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E:\29_SEDUC\25_Unidade Escolar Fenelon Rocha\05_Ampliação\03_Impressão\01_Editavel\"/>
    </mc:Choice>
  </mc:AlternateContent>
  <bookViews>
    <workbookView xWindow="5340" yWindow="5055" windowWidth="21600" windowHeight="1138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Própria'!$A$2:$D$462</definedName>
    <definedName name="_xlnm._FilterDatabase" localSheetId="0" hidden="1">CPS!$K$1:$L$2821</definedName>
    <definedName name="_xlnm._FilterDatabase" localSheetId="5" hidden="1">iORSE!$A$1:$A$9487</definedName>
    <definedName name="_xlnm._FilterDatabase" localSheetId="6">'M. LOCAL'!$A$3:$G$14</definedName>
    <definedName name="A">[1]SEINFRA!$B:$G</definedName>
    <definedName name="AJU" localSheetId="0">CPS!#REF!</definedName>
    <definedName name="AJU" localSheetId="6">#NAME?</definedName>
    <definedName name="_xlnm.Print_Area" localSheetId="0">CPS!$B$2:$H$2823</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65" i="1" l="1"/>
  <c r="L1046" i="1"/>
  <c r="L1047" i="1"/>
  <c r="L1452" i="1"/>
  <c r="L1453" i="1"/>
  <c r="L1454" i="1"/>
  <c r="L1455" i="1"/>
  <c r="L1456" i="1"/>
  <c r="L1458" i="1"/>
  <c r="L1485" i="1"/>
  <c r="L1486" i="1"/>
  <c r="L1487" i="1"/>
  <c r="L1488" i="1"/>
  <c r="L1489" i="1"/>
  <c r="L1491"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26" i="1"/>
  <c r="L2534" i="1"/>
  <c r="L2543" i="1"/>
  <c r="L2551" i="1"/>
  <c r="L2558" i="1"/>
  <c r="L2567" i="1"/>
  <c r="L2575" i="1"/>
  <c r="L2591" i="1"/>
  <c r="L2603" i="1"/>
  <c r="L2612" i="1"/>
  <c r="L2621" i="1"/>
  <c r="L2629" i="1"/>
  <c r="L2638" i="1"/>
  <c r="L2656" i="1"/>
  <c r="L2667" i="1"/>
  <c r="L2678" i="1"/>
  <c r="L2689" i="1"/>
  <c r="L2700" i="1"/>
  <c r="L2711" i="1"/>
  <c r="L2722" i="1"/>
  <c r="L2738" i="1"/>
  <c r="L2746" i="1"/>
  <c r="L2754" i="1"/>
  <c r="L2762" i="1"/>
  <c r="L2770" i="1"/>
  <c r="L2778" i="1"/>
  <c r="L2786" i="1"/>
  <c r="L2795" i="1"/>
  <c r="L2804" i="1"/>
  <c r="L2812" i="1"/>
  <c r="K2814" i="1" l="1"/>
  <c r="L2814" i="1" s="1"/>
  <c r="K2815" i="1"/>
  <c r="L2815" i="1" s="1"/>
  <c r="K2816" i="1"/>
  <c r="L2816" i="1" s="1"/>
  <c r="K2817" i="1"/>
  <c r="L2817" i="1" s="1"/>
  <c r="K2818" i="1"/>
  <c r="L2818" i="1" s="1"/>
  <c r="K2819" i="1"/>
  <c r="L2819" i="1" s="1"/>
  <c r="K2820" i="1"/>
  <c r="L2820" i="1" s="1"/>
  <c r="K2821" i="1"/>
  <c r="L2821" i="1" s="1"/>
  <c r="K2813" i="1"/>
  <c r="L2813" i="1" s="1"/>
  <c r="I2821" i="1"/>
  <c r="B2813" i="1"/>
  <c r="K2806" i="1"/>
  <c r="L2806" i="1" s="1"/>
  <c r="K2807" i="1"/>
  <c r="L2807" i="1" s="1"/>
  <c r="K2808" i="1"/>
  <c r="L2808" i="1" s="1"/>
  <c r="K2809" i="1"/>
  <c r="L2809" i="1" s="1"/>
  <c r="K2810" i="1"/>
  <c r="L2810" i="1" s="1"/>
  <c r="K2811" i="1"/>
  <c r="L2811" i="1" s="1"/>
  <c r="K2805" i="1"/>
  <c r="L2805" i="1" s="1"/>
  <c r="K2797" i="1"/>
  <c r="L2797" i="1" s="1"/>
  <c r="K2798" i="1"/>
  <c r="L2798" i="1" s="1"/>
  <c r="K2799" i="1"/>
  <c r="L2799" i="1" s="1"/>
  <c r="K2800" i="1"/>
  <c r="L2800" i="1" s="1"/>
  <c r="K2801" i="1"/>
  <c r="L2801" i="1" s="1"/>
  <c r="K2802" i="1"/>
  <c r="L2802" i="1" s="1"/>
  <c r="K2803" i="1"/>
  <c r="L2803" i="1" s="1"/>
  <c r="K2796" i="1"/>
  <c r="L2796" i="1" s="1"/>
  <c r="F2818" i="1"/>
  <c r="F2817" i="1"/>
  <c r="F2816" i="1"/>
  <c r="B2816" i="1"/>
  <c r="B2820" i="1"/>
  <c r="B2817" i="1"/>
  <c r="F2819" i="1"/>
  <c r="G2820" i="1"/>
  <c r="B2819" i="1"/>
  <c r="F2820" i="1"/>
  <c r="G2819" i="1"/>
  <c r="G2816" i="1"/>
  <c r="G2817" i="1"/>
  <c r="G2818" i="1"/>
  <c r="B2818" i="1"/>
  <c r="H2818" i="1" l="1"/>
  <c r="H2817" i="1"/>
  <c r="H2816" i="1"/>
  <c r="H2819" i="1"/>
  <c r="H2820" i="1"/>
  <c r="H2821" i="1" l="1"/>
  <c r="A2821" i="1" s="1"/>
  <c r="I2811" i="1"/>
  <c r="B2805" i="1"/>
  <c r="J2821" i="1" l="1"/>
  <c r="I2803" i="1"/>
  <c r="B2796" i="1"/>
  <c r="F2696" i="1"/>
  <c r="B2810" i="1"/>
  <c r="B2751" i="1"/>
  <c r="F2808" i="1"/>
  <c r="B2750" i="1"/>
  <c r="B2717" i="1"/>
  <c r="B2782" i="1"/>
  <c r="G2673" i="1"/>
  <c r="G2727" i="1"/>
  <c r="B2684" i="1"/>
  <c r="B2653" i="1"/>
  <c r="F2717" i="1"/>
  <c r="B2705" i="1"/>
  <c r="B2715" i="1"/>
  <c r="B2672" i="1"/>
  <c r="F2693" i="1"/>
  <c r="G2715" i="1"/>
  <c r="G2736" i="1"/>
  <c r="G2684" i="1"/>
  <c r="G2790" i="1"/>
  <c r="B2801" i="1"/>
  <c r="F2718" i="1"/>
  <c r="B2730" i="1"/>
  <c r="G2810" i="1"/>
  <c r="G2750" i="1"/>
  <c r="B2752" i="1"/>
  <c r="B2802" i="1"/>
  <c r="B2671" i="1"/>
  <c r="F2682" i="1"/>
  <c r="G2662" i="1"/>
  <c r="B2774" i="1"/>
  <c r="G2718" i="1"/>
  <c r="B2768" i="1"/>
  <c r="F2697" i="1"/>
  <c r="B2662" i="1"/>
  <c r="B2720" i="1"/>
  <c r="B2698" i="1"/>
  <c r="F2709" i="1"/>
  <c r="F2728" i="1"/>
  <c r="F2707" i="1"/>
  <c r="B2676" i="1"/>
  <c r="F2684" i="1"/>
  <c r="B2708" i="1"/>
  <c r="G2660" i="1"/>
  <c r="G2751" i="1"/>
  <c r="B2706" i="1"/>
  <c r="G2744" i="1"/>
  <c r="B2760" i="1"/>
  <c r="B2651" i="1"/>
  <c r="F2654" i="1"/>
  <c r="G2665" i="1"/>
  <c r="B2767" i="1"/>
  <c r="B2697" i="1"/>
  <c r="G2707" i="1"/>
  <c r="B2776" i="1"/>
  <c r="B2742" i="1"/>
  <c r="B2743" i="1"/>
  <c r="G2671" i="1"/>
  <c r="F2653" i="1"/>
  <c r="F2661" i="1"/>
  <c r="G2694" i="1"/>
  <c r="F2683" i="1"/>
  <c r="F2810" i="1"/>
  <c r="F2675" i="1"/>
  <c r="G2708" i="1"/>
  <c r="B2792" i="1"/>
  <c r="B2663" i="1"/>
  <c r="G2729" i="1"/>
  <c r="B2783" i="1"/>
  <c r="F2775" i="1"/>
  <c r="G2774" i="1"/>
  <c r="G2776" i="1"/>
  <c r="F2663" i="1"/>
  <c r="B2683" i="1"/>
  <c r="F2800" i="1"/>
  <c r="B2729" i="1"/>
  <c r="B2665" i="1"/>
  <c r="B2687" i="1"/>
  <c r="F2720" i="1"/>
  <c r="G2732" i="1"/>
  <c r="F2751" i="1"/>
  <c r="B2775" i="1"/>
  <c r="B2790" i="1"/>
  <c r="F2687" i="1"/>
  <c r="F2698" i="1"/>
  <c r="B2726" i="1"/>
  <c r="F2742" i="1"/>
  <c r="F2776" i="1"/>
  <c r="F2760" i="1"/>
  <c r="B2696" i="1"/>
  <c r="F2662" i="1"/>
  <c r="G2726" i="1"/>
  <c r="G2775" i="1"/>
  <c r="B2673" i="1"/>
  <c r="B2654" i="1"/>
  <c r="G2685" i="1"/>
  <c r="F2767" i="1"/>
  <c r="B2709" i="1"/>
  <c r="F2731" i="1"/>
  <c r="F2752" i="1"/>
  <c r="G2801" i="1"/>
  <c r="F2672" i="1"/>
  <c r="G2759" i="1"/>
  <c r="F2730" i="1"/>
  <c r="B2731" i="1"/>
  <c r="F2790" i="1"/>
  <c r="F2716" i="1"/>
  <c r="B2695" i="1"/>
  <c r="B2732" i="1"/>
  <c r="G2802" i="1"/>
  <c r="G2654" i="1"/>
  <c r="G2717" i="1"/>
  <c r="B2759" i="1"/>
  <c r="B2799" i="1"/>
  <c r="F2660" i="1"/>
  <c r="F2743" i="1"/>
  <c r="G2651" i="1"/>
  <c r="F2671" i="1"/>
  <c r="F2685" i="1"/>
  <c r="G2766" i="1"/>
  <c r="G2693" i="1"/>
  <c r="F2802" i="1"/>
  <c r="F2736" i="1"/>
  <c r="F2734" i="1"/>
  <c r="G2698" i="1"/>
  <c r="F2801" i="1"/>
  <c r="F2809" i="1"/>
  <c r="B2733" i="1"/>
  <c r="F2665" i="1"/>
  <c r="G2716" i="1"/>
  <c r="F2759" i="1"/>
  <c r="B2661" i="1"/>
  <c r="F2686" i="1"/>
  <c r="G2663" i="1"/>
  <c r="G2793" i="1"/>
  <c r="B2800" i="1"/>
  <c r="G2706" i="1"/>
  <c r="B2674" i="1"/>
  <c r="G2686" i="1"/>
  <c r="G2675" i="1"/>
  <c r="F2784" i="1"/>
  <c r="G2758" i="1"/>
  <c r="G2733" i="1"/>
  <c r="G2808" i="1"/>
  <c r="B2660" i="1"/>
  <c r="G2742" i="1"/>
  <c r="G2728" i="1"/>
  <c r="F2676" i="1"/>
  <c r="B2766" i="1"/>
  <c r="B2716" i="1"/>
  <c r="B2791" i="1"/>
  <c r="G2709" i="1"/>
  <c r="G2752" i="1"/>
  <c r="F2782" i="1"/>
  <c r="G2720" i="1"/>
  <c r="F2793" i="1"/>
  <c r="G2683" i="1"/>
  <c r="F2704" i="1"/>
  <c r="F2758" i="1"/>
  <c r="F2674" i="1"/>
  <c r="F2694" i="1"/>
  <c r="F2799" i="1"/>
  <c r="G2697" i="1"/>
  <c r="G2682" i="1"/>
  <c r="B2758" i="1"/>
  <c r="F2726" i="1"/>
  <c r="B2744" i="1"/>
  <c r="G2734" i="1"/>
  <c r="F2729" i="1"/>
  <c r="G2705" i="1"/>
  <c r="G2731" i="1"/>
  <c r="G2782" i="1"/>
  <c r="F2768" i="1"/>
  <c r="F2750" i="1"/>
  <c r="G2743" i="1"/>
  <c r="F2673" i="1"/>
  <c r="G2664" i="1"/>
  <c r="F2715" i="1"/>
  <c r="G2704" i="1"/>
  <c r="F2732" i="1"/>
  <c r="F2733" i="1"/>
  <c r="G2784" i="1"/>
  <c r="B2704" i="1"/>
  <c r="G2799" i="1"/>
  <c r="F2695" i="1"/>
  <c r="G2676" i="1"/>
  <c r="G2719" i="1"/>
  <c r="B2664" i="1"/>
  <c r="G2661" i="1"/>
  <c r="B2728" i="1"/>
  <c r="B2685" i="1"/>
  <c r="G2809" i="1"/>
  <c r="G2674" i="1"/>
  <c r="F2651" i="1"/>
  <c r="G2792" i="1"/>
  <c r="B2735" i="1"/>
  <c r="B2727" i="1"/>
  <c r="G2783" i="1"/>
  <c r="B2675" i="1"/>
  <c r="G2768" i="1"/>
  <c r="G2672" i="1"/>
  <c r="F2792" i="1"/>
  <c r="F2735" i="1"/>
  <c r="B2719" i="1"/>
  <c r="B2718" i="1"/>
  <c r="B2694" i="1"/>
  <c r="G2767" i="1"/>
  <c r="F2719" i="1"/>
  <c r="B2686" i="1"/>
  <c r="B2808" i="1"/>
  <c r="F2744" i="1"/>
  <c r="F2766" i="1"/>
  <c r="G2653" i="1"/>
  <c r="F2727" i="1"/>
  <c r="B2784" i="1"/>
  <c r="G2760" i="1"/>
  <c r="F2706" i="1"/>
  <c r="F2664" i="1"/>
  <c r="B2736" i="1"/>
  <c r="F2652" i="1"/>
  <c r="G2652" i="1"/>
  <c r="B2707" i="1"/>
  <c r="F2774" i="1"/>
  <c r="F2705" i="1"/>
  <c r="B2693" i="1"/>
  <c r="B2652" i="1"/>
  <c r="B2793" i="1"/>
  <c r="G2695" i="1"/>
  <c r="B2809" i="1"/>
  <c r="F2708" i="1"/>
  <c r="G2800" i="1"/>
  <c r="G2687" i="1"/>
  <c r="G2730" i="1"/>
  <c r="G2696" i="1"/>
  <c r="B2734" i="1"/>
  <c r="G2735" i="1"/>
  <c r="B2682" i="1"/>
  <c r="F2783" i="1"/>
  <c r="H2809" i="1" l="1"/>
  <c r="H2810" i="1"/>
  <c r="H2808" i="1"/>
  <c r="H2800" i="1"/>
  <c r="H2799" i="1"/>
  <c r="H2802" i="1"/>
  <c r="H2801" i="1"/>
  <c r="K2788" i="1"/>
  <c r="L2788" i="1" s="1"/>
  <c r="K2789" i="1"/>
  <c r="L2789" i="1" s="1"/>
  <c r="K2790" i="1"/>
  <c r="L2790" i="1" s="1"/>
  <c r="K2791" i="1"/>
  <c r="L2791" i="1" s="1"/>
  <c r="K2792" i="1"/>
  <c r="L2792" i="1" s="1"/>
  <c r="K2793" i="1"/>
  <c r="L2793" i="1" s="1"/>
  <c r="K2794" i="1"/>
  <c r="L2794" i="1" s="1"/>
  <c r="K2787" i="1"/>
  <c r="L2787" i="1" s="1"/>
  <c r="H2811" i="1" l="1"/>
  <c r="A2811" i="1" s="1"/>
  <c r="H2803" i="1"/>
  <c r="A2803" i="1" s="1"/>
  <c r="I2794" i="1"/>
  <c r="B2787" i="1"/>
  <c r="J2811" i="1" l="1"/>
  <c r="J2803" i="1"/>
  <c r="H2793" i="1"/>
  <c r="H2792" i="1"/>
  <c r="H2790" i="1"/>
  <c r="H2794" i="1" l="1"/>
  <c r="A2794" i="1" s="1"/>
  <c r="J2794" i="1" l="1"/>
  <c r="I2785" i="1" l="1"/>
  <c r="B2779" i="1"/>
  <c r="I2777" i="1"/>
  <c r="B2771" i="1"/>
  <c r="I2769" i="1"/>
  <c r="B2763" i="1"/>
  <c r="I2761" i="1"/>
  <c r="B2755" i="1"/>
  <c r="I2753" i="1"/>
  <c r="B2747" i="1"/>
  <c r="I2745" i="1"/>
  <c r="B2739" i="1"/>
  <c r="I2737" i="1"/>
  <c r="E2736" i="1"/>
  <c r="B2723" i="1"/>
  <c r="I2721" i="1"/>
  <c r="B2712" i="1"/>
  <c r="I2710" i="1"/>
  <c r="B2701" i="1"/>
  <c r="I2699" i="1"/>
  <c r="B2690" i="1"/>
  <c r="I2688" i="1"/>
  <c r="B2679" i="1"/>
  <c r="I2677" i="1"/>
  <c r="B2668" i="1"/>
  <c r="I2666" i="1"/>
  <c r="B2657" i="1"/>
  <c r="K2655" i="1"/>
  <c r="L2655" i="1" s="1"/>
  <c r="I2655" i="1"/>
  <c r="B2648" i="1"/>
  <c r="K2692" i="1" l="1"/>
  <c r="L2692" i="1" s="1"/>
  <c r="K2690" i="1"/>
  <c r="L2690" i="1" s="1"/>
  <c r="K2694" i="1"/>
  <c r="L2694" i="1" s="1"/>
  <c r="K2695" i="1"/>
  <c r="L2695" i="1" s="1"/>
  <c r="K2696" i="1"/>
  <c r="L2696" i="1" s="1"/>
  <c r="K2698" i="1"/>
  <c r="L2698" i="1" s="1"/>
  <c r="K2699" i="1"/>
  <c r="L2699" i="1" s="1"/>
  <c r="K2691" i="1"/>
  <c r="L2691" i="1" s="1"/>
  <c r="K2697" i="1"/>
  <c r="L2697" i="1" s="1"/>
  <c r="K2693" i="1"/>
  <c r="L2693" i="1" s="1"/>
  <c r="K2772" i="1"/>
  <c r="L2772" i="1" s="1"/>
  <c r="K2774" i="1"/>
  <c r="L2774" i="1" s="1"/>
  <c r="K2775" i="1"/>
  <c r="L2775" i="1" s="1"/>
  <c r="K2776" i="1"/>
  <c r="L2776" i="1" s="1"/>
  <c r="K2771" i="1"/>
  <c r="L2771" i="1" s="1"/>
  <c r="K2773" i="1"/>
  <c r="L2773" i="1" s="1"/>
  <c r="K2777" i="1"/>
  <c r="L2777" i="1" s="1"/>
  <c r="K2750" i="1"/>
  <c r="L2750" i="1" s="1"/>
  <c r="K2752" i="1"/>
  <c r="L2752" i="1" s="1"/>
  <c r="K2753" i="1"/>
  <c r="L2753" i="1" s="1"/>
  <c r="K2747" i="1"/>
  <c r="L2747" i="1" s="1"/>
  <c r="K2748" i="1"/>
  <c r="L2748" i="1" s="1"/>
  <c r="K2749" i="1"/>
  <c r="L2749" i="1" s="1"/>
  <c r="K2751" i="1"/>
  <c r="L2751" i="1" s="1"/>
  <c r="K2743" i="1"/>
  <c r="L2743" i="1" s="1"/>
  <c r="K2745" i="1"/>
  <c r="L2745" i="1" s="1"/>
  <c r="K2739" i="1"/>
  <c r="L2739" i="1" s="1"/>
  <c r="K2741" i="1"/>
  <c r="L2741" i="1" s="1"/>
  <c r="K2740" i="1"/>
  <c r="L2740" i="1" s="1"/>
  <c r="K2744" i="1"/>
  <c r="L2744" i="1" s="1"/>
  <c r="K2742" i="1"/>
  <c r="L2742" i="1" s="1"/>
  <c r="K2780" i="1"/>
  <c r="L2780" i="1" s="1"/>
  <c r="K2782" i="1"/>
  <c r="L2782" i="1" s="1"/>
  <c r="K2783" i="1"/>
  <c r="L2783" i="1" s="1"/>
  <c r="K2784" i="1"/>
  <c r="L2784" i="1" s="1"/>
  <c r="K2779" i="1"/>
  <c r="L2779" i="1" s="1"/>
  <c r="K2781" i="1"/>
  <c r="L2781" i="1" s="1"/>
  <c r="K2785" i="1"/>
  <c r="L2785" i="1" s="1"/>
  <c r="K2673" i="1"/>
  <c r="L2673" i="1" s="1"/>
  <c r="K2675" i="1"/>
  <c r="L2675" i="1" s="1"/>
  <c r="K2677" i="1"/>
  <c r="L2677" i="1" s="1"/>
  <c r="K2676" i="1"/>
  <c r="L2676" i="1" s="1"/>
  <c r="K2669" i="1"/>
  <c r="L2669" i="1" s="1"/>
  <c r="K2668" i="1"/>
  <c r="L2668" i="1" s="1"/>
  <c r="K2671" i="1"/>
  <c r="L2671" i="1" s="1"/>
  <c r="K2670" i="1"/>
  <c r="L2670" i="1" s="1"/>
  <c r="K2674" i="1"/>
  <c r="L2674" i="1" s="1"/>
  <c r="K2672" i="1"/>
  <c r="L2672" i="1" s="1"/>
  <c r="K2718" i="1"/>
  <c r="L2718" i="1" s="1"/>
  <c r="K2720" i="1"/>
  <c r="L2720" i="1" s="1"/>
  <c r="K2713" i="1"/>
  <c r="L2713" i="1" s="1"/>
  <c r="K2721" i="1"/>
  <c r="L2721" i="1" s="1"/>
  <c r="K2714" i="1"/>
  <c r="L2714" i="1" s="1"/>
  <c r="K2712" i="1"/>
  <c r="L2712" i="1" s="1"/>
  <c r="K2716" i="1"/>
  <c r="L2716" i="1" s="1"/>
  <c r="K2719" i="1"/>
  <c r="L2719" i="1" s="1"/>
  <c r="K2715" i="1"/>
  <c r="L2715" i="1" s="1"/>
  <c r="K2717" i="1"/>
  <c r="L2717" i="1" s="1"/>
  <c r="K2654" i="1"/>
  <c r="L2654" i="1" s="1"/>
  <c r="K2650" i="1"/>
  <c r="L2650" i="1" s="1"/>
  <c r="K2651" i="1"/>
  <c r="L2651" i="1" s="1"/>
  <c r="K2652" i="1"/>
  <c r="L2652" i="1" s="1"/>
  <c r="K2648" i="1"/>
  <c r="L2648" i="1" s="1"/>
  <c r="K2649" i="1"/>
  <c r="L2649" i="1" s="1"/>
  <c r="K2653" i="1"/>
  <c r="L2653" i="1" s="1"/>
  <c r="K2765" i="1"/>
  <c r="L2765" i="1" s="1"/>
  <c r="K2767" i="1"/>
  <c r="L2767" i="1" s="1"/>
  <c r="K2768" i="1"/>
  <c r="L2768" i="1" s="1"/>
  <c r="K2769" i="1"/>
  <c r="L2769" i="1" s="1"/>
  <c r="K2764" i="1"/>
  <c r="L2764" i="1" s="1"/>
  <c r="K2763" i="1"/>
  <c r="L2763" i="1" s="1"/>
  <c r="K2766" i="1"/>
  <c r="L2766" i="1" s="1"/>
  <c r="K2660" i="1"/>
  <c r="L2660" i="1" s="1"/>
  <c r="K2662" i="1"/>
  <c r="L2662" i="1" s="1"/>
  <c r="K2663" i="1"/>
  <c r="L2663" i="1" s="1"/>
  <c r="K2664" i="1"/>
  <c r="L2664" i="1" s="1"/>
  <c r="K2658" i="1"/>
  <c r="L2658" i="1" s="1"/>
  <c r="K2657" i="1"/>
  <c r="L2657" i="1" s="1"/>
  <c r="K2666" i="1"/>
  <c r="L2666" i="1" s="1"/>
  <c r="K2659" i="1"/>
  <c r="L2659" i="1" s="1"/>
  <c r="K2661" i="1"/>
  <c r="L2661" i="1" s="1"/>
  <c r="K2665" i="1"/>
  <c r="L2665" i="1" s="1"/>
  <c r="K2705" i="1"/>
  <c r="L2705" i="1" s="1"/>
  <c r="K2707" i="1"/>
  <c r="L2707" i="1" s="1"/>
  <c r="K2708" i="1"/>
  <c r="L2708" i="1" s="1"/>
  <c r="K2709" i="1"/>
  <c r="L2709" i="1" s="1"/>
  <c r="K2703" i="1"/>
  <c r="L2703" i="1" s="1"/>
  <c r="K2701" i="1"/>
  <c r="L2701" i="1" s="1"/>
  <c r="K2702" i="1"/>
  <c r="L2702" i="1" s="1"/>
  <c r="K2704" i="1"/>
  <c r="L2704" i="1" s="1"/>
  <c r="K2706" i="1"/>
  <c r="L2706" i="1" s="1"/>
  <c r="K2710" i="1"/>
  <c r="L2710" i="1" s="1"/>
  <c r="K2757" i="1"/>
  <c r="L2757" i="1" s="1"/>
  <c r="K2759" i="1"/>
  <c r="L2759" i="1" s="1"/>
  <c r="K2760" i="1"/>
  <c r="L2760" i="1" s="1"/>
  <c r="K2761" i="1"/>
  <c r="L2761" i="1" s="1"/>
  <c r="K2756" i="1"/>
  <c r="L2756" i="1" s="1"/>
  <c r="K2758" i="1"/>
  <c r="L2758" i="1" s="1"/>
  <c r="K2755" i="1"/>
  <c r="L2755" i="1" s="1"/>
  <c r="K2687" i="1"/>
  <c r="L2687" i="1" s="1"/>
  <c r="K2681" i="1"/>
  <c r="L2681" i="1" s="1"/>
  <c r="K2679" i="1"/>
  <c r="L2679" i="1" s="1"/>
  <c r="K2682" i="1"/>
  <c r="L2682" i="1" s="1"/>
  <c r="K2683" i="1"/>
  <c r="L2683" i="1" s="1"/>
  <c r="K2685" i="1"/>
  <c r="L2685" i="1" s="1"/>
  <c r="K2680" i="1"/>
  <c r="L2680" i="1" s="1"/>
  <c r="K2684" i="1"/>
  <c r="L2684" i="1" s="1"/>
  <c r="K2686" i="1"/>
  <c r="L2686" i="1" s="1"/>
  <c r="K2688" i="1"/>
  <c r="L2688" i="1" s="1"/>
  <c r="K2728" i="1"/>
  <c r="L2728" i="1" s="1"/>
  <c r="K2736" i="1"/>
  <c r="L2736" i="1" s="1"/>
  <c r="K2730" i="1"/>
  <c r="L2730" i="1" s="1"/>
  <c r="K2723" i="1"/>
  <c r="L2723" i="1" s="1"/>
  <c r="K2731" i="1"/>
  <c r="L2731" i="1" s="1"/>
  <c r="K2724" i="1"/>
  <c r="L2724" i="1" s="1"/>
  <c r="K2732" i="1"/>
  <c r="L2732" i="1" s="1"/>
  <c r="K2726" i="1"/>
  <c r="L2726" i="1" s="1"/>
  <c r="K2734" i="1"/>
  <c r="L2734" i="1" s="1"/>
  <c r="K2725" i="1"/>
  <c r="L2725" i="1" s="1"/>
  <c r="K2727" i="1"/>
  <c r="L2727" i="1" s="1"/>
  <c r="K2729" i="1"/>
  <c r="L2729" i="1" s="1"/>
  <c r="K2733" i="1"/>
  <c r="L2733" i="1" s="1"/>
  <c r="K2735" i="1"/>
  <c r="L2735" i="1" s="1"/>
  <c r="K2737" i="1"/>
  <c r="L2737" i="1" s="1"/>
  <c r="H2707" i="1"/>
  <c r="H2730" i="1"/>
  <c r="H2653" i="1"/>
  <c r="H2671" i="1"/>
  <c r="H2675" i="1"/>
  <c r="H2696" i="1"/>
  <c r="H2717" i="1"/>
  <c r="H2727" i="1"/>
  <c r="H2735" i="1"/>
  <c r="H2742" i="1"/>
  <c r="H2758" i="1"/>
  <c r="H2774" i="1"/>
  <c r="H2720" i="1"/>
  <c r="H2732" i="1"/>
  <c r="H2767" i="1"/>
  <c r="H2783" i="1"/>
  <c r="H2686" i="1"/>
  <c r="H2660" i="1"/>
  <c r="H2664" i="1"/>
  <c r="H2685" i="1"/>
  <c r="H2706" i="1"/>
  <c r="H2751" i="1"/>
  <c r="H2652" i="1"/>
  <c r="H2674" i="1"/>
  <c r="H2695" i="1"/>
  <c r="H2709" i="1"/>
  <c r="H2716" i="1"/>
  <c r="H2729" i="1"/>
  <c r="H2744" i="1"/>
  <c r="H2760" i="1"/>
  <c r="H2776" i="1"/>
  <c r="H2661" i="1"/>
  <c r="H2682" i="1"/>
  <c r="H2698" i="1"/>
  <c r="H2705" i="1"/>
  <c r="H2734" i="1"/>
  <c r="H2663" i="1"/>
  <c r="H2684" i="1"/>
  <c r="H2726" i="1"/>
  <c r="H2651" i="1"/>
  <c r="H2673" i="1"/>
  <c r="H2687" i="1"/>
  <c r="H2694" i="1"/>
  <c r="H2715" i="1"/>
  <c r="H2719" i="1"/>
  <c r="H2731" i="1"/>
  <c r="H2750" i="1"/>
  <c r="H2766" i="1"/>
  <c r="H2782" i="1"/>
  <c r="H2662" i="1"/>
  <c r="H2683" i="1"/>
  <c r="H2728" i="1"/>
  <c r="H2759" i="1"/>
  <c r="H2775" i="1"/>
  <c r="H2676" i="1"/>
  <c r="H2704" i="1"/>
  <c r="H2708" i="1"/>
  <c r="H2743" i="1"/>
  <c r="H2654" i="1"/>
  <c r="H2665" i="1"/>
  <c r="H2672" i="1"/>
  <c r="H2693" i="1"/>
  <c r="H2697" i="1"/>
  <c r="H2718" i="1"/>
  <c r="H2733" i="1"/>
  <c r="H2736" i="1"/>
  <c r="H2752" i="1"/>
  <c r="H2768" i="1"/>
  <c r="H2784" i="1"/>
  <c r="H2699" i="1" l="1"/>
  <c r="J2699" i="1" s="1"/>
  <c r="H2777" i="1"/>
  <c r="H2761" i="1"/>
  <c r="H2745" i="1"/>
  <c r="H2688" i="1"/>
  <c r="H2710" i="1"/>
  <c r="H2769" i="1"/>
  <c r="H2655" i="1"/>
  <c r="H2721" i="1"/>
  <c r="H2666" i="1"/>
  <c r="H2785" i="1"/>
  <c r="H2753" i="1"/>
  <c r="H2737" i="1"/>
  <c r="H2677" i="1"/>
  <c r="A2699" i="1" l="1"/>
  <c r="J2769" i="1"/>
  <c r="A2769" i="1"/>
  <c r="A2721" i="1"/>
  <c r="J2721" i="1"/>
  <c r="J2655" i="1"/>
  <c r="A2655" i="1"/>
  <c r="J2677" i="1"/>
  <c r="A2677" i="1"/>
  <c r="A2710" i="1"/>
  <c r="J2710" i="1"/>
  <c r="J2688" i="1"/>
  <c r="A2688" i="1"/>
  <c r="J2753" i="1"/>
  <c r="A2753" i="1"/>
  <c r="J2785" i="1"/>
  <c r="A2785" i="1"/>
  <c r="A2761" i="1"/>
  <c r="J2761" i="1"/>
  <c r="J2737" i="1"/>
  <c r="A2737" i="1"/>
  <c r="A2745" i="1"/>
  <c r="J2745" i="1"/>
  <c r="J2666" i="1"/>
  <c r="A2666" i="1"/>
  <c r="A2777" i="1"/>
  <c r="J2777" i="1"/>
  <c r="I2647" i="1" l="1"/>
  <c r="B2639" i="1"/>
  <c r="K2641" i="1" s="1"/>
  <c r="L2641" i="1" s="1"/>
  <c r="G739" i="1"/>
  <c r="F739" i="1"/>
  <c r="F1445" i="1"/>
  <c r="I2637" i="1"/>
  <c r="B2630" i="1"/>
  <c r="K2636" i="1" s="1"/>
  <c r="L2636" i="1" s="1"/>
  <c r="I2628" i="1"/>
  <c r="B2622" i="1"/>
  <c r="K2628" i="1" s="1"/>
  <c r="L2628" i="1" s="1"/>
  <c r="I2620" i="1"/>
  <c r="B2613" i="1"/>
  <c r="K2620" i="1" s="1"/>
  <c r="L2620" i="1" s="1"/>
  <c r="I2611" i="1"/>
  <c r="B2604" i="1"/>
  <c r="K2611" i="1" s="1"/>
  <c r="L2611" i="1" s="1"/>
  <c r="I2602" i="1"/>
  <c r="B2592" i="1"/>
  <c r="K2599" i="1" s="1"/>
  <c r="L2599" i="1" s="1"/>
  <c r="I2590" i="1"/>
  <c r="B2576" i="1"/>
  <c r="K2583" i="1" s="1"/>
  <c r="L2583" i="1" s="1"/>
  <c r="I2574" i="1"/>
  <c r="B2568" i="1"/>
  <c r="K2573" i="1" s="1"/>
  <c r="L2573" i="1" s="1"/>
  <c r="I2566" i="1"/>
  <c r="B2559" i="1"/>
  <c r="K2565" i="1" s="1"/>
  <c r="L2565" i="1" s="1"/>
  <c r="I2557" i="1"/>
  <c r="B2552" i="1"/>
  <c r="K2552" i="1" s="1"/>
  <c r="L2552" i="1" s="1"/>
  <c r="I2550" i="1"/>
  <c r="B2544" i="1"/>
  <c r="K2550" i="1" s="1"/>
  <c r="L2550" i="1" s="1"/>
  <c r="I2542" i="1"/>
  <c r="B2535" i="1"/>
  <c r="K2536" i="1" s="1"/>
  <c r="L2536" i="1" s="1"/>
  <c r="I2533" i="1"/>
  <c r="B2527" i="1"/>
  <c r="K2528" i="1" s="1"/>
  <c r="L2528" i="1" s="1"/>
  <c r="G2644" i="1"/>
  <c r="B2644" i="1"/>
  <c r="G2646" i="1"/>
  <c r="F2645" i="1"/>
  <c r="B2643" i="1"/>
  <c r="G2642" i="1"/>
  <c r="B2646" i="1"/>
  <c r="B2645" i="1"/>
  <c r="F2642" i="1"/>
  <c r="F2646" i="1"/>
  <c r="F2643" i="1"/>
  <c r="F2644" i="1"/>
  <c r="G2643" i="1"/>
  <c r="B2642" i="1"/>
  <c r="G2645" i="1"/>
  <c r="K2645" i="1" l="1"/>
  <c r="L2645" i="1" s="1"/>
  <c r="K2642" i="1"/>
  <c r="L2642" i="1" s="1"/>
  <c r="K2639" i="1"/>
  <c r="L2639" i="1" s="1"/>
  <c r="K2647" i="1"/>
  <c r="L2647" i="1" s="1"/>
  <c r="K2643" i="1"/>
  <c r="L2643" i="1" s="1"/>
  <c r="K2640" i="1"/>
  <c r="L2640" i="1" s="1"/>
  <c r="K2646" i="1"/>
  <c r="L2646" i="1" s="1"/>
  <c r="K2644" i="1"/>
  <c r="L2644" i="1" s="1"/>
  <c r="H2645" i="1"/>
  <c r="H2644" i="1"/>
  <c r="H2646" i="1"/>
  <c r="H2643" i="1"/>
  <c r="H2642" i="1"/>
  <c r="K2547" i="1"/>
  <c r="L2547" i="1" s="1"/>
  <c r="K2545" i="1"/>
  <c r="L2545" i="1" s="1"/>
  <c r="K2587" i="1"/>
  <c r="L2587" i="1" s="1"/>
  <c r="K2586" i="1"/>
  <c r="L2586" i="1" s="1"/>
  <c r="K2581" i="1"/>
  <c r="L2581" i="1" s="1"/>
  <c r="K2578" i="1"/>
  <c r="L2578" i="1" s="1"/>
  <c r="K2577" i="1"/>
  <c r="L2577" i="1" s="1"/>
  <c r="K2549" i="1"/>
  <c r="L2549" i="1" s="1"/>
  <c r="K2622" i="1"/>
  <c r="L2622" i="1" s="1"/>
  <c r="K2637" i="1"/>
  <c r="L2637" i="1" s="1"/>
  <c r="K2635" i="1"/>
  <c r="L2635" i="1" s="1"/>
  <c r="K2634" i="1"/>
  <c r="L2634" i="1" s="1"/>
  <c r="K2633" i="1"/>
  <c r="L2633" i="1" s="1"/>
  <c r="K2632" i="1"/>
  <c r="L2632" i="1" s="1"/>
  <c r="K2560" i="1"/>
  <c r="L2560" i="1" s="1"/>
  <c r="K2574" i="1"/>
  <c r="L2574" i="1" s="1"/>
  <c r="K2623" i="1"/>
  <c r="L2623" i="1" s="1"/>
  <c r="K2590" i="1"/>
  <c r="L2590" i="1" s="1"/>
  <c r="K2630" i="1"/>
  <c r="L2630" i="1" s="1"/>
  <c r="K2540" i="1"/>
  <c r="L2540" i="1" s="1"/>
  <c r="K2555" i="1"/>
  <c r="L2555" i="1" s="1"/>
  <c r="K2602" i="1"/>
  <c r="L2602" i="1" s="1"/>
  <c r="K2593" i="1"/>
  <c r="L2593" i="1" s="1"/>
  <c r="K2554" i="1"/>
  <c r="L2554" i="1" s="1"/>
  <c r="K2601" i="1"/>
  <c r="L2601" i="1" s="1"/>
  <c r="K2609" i="1"/>
  <c r="L2609" i="1" s="1"/>
  <c r="K2548" i="1"/>
  <c r="L2548" i="1" s="1"/>
  <c r="K2553" i="1"/>
  <c r="L2553" i="1" s="1"/>
  <c r="K2585" i="1"/>
  <c r="L2585" i="1" s="1"/>
  <c r="K2600" i="1"/>
  <c r="L2600" i="1" s="1"/>
  <c r="K2617" i="1"/>
  <c r="L2617" i="1" s="1"/>
  <c r="K2598" i="1"/>
  <c r="L2598" i="1" s="1"/>
  <c r="K2546" i="1"/>
  <c r="L2546" i="1" s="1"/>
  <c r="K2568" i="1"/>
  <c r="L2568" i="1" s="1"/>
  <c r="K2579" i="1"/>
  <c r="L2579" i="1" s="1"/>
  <c r="K2597" i="1"/>
  <c r="L2597" i="1" s="1"/>
  <c r="K2624" i="1"/>
  <c r="L2624" i="1" s="1"/>
  <c r="K2631" i="1"/>
  <c r="L2631" i="1" s="1"/>
  <c r="K2596" i="1"/>
  <c r="L2596" i="1" s="1"/>
  <c r="K2542" i="1"/>
  <c r="L2542" i="1" s="1"/>
  <c r="K2557" i="1"/>
  <c r="L2557" i="1" s="1"/>
  <c r="K2595" i="1"/>
  <c r="L2595" i="1" s="1"/>
  <c r="K2541" i="1"/>
  <c r="L2541" i="1" s="1"/>
  <c r="K2556" i="1"/>
  <c r="L2556" i="1" s="1"/>
  <c r="K2589" i="1"/>
  <c r="L2589" i="1" s="1"/>
  <c r="K2592" i="1"/>
  <c r="L2592" i="1" s="1"/>
  <c r="K2594" i="1"/>
  <c r="L2594" i="1" s="1"/>
  <c r="K2607" i="1"/>
  <c r="L2607" i="1" s="1"/>
  <c r="K2615" i="1"/>
  <c r="L2615" i="1" s="1"/>
  <c r="K2527" i="1"/>
  <c r="L2527" i="1" s="1"/>
  <c r="K2539" i="1"/>
  <c r="L2539" i="1" s="1"/>
  <c r="K2566" i="1"/>
  <c r="L2566" i="1" s="1"/>
  <c r="K2614" i="1"/>
  <c r="L2614" i="1" s="1"/>
  <c r="K2538" i="1"/>
  <c r="L2538" i="1" s="1"/>
  <c r="K2571" i="1"/>
  <c r="L2571" i="1" s="1"/>
  <c r="K2605" i="1"/>
  <c r="L2605" i="1" s="1"/>
  <c r="K2613" i="1"/>
  <c r="L2613" i="1" s="1"/>
  <c r="K2532" i="1"/>
  <c r="L2532" i="1" s="1"/>
  <c r="K2572" i="1"/>
  <c r="L2572" i="1" s="1"/>
  <c r="K2537" i="1"/>
  <c r="L2537" i="1" s="1"/>
  <c r="K2570" i="1"/>
  <c r="L2570" i="1" s="1"/>
  <c r="K2584" i="1"/>
  <c r="L2584" i="1" s="1"/>
  <c r="K2627" i="1"/>
  <c r="L2627" i="1" s="1"/>
  <c r="K2529" i="1"/>
  <c r="L2529" i="1" s="1"/>
  <c r="K2544" i="1"/>
  <c r="L2544" i="1" s="1"/>
  <c r="K2562" i="1"/>
  <c r="L2562" i="1" s="1"/>
  <c r="K2569" i="1"/>
  <c r="L2569" i="1" s="1"/>
  <c r="K2604" i="1"/>
  <c r="L2604" i="1" s="1"/>
  <c r="K2619" i="1"/>
  <c r="L2619" i="1" s="1"/>
  <c r="K2626" i="1"/>
  <c r="L2626" i="1" s="1"/>
  <c r="K2533" i="1"/>
  <c r="L2533" i="1" s="1"/>
  <c r="K2559" i="1"/>
  <c r="L2559" i="1" s="1"/>
  <c r="K2606" i="1"/>
  <c r="L2606" i="1" s="1"/>
  <c r="K2531" i="1"/>
  <c r="L2531" i="1" s="1"/>
  <c r="K2564" i="1"/>
  <c r="L2564" i="1" s="1"/>
  <c r="K2580" i="1"/>
  <c r="L2580" i="1" s="1"/>
  <c r="K2588" i="1"/>
  <c r="L2588" i="1" s="1"/>
  <c r="K2530" i="1"/>
  <c r="L2530" i="1" s="1"/>
  <c r="K2563" i="1"/>
  <c r="L2563" i="1" s="1"/>
  <c r="K2535" i="1"/>
  <c r="L2535" i="1" s="1"/>
  <c r="K2561" i="1"/>
  <c r="L2561" i="1" s="1"/>
  <c r="K2576" i="1"/>
  <c r="L2576" i="1" s="1"/>
  <c r="K2582" i="1"/>
  <c r="L2582" i="1" s="1"/>
  <c r="K2610" i="1"/>
  <c r="L2610" i="1" s="1"/>
  <c r="K2618" i="1"/>
  <c r="L2618" i="1" s="1"/>
  <c r="K2625" i="1"/>
  <c r="L2625" i="1" s="1"/>
  <c r="K2608" i="1"/>
  <c r="L2608" i="1" s="1"/>
  <c r="K2616" i="1"/>
  <c r="L2616" i="1" s="1"/>
  <c r="I2525" i="1" l="1"/>
  <c r="K2525" i="1" s="1"/>
  <c r="L2525" i="1" s="1"/>
  <c r="B2515" i="1"/>
  <c r="K2524" i="1" s="1"/>
  <c r="L2524" i="1" s="1"/>
  <c r="I2513" i="1"/>
  <c r="K2513" i="1" s="1"/>
  <c r="L2513" i="1" s="1"/>
  <c r="B2507" i="1"/>
  <c r="K2510" i="1" s="1"/>
  <c r="L2510" i="1" s="1"/>
  <c r="H2647" i="1" l="1"/>
  <c r="J2647" i="1" s="1"/>
  <c r="K2509" i="1"/>
  <c r="L2509" i="1" s="1"/>
  <c r="K2511" i="1"/>
  <c r="L2511" i="1" s="1"/>
  <c r="K2517" i="1"/>
  <c r="L2517" i="1" s="1"/>
  <c r="K2507" i="1"/>
  <c r="L2507" i="1" s="1"/>
  <c r="K2512" i="1"/>
  <c r="L2512" i="1" s="1"/>
  <c r="K2521" i="1"/>
  <c r="L2521" i="1" s="1"/>
  <c r="K2508" i="1"/>
  <c r="L2508" i="1" s="1"/>
  <c r="K2520" i="1"/>
  <c r="L2520" i="1" s="1"/>
  <c r="K2522" i="1"/>
  <c r="L2522" i="1" s="1"/>
  <c r="K2515" i="1"/>
  <c r="L2515" i="1" s="1"/>
  <c r="K2519" i="1"/>
  <c r="L2519" i="1" s="1"/>
  <c r="K2523" i="1"/>
  <c r="L2523" i="1" s="1"/>
  <c r="K2516" i="1"/>
  <c r="L2516" i="1" s="1"/>
  <c r="K2518" i="1"/>
  <c r="L2518" i="1" s="1"/>
  <c r="I2505" i="1"/>
  <c r="K2505" i="1" s="1"/>
  <c r="L2505" i="1" s="1"/>
  <c r="B2499" i="1"/>
  <c r="K2501" i="1" s="1"/>
  <c r="L2501" i="1" s="1"/>
  <c r="I2497" i="1"/>
  <c r="K2497" i="1" s="1"/>
  <c r="L2497" i="1" s="1"/>
  <c r="B2492" i="1"/>
  <c r="K2493" i="1" s="1"/>
  <c r="L2493" i="1" s="1"/>
  <c r="I2490" i="1"/>
  <c r="K2490" i="1" s="1"/>
  <c r="L2490" i="1" s="1"/>
  <c r="B2484" i="1"/>
  <c r="K2486" i="1" s="1"/>
  <c r="L2486" i="1" s="1"/>
  <c r="I2482" i="1"/>
  <c r="K2482" i="1" s="1"/>
  <c r="L2482" i="1" s="1"/>
  <c r="B2476" i="1"/>
  <c r="K2478" i="1" s="1"/>
  <c r="L2478" i="1" s="1"/>
  <c r="I2474" i="1"/>
  <c r="K2474" i="1" s="1"/>
  <c r="L2474" i="1" s="1"/>
  <c r="B2468" i="1"/>
  <c r="K2470" i="1" s="1"/>
  <c r="L2470" i="1" s="1"/>
  <c r="I2466" i="1"/>
  <c r="K2466" i="1" s="1"/>
  <c r="L2466" i="1" s="1"/>
  <c r="B2460" i="1"/>
  <c r="K2462" i="1" s="1"/>
  <c r="L2462" i="1" s="1"/>
  <c r="I2458" i="1"/>
  <c r="K2458" i="1" s="1"/>
  <c r="L2458" i="1" s="1"/>
  <c r="B2452" i="1"/>
  <c r="K2454" i="1" s="1"/>
  <c r="L2454" i="1" s="1"/>
  <c r="I2450" i="1"/>
  <c r="K2450" i="1" s="1"/>
  <c r="L2450" i="1" s="1"/>
  <c r="B2443" i="1"/>
  <c r="K2444" i="1" s="1"/>
  <c r="L2444" i="1" s="1"/>
  <c r="I2441" i="1"/>
  <c r="K2441" i="1" s="1"/>
  <c r="L2441" i="1" s="1"/>
  <c r="B2434" i="1"/>
  <c r="K2437" i="1" s="1"/>
  <c r="L2437" i="1" s="1"/>
  <c r="I2432" i="1"/>
  <c r="K2432" i="1" s="1"/>
  <c r="L2432" i="1" s="1"/>
  <c r="B2425" i="1"/>
  <c r="K2428" i="1" s="1"/>
  <c r="L2428" i="1" s="1"/>
  <c r="I2423" i="1"/>
  <c r="K2423" i="1" s="1"/>
  <c r="L2423" i="1" s="1"/>
  <c r="B2416" i="1"/>
  <c r="K2418" i="1" s="1"/>
  <c r="L2418" i="1" s="1"/>
  <c r="I2414" i="1"/>
  <c r="K2414" i="1" s="1"/>
  <c r="L2414" i="1" s="1"/>
  <c r="B2408" i="1"/>
  <c r="K2410" i="1" s="1"/>
  <c r="L2410" i="1" s="1"/>
  <c r="I2406" i="1"/>
  <c r="K2406" i="1" s="1"/>
  <c r="L2406" i="1" s="1"/>
  <c r="B2400" i="1"/>
  <c r="K2402" i="1" s="1"/>
  <c r="L2402" i="1" s="1"/>
  <c r="I2398" i="1"/>
  <c r="K2398" i="1" s="1"/>
  <c r="L2398" i="1" s="1"/>
  <c r="B2392" i="1"/>
  <c r="K2394" i="1" s="1"/>
  <c r="L2394" i="1" s="1"/>
  <c r="I2390" i="1"/>
  <c r="K2390" i="1" s="1"/>
  <c r="L2390" i="1" s="1"/>
  <c r="B2384" i="1"/>
  <c r="K2389" i="1" s="1"/>
  <c r="L2389" i="1" s="1"/>
  <c r="K2485" i="1" l="1"/>
  <c r="L2485" i="1" s="1"/>
  <c r="K2411" i="1"/>
  <c r="L2411" i="1" s="1"/>
  <c r="K2453" i="1"/>
  <c r="L2453" i="1" s="1"/>
  <c r="K2477" i="1"/>
  <c r="L2477" i="1" s="1"/>
  <c r="K2403" i="1"/>
  <c r="L2403" i="1" s="1"/>
  <c r="K2469" i="1"/>
  <c r="L2469" i="1" s="1"/>
  <c r="K2461" i="1"/>
  <c r="L2461" i="1" s="1"/>
  <c r="K2504" i="1"/>
  <c r="L2504" i="1" s="1"/>
  <c r="K2499" i="1"/>
  <c r="L2499" i="1" s="1"/>
  <c r="K2500" i="1"/>
  <c r="L2500" i="1" s="1"/>
  <c r="K2405" i="1"/>
  <c r="L2405" i="1" s="1"/>
  <c r="K2413" i="1"/>
  <c r="L2413" i="1" s="1"/>
  <c r="K2457" i="1"/>
  <c r="L2457" i="1" s="1"/>
  <c r="K2465" i="1"/>
  <c r="L2465" i="1" s="1"/>
  <c r="K2473" i="1"/>
  <c r="L2473" i="1" s="1"/>
  <c r="K2481" i="1"/>
  <c r="L2481" i="1" s="1"/>
  <c r="K2489" i="1"/>
  <c r="L2489" i="1" s="1"/>
  <c r="K2496" i="1"/>
  <c r="L2496" i="1" s="1"/>
  <c r="K2503" i="1"/>
  <c r="L2503" i="1" s="1"/>
  <c r="K2395" i="1"/>
  <c r="L2395" i="1" s="1"/>
  <c r="K2502" i="1"/>
  <c r="L2502" i="1" s="1"/>
  <c r="K2393" i="1"/>
  <c r="L2393" i="1" s="1"/>
  <c r="K2427" i="1"/>
  <c r="L2427" i="1" s="1"/>
  <c r="K2401" i="1"/>
  <c r="L2401" i="1" s="1"/>
  <c r="K2422" i="1"/>
  <c r="L2422" i="1" s="1"/>
  <c r="K2456" i="1"/>
  <c r="L2456" i="1" s="1"/>
  <c r="K2464" i="1"/>
  <c r="L2464" i="1" s="1"/>
  <c r="K2472" i="1"/>
  <c r="L2472" i="1" s="1"/>
  <c r="K2480" i="1"/>
  <c r="L2480" i="1" s="1"/>
  <c r="K2488" i="1"/>
  <c r="L2488" i="1" s="1"/>
  <c r="K2495" i="1"/>
  <c r="L2495" i="1" s="1"/>
  <c r="K2397" i="1"/>
  <c r="L2397" i="1" s="1"/>
  <c r="K2409" i="1"/>
  <c r="L2409" i="1" s="1"/>
  <c r="K2419" i="1"/>
  <c r="L2419" i="1" s="1"/>
  <c r="K2431" i="1"/>
  <c r="L2431" i="1" s="1"/>
  <c r="K2455" i="1"/>
  <c r="L2455" i="1" s="1"/>
  <c r="K2463" i="1"/>
  <c r="L2463" i="1" s="1"/>
  <c r="K2471" i="1"/>
  <c r="L2471" i="1" s="1"/>
  <c r="K2479" i="1"/>
  <c r="L2479" i="1" s="1"/>
  <c r="K2487" i="1"/>
  <c r="L2487" i="1" s="1"/>
  <c r="K2494" i="1"/>
  <c r="L2494" i="1" s="1"/>
  <c r="K2417" i="1"/>
  <c r="L2417" i="1" s="1"/>
  <c r="K2429" i="1"/>
  <c r="L2429" i="1" s="1"/>
  <c r="K2452" i="1"/>
  <c r="L2452" i="1" s="1"/>
  <c r="K2460" i="1"/>
  <c r="L2460" i="1" s="1"/>
  <c r="K2468" i="1"/>
  <c r="L2468" i="1" s="1"/>
  <c r="K2476" i="1"/>
  <c r="L2476" i="1" s="1"/>
  <c r="K2484" i="1"/>
  <c r="L2484" i="1" s="1"/>
  <c r="K2492" i="1"/>
  <c r="L2492" i="1" s="1"/>
  <c r="K2387" i="1"/>
  <c r="L2387" i="1" s="1"/>
  <c r="K2385" i="1"/>
  <c r="L2385" i="1" s="1"/>
  <c r="K2388" i="1"/>
  <c r="L2388" i="1" s="1"/>
  <c r="K2396" i="1"/>
  <c r="L2396" i="1" s="1"/>
  <c r="K2404" i="1"/>
  <c r="L2404" i="1" s="1"/>
  <c r="K2412" i="1"/>
  <c r="L2412" i="1" s="1"/>
  <c r="K2421" i="1"/>
  <c r="L2421" i="1" s="1"/>
  <c r="K2430" i="1"/>
  <c r="L2430" i="1" s="1"/>
  <c r="K2426" i="1"/>
  <c r="L2426" i="1" s="1"/>
  <c r="K2440" i="1"/>
  <c r="L2440" i="1" s="1"/>
  <c r="K2436" i="1"/>
  <c r="L2436" i="1" s="1"/>
  <c r="K2439" i="1"/>
  <c r="L2439" i="1" s="1"/>
  <c r="K2435" i="1"/>
  <c r="L2435" i="1" s="1"/>
  <c r="K2384" i="1"/>
  <c r="L2384" i="1" s="1"/>
  <c r="K2386" i="1"/>
  <c r="L2386" i="1" s="1"/>
  <c r="K2392" i="1"/>
  <c r="L2392" i="1" s="1"/>
  <c r="K2400" i="1"/>
  <c r="L2400" i="1" s="1"/>
  <c r="K2408" i="1"/>
  <c r="L2408" i="1" s="1"/>
  <c r="K2416" i="1"/>
  <c r="L2416" i="1" s="1"/>
  <c r="K2425" i="1"/>
  <c r="L2425" i="1" s="1"/>
  <c r="K2438" i="1"/>
  <c r="L2438" i="1" s="1"/>
  <c r="K2434" i="1"/>
  <c r="L2434" i="1" s="1"/>
  <c r="K2448" i="1"/>
  <c r="L2448" i="1" s="1"/>
  <c r="K2447" i="1"/>
  <c r="L2447" i="1" s="1"/>
  <c r="K2443" i="1"/>
  <c r="L2443" i="1" s="1"/>
  <c r="K2446" i="1"/>
  <c r="L2446" i="1" s="1"/>
  <c r="K2449" i="1"/>
  <c r="L2449" i="1" s="1"/>
  <c r="K2445" i="1"/>
  <c r="L2445" i="1" s="1"/>
  <c r="I2382" i="1" l="1"/>
  <c r="K2382" i="1" s="1"/>
  <c r="L2382" i="1" s="1"/>
  <c r="B2376" i="1"/>
  <c r="I2374" i="1"/>
  <c r="K2374" i="1" s="1"/>
  <c r="L2374" i="1" s="1"/>
  <c r="B2368" i="1"/>
  <c r="K2368" i="1" s="1"/>
  <c r="L2368" i="1" s="1"/>
  <c r="I2366" i="1"/>
  <c r="K2366" i="1" s="1"/>
  <c r="L2366" i="1" s="1"/>
  <c r="B2360" i="1"/>
  <c r="K2361" i="1" s="1"/>
  <c r="L2361" i="1" s="1"/>
  <c r="I2358" i="1"/>
  <c r="K2358" i="1" s="1"/>
  <c r="L2358" i="1" s="1"/>
  <c r="B2350" i="1"/>
  <c r="K2351" i="1" s="1"/>
  <c r="L2351" i="1" s="1"/>
  <c r="I2348" i="1"/>
  <c r="K2348" i="1" s="1"/>
  <c r="L2348" i="1" s="1"/>
  <c r="B2342" i="1"/>
  <c r="K2345" i="1" s="1"/>
  <c r="L2345" i="1" s="1"/>
  <c r="I2340" i="1"/>
  <c r="K2340" i="1" s="1"/>
  <c r="L2340" i="1" s="1"/>
  <c r="B2334" i="1"/>
  <c r="K2337" i="1" s="1"/>
  <c r="L2337" i="1" s="1"/>
  <c r="I2332" i="1"/>
  <c r="K2332" i="1" s="1"/>
  <c r="L2332" i="1" s="1"/>
  <c r="B2326" i="1"/>
  <c r="K2329" i="1" s="1"/>
  <c r="L2329" i="1" s="1"/>
  <c r="I2324" i="1"/>
  <c r="K2324" i="1" s="1"/>
  <c r="L2324" i="1" s="1"/>
  <c r="B2318" i="1"/>
  <c r="K2321" i="1" s="1"/>
  <c r="L2321" i="1" s="1"/>
  <c r="I2316" i="1"/>
  <c r="K2316" i="1" s="1"/>
  <c r="L2316" i="1" s="1"/>
  <c r="B2310" i="1"/>
  <c r="K2313" i="1" s="1"/>
  <c r="L2313" i="1" s="1"/>
  <c r="I2308" i="1"/>
  <c r="K2308" i="1" s="1"/>
  <c r="L2308" i="1" s="1"/>
  <c r="B2302" i="1"/>
  <c r="K2305" i="1" s="1"/>
  <c r="L2305" i="1" s="1"/>
  <c r="I2300" i="1"/>
  <c r="K2300" i="1" s="1"/>
  <c r="L2300" i="1" s="1"/>
  <c r="B2294" i="1"/>
  <c r="K2297" i="1" s="1"/>
  <c r="L2297" i="1" s="1"/>
  <c r="I2292" i="1"/>
  <c r="K2292" i="1" s="1"/>
  <c r="L2292" i="1" s="1"/>
  <c r="B2286" i="1"/>
  <c r="K2289" i="1" s="1"/>
  <c r="L2289" i="1" s="1"/>
  <c r="I2284" i="1"/>
  <c r="K2284" i="1" s="1"/>
  <c r="L2284" i="1" s="1"/>
  <c r="B2278" i="1"/>
  <c r="K2281" i="1" s="1"/>
  <c r="L2281" i="1" s="1"/>
  <c r="I2276" i="1"/>
  <c r="K2276" i="1" s="1"/>
  <c r="L2276" i="1" s="1"/>
  <c r="B2270" i="1"/>
  <c r="K2273" i="1" s="1"/>
  <c r="L2273" i="1" s="1"/>
  <c r="I2268" i="1"/>
  <c r="K2268" i="1" s="1"/>
  <c r="L2268" i="1" s="1"/>
  <c r="B2262" i="1"/>
  <c r="K2265" i="1" s="1"/>
  <c r="L2265" i="1" s="1"/>
  <c r="K2371" i="1" l="1"/>
  <c r="L2371" i="1" s="1"/>
  <c r="K2303" i="1"/>
  <c r="L2303" i="1" s="1"/>
  <c r="K2331" i="1"/>
  <c r="L2331" i="1" s="1"/>
  <c r="K2267" i="1"/>
  <c r="L2267" i="1" s="1"/>
  <c r="K2318" i="1"/>
  <c r="L2318" i="1" s="1"/>
  <c r="K2347" i="1"/>
  <c r="L2347" i="1" s="1"/>
  <c r="K2271" i="1"/>
  <c r="L2271" i="1" s="1"/>
  <c r="K2335" i="1"/>
  <c r="L2335" i="1" s="1"/>
  <c r="K2286" i="1"/>
  <c r="L2286" i="1" s="1"/>
  <c r="K2299" i="1"/>
  <c r="L2299" i="1" s="1"/>
  <c r="K2350" i="1"/>
  <c r="L2350" i="1" s="1"/>
  <c r="K2270" i="1"/>
  <c r="L2270" i="1" s="1"/>
  <c r="K2283" i="1"/>
  <c r="L2283" i="1" s="1"/>
  <c r="K2287" i="1"/>
  <c r="L2287" i="1" s="1"/>
  <c r="K2334" i="1"/>
  <c r="L2334" i="1" s="1"/>
  <c r="K2357" i="1"/>
  <c r="L2357" i="1" s="1"/>
  <c r="K2370" i="1"/>
  <c r="L2370" i="1" s="1"/>
  <c r="K2353" i="1"/>
  <c r="L2353" i="1" s="1"/>
  <c r="K2377" i="1"/>
  <c r="L2377" i="1" s="1"/>
  <c r="K2380" i="1"/>
  <c r="L2380" i="1" s="1"/>
  <c r="K2381" i="1"/>
  <c r="L2381" i="1" s="1"/>
  <c r="K2378" i="1"/>
  <c r="L2378" i="1" s="1"/>
  <c r="K2376" i="1"/>
  <c r="L2376" i="1" s="1"/>
  <c r="K2379" i="1"/>
  <c r="L2379" i="1" s="1"/>
  <c r="K2302" i="1"/>
  <c r="L2302" i="1" s="1"/>
  <c r="K2315" i="1"/>
  <c r="L2315" i="1" s="1"/>
  <c r="K2319" i="1"/>
  <c r="L2319" i="1" s="1"/>
  <c r="K2373" i="1"/>
  <c r="L2373" i="1" s="1"/>
  <c r="K2262" i="1"/>
  <c r="L2262" i="1" s="1"/>
  <c r="K2272" i="1"/>
  <c r="L2272" i="1" s="1"/>
  <c r="K2278" i="1"/>
  <c r="L2278" i="1" s="1"/>
  <c r="K2288" i="1"/>
  <c r="L2288" i="1" s="1"/>
  <c r="K2294" i="1"/>
  <c r="L2294" i="1" s="1"/>
  <c r="K2304" i="1"/>
  <c r="L2304" i="1" s="1"/>
  <c r="K2310" i="1"/>
  <c r="L2310" i="1" s="1"/>
  <c r="K2320" i="1"/>
  <c r="L2320" i="1" s="1"/>
  <c r="K2326" i="1"/>
  <c r="L2326" i="1" s="1"/>
  <c r="K2336" i="1"/>
  <c r="L2336" i="1" s="1"/>
  <c r="K2342" i="1"/>
  <c r="L2342" i="1" s="1"/>
  <c r="K2354" i="1"/>
  <c r="L2354" i="1" s="1"/>
  <c r="K2372" i="1"/>
  <c r="L2372" i="1" s="1"/>
  <c r="K2264" i="1"/>
  <c r="L2264" i="1" s="1"/>
  <c r="K2280" i="1"/>
  <c r="L2280" i="1" s="1"/>
  <c r="K2296" i="1"/>
  <c r="L2296" i="1" s="1"/>
  <c r="K2312" i="1"/>
  <c r="L2312" i="1" s="1"/>
  <c r="K2328" i="1"/>
  <c r="L2328" i="1" s="1"/>
  <c r="K2344" i="1"/>
  <c r="L2344" i="1" s="1"/>
  <c r="K2263" i="1"/>
  <c r="L2263" i="1" s="1"/>
  <c r="K2275" i="1"/>
  <c r="L2275" i="1" s="1"/>
  <c r="K2279" i="1"/>
  <c r="L2279" i="1" s="1"/>
  <c r="K2291" i="1"/>
  <c r="L2291" i="1" s="1"/>
  <c r="K2295" i="1"/>
  <c r="L2295" i="1" s="1"/>
  <c r="K2307" i="1"/>
  <c r="L2307" i="1" s="1"/>
  <c r="K2311" i="1"/>
  <c r="L2311" i="1" s="1"/>
  <c r="K2323" i="1"/>
  <c r="L2323" i="1" s="1"/>
  <c r="K2327" i="1"/>
  <c r="L2327" i="1" s="1"/>
  <c r="K2339" i="1"/>
  <c r="L2339" i="1" s="1"/>
  <c r="K2343" i="1"/>
  <c r="L2343" i="1" s="1"/>
  <c r="K2369" i="1"/>
  <c r="L2369" i="1" s="1"/>
  <c r="K2364" i="1"/>
  <c r="L2364" i="1" s="1"/>
  <c r="K2363" i="1"/>
  <c r="L2363" i="1" s="1"/>
  <c r="K2266" i="1"/>
  <c r="L2266" i="1" s="1"/>
  <c r="K2274" i="1"/>
  <c r="L2274" i="1" s="1"/>
  <c r="K2282" i="1"/>
  <c r="L2282" i="1" s="1"/>
  <c r="K2290" i="1"/>
  <c r="L2290" i="1" s="1"/>
  <c r="K2298" i="1"/>
  <c r="L2298" i="1" s="1"/>
  <c r="K2306" i="1"/>
  <c r="L2306" i="1" s="1"/>
  <c r="K2314" i="1"/>
  <c r="L2314" i="1" s="1"/>
  <c r="K2322" i="1"/>
  <c r="L2322" i="1" s="1"/>
  <c r="K2330" i="1"/>
  <c r="L2330" i="1" s="1"/>
  <c r="K2338" i="1"/>
  <c r="L2338" i="1" s="1"/>
  <c r="K2346" i="1"/>
  <c r="L2346" i="1" s="1"/>
  <c r="K2356" i="1"/>
  <c r="L2356" i="1" s="1"/>
  <c r="K2352" i="1"/>
  <c r="L2352" i="1" s="1"/>
  <c r="K2360" i="1"/>
  <c r="L2360" i="1" s="1"/>
  <c r="K2362" i="1"/>
  <c r="L2362" i="1" s="1"/>
  <c r="K2355" i="1"/>
  <c r="L2355" i="1" s="1"/>
  <c r="K2365" i="1"/>
  <c r="L2365" i="1" s="1"/>
  <c r="I2260" i="1"/>
  <c r="K2260" i="1" s="1"/>
  <c r="L2260" i="1" s="1"/>
  <c r="B2254" i="1"/>
  <c r="K2259" i="1" s="1"/>
  <c r="L2259" i="1" s="1"/>
  <c r="I2252" i="1"/>
  <c r="K2252" i="1" s="1"/>
  <c r="L2252" i="1" s="1"/>
  <c r="B2244" i="1"/>
  <c r="K2251" i="1" s="1"/>
  <c r="L2251" i="1" s="1"/>
  <c r="I2242" i="1"/>
  <c r="K2242" i="1" s="1"/>
  <c r="L2242" i="1" s="1"/>
  <c r="B2234" i="1"/>
  <c r="K2241" i="1" s="1"/>
  <c r="L2241" i="1" s="1"/>
  <c r="I2232" i="1"/>
  <c r="K2232" i="1" s="1"/>
  <c r="L2232" i="1" s="1"/>
  <c r="B2226" i="1"/>
  <c r="K2229" i="1" s="1"/>
  <c r="L2229" i="1" s="1"/>
  <c r="I2224" i="1"/>
  <c r="K2224" i="1" s="1"/>
  <c r="L2224" i="1" s="1"/>
  <c r="B2218" i="1"/>
  <c r="K2223" i="1" s="1"/>
  <c r="L2223" i="1" s="1"/>
  <c r="I2216" i="1"/>
  <c r="K2216" i="1" s="1"/>
  <c r="L2216" i="1" s="1"/>
  <c r="B2210" i="1"/>
  <c r="K2214" i="1" s="1"/>
  <c r="L2214" i="1" s="1"/>
  <c r="I2208" i="1"/>
  <c r="K2208" i="1" s="1"/>
  <c r="L2208" i="1" s="1"/>
  <c r="B2202" i="1"/>
  <c r="K2205" i="1" s="1"/>
  <c r="L2205" i="1" s="1"/>
  <c r="I2200" i="1"/>
  <c r="K2200" i="1" s="1"/>
  <c r="L2200" i="1" s="1"/>
  <c r="B2194" i="1"/>
  <c r="K2197" i="1" s="1"/>
  <c r="L2197" i="1" s="1"/>
  <c r="I2192" i="1"/>
  <c r="K2192" i="1" s="1"/>
  <c r="L2192" i="1" s="1"/>
  <c r="B2186" i="1"/>
  <c r="K2189" i="1" s="1"/>
  <c r="L2189" i="1" s="1"/>
  <c r="I2184" i="1"/>
  <c r="K2184" i="1" s="1"/>
  <c r="L2184" i="1" s="1"/>
  <c r="B2178" i="1"/>
  <c r="K2182" i="1" s="1"/>
  <c r="L2182" i="1" s="1"/>
  <c r="I2176" i="1"/>
  <c r="K2176" i="1" s="1"/>
  <c r="L2176" i="1" s="1"/>
  <c r="B2170" i="1"/>
  <c r="K2173" i="1" s="1"/>
  <c r="L2173" i="1" s="1"/>
  <c r="I2168" i="1"/>
  <c r="K2168" i="1" s="1"/>
  <c r="L2168" i="1" s="1"/>
  <c r="B2162" i="1"/>
  <c r="K2165" i="1" s="1"/>
  <c r="L2165" i="1" s="1"/>
  <c r="I2160" i="1"/>
  <c r="K2160" i="1" s="1"/>
  <c r="L2160" i="1" s="1"/>
  <c r="B2154" i="1"/>
  <c r="K2157" i="1" s="1"/>
  <c r="L2157" i="1" s="1"/>
  <c r="I2152" i="1"/>
  <c r="K2152" i="1" s="1"/>
  <c r="L2152" i="1" s="1"/>
  <c r="B2146" i="1"/>
  <c r="K2150" i="1" s="1"/>
  <c r="L2150" i="1" s="1"/>
  <c r="I2144" i="1"/>
  <c r="K2144" i="1" s="1"/>
  <c r="L2144" i="1" s="1"/>
  <c r="B2138" i="1"/>
  <c r="I2136" i="1"/>
  <c r="K2136" i="1" s="1"/>
  <c r="L2136" i="1" s="1"/>
  <c r="B2130" i="1"/>
  <c r="K2131" i="1" s="1"/>
  <c r="L2131" i="1" s="1"/>
  <c r="I2128" i="1"/>
  <c r="K2128" i="1" s="1"/>
  <c r="L2128" i="1" s="1"/>
  <c r="B2122" i="1"/>
  <c r="K2125" i="1" s="1"/>
  <c r="L2125" i="1" s="1"/>
  <c r="I2120" i="1"/>
  <c r="K2120" i="1" s="1"/>
  <c r="L2120" i="1" s="1"/>
  <c r="B2114" i="1"/>
  <c r="K2116" i="1" s="1"/>
  <c r="L2116" i="1" s="1"/>
  <c r="I2112" i="1"/>
  <c r="K2112" i="1" s="1"/>
  <c r="L2112" i="1" s="1"/>
  <c r="B2106" i="1"/>
  <c r="K2109" i="1" s="1"/>
  <c r="L2109" i="1" s="1"/>
  <c r="I2104" i="1"/>
  <c r="K2104" i="1" s="1"/>
  <c r="L2104" i="1" s="1"/>
  <c r="B2098" i="1"/>
  <c r="K2101" i="1" s="1"/>
  <c r="L2101"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3" i="1" s="1"/>
  <c r="L2033" i="1" s="1"/>
  <c r="I2028" i="1"/>
  <c r="K2028" i="1" s="1"/>
  <c r="L2028" i="1" s="1"/>
  <c r="B2022" i="1"/>
  <c r="K2025" i="1" s="1"/>
  <c r="L2025" i="1" s="1"/>
  <c r="I2020" i="1"/>
  <c r="K2020" i="1" s="1"/>
  <c r="L2020" i="1" s="1"/>
  <c r="B2012" i="1"/>
  <c r="I2010" i="1"/>
  <c r="K2010" i="1" s="1"/>
  <c r="L2010" i="1" s="1"/>
  <c r="B2002" i="1"/>
  <c r="K2006" i="1" s="1"/>
  <c r="L2006" i="1" s="1"/>
  <c r="I1999" i="1"/>
  <c r="K1999" i="1" s="1"/>
  <c r="L1999" i="1" s="1"/>
  <c r="B1991" i="1"/>
  <c r="I1988" i="1"/>
  <c r="K1988" i="1" s="1"/>
  <c r="L1988" i="1" s="1"/>
  <c r="E1987" i="1"/>
  <c r="E1986" i="1"/>
  <c r="E1985" i="1"/>
  <c r="B1982" i="1"/>
  <c r="I1979" i="1"/>
  <c r="K1979" i="1" s="1"/>
  <c r="L1979" i="1" s="1"/>
  <c r="B1972" i="1"/>
  <c r="K1975" i="1" s="1"/>
  <c r="L1975" i="1" s="1"/>
  <c r="I1969" i="1"/>
  <c r="K1969" i="1" s="1"/>
  <c r="L1969" i="1" s="1"/>
  <c r="B1964" i="1"/>
  <c r="K1967" i="1" s="1"/>
  <c r="L1967" i="1" s="1"/>
  <c r="I1961" i="1"/>
  <c r="K1961" i="1" s="1"/>
  <c r="L1961" i="1" s="1"/>
  <c r="B1955" i="1"/>
  <c r="K1957" i="1" s="1"/>
  <c r="L1957" i="1" s="1"/>
  <c r="I1952" i="1"/>
  <c r="K1952" i="1" s="1"/>
  <c r="L1952" i="1" s="1"/>
  <c r="E1951" i="1"/>
  <c r="E1950" i="1"/>
  <c r="E1949" i="1"/>
  <c r="B1946" i="1"/>
  <c r="K1948" i="1" s="1"/>
  <c r="L1948" i="1" s="1"/>
  <c r="I1944" i="1"/>
  <c r="K1944" i="1" s="1"/>
  <c r="L1944" i="1" s="1"/>
  <c r="E1943" i="1"/>
  <c r="E1942" i="1"/>
  <c r="E1941" i="1"/>
  <c r="B1938" i="1"/>
  <c r="K1939" i="1" s="1"/>
  <c r="L1939" i="1" s="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5" i="1" s="1"/>
  <c r="L1915" i="1" s="1"/>
  <c r="I1906" i="1"/>
  <c r="K1906" i="1" s="1"/>
  <c r="L1906" i="1" s="1"/>
  <c r="E1905" i="1"/>
  <c r="E1904" i="1"/>
  <c r="E1903" i="1"/>
  <c r="E1902" i="1"/>
  <c r="B1899" i="1"/>
  <c r="I1897" i="1"/>
  <c r="K1897" i="1" s="1"/>
  <c r="L1897" i="1" s="1"/>
  <c r="B1889" i="1"/>
  <c r="K1892" i="1" s="1"/>
  <c r="L1892" i="1" s="1"/>
  <c r="I1887" i="1"/>
  <c r="K1887" i="1" s="1"/>
  <c r="L1887" i="1" s="1"/>
  <c r="B1882" i="1"/>
  <c r="I1880" i="1"/>
  <c r="K1880" i="1" s="1"/>
  <c r="L1880" i="1" s="1"/>
  <c r="E1879" i="1"/>
  <c r="E1878" i="1"/>
  <c r="E1877" i="1"/>
  <c r="E1876" i="1"/>
  <c r="E1875" i="1"/>
  <c r="B1872" i="1"/>
  <c r="I1870" i="1"/>
  <c r="K1870" i="1" s="1"/>
  <c r="L1870" i="1" s="1"/>
  <c r="E1869" i="1"/>
  <c r="E1868" i="1"/>
  <c r="E1866" i="1"/>
  <c r="B1863" i="1"/>
  <c r="K1866" i="1" s="1"/>
  <c r="L1866" i="1" s="1"/>
  <c r="I1861" i="1"/>
  <c r="K1861" i="1" s="1"/>
  <c r="L1861" i="1" s="1"/>
  <c r="B1855" i="1"/>
  <c r="K1859" i="1" s="1"/>
  <c r="L1859" i="1" s="1"/>
  <c r="I1853" i="1"/>
  <c r="K1853" i="1" s="1"/>
  <c r="L1853" i="1" s="1"/>
  <c r="B1847" i="1"/>
  <c r="K1851" i="1" s="1"/>
  <c r="L1851" i="1" s="1"/>
  <c r="I1845" i="1"/>
  <c r="K1845" i="1" s="1"/>
  <c r="L1845" i="1" s="1"/>
  <c r="B1838" i="1"/>
  <c r="I1836" i="1"/>
  <c r="K1836" i="1" s="1"/>
  <c r="L1836" i="1" s="1"/>
  <c r="E1833" i="1"/>
  <c r="B1830" i="1"/>
  <c r="I1828" i="1"/>
  <c r="K1828" i="1" s="1"/>
  <c r="L1828" i="1" s="1"/>
  <c r="E1825" i="1"/>
  <c r="B1822" i="1"/>
  <c r="I1820" i="1"/>
  <c r="K1820" i="1" s="1"/>
  <c r="L1820" i="1" s="1"/>
  <c r="E1817" i="1"/>
  <c r="B1814" i="1"/>
  <c r="K1817" i="1" s="1"/>
  <c r="L1817" i="1" s="1"/>
  <c r="I1812" i="1"/>
  <c r="K1812" i="1" s="1"/>
  <c r="L1812" i="1" s="1"/>
  <c r="E1809" i="1"/>
  <c r="B1806" i="1"/>
  <c r="I1804" i="1"/>
  <c r="K1804" i="1" s="1"/>
  <c r="L1804" i="1" s="1"/>
  <c r="E1801" i="1"/>
  <c r="B1798" i="1"/>
  <c r="I1796" i="1"/>
  <c r="K1796" i="1" s="1"/>
  <c r="L1796" i="1" s="1"/>
  <c r="E1793" i="1"/>
  <c r="B1789" i="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28" i="1"/>
  <c r="E1727" i="1"/>
  <c r="E1726" i="1"/>
  <c r="E1725" i="1"/>
  <c r="E1724" i="1"/>
  <c r="E1723" i="1"/>
  <c r="E1722" i="1"/>
  <c r="E1721" i="1"/>
  <c r="E1733"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K1489" i="1"/>
  <c r="E1488" i="1"/>
  <c r="E1487" i="1"/>
  <c r="E1485" i="1"/>
  <c r="E1486" i="1" s="1"/>
  <c r="B1481" i="1"/>
  <c r="K1481" i="1" s="1"/>
  <c r="L1481" i="1" s="1"/>
  <c r="I1479" i="1"/>
  <c r="K1479" i="1" s="1"/>
  <c r="L1479" i="1" s="1"/>
  <c r="B1464" i="1"/>
  <c r="K1464" i="1" s="1"/>
  <c r="L1464" i="1" s="1"/>
  <c r="I1462" i="1"/>
  <c r="K1462" i="1" s="1"/>
  <c r="L1462" i="1" s="1"/>
  <c r="K1458" i="1"/>
  <c r="K1456" i="1"/>
  <c r="E1455" i="1"/>
  <c r="E1454" i="1"/>
  <c r="E1452" i="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H769" i="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40" i="14" l="1"/>
  <c r="D239" i="14"/>
  <c r="D238" i="14"/>
  <c r="D228" i="14"/>
  <c r="D229" i="14"/>
  <c r="D237" i="14"/>
  <c r="D234" i="14"/>
  <c r="D230" i="14"/>
  <c r="D231" i="14"/>
  <c r="D227" i="14"/>
  <c r="D233" i="14"/>
  <c r="D236" i="14"/>
  <c r="D226" i="14"/>
  <c r="D224" i="14"/>
  <c r="D225" i="14"/>
  <c r="D232" i="14"/>
  <c r="D235" i="14"/>
  <c r="D223" i="14"/>
  <c r="K10" i="1"/>
  <c r="L10" i="1" s="1"/>
  <c r="D241" i="14"/>
  <c r="K1457" i="1"/>
  <c r="L1457" i="1" s="1"/>
  <c r="K66" i="1"/>
  <c r="L66" i="1" s="1"/>
  <c r="K1459" i="1"/>
  <c r="L1459" i="1" s="1"/>
  <c r="K1490" i="1"/>
  <c r="L1490" i="1" s="1"/>
  <c r="K1492" i="1"/>
  <c r="L1492" i="1" s="1"/>
  <c r="K1115" i="1"/>
  <c r="L1115" i="1" s="1"/>
  <c r="K1620" i="1"/>
  <c r="L1620" i="1" s="1"/>
  <c r="K13" i="1"/>
  <c r="L13" i="1" s="1"/>
  <c r="K218" i="1"/>
  <c r="L218" i="1" s="1"/>
  <c r="K848" i="1"/>
  <c r="L848" i="1" s="1"/>
  <c r="K934" i="1"/>
  <c r="L934" i="1" s="1"/>
  <c r="K990" i="1"/>
  <c r="L990" i="1" s="1"/>
  <c r="K1192" i="1"/>
  <c r="L1192" i="1" s="1"/>
  <c r="K1232" i="1"/>
  <c r="L1232" i="1" s="1"/>
  <c r="K1270" i="1"/>
  <c r="L1270" i="1" s="1"/>
  <c r="K1336" i="1"/>
  <c r="L1336" i="1" s="1"/>
  <c r="K1420" i="1"/>
  <c r="L1420" i="1" s="1"/>
  <c r="K1699" i="1"/>
  <c r="L1699" i="1" s="1"/>
  <c r="K1719" i="1"/>
  <c r="L1719" i="1" s="1"/>
  <c r="K70" i="1"/>
  <c r="L70" i="1" s="1"/>
  <c r="K90" i="1"/>
  <c r="L90" i="1" s="1"/>
  <c r="K116" i="1"/>
  <c r="L116" i="1" s="1"/>
  <c r="K190" i="1"/>
  <c r="L190" i="1" s="1"/>
  <c r="K255" i="1"/>
  <c r="L255" i="1" s="1"/>
  <c r="K367" i="1"/>
  <c r="L367" i="1" s="1"/>
  <c r="K465" i="1"/>
  <c r="L465" i="1" s="1"/>
  <c r="K514" i="1"/>
  <c r="L514" i="1" s="1"/>
  <c r="K533" i="1"/>
  <c r="L533" i="1" s="1"/>
  <c r="K580" i="1"/>
  <c r="L580" i="1" s="1"/>
  <c r="K624" i="1"/>
  <c r="L624" i="1" s="1"/>
  <c r="K647" i="1"/>
  <c r="L647" i="1" s="1"/>
  <c r="K675" i="1"/>
  <c r="L675" i="1" s="1"/>
  <c r="K736" i="1"/>
  <c r="L736" i="1" s="1"/>
  <c r="K748" i="1"/>
  <c r="L748" i="1" s="1"/>
  <c r="K765" i="1"/>
  <c r="L765" i="1" s="1"/>
  <c r="K1017" i="1"/>
  <c r="L1017" i="1" s="1"/>
  <c r="K1033" i="1"/>
  <c r="L1033" i="1" s="1"/>
  <c r="K1051" i="1"/>
  <c r="L1051" i="1" s="1"/>
  <c r="K1069" i="1"/>
  <c r="L1069" i="1" s="1"/>
  <c r="K1087" i="1"/>
  <c r="L1087" i="1" s="1"/>
  <c r="K1101" i="1"/>
  <c r="L1101" i="1" s="1"/>
  <c r="K1182" i="1"/>
  <c r="L1182" i="1" s="1"/>
  <c r="K1222" i="1"/>
  <c r="L1222" i="1" s="1"/>
  <c r="K1449" i="1"/>
  <c r="L1449" i="1" s="1"/>
  <c r="K1628" i="1"/>
  <c r="L1628" i="1" s="1"/>
  <c r="K1653" i="1"/>
  <c r="L1653" i="1" s="1"/>
  <c r="K1747" i="1"/>
  <c r="L1747" i="1" s="1"/>
  <c r="K1764" i="1"/>
  <c r="L1764" i="1" s="1"/>
  <c r="K1149" i="1"/>
  <c r="L1149" i="1" s="1"/>
  <c r="K1539" i="1"/>
  <c r="L1539" i="1" s="1"/>
  <c r="K1563" i="1"/>
  <c r="L1563" i="1" s="1"/>
  <c r="K1580" i="1"/>
  <c r="L1580" i="1" s="1"/>
  <c r="K1596" i="1"/>
  <c r="L1596" i="1" s="1"/>
  <c r="K1612" i="1"/>
  <c r="L1612" i="1" s="1"/>
  <c r="K5" i="1"/>
  <c r="L5" i="1" s="1"/>
  <c r="K22" i="1"/>
  <c r="L22" i="1" s="1"/>
  <c r="K41" i="1"/>
  <c r="L41" i="1" s="1"/>
  <c r="K61" i="1"/>
  <c r="L61" i="1" s="1"/>
  <c r="K292" i="1"/>
  <c r="L292" i="1" s="1"/>
  <c r="K315" i="1"/>
  <c r="L315" i="1" s="1"/>
  <c r="K338" i="1"/>
  <c r="L338" i="1" s="1"/>
  <c r="K428" i="1"/>
  <c r="L428" i="1" s="1"/>
  <c r="K563" i="1"/>
  <c r="L563" i="1" s="1"/>
  <c r="K750" i="1"/>
  <c r="L750" i="1" s="1"/>
  <c r="K812" i="1"/>
  <c r="L812" i="1" s="1"/>
  <c r="K836" i="1"/>
  <c r="L836" i="1" s="1"/>
  <c r="K864" i="1"/>
  <c r="L864" i="1" s="1"/>
  <c r="K893" i="1"/>
  <c r="L893" i="1" s="1"/>
  <c r="K921" i="1"/>
  <c r="L921" i="1" s="1"/>
  <c r="K948" i="1"/>
  <c r="L948" i="1" s="1"/>
  <c r="K975" i="1"/>
  <c r="L975" i="1" s="1"/>
  <c r="K1129" i="1"/>
  <c r="L1129" i="1" s="1"/>
  <c r="K1172" i="1"/>
  <c r="L1172" i="1" s="1"/>
  <c r="K1212" i="1"/>
  <c r="L1212" i="1" s="1"/>
  <c r="K1240" i="1"/>
  <c r="L1240" i="1" s="1"/>
  <c r="K1260" i="1"/>
  <c r="L1260" i="1" s="1"/>
  <c r="K1279" i="1"/>
  <c r="L1279" i="1" s="1"/>
  <c r="K1299" i="1"/>
  <c r="L1299" i="1" s="1"/>
  <c r="K1315" i="1"/>
  <c r="L1315" i="1" s="1"/>
  <c r="K1357" i="1"/>
  <c r="L1357" i="1" s="1"/>
  <c r="K1402" i="1"/>
  <c r="L1402" i="1" s="1"/>
  <c r="K1442" i="1"/>
  <c r="L1442" i="1" s="1"/>
  <c r="K1460" i="1"/>
  <c r="L1460" i="1" s="1"/>
  <c r="K1482" i="1"/>
  <c r="L1482" i="1" s="1"/>
  <c r="K1572" i="1"/>
  <c r="L1572" i="1" s="1"/>
  <c r="K1588" i="1"/>
  <c r="L1588" i="1" s="1"/>
  <c r="K1604" i="1"/>
  <c r="L1604" i="1" s="1"/>
  <c r="K1691" i="1"/>
  <c r="L1691" i="1" s="1"/>
  <c r="K1709" i="1"/>
  <c r="L1709" i="1" s="1"/>
  <c r="K31" i="1"/>
  <c r="L31" i="1" s="1"/>
  <c r="K51" i="1"/>
  <c r="L51" i="1" s="1"/>
  <c r="K395" i="1"/>
  <c r="L395" i="1" s="1"/>
  <c r="K710" i="1"/>
  <c r="L710" i="1" s="1"/>
  <c r="K780" i="1"/>
  <c r="L780" i="1" s="1"/>
  <c r="K824" i="1"/>
  <c r="L824" i="1" s="1"/>
  <c r="K878" i="1"/>
  <c r="L878" i="1" s="1"/>
  <c r="K907" i="1"/>
  <c r="L907" i="1" s="1"/>
  <c r="K959" i="1"/>
  <c r="L959" i="1" s="1"/>
  <c r="K1117" i="1"/>
  <c r="L1117" i="1" s="1"/>
  <c r="K1250" i="1"/>
  <c r="L1250" i="1" s="1"/>
  <c r="K1289" i="1"/>
  <c r="L1289" i="1" s="1"/>
  <c r="K1307" i="1"/>
  <c r="L1307" i="1" s="1"/>
  <c r="K1367" i="1"/>
  <c r="L1367" i="1" s="1"/>
  <c r="K1465" i="1"/>
  <c r="L1465" i="1" s="1"/>
  <c r="K1519" i="1"/>
  <c r="L1519" i="1" s="1"/>
  <c r="K1683" i="1"/>
  <c r="L1683" i="1" s="1"/>
  <c r="K68" i="1"/>
  <c r="L68" i="1" s="1"/>
  <c r="K80" i="1"/>
  <c r="L80" i="1" s="1"/>
  <c r="K102" i="1"/>
  <c r="L102" i="1" s="1"/>
  <c r="K140" i="1"/>
  <c r="L140" i="1" s="1"/>
  <c r="K164" i="1"/>
  <c r="L164" i="1" s="1"/>
  <c r="K483" i="1"/>
  <c r="L483" i="1" s="1"/>
  <c r="K546" i="1"/>
  <c r="L546" i="1" s="1"/>
  <c r="K602" i="1"/>
  <c r="L602" i="1" s="1"/>
  <c r="K663" i="1"/>
  <c r="L663" i="1" s="1"/>
  <c r="K723" i="1"/>
  <c r="L723" i="1" s="1"/>
  <c r="K795" i="1"/>
  <c r="L795" i="1" s="1"/>
  <c r="K1003" i="1"/>
  <c r="L1003" i="1" s="1"/>
  <c r="K1025" i="1"/>
  <c r="L1025" i="1" s="1"/>
  <c r="K1041" i="1"/>
  <c r="L1041" i="1" s="1"/>
  <c r="K1060" i="1"/>
  <c r="L1060" i="1" s="1"/>
  <c r="K1078" i="1"/>
  <c r="L1078" i="1" s="1"/>
  <c r="K1202" i="1"/>
  <c r="L1202" i="1" s="1"/>
  <c r="K1636" i="1"/>
  <c r="L1636" i="1" s="1"/>
  <c r="K1738" i="1"/>
  <c r="L1738" i="1" s="1"/>
  <c r="K1755" i="1"/>
  <c r="L1755" i="1" s="1"/>
  <c r="K822" i="1"/>
  <c r="L822" i="1" s="1"/>
  <c r="K846" i="1"/>
  <c r="L846" i="1" s="1"/>
  <c r="K876" i="1"/>
  <c r="L876" i="1" s="1"/>
  <c r="K905" i="1"/>
  <c r="L905" i="1" s="1"/>
  <c r="K932" i="1"/>
  <c r="L932" i="1" s="1"/>
  <c r="K957" i="1"/>
  <c r="L957" i="1" s="1"/>
  <c r="K988" i="1"/>
  <c r="L988" i="1" s="1"/>
  <c r="K1147" i="1"/>
  <c r="L1147" i="1" s="1"/>
  <c r="K1180" i="1"/>
  <c r="L1180" i="1" s="1"/>
  <c r="K1220" i="1"/>
  <c r="L1220" i="1" s="1"/>
  <c r="K1248" i="1"/>
  <c r="L1248" i="1" s="1"/>
  <c r="K1268" i="1"/>
  <c r="L1268" i="1" s="1"/>
  <c r="K1287" i="1"/>
  <c r="L1287" i="1" s="1"/>
  <c r="K1305" i="1"/>
  <c r="L1305" i="1" s="1"/>
  <c r="K1334" i="1"/>
  <c r="L1334" i="1" s="1"/>
  <c r="K1365" i="1"/>
  <c r="L1365" i="1" s="1"/>
  <c r="K1418" i="1"/>
  <c r="L1418" i="1" s="1"/>
  <c r="K1447" i="1"/>
  <c r="L1447" i="1" s="1"/>
  <c r="K1463" i="1"/>
  <c r="L1463" i="1" s="1"/>
  <c r="K1578" i="1"/>
  <c r="L1578" i="1" s="1"/>
  <c r="K1594" i="1"/>
  <c r="L1594" i="1" s="1"/>
  <c r="K1610" i="1"/>
  <c r="L1610" i="1" s="1"/>
  <c r="K1697" i="1"/>
  <c r="L1697" i="1" s="1"/>
  <c r="K393" i="1"/>
  <c r="L393" i="1" s="1"/>
  <c r="K531" i="1"/>
  <c r="L531" i="1" s="1"/>
  <c r="K645" i="1"/>
  <c r="L645" i="1" s="1"/>
  <c r="K708" i="1"/>
  <c r="L708" i="1" s="1"/>
  <c r="K216" i="1"/>
  <c r="L216" i="1" s="1"/>
  <c r="K11" i="1"/>
  <c r="L11" i="1" s="1"/>
  <c r="K29" i="1"/>
  <c r="L29" i="1" s="1"/>
  <c r="K49" i="1"/>
  <c r="L49" i="1" s="1"/>
  <c r="K313" i="1"/>
  <c r="L313" i="1" s="1"/>
  <c r="K336" i="1"/>
  <c r="L336" i="1" s="1"/>
  <c r="K365" i="1"/>
  <c r="L365" i="1" s="1"/>
  <c r="K463" i="1"/>
  <c r="L463" i="1" s="1"/>
  <c r="K578" i="1"/>
  <c r="L578" i="1" s="1"/>
  <c r="K1023" i="1"/>
  <c r="L1023" i="1" s="1"/>
  <c r="K1039" i="1"/>
  <c r="L1039" i="1" s="1"/>
  <c r="K1058" i="1"/>
  <c r="L1058" i="1" s="1"/>
  <c r="K1076" i="1"/>
  <c r="L1076" i="1" s="1"/>
  <c r="K1099" i="1"/>
  <c r="L1099" i="1" s="1"/>
  <c r="K1190" i="1"/>
  <c r="L1190" i="1" s="1"/>
  <c r="K1230" i="1"/>
  <c r="L1230" i="1" s="1"/>
  <c r="K1931" i="1"/>
  <c r="L1931" i="1" s="1"/>
  <c r="K1947" i="1"/>
  <c r="L1947" i="1" s="1"/>
  <c r="K1780" i="1"/>
  <c r="L1780" i="1" s="1"/>
  <c r="K1844" i="1"/>
  <c r="L1844" i="1" s="1"/>
  <c r="K2003" i="1"/>
  <c r="L2003" i="1" s="1"/>
  <c r="K2110" i="1"/>
  <c r="L2110" i="1" s="1"/>
  <c r="K1809" i="1"/>
  <c r="L1809" i="1" s="1"/>
  <c r="K1839" i="1"/>
  <c r="L1839" i="1" s="1"/>
  <c r="K1852" i="1"/>
  <c r="L1852" i="1" s="1"/>
  <c r="K1912" i="1"/>
  <c r="L1912" i="1" s="1"/>
  <c r="K1965" i="1"/>
  <c r="L1965" i="1" s="1"/>
  <c r="K1974" i="1"/>
  <c r="L1974" i="1" s="1"/>
  <c r="K2115" i="1"/>
  <c r="L2115" i="1" s="1"/>
  <c r="K2156" i="1"/>
  <c r="L2156" i="1" s="1"/>
  <c r="K2178" i="1"/>
  <c r="L2178" i="1" s="1"/>
  <c r="K2256" i="1"/>
  <c r="L2256" i="1" s="1"/>
  <c r="K1869" i="1"/>
  <c r="L1869" i="1" s="1"/>
  <c r="K1909" i="1"/>
  <c r="L1909" i="1" s="1"/>
  <c r="K1976" i="1"/>
  <c r="L1976" i="1" s="1"/>
  <c r="K2012" i="1"/>
  <c r="L2012" i="1" s="1"/>
  <c r="K2170" i="1"/>
  <c r="L2170" i="1" s="1"/>
  <c r="K1806" i="1"/>
  <c r="L1806" i="1" s="1"/>
  <c r="K1910" i="1"/>
  <c r="L1910" i="1" s="1"/>
  <c r="K1992" i="1"/>
  <c r="L1992" i="1" s="1"/>
  <c r="K2102" i="1"/>
  <c r="L2102" i="1" s="1"/>
  <c r="K1860" i="1"/>
  <c r="L1860" i="1" s="1"/>
  <c r="K1987" i="1"/>
  <c r="L1987" i="1" s="1"/>
  <c r="K1997" i="1"/>
  <c r="L1997" i="1" s="1"/>
  <c r="K2034" i="1"/>
  <c r="L2034" i="1" s="1"/>
  <c r="K2124" i="1"/>
  <c r="L2124" i="1" s="1"/>
  <c r="K2220" i="1"/>
  <c r="L2220" i="1" s="1"/>
  <c r="K1782" i="1"/>
  <c r="L1782" i="1" s="1"/>
  <c r="K1808" i="1"/>
  <c r="L1808" i="1" s="1"/>
  <c r="K1811" i="1"/>
  <c r="L1811" i="1" s="1"/>
  <c r="K1822" i="1"/>
  <c r="L1822" i="1" s="1"/>
  <c r="K1842" i="1"/>
  <c r="L1842" i="1" s="1"/>
  <c r="K1883" i="1"/>
  <c r="L1883" i="1" s="1"/>
  <c r="K1896" i="1"/>
  <c r="L1896" i="1" s="1"/>
  <c r="K1900" i="1"/>
  <c r="L1900" i="1" s="1"/>
  <c r="K1920" i="1"/>
  <c r="L1920" i="1" s="1"/>
  <c r="K1933" i="1"/>
  <c r="L1933" i="1" s="1"/>
  <c r="K1943" i="1"/>
  <c r="L1943" i="1" s="1"/>
  <c r="K1958" i="1"/>
  <c r="L1958" i="1" s="1"/>
  <c r="K1968" i="1"/>
  <c r="L1968" i="1" s="1"/>
  <c r="K1995" i="1"/>
  <c r="L1995" i="1" s="1"/>
  <c r="K2118" i="1"/>
  <c r="L2118" i="1" s="1"/>
  <c r="K2122" i="1"/>
  <c r="L2122" i="1" s="1"/>
  <c r="K2127" i="1"/>
  <c r="L2127" i="1" s="1"/>
  <c r="K2132" i="1"/>
  <c r="L2132" i="1" s="1"/>
  <c r="K2147" i="1"/>
  <c r="L2147" i="1" s="1"/>
  <c r="K2154" i="1"/>
  <c r="L2154" i="1" s="1"/>
  <c r="K2159" i="1"/>
  <c r="L2159" i="1" s="1"/>
  <c r="K2183" i="1"/>
  <c r="L2183" i="1" s="1"/>
  <c r="K2187" i="1"/>
  <c r="L2187" i="1" s="1"/>
  <c r="K2202" i="1"/>
  <c r="L2202" i="1" s="1"/>
  <c r="K2211" i="1"/>
  <c r="L2211" i="1" s="1"/>
  <c r="K2218" i="1"/>
  <c r="L2218" i="1" s="1"/>
  <c r="K2234" i="1"/>
  <c r="L2234" i="1" s="1"/>
  <c r="E1732" i="1"/>
  <c r="K1784" i="1"/>
  <c r="L1784" i="1" s="1"/>
  <c r="K1818" i="1"/>
  <c r="L1818" i="1" s="1"/>
  <c r="K1824" i="1"/>
  <c r="L1824" i="1" s="1"/>
  <c r="K1838" i="1"/>
  <c r="L1838" i="1" s="1"/>
  <c r="K1843" i="1"/>
  <c r="L1843" i="1" s="1"/>
  <c r="K1848" i="1"/>
  <c r="L1848" i="1" s="1"/>
  <c r="K1856" i="1"/>
  <c r="L1856" i="1" s="1"/>
  <c r="K1864" i="1"/>
  <c r="L1864" i="1" s="1"/>
  <c r="K1901" i="1"/>
  <c r="L1901" i="1" s="1"/>
  <c r="K1903" i="1"/>
  <c r="L1903" i="1" s="1"/>
  <c r="K1905" i="1"/>
  <c r="L1905" i="1" s="1"/>
  <c r="K1914" i="1"/>
  <c r="L1914" i="1" s="1"/>
  <c r="K1921" i="1"/>
  <c r="L1921" i="1" s="1"/>
  <c r="K1924" i="1"/>
  <c r="L1924" i="1" s="1"/>
  <c r="K1941" i="1"/>
  <c r="L1941" i="1" s="1"/>
  <c r="K1959" i="1"/>
  <c r="L1959" i="1" s="1"/>
  <c r="K1964" i="1"/>
  <c r="L1964" i="1" s="1"/>
  <c r="K1982" i="1"/>
  <c r="L1982" i="1" s="1"/>
  <c r="K1991" i="1"/>
  <c r="L1991" i="1" s="1"/>
  <c r="K1996" i="1"/>
  <c r="L1996" i="1" s="1"/>
  <c r="K2002" i="1"/>
  <c r="L2002" i="1" s="1"/>
  <c r="K2030" i="1"/>
  <c r="L2030" i="1" s="1"/>
  <c r="K2098" i="1"/>
  <c r="L2098" i="1" s="1"/>
  <c r="K2106" i="1"/>
  <c r="L2106" i="1" s="1"/>
  <c r="K2114" i="1"/>
  <c r="L2114" i="1" s="1"/>
  <c r="K2119" i="1"/>
  <c r="L2119" i="1" s="1"/>
  <c r="K2123" i="1"/>
  <c r="L2123" i="1" s="1"/>
  <c r="K2133" i="1"/>
  <c r="L2133" i="1" s="1"/>
  <c r="K2151" i="1"/>
  <c r="L2151" i="1" s="1"/>
  <c r="K2155" i="1"/>
  <c r="L2155" i="1" s="1"/>
  <c r="K2188" i="1"/>
  <c r="L2188" i="1" s="1"/>
  <c r="K2206" i="1"/>
  <c r="L2206" i="1" s="1"/>
  <c r="K2215" i="1"/>
  <c r="L2215" i="1" s="1"/>
  <c r="K2219" i="1"/>
  <c r="L2219" i="1" s="1"/>
  <c r="K2238" i="1"/>
  <c r="L2238" i="1" s="1"/>
  <c r="K1960" i="1"/>
  <c r="L1960" i="1" s="1"/>
  <c r="K2135" i="1"/>
  <c r="L2135" i="1" s="1"/>
  <c r="K2190" i="1"/>
  <c r="L2190" i="1" s="1"/>
  <c r="K1781" i="1"/>
  <c r="L1781" i="1" s="1"/>
  <c r="K1807" i="1"/>
  <c r="L1807" i="1" s="1"/>
  <c r="K1810" i="1"/>
  <c r="L1810" i="1" s="1"/>
  <c r="K1815" i="1"/>
  <c r="L1815" i="1" s="1"/>
  <c r="K1825" i="1"/>
  <c r="L1825" i="1" s="1"/>
  <c r="K1840" i="1"/>
  <c r="L1840" i="1" s="1"/>
  <c r="K1867" i="1"/>
  <c r="L1867" i="1" s="1"/>
  <c r="K1899" i="1"/>
  <c r="L1899" i="1" s="1"/>
  <c r="K1902" i="1"/>
  <c r="L1902" i="1" s="1"/>
  <c r="K1904" i="1"/>
  <c r="L1904" i="1" s="1"/>
  <c r="K1911" i="1"/>
  <c r="L1911" i="1" s="1"/>
  <c r="K1913" i="1"/>
  <c r="L1913" i="1" s="1"/>
  <c r="K1919" i="1"/>
  <c r="L1919" i="1" s="1"/>
  <c r="K1925" i="1"/>
  <c r="L1925" i="1" s="1"/>
  <c r="K1938" i="1"/>
  <c r="L1938" i="1" s="1"/>
  <c r="K1956" i="1"/>
  <c r="L1956" i="1" s="1"/>
  <c r="K1966" i="1"/>
  <c r="L1966" i="1" s="1"/>
  <c r="K1985" i="1"/>
  <c r="L1985" i="1" s="1"/>
  <c r="K1993" i="1"/>
  <c r="L1993" i="1" s="1"/>
  <c r="K2007" i="1"/>
  <c r="L2007" i="1" s="1"/>
  <c r="K2016" i="1"/>
  <c r="L2016" i="1" s="1"/>
  <c r="K2117" i="1"/>
  <c r="L2117" i="1" s="1"/>
  <c r="K2126" i="1"/>
  <c r="L2126" i="1" s="1"/>
  <c r="K2146" i="1"/>
  <c r="L2146" i="1" s="1"/>
  <c r="K2158" i="1"/>
  <c r="L2158" i="1" s="1"/>
  <c r="K2174" i="1"/>
  <c r="L2174" i="1" s="1"/>
  <c r="K2179" i="1"/>
  <c r="L2179" i="1" s="1"/>
  <c r="K2186" i="1"/>
  <c r="L2186" i="1" s="1"/>
  <c r="K2191" i="1"/>
  <c r="L2191" i="1" s="1"/>
  <c r="E1453" i="1"/>
  <c r="K1775" i="1"/>
  <c r="L1775" i="1" s="1"/>
  <c r="K1771" i="1"/>
  <c r="L1771" i="1" s="1"/>
  <c r="K1774" i="1"/>
  <c r="L1774" i="1" s="1"/>
  <c r="K1773" i="1"/>
  <c r="L1773" i="1" s="1"/>
  <c r="K1777" i="1"/>
  <c r="L1777" i="1" s="1"/>
  <c r="K1776" i="1"/>
  <c r="L1776" i="1" s="1"/>
  <c r="K1772" i="1"/>
  <c r="L1772" i="1" s="1"/>
  <c r="K1785" i="1"/>
  <c r="L1785" i="1" s="1"/>
  <c r="K1786" i="1"/>
  <c r="L1786" i="1" s="1"/>
  <c r="K1794" i="1"/>
  <c r="L1794" i="1" s="1"/>
  <c r="K1791" i="1"/>
  <c r="L1791" i="1" s="1"/>
  <c r="K1795" i="1"/>
  <c r="L1795" i="1" s="1"/>
  <c r="K1793" i="1"/>
  <c r="L1793" i="1" s="1"/>
  <c r="K1792" i="1"/>
  <c r="L1792" i="1" s="1"/>
  <c r="K1790" i="1"/>
  <c r="L1790" i="1" s="1"/>
  <c r="K1789" i="1"/>
  <c r="L1789" i="1" s="1"/>
  <c r="E1729" i="1"/>
  <c r="E1731" i="1"/>
  <c r="K1895" i="1"/>
  <c r="L1895" i="1" s="1"/>
  <c r="K1891" i="1"/>
  <c r="L1891" i="1" s="1"/>
  <c r="K1894" i="1"/>
  <c r="L1894" i="1" s="1"/>
  <c r="K1890" i="1"/>
  <c r="L1890" i="1" s="1"/>
  <c r="K1893" i="1"/>
  <c r="L1893" i="1" s="1"/>
  <c r="K1889" i="1"/>
  <c r="L1889" i="1" s="1"/>
  <c r="K1835" i="1"/>
  <c r="L1835" i="1" s="1"/>
  <c r="K1832" i="1"/>
  <c r="L1832" i="1" s="1"/>
  <c r="K1834" i="1"/>
  <c r="L1834" i="1" s="1"/>
  <c r="K1831" i="1"/>
  <c r="L1831" i="1" s="1"/>
  <c r="K1833" i="1"/>
  <c r="L1833" i="1" s="1"/>
  <c r="K1830" i="1"/>
  <c r="L1830" i="1" s="1"/>
  <c r="K1803" i="1"/>
  <c r="L1803" i="1" s="1"/>
  <c r="K1800" i="1"/>
  <c r="L1800" i="1" s="1"/>
  <c r="K1802" i="1"/>
  <c r="L1802" i="1" s="1"/>
  <c r="K1799" i="1"/>
  <c r="L1799" i="1" s="1"/>
  <c r="K1801" i="1"/>
  <c r="L1801" i="1" s="1"/>
  <c r="K1798" i="1"/>
  <c r="L1798" i="1" s="1"/>
  <c r="K1878" i="1"/>
  <c r="L1878" i="1" s="1"/>
  <c r="K1876" i="1"/>
  <c r="L1876" i="1" s="1"/>
  <c r="K1874" i="1"/>
  <c r="L1874" i="1" s="1"/>
  <c r="K1873" i="1"/>
  <c r="L1873" i="1" s="1"/>
  <c r="K1879" i="1"/>
  <c r="L1879" i="1" s="1"/>
  <c r="K1877" i="1"/>
  <c r="L1877" i="1" s="1"/>
  <c r="K1875" i="1"/>
  <c r="L1875" i="1" s="1"/>
  <c r="K1872" i="1"/>
  <c r="L1872" i="1" s="1"/>
  <c r="K1783" i="1"/>
  <c r="L1783" i="1" s="1"/>
  <c r="K1816" i="1"/>
  <c r="L1816" i="1" s="1"/>
  <c r="K1819" i="1"/>
  <c r="L1819" i="1" s="1"/>
  <c r="K1823" i="1"/>
  <c r="L1823" i="1" s="1"/>
  <c r="K1826" i="1"/>
  <c r="L1826" i="1" s="1"/>
  <c r="K1841" i="1"/>
  <c r="L1841" i="1" s="1"/>
  <c r="K1849" i="1"/>
  <c r="L1849" i="1" s="1"/>
  <c r="K1857" i="1"/>
  <c r="L1857" i="1" s="1"/>
  <c r="K1865" i="1"/>
  <c r="L1865" i="1" s="1"/>
  <c r="K1884" i="1"/>
  <c r="L1884" i="1" s="1"/>
  <c r="K1922" i="1"/>
  <c r="L1922" i="1" s="1"/>
  <c r="K1923" i="1"/>
  <c r="L1923" i="1" s="1"/>
  <c r="K1951" i="1"/>
  <c r="L1951" i="1" s="1"/>
  <c r="K1949" i="1"/>
  <c r="L1949" i="1" s="1"/>
  <c r="K1946" i="1"/>
  <c r="L1946" i="1" s="1"/>
  <c r="K1950" i="1"/>
  <c r="L1950" i="1" s="1"/>
  <c r="K2024" i="1"/>
  <c r="L2024" i="1" s="1"/>
  <c r="K2027" i="1"/>
  <c r="L2027" i="1" s="1"/>
  <c r="K2023" i="1"/>
  <c r="L2023" i="1" s="1"/>
  <c r="K2026" i="1"/>
  <c r="L2026" i="1" s="1"/>
  <c r="K2022" i="1"/>
  <c r="L2022" i="1" s="1"/>
  <c r="K1827" i="1"/>
  <c r="L1827" i="1" s="1"/>
  <c r="K1850" i="1"/>
  <c r="L1850" i="1" s="1"/>
  <c r="K1858" i="1"/>
  <c r="L1858" i="1" s="1"/>
  <c r="K1868" i="1"/>
  <c r="L1868" i="1" s="1"/>
  <c r="K1885" i="1"/>
  <c r="L1885" i="1" s="1"/>
  <c r="K1934" i="1"/>
  <c r="L1934" i="1" s="1"/>
  <c r="K1930" i="1"/>
  <c r="L1930" i="1" s="1"/>
  <c r="K1977" i="1"/>
  <c r="L1977" i="1" s="1"/>
  <c r="K1973" i="1"/>
  <c r="L1973" i="1" s="1"/>
  <c r="K2143" i="1"/>
  <c r="L2143" i="1" s="1"/>
  <c r="K2139" i="1"/>
  <c r="L2139" i="1" s="1"/>
  <c r="K2141" i="1"/>
  <c r="L2141" i="1" s="1"/>
  <c r="K2140" i="1"/>
  <c r="L2140" i="1" s="1"/>
  <c r="K2142" i="1"/>
  <c r="L2142" i="1" s="1"/>
  <c r="K2138" i="1"/>
  <c r="L2138" i="1" s="1"/>
  <c r="K1814" i="1"/>
  <c r="L1814" i="1" s="1"/>
  <c r="K1847" i="1"/>
  <c r="L1847" i="1" s="1"/>
  <c r="K1855" i="1"/>
  <c r="L1855" i="1" s="1"/>
  <c r="K1863" i="1"/>
  <c r="L1863" i="1" s="1"/>
  <c r="K1882" i="1"/>
  <c r="L1882" i="1" s="1"/>
  <c r="K1886" i="1"/>
  <c r="L1886" i="1" s="1"/>
  <c r="K1929" i="1"/>
  <c r="L1929" i="1" s="1"/>
  <c r="K1942" i="1"/>
  <c r="L1942" i="1" s="1"/>
  <c r="K1940" i="1"/>
  <c r="L1940" i="1" s="1"/>
  <c r="K1955" i="1"/>
  <c r="L1955" i="1" s="1"/>
  <c r="K1972" i="1"/>
  <c r="L1972" i="1" s="1"/>
  <c r="K1978" i="1"/>
  <c r="L1978" i="1" s="1"/>
  <c r="K1986" i="1"/>
  <c r="L1986" i="1" s="1"/>
  <c r="K1984" i="1"/>
  <c r="L1984" i="1" s="1"/>
  <c r="K1983" i="1"/>
  <c r="L1983" i="1" s="1"/>
  <c r="K1994" i="1"/>
  <c r="L1994" i="1" s="1"/>
  <c r="K1998" i="1"/>
  <c r="L1998" i="1" s="1"/>
  <c r="K2004" i="1"/>
  <c r="L2004" i="1" s="1"/>
  <c r="K2008" i="1"/>
  <c r="L2008" i="1" s="1"/>
  <c r="K2013" i="1"/>
  <c r="L2013" i="1" s="1"/>
  <c r="K2017" i="1"/>
  <c r="L2017" i="1" s="1"/>
  <c r="K2031" i="1"/>
  <c r="L2031" i="1" s="1"/>
  <c r="K2035" i="1"/>
  <c r="L2035" i="1" s="1"/>
  <c r="K2099" i="1"/>
  <c r="L2099" i="1" s="1"/>
  <c r="K2103" i="1"/>
  <c r="L2103" i="1" s="1"/>
  <c r="K2107" i="1"/>
  <c r="L2107" i="1" s="1"/>
  <c r="K2111" i="1"/>
  <c r="L2111" i="1" s="1"/>
  <c r="K2164" i="1"/>
  <c r="L2164" i="1" s="1"/>
  <c r="K2167" i="1"/>
  <c r="L2167" i="1" s="1"/>
  <c r="K2163" i="1"/>
  <c r="L2163" i="1" s="1"/>
  <c r="K2166" i="1"/>
  <c r="L2166" i="1" s="1"/>
  <c r="K2162" i="1"/>
  <c r="L2162" i="1" s="1"/>
  <c r="K2247" i="1"/>
  <c r="L2247" i="1" s="1"/>
  <c r="K2005" i="1"/>
  <c r="L2005" i="1" s="1"/>
  <c r="K2009" i="1"/>
  <c r="L2009" i="1" s="1"/>
  <c r="K2014" i="1"/>
  <c r="L2014" i="1" s="1"/>
  <c r="K2018" i="1"/>
  <c r="L2018" i="1" s="1"/>
  <c r="K2032" i="1"/>
  <c r="L2032" i="1" s="1"/>
  <c r="K2100" i="1"/>
  <c r="L2100" i="1" s="1"/>
  <c r="K2108" i="1"/>
  <c r="L2108" i="1" s="1"/>
  <c r="K2134" i="1"/>
  <c r="L2134" i="1" s="1"/>
  <c r="K2130" i="1"/>
  <c r="L2130" i="1" s="1"/>
  <c r="K2228" i="1"/>
  <c r="L2228" i="1" s="1"/>
  <c r="K2231" i="1"/>
  <c r="L2231" i="1" s="1"/>
  <c r="K2227" i="1"/>
  <c r="L2227" i="1" s="1"/>
  <c r="K2230" i="1"/>
  <c r="L2230" i="1" s="1"/>
  <c r="K2226" i="1"/>
  <c r="L2226" i="1" s="1"/>
  <c r="K2015" i="1"/>
  <c r="L2015" i="1" s="1"/>
  <c r="K2019" i="1"/>
  <c r="L2019" i="1" s="1"/>
  <c r="K2196" i="1"/>
  <c r="L2196" i="1" s="1"/>
  <c r="K2199" i="1"/>
  <c r="L2199" i="1" s="1"/>
  <c r="K2195" i="1"/>
  <c r="L2195" i="1" s="1"/>
  <c r="K2198" i="1"/>
  <c r="L2198" i="1" s="1"/>
  <c r="K2194" i="1"/>
  <c r="L2194" i="1" s="1"/>
  <c r="K2250" i="1"/>
  <c r="L2250" i="1" s="1"/>
  <c r="K2246" i="1"/>
  <c r="L2246" i="1" s="1"/>
  <c r="K2249" i="1"/>
  <c r="L2249" i="1" s="1"/>
  <c r="K2245" i="1"/>
  <c r="L2245" i="1" s="1"/>
  <c r="K2248" i="1"/>
  <c r="L2248" i="1" s="1"/>
  <c r="K2244" i="1"/>
  <c r="L2244" i="1" s="1"/>
  <c r="K2148" i="1"/>
  <c r="L2148" i="1" s="1"/>
  <c r="K2171" i="1"/>
  <c r="L2171" i="1" s="1"/>
  <c r="K2175" i="1"/>
  <c r="L2175" i="1" s="1"/>
  <c r="K2180" i="1"/>
  <c r="L2180" i="1" s="1"/>
  <c r="K2203" i="1"/>
  <c r="L2203" i="1" s="1"/>
  <c r="K2207" i="1"/>
  <c r="L2207" i="1" s="1"/>
  <c r="K2212" i="1"/>
  <c r="L2212" i="1" s="1"/>
  <c r="K2221" i="1"/>
  <c r="L2221" i="1" s="1"/>
  <c r="K2235" i="1"/>
  <c r="L2235" i="1" s="1"/>
  <c r="K2239" i="1"/>
  <c r="L2239" i="1" s="1"/>
  <c r="K2257" i="1"/>
  <c r="L2257" i="1" s="1"/>
  <c r="K2149" i="1"/>
  <c r="L2149" i="1" s="1"/>
  <c r="K2172" i="1"/>
  <c r="L2172" i="1" s="1"/>
  <c r="K2181" i="1"/>
  <c r="L2181" i="1" s="1"/>
  <c r="K2204" i="1"/>
  <c r="L2204" i="1" s="1"/>
  <c r="K2213" i="1"/>
  <c r="L2213" i="1" s="1"/>
  <c r="K2222" i="1"/>
  <c r="L2222" i="1" s="1"/>
  <c r="K2236" i="1"/>
  <c r="L2236" i="1" s="1"/>
  <c r="K2240" i="1"/>
  <c r="L2240" i="1" s="1"/>
  <c r="K2254" i="1"/>
  <c r="L2254" i="1" s="1"/>
  <c r="K2258" i="1"/>
  <c r="L2258" i="1" s="1"/>
  <c r="K2210" i="1"/>
  <c r="L2210" i="1" s="1"/>
  <c r="K2237" i="1"/>
  <c r="L2237" i="1" s="1"/>
  <c r="K2255" i="1"/>
  <c r="L2255" i="1" s="1"/>
  <c r="K1493" i="1" l="1"/>
  <c r="L1493" i="1" s="1"/>
  <c r="K1466" i="1"/>
  <c r="L1466" i="1" s="1"/>
  <c r="K752" i="1"/>
  <c r="L752" i="1" s="1"/>
  <c r="K1467" i="1"/>
  <c r="L1467" i="1" s="1"/>
  <c r="K751" i="1"/>
  <c r="L751" i="1" s="1"/>
  <c r="K1739" i="1"/>
  <c r="L1739" i="1" s="1"/>
  <c r="K1079" i="1"/>
  <c r="L1079" i="1" s="1"/>
  <c r="K1042" i="1"/>
  <c r="L1042" i="1" s="1"/>
  <c r="K1004" i="1"/>
  <c r="L1004" i="1" s="1"/>
  <c r="K724" i="1"/>
  <c r="L724" i="1" s="1"/>
  <c r="K603" i="1"/>
  <c r="L603" i="1" s="1"/>
  <c r="K484" i="1"/>
  <c r="L484" i="1" s="1"/>
  <c r="K141" i="1"/>
  <c r="L141" i="1" s="1"/>
  <c r="K81" i="1"/>
  <c r="L81" i="1" s="1"/>
  <c r="K1684" i="1"/>
  <c r="L1684" i="1" s="1"/>
  <c r="K1308" i="1"/>
  <c r="L1308" i="1" s="1"/>
  <c r="K1251" i="1"/>
  <c r="L1251" i="1" s="1"/>
  <c r="K960" i="1"/>
  <c r="L960" i="1" s="1"/>
  <c r="K879" i="1"/>
  <c r="L879" i="1" s="1"/>
  <c r="K781" i="1"/>
  <c r="L781" i="1" s="1"/>
  <c r="K396" i="1"/>
  <c r="L396" i="1" s="1"/>
  <c r="K32" i="1"/>
  <c r="L32" i="1" s="1"/>
  <c r="K1692" i="1"/>
  <c r="L1692" i="1" s="1"/>
  <c r="K1589" i="1"/>
  <c r="L1589" i="1" s="1"/>
  <c r="K1483" i="1"/>
  <c r="L1483" i="1" s="1"/>
  <c r="K1443" i="1"/>
  <c r="L1443" i="1" s="1"/>
  <c r="K1358" i="1"/>
  <c r="L1358" i="1" s="1"/>
  <c r="K1300" i="1"/>
  <c r="L1300" i="1" s="1"/>
  <c r="K1261" i="1"/>
  <c r="L1261" i="1" s="1"/>
  <c r="K1213" i="1"/>
  <c r="L1213" i="1" s="1"/>
  <c r="K1130" i="1"/>
  <c r="L1130" i="1" s="1"/>
  <c r="K949" i="1"/>
  <c r="L949" i="1" s="1"/>
  <c r="K894" i="1"/>
  <c r="L894" i="1" s="1"/>
  <c r="K837" i="1"/>
  <c r="L837" i="1" s="1"/>
  <c r="K429" i="1"/>
  <c r="L429" i="1" s="1"/>
  <c r="K316" i="1"/>
  <c r="L316" i="1" s="1"/>
  <c r="K62" i="1"/>
  <c r="L62" i="1" s="1"/>
  <c r="K23" i="1"/>
  <c r="L23" i="1" s="1"/>
  <c r="K1613" i="1"/>
  <c r="L1613" i="1" s="1"/>
  <c r="K1581" i="1"/>
  <c r="L1581" i="1" s="1"/>
  <c r="K1540" i="1"/>
  <c r="L1540" i="1" s="1"/>
  <c r="K1765" i="1"/>
  <c r="L1765" i="1" s="1"/>
  <c r="K1654" i="1"/>
  <c r="L1654" i="1" s="1"/>
  <c r="K1450" i="1"/>
  <c r="L1450" i="1" s="1"/>
  <c r="K1183" i="1"/>
  <c r="L1183" i="1" s="1"/>
  <c r="K1088" i="1"/>
  <c r="L1088" i="1" s="1"/>
  <c r="K1052" i="1"/>
  <c r="L1052" i="1" s="1"/>
  <c r="K1018" i="1"/>
  <c r="L1018" i="1" s="1"/>
  <c r="K676" i="1"/>
  <c r="L676" i="1" s="1"/>
  <c r="K625" i="1"/>
  <c r="L625" i="1" s="1"/>
  <c r="K534" i="1"/>
  <c r="L534" i="1" s="1"/>
  <c r="K466" i="1"/>
  <c r="L466" i="1" s="1"/>
  <c r="K256" i="1"/>
  <c r="L256" i="1" s="1"/>
  <c r="K117" i="1"/>
  <c r="L117" i="1" s="1"/>
  <c r="K71" i="1"/>
  <c r="L71" i="1" s="1"/>
  <c r="K1700" i="1"/>
  <c r="L1700" i="1" s="1"/>
  <c r="K1337" i="1"/>
  <c r="L1337" i="1" s="1"/>
  <c r="K1233" i="1"/>
  <c r="L1233" i="1" s="1"/>
  <c r="K991" i="1"/>
  <c r="L991" i="1" s="1"/>
  <c r="K849" i="1"/>
  <c r="L849" i="1" s="1"/>
  <c r="K14" i="1"/>
  <c r="L14" i="1" s="1"/>
  <c r="K1756" i="1"/>
  <c r="L1756" i="1" s="1"/>
  <c r="K1637" i="1"/>
  <c r="L1637" i="1" s="1"/>
  <c r="K1203" i="1"/>
  <c r="L1203" i="1" s="1"/>
  <c r="K1061" i="1"/>
  <c r="L1061" i="1" s="1"/>
  <c r="K1026" i="1"/>
  <c r="L1026" i="1" s="1"/>
  <c r="K796" i="1"/>
  <c r="L796" i="1" s="1"/>
  <c r="K664" i="1"/>
  <c r="L664" i="1" s="1"/>
  <c r="K547" i="1"/>
  <c r="L547" i="1" s="1"/>
  <c r="K165" i="1"/>
  <c r="L165" i="1" s="1"/>
  <c r="K103" i="1"/>
  <c r="L103" i="1" s="1"/>
  <c r="K1520" i="1"/>
  <c r="L1520" i="1" s="1"/>
  <c r="K1368" i="1"/>
  <c r="L1368" i="1" s="1"/>
  <c r="K1290" i="1"/>
  <c r="L1290" i="1" s="1"/>
  <c r="K1118" i="1"/>
  <c r="L1118" i="1" s="1"/>
  <c r="K908" i="1"/>
  <c r="L908" i="1" s="1"/>
  <c r="K825" i="1"/>
  <c r="L825" i="1" s="1"/>
  <c r="K711" i="1"/>
  <c r="L711" i="1" s="1"/>
  <c r="K52" i="1"/>
  <c r="L52" i="1" s="1"/>
  <c r="K1710" i="1"/>
  <c r="L1710" i="1" s="1"/>
  <c r="K1605" i="1"/>
  <c r="L1605" i="1" s="1"/>
  <c r="K1573" i="1"/>
  <c r="L1573" i="1" s="1"/>
  <c r="K1461" i="1"/>
  <c r="L1461" i="1" s="1"/>
  <c r="K1403" i="1"/>
  <c r="L1403" i="1" s="1"/>
  <c r="K1316" i="1"/>
  <c r="L1316" i="1" s="1"/>
  <c r="K1280" i="1"/>
  <c r="L1280" i="1" s="1"/>
  <c r="K1241" i="1"/>
  <c r="L1241" i="1" s="1"/>
  <c r="K1173" i="1"/>
  <c r="L1173" i="1" s="1"/>
  <c r="K976" i="1"/>
  <c r="L976" i="1" s="1"/>
  <c r="K922" i="1"/>
  <c r="L922" i="1" s="1"/>
  <c r="K865" i="1"/>
  <c r="L865" i="1" s="1"/>
  <c r="K813" i="1"/>
  <c r="L813" i="1" s="1"/>
  <c r="K564" i="1"/>
  <c r="L564" i="1" s="1"/>
  <c r="K339" i="1"/>
  <c r="L339" i="1" s="1"/>
  <c r="K293" i="1"/>
  <c r="L293" i="1" s="1"/>
  <c r="K42" i="1"/>
  <c r="L42" i="1" s="1"/>
  <c r="K6" i="1"/>
  <c r="L6" i="1" s="1"/>
  <c r="K1597" i="1"/>
  <c r="L1597" i="1" s="1"/>
  <c r="K1564" i="1"/>
  <c r="L1564" i="1" s="1"/>
  <c r="K1150" i="1"/>
  <c r="L1150" i="1" s="1"/>
  <c r="K1748" i="1"/>
  <c r="L1748" i="1" s="1"/>
  <c r="K1629" i="1"/>
  <c r="L1629" i="1" s="1"/>
  <c r="K1223" i="1"/>
  <c r="L1223" i="1" s="1"/>
  <c r="K1102" i="1"/>
  <c r="L1102" i="1" s="1"/>
  <c r="K1070" i="1"/>
  <c r="L1070" i="1" s="1"/>
  <c r="K1034" i="1"/>
  <c r="L1034" i="1" s="1"/>
  <c r="K766" i="1"/>
  <c r="L766" i="1" s="1"/>
  <c r="K737" i="1"/>
  <c r="L737" i="1" s="1"/>
  <c r="K648" i="1"/>
  <c r="L648" i="1" s="1"/>
  <c r="K581" i="1"/>
  <c r="L581" i="1" s="1"/>
  <c r="K515" i="1"/>
  <c r="L515" i="1" s="1"/>
  <c r="K368" i="1"/>
  <c r="L368" i="1" s="1"/>
  <c r="K191" i="1"/>
  <c r="L191" i="1" s="1"/>
  <c r="K91" i="1"/>
  <c r="L91" i="1" s="1"/>
  <c r="K1720" i="1"/>
  <c r="L1720" i="1" s="1"/>
  <c r="K1421" i="1"/>
  <c r="L1421" i="1" s="1"/>
  <c r="K1271" i="1"/>
  <c r="L1271" i="1" s="1"/>
  <c r="K1193" i="1"/>
  <c r="L1193" i="1" s="1"/>
  <c r="K935" i="1"/>
  <c r="L935" i="1" s="1"/>
  <c r="K219" i="1"/>
  <c r="L219" i="1" s="1"/>
  <c r="K1621" i="1"/>
  <c r="L1621" i="1" s="1"/>
  <c r="K1494" i="1" l="1"/>
  <c r="L1494" i="1" s="1"/>
  <c r="K753" i="1"/>
  <c r="L753" i="1" s="1"/>
  <c r="K1468" i="1"/>
  <c r="L1468" i="1" s="1"/>
  <c r="K220" i="1"/>
  <c r="L220" i="1" s="1"/>
  <c r="K1194" i="1"/>
  <c r="L1194" i="1" s="1"/>
  <c r="K1422" i="1"/>
  <c r="L1422" i="1" s="1"/>
  <c r="K92" i="1"/>
  <c r="L92" i="1" s="1"/>
  <c r="K369" i="1"/>
  <c r="L369" i="1" s="1"/>
  <c r="K582" i="1"/>
  <c r="L582" i="1" s="1"/>
  <c r="K738" i="1"/>
  <c r="L738" i="1" s="1"/>
  <c r="K1035" i="1"/>
  <c r="L1035" i="1" s="1"/>
  <c r="K1103" i="1"/>
  <c r="L1103" i="1" s="1"/>
  <c r="K1630" i="1"/>
  <c r="L1630" i="1" s="1"/>
  <c r="K1151" i="1"/>
  <c r="L1151" i="1" s="1"/>
  <c r="K1598" i="1"/>
  <c r="L1598" i="1" s="1"/>
  <c r="K43" i="1"/>
  <c r="L43" i="1" s="1"/>
  <c r="K340" i="1"/>
  <c r="L340" i="1" s="1"/>
  <c r="K814" i="1"/>
  <c r="L814" i="1" s="1"/>
  <c r="K923" i="1"/>
  <c r="L923" i="1" s="1"/>
  <c r="K1174" i="1"/>
  <c r="L1174" i="1" s="1"/>
  <c r="K1281" i="1"/>
  <c r="L1281" i="1" s="1"/>
  <c r="K1404" i="1"/>
  <c r="L1404" i="1" s="1"/>
  <c r="K1574" i="1"/>
  <c r="L1574" i="1" s="1"/>
  <c r="K1711" i="1"/>
  <c r="L1711" i="1" s="1"/>
  <c r="K712" i="1"/>
  <c r="L712" i="1" s="1"/>
  <c r="K909" i="1"/>
  <c r="L909" i="1" s="1"/>
  <c r="K1291" i="1"/>
  <c r="L1291" i="1" s="1"/>
  <c r="K1521" i="1"/>
  <c r="L1521" i="1" s="1"/>
  <c r="K166" i="1"/>
  <c r="L166" i="1" s="1"/>
  <c r="K665" i="1"/>
  <c r="L665" i="1" s="1"/>
  <c r="K1027" i="1"/>
  <c r="L1027" i="1" s="1"/>
  <c r="K1204" i="1"/>
  <c r="L1204" i="1" s="1"/>
  <c r="K1757" i="1"/>
  <c r="L1757" i="1" s="1"/>
  <c r="K850" i="1"/>
  <c r="L850" i="1" s="1"/>
  <c r="K1234" i="1"/>
  <c r="L1234" i="1" s="1"/>
  <c r="K1701" i="1"/>
  <c r="L1701" i="1" s="1"/>
  <c r="K118" i="1"/>
  <c r="L118" i="1" s="1"/>
  <c r="K467" i="1"/>
  <c r="L467" i="1" s="1"/>
  <c r="K626" i="1"/>
  <c r="L626" i="1" s="1"/>
  <c r="K1019" i="1"/>
  <c r="L1019" i="1" s="1"/>
  <c r="K1089" i="1"/>
  <c r="L1089" i="1" s="1"/>
  <c r="K1451" i="1"/>
  <c r="L1451" i="1" s="1"/>
  <c r="K1766" i="1"/>
  <c r="L1766" i="1" s="1"/>
  <c r="K1582" i="1"/>
  <c r="L1582" i="1" s="1"/>
  <c r="K24" i="1"/>
  <c r="L24" i="1" s="1"/>
  <c r="K317" i="1"/>
  <c r="L317" i="1" s="1"/>
  <c r="K838" i="1"/>
  <c r="L838" i="1" s="1"/>
  <c r="K950" i="1"/>
  <c r="L950" i="1" s="1"/>
  <c r="K1214" i="1"/>
  <c r="L1214" i="1" s="1"/>
  <c r="K1301" i="1"/>
  <c r="L1301" i="1" s="1"/>
  <c r="K1444" i="1"/>
  <c r="L1444" i="1" s="1"/>
  <c r="K1590" i="1"/>
  <c r="L1590" i="1" s="1"/>
  <c r="K33" i="1"/>
  <c r="L33" i="1" s="1"/>
  <c r="K782" i="1"/>
  <c r="L782" i="1" s="1"/>
  <c r="K961" i="1"/>
  <c r="L961" i="1" s="1"/>
  <c r="K1309" i="1"/>
  <c r="L1309" i="1" s="1"/>
  <c r="K82" i="1"/>
  <c r="L82" i="1" s="1"/>
  <c r="K485" i="1"/>
  <c r="L485" i="1" s="1"/>
  <c r="K725" i="1"/>
  <c r="L725" i="1" s="1"/>
  <c r="K1043" i="1"/>
  <c r="L1043" i="1" s="1"/>
  <c r="K1500" i="1"/>
  <c r="L1500" i="1" s="1"/>
  <c r="K1622" i="1"/>
  <c r="L1622" i="1" s="1"/>
  <c r="K936" i="1"/>
  <c r="L936" i="1" s="1"/>
  <c r="K1272" i="1"/>
  <c r="L1272" i="1" s="1"/>
  <c r="K1721" i="1"/>
  <c r="L1721" i="1" s="1"/>
  <c r="K192" i="1"/>
  <c r="L192" i="1" s="1"/>
  <c r="K516" i="1"/>
  <c r="L516" i="1" s="1"/>
  <c r="K649" i="1"/>
  <c r="L649" i="1" s="1"/>
  <c r="K767" i="1"/>
  <c r="L767" i="1" s="1"/>
  <c r="K1071" i="1"/>
  <c r="L1071" i="1" s="1"/>
  <c r="K1224" i="1"/>
  <c r="L1224" i="1" s="1"/>
  <c r="K1749" i="1"/>
  <c r="L1749" i="1" s="1"/>
  <c r="K1565" i="1"/>
  <c r="L1565" i="1" s="1"/>
  <c r="K7" i="1"/>
  <c r="L7" i="1" s="1"/>
  <c r="K294" i="1"/>
  <c r="L294" i="1" s="1"/>
  <c r="K565" i="1"/>
  <c r="L565" i="1" s="1"/>
  <c r="K866" i="1"/>
  <c r="L866" i="1" s="1"/>
  <c r="K977" i="1"/>
  <c r="L977" i="1" s="1"/>
  <c r="K1242" i="1"/>
  <c r="L1242" i="1" s="1"/>
  <c r="K1317" i="1"/>
  <c r="L1317" i="1" s="1"/>
  <c r="K1606" i="1"/>
  <c r="L1606" i="1" s="1"/>
  <c r="K53" i="1"/>
  <c r="L53" i="1" s="1"/>
  <c r="K826" i="1"/>
  <c r="L826" i="1" s="1"/>
  <c r="K1119" i="1"/>
  <c r="L1119" i="1" s="1"/>
  <c r="K1369" i="1"/>
  <c r="L1369" i="1" s="1"/>
  <c r="K104" i="1"/>
  <c r="L104" i="1" s="1"/>
  <c r="K548" i="1"/>
  <c r="L548" i="1" s="1"/>
  <c r="K798" i="1"/>
  <c r="L798" i="1" s="1"/>
  <c r="K1062" i="1"/>
  <c r="L1062" i="1" s="1"/>
  <c r="K1638" i="1"/>
  <c r="L1638" i="1" s="1"/>
  <c r="K15" i="1"/>
  <c r="L15" i="1" s="1"/>
  <c r="K992" i="1"/>
  <c r="L992" i="1" s="1"/>
  <c r="K1338" i="1"/>
  <c r="L1338" i="1" s="1"/>
  <c r="K72" i="1"/>
  <c r="L72" i="1" s="1"/>
  <c r="K257" i="1"/>
  <c r="L257" i="1" s="1"/>
  <c r="K535" i="1"/>
  <c r="L535" i="1" s="1"/>
  <c r="K677" i="1"/>
  <c r="L677" i="1" s="1"/>
  <c r="K1053" i="1"/>
  <c r="L1053" i="1" s="1"/>
  <c r="K1184" i="1"/>
  <c r="L1184" i="1" s="1"/>
  <c r="K1655" i="1"/>
  <c r="L1655" i="1" s="1"/>
  <c r="K1541" i="1"/>
  <c r="L1541" i="1" s="1"/>
  <c r="K1614" i="1"/>
  <c r="L1614" i="1" s="1"/>
  <c r="K63" i="1"/>
  <c r="L63" i="1" s="1"/>
  <c r="K430" i="1"/>
  <c r="L430" i="1" s="1"/>
  <c r="K895" i="1"/>
  <c r="L895" i="1" s="1"/>
  <c r="K1131" i="1"/>
  <c r="L1131" i="1" s="1"/>
  <c r="K1262" i="1"/>
  <c r="L1262" i="1" s="1"/>
  <c r="K1359" i="1"/>
  <c r="L1359" i="1" s="1"/>
  <c r="K1484" i="1"/>
  <c r="L1484" i="1" s="1"/>
  <c r="K1693" i="1"/>
  <c r="L1693" i="1" s="1"/>
  <c r="K397" i="1"/>
  <c r="L397" i="1" s="1"/>
  <c r="K880" i="1"/>
  <c r="L880" i="1" s="1"/>
  <c r="K1252" i="1"/>
  <c r="L1252" i="1" s="1"/>
  <c r="K1685" i="1"/>
  <c r="L1685" i="1" s="1"/>
  <c r="K142" i="1"/>
  <c r="L142" i="1" s="1"/>
  <c r="K604" i="1"/>
  <c r="L604" i="1" s="1"/>
  <c r="K1005" i="1"/>
  <c r="L1005" i="1" s="1"/>
  <c r="K1080" i="1"/>
  <c r="L1080" i="1" s="1"/>
  <c r="K1740" i="1"/>
  <c r="L1740" i="1" s="1"/>
  <c r="K1469" i="1" l="1"/>
  <c r="L1469" i="1" s="1"/>
  <c r="K754" i="1"/>
  <c r="L754" i="1" s="1"/>
  <c r="K1741" i="1"/>
  <c r="L1741" i="1" s="1"/>
  <c r="K1006" i="1"/>
  <c r="L1006" i="1" s="1"/>
  <c r="K143" i="1"/>
  <c r="L143" i="1" s="1"/>
  <c r="K1253" i="1"/>
  <c r="L1253" i="1" s="1"/>
  <c r="K398" i="1"/>
  <c r="L398" i="1" s="1"/>
  <c r="K1263" i="1"/>
  <c r="L1263" i="1" s="1"/>
  <c r="K896" i="1"/>
  <c r="L896" i="1" s="1"/>
  <c r="K64" i="1"/>
  <c r="L64" i="1" s="1"/>
  <c r="K1542" i="1"/>
  <c r="L1542" i="1" s="1"/>
  <c r="K1185" i="1"/>
  <c r="L1185" i="1" s="1"/>
  <c r="K678" i="1"/>
  <c r="L678" i="1" s="1"/>
  <c r="K258" i="1"/>
  <c r="L258" i="1" s="1"/>
  <c r="K1339" i="1"/>
  <c r="L1339" i="1" s="1"/>
  <c r="K16" i="1"/>
  <c r="L16" i="1" s="1"/>
  <c r="K1639" i="1"/>
  <c r="L1639" i="1" s="1"/>
  <c r="K797" i="1"/>
  <c r="L797" i="1" s="1"/>
  <c r="K799" i="1"/>
  <c r="L799" i="1" s="1"/>
  <c r="K105" i="1"/>
  <c r="L105" i="1" s="1"/>
  <c r="K1120" i="1"/>
  <c r="L1120" i="1" s="1"/>
  <c r="K54" i="1"/>
  <c r="L54" i="1" s="1"/>
  <c r="K1318" i="1"/>
  <c r="L1318" i="1" s="1"/>
  <c r="K978" i="1"/>
  <c r="L978" i="1" s="1"/>
  <c r="K566" i="1"/>
  <c r="L566" i="1" s="1"/>
  <c r="K8" i="1"/>
  <c r="L8" i="1" s="1"/>
  <c r="K1750" i="1"/>
  <c r="L1750" i="1" s="1"/>
  <c r="K1072" i="1"/>
  <c r="L1072" i="1" s="1"/>
  <c r="K650" i="1"/>
  <c r="L650" i="1" s="1"/>
  <c r="K193" i="1"/>
  <c r="L193" i="1" s="1"/>
  <c r="K1273" i="1"/>
  <c r="L1273" i="1" s="1"/>
  <c r="K1623" i="1"/>
  <c r="L1623" i="1" s="1"/>
  <c r="K1044" i="1"/>
  <c r="L1044" i="1" s="1"/>
  <c r="K486" i="1"/>
  <c r="L486" i="1" s="1"/>
  <c r="K1310" i="1"/>
  <c r="L1310" i="1" s="1"/>
  <c r="K783" i="1"/>
  <c r="L783" i="1" s="1"/>
  <c r="K1591" i="1"/>
  <c r="L1591" i="1" s="1"/>
  <c r="K1302" i="1"/>
  <c r="L1302" i="1" s="1"/>
  <c r="K951" i="1"/>
  <c r="L951" i="1" s="1"/>
  <c r="K318" i="1"/>
  <c r="L318" i="1" s="1"/>
  <c r="K1583" i="1"/>
  <c r="L1583" i="1" s="1"/>
  <c r="K1020" i="1"/>
  <c r="L1020" i="1" s="1"/>
  <c r="K468" i="1"/>
  <c r="L468" i="1" s="1"/>
  <c r="K1702" i="1"/>
  <c r="L1702" i="1" s="1"/>
  <c r="K851" i="1"/>
  <c r="L851" i="1" s="1"/>
  <c r="K1758" i="1"/>
  <c r="L1758" i="1" s="1"/>
  <c r="K1028" i="1"/>
  <c r="L1028" i="1" s="1"/>
  <c r="K167" i="1"/>
  <c r="L167" i="1" s="1"/>
  <c r="K1292" i="1"/>
  <c r="L1292" i="1" s="1"/>
  <c r="K713" i="1"/>
  <c r="L713" i="1" s="1"/>
  <c r="K1575" i="1"/>
  <c r="L1575" i="1" s="1"/>
  <c r="K1282" i="1"/>
  <c r="L1282" i="1" s="1"/>
  <c r="K924" i="1"/>
  <c r="L924" i="1" s="1"/>
  <c r="K341" i="1"/>
  <c r="L341" i="1" s="1"/>
  <c r="K1599" i="1"/>
  <c r="L1599" i="1" s="1"/>
  <c r="K1631" i="1"/>
  <c r="L1631" i="1" s="1"/>
  <c r="K1036" i="1"/>
  <c r="L1036" i="1" s="1"/>
  <c r="K583" i="1"/>
  <c r="L583" i="1" s="1"/>
  <c r="K93" i="1"/>
  <c r="L93" i="1" s="1"/>
  <c r="K1195" i="1"/>
  <c r="L1195" i="1" s="1"/>
  <c r="K1081" i="1"/>
  <c r="L1081" i="1" s="1"/>
  <c r="K605" i="1"/>
  <c r="L605" i="1" s="1"/>
  <c r="K1686" i="1"/>
  <c r="L1686" i="1" s="1"/>
  <c r="K881" i="1"/>
  <c r="L881" i="1" s="1"/>
  <c r="K1694" i="1"/>
  <c r="L1694" i="1" s="1"/>
  <c r="K1360" i="1"/>
  <c r="L1360" i="1" s="1"/>
  <c r="K1132" i="1"/>
  <c r="L1132" i="1" s="1"/>
  <c r="K431" i="1"/>
  <c r="L431" i="1" s="1"/>
  <c r="K1615" i="1"/>
  <c r="L1615" i="1" s="1"/>
  <c r="K1656" i="1"/>
  <c r="L1656" i="1" s="1"/>
  <c r="K1054" i="1"/>
  <c r="L1054" i="1" s="1"/>
  <c r="K536" i="1"/>
  <c r="L536" i="1" s="1"/>
  <c r="K73" i="1"/>
  <c r="L73" i="1" s="1"/>
  <c r="K993" i="1"/>
  <c r="L993" i="1" s="1"/>
  <c r="K1063" i="1"/>
  <c r="L1063" i="1" s="1"/>
  <c r="K549" i="1"/>
  <c r="L549" i="1" s="1"/>
  <c r="K1370" i="1"/>
  <c r="L1370" i="1" s="1"/>
  <c r="K827" i="1"/>
  <c r="L827" i="1" s="1"/>
  <c r="K1607" i="1"/>
  <c r="L1607" i="1" s="1"/>
  <c r="K1243" i="1"/>
  <c r="L1243" i="1" s="1"/>
  <c r="K867" i="1"/>
  <c r="L867" i="1" s="1"/>
  <c r="K295" i="1"/>
  <c r="L295" i="1" s="1"/>
  <c r="K1566" i="1"/>
  <c r="L1566" i="1" s="1"/>
  <c r="K1225" i="1"/>
  <c r="L1225" i="1" s="1"/>
  <c r="K768" i="1"/>
  <c r="L768" i="1" s="1"/>
  <c r="K517" i="1"/>
  <c r="L517" i="1" s="1"/>
  <c r="K1722" i="1"/>
  <c r="L1722" i="1" s="1"/>
  <c r="K937" i="1"/>
  <c r="L937" i="1" s="1"/>
  <c r="K1501" i="1"/>
  <c r="L1501" i="1" s="1"/>
  <c r="K726" i="1"/>
  <c r="L726" i="1" s="1"/>
  <c r="K83" i="1"/>
  <c r="L83" i="1" s="1"/>
  <c r="K962" i="1"/>
  <c r="L962" i="1" s="1"/>
  <c r="K34" i="1"/>
  <c r="L34" i="1" s="1"/>
  <c r="K1445" i="1"/>
  <c r="L1445" i="1" s="1"/>
  <c r="K1215" i="1"/>
  <c r="L1215" i="1" s="1"/>
  <c r="K839" i="1"/>
  <c r="L839" i="1" s="1"/>
  <c r="K25" i="1"/>
  <c r="L25" i="1" s="1"/>
  <c r="K1767" i="1"/>
  <c r="L1767" i="1" s="1"/>
  <c r="K1090" i="1"/>
  <c r="L1090" i="1" s="1"/>
  <c r="K627" i="1"/>
  <c r="L627" i="1" s="1"/>
  <c r="K119" i="1"/>
  <c r="L119" i="1" s="1"/>
  <c r="K1235" i="1"/>
  <c r="L1235" i="1" s="1"/>
  <c r="K1205" i="1"/>
  <c r="L1205" i="1" s="1"/>
  <c r="K666" i="1"/>
  <c r="L666" i="1" s="1"/>
  <c r="K1522" i="1"/>
  <c r="L1522" i="1" s="1"/>
  <c r="K910" i="1"/>
  <c r="L910" i="1" s="1"/>
  <c r="K1712" i="1"/>
  <c r="L1712" i="1" s="1"/>
  <c r="K1405" i="1"/>
  <c r="L1405" i="1" s="1"/>
  <c r="K1175" i="1"/>
  <c r="L1175" i="1" s="1"/>
  <c r="K815" i="1"/>
  <c r="L815" i="1" s="1"/>
  <c r="K44" i="1"/>
  <c r="L44" i="1" s="1"/>
  <c r="K1152" i="1"/>
  <c r="L1152" i="1" s="1"/>
  <c r="K1104" i="1"/>
  <c r="L1104" i="1" s="1"/>
  <c r="K739" i="1"/>
  <c r="L739" i="1" s="1"/>
  <c r="K370" i="1"/>
  <c r="L370" i="1" s="1"/>
  <c r="K1423" i="1"/>
  <c r="L1423" i="1" s="1"/>
  <c r="K221" i="1"/>
  <c r="L221"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0" i="1" l="1"/>
  <c r="L1470" i="1" s="1"/>
  <c r="K755" i="1"/>
  <c r="L755" i="1" s="1"/>
  <c r="K371" i="1"/>
  <c r="L371" i="1" s="1"/>
  <c r="K1105" i="1"/>
  <c r="L1105" i="1" s="1"/>
  <c r="K1176" i="1"/>
  <c r="L1176" i="1" s="1"/>
  <c r="K1713" i="1"/>
  <c r="L1713" i="1" s="1"/>
  <c r="K1714" i="1"/>
  <c r="L1714" i="1" s="1"/>
  <c r="K1523" i="1"/>
  <c r="L1523" i="1" s="1"/>
  <c r="K1206" i="1"/>
  <c r="L1206" i="1" s="1"/>
  <c r="K1236" i="1"/>
  <c r="L1236" i="1" s="1"/>
  <c r="K628" i="1"/>
  <c r="L628" i="1" s="1"/>
  <c r="K1768" i="1"/>
  <c r="L1768" i="1" s="1"/>
  <c r="K840" i="1"/>
  <c r="L840" i="1" s="1"/>
  <c r="K963" i="1"/>
  <c r="L963" i="1" s="1"/>
  <c r="K518" i="1"/>
  <c r="L518" i="1" s="1"/>
  <c r="K296" i="1"/>
  <c r="L296" i="1" s="1"/>
  <c r="K550" i="1"/>
  <c r="L550" i="1" s="1"/>
  <c r="K1055" i="1"/>
  <c r="L1055" i="1" s="1"/>
  <c r="K1695" i="1"/>
  <c r="L1695" i="1" s="1"/>
  <c r="K94" i="1"/>
  <c r="L94" i="1" s="1"/>
  <c r="K1600" i="1"/>
  <c r="L1600" i="1" s="1"/>
  <c r="K1293" i="1"/>
  <c r="L1293" i="1" s="1"/>
  <c r="K852" i="1"/>
  <c r="L852" i="1" s="1"/>
  <c r="K1584" i="1"/>
  <c r="L1584" i="1" s="1"/>
  <c r="K1592" i="1"/>
  <c r="L1592" i="1" s="1"/>
  <c r="K1311" i="1"/>
  <c r="L1311" i="1" s="1"/>
  <c r="K1274" i="1"/>
  <c r="L1274" i="1" s="1"/>
  <c r="K651" i="1"/>
  <c r="L651" i="1" s="1"/>
  <c r="K1751" i="1"/>
  <c r="L1751" i="1" s="1"/>
  <c r="K567" i="1"/>
  <c r="L567" i="1" s="1"/>
  <c r="K1319" i="1"/>
  <c r="L1319" i="1" s="1"/>
  <c r="K1121" i="1"/>
  <c r="L1121" i="1" s="1"/>
  <c r="K800" i="1"/>
  <c r="L800" i="1" s="1"/>
  <c r="K17" i="1"/>
  <c r="L17" i="1" s="1"/>
  <c r="K259" i="1"/>
  <c r="L259" i="1" s="1"/>
  <c r="K1186" i="1"/>
  <c r="L1186" i="1" s="1"/>
  <c r="K1264" i="1"/>
  <c r="L1264" i="1" s="1"/>
  <c r="K1254" i="1"/>
  <c r="L1254" i="1" s="1"/>
  <c r="K1007" i="1"/>
  <c r="L1007" i="1" s="1"/>
  <c r="K1424" i="1"/>
  <c r="L1424" i="1" s="1"/>
  <c r="K740" i="1"/>
  <c r="L740" i="1" s="1"/>
  <c r="K743" i="1"/>
  <c r="L743" i="1" s="1"/>
  <c r="K1153" i="1"/>
  <c r="L1153" i="1" s="1"/>
  <c r="K816" i="1"/>
  <c r="L816" i="1" s="1"/>
  <c r="K1406" i="1"/>
  <c r="L1406" i="1" s="1"/>
  <c r="K911" i="1"/>
  <c r="L911" i="1" s="1"/>
  <c r="K667" i="1"/>
  <c r="L667" i="1" s="1"/>
  <c r="K120" i="1"/>
  <c r="L120" i="1" s="1"/>
  <c r="K1091" i="1"/>
  <c r="L1091" i="1" s="1"/>
  <c r="K26" i="1"/>
  <c r="L26" i="1" s="1"/>
  <c r="K1216" i="1"/>
  <c r="L1216" i="1" s="1"/>
  <c r="K35" i="1"/>
  <c r="L35" i="1" s="1"/>
  <c r="K84" i="1"/>
  <c r="L84" i="1" s="1"/>
  <c r="K1502" i="1"/>
  <c r="L1502" i="1" s="1"/>
  <c r="K1723" i="1"/>
  <c r="L1723" i="1" s="1"/>
  <c r="K769" i="1"/>
  <c r="L769" i="1" s="1"/>
  <c r="K1567" i="1"/>
  <c r="L1567" i="1" s="1"/>
  <c r="K868" i="1"/>
  <c r="L868" i="1" s="1"/>
  <c r="K1608" i="1"/>
  <c r="L1608" i="1" s="1"/>
  <c r="K1371" i="1"/>
  <c r="L1371" i="1" s="1"/>
  <c r="K1064" i="1"/>
  <c r="L1064" i="1" s="1"/>
  <c r="K994" i="1"/>
  <c r="L994" i="1" s="1"/>
  <c r="K537" i="1"/>
  <c r="L537" i="1" s="1"/>
  <c r="K1657" i="1"/>
  <c r="L1657" i="1" s="1"/>
  <c r="K432" i="1"/>
  <c r="L432" i="1" s="1"/>
  <c r="K1361" i="1"/>
  <c r="L1361" i="1" s="1"/>
  <c r="K882" i="1"/>
  <c r="L882" i="1" s="1"/>
  <c r="K606" i="1"/>
  <c r="L606" i="1" s="1"/>
  <c r="K1196" i="1"/>
  <c r="L1196" i="1" s="1"/>
  <c r="K584" i="1"/>
  <c r="L584" i="1" s="1"/>
  <c r="K1632" i="1"/>
  <c r="L1632" i="1" s="1"/>
  <c r="K342" i="1"/>
  <c r="L342" i="1" s="1"/>
  <c r="K1283" i="1"/>
  <c r="L1283" i="1" s="1"/>
  <c r="K714" i="1"/>
  <c r="L714" i="1" s="1"/>
  <c r="K168" i="1"/>
  <c r="L168" i="1" s="1"/>
  <c r="K1759" i="1"/>
  <c r="L1759" i="1" s="1"/>
  <c r="K1703" i="1"/>
  <c r="L1703" i="1" s="1"/>
  <c r="K1021" i="1"/>
  <c r="L1021" i="1" s="1"/>
  <c r="K319" i="1"/>
  <c r="L319" i="1" s="1"/>
  <c r="K1303" i="1"/>
  <c r="L1303" i="1" s="1"/>
  <c r="K785" i="1"/>
  <c r="L785" i="1" s="1"/>
  <c r="K784" i="1"/>
  <c r="L784" i="1" s="1"/>
  <c r="K487" i="1"/>
  <c r="L487" i="1" s="1"/>
  <c r="K1624" i="1"/>
  <c r="L1624" i="1" s="1"/>
  <c r="K194" i="1"/>
  <c r="L194" i="1" s="1"/>
  <c r="K1073" i="1"/>
  <c r="L1073" i="1" s="1"/>
  <c r="K9" i="1"/>
  <c r="L9" i="1" s="1"/>
  <c r="K979" i="1"/>
  <c r="L979" i="1" s="1"/>
  <c r="K55" i="1"/>
  <c r="L55" i="1" s="1"/>
  <c r="K106" i="1"/>
  <c r="L106" i="1" s="1"/>
  <c r="K222" i="1"/>
  <c r="L222" i="1" s="1"/>
  <c r="K45" i="1"/>
  <c r="L45" i="1" s="1"/>
  <c r="K727" i="1"/>
  <c r="L727" i="1" s="1"/>
  <c r="K938" i="1"/>
  <c r="L938" i="1" s="1"/>
  <c r="K1226" i="1"/>
  <c r="L1226" i="1" s="1"/>
  <c r="K1244" i="1"/>
  <c r="L1244" i="1" s="1"/>
  <c r="K828" i="1"/>
  <c r="L828" i="1" s="1"/>
  <c r="K74" i="1"/>
  <c r="L74" i="1" s="1"/>
  <c r="K1616" i="1"/>
  <c r="L1616" i="1" s="1"/>
  <c r="K1133" i="1"/>
  <c r="L1133" i="1" s="1"/>
  <c r="K1687" i="1"/>
  <c r="L1687" i="1" s="1"/>
  <c r="K1082" i="1"/>
  <c r="L1082" i="1" s="1"/>
  <c r="K1037" i="1"/>
  <c r="L1037" i="1" s="1"/>
  <c r="K925" i="1"/>
  <c r="L925" i="1" s="1"/>
  <c r="K1576" i="1"/>
  <c r="L1576" i="1" s="1"/>
  <c r="K1029" i="1"/>
  <c r="L1029" i="1" s="1"/>
  <c r="K469" i="1"/>
  <c r="L469" i="1" s="1"/>
  <c r="K952" i="1"/>
  <c r="L952" i="1" s="1"/>
  <c r="K1045" i="1"/>
  <c r="L1045" i="1" s="1"/>
  <c r="K1640" i="1"/>
  <c r="L1640" i="1" s="1"/>
  <c r="K1340" i="1"/>
  <c r="L1340" i="1" s="1"/>
  <c r="K679" i="1"/>
  <c r="L679" i="1" s="1"/>
  <c r="K1543" i="1"/>
  <c r="L1543" i="1" s="1"/>
  <c r="K897" i="1"/>
  <c r="L897" i="1" s="1"/>
  <c r="K399" i="1"/>
  <c r="L399" i="1" s="1"/>
  <c r="K144" i="1"/>
  <c r="L144" i="1" s="1"/>
  <c r="K1742" i="1"/>
  <c r="L1742" i="1" s="1"/>
  <c r="D10" i="8"/>
  <c r="D14" i="8"/>
  <c r="D13" i="8"/>
  <c r="D3" i="8"/>
  <c r="D117" i="14"/>
  <c r="D6" i="8"/>
  <c r="D8" i="8"/>
  <c r="D12" i="8"/>
  <c r="D7" i="8"/>
  <c r="D5" i="8"/>
  <c r="D4" i="8"/>
  <c r="D9" i="8"/>
  <c r="D11" i="8"/>
  <c r="D110" i="14"/>
  <c r="D112" i="14"/>
  <c r="D96" i="14"/>
  <c r="K1471" i="1" l="1"/>
  <c r="L1471" i="1" s="1"/>
  <c r="K756" i="1"/>
  <c r="L756" i="1" s="1"/>
  <c r="K898" i="1"/>
  <c r="L898" i="1" s="1"/>
  <c r="K953" i="1"/>
  <c r="L953" i="1" s="1"/>
  <c r="K1083" i="1"/>
  <c r="L1083" i="1" s="1"/>
  <c r="K75" i="1"/>
  <c r="L75" i="1" s="1"/>
  <c r="K829" i="1"/>
  <c r="L829" i="1" s="1"/>
  <c r="K728" i="1"/>
  <c r="L728" i="1" s="1"/>
  <c r="K223" i="1"/>
  <c r="L223" i="1" s="1"/>
  <c r="K56" i="1"/>
  <c r="L56" i="1" s="1"/>
  <c r="K853" i="1"/>
  <c r="L853" i="1" s="1"/>
  <c r="K1602" i="1"/>
  <c r="L1602" i="1" s="1"/>
  <c r="K551" i="1"/>
  <c r="L551" i="1" s="1"/>
  <c r="K519" i="1"/>
  <c r="L519" i="1" s="1"/>
  <c r="K841" i="1"/>
  <c r="L841" i="1" s="1"/>
  <c r="K629" i="1"/>
  <c r="L629" i="1" s="1"/>
  <c r="K1207" i="1"/>
  <c r="L1207" i="1" s="1"/>
  <c r="K145" i="1"/>
  <c r="L145" i="1" s="1"/>
  <c r="K680" i="1"/>
  <c r="L680" i="1" s="1"/>
  <c r="K1641" i="1"/>
  <c r="L1641" i="1" s="1"/>
  <c r="K1031" i="1"/>
  <c r="L1031" i="1" s="1"/>
  <c r="K926" i="1"/>
  <c r="L926" i="1" s="1"/>
  <c r="K1134" i="1"/>
  <c r="L1134" i="1" s="1"/>
  <c r="K1227" i="1"/>
  <c r="L1227" i="1" s="1"/>
  <c r="K195" i="1"/>
  <c r="L195" i="1" s="1"/>
  <c r="K488" i="1"/>
  <c r="L488" i="1" s="1"/>
  <c r="K1008" i="1"/>
  <c r="L1008" i="1" s="1"/>
  <c r="K1265" i="1"/>
  <c r="L1265" i="1" s="1"/>
  <c r="K260" i="1"/>
  <c r="L260" i="1" s="1"/>
  <c r="K801" i="1"/>
  <c r="L801" i="1" s="1"/>
  <c r="K1320" i="1"/>
  <c r="L1320" i="1" s="1"/>
  <c r="K1275" i="1"/>
  <c r="L1275" i="1" s="1"/>
  <c r="K1760" i="1"/>
  <c r="L1760" i="1" s="1"/>
  <c r="K715" i="1"/>
  <c r="L715" i="1" s="1"/>
  <c r="K343" i="1"/>
  <c r="L343" i="1" s="1"/>
  <c r="K585" i="1"/>
  <c r="L585" i="1" s="1"/>
  <c r="K607" i="1"/>
  <c r="L607" i="1" s="1"/>
  <c r="K1362" i="1"/>
  <c r="L1362" i="1" s="1"/>
  <c r="K1658" i="1"/>
  <c r="L1658" i="1" s="1"/>
  <c r="K995" i="1"/>
  <c r="L995" i="1" s="1"/>
  <c r="K1372" i="1"/>
  <c r="L1372" i="1" s="1"/>
  <c r="K869" i="1"/>
  <c r="L869" i="1" s="1"/>
  <c r="K770" i="1"/>
  <c r="L770" i="1" s="1"/>
  <c r="K1503" i="1"/>
  <c r="L1503" i="1" s="1"/>
  <c r="K36" i="1"/>
  <c r="L36" i="1" s="1"/>
  <c r="K27" i="1"/>
  <c r="L27" i="1" s="1"/>
  <c r="K121" i="1"/>
  <c r="L121" i="1" s="1"/>
  <c r="K668" i="1"/>
  <c r="L668" i="1" s="1"/>
  <c r="K1407" i="1"/>
  <c r="L1407" i="1" s="1"/>
  <c r="K1154" i="1"/>
  <c r="L1154" i="1" s="1"/>
  <c r="K1715" i="1"/>
  <c r="L1715" i="1" s="1"/>
  <c r="K1106" i="1"/>
  <c r="L1106" i="1" s="1"/>
  <c r="K1743" i="1"/>
  <c r="L1743" i="1" s="1"/>
  <c r="K400" i="1"/>
  <c r="L400" i="1" s="1"/>
  <c r="K1544" i="1"/>
  <c r="L1544" i="1" s="1"/>
  <c r="K1341" i="1"/>
  <c r="L1341" i="1" s="1"/>
  <c r="K1049" i="1"/>
  <c r="L1049" i="1" s="1"/>
  <c r="K470" i="1"/>
  <c r="L470" i="1" s="1"/>
  <c r="K1689" i="1"/>
  <c r="L1689" i="1" s="1"/>
  <c r="K1618" i="1"/>
  <c r="L1618" i="1" s="1"/>
  <c r="K1245" i="1"/>
  <c r="L1245" i="1" s="1"/>
  <c r="K939" i="1"/>
  <c r="L939" i="1" s="1"/>
  <c r="K46" i="1"/>
  <c r="L46" i="1" s="1"/>
  <c r="K107" i="1"/>
  <c r="L107" i="1" s="1"/>
  <c r="K980" i="1"/>
  <c r="L980" i="1" s="1"/>
  <c r="K1074" i="1"/>
  <c r="L1074" i="1" s="1"/>
  <c r="K1626" i="1"/>
  <c r="L1626" i="1" s="1"/>
  <c r="K786" i="1"/>
  <c r="L786" i="1" s="1"/>
  <c r="K744" i="1"/>
  <c r="L744" i="1" s="1"/>
  <c r="K1425" i="1"/>
  <c r="L1425" i="1" s="1"/>
  <c r="K1255" i="1"/>
  <c r="L1255" i="1" s="1"/>
  <c r="K1187" i="1"/>
  <c r="L1187" i="1" s="1"/>
  <c r="K18" i="1"/>
  <c r="L18" i="1" s="1"/>
  <c r="K1122" i="1"/>
  <c r="L1122" i="1" s="1"/>
  <c r="K568" i="1"/>
  <c r="L568" i="1" s="1"/>
  <c r="K652" i="1"/>
  <c r="L652" i="1" s="1"/>
  <c r="K1313" i="1"/>
  <c r="L1313" i="1" s="1"/>
  <c r="K1586" i="1"/>
  <c r="L1586" i="1" s="1"/>
  <c r="K1294" i="1"/>
  <c r="L1294" i="1" s="1"/>
  <c r="K95" i="1"/>
  <c r="L95" i="1" s="1"/>
  <c r="K1056" i="1"/>
  <c r="L1056" i="1" s="1"/>
  <c r="K297" i="1"/>
  <c r="L297" i="1" s="1"/>
  <c r="K964" i="1"/>
  <c r="L964" i="1" s="1"/>
  <c r="K1238" i="1"/>
  <c r="L1238" i="1" s="1"/>
  <c r="K1524" i="1"/>
  <c r="L1524" i="1" s="1"/>
  <c r="K320" i="1"/>
  <c r="L320" i="1" s="1"/>
  <c r="K1704" i="1"/>
  <c r="L1704" i="1" s="1"/>
  <c r="K169" i="1"/>
  <c r="L169" i="1" s="1"/>
  <c r="K1284" i="1"/>
  <c r="L1284" i="1" s="1"/>
  <c r="K1634" i="1"/>
  <c r="L1634" i="1" s="1"/>
  <c r="K1197" i="1"/>
  <c r="L1197" i="1" s="1"/>
  <c r="K883" i="1"/>
  <c r="L883" i="1" s="1"/>
  <c r="K433" i="1"/>
  <c r="L433" i="1" s="1"/>
  <c r="K538" i="1"/>
  <c r="L538" i="1" s="1"/>
  <c r="K1065" i="1"/>
  <c r="L1065" i="1" s="1"/>
  <c r="K1568" i="1"/>
  <c r="L1568" i="1" s="1"/>
  <c r="K1724" i="1"/>
  <c r="L1724" i="1" s="1"/>
  <c r="K85" i="1"/>
  <c r="L85" i="1" s="1"/>
  <c r="K1217" i="1"/>
  <c r="L1217" i="1" s="1"/>
  <c r="K1092" i="1"/>
  <c r="L1092" i="1" s="1"/>
  <c r="K1472" i="1"/>
  <c r="L1472" i="1" s="1"/>
  <c r="K912" i="1"/>
  <c r="L912" i="1" s="1"/>
  <c r="K817" i="1"/>
  <c r="L817" i="1" s="1"/>
  <c r="K741" i="1"/>
  <c r="L741" i="1" s="1"/>
  <c r="K1177" i="1"/>
  <c r="L1177" i="1" s="1"/>
  <c r="K372" i="1"/>
  <c r="L372" i="1" s="1"/>
  <c r="K757" i="1" l="1"/>
  <c r="L757" i="1" s="1"/>
  <c r="K1178" i="1"/>
  <c r="L1178" i="1" s="1"/>
  <c r="K818" i="1"/>
  <c r="L818" i="1" s="1"/>
  <c r="K1473" i="1"/>
  <c r="L1473" i="1" s="1"/>
  <c r="K1218" i="1"/>
  <c r="L1218" i="1" s="1"/>
  <c r="K1725" i="1"/>
  <c r="L1725" i="1" s="1"/>
  <c r="K1067" i="1"/>
  <c r="L1067" i="1" s="1"/>
  <c r="K434" i="1"/>
  <c r="L434" i="1" s="1"/>
  <c r="K1198" i="1"/>
  <c r="L1198" i="1" s="1"/>
  <c r="K1285" i="1"/>
  <c r="L1285" i="1" s="1"/>
  <c r="K1705" i="1"/>
  <c r="L1705" i="1" s="1"/>
  <c r="K1525" i="1"/>
  <c r="L1525" i="1" s="1"/>
  <c r="K965" i="1"/>
  <c r="L965" i="1" s="1"/>
  <c r="K1295" i="1"/>
  <c r="L1295" i="1" s="1"/>
  <c r="K569" i="1"/>
  <c r="L569" i="1" s="1"/>
  <c r="K20" i="1"/>
  <c r="L20" i="1" s="1"/>
  <c r="K1256" i="1"/>
  <c r="L1256" i="1" s="1"/>
  <c r="K745" i="1"/>
  <c r="L745" i="1" s="1"/>
  <c r="K981" i="1"/>
  <c r="L981" i="1" s="1"/>
  <c r="K47" i="1"/>
  <c r="L47" i="1" s="1"/>
  <c r="K1246" i="1"/>
  <c r="L1246" i="1" s="1"/>
  <c r="K471" i="1"/>
  <c r="L471" i="1" s="1"/>
  <c r="K1342" i="1"/>
  <c r="L1342" i="1" s="1"/>
  <c r="K401" i="1"/>
  <c r="L401" i="1" s="1"/>
  <c r="K1107" i="1"/>
  <c r="L1107" i="1" s="1"/>
  <c r="K1155" i="1"/>
  <c r="L1155" i="1" s="1"/>
  <c r="K669" i="1"/>
  <c r="L669" i="1" s="1"/>
  <c r="K1504" i="1"/>
  <c r="L1504" i="1" s="1"/>
  <c r="K870" i="1"/>
  <c r="L870" i="1" s="1"/>
  <c r="K996" i="1"/>
  <c r="L996" i="1" s="1"/>
  <c r="K1363" i="1"/>
  <c r="L1363" i="1" s="1"/>
  <c r="K586" i="1"/>
  <c r="L586" i="1" s="1"/>
  <c r="K716" i="1"/>
  <c r="L716" i="1" s="1"/>
  <c r="K1277" i="1"/>
  <c r="L1277" i="1" s="1"/>
  <c r="K802" i="1"/>
  <c r="L802" i="1" s="1"/>
  <c r="K1266" i="1"/>
  <c r="L1266" i="1" s="1"/>
  <c r="K489" i="1"/>
  <c r="L489" i="1" s="1"/>
  <c r="K1228" i="1"/>
  <c r="L1228" i="1" s="1"/>
  <c r="K927" i="1"/>
  <c r="L927" i="1" s="1"/>
  <c r="K1642" i="1"/>
  <c r="L1642" i="1" s="1"/>
  <c r="K146" i="1"/>
  <c r="L146" i="1" s="1"/>
  <c r="K630" i="1"/>
  <c r="L630" i="1" s="1"/>
  <c r="K520" i="1"/>
  <c r="L520" i="1" s="1"/>
  <c r="K57" i="1"/>
  <c r="L57" i="1" s="1"/>
  <c r="K729" i="1"/>
  <c r="L729" i="1" s="1"/>
  <c r="K76" i="1"/>
  <c r="L76" i="1" s="1"/>
  <c r="K954" i="1"/>
  <c r="L954" i="1" s="1"/>
  <c r="K1681" i="1"/>
  <c r="L1681" i="1" s="1"/>
  <c r="K1659" i="1"/>
  <c r="L1659" i="1" s="1"/>
  <c r="K373" i="1"/>
  <c r="L373" i="1" s="1"/>
  <c r="K742" i="1"/>
  <c r="L742" i="1" s="1"/>
  <c r="K913" i="1"/>
  <c r="L913" i="1" s="1"/>
  <c r="K1093" i="1"/>
  <c r="L1093" i="1" s="1"/>
  <c r="K86" i="1"/>
  <c r="L86" i="1" s="1"/>
  <c r="K1570" i="1"/>
  <c r="L1570" i="1" s="1"/>
  <c r="K539" i="1"/>
  <c r="L539" i="1" s="1"/>
  <c r="K884" i="1"/>
  <c r="L884" i="1" s="1"/>
  <c r="K170" i="1"/>
  <c r="L170" i="1" s="1"/>
  <c r="K321" i="1"/>
  <c r="L321" i="1" s="1"/>
  <c r="K298" i="1"/>
  <c r="L298" i="1" s="1"/>
  <c r="K96" i="1"/>
  <c r="L96" i="1" s="1"/>
  <c r="K653" i="1"/>
  <c r="L653" i="1" s="1"/>
  <c r="K1123" i="1"/>
  <c r="L1123" i="1" s="1"/>
  <c r="K1188" i="1"/>
  <c r="L1188" i="1" s="1"/>
  <c r="K1426" i="1"/>
  <c r="L1426" i="1" s="1"/>
  <c r="K787" i="1"/>
  <c r="L787" i="1" s="1"/>
  <c r="K108" i="1"/>
  <c r="L108" i="1" s="1"/>
  <c r="K940" i="1"/>
  <c r="L940" i="1" s="1"/>
  <c r="K1545" i="1"/>
  <c r="L1545" i="1" s="1"/>
  <c r="K1717" i="1"/>
  <c r="L1717" i="1" s="1"/>
  <c r="K1408" i="1"/>
  <c r="L1408" i="1" s="1"/>
  <c r="K122" i="1"/>
  <c r="L122" i="1" s="1"/>
  <c r="K37" i="1"/>
  <c r="L37" i="1" s="1"/>
  <c r="K771" i="1"/>
  <c r="L771" i="1" s="1"/>
  <c r="K1373" i="1"/>
  <c r="L1373" i="1" s="1"/>
  <c r="K608" i="1"/>
  <c r="L608" i="1" s="1"/>
  <c r="K344" i="1"/>
  <c r="L344" i="1" s="1"/>
  <c r="K1321" i="1"/>
  <c r="L1321" i="1" s="1"/>
  <c r="K261" i="1"/>
  <c r="L261" i="1" s="1"/>
  <c r="K1009" i="1"/>
  <c r="L1009" i="1" s="1"/>
  <c r="K196" i="1"/>
  <c r="L196" i="1" s="1"/>
  <c r="K1135" i="1"/>
  <c r="L1135" i="1" s="1"/>
  <c r="K681" i="1"/>
  <c r="L681" i="1" s="1"/>
  <c r="K1208" i="1"/>
  <c r="L1208" i="1" s="1"/>
  <c r="K842" i="1"/>
  <c r="L842" i="1" s="1"/>
  <c r="K552" i="1"/>
  <c r="L552" i="1" s="1"/>
  <c r="K854" i="1"/>
  <c r="L854" i="1" s="1"/>
  <c r="K224" i="1"/>
  <c r="L224" i="1" s="1"/>
  <c r="K830" i="1"/>
  <c r="L830" i="1" s="1"/>
  <c r="K1085" i="1"/>
  <c r="L1085" i="1" s="1"/>
  <c r="K899" i="1"/>
  <c r="L899" i="1" s="1"/>
  <c r="K759" i="1" l="1"/>
  <c r="L759" i="1" s="1"/>
  <c r="K758" i="1"/>
  <c r="L758" i="1" s="1"/>
  <c r="K941" i="1"/>
  <c r="L941" i="1" s="1"/>
  <c r="K788" i="1"/>
  <c r="L788" i="1" s="1"/>
  <c r="K654" i="1"/>
  <c r="L654" i="1" s="1"/>
  <c r="K299" i="1"/>
  <c r="L299" i="1" s="1"/>
  <c r="K171" i="1"/>
  <c r="L171" i="1" s="1"/>
  <c r="K540" i="1"/>
  <c r="L540" i="1" s="1"/>
  <c r="K88" i="1"/>
  <c r="L88" i="1" s="1"/>
  <c r="K914" i="1"/>
  <c r="L914" i="1" s="1"/>
  <c r="K374" i="1"/>
  <c r="L374" i="1" s="1"/>
  <c r="K553" i="1"/>
  <c r="L553" i="1" s="1"/>
  <c r="K1136" i="1"/>
  <c r="L1136" i="1" s="1"/>
  <c r="K1010" i="1"/>
  <c r="L1010" i="1" s="1"/>
  <c r="K1322" i="1"/>
  <c r="L1322" i="1" s="1"/>
  <c r="K609" i="1"/>
  <c r="L609" i="1" s="1"/>
  <c r="K772" i="1"/>
  <c r="L772" i="1" s="1"/>
  <c r="K123" i="1"/>
  <c r="L123" i="1" s="1"/>
  <c r="K730" i="1"/>
  <c r="L730" i="1" s="1"/>
  <c r="K871" i="1"/>
  <c r="L871" i="1" s="1"/>
  <c r="K670" i="1"/>
  <c r="L670" i="1" s="1"/>
  <c r="K1108" i="1"/>
  <c r="L1108" i="1" s="1"/>
  <c r="K1343" i="1"/>
  <c r="L1343" i="1" s="1"/>
  <c r="K819" i="1"/>
  <c r="L819" i="1" s="1"/>
  <c r="K109" i="1"/>
  <c r="L109" i="1" s="1"/>
  <c r="K1427" i="1"/>
  <c r="L1427" i="1" s="1"/>
  <c r="K1124" i="1"/>
  <c r="L1124" i="1" s="1"/>
  <c r="K97" i="1"/>
  <c r="L97" i="1" s="1"/>
  <c r="K322" i="1"/>
  <c r="L322" i="1" s="1"/>
  <c r="K885" i="1"/>
  <c r="L885" i="1" s="1"/>
  <c r="K1094" i="1"/>
  <c r="L1094" i="1" s="1"/>
  <c r="K746" i="1"/>
  <c r="L746" i="1" s="1"/>
  <c r="K225" i="1"/>
  <c r="L225" i="1" s="1"/>
  <c r="K1210" i="1"/>
  <c r="L1210" i="1" s="1"/>
  <c r="K1660" i="1"/>
  <c r="L1660" i="1" s="1"/>
  <c r="K955" i="1"/>
  <c r="L955" i="1" s="1"/>
  <c r="K521" i="1"/>
  <c r="L521" i="1" s="1"/>
  <c r="K147" i="1"/>
  <c r="L147" i="1" s="1"/>
  <c r="K928" i="1"/>
  <c r="L928" i="1" s="1"/>
  <c r="K490" i="1"/>
  <c r="L490" i="1" s="1"/>
  <c r="K803" i="1"/>
  <c r="L803" i="1" s="1"/>
  <c r="K804" i="1"/>
  <c r="L804" i="1" s="1"/>
  <c r="K717" i="1"/>
  <c r="L717" i="1" s="1"/>
  <c r="K982" i="1"/>
  <c r="L982" i="1" s="1"/>
  <c r="K1258" i="1"/>
  <c r="L1258" i="1" s="1"/>
  <c r="K570" i="1"/>
  <c r="L570" i="1" s="1"/>
  <c r="K966" i="1"/>
  <c r="L966" i="1" s="1"/>
  <c r="K1707" i="1"/>
  <c r="L1707" i="1" s="1"/>
  <c r="K1200" i="1"/>
  <c r="L1200" i="1" s="1"/>
  <c r="K900" i="1"/>
  <c r="L900" i="1" s="1"/>
  <c r="K831" i="1"/>
  <c r="L831" i="1" s="1"/>
  <c r="K855" i="1"/>
  <c r="L855" i="1" s="1"/>
  <c r="K843" i="1"/>
  <c r="L843" i="1" s="1"/>
  <c r="K682" i="1"/>
  <c r="L682" i="1" s="1"/>
  <c r="K197" i="1"/>
  <c r="L197" i="1" s="1"/>
  <c r="K262" i="1"/>
  <c r="L262" i="1" s="1"/>
  <c r="K345" i="1"/>
  <c r="L345" i="1" s="1"/>
  <c r="K1374" i="1"/>
  <c r="L1374" i="1" s="1"/>
  <c r="K39" i="1"/>
  <c r="L39" i="1" s="1"/>
  <c r="K1409" i="1"/>
  <c r="L1409" i="1" s="1"/>
  <c r="K1546" i="1"/>
  <c r="L1546" i="1" s="1"/>
  <c r="K78" i="1"/>
  <c r="L78" i="1" s="1"/>
  <c r="K59" i="1"/>
  <c r="L59" i="1" s="1"/>
  <c r="K631" i="1"/>
  <c r="L631" i="1" s="1"/>
  <c r="K1643" i="1"/>
  <c r="L1643" i="1" s="1"/>
  <c r="K587" i="1"/>
  <c r="L587" i="1" s="1"/>
  <c r="K997" i="1"/>
  <c r="L997" i="1" s="1"/>
  <c r="K1505" i="1"/>
  <c r="L1505" i="1" s="1"/>
  <c r="K1156" i="1"/>
  <c r="L1156" i="1" s="1"/>
  <c r="K402" i="1"/>
  <c r="L402" i="1" s="1"/>
  <c r="K472" i="1"/>
  <c r="L472" i="1" s="1"/>
  <c r="K1297" i="1"/>
  <c r="L1297" i="1" s="1"/>
  <c r="K1526" i="1"/>
  <c r="L1526" i="1" s="1"/>
  <c r="K435" i="1"/>
  <c r="L435" i="1" s="1"/>
  <c r="K1726" i="1"/>
  <c r="L1726" i="1" s="1"/>
  <c r="K1474" i="1"/>
  <c r="L1474" i="1" s="1"/>
  <c r="K761" i="1" l="1"/>
  <c r="L761" i="1" s="1"/>
  <c r="K760" i="1"/>
  <c r="L760" i="1" s="1"/>
  <c r="K491" i="1"/>
  <c r="L491" i="1" s="1"/>
  <c r="K148" i="1"/>
  <c r="L148" i="1" s="1"/>
  <c r="K763" i="1"/>
  <c r="L763" i="1" s="1"/>
  <c r="K226" i="1"/>
  <c r="L226" i="1" s="1"/>
  <c r="K1095" i="1"/>
  <c r="L1095" i="1" s="1"/>
  <c r="K323" i="1"/>
  <c r="L323" i="1" s="1"/>
  <c r="K1125" i="1"/>
  <c r="L1125" i="1" s="1"/>
  <c r="K110" i="1"/>
  <c r="L110" i="1" s="1"/>
  <c r="K1475" i="1"/>
  <c r="L1475" i="1" s="1"/>
  <c r="K436" i="1"/>
  <c r="L436" i="1" s="1"/>
  <c r="K403" i="1"/>
  <c r="L403" i="1" s="1"/>
  <c r="K1506" i="1"/>
  <c r="L1506" i="1" s="1"/>
  <c r="K588" i="1"/>
  <c r="L588" i="1" s="1"/>
  <c r="K632" i="1"/>
  <c r="L632" i="1" s="1"/>
  <c r="K1410" i="1"/>
  <c r="L1410" i="1" s="1"/>
  <c r="K1375" i="1"/>
  <c r="L1375" i="1" s="1"/>
  <c r="K263" i="1"/>
  <c r="L263" i="1" s="1"/>
  <c r="K683" i="1"/>
  <c r="L683" i="1" s="1"/>
  <c r="K856" i="1"/>
  <c r="L856" i="1" s="1"/>
  <c r="K901" i="1"/>
  <c r="L901" i="1" s="1"/>
  <c r="K571" i="1"/>
  <c r="L571" i="1" s="1"/>
  <c r="K983" i="1"/>
  <c r="L983" i="1" s="1"/>
  <c r="K805" i="1"/>
  <c r="L805" i="1" s="1"/>
  <c r="K1344" i="1"/>
  <c r="L1344" i="1" s="1"/>
  <c r="K671" i="1"/>
  <c r="L671" i="1" s="1"/>
  <c r="K731" i="1"/>
  <c r="L731" i="1" s="1"/>
  <c r="K774" i="1"/>
  <c r="L774" i="1" s="1"/>
  <c r="K773" i="1"/>
  <c r="L773" i="1" s="1"/>
  <c r="K1323" i="1"/>
  <c r="L1323" i="1" s="1"/>
  <c r="K1137" i="1"/>
  <c r="L1137" i="1" s="1"/>
  <c r="K375" i="1"/>
  <c r="L375" i="1" s="1"/>
  <c r="K172" i="1"/>
  <c r="L172" i="1" s="1"/>
  <c r="K655" i="1"/>
  <c r="L655" i="1" s="1"/>
  <c r="K942" i="1"/>
  <c r="L942" i="1" s="1"/>
  <c r="K929" i="1"/>
  <c r="L929" i="1" s="1"/>
  <c r="K522" i="1"/>
  <c r="L522" i="1" s="1"/>
  <c r="K1661" i="1"/>
  <c r="L1661" i="1" s="1"/>
  <c r="K886" i="1"/>
  <c r="L886" i="1" s="1"/>
  <c r="K98" i="1"/>
  <c r="L98" i="1" s="1"/>
  <c r="K1428" i="1"/>
  <c r="L1428" i="1" s="1"/>
  <c r="K1727" i="1"/>
  <c r="L1727" i="1" s="1"/>
  <c r="K1527" i="1"/>
  <c r="L1527" i="1" s="1"/>
  <c r="K473" i="1"/>
  <c r="L473" i="1" s="1"/>
  <c r="K1157" i="1"/>
  <c r="L1157" i="1" s="1"/>
  <c r="K998" i="1"/>
  <c r="L998" i="1" s="1"/>
  <c r="K1644" i="1"/>
  <c r="L1644" i="1" s="1"/>
  <c r="K1547" i="1"/>
  <c r="L1547" i="1" s="1"/>
  <c r="K346" i="1"/>
  <c r="L346" i="1" s="1"/>
  <c r="K198" i="1"/>
  <c r="L198" i="1" s="1"/>
  <c r="K844" i="1"/>
  <c r="L844" i="1" s="1"/>
  <c r="K832" i="1"/>
  <c r="L832" i="1" s="1"/>
  <c r="K967" i="1"/>
  <c r="L967" i="1" s="1"/>
  <c r="K718" i="1"/>
  <c r="L718" i="1" s="1"/>
  <c r="K820" i="1"/>
  <c r="L820" i="1" s="1"/>
  <c r="K1109" i="1"/>
  <c r="L1109" i="1" s="1"/>
  <c r="K872" i="1"/>
  <c r="L872" i="1" s="1"/>
  <c r="K124" i="1"/>
  <c r="L124" i="1" s="1"/>
  <c r="K610" i="1"/>
  <c r="L610" i="1" s="1"/>
  <c r="K1011" i="1"/>
  <c r="L1011" i="1" s="1"/>
  <c r="K554" i="1"/>
  <c r="L554" i="1" s="1"/>
  <c r="K915" i="1"/>
  <c r="L915" i="1" s="1"/>
  <c r="K541" i="1"/>
  <c r="L541" i="1" s="1"/>
  <c r="K300" i="1"/>
  <c r="L300" i="1" s="1"/>
  <c r="K790" i="1"/>
  <c r="L790" i="1" s="1"/>
  <c r="K789" i="1"/>
  <c r="L789" i="1" s="1"/>
  <c r="K656" i="1" l="1"/>
  <c r="L656" i="1" s="1"/>
  <c r="K376" i="1"/>
  <c r="L376" i="1" s="1"/>
  <c r="K1324" i="1"/>
  <c r="L1324" i="1" s="1"/>
  <c r="K542" i="1"/>
  <c r="L542" i="1" s="1"/>
  <c r="K555" i="1"/>
  <c r="L555" i="1" s="1"/>
  <c r="K611" i="1"/>
  <c r="L611" i="1" s="1"/>
  <c r="K873" i="1"/>
  <c r="L873" i="1" s="1"/>
  <c r="K968" i="1"/>
  <c r="L968" i="1" s="1"/>
  <c r="K347" i="1"/>
  <c r="L347" i="1" s="1"/>
  <c r="K1645" i="1"/>
  <c r="L1645" i="1" s="1"/>
  <c r="K1158" i="1"/>
  <c r="L1158" i="1" s="1"/>
  <c r="K1528" i="1"/>
  <c r="L1528" i="1" s="1"/>
  <c r="K1429" i="1"/>
  <c r="L1429" i="1" s="1"/>
  <c r="K887" i="1"/>
  <c r="L887" i="1" s="1"/>
  <c r="K523" i="1"/>
  <c r="L523" i="1" s="1"/>
  <c r="K775" i="1"/>
  <c r="L775" i="1" s="1"/>
  <c r="K732" i="1"/>
  <c r="L732" i="1" s="1"/>
  <c r="K1345" i="1"/>
  <c r="L1345" i="1" s="1"/>
  <c r="K984" i="1"/>
  <c r="L984" i="1" s="1"/>
  <c r="K902" i="1"/>
  <c r="L902" i="1" s="1"/>
  <c r="K684" i="1"/>
  <c r="L684" i="1" s="1"/>
  <c r="K1376" i="1"/>
  <c r="L1376" i="1" s="1"/>
  <c r="K633" i="1"/>
  <c r="L633" i="1" s="1"/>
  <c r="K1507" i="1"/>
  <c r="L1507" i="1" s="1"/>
  <c r="K437" i="1"/>
  <c r="L437" i="1" s="1"/>
  <c r="K111" i="1"/>
  <c r="L111" i="1" s="1"/>
  <c r="K324" i="1"/>
  <c r="L324" i="1" s="1"/>
  <c r="K227" i="1"/>
  <c r="L227" i="1" s="1"/>
  <c r="K149" i="1"/>
  <c r="L149" i="1" s="1"/>
  <c r="K943" i="1"/>
  <c r="L943" i="1" s="1"/>
  <c r="K173" i="1"/>
  <c r="L173" i="1" s="1"/>
  <c r="K1138" i="1"/>
  <c r="L1138" i="1" s="1"/>
  <c r="K776" i="1"/>
  <c r="L776" i="1" s="1"/>
  <c r="K791" i="1"/>
  <c r="L791" i="1" s="1"/>
  <c r="K301" i="1"/>
  <c r="L301" i="1" s="1"/>
  <c r="K916" i="1"/>
  <c r="L916" i="1" s="1"/>
  <c r="K1012" i="1"/>
  <c r="L1012" i="1" s="1"/>
  <c r="K125" i="1"/>
  <c r="L125" i="1" s="1"/>
  <c r="K1110" i="1"/>
  <c r="L1110" i="1" s="1"/>
  <c r="K719" i="1"/>
  <c r="L719" i="1" s="1"/>
  <c r="K834" i="1"/>
  <c r="L834" i="1" s="1"/>
  <c r="K199" i="1"/>
  <c r="L199" i="1" s="1"/>
  <c r="K1548" i="1"/>
  <c r="L1548" i="1" s="1"/>
  <c r="K999" i="1"/>
  <c r="L999" i="1" s="1"/>
  <c r="K474" i="1"/>
  <c r="L474" i="1" s="1"/>
  <c r="K1728" i="1"/>
  <c r="L1728" i="1" s="1"/>
  <c r="K100" i="1"/>
  <c r="L100" i="1" s="1"/>
  <c r="K1662" i="1"/>
  <c r="L1662" i="1" s="1"/>
  <c r="K930" i="1"/>
  <c r="L930" i="1" s="1"/>
  <c r="K673" i="1"/>
  <c r="L673" i="1" s="1"/>
  <c r="K807" i="1"/>
  <c r="L807" i="1" s="1"/>
  <c r="K806" i="1"/>
  <c r="L806" i="1" s="1"/>
  <c r="K572" i="1"/>
  <c r="L572" i="1" s="1"/>
  <c r="K857" i="1"/>
  <c r="L857" i="1" s="1"/>
  <c r="K264" i="1"/>
  <c r="L264" i="1" s="1"/>
  <c r="K1411" i="1"/>
  <c r="L1411" i="1" s="1"/>
  <c r="K589" i="1"/>
  <c r="L589" i="1" s="1"/>
  <c r="K404" i="1"/>
  <c r="L404" i="1" s="1"/>
  <c r="K1476" i="1"/>
  <c r="L1476" i="1" s="1"/>
  <c r="K1127" i="1"/>
  <c r="L1127" i="1" s="1"/>
  <c r="K1096" i="1"/>
  <c r="L1096" i="1" s="1"/>
  <c r="K492" i="1"/>
  <c r="L492" i="1" s="1"/>
  <c r="K1097" i="1" l="1"/>
  <c r="L1097" i="1" s="1"/>
  <c r="K1477" i="1"/>
  <c r="L1477" i="1" s="1"/>
  <c r="K590" i="1"/>
  <c r="L590" i="1" s="1"/>
  <c r="K265" i="1"/>
  <c r="L265" i="1" s="1"/>
  <c r="K573" i="1"/>
  <c r="L573" i="1" s="1"/>
  <c r="K808" i="1"/>
  <c r="L808" i="1" s="1"/>
  <c r="K1663" i="1"/>
  <c r="L1663" i="1" s="1"/>
  <c r="K1664" i="1"/>
  <c r="L1664" i="1" s="1"/>
  <c r="K1729" i="1"/>
  <c r="L1729" i="1" s="1"/>
  <c r="K1001" i="1"/>
  <c r="L1001" i="1" s="1"/>
  <c r="K200" i="1"/>
  <c r="L200" i="1" s="1"/>
  <c r="K721" i="1"/>
  <c r="L721" i="1" s="1"/>
  <c r="K126" i="1"/>
  <c r="L126" i="1" s="1"/>
  <c r="K917" i="1"/>
  <c r="L917" i="1" s="1"/>
  <c r="K793" i="1"/>
  <c r="L793" i="1" s="1"/>
  <c r="K1139" i="1"/>
  <c r="L1139" i="1" s="1"/>
  <c r="K944" i="1"/>
  <c r="L944" i="1" s="1"/>
  <c r="K228" i="1"/>
  <c r="L228" i="1" s="1"/>
  <c r="K112" i="1"/>
  <c r="L112" i="1" s="1"/>
  <c r="K1508" i="1"/>
  <c r="L1508" i="1" s="1"/>
  <c r="K1377" i="1"/>
  <c r="L1377" i="1" s="1"/>
  <c r="K903" i="1"/>
  <c r="L903" i="1" s="1"/>
  <c r="K1346" i="1"/>
  <c r="L1346" i="1" s="1"/>
  <c r="K888" i="1"/>
  <c r="L888" i="1" s="1"/>
  <c r="K1529" i="1"/>
  <c r="L1529" i="1" s="1"/>
  <c r="K1646" i="1"/>
  <c r="L1646" i="1" s="1"/>
  <c r="K969" i="1"/>
  <c r="L969" i="1" s="1"/>
  <c r="K612" i="1"/>
  <c r="L612" i="1" s="1"/>
  <c r="K544" i="1"/>
  <c r="L544" i="1" s="1"/>
  <c r="K377" i="1"/>
  <c r="L377" i="1" s="1"/>
  <c r="K493" i="1"/>
  <c r="L493" i="1" s="1"/>
  <c r="K405" i="1"/>
  <c r="L405" i="1" s="1"/>
  <c r="K1412" i="1"/>
  <c r="L1412" i="1" s="1"/>
  <c r="K858" i="1"/>
  <c r="L858" i="1" s="1"/>
  <c r="K475" i="1"/>
  <c r="L475" i="1" s="1"/>
  <c r="K1549" i="1"/>
  <c r="L1549" i="1" s="1"/>
  <c r="K1111" i="1"/>
  <c r="L1111" i="1" s="1"/>
  <c r="K1013" i="1"/>
  <c r="L1013" i="1" s="1"/>
  <c r="K302" i="1"/>
  <c r="L302" i="1" s="1"/>
  <c r="K778" i="1"/>
  <c r="L778" i="1" s="1"/>
  <c r="K174" i="1"/>
  <c r="L174" i="1" s="1"/>
  <c r="K150" i="1"/>
  <c r="L150" i="1" s="1"/>
  <c r="K325" i="1"/>
  <c r="L325" i="1" s="1"/>
  <c r="K438" i="1"/>
  <c r="L438" i="1" s="1"/>
  <c r="K634" i="1"/>
  <c r="L634" i="1" s="1"/>
  <c r="K685" i="1"/>
  <c r="L685" i="1" s="1"/>
  <c r="K985" i="1"/>
  <c r="L985" i="1" s="1"/>
  <c r="K734" i="1"/>
  <c r="L734" i="1" s="1"/>
  <c r="K524" i="1"/>
  <c r="L524" i="1" s="1"/>
  <c r="K1430" i="1"/>
  <c r="L1430" i="1" s="1"/>
  <c r="K1159" i="1"/>
  <c r="L1159" i="1" s="1"/>
  <c r="K348" i="1"/>
  <c r="L348" i="1" s="1"/>
  <c r="K874" i="1"/>
  <c r="L874" i="1" s="1"/>
  <c r="K556" i="1"/>
  <c r="L556" i="1" s="1"/>
  <c r="K1325" i="1"/>
  <c r="L1325" i="1" s="1"/>
  <c r="K657" i="1"/>
  <c r="L657" i="1" s="1"/>
  <c r="K1326" i="1" l="1"/>
  <c r="L1326" i="1" s="1"/>
  <c r="K1160" i="1"/>
  <c r="L1160" i="1" s="1"/>
  <c r="K525" i="1"/>
  <c r="L525" i="1" s="1"/>
  <c r="K986" i="1"/>
  <c r="L986" i="1" s="1"/>
  <c r="K635" i="1"/>
  <c r="L635" i="1" s="1"/>
  <c r="K326" i="1"/>
  <c r="L326" i="1" s="1"/>
  <c r="K175" i="1"/>
  <c r="L175" i="1" s="1"/>
  <c r="K303" i="1"/>
  <c r="L303" i="1" s="1"/>
  <c r="K1112" i="1"/>
  <c r="L1112" i="1" s="1"/>
  <c r="K476" i="1"/>
  <c r="L476" i="1" s="1"/>
  <c r="K1413" i="1"/>
  <c r="L1413" i="1" s="1"/>
  <c r="K494" i="1"/>
  <c r="L494" i="1" s="1"/>
  <c r="K970" i="1"/>
  <c r="L970" i="1" s="1"/>
  <c r="K1530" i="1"/>
  <c r="L1530" i="1" s="1"/>
  <c r="K1347" i="1"/>
  <c r="L1347" i="1" s="1"/>
  <c r="K1378" i="1"/>
  <c r="L1378" i="1" s="1"/>
  <c r="K114" i="1"/>
  <c r="L114" i="1" s="1"/>
  <c r="K946" i="1"/>
  <c r="L946" i="1" s="1"/>
  <c r="K127" i="1"/>
  <c r="L127" i="1" s="1"/>
  <c r="K201" i="1"/>
  <c r="L201" i="1" s="1"/>
  <c r="K1730" i="1"/>
  <c r="L1730" i="1" s="1"/>
  <c r="K266" i="1"/>
  <c r="L266" i="1" s="1"/>
  <c r="K1478" i="1"/>
  <c r="L1478" i="1" s="1"/>
  <c r="K810" i="1"/>
  <c r="L810" i="1" s="1"/>
  <c r="K658" i="1"/>
  <c r="L658" i="1" s="1"/>
  <c r="K557" i="1"/>
  <c r="L557" i="1" s="1"/>
  <c r="K349" i="1"/>
  <c r="L349" i="1" s="1"/>
  <c r="K1431" i="1"/>
  <c r="L1431" i="1" s="1"/>
  <c r="K686" i="1"/>
  <c r="L686" i="1" s="1"/>
  <c r="K439" i="1"/>
  <c r="L439" i="1" s="1"/>
  <c r="K151" i="1"/>
  <c r="L151" i="1" s="1"/>
  <c r="K1015" i="1"/>
  <c r="L1015" i="1" s="1"/>
  <c r="K1550" i="1"/>
  <c r="L1550" i="1" s="1"/>
  <c r="K859" i="1"/>
  <c r="L859" i="1" s="1"/>
  <c r="K406" i="1"/>
  <c r="L406" i="1" s="1"/>
  <c r="K378" i="1"/>
  <c r="L378" i="1" s="1"/>
  <c r="K613" i="1"/>
  <c r="L613" i="1" s="1"/>
  <c r="K1647" i="1"/>
  <c r="L1647" i="1" s="1"/>
  <c r="K889" i="1"/>
  <c r="L889" i="1" s="1"/>
  <c r="K1509" i="1"/>
  <c r="L1509" i="1" s="1"/>
  <c r="K229" i="1"/>
  <c r="L229" i="1" s="1"/>
  <c r="K1140" i="1"/>
  <c r="L1140" i="1" s="1"/>
  <c r="K919" i="1"/>
  <c r="L919" i="1" s="1"/>
  <c r="K1665" i="1"/>
  <c r="L1665" i="1" s="1"/>
  <c r="K574" i="1"/>
  <c r="L574" i="1" s="1"/>
  <c r="K591" i="1"/>
  <c r="L591" i="1" s="1"/>
  <c r="K575" i="1" l="1"/>
  <c r="L575" i="1" s="1"/>
  <c r="K230" i="1"/>
  <c r="L230" i="1" s="1"/>
  <c r="K891" i="1"/>
  <c r="L891" i="1" s="1"/>
  <c r="K614" i="1"/>
  <c r="L614" i="1" s="1"/>
  <c r="K407" i="1"/>
  <c r="L407" i="1" s="1"/>
  <c r="K1551" i="1"/>
  <c r="L1551" i="1" s="1"/>
  <c r="K152" i="1"/>
  <c r="L152" i="1" s="1"/>
  <c r="K687" i="1"/>
  <c r="L687" i="1" s="1"/>
  <c r="K350" i="1"/>
  <c r="L350" i="1" s="1"/>
  <c r="K659" i="1"/>
  <c r="L659" i="1" s="1"/>
  <c r="K1480" i="1"/>
  <c r="L1480" i="1" s="1"/>
  <c r="K1731" i="1"/>
  <c r="L1731" i="1" s="1"/>
  <c r="K128" i="1"/>
  <c r="L128" i="1" s="1"/>
  <c r="K1348" i="1"/>
  <c r="L1348" i="1" s="1"/>
  <c r="K971" i="1"/>
  <c r="L971" i="1" s="1"/>
  <c r="K1414" i="1"/>
  <c r="L1414" i="1" s="1"/>
  <c r="K1113" i="1"/>
  <c r="L1113" i="1" s="1"/>
  <c r="K176" i="1"/>
  <c r="L176" i="1" s="1"/>
  <c r="K636" i="1"/>
  <c r="L636" i="1" s="1"/>
  <c r="K526" i="1"/>
  <c r="L526" i="1" s="1"/>
  <c r="K1327" i="1"/>
  <c r="L1327" i="1" s="1"/>
  <c r="K592" i="1"/>
  <c r="L592" i="1" s="1"/>
  <c r="K1666" i="1"/>
  <c r="L1666" i="1" s="1"/>
  <c r="K1141" i="1"/>
  <c r="L1141" i="1" s="1"/>
  <c r="K1510" i="1"/>
  <c r="L1510" i="1" s="1"/>
  <c r="K1648" i="1"/>
  <c r="L1648" i="1" s="1"/>
  <c r="K379" i="1"/>
  <c r="L379" i="1" s="1"/>
  <c r="K860" i="1"/>
  <c r="L860" i="1" s="1"/>
  <c r="K440" i="1"/>
  <c r="L440" i="1" s="1"/>
  <c r="K1432" i="1"/>
  <c r="L1432" i="1" s="1"/>
  <c r="K558" i="1"/>
  <c r="L558" i="1" s="1"/>
  <c r="K267" i="1"/>
  <c r="L267" i="1" s="1"/>
  <c r="K202" i="1"/>
  <c r="L202" i="1" s="1"/>
  <c r="K1379" i="1"/>
  <c r="L1379" i="1" s="1"/>
  <c r="K1531" i="1"/>
  <c r="L1531" i="1" s="1"/>
  <c r="K495" i="1"/>
  <c r="L495" i="1" s="1"/>
  <c r="K477" i="1"/>
  <c r="L477" i="1" s="1"/>
  <c r="K304" i="1"/>
  <c r="L304" i="1" s="1"/>
  <c r="K327" i="1"/>
  <c r="L327" i="1" s="1"/>
  <c r="K1161" i="1"/>
  <c r="L1161" i="1" s="1"/>
  <c r="K1162" i="1" l="1"/>
  <c r="L1162" i="1" s="1"/>
  <c r="K305" i="1"/>
  <c r="L305" i="1" s="1"/>
  <c r="K496" i="1"/>
  <c r="L496" i="1" s="1"/>
  <c r="K1380" i="1"/>
  <c r="L1380" i="1" s="1"/>
  <c r="K268" i="1"/>
  <c r="L268" i="1" s="1"/>
  <c r="K1433" i="1"/>
  <c r="L1433" i="1" s="1"/>
  <c r="K862" i="1"/>
  <c r="L862" i="1" s="1"/>
  <c r="K1649" i="1"/>
  <c r="L1649" i="1" s="1"/>
  <c r="K1142" i="1"/>
  <c r="L1142" i="1" s="1"/>
  <c r="K593" i="1"/>
  <c r="L593" i="1" s="1"/>
  <c r="K527" i="1"/>
  <c r="L527" i="1" s="1"/>
  <c r="K177" i="1"/>
  <c r="L177" i="1" s="1"/>
  <c r="K1415" i="1"/>
  <c r="L1415" i="1" s="1"/>
  <c r="K1349" i="1"/>
  <c r="L1349" i="1" s="1"/>
  <c r="K1732" i="1"/>
  <c r="L1732" i="1" s="1"/>
  <c r="K661" i="1"/>
  <c r="L661" i="1" s="1"/>
  <c r="K688" i="1"/>
  <c r="L688" i="1" s="1"/>
  <c r="K1552" i="1"/>
  <c r="L1552" i="1" s="1"/>
  <c r="K615" i="1"/>
  <c r="L615" i="1" s="1"/>
  <c r="K231" i="1"/>
  <c r="L231" i="1" s="1"/>
  <c r="K328" i="1"/>
  <c r="L328" i="1" s="1"/>
  <c r="K478" i="1"/>
  <c r="L478" i="1" s="1"/>
  <c r="K1532" i="1"/>
  <c r="L1532" i="1" s="1"/>
  <c r="K203" i="1"/>
  <c r="L203" i="1" s="1"/>
  <c r="K559" i="1"/>
  <c r="L559" i="1" s="1"/>
  <c r="K441" i="1"/>
  <c r="L441" i="1" s="1"/>
  <c r="K380" i="1"/>
  <c r="L380" i="1" s="1"/>
  <c r="K1511" i="1"/>
  <c r="L1511" i="1" s="1"/>
  <c r="K1667" i="1"/>
  <c r="L1667" i="1" s="1"/>
  <c r="K1328" i="1"/>
  <c r="L1328" i="1" s="1"/>
  <c r="K637" i="1"/>
  <c r="L637" i="1" s="1"/>
  <c r="K973" i="1"/>
  <c r="L973" i="1" s="1"/>
  <c r="K129" i="1"/>
  <c r="L129" i="1" s="1"/>
  <c r="K351" i="1"/>
  <c r="L351" i="1" s="1"/>
  <c r="K153" i="1"/>
  <c r="L153" i="1" s="1"/>
  <c r="K408" i="1"/>
  <c r="L408" i="1" s="1"/>
  <c r="K576" i="1"/>
  <c r="L576" i="1" s="1"/>
  <c r="K409" i="1" l="1"/>
  <c r="L409" i="1" s="1"/>
  <c r="K352" i="1"/>
  <c r="L352" i="1" s="1"/>
  <c r="K1329" i="1"/>
  <c r="L1329" i="1" s="1"/>
  <c r="K1512" i="1"/>
  <c r="L1512" i="1" s="1"/>
  <c r="K442" i="1"/>
  <c r="L442" i="1" s="1"/>
  <c r="K204" i="1"/>
  <c r="L204" i="1" s="1"/>
  <c r="K479" i="1"/>
  <c r="L479" i="1" s="1"/>
  <c r="K232" i="1"/>
  <c r="L232" i="1" s="1"/>
  <c r="K1553" i="1"/>
  <c r="L1553" i="1" s="1"/>
  <c r="K1350" i="1"/>
  <c r="L1350" i="1" s="1"/>
  <c r="K178" i="1"/>
  <c r="L178" i="1" s="1"/>
  <c r="K594" i="1"/>
  <c r="L594" i="1" s="1"/>
  <c r="K1651" i="1"/>
  <c r="L1651" i="1" s="1"/>
  <c r="K1434" i="1"/>
  <c r="L1434" i="1" s="1"/>
  <c r="K1381" i="1"/>
  <c r="L1381" i="1" s="1"/>
  <c r="K306" i="1"/>
  <c r="L306" i="1" s="1"/>
  <c r="K154" i="1"/>
  <c r="L154" i="1" s="1"/>
  <c r="K130" i="1"/>
  <c r="L130" i="1" s="1"/>
  <c r="K638" i="1"/>
  <c r="L638" i="1" s="1"/>
  <c r="K1668" i="1"/>
  <c r="L1668" i="1" s="1"/>
  <c r="K381" i="1"/>
  <c r="L381" i="1" s="1"/>
  <c r="K561" i="1"/>
  <c r="L561" i="1" s="1"/>
  <c r="K1533" i="1"/>
  <c r="L1533" i="1" s="1"/>
  <c r="K329" i="1"/>
  <c r="L329" i="1" s="1"/>
  <c r="K616" i="1"/>
  <c r="L616" i="1" s="1"/>
  <c r="K689" i="1"/>
  <c r="L689" i="1" s="1"/>
  <c r="K1733" i="1"/>
  <c r="L1733" i="1" s="1"/>
  <c r="K1416" i="1"/>
  <c r="L1416" i="1" s="1"/>
  <c r="K528" i="1"/>
  <c r="L528" i="1" s="1"/>
  <c r="K1143" i="1"/>
  <c r="L1143" i="1" s="1"/>
  <c r="K269" i="1"/>
  <c r="L269" i="1" s="1"/>
  <c r="K497" i="1"/>
  <c r="L497" i="1" s="1"/>
  <c r="K1163" i="1"/>
  <c r="L1163" i="1" s="1"/>
  <c r="K1164" i="1" l="1"/>
  <c r="L1164" i="1" s="1"/>
  <c r="K270" i="1"/>
  <c r="L270" i="1" s="1"/>
  <c r="K529" i="1"/>
  <c r="L529" i="1" s="1"/>
  <c r="K498" i="1"/>
  <c r="L498" i="1" s="1"/>
  <c r="K1144" i="1"/>
  <c r="L1144" i="1" s="1"/>
  <c r="K690" i="1"/>
  <c r="L690" i="1" s="1"/>
  <c r="K330" i="1"/>
  <c r="L330" i="1" s="1"/>
  <c r="K1669" i="1"/>
  <c r="L1669" i="1" s="1"/>
  <c r="K131" i="1"/>
  <c r="L131" i="1" s="1"/>
  <c r="K307" i="1"/>
  <c r="L307" i="1" s="1"/>
  <c r="K1435" i="1"/>
  <c r="L1435" i="1" s="1"/>
  <c r="K595" i="1"/>
  <c r="L595" i="1" s="1"/>
  <c r="K1351" i="1"/>
  <c r="L1351" i="1" s="1"/>
  <c r="K233" i="1"/>
  <c r="L233" i="1" s="1"/>
  <c r="K205" i="1"/>
  <c r="L205" i="1" s="1"/>
  <c r="K1513" i="1"/>
  <c r="L1513" i="1" s="1"/>
  <c r="K353" i="1"/>
  <c r="L353" i="1" s="1"/>
  <c r="K617" i="1"/>
  <c r="L617" i="1" s="1"/>
  <c r="K1534" i="1"/>
  <c r="L1534" i="1" s="1"/>
  <c r="K382" i="1"/>
  <c r="L382" i="1" s="1"/>
  <c r="K639" i="1"/>
  <c r="L639" i="1" s="1"/>
  <c r="K155" i="1"/>
  <c r="L155" i="1" s="1"/>
  <c r="K1382" i="1"/>
  <c r="L1382" i="1" s="1"/>
  <c r="K179" i="1"/>
  <c r="L179" i="1" s="1"/>
  <c r="K1554" i="1"/>
  <c r="L1554" i="1" s="1"/>
  <c r="K481" i="1"/>
  <c r="L481" i="1" s="1"/>
  <c r="K443" i="1"/>
  <c r="L443" i="1" s="1"/>
  <c r="K1330" i="1"/>
  <c r="L1330" i="1" s="1"/>
  <c r="K410" i="1"/>
  <c r="L410" i="1" s="1"/>
  <c r="K411" i="1" l="1"/>
  <c r="L411" i="1" s="1"/>
  <c r="K444" i="1"/>
  <c r="L444" i="1" s="1"/>
  <c r="K1555" i="1"/>
  <c r="L1555" i="1" s="1"/>
  <c r="K1383" i="1"/>
  <c r="L1383" i="1" s="1"/>
  <c r="K640" i="1"/>
  <c r="L640" i="1" s="1"/>
  <c r="K1535" i="1"/>
  <c r="L1535" i="1" s="1"/>
  <c r="K354" i="1"/>
  <c r="L354" i="1" s="1"/>
  <c r="K206" i="1"/>
  <c r="L206" i="1" s="1"/>
  <c r="K1352" i="1"/>
  <c r="L1352" i="1" s="1"/>
  <c r="K1436" i="1"/>
  <c r="L1436" i="1" s="1"/>
  <c r="K132" i="1"/>
  <c r="L132" i="1" s="1"/>
  <c r="K331" i="1"/>
  <c r="L331" i="1" s="1"/>
  <c r="K1145" i="1"/>
  <c r="L1145" i="1" s="1"/>
  <c r="K1165" i="1"/>
  <c r="L1165" i="1" s="1"/>
  <c r="K1331" i="1"/>
  <c r="L1331" i="1" s="1"/>
  <c r="K180" i="1"/>
  <c r="L180" i="1" s="1"/>
  <c r="K156" i="1"/>
  <c r="L156" i="1" s="1"/>
  <c r="K383" i="1"/>
  <c r="L383" i="1" s="1"/>
  <c r="K618" i="1"/>
  <c r="L618" i="1" s="1"/>
  <c r="K1514" i="1"/>
  <c r="L1514" i="1" s="1"/>
  <c r="K234" i="1"/>
  <c r="L234" i="1" s="1"/>
  <c r="K596" i="1"/>
  <c r="L596" i="1" s="1"/>
  <c r="K308" i="1"/>
  <c r="L308" i="1" s="1"/>
  <c r="K1670" i="1"/>
  <c r="L1670" i="1" s="1"/>
  <c r="K691" i="1"/>
  <c r="L691" i="1" s="1"/>
  <c r="K499" i="1"/>
  <c r="L499" i="1" s="1"/>
  <c r="K271" i="1"/>
  <c r="L271" i="1" s="1"/>
  <c r="B1350" i="1"/>
  <c r="G1435" i="1"/>
  <c r="G1188" i="1"/>
  <c r="G2314" i="1"/>
  <c r="G1381" i="1"/>
  <c r="B251" i="1"/>
  <c r="G2315" i="1"/>
  <c r="G690" i="1"/>
  <c r="F260" i="1"/>
  <c r="B1996" i="1"/>
  <c r="G819" i="1"/>
  <c r="G1802" i="1"/>
  <c r="G1723" i="1"/>
  <c r="G1583" i="1"/>
  <c r="B1123" i="1"/>
  <c r="B1725" i="1"/>
  <c r="F1431" i="1"/>
  <c r="F1456" i="1"/>
  <c r="F1505" i="1"/>
  <c r="G1757" i="1"/>
  <c r="G2159" i="1"/>
  <c r="B2373" i="1"/>
  <c r="B2275" i="1"/>
  <c r="G2214" i="1"/>
  <c r="F407" i="1"/>
  <c r="G1827" i="1"/>
  <c r="B1152" i="1"/>
  <c r="G1915" i="1"/>
  <c r="B2412" i="1"/>
  <c r="G1454" i="1"/>
  <c r="F1388" i="1"/>
  <c r="B486" i="1"/>
  <c r="F1486" i="1"/>
  <c r="G2183" i="1"/>
  <c r="G1646" i="1"/>
  <c r="G2389" i="1"/>
  <c r="G1225" i="1"/>
  <c r="G1285" i="1"/>
  <c r="F143" i="1"/>
  <c r="G607" i="1"/>
  <c r="G2449" i="1"/>
  <c r="B1817" i="1"/>
  <c r="B1844" i="1"/>
  <c r="G1395" i="1"/>
  <c r="F682" i="1"/>
  <c r="B2063" i="1"/>
  <c r="F1663" i="1"/>
  <c r="G1775" i="1"/>
  <c r="F1851" i="1"/>
  <c r="F1043" i="1"/>
  <c r="G2119" i="1"/>
  <c r="B1161" i="1"/>
  <c r="B1834" i="1"/>
  <c r="G264" i="1"/>
  <c r="G997" i="1"/>
  <c r="F786" i="1"/>
  <c r="F46" i="1"/>
  <c r="B1810" i="1"/>
  <c r="F2337" i="1"/>
  <c r="G1106" i="1"/>
  <c r="F2016" i="1"/>
  <c r="G900" i="1"/>
  <c r="B2127" i="1"/>
  <c r="B1329" i="1"/>
  <c r="G2215" i="1"/>
  <c r="B1530" i="1"/>
  <c r="G1318" i="1"/>
  <c r="B2353" i="1"/>
  <c r="F1644" i="1"/>
  <c r="F827" i="1"/>
  <c r="F2495" i="1"/>
  <c r="G1452" i="1"/>
  <c r="F2044" i="1"/>
  <c r="B2215" i="1"/>
  <c r="G1434" i="1"/>
  <c r="B741" i="1"/>
  <c r="G1843" i="1"/>
  <c r="G359" i="1"/>
  <c r="B952" i="1"/>
  <c r="B133" i="1"/>
  <c r="F2223" i="1"/>
  <c r="B328" i="1"/>
  <c r="B2298" i="1"/>
  <c r="G1949" i="1"/>
  <c r="G820" i="1"/>
  <c r="F1942" i="1"/>
  <c r="G424" i="1"/>
  <c r="G1541" i="1"/>
  <c r="F569" i="1"/>
  <c r="F1783" i="1"/>
  <c r="F2008" i="1"/>
  <c r="F1531" i="1"/>
  <c r="F882" i="1"/>
  <c r="B1794" i="1"/>
  <c r="G1007" i="1"/>
  <c r="G1695" i="1"/>
  <c r="B1711" i="1"/>
  <c r="F719" i="1"/>
  <c r="B2142" i="1"/>
  <c r="F1378" i="1"/>
  <c r="B909" i="1"/>
  <c r="G854" i="1"/>
  <c r="F537" i="1"/>
  <c r="G1206" i="1"/>
  <c r="G2504" i="1"/>
  <c r="F615" i="1"/>
  <c r="F2297" i="1"/>
  <c r="F873" i="1"/>
  <c r="G1793" i="1"/>
  <c r="B1575" i="1"/>
  <c r="F1656" i="1"/>
  <c r="B2502" i="1"/>
  <c r="G2221" i="1"/>
  <c r="F282" i="1"/>
  <c r="B1406" i="1"/>
  <c r="B2258" i="1"/>
  <c r="B1498" i="1"/>
  <c r="F1934" i="1"/>
  <c r="G840" i="1"/>
  <c r="G1350" i="1"/>
  <c r="B1622" i="1"/>
  <c r="B2337" i="1"/>
  <c r="F2247" i="1"/>
  <c r="G1194" i="1"/>
  <c r="B1994" i="1"/>
  <c r="B1177" i="1"/>
  <c r="F344" i="1"/>
  <c r="B1155" i="1"/>
  <c r="B1431" i="1"/>
  <c r="F397" i="1"/>
  <c r="F2230" i="1"/>
  <c r="G1522" i="1"/>
  <c r="F1243" i="1"/>
  <c r="G1433" i="1"/>
  <c r="B1065" i="1"/>
  <c r="G1833" i="1"/>
  <c r="F1987" i="1"/>
  <c r="B1809" i="1"/>
  <c r="G455" i="1"/>
  <c r="B1092" i="1"/>
  <c r="B1842" i="1"/>
  <c r="B2395" i="1"/>
  <c r="B1397" i="1"/>
  <c r="G1834" i="1"/>
  <c r="F2457" i="1"/>
  <c r="F586" i="1"/>
  <c r="B1672" i="1"/>
  <c r="F1245" i="1"/>
  <c r="G2431" i="1"/>
  <c r="B880" i="1"/>
  <c r="F413" i="1"/>
  <c r="B649" i="1"/>
  <c r="F978" i="1"/>
  <c r="G1531" i="1"/>
  <c r="F2281" i="1"/>
  <c r="F2422" i="1"/>
  <c r="B1407" i="1"/>
  <c r="G548" i="1"/>
  <c r="G2079" i="1"/>
  <c r="B1658" i="1"/>
  <c r="B321" i="1"/>
  <c r="B844" i="1"/>
  <c r="G978" i="1"/>
  <c r="G1178" i="1"/>
  <c r="B264" i="1"/>
  <c r="B1414" i="1"/>
  <c r="G636" i="1"/>
  <c r="G1551" i="1"/>
  <c r="F595" i="1"/>
  <c r="F1359" i="1"/>
  <c r="F2034" i="1"/>
  <c r="G414" i="1"/>
  <c r="G1477" i="1"/>
  <c r="B941" i="1"/>
  <c r="G2149" i="1"/>
  <c r="B2371" i="1"/>
  <c r="B2045" i="1"/>
  <c r="F2273" i="1"/>
  <c r="F1134" i="1"/>
  <c r="B2005" i="1"/>
  <c r="G2134" i="1"/>
  <c r="B2199" i="1"/>
  <c r="B460" i="1"/>
  <c r="F1310" i="1"/>
  <c r="B1639" i="1"/>
  <c r="G1978" i="1"/>
  <c r="F2404" i="1"/>
  <c r="G797" i="1"/>
  <c r="B1801" i="1"/>
  <c r="G1657" i="1"/>
  <c r="G1768" i="1"/>
  <c r="F598" i="1"/>
  <c r="G1411" i="1"/>
  <c r="F357" i="1"/>
  <c r="G2503" i="1"/>
  <c r="B609" i="1"/>
  <c r="B1554" i="1"/>
  <c r="B2017" i="1"/>
  <c r="F1044" i="1"/>
  <c r="G2313" i="1"/>
  <c r="F1398" i="1"/>
  <c r="G1484" i="1"/>
  <c r="B1319" i="1"/>
  <c r="G1726" i="1"/>
  <c r="G1317" i="1"/>
  <c r="B570" i="1"/>
  <c r="G670" i="1"/>
  <c r="F342" i="1"/>
  <c r="F2266" i="1"/>
  <c r="F983" i="1"/>
  <c r="F1896" i="1"/>
  <c r="B2289" i="1"/>
  <c r="G2118" i="1"/>
  <c r="B1138" i="1"/>
  <c r="F370" i="1"/>
  <c r="B994" i="1"/>
  <c r="F1225" i="1"/>
  <c r="G118" i="1"/>
  <c r="G1470" i="1"/>
  <c r="G1986" i="1"/>
  <c r="B473" i="1"/>
  <c r="B604" i="1"/>
  <c r="B1309" i="1"/>
  <c r="G692" i="1"/>
  <c r="F1362" i="1"/>
  <c r="G1509" i="1"/>
  <c r="G471" i="1"/>
  <c r="B2387" i="1"/>
  <c r="F1986" i="1"/>
  <c r="F2126" i="1"/>
  <c r="G1751" i="1"/>
  <c r="G1876" i="1"/>
  <c r="F1345" i="1"/>
  <c r="G1703" i="1"/>
  <c r="F1640" i="1"/>
  <c r="B937" i="1"/>
  <c r="F1546" i="1"/>
  <c r="B499" i="1"/>
  <c r="G1676" i="1"/>
  <c r="B1105" i="1"/>
  <c r="F2158" i="1"/>
  <c r="F1027" i="1"/>
  <c r="F2438" i="1"/>
  <c r="G1642" i="1"/>
  <c r="B1727" i="1"/>
  <c r="F1975" i="1"/>
  <c r="F1235" i="1"/>
  <c r="G231" i="1"/>
  <c r="G759" i="1"/>
  <c r="G655" i="1"/>
  <c r="F1224" i="1"/>
  <c r="B496" i="1"/>
  <c r="G1543" i="1"/>
  <c r="G1235" i="1"/>
  <c r="G261" i="1"/>
  <c r="B2061" i="1"/>
  <c r="G1160" i="1"/>
  <c r="B1548" i="1"/>
  <c r="F2598" i="1"/>
  <c r="G2571" i="1"/>
  <c r="G700" i="1"/>
  <c r="F1107" i="1"/>
  <c r="F1469" i="1"/>
  <c r="F1850" i="1"/>
  <c r="G158" i="1"/>
  <c r="B1951" i="1"/>
  <c r="F1665" i="1"/>
  <c r="B1630" i="1"/>
  <c r="G901" i="1"/>
  <c r="B2496" i="1"/>
  <c r="B1137" i="1"/>
  <c r="F170" i="1"/>
  <c r="B1599" i="1"/>
  <c r="F2214" i="1"/>
  <c r="G2078" i="1"/>
  <c r="F1741" i="1"/>
  <c r="F1858" i="1"/>
  <c r="G411" i="1"/>
  <c r="B999" i="1"/>
  <c r="G1913" i="1"/>
  <c r="F2365" i="1"/>
  <c r="B455" i="1"/>
  <c r="G1664" i="1"/>
  <c r="B2143" i="1"/>
  <c r="G998" i="1"/>
  <c r="G1037" i="1"/>
  <c r="B2354" i="1"/>
  <c r="F1164" i="1"/>
  <c r="B1377" i="1"/>
  <c r="F1977" i="1"/>
  <c r="G1614" i="1"/>
  <c r="B529" i="1"/>
  <c r="G1029" i="1"/>
  <c r="B1497" i="1"/>
  <c r="G2380" i="1"/>
  <c r="G1320" i="1"/>
  <c r="B2102" i="1"/>
  <c r="F2455" i="1"/>
  <c r="F2634" i="1"/>
  <c r="G2330" i="1"/>
  <c r="F1544" i="1"/>
  <c r="F1395" i="1"/>
  <c r="F1672" i="1"/>
  <c r="G1347" i="1"/>
  <c r="B827" i="1"/>
  <c r="F2522" i="1"/>
  <c r="B1104" i="1"/>
  <c r="B911" i="1"/>
  <c r="G93" i="1"/>
  <c r="B1547" i="1"/>
  <c r="B1552" i="1"/>
  <c r="F995" i="1"/>
  <c r="B552" i="1"/>
  <c r="B1713" i="1"/>
  <c r="B1529" i="1"/>
  <c r="F1427" i="1"/>
  <c r="G2109" i="1"/>
  <c r="B1949" i="1"/>
  <c r="G2133" i="1"/>
  <c r="B1868" i="1"/>
  <c r="B1533" i="1"/>
  <c r="F2437" i="1"/>
  <c r="G2175" i="1"/>
  <c r="B1701" i="1"/>
  <c r="G1284" i="1"/>
  <c r="F2250" i="1"/>
  <c r="F1960" i="1"/>
  <c r="F1470" i="1"/>
  <c r="F1543" i="1"/>
  <c r="F874" i="1"/>
  <c r="F1428" i="1"/>
  <c r="G2321" i="1"/>
  <c r="G1391" i="1"/>
  <c r="F1885" i="1"/>
  <c r="B1484" i="1"/>
  <c r="F1502" i="1"/>
  <c r="F1412" i="1"/>
  <c r="G2290" i="1"/>
  <c r="F999" i="1"/>
  <c r="G1860" i="1"/>
  <c r="B2042" i="1"/>
  <c r="G1371" i="1"/>
  <c r="G556" i="1"/>
  <c r="B1477" i="1"/>
  <c r="F2215" i="1"/>
  <c r="G2043" i="1"/>
  <c r="F341" i="1"/>
  <c r="B917" i="1"/>
  <c r="G1044" i="1"/>
  <c r="F1197" i="1"/>
  <c r="G326" i="1"/>
  <c r="F2346" i="1"/>
  <c r="F2133" i="1"/>
  <c r="B2449" i="1"/>
  <c r="G1523" i="1"/>
  <c r="G962" i="1"/>
  <c r="F1631" i="1"/>
  <c r="F1488" i="1"/>
  <c r="B509" i="1"/>
  <c r="F1535" i="1"/>
  <c r="G1575" i="1"/>
  <c r="G2347" i="1"/>
  <c r="G630" i="1"/>
  <c r="F1575" i="1"/>
  <c r="G1714" i="1"/>
  <c r="F1426" i="1"/>
  <c r="B832" i="1"/>
  <c r="B815" i="1"/>
  <c r="G265" i="1"/>
  <c r="F1323" i="1"/>
  <c r="F1504" i="1"/>
  <c r="G131" i="1"/>
  <c r="B2489" i="1"/>
  <c r="F1321" i="1"/>
  <c r="F791" i="1"/>
  <c r="B231" i="1"/>
  <c r="F1083" i="1"/>
  <c r="F2069" i="1"/>
  <c r="G1666" i="1"/>
  <c r="G1644" i="1"/>
  <c r="G963" i="1"/>
  <c r="G1303" i="1"/>
  <c r="B1647" i="1"/>
  <c r="G2008" i="1"/>
  <c r="B557" i="1"/>
  <c r="G694" i="1"/>
  <c r="F1119" i="1"/>
  <c r="G384" i="1"/>
  <c r="B1410" i="1"/>
  <c r="F962" i="1"/>
  <c r="F319" i="1"/>
  <c r="F1551" i="1"/>
  <c r="F1460" i="1"/>
  <c r="F1795" i="1"/>
  <c r="G1390" i="1"/>
  <c r="F1263" i="1"/>
  <c r="B2006" i="1"/>
  <c r="B1566" i="1"/>
  <c r="F2070" i="1"/>
  <c r="B1108" i="1"/>
  <c r="G1875" i="1"/>
  <c r="G408" i="1"/>
  <c r="B1505" i="1"/>
  <c r="F1776" i="1"/>
  <c r="B2329" i="1"/>
  <c r="F408" i="1"/>
  <c r="B198" i="1"/>
  <c r="B1998" i="1"/>
  <c r="G1338" i="1"/>
  <c r="G2250" i="1"/>
  <c r="B1124" i="1"/>
  <c r="G1879" i="1"/>
  <c r="B2396" i="1"/>
  <c r="B1320" i="1"/>
  <c r="B2439" i="1"/>
  <c r="G2125" i="1"/>
  <c r="F1819" i="1"/>
  <c r="G649" i="1"/>
  <c r="B1398" i="1"/>
  <c r="F1869" i="1"/>
  <c r="F670" i="1"/>
  <c r="B1507" i="1"/>
  <c r="G983" i="1"/>
  <c r="B1942" i="1"/>
  <c r="F2380" i="1"/>
  <c r="G782" i="1"/>
  <c r="G1497" i="1"/>
  <c r="F1542" i="1"/>
  <c r="B2007" i="1"/>
  <c r="G1379" i="1"/>
  <c r="F538" i="1"/>
  <c r="G640" i="1"/>
  <c r="F1817" i="1"/>
  <c r="F1090" i="1"/>
  <c r="G2307" i="1"/>
  <c r="F1750" i="1"/>
  <c r="G1826" i="1"/>
  <c r="F166" i="1"/>
  <c r="F2430" i="1"/>
  <c r="B2249" i="1"/>
  <c r="B408" i="1"/>
  <c r="B2093" i="1"/>
  <c r="G1731" i="1"/>
  <c r="B1064" i="1"/>
  <c r="F1111" i="1"/>
  <c r="B2599" i="1"/>
  <c r="G1713" i="1"/>
  <c r="G1389" i="1"/>
  <c r="F649" i="1"/>
  <c r="F1142" i="1"/>
  <c r="F940" i="1"/>
  <c r="G1997" i="1"/>
  <c r="B1325" i="1"/>
  <c r="G2298" i="1"/>
  <c r="G857" i="1"/>
  <c r="B884" i="1"/>
  <c r="B2488" i="1"/>
  <c r="B2305" i="1"/>
  <c r="F997" i="1"/>
  <c r="F194" i="1"/>
  <c r="B1959" i="1"/>
  <c r="B1445" i="1"/>
  <c r="F2213" i="1"/>
  <c r="F669" i="1"/>
  <c r="G2523" i="1"/>
  <c r="B1558" i="1"/>
  <c r="G1282" i="1"/>
  <c r="G798" i="1"/>
  <c r="G1607" i="1"/>
  <c r="F817" i="1"/>
  <c r="F2523" i="1"/>
  <c r="G1131" i="1"/>
  <c r="F1645" i="1"/>
  <c r="B1317" i="1"/>
  <c r="B1600" i="1"/>
  <c r="B2428" i="1"/>
  <c r="F2063" i="1"/>
  <c r="F2249" i="1"/>
  <c r="G1344" i="1"/>
  <c r="G1428" i="1"/>
  <c r="F1932" i="1"/>
  <c r="G274" i="1"/>
  <c r="B1341" i="1"/>
  <c r="B1950" i="1"/>
  <c r="F2321" i="1"/>
  <c r="G1245" i="1"/>
  <c r="F502" i="1"/>
  <c r="F2356" i="1"/>
  <c r="F15" i="1"/>
  <c r="F1063" i="1"/>
  <c r="F913" i="1"/>
  <c r="F2174" i="1"/>
  <c r="F1125" i="1"/>
  <c r="B1467" i="1"/>
  <c r="F2206" i="1"/>
  <c r="F2289" i="1"/>
  <c r="B485" i="1"/>
  <c r="B2356" i="1"/>
  <c r="G1858" i="1"/>
  <c r="G2077" i="1"/>
  <c r="G2033" i="1"/>
  <c r="G1722" i="1"/>
  <c r="B2070" i="1"/>
  <c r="F688" i="1"/>
  <c r="F1185" i="1"/>
  <c r="G2158" i="1"/>
  <c r="F371" i="1"/>
  <c r="G2198" i="1"/>
  <c r="B1673" i="1"/>
  <c r="F1591" i="1"/>
  <c r="F2026" i="1"/>
  <c r="G2229" i="1"/>
  <c r="B2055" i="1"/>
  <c r="F1630" i="1"/>
  <c r="F1394" i="1"/>
  <c r="G713" i="1"/>
  <c r="B1894" i="1"/>
  <c r="G376" i="1"/>
  <c r="F386" i="1"/>
  <c r="B1488" i="1"/>
  <c r="F2503" i="1"/>
  <c r="B2524" i="1"/>
  <c r="F574" i="1"/>
  <c r="G1566" i="1"/>
  <c r="F2265" i="1"/>
  <c r="F1742" i="1"/>
  <c r="F158" i="1"/>
  <c r="B690" i="1"/>
  <c r="F2298" i="1"/>
  <c r="B788" i="1"/>
  <c r="G1544" i="1"/>
  <c r="G1866" i="1"/>
  <c r="G1851" i="1"/>
  <c r="B2479" i="1"/>
  <c r="F2134" i="1"/>
  <c r="B375" i="1"/>
  <c r="F2405" i="1"/>
  <c r="B1614" i="1"/>
  <c r="G2062" i="1"/>
  <c r="B2388" i="1"/>
  <c r="F2504" i="1"/>
  <c r="F2095" i="1"/>
  <c r="G473" i="1"/>
  <c r="G430" i="1"/>
  <c r="F1104" i="1"/>
  <c r="B1733" i="1"/>
  <c r="F1487" i="1"/>
  <c r="F2085" i="1"/>
  <c r="F2440" i="1"/>
  <c r="B1534" i="1"/>
  <c r="G1547" i="1"/>
  <c r="F1495" i="1"/>
  <c r="B2346" i="1"/>
  <c r="G2338" i="1"/>
  <c r="F1728" i="1"/>
  <c r="B2481" i="1"/>
  <c r="F2027" i="1"/>
  <c r="F2429" i="1"/>
  <c r="F416" i="1"/>
  <c r="G2273" i="1"/>
  <c r="F1096" i="1"/>
  <c r="B1803" i="1"/>
  <c r="G1667" i="1"/>
  <c r="B2404" i="1"/>
  <c r="F520" i="1"/>
  <c r="G1431" i="1"/>
  <c r="B1394" i="1"/>
  <c r="F1794" i="1"/>
  <c r="F798" i="1"/>
  <c r="G966" i="1"/>
  <c r="B2372" i="1"/>
  <c r="F628" i="1"/>
  <c r="G526" i="1"/>
  <c r="F2117" i="1"/>
  <c r="F1714" i="1"/>
  <c r="F1598" i="1"/>
  <c r="B1915" i="1"/>
  <c r="F1451" i="1"/>
  <c r="G1028" i="1"/>
  <c r="G1559" i="1"/>
  <c r="F2110" i="1"/>
  <c r="B451" i="1"/>
  <c r="G1555" i="1"/>
  <c r="G168" i="1"/>
  <c r="F797" i="1"/>
  <c r="F1123" i="1"/>
  <c r="G1877" i="1"/>
  <c r="G1321" i="1"/>
  <c r="F1468" i="1"/>
  <c r="B1010" i="1"/>
  <c r="F1390" i="1"/>
  <c r="B2190" i="1"/>
  <c r="B491" i="1"/>
  <c r="B1204" i="1"/>
  <c r="F47" i="1"/>
  <c r="B352" i="1"/>
  <c r="G1110" i="1"/>
  <c r="B896" i="1"/>
  <c r="G2230" i="1"/>
  <c r="B53" i="1"/>
  <c r="G885" i="1"/>
  <c r="B1858" i="1"/>
  <c r="F233" i="1"/>
  <c r="G1504" i="1"/>
  <c r="G985" i="1"/>
  <c r="B1506" i="1"/>
  <c r="G1410" i="1"/>
  <c r="G1185" i="1"/>
  <c r="B120" i="1"/>
  <c r="F177" i="1"/>
  <c r="G1590" i="1"/>
  <c r="F591" i="1"/>
  <c r="F2248" i="1"/>
  <c r="F1353" i="1"/>
  <c r="F1473" i="1"/>
  <c r="F1606" i="1"/>
  <c r="G1008" i="1"/>
  <c r="G1405" i="1"/>
  <c r="B1113" i="1"/>
  <c r="B826" i="1"/>
  <c r="F1416" i="1"/>
  <c r="G1659" i="1"/>
  <c r="B1422" i="1"/>
  <c r="G1924" i="1"/>
  <c r="G855" i="1"/>
  <c r="B356" i="1"/>
  <c r="B1732" i="1"/>
  <c r="B2411" i="1"/>
  <c r="B1521" i="1"/>
  <c r="G2355" i="1"/>
  <c r="F2175" i="1"/>
  <c r="F540" i="1"/>
  <c r="B2008" i="1"/>
  <c r="G2055" i="1"/>
  <c r="G2165" i="1"/>
  <c r="G873" i="1"/>
  <c r="B2077" i="1"/>
  <c r="F896" i="1"/>
  <c r="G631" i="1"/>
  <c r="G996" i="1"/>
  <c r="G1345" i="1"/>
  <c r="B1852" i="1"/>
  <c r="B1574" i="1"/>
  <c r="F609" i="1"/>
  <c r="B2389" i="1"/>
  <c r="B2420" i="1"/>
  <c r="F2345" i="1"/>
  <c r="F1623" i="1"/>
  <c r="G1375" i="1"/>
  <c r="F767" i="1"/>
  <c r="B1434" i="1"/>
  <c r="B1995" i="1"/>
  <c r="B2487" i="1"/>
  <c r="B1429" i="1"/>
  <c r="F2079" i="1"/>
  <c r="G1934" i="1"/>
  <c r="G685" i="1"/>
  <c r="F331" i="1"/>
  <c r="G1095" i="1"/>
  <c r="B2157" i="1"/>
  <c r="G382" i="1"/>
  <c r="B757" i="1"/>
  <c r="B1645" i="1"/>
  <c r="B345" i="1"/>
  <c r="G1451" i="1"/>
  <c r="G1686" i="1"/>
  <c r="G1565" i="1"/>
  <c r="F992" i="1"/>
  <c r="F1350" i="1"/>
  <c r="B1576" i="1"/>
  <c r="F801" i="1"/>
  <c r="F1675" i="1"/>
  <c r="F1161" i="1"/>
  <c r="G1922" i="1"/>
  <c r="G371" i="1"/>
  <c r="G232" i="1"/>
  <c r="B1590" i="1"/>
  <c r="F1073" i="1"/>
  <c r="B1543" i="1"/>
  <c r="B271" i="1"/>
  <c r="F106" i="1"/>
  <c r="F2025" i="1"/>
  <c r="F1159" i="1"/>
  <c r="F1207" i="1"/>
  <c r="G2223" i="1"/>
  <c r="F526" i="1"/>
  <c r="F1262" i="1"/>
  <c r="B2151" i="1"/>
  <c r="F2488" i="1"/>
  <c r="F555" i="1"/>
  <c r="G1658" i="1"/>
  <c r="B2355" i="1"/>
  <c r="F1490" i="1"/>
  <c r="G1503" i="1"/>
  <c r="B2238" i="1"/>
  <c r="F2005" i="1"/>
  <c r="G375" i="1"/>
  <c r="F2599" i="1"/>
  <c r="G1144" i="1"/>
  <c r="B2618" i="1"/>
  <c r="F608" i="1"/>
  <c r="F643" i="1"/>
  <c r="F1217" i="1"/>
  <c r="G373" i="1"/>
  <c r="F1566" i="1"/>
  <c r="G1228" i="1"/>
  <c r="F1565" i="1"/>
  <c r="F529" i="1"/>
  <c r="F1757" i="1"/>
  <c r="G1669" i="1"/>
  <c r="F1576" i="1"/>
  <c r="B1451" i="1"/>
  <c r="G2289" i="1"/>
  <c r="F2579" i="1"/>
  <c r="B1886" i="1"/>
  <c r="F1670" i="1"/>
  <c r="B34" i="1"/>
  <c r="B1934" i="1"/>
  <c r="F539" i="1"/>
  <c r="B1535" i="1"/>
  <c r="F2258" i="1"/>
  <c r="B1792" i="1"/>
  <c r="G2456" i="1"/>
  <c r="G1359" i="1"/>
  <c r="B1385" i="1"/>
  <c r="B1159" i="1"/>
  <c r="G2061" i="1"/>
  <c r="F1387" i="1"/>
  <c r="F1234" i="1"/>
  <c r="G37" i="1"/>
  <c r="B1740" i="1"/>
  <c r="G2587" i="1"/>
  <c r="F1533" i="1"/>
  <c r="G1154" i="1"/>
  <c r="B1164" i="1"/>
  <c r="B1511" i="1"/>
  <c r="F1373" i="1"/>
  <c r="G377" i="1"/>
  <c r="B1327" i="1"/>
  <c r="B912" i="1"/>
  <c r="B2339" i="1"/>
  <c r="G504" i="1"/>
  <c r="G489" i="1"/>
  <c r="B2331" i="1"/>
  <c r="G1662" i="1"/>
  <c r="F1379" i="1"/>
  <c r="F402" i="1"/>
  <c r="B1332" i="1"/>
  <c r="G1369" i="1"/>
  <c r="G1340" i="1"/>
  <c r="F1751" i="1"/>
  <c r="G2511" i="1"/>
  <c r="F1811" i="1"/>
  <c r="B510" i="1"/>
  <c r="G1487" i="1"/>
  <c r="G491" i="1"/>
  <c r="G1672" i="1"/>
  <c r="F1879" i="1"/>
  <c r="B2182" i="1"/>
  <c r="G1460" i="1"/>
  <c r="F2313" i="1"/>
  <c r="G665" i="1"/>
  <c r="G2053" i="1"/>
  <c r="G1674" i="1"/>
  <c r="G1995" i="1"/>
  <c r="F1616" i="1"/>
  <c r="B1461" i="1"/>
  <c r="G731" i="1"/>
  <c r="B1344" i="1"/>
  <c r="F2118" i="1"/>
  <c r="F638" i="1"/>
  <c r="F1793" i="1"/>
  <c r="B1903" i="1"/>
  <c r="B657" i="1"/>
  <c r="B1037" i="1"/>
  <c r="B1011" i="1"/>
  <c r="F1144" i="1"/>
  <c r="G2541" i="1"/>
  <c r="G1542" i="1"/>
  <c r="G774" i="1"/>
  <c r="F2411" i="1"/>
  <c r="F881" i="1"/>
  <c r="B653" i="1"/>
  <c r="G541" i="1"/>
  <c r="B669" i="1"/>
  <c r="G790" i="1"/>
  <c r="F2241" i="1"/>
  <c r="B693" i="1"/>
  <c r="F1886" i="1"/>
  <c r="B936" i="1"/>
  <c r="B1811" i="1"/>
  <c r="G1423" i="1"/>
  <c r="B1860" i="1"/>
  <c r="F1810" i="1"/>
  <c r="B1648" i="1"/>
  <c r="G505" i="1"/>
  <c r="G1732" i="1"/>
  <c r="G223" i="1"/>
  <c r="F938" i="1"/>
  <c r="B1851" i="1"/>
  <c r="B148" i="1"/>
  <c r="B1256" i="1"/>
  <c r="F1844" i="1"/>
  <c r="G475" i="1"/>
  <c r="B1338" i="1"/>
  <c r="B828" i="1"/>
  <c r="B1275" i="1"/>
  <c r="G385" i="1"/>
  <c r="G179" i="1"/>
  <c r="G1914" i="1"/>
  <c r="B1162" i="1"/>
  <c r="F1344" i="1"/>
  <c r="B954" i="1"/>
  <c r="B1047" i="1"/>
  <c r="G350" i="1"/>
  <c r="B2306" i="1"/>
  <c r="F1459" i="1"/>
  <c r="B1642" i="1"/>
  <c r="F1843" i="1"/>
  <c r="F1166" i="1"/>
  <c r="F1331" i="1"/>
  <c r="B2323" i="1"/>
  <c r="G1803" i="1"/>
  <c r="B1843" i="1"/>
  <c r="F182" i="1"/>
  <c r="F1715" i="1"/>
  <c r="B1695" i="1"/>
  <c r="F1803" i="1"/>
  <c r="F145" i="1"/>
  <c r="B1582" i="1"/>
  <c r="G2266" i="1"/>
  <c r="B869" i="1"/>
  <c r="F553" i="1"/>
  <c r="F2431" i="1"/>
  <c r="B1509" i="1"/>
  <c r="G1404" i="1"/>
  <c r="B542" i="1"/>
  <c r="B2363" i="1"/>
  <c r="B1303" i="1"/>
  <c r="G431" i="1"/>
  <c r="F1877" i="1"/>
  <c r="F1713" i="1"/>
  <c r="G2042" i="1"/>
  <c r="B1568" i="1"/>
  <c r="F2054" i="1"/>
  <c r="B2119" i="1"/>
  <c r="B2413" i="1"/>
  <c r="G2403" i="1"/>
  <c r="F1590" i="1"/>
  <c r="F627" i="1"/>
  <c r="G2512" i="1"/>
  <c r="G1810" i="1"/>
  <c r="B539" i="1"/>
  <c r="G2430" i="1"/>
  <c r="B852" i="1"/>
  <c r="B2159" i="1"/>
  <c r="B1185" i="1"/>
  <c r="G1489" i="1"/>
  <c r="F2625" i="1"/>
  <c r="B278" i="1"/>
  <c r="F1122" i="1"/>
  <c r="F2524" i="1"/>
  <c r="B1132" i="1"/>
  <c r="B1663" i="1"/>
  <c r="B654" i="1"/>
  <c r="B1750" i="1"/>
  <c r="F1925" i="1"/>
  <c r="B725" i="1"/>
  <c r="F94" i="1"/>
  <c r="G2331" i="1"/>
  <c r="G1553" i="1"/>
  <c r="G2597" i="1"/>
  <c r="B1850" i="1"/>
  <c r="B755" i="1"/>
  <c r="B641" i="1"/>
  <c r="B1384" i="1"/>
  <c r="B1802" i="1"/>
  <c r="B1321" i="1"/>
  <c r="G1576" i="1"/>
  <c r="B873" i="1"/>
  <c r="B16" i="1"/>
  <c r="B2094" i="1"/>
  <c r="G874" i="1"/>
  <c r="B586" i="1"/>
  <c r="B1841" i="1"/>
  <c r="F2307" i="1"/>
  <c r="B1096" i="1"/>
  <c r="F611" i="1"/>
  <c r="B1242" i="1"/>
  <c r="F716" i="1"/>
  <c r="G2258" i="1"/>
  <c r="F2119" i="1"/>
  <c r="F241" i="1"/>
  <c r="B2503" i="1"/>
  <c r="F1028" i="1"/>
  <c r="F152" i="1"/>
  <c r="B806" i="1"/>
  <c r="F2183" i="1"/>
  <c r="G111" i="1"/>
  <c r="B1728" i="1"/>
  <c r="F184" i="1"/>
  <c r="B1922" i="1"/>
  <c r="B1227" i="1"/>
  <c r="B995" i="1"/>
  <c r="B1567" i="1"/>
  <c r="G575" i="1"/>
  <c r="G2231" i="1"/>
  <c r="B2111" i="1"/>
  <c r="B2626" i="1"/>
  <c r="F2290" i="1"/>
  <c r="B2250" i="1"/>
  <c r="G536" i="1"/>
  <c r="G1817" i="1"/>
  <c r="F606" i="1"/>
  <c r="G1011" i="1"/>
  <c r="F1474" i="1"/>
  <c r="G2455" i="1"/>
  <c r="F2239" i="1"/>
  <c r="B1958" i="1"/>
  <c r="F1785" i="1"/>
  <c r="B843" i="1"/>
  <c r="G2388" i="1"/>
  <c r="G1794" i="1"/>
  <c r="F1658" i="1"/>
  <c r="B2472" i="1"/>
  <c r="F839" i="1"/>
  <c r="G1819" i="1"/>
  <c r="G2524" i="1"/>
  <c r="B1525" i="1"/>
  <c r="G17" i="1"/>
  <c r="G1325" i="1"/>
  <c r="F718" i="1"/>
  <c r="G910" i="1"/>
  <c r="F1592" i="1"/>
  <c r="B2520" i="1"/>
  <c r="F1272" i="1"/>
  <c r="B1176" i="1"/>
  <c r="G1374" i="1"/>
  <c r="B1468" i="1"/>
  <c r="G652" i="1"/>
  <c r="B2571" i="1"/>
  <c r="G258" i="1"/>
  <c r="F967" i="1"/>
  <c r="G2070" i="1"/>
  <c r="F1330" i="1"/>
  <c r="G271" i="1"/>
  <c r="B2465" i="1"/>
  <c r="F2496" i="1"/>
  <c r="G2007" i="1"/>
  <c r="G2238" i="1"/>
  <c r="F1143" i="1"/>
  <c r="B2044" i="1"/>
  <c r="F488" i="1"/>
  <c r="B2025" i="1"/>
  <c r="F1567" i="1"/>
  <c r="B26" i="1"/>
  <c r="F771" i="1"/>
  <c r="B1632" i="1"/>
  <c r="G305" i="1"/>
  <c r="F2363" i="1"/>
  <c r="B805" i="1"/>
  <c r="F1430" i="1"/>
  <c r="F2240" i="1"/>
  <c r="G592" i="1"/>
  <c r="B910" i="1"/>
  <c r="G1592" i="1"/>
  <c r="F2583" i="1"/>
  <c r="F1705" i="1"/>
  <c r="G1353" i="1"/>
  <c r="F1553" i="1"/>
  <c r="G1396" i="1"/>
  <c r="F1455" i="1"/>
  <c r="G1408" i="1"/>
  <c r="B500" i="1"/>
  <c r="F1666" i="1"/>
  <c r="B1408" i="1"/>
  <c r="B1109" i="1"/>
  <c r="F1895" i="1"/>
  <c r="F2511" i="1"/>
  <c r="F1226" i="1"/>
  <c r="F1515" i="1"/>
  <c r="F2381" i="1"/>
  <c r="F1724" i="1"/>
  <c r="G1506" i="1"/>
  <c r="F1582" i="1"/>
  <c r="G2438" i="1"/>
  <c r="G1740" i="1"/>
  <c r="G2496" i="1"/>
  <c r="G344" i="1"/>
  <c r="B2455" i="1"/>
  <c r="F1284" i="1"/>
  <c r="G653" i="1"/>
  <c r="G1670" i="1"/>
  <c r="B1346" i="1"/>
  <c r="G1998" i="1"/>
  <c r="B807" i="1"/>
  <c r="B1409" i="1"/>
  <c r="F799" i="1"/>
  <c r="G695" i="1"/>
  <c r="F2102" i="1"/>
  <c r="G1387" i="1"/>
  <c r="G1615" i="1"/>
  <c r="F2135" i="1"/>
  <c r="G267" i="1"/>
  <c r="B2518" i="1"/>
  <c r="G1416" i="1"/>
  <c r="F2042" i="1"/>
  <c r="G2018" i="1"/>
  <c r="B1136" i="1"/>
  <c r="F1493" i="1"/>
  <c r="G941" i="1"/>
  <c r="G180" i="1"/>
  <c r="B1496" i="1"/>
  <c r="B1103" i="1"/>
  <c r="G1994" i="1"/>
  <c r="G1492" i="1"/>
  <c r="B1110" i="1"/>
  <c r="G494" i="1"/>
  <c r="F1662" i="1"/>
  <c r="B2134" i="1"/>
  <c r="G200" i="1"/>
  <c r="G2473" i="1"/>
  <c r="F805" i="1"/>
  <c r="F2473" i="1"/>
  <c r="B659" i="1"/>
  <c r="F1525" i="1"/>
  <c r="G1529" i="1"/>
  <c r="G1512" i="1"/>
  <c r="G635" i="1"/>
  <c r="B1513" i="1"/>
  <c r="B167" i="1"/>
  <c r="G407" i="1"/>
  <c r="G744" i="1"/>
  <c r="G883" i="1"/>
  <c r="F1638" i="1"/>
  <c r="G2600" i="1"/>
  <c r="F118" i="1"/>
  <c r="F1346" i="1"/>
  <c r="B2617" i="1"/>
  <c r="G761" i="1"/>
  <c r="B768" i="1"/>
  <c r="G1123" i="1"/>
  <c r="G460" i="1"/>
  <c r="G1092" i="1"/>
  <c r="B1866" i="1"/>
  <c r="G2465" i="1"/>
  <c r="F1349" i="1"/>
  <c r="G801" i="1"/>
  <c r="G1491" i="1"/>
  <c r="G446" i="1"/>
  <c r="B1526" i="1"/>
  <c r="G1327" i="1"/>
  <c r="F235" i="1"/>
  <c r="G1104" i="1"/>
  <c r="F306" i="1"/>
  <c r="F1740" i="1"/>
  <c r="G760" i="1"/>
  <c r="F1667" i="1"/>
  <c r="G2257" i="1"/>
  <c r="F261" i="1"/>
  <c r="G342" i="1"/>
  <c r="G2419" i="1"/>
  <c r="F1177" i="1"/>
  <c r="G2634" i="1"/>
  <c r="G1598" i="1"/>
  <c r="G2009" i="1"/>
  <c r="B1254" i="1"/>
  <c r="G1475" i="1"/>
  <c r="F2199" i="1"/>
  <c r="B2504" i="1"/>
  <c r="B1583" i="1"/>
  <c r="F245" i="1"/>
  <c r="B697" i="1"/>
  <c r="B1943" i="1"/>
  <c r="G246" i="1"/>
  <c r="F328" i="1"/>
  <c r="B938" i="1"/>
  <c r="G456" i="1"/>
  <c r="G1648" i="1"/>
  <c r="F1021" i="1"/>
  <c r="G519" i="1"/>
  <c r="F1485" i="1"/>
  <c r="B507" i="1"/>
  <c r="F1777" i="1"/>
  <c r="F1722" i="1"/>
  <c r="B320" i="1"/>
  <c r="G684" i="1"/>
  <c r="B2026" i="1"/>
  <c r="G1905" i="1"/>
  <c r="G1063" i="1"/>
  <c r="F936" i="1"/>
  <c r="B247" i="1"/>
  <c r="B1195" i="1"/>
  <c r="B970" i="1"/>
  <c r="G1281" i="1"/>
  <c r="F1639" i="1"/>
  <c r="B1490" i="1"/>
  <c r="B1415" i="1"/>
  <c r="G233" i="1"/>
  <c r="G2487" i="1"/>
  <c r="B209" i="1"/>
  <c r="G1153" i="1"/>
  <c r="B2183" i="1"/>
  <c r="B942" i="1"/>
  <c r="F1453" i="1"/>
  <c r="F1792" i="1"/>
  <c r="G1749" i="1"/>
  <c r="B637" i="1"/>
  <c r="F1968" i="1"/>
  <c r="B504" i="1"/>
  <c r="G1584" i="1"/>
  <c r="B860" i="1"/>
  <c r="B588" i="1"/>
  <c r="G2094" i="1"/>
  <c r="B776" i="1"/>
  <c r="G2213" i="1"/>
  <c r="G387" i="1"/>
  <c r="F2142" i="1"/>
  <c r="F1294" i="1"/>
  <c r="B494" i="1"/>
  <c r="B888" i="1"/>
  <c r="F1184" i="1"/>
  <c r="B2267" i="1"/>
  <c r="G628" i="1"/>
  <c r="G1515" i="1"/>
  <c r="G1111" i="1"/>
  <c r="G703" i="1"/>
  <c r="F64" i="1"/>
  <c r="B1714" i="1"/>
  <c r="F844" i="1"/>
  <c r="F1325" i="1"/>
  <c r="B1758" i="1"/>
  <c r="B996" i="1"/>
  <c r="B1379" i="1"/>
  <c r="F901" i="1"/>
  <c r="B1158" i="1"/>
  <c r="F304" i="1"/>
  <c r="F1266" i="1"/>
  <c r="B2174" i="1"/>
  <c r="G2396" i="1"/>
  <c r="F374" i="1"/>
  <c r="B176" i="1"/>
  <c r="F2053" i="1"/>
  <c r="G650" i="1"/>
  <c r="B1715" i="1"/>
  <c r="B224" i="1"/>
  <c r="B1473" i="1"/>
  <c r="F192" i="1"/>
  <c r="B1281" i="1"/>
  <c r="B354" i="1"/>
  <c r="G550" i="1"/>
  <c r="B1262" i="1"/>
  <c r="B1591" i="1"/>
  <c r="F951" i="1"/>
  <c r="F1664" i="1"/>
  <c r="F1360" i="1"/>
  <c r="G1155" i="1"/>
  <c r="G357" i="1"/>
  <c r="B65" i="1"/>
  <c r="B2365" i="1"/>
  <c r="G1641" i="1"/>
  <c r="F1941" i="1"/>
  <c r="G1951" i="1"/>
  <c r="G741" i="1"/>
  <c r="B900" i="1"/>
  <c r="B1381" i="1"/>
  <c r="F1112" i="1"/>
  <c r="B505" i="1"/>
  <c r="B2158" i="1"/>
  <c r="G195" i="1"/>
  <c r="F490" i="1"/>
  <c r="B506" i="1"/>
  <c r="G1065" i="1"/>
  <c r="G1809" i="1"/>
  <c r="F1352" i="1"/>
  <c r="B2207" i="1"/>
  <c r="G566" i="1"/>
  <c r="G2086" i="1"/>
  <c r="B716" i="1"/>
  <c r="B1469" i="1"/>
  <c r="F2565" i="1"/>
  <c r="B2229" i="1"/>
  <c r="B331" i="1"/>
  <c r="F1558" i="1"/>
  <c r="G330" i="1"/>
  <c r="G939" i="1"/>
  <c r="F1381" i="1"/>
  <c r="F1802" i="1"/>
  <c r="G730" i="1"/>
  <c r="G872" i="1"/>
  <c r="F774" i="1"/>
  <c r="B1140" i="1"/>
  <c r="G207" i="1"/>
  <c r="G193" i="1"/>
  <c r="B228" i="1"/>
  <c r="B1348" i="1"/>
  <c r="B2421" i="1"/>
  <c r="B2495" i="1"/>
  <c r="F1384" i="1"/>
  <c r="G924" i="1"/>
  <c r="G915" i="1"/>
  <c r="F130" i="1"/>
  <c r="F626" i="1"/>
  <c r="B1923" i="1"/>
  <c r="B855" i="1"/>
  <c r="G1458" i="1"/>
  <c r="G166" i="1"/>
  <c r="G968" i="1"/>
  <c r="F1508" i="1"/>
  <c r="B1373" i="1"/>
  <c r="G2387" i="1"/>
  <c r="G112" i="1"/>
  <c r="G927" i="1"/>
  <c r="B2619" i="1"/>
  <c r="G1728" i="1"/>
  <c r="G1323" i="1"/>
  <c r="B744" i="1"/>
  <c r="B1553" i="1"/>
  <c r="B1107" i="1"/>
  <c r="F300" i="1"/>
  <c r="G492" i="1"/>
  <c r="F1673" i="1"/>
  <c r="G701" i="1"/>
  <c r="F169" i="1"/>
  <c r="F2609" i="1"/>
  <c r="B1475" i="1"/>
  <c r="G347" i="1"/>
  <c r="G826" i="1"/>
  <c r="G461" i="1"/>
  <c r="F1967" i="1"/>
  <c r="F360" i="1"/>
  <c r="G280" i="1"/>
  <c r="F110" i="1"/>
  <c r="G520" i="1"/>
  <c r="B343" i="1"/>
  <c r="F1204" i="1"/>
  <c r="F1385" i="1"/>
  <c r="B2364" i="1"/>
  <c r="G604" i="1"/>
  <c r="B2403" i="1"/>
  <c r="F2191" i="1"/>
  <c r="G110" i="1"/>
  <c r="B614" i="1"/>
  <c r="B1556" i="1"/>
  <c r="B151" i="1"/>
  <c r="F1292" i="1"/>
  <c r="B1388" i="1"/>
  <c r="G1133" i="1"/>
  <c r="B2133" i="1"/>
  <c r="F1131" i="1"/>
  <c r="G1792" i="1"/>
  <c r="G73" i="1"/>
  <c r="G995" i="1"/>
  <c r="B1474" i="1"/>
  <c r="F452" i="1"/>
  <c r="F911" i="1"/>
  <c r="F1438" i="1"/>
  <c r="G1622" i="1"/>
  <c r="B2437" i="1"/>
  <c r="F772" i="1"/>
  <c r="B1285" i="1"/>
  <c r="G1712" i="1"/>
  <c r="B388" i="1"/>
  <c r="F1154" i="1"/>
  <c r="G899" i="1"/>
  <c r="B1363" i="1"/>
  <c r="B2205" i="1"/>
  <c r="G437" i="1"/>
  <c r="G383" i="1"/>
  <c r="B2480" i="1"/>
  <c r="B635" i="1"/>
  <c r="B280" i="1"/>
  <c r="B2247" i="1"/>
  <c r="F1766" i="1"/>
  <c r="G716" i="1"/>
  <c r="F471" i="1"/>
  <c r="B210" i="1"/>
  <c r="G224" i="1"/>
  <c r="F1834" i="1"/>
  <c r="G297" i="1"/>
  <c r="F1893" i="1"/>
  <c r="B963" i="1"/>
  <c r="F903" i="1"/>
  <c r="B903" i="1"/>
  <c r="B1328" i="1"/>
  <c r="F665" i="1"/>
  <c r="B2471" i="1"/>
  <c r="G2372" i="1"/>
  <c r="G965" i="1"/>
  <c r="G1795" i="1"/>
  <c r="F2283" i="1"/>
  <c r="B1876" i="1"/>
  <c r="B691" i="1"/>
  <c r="F1317" i="1"/>
  <c r="F226" i="1"/>
  <c r="B684" i="1"/>
  <c r="B2429" i="1"/>
  <c r="B1234" i="1"/>
  <c r="B1151" i="1"/>
  <c r="G2205" i="1"/>
  <c r="G929" i="1"/>
  <c r="B859" i="1"/>
  <c r="B899" i="1"/>
  <c r="F1703" i="1"/>
  <c r="B423" i="1"/>
  <c r="G1702" i="1"/>
  <c r="G127" i="1"/>
  <c r="B1902" i="1"/>
  <c r="B1494" i="1"/>
  <c r="F1343" i="1"/>
  <c r="B851" i="1"/>
  <c r="G1895" i="1"/>
  <c r="G1985" i="1"/>
  <c r="B437" i="1"/>
  <c r="F2449" i="1"/>
  <c r="B1660" i="1"/>
  <c r="B1062" i="1"/>
  <c r="B1743" i="1"/>
  <c r="F1318" i="1"/>
  <c r="B1615" i="1"/>
  <c r="G590" i="1"/>
  <c r="F819" i="1"/>
  <c r="G791" i="1"/>
  <c r="G2420" i="1"/>
  <c r="B1749" i="1"/>
  <c r="F652" i="1"/>
  <c r="B1194" i="1"/>
  <c r="G1495" i="1"/>
  <c r="G1841" i="1"/>
  <c r="G1496" i="1"/>
  <c r="G2586" i="1"/>
  <c r="F307" i="1"/>
  <c r="B1704" i="1"/>
  <c r="B1501" i="1"/>
  <c r="B2555" i="1"/>
  <c r="G2025" i="1"/>
  <c r="G203" i="1"/>
  <c r="F853" i="1"/>
  <c r="F1327" i="1"/>
  <c r="B1616" i="1"/>
  <c r="F2282" i="1"/>
  <c r="B1491" i="1"/>
  <c r="F1624" i="1"/>
  <c r="B2053" i="1"/>
  <c r="B1437" i="1"/>
  <c r="B1216" i="1"/>
  <c r="G2518" i="1"/>
  <c r="F705" i="1"/>
  <c r="B1374" i="1"/>
  <c r="G53" i="1"/>
  <c r="B2173" i="1"/>
  <c r="F1012" i="1"/>
  <c r="G1328" i="1"/>
  <c r="G828" i="1"/>
  <c r="F1875" i="1"/>
  <c r="F497" i="1"/>
  <c r="F955" i="1"/>
  <c r="B1975" i="1"/>
  <c r="G1476" i="1"/>
  <c r="F1363" i="1"/>
  <c r="B1766" i="1"/>
  <c r="G2305" i="1"/>
  <c r="B840" i="1"/>
  <c r="G1089" i="1"/>
  <c r="G1361" i="1"/>
  <c r="G1550" i="1"/>
  <c r="G633" i="1"/>
  <c r="F1167" i="1"/>
  <c r="G2240" i="1"/>
  <c r="F405" i="1"/>
  <c r="F895" i="1"/>
  <c r="B808" i="1"/>
  <c r="F108" i="1"/>
  <c r="B940" i="1"/>
  <c r="G443" i="1"/>
  <c r="B1904" i="1"/>
  <c r="B955" i="1"/>
  <c r="B459" i="1"/>
  <c r="F1552" i="1"/>
  <c r="B576" i="1"/>
  <c r="F1827" i="1"/>
  <c r="F2439" i="1"/>
  <c r="G2127" i="1"/>
  <c r="B1165" i="1"/>
  <c r="F1062" i="1"/>
  <c r="G1360" i="1"/>
  <c r="F925" i="1"/>
  <c r="G1552" i="1"/>
  <c r="B234" i="1"/>
  <c r="G964" i="1"/>
  <c r="G1532" i="1"/>
  <c r="F1694" i="1"/>
  <c r="B790" i="1"/>
  <c r="G688" i="1"/>
  <c r="G2207" i="1"/>
  <c r="F1303" i="1"/>
  <c r="F929" i="1"/>
  <c r="B1685" i="1"/>
  <c r="B718" i="1"/>
  <c r="B2019" i="1"/>
  <c r="G611" i="1"/>
  <c r="B349" i="1"/>
  <c r="B518" i="1"/>
  <c r="G2174" i="1"/>
  <c r="F2150" i="1"/>
  <c r="B1877" i="1"/>
  <c r="G1660" i="1"/>
  <c r="G186" i="1"/>
  <c r="B521" i="1"/>
  <c r="B783" i="1"/>
  <c r="G1083" i="1"/>
  <c r="G2346" i="1"/>
  <c r="G2126" i="1"/>
  <c r="B613" i="1"/>
  <c r="B535" i="1"/>
  <c r="F1867" i="1"/>
  <c r="F1775" i="1"/>
  <c r="G457" i="1"/>
  <c r="G2281" i="1"/>
  <c r="F1503" i="1"/>
  <c r="G1398" i="1"/>
  <c r="B1122" i="1"/>
  <c r="B2338" i="1"/>
  <c r="G2101" i="1"/>
  <c r="G743" i="1"/>
  <c r="B142" i="1"/>
  <c r="B1265" i="1"/>
  <c r="F700" i="1"/>
  <c r="G1574" i="1"/>
  <c r="F1852" i="1"/>
  <c r="B1404" i="1"/>
  <c r="F461" i="1"/>
  <c r="B612" i="1"/>
  <c r="F1693" i="1"/>
  <c r="B1705" i="1"/>
  <c r="F1178" i="1"/>
  <c r="F275" i="1"/>
  <c r="G632" i="1"/>
  <c r="G1246" i="1"/>
  <c r="G557" i="1"/>
  <c r="F412" i="1"/>
  <c r="B1425" i="1"/>
  <c r="G1663" i="1"/>
  <c r="B589" i="1"/>
  <c r="F1554" i="1"/>
  <c r="B1224" i="1"/>
  <c r="F871" i="1"/>
  <c r="F1380" i="1"/>
  <c r="B435" i="1"/>
  <c r="B1550" i="1"/>
  <c r="F129" i="1"/>
  <c r="F8" i="1"/>
  <c r="F714" i="1"/>
  <c r="B1867" i="1"/>
  <c r="B782" i="1"/>
  <c r="B245" i="1"/>
  <c r="F2151" i="1"/>
  <c r="G259" i="1"/>
  <c r="G1724" i="1"/>
  <c r="G1256" i="1"/>
  <c r="G981" i="1"/>
  <c r="G605" i="1"/>
  <c r="B1433" i="1"/>
  <c r="B2166" i="1"/>
  <c r="B318" i="1"/>
  <c r="G1264" i="1"/>
  <c r="B1818" i="1"/>
  <c r="G476" i="1"/>
  <c r="B1387" i="1"/>
  <c r="F1256" i="1"/>
  <c r="G436" i="1"/>
  <c r="F667" i="1"/>
  <c r="F1105" i="1"/>
  <c r="F1348" i="1"/>
  <c r="G2191" i="1"/>
  <c r="G712" i="1"/>
  <c r="B203" i="1"/>
  <c r="G1742" i="1"/>
  <c r="B1977" i="1"/>
  <c r="G1138" i="1"/>
  <c r="B696" i="1"/>
  <c r="G170" i="1"/>
  <c r="G718" i="1"/>
  <c r="G1019" i="1"/>
  <c r="G2572" i="1"/>
  <c r="G2181" i="1"/>
  <c r="B1157" i="1"/>
  <c r="G2141" i="1"/>
  <c r="F451" i="1"/>
  <c r="G1394" i="1"/>
  <c r="G422" i="1"/>
  <c r="B924" i="1"/>
  <c r="F434" i="1"/>
  <c r="G977" i="1"/>
  <c r="B241" i="1"/>
  <c r="F285" i="1"/>
  <c r="G1582" i="1"/>
  <c r="B2564" i="1"/>
  <c r="F2539" i="1"/>
  <c r="G1811" i="1"/>
  <c r="G1878" i="1"/>
  <c r="G1429" i="1"/>
  <c r="G770" i="1"/>
  <c r="B965" i="1"/>
  <c r="B498" i="1"/>
  <c r="G96" i="1"/>
  <c r="G1352" i="1"/>
  <c r="B633" i="1"/>
  <c r="F982" i="1"/>
  <c r="B2347" i="1"/>
  <c r="F1809" i="1"/>
  <c r="F521" i="1"/>
  <c r="F2238" i="1"/>
  <c r="G1498" i="1"/>
  <c r="G1156" i="1"/>
  <c r="B1693" i="1"/>
  <c r="B610" i="1"/>
  <c r="B2027" i="1"/>
  <c r="G923" i="1"/>
  <c r="B2579" i="1"/>
  <c r="F274" i="1"/>
  <c r="B699" i="1"/>
  <c r="B106" i="1"/>
  <c r="F1584" i="1"/>
  <c r="B803" i="1"/>
  <c r="B1411" i="1"/>
  <c r="B874" i="1"/>
  <c r="F1835" i="1"/>
  <c r="B2062" i="1"/>
  <c r="B961" i="1"/>
  <c r="G470" i="1"/>
  <c r="G1378" i="1"/>
  <c r="F441" i="1"/>
  <c r="B159" i="1"/>
  <c r="B64" i="1"/>
  <c r="B323" i="1"/>
  <c r="G1195" i="1"/>
  <c r="B767" i="1"/>
  <c r="G1591" i="1"/>
  <c r="G1218" i="1"/>
  <c r="B1071" i="1"/>
  <c r="B1142" i="1"/>
  <c r="B121" i="1"/>
  <c r="B2071" i="1"/>
  <c r="F1253" i="1"/>
  <c r="B1502" i="1"/>
  <c r="G397" i="1"/>
  <c r="G321" i="1"/>
  <c r="B341" i="1"/>
  <c r="B2110" i="1"/>
  <c r="G1406" i="1"/>
  <c r="F866" i="1"/>
  <c r="G1020" i="1"/>
  <c r="G104" i="1"/>
  <c r="B1985" i="1"/>
  <c r="B1913" i="1"/>
  <c r="B2087" i="1"/>
  <c r="G249" i="1"/>
  <c r="G1721" i="1"/>
  <c r="F1676" i="1"/>
  <c r="B1640" i="1"/>
  <c r="G2519" i="1"/>
  <c r="F743" i="1"/>
  <c r="F1434" i="1"/>
  <c r="F220" i="1"/>
  <c r="G2173" i="1"/>
  <c r="F820" i="1"/>
  <c r="B1631" i="1"/>
  <c r="B384" i="1"/>
  <c r="F185" i="1"/>
  <c r="G1253" i="1"/>
  <c r="B1885" i="1"/>
  <c r="F1646" i="1"/>
  <c r="G788" i="1"/>
  <c r="G309" i="1"/>
  <c r="F637" i="1"/>
  <c r="G2356" i="1"/>
  <c r="G1996" i="1"/>
  <c r="F2480" i="1"/>
  <c r="B2397" i="1"/>
  <c r="G16" i="1"/>
  <c r="F657" i="1"/>
  <c r="G1426" i="1"/>
  <c r="B666" i="1"/>
  <c r="B857" i="1"/>
  <c r="G329" i="1"/>
  <c r="G1455" i="1"/>
  <c r="F717" i="1"/>
  <c r="F2373" i="1"/>
  <c r="B136" i="1"/>
  <c r="B756" i="1"/>
  <c r="B1021" i="1"/>
  <c r="B56" i="1"/>
  <c r="B259" i="1"/>
  <c r="F1404" i="1"/>
  <c r="B713" i="1"/>
  <c r="B453" i="1"/>
  <c r="F583" i="1"/>
  <c r="G214" i="1"/>
  <c r="F2197" i="1"/>
  <c r="F856" i="1"/>
  <c r="F388" i="1"/>
  <c r="B1081" i="1"/>
  <c r="G2291" i="1"/>
  <c r="F584" i="1"/>
  <c r="F423" i="1"/>
  <c r="B715" i="1"/>
  <c r="G979" i="1"/>
  <c r="G677" i="1"/>
  <c r="B1726" i="1"/>
  <c r="G1385" i="1"/>
  <c r="G2379" i="1"/>
  <c r="B1608" i="1"/>
  <c r="B2633" i="1"/>
  <c r="G853" i="1"/>
  <c r="F1089" i="1"/>
  <c r="F1019" i="1"/>
  <c r="F1732" i="1"/>
  <c r="F98" i="1"/>
  <c r="B1665" i="1"/>
  <c r="B146" i="1"/>
  <c r="F923" i="1"/>
  <c r="F2357" i="1"/>
  <c r="B1246" i="1"/>
  <c r="G1505" i="1"/>
  <c r="B2274" i="1"/>
  <c r="G1760" i="1"/>
  <c r="F1198" i="1"/>
  <c r="F518" i="1"/>
  <c r="F965" i="1"/>
  <c r="G279" i="1"/>
  <c r="F236" i="1"/>
  <c r="G129" i="1"/>
  <c r="F757" i="1"/>
  <c r="F354" i="1"/>
  <c r="B2291" i="1"/>
  <c r="F867" i="1"/>
  <c r="B2519" i="1"/>
  <c r="G1912" i="1"/>
  <c r="F2338" i="1"/>
  <c r="F2636" i="1"/>
  <c r="B1045" i="1"/>
  <c r="G2480" i="1"/>
  <c r="F944" i="1"/>
  <c r="B981" i="1"/>
  <c r="B902" i="1"/>
  <c r="F65" i="1"/>
  <c r="B1795" i="1"/>
  <c r="B1423" i="1"/>
  <c r="G2182" i="1"/>
  <c r="F1454" i="1"/>
  <c r="G2005" i="1"/>
  <c r="B1456" i="1"/>
  <c r="G1727" i="1"/>
  <c r="G1868" i="1"/>
  <c r="G2329" i="1"/>
  <c r="G2429" i="1"/>
  <c r="G896" i="1"/>
  <c r="G2371" i="1"/>
  <c r="B2431" i="1"/>
  <c r="F1632" i="1"/>
  <c r="B282" i="1"/>
  <c r="F1397" i="1"/>
  <c r="G75" i="1"/>
  <c r="B1546" i="1"/>
  <c r="F505" i="1"/>
  <c r="G565" i="1"/>
  <c r="F72" i="1"/>
  <c r="G1701" i="1"/>
  <c r="G717" i="1"/>
  <c r="F752" i="1"/>
  <c r="F74" i="1"/>
  <c r="B944" i="1"/>
  <c r="G1141" i="1"/>
  <c r="G529" i="1"/>
  <c r="G435" i="1"/>
  <c r="B1879" i="1"/>
  <c r="B1510" i="1"/>
  <c r="F278" i="1"/>
  <c r="F345" i="1"/>
  <c r="F496" i="1"/>
  <c r="F1120" i="1"/>
  <c r="G9" i="1"/>
  <c r="G184" i="1"/>
  <c r="F726" i="1"/>
  <c r="F1054" i="1"/>
  <c r="G317" i="1"/>
  <c r="G2337" i="1"/>
  <c r="B122" i="1"/>
  <c r="F343" i="1"/>
  <c r="G478" i="1"/>
  <c r="F2330" i="1"/>
  <c r="F1731" i="1"/>
  <c r="B200" i="1"/>
  <c r="G320" i="1"/>
  <c r="B182" i="1"/>
  <c r="B739" i="1"/>
  <c r="B322" i="1"/>
  <c r="B1545" i="1"/>
  <c r="G1163" i="1"/>
  <c r="F1110" i="1"/>
  <c r="F414" i="1"/>
  <c r="B355" i="1"/>
  <c r="F2531" i="1"/>
  <c r="B1119" i="1"/>
  <c r="F330" i="1"/>
  <c r="F852" i="1"/>
  <c r="F745" i="1"/>
  <c r="G1380" i="1"/>
  <c r="B83" i="1"/>
  <c r="G680" i="1"/>
  <c r="B398" i="1"/>
  <c r="B731" i="1"/>
  <c r="F1729" i="1"/>
  <c r="F1411" i="1"/>
  <c r="B2086" i="1"/>
  <c r="G827" i="1"/>
  <c r="B651" i="1"/>
  <c r="G2364" i="1"/>
  <c r="F1915" i="1"/>
  <c r="G961" i="1"/>
  <c r="F207" i="1"/>
  <c r="B1623" i="1"/>
  <c r="B208" i="1"/>
  <c r="B2634" i="1"/>
  <c r="F1370" i="1"/>
  <c r="G1125" i="1"/>
  <c r="B1712" i="1"/>
  <c r="B571" i="1"/>
  <c r="G122" i="1"/>
  <c r="G1859" i="1"/>
  <c r="B1330" i="1"/>
  <c r="B2222" i="1"/>
  <c r="B86" i="1"/>
  <c r="F2619" i="1"/>
  <c r="G192" i="1"/>
  <c r="G152" i="1"/>
  <c r="B882" i="1"/>
  <c r="F679" i="1"/>
  <c r="G1055" i="1"/>
  <c r="B448" i="1"/>
  <c r="G1631" i="1"/>
  <c r="B497" i="1"/>
  <c r="F2549" i="1"/>
  <c r="F1702" i="1"/>
  <c r="B233" i="1"/>
  <c r="G838" i="1"/>
  <c r="G971" i="1"/>
  <c r="B871" i="1"/>
  <c r="B1643" i="1"/>
  <c r="F1168" i="1"/>
  <c r="F1475" i="1"/>
  <c r="F2555" i="1"/>
  <c r="G1758" i="1"/>
  <c r="B838" i="1"/>
  <c r="B968" i="1"/>
  <c r="F1649" i="1"/>
  <c r="G86" i="1"/>
  <c r="B818" i="1"/>
  <c r="F1386" i="1"/>
  <c r="B1416" i="1"/>
  <c r="B274" i="1"/>
  <c r="F2403" i="1"/>
  <c r="F697" i="1"/>
  <c r="B842" i="1"/>
  <c r="F325" i="1"/>
  <c r="F1301" i="1"/>
  <c r="B373" i="1"/>
  <c r="G1784" i="1"/>
  <c r="B1503" i="1"/>
  <c r="B2237" i="1"/>
  <c r="G783" i="1"/>
  <c r="F237" i="1"/>
  <c r="G1329" i="1"/>
  <c r="G204" i="1"/>
  <c r="G1330" i="1"/>
  <c r="G434" i="1"/>
  <c r="B1324" i="1"/>
  <c r="G202" i="1"/>
  <c r="B301" i="1"/>
  <c r="F2315" i="1"/>
  <c r="B2512" i="1"/>
  <c r="F753" i="1"/>
  <c r="G554" i="1"/>
  <c r="F2353" i="1"/>
  <c r="B439" i="1"/>
  <c r="F193" i="1"/>
  <c r="F2471" i="1"/>
  <c r="F1013" i="1"/>
  <c r="B1074" i="1"/>
  <c r="B1008" i="1"/>
  <c r="B1875" i="1"/>
  <c r="B582" i="1"/>
  <c r="G549" i="1"/>
  <c r="B2419" i="1"/>
  <c r="G1869" i="1"/>
  <c r="F498" i="1"/>
  <c r="F2588" i="1"/>
  <c r="F519" i="1"/>
  <c r="G398" i="1"/>
  <c r="F2055" i="1"/>
  <c r="F1437" i="1"/>
  <c r="F884" i="1"/>
  <c r="G1549" i="1"/>
  <c r="G1339" i="1"/>
  <c r="B881" i="1"/>
  <c r="G288" i="1"/>
  <c r="B1826" i="1"/>
  <c r="F1340" i="1"/>
  <c r="B916" i="1"/>
  <c r="B1487" i="1"/>
  <c r="B446" i="1"/>
  <c r="B1729" i="1"/>
  <c r="F2306" i="1"/>
  <c r="B1641" i="1"/>
  <c r="F1252" i="1"/>
  <c r="F1998" i="1"/>
  <c r="G260" i="1"/>
  <c r="B1457" i="1"/>
  <c r="G1668" i="1"/>
  <c r="G699" i="1"/>
  <c r="G903" i="1"/>
  <c r="G1139" i="1"/>
  <c r="F816" i="1"/>
  <c r="F1721" i="1"/>
  <c r="G582" i="1"/>
  <c r="F2412" i="1"/>
  <c r="G2412" i="1"/>
  <c r="G2157" i="1"/>
  <c r="F468" i="1"/>
  <c r="F2189" i="1"/>
  <c r="F617" i="1"/>
  <c r="B1044" i="1"/>
  <c r="B1395" i="1"/>
  <c r="G558" i="1"/>
  <c r="B2214" i="1"/>
  <c r="B1362" i="1"/>
  <c r="B1144" i="1"/>
  <c r="G2259" i="1"/>
  <c r="F223" i="1"/>
  <c r="G171" i="1"/>
  <c r="B817" i="1"/>
  <c r="B1055" i="1"/>
  <c r="B2175" i="1"/>
  <c r="F1476" i="1"/>
  <c r="G887" i="1"/>
  <c r="B2251" i="1"/>
  <c r="F558" i="1"/>
  <c r="B1656" i="1"/>
  <c r="G1073" i="1"/>
  <c r="F1556" i="1"/>
  <c r="B760" i="1"/>
  <c r="G2463" i="1"/>
  <c r="G174" i="1"/>
  <c r="B160" i="1"/>
  <c r="G2626" i="1"/>
  <c r="G516" i="1"/>
  <c r="F1509" i="1"/>
  <c r="G868" i="1"/>
  <c r="B1073" i="1"/>
  <c r="B157" i="1"/>
  <c r="B2589" i="1"/>
  <c r="F2111" i="1"/>
  <c r="G1943" i="1"/>
  <c r="F1600" i="1"/>
  <c r="B997" i="1"/>
  <c r="F2086" i="1"/>
  <c r="B1121" i="1"/>
  <c r="F787" i="1"/>
  <c r="B914" i="1"/>
  <c r="G1272" i="1"/>
  <c r="B553" i="1"/>
  <c r="F2597" i="1"/>
  <c r="B1056" i="1"/>
  <c r="F900" i="1"/>
  <c r="B212" i="1"/>
  <c r="G1508" i="1"/>
  <c r="G2581" i="1"/>
  <c r="G213" i="1"/>
  <c r="F2299" i="1"/>
  <c r="F1194" i="1"/>
  <c r="G2448" i="1"/>
  <c r="G1322" i="1"/>
  <c r="B925" i="1"/>
  <c r="B287" i="1"/>
  <c r="G270" i="1"/>
  <c r="F1215" i="1"/>
  <c r="B867" i="1"/>
  <c r="B330" i="1"/>
  <c r="F2166" i="1"/>
  <c r="B2221" i="1"/>
  <c r="F2071" i="1"/>
  <c r="B1459" i="1"/>
  <c r="B1638" i="1"/>
  <c r="G1413" i="1"/>
  <c r="G1933" i="1"/>
  <c r="B1742" i="1"/>
  <c r="B1292" i="1"/>
  <c r="G1678" i="1"/>
  <c r="G497" i="1"/>
  <c r="B436" i="1"/>
  <c r="F2502" i="1"/>
  <c r="G413" i="1"/>
  <c r="B1007" i="1"/>
  <c r="F1432" i="1"/>
  <c r="B471" i="1"/>
  <c r="F542" i="1"/>
  <c r="G1987" i="1"/>
  <c r="F377" i="1"/>
  <c r="G1842" i="1"/>
  <c r="F1614" i="1"/>
  <c r="F557" i="1"/>
  <c r="B1730" i="1"/>
  <c r="B2141" i="1"/>
  <c r="B1133" i="1"/>
  <c r="F356" i="1"/>
  <c r="B615" i="1"/>
  <c r="B1678" i="1"/>
  <c r="F479" i="1"/>
  <c r="B197" i="1"/>
  <c r="F760" i="1"/>
  <c r="G638" i="1"/>
  <c r="F135" i="1"/>
  <c r="F620" i="1"/>
  <c r="F1103" i="1"/>
  <c r="B1489" i="1"/>
  <c r="G1624" i="1"/>
  <c r="F998" i="1"/>
  <c r="G768" i="1"/>
  <c r="F2035" i="1"/>
  <c r="G1507" i="1"/>
  <c r="G1343" i="1"/>
  <c r="G133" i="1"/>
  <c r="G814" i="1"/>
  <c r="G125" i="1"/>
  <c r="F209" i="1"/>
  <c r="B1345" i="1"/>
  <c r="F1507" i="1"/>
  <c r="F24" i="1"/>
  <c r="B773" i="1"/>
  <c r="G1711" i="1"/>
  <c r="F2093" i="1"/>
  <c r="F243" i="1"/>
  <c r="F1458" i="1"/>
  <c r="F2395" i="1"/>
  <c r="F510" i="1"/>
  <c r="G352" i="1"/>
  <c r="B92" i="1"/>
  <c r="B1027" i="1"/>
  <c r="F1095" i="1"/>
  <c r="G528" i="1"/>
  <c r="G2532" i="1"/>
  <c r="B789" i="1"/>
  <c r="B2315" i="1"/>
  <c r="F2481" i="1"/>
  <c r="G1047" i="1"/>
  <c r="B454" i="1"/>
  <c r="F2396" i="1"/>
  <c r="B775" i="1"/>
  <c r="F788" i="1"/>
  <c r="G2015" i="1"/>
  <c r="F262" i="1"/>
  <c r="G572" i="1"/>
  <c r="F234" i="1"/>
  <c r="F387" i="1"/>
  <c r="F301" i="1"/>
  <c r="B668" i="1"/>
  <c r="B82" i="1"/>
  <c r="G107" i="1"/>
  <c r="B1741" i="1"/>
  <c r="B2588" i="1"/>
  <c r="F1534" i="1"/>
  <c r="B1825" i="1"/>
  <c r="F618" i="1"/>
  <c r="G35" i="1"/>
  <c r="G1494" i="1"/>
  <c r="G406" i="1"/>
  <c r="G2619" i="1"/>
  <c r="G92" i="1"/>
  <c r="F768" i="1"/>
  <c r="F2331" i="1"/>
  <c r="B854" i="1"/>
  <c r="G1324" i="1"/>
  <c r="F2463" i="1"/>
  <c r="B181" i="1"/>
  <c r="G1266" i="1"/>
  <c r="F1389" i="1"/>
  <c r="B129" i="1"/>
  <c r="G1493" i="1"/>
  <c r="F1452" i="1"/>
  <c r="B1376" i="1"/>
  <c r="B2165" i="1"/>
  <c r="B36" i="1"/>
  <c r="F1302" i="1"/>
  <c r="G2282" i="1"/>
  <c r="F1152" i="1"/>
  <c r="F1227" i="1"/>
  <c r="G1526" i="1"/>
  <c r="F1064" i="1"/>
  <c r="G916" i="1"/>
  <c r="G2248" i="1"/>
  <c r="F1035" i="1"/>
  <c r="B305" i="1"/>
  <c r="F25" i="1"/>
  <c r="G57" i="1"/>
  <c r="G1043" i="1"/>
  <c r="F1145" i="1"/>
  <c r="B441" i="1"/>
  <c r="B1167" i="1"/>
  <c r="B1382" i="1"/>
  <c r="B1438" i="1"/>
  <c r="G479" i="1"/>
  <c r="B1139" i="1"/>
  <c r="B1454" i="1"/>
  <c r="G1226" i="1"/>
  <c r="B279" i="1"/>
  <c r="G1743" i="1"/>
  <c r="F112" i="1"/>
  <c r="G1236" i="1"/>
  <c r="F678" i="1"/>
  <c r="B706" i="1"/>
  <c r="G1217" i="1"/>
  <c r="F1660" i="1"/>
  <c r="G773" i="1"/>
  <c r="B983" i="1"/>
  <c r="B964" i="1"/>
  <c r="G2598" i="1"/>
  <c r="G2016" i="1"/>
  <c r="F475" i="1"/>
  <c r="G669" i="1"/>
  <c r="F227" i="1"/>
  <c r="B839" i="1"/>
  <c r="G984" i="1"/>
  <c r="B630" i="1"/>
  <c r="G469" i="1"/>
  <c r="B1405" i="1"/>
  <c r="F247" i="1"/>
  <c r="F1097" i="1"/>
  <c r="B412" i="1"/>
  <c r="F2190" i="1"/>
  <c r="B2282" i="1"/>
  <c r="B1340" i="1"/>
  <c r="G1556" i="1"/>
  <c r="B387" i="1"/>
  <c r="F2087" i="1"/>
  <c r="G1750" i="1"/>
  <c r="G2087" i="1"/>
  <c r="B695" i="1"/>
  <c r="F977" i="1"/>
  <c r="F1574" i="1"/>
  <c r="F1995" i="1"/>
  <c r="B992" i="1"/>
  <c r="G806" i="1"/>
  <c r="G1198" i="1"/>
  <c r="B1662" i="1"/>
  <c r="F332" i="1"/>
  <c r="F1228" i="1"/>
  <c r="F1093" i="1"/>
  <c r="B939" i="1"/>
  <c r="G1567" i="1"/>
  <c r="G423" i="1"/>
  <c r="G888" i="1"/>
  <c r="B258" i="1"/>
  <c r="G634" i="1"/>
  <c r="B2422" i="1"/>
  <c r="B1485" i="1"/>
  <c r="B2191" i="1"/>
  <c r="G1514" i="1"/>
  <c r="F1878" i="1"/>
  <c r="F1727" i="1"/>
  <c r="B144" i="1"/>
  <c r="F1283" i="1"/>
  <c r="B2307" i="1"/>
  <c r="B1527" i="1"/>
  <c r="B802" i="1"/>
  <c r="F842" i="1"/>
  <c r="B285" i="1"/>
  <c r="F2125" i="1"/>
  <c r="F1425" i="1"/>
  <c r="G1729" i="1"/>
  <c r="G571" i="1"/>
  <c r="F224" i="1"/>
  <c r="F309" i="1"/>
  <c r="F841" i="1"/>
  <c r="F789" i="1"/>
  <c r="G2345" i="1"/>
  <c r="B385" i="1"/>
  <c r="G884" i="1"/>
  <c r="G402" i="1"/>
  <c r="G1925" i="1"/>
  <c r="F440" i="1"/>
  <c r="F294" i="1"/>
  <c r="B404" i="1"/>
  <c r="G1461" i="1"/>
  <c r="B186" i="1"/>
  <c r="B1349" i="1"/>
  <c r="F2173" i="1"/>
  <c r="F222" i="1"/>
  <c r="B492" i="1"/>
  <c r="B1472" i="1"/>
  <c r="B1757" i="1"/>
  <c r="F942" i="1"/>
  <c r="F1153" i="1"/>
  <c r="F1195" i="1"/>
  <c r="B1859" i="1"/>
  <c r="G1958" i="1"/>
  <c r="B1833" i="1"/>
  <c r="G1679" i="1"/>
  <c r="F1065" i="1"/>
  <c r="F2487" i="1"/>
  <c r="G487" i="1"/>
  <c r="F970" i="1"/>
  <c r="F2103" i="1"/>
  <c r="B1186" i="1"/>
  <c r="B1676" i="1"/>
  <c r="B1702" i="1"/>
  <c r="B1225" i="1"/>
  <c r="G1216" i="1"/>
  <c r="G2189" i="1"/>
  <c r="F1876" i="1"/>
  <c r="B1318" i="1"/>
  <c r="G2464" i="1"/>
  <c r="G1091" i="1"/>
  <c r="B2457" i="1"/>
  <c r="B667" i="1"/>
  <c r="B1960" i="1"/>
  <c r="B1476" i="1"/>
  <c r="G506" i="1"/>
  <c r="B1515" i="1"/>
  <c r="F728" i="1"/>
  <c r="G2381" i="1"/>
  <c r="G2322" i="1"/>
  <c r="B2447" i="1"/>
  <c r="G850" i="1"/>
  <c r="B1776" i="1"/>
  <c r="B7" i="1"/>
  <c r="B1393" i="1"/>
  <c r="F1405" i="1"/>
  <c r="F2587" i="1"/>
  <c r="B2085" i="1"/>
  <c r="F297" i="1"/>
  <c r="F225" i="1"/>
  <c r="G1094" i="1"/>
  <c r="G2481" i="1"/>
  <c r="F1121" i="1"/>
  <c r="F1510" i="1"/>
  <c r="G1535" i="1"/>
  <c r="F1687" i="1"/>
  <c r="F503" i="1"/>
  <c r="G2111" i="1"/>
  <c r="B897" i="1"/>
  <c r="G2357" i="1"/>
  <c r="F104" i="1"/>
  <c r="B2381" i="1"/>
  <c r="G586" i="1"/>
  <c r="F305" i="1"/>
  <c r="G1568" i="1"/>
  <c r="B1751" i="1"/>
  <c r="F2397" i="1"/>
  <c r="B770" i="1"/>
  <c r="G1326" i="1"/>
  <c r="F567" i="1"/>
  <c r="F1506" i="1"/>
  <c r="B15" i="1"/>
  <c r="G1377" i="1"/>
  <c r="B2189" i="1"/>
  <c r="F1108" i="1"/>
  <c r="B413" i="1"/>
  <c r="F1833" i="1"/>
  <c r="F1319" i="1"/>
  <c r="F1155" i="1"/>
  <c r="F758" i="1"/>
  <c r="G2446" i="1"/>
  <c r="F264" i="1"/>
  <c r="B1360" i="1"/>
  <c r="G18" i="1"/>
  <c r="B694" i="1"/>
  <c r="G1351" i="1"/>
  <c r="F1320" i="1"/>
  <c r="G1704" i="1"/>
  <c r="B2240" i="1"/>
  <c r="B98" i="1"/>
  <c r="G1456" i="1"/>
  <c r="F828" i="1"/>
  <c r="G1665" i="1"/>
  <c r="G1894" i="1"/>
  <c r="G445" i="1"/>
  <c r="G2247" i="1"/>
  <c r="F1524" i="1"/>
  <c r="B928" i="1"/>
  <c r="F477" i="1"/>
  <c r="G1137" i="1"/>
  <c r="G2069" i="1"/>
  <c r="B596" i="1"/>
  <c r="B1655" i="1"/>
  <c r="B95" i="1"/>
  <c r="B2206" i="1"/>
  <c r="B261" i="1"/>
  <c r="G1533" i="1"/>
  <c r="G2540" i="1"/>
  <c r="F1608" i="1"/>
  <c r="F1109" i="1"/>
  <c r="G691" i="1"/>
  <c r="F1472" i="1"/>
  <c r="G2275" i="1"/>
  <c r="F272" i="1"/>
  <c r="B2321" i="1"/>
  <c r="G2413" i="1"/>
  <c r="F1529" i="1"/>
  <c r="F2033" i="1"/>
  <c r="F403" i="1"/>
  <c r="G1346" i="1"/>
  <c r="G1950" i="1"/>
  <c r="F1361" i="1"/>
  <c r="G1341" i="1"/>
  <c r="F1725" i="1"/>
  <c r="F326" i="1"/>
  <c r="B310" i="1"/>
  <c r="B405" i="1"/>
  <c r="B303" i="1"/>
  <c r="G155" i="1"/>
  <c r="G729" i="1"/>
  <c r="G172" i="1"/>
  <c r="F1377" i="1"/>
  <c r="G752" i="1"/>
  <c r="B2380" i="1"/>
  <c r="G2027" i="1"/>
  <c r="G880" i="1"/>
  <c r="B1721" i="1"/>
  <c r="F1374" i="1"/>
  <c r="F299" i="1"/>
  <c r="F680" i="1"/>
  <c r="F1902" i="1"/>
  <c r="F308" i="1"/>
  <c r="B2035" i="1"/>
  <c r="G250" i="1"/>
  <c r="B1428" i="1"/>
  <c r="F195" i="1"/>
  <c r="F181" i="1"/>
  <c r="B519" i="1"/>
  <c r="G1903" i="1"/>
  <c r="F568" i="1"/>
  <c r="B286" i="1"/>
  <c r="F2547" i="1"/>
  <c r="B1125" i="1"/>
  <c r="G587" i="1"/>
  <c r="G278" i="1"/>
  <c r="F277" i="1"/>
  <c r="F872" i="1"/>
  <c r="F814" i="1"/>
  <c r="F1309" i="1"/>
  <c r="G591" i="1"/>
  <c r="G418" i="1"/>
  <c r="B1512" i="1"/>
  <c r="F455" i="1"/>
  <c r="F2464" i="1"/>
  <c r="F986" i="1"/>
  <c r="F1338" i="1"/>
  <c r="B969" i="1"/>
  <c r="B1235" i="1"/>
  <c r="B1793" i="1"/>
  <c r="B1606" i="1"/>
  <c r="B222" i="1"/>
  <c r="G1157" i="1"/>
  <c r="G2555" i="1"/>
  <c r="F1678" i="1"/>
  <c r="B1997" i="1"/>
  <c r="B829" i="1"/>
  <c r="G498" i="1"/>
  <c r="F1641" i="1"/>
  <c r="F1913" i="1"/>
  <c r="B2239" i="1"/>
  <c r="B1120" i="1"/>
  <c r="G1656" i="1"/>
  <c r="G1825" i="1"/>
  <c r="B2448" i="1"/>
  <c r="B469" i="1"/>
  <c r="B260" i="1"/>
  <c r="B391" i="1"/>
  <c r="F2017" i="1"/>
  <c r="F1282" i="1"/>
  <c r="G802" i="1"/>
  <c r="F435" i="1"/>
  <c r="F570" i="1"/>
  <c r="B1924" i="1"/>
  <c r="B1452" i="1"/>
  <c r="B2054" i="1"/>
  <c r="F2354" i="1"/>
  <c r="F1501" i="1"/>
  <c r="G374" i="1"/>
  <c r="B1978" i="1"/>
  <c r="B1668" i="1"/>
  <c r="F1053" i="1"/>
  <c r="B1245" i="1"/>
  <c r="G1384" i="1"/>
  <c r="F1784" i="1"/>
  <c r="F2635" i="1"/>
  <c r="F1985" i="1"/>
  <c r="G405" i="1"/>
  <c r="B2290" i="1"/>
  <c r="G552" i="1"/>
  <c r="B357" i="1"/>
  <c r="F961" i="1"/>
  <c r="G870" i="1"/>
  <c r="F1943" i="1"/>
  <c r="F399" i="1"/>
  <c r="B2573" i="1"/>
  <c r="B799" i="1"/>
  <c r="F1176" i="1"/>
  <c r="B493" i="1"/>
  <c r="F630" i="1"/>
  <c r="B2230" i="1"/>
  <c r="B371" i="1"/>
  <c r="B166" i="1"/>
  <c r="B1878" i="1"/>
  <c r="G1923" i="1"/>
  <c r="B2257" i="1"/>
  <c r="G1467" i="1"/>
  <c r="G2102" i="1"/>
  <c r="F1521" i="1"/>
  <c r="B1722" i="1"/>
  <c r="B479" i="1"/>
  <c r="B1371" i="1"/>
  <c r="B1819" i="1"/>
  <c r="F996" i="1"/>
  <c r="G1331" i="1"/>
  <c r="F971" i="1"/>
  <c r="F1326" i="1"/>
  <c r="F1188" i="1"/>
  <c r="G2618" i="1"/>
  <c r="B671" i="1"/>
  <c r="G72" i="1"/>
  <c r="G1422" i="1"/>
  <c r="B2330" i="1"/>
  <c r="G1885" i="1"/>
  <c r="F1369" i="1"/>
  <c r="B966" i="1"/>
  <c r="G1941" i="1"/>
  <c r="G999" i="1"/>
  <c r="G2190" i="1"/>
  <c r="F689" i="1"/>
  <c r="F369" i="1"/>
  <c r="F843" i="1"/>
  <c r="F2564" i="1"/>
  <c r="F1461" i="1"/>
  <c r="G1693" i="1"/>
  <c r="B593" i="1"/>
  <c r="F1842" i="1"/>
  <c r="G1362" i="1"/>
  <c r="G538" i="1"/>
  <c r="B1097" i="1"/>
  <c r="B332" i="1"/>
  <c r="F2447" i="1"/>
  <c r="B1135" i="1"/>
  <c r="F2045" i="1"/>
  <c r="B76" i="1"/>
  <c r="F92" i="1"/>
  <c r="G1785" i="1"/>
  <c r="F1347" i="1"/>
  <c r="B1093" i="1"/>
  <c r="G523" i="1"/>
  <c r="B1869" i="1"/>
  <c r="F1236" i="1"/>
  <c r="B1175" i="1"/>
  <c r="F2141" i="1"/>
  <c r="F659" i="1"/>
  <c r="F1008" i="1"/>
  <c r="F1457" i="1"/>
  <c r="B2248" i="1"/>
  <c r="F495" i="1"/>
  <c r="F178" i="1"/>
  <c r="F1375" i="1"/>
  <c r="G1436" i="1"/>
  <c r="B2563" i="1"/>
  <c r="B204" i="1"/>
  <c r="B1679" i="1"/>
  <c r="F993" i="1"/>
  <c r="G85" i="1"/>
  <c r="B1174" i="1"/>
  <c r="F2465" i="1"/>
  <c r="G626" i="1"/>
  <c r="F1758" i="1"/>
  <c r="F2101" i="1"/>
  <c r="G2520" i="1"/>
  <c r="G1036" i="1"/>
  <c r="G1687" i="1"/>
  <c r="F478" i="1"/>
  <c r="F1549" i="1"/>
  <c r="F887" i="1"/>
  <c r="F2165" i="1"/>
  <c r="B887" i="1"/>
  <c r="F969" i="1"/>
  <c r="F1528" i="1"/>
  <c r="G235" i="1"/>
  <c r="G1766" i="1"/>
  <c r="B363" i="1"/>
  <c r="G2035" i="1"/>
  <c r="B1986" i="1"/>
  <c r="B841" i="1"/>
  <c r="B1217" i="1"/>
  <c r="B1694" i="1"/>
  <c r="G451" i="1"/>
  <c r="G1554" i="1"/>
  <c r="G671" i="1"/>
  <c r="G2439" i="1"/>
  <c r="G156" i="1"/>
  <c r="G1844" i="1"/>
  <c r="F588" i="1"/>
  <c r="G2071" i="1"/>
  <c r="B1531" i="1"/>
  <c r="F1478" i="1"/>
  <c r="G185" i="1"/>
  <c r="G420" i="1"/>
  <c r="F433" i="1"/>
  <c r="B759" i="1"/>
  <c r="F1295" i="1"/>
  <c r="F954" i="1"/>
  <c r="G221" i="1"/>
  <c r="F549" i="1"/>
  <c r="B2522" i="1"/>
  <c r="B1508" i="1"/>
  <c r="F491" i="1"/>
  <c r="B1160" i="1"/>
  <c r="F350" i="1"/>
  <c r="B566" i="1"/>
  <c r="F1029" i="1"/>
  <c r="G1725" i="1"/>
  <c r="F1372" i="1"/>
  <c r="G1558" i="1"/>
  <c r="F1082" i="1"/>
  <c r="F324" i="1"/>
  <c r="B2231" i="1"/>
  <c r="G597" i="1"/>
  <c r="B1370" i="1"/>
  <c r="F1523" i="1"/>
  <c r="B1784" i="1"/>
  <c r="F1265" i="1"/>
  <c r="B2125" i="1"/>
  <c r="F2389" i="1"/>
  <c r="B2583" i="1"/>
  <c r="G1120" i="1"/>
  <c r="F1494" i="1"/>
  <c r="F614" i="1"/>
  <c r="G1977" i="1"/>
  <c r="F37" i="1"/>
  <c r="B456" i="1"/>
  <c r="G994" i="1"/>
  <c r="B1380" i="1"/>
  <c r="F1659" i="1"/>
  <c r="F86" i="1"/>
  <c r="G496" i="1"/>
  <c r="F288" i="1"/>
  <c r="F454" i="1"/>
  <c r="F493" i="1"/>
  <c r="F238" i="1"/>
  <c r="B207" i="1"/>
  <c r="F655" i="1"/>
  <c r="B583" i="1"/>
  <c r="B1455" i="1"/>
  <c r="F1866" i="1"/>
  <c r="F1826" i="1"/>
  <c r="F2421" i="1"/>
  <c r="F909" i="1"/>
  <c r="G937" i="1"/>
  <c r="F96" i="1"/>
  <c r="B1967" i="1"/>
  <c r="F1293" i="1"/>
  <c r="G1142" i="1"/>
  <c r="G2222" i="1"/>
  <c r="G1311" i="1"/>
  <c r="G2610" i="1"/>
  <c r="B1215" i="1"/>
  <c r="G1675" i="1"/>
  <c r="F1686" i="1"/>
  <c r="B8" i="1"/>
  <c r="F773" i="1"/>
  <c r="G1741" i="1"/>
  <c r="B360" i="1"/>
  <c r="G1445" i="1"/>
  <c r="G629" i="1"/>
  <c r="G34" i="1"/>
  <c r="F880" i="1"/>
  <c r="F2355" i="1"/>
  <c r="F712" i="1"/>
  <c r="G2237" i="1"/>
  <c r="G500" i="1"/>
  <c r="G2249" i="1"/>
  <c r="G614" i="1"/>
  <c r="F500" i="1"/>
  <c r="B590" i="1"/>
  <c r="F280" i="1"/>
  <c r="G145" i="1"/>
  <c r="B2101" i="1"/>
  <c r="F1409" i="1"/>
  <c r="F554" i="1"/>
  <c r="F2601" i="1"/>
  <c r="F830" i="1"/>
  <c r="F1091" i="1"/>
  <c r="G36" i="1"/>
  <c r="B1504" i="1"/>
  <c r="F55" i="1"/>
  <c r="B416" i="1"/>
  <c r="B639" i="1"/>
  <c r="F1471" i="1"/>
  <c r="G1606" i="1"/>
  <c r="B591" i="1"/>
  <c r="G856" i="1"/>
  <c r="B417" i="1"/>
  <c r="G108" i="1"/>
  <c r="B383" i="1"/>
  <c r="F45" i="1"/>
  <c r="G775" i="1"/>
  <c r="F212" i="1"/>
  <c r="G1152" i="1"/>
  <c r="F1341" i="1"/>
  <c r="F1491" i="1"/>
  <c r="F1435" i="1"/>
  <c r="F2413" i="1"/>
  <c r="G1904" i="1"/>
  <c r="F2339" i="1"/>
  <c r="B63" i="1"/>
  <c r="F899" i="1"/>
  <c r="G153" i="1"/>
  <c r="G322" i="1"/>
  <c r="B447" i="1"/>
  <c r="G940" i="1"/>
  <c r="G106" i="1"/>
  <c r="B732" i="1"/>
  <c r="B430" i="1"/>
  <c r="B2009" i="1"/>
  <c r="F176" i="1"/>
  <c r="G501" i="1"/>
  <c r="F2329" i="1"/>
  <c r="B1544" i="1"/>
  <c r="F829" i="1"/>
  <c r="G2489" i="1"/>
  <c r="G2197" i="1"/>
  <c r="F265" i="1"/>
  <c r="G2142" i="1"/>
  <c r="G362" i="1"/>
  <c r="B45" i="1"/>
  <c r="G2365" i="1"/>
  <c r="F63" i="1"/>
  <c r="B1226" i="1"/>
  <c r="F1905" i="1"/>
  <c r="F2512" i="1"/>
  <c r="G728" i="1"/>
  <c r="B1767" i="1"/>
  <c r="F699" i="1"/>
  <c r="B1412" i="1"/>
  <c r="F1132" i="1"/>
  <c r="B2149" i="1"/>
  <c r="B1072" i="1"/>
  <c r="F1007" i="1"/>
  <c r="F912" i="1"/>
  <c r="B1659" i="1"/>
  <c r="B1774" i="1"/>
  <c r="G2323" i="1"/>
  <c r="G353" i="1"/>
  <c r="F2062" i="1"/>
  <c r="G651" i="1"/>
  <c r="B2213" i="1"/>
  <c r="G986" i="1"/>
  <c r="G1109" i="1"/>
  <c r="G1105" i="1"/>
  <c r="B72" i="1"/>
  <c r="F535" i="1"/>
  <c r="G2617" i="1"/>
  <c r="G2354" i="1"/>
  <c r="G1145" i="1"/>
  <c r="F122" i="1"/>
  <c r="B608" i="1"/>
  <c r="G980" i="1"/>
  <c r="B597" i="1"/>
  <c r="B2034" i="1"/>
  <c r="G1959" i="1"/>
  <c r="G1386" i="1"/>
  <c r="B2379" i="1"/>
  <c r="G76" i="1"/>
  <c r="F453" i="1"/>
  <c r="B559" i="1"/>
  <c r="G772" i="1"/>
  <c r="F363" i="1"/>
  <c r="F692" i="1"/>
  <c r="G380" i="1"/>
  <c r="B1196" i="1"/>
  <c r="G1273" i="1"/>
  <c r="B324" i="1"/>
  <c r="F889" i="1"/>
  <c r="F926" i="1"/>
  <c r="B1669" i="1"/>
  <c r="B2625" i="1"/>
  <c r="G2488" i="1"/>
  <c r="B1009" i="1"/>
  <c r="B2565" i="1"/>
  <c r="F97" i="1"/>
  <c r="F594" i="1"/>
  <c r="G105" i="1"/>
  <c r="B334" i="1"/>
  <c r="B665" i="1"/>
  <c r="F1392" i="1"/>
  <c r="G208" i="1"/>
  <c r="B853" i="1"/>
  <c r="B831" i="1"/>
  <c r="B372" i="1"/>
  <c r="G399" i="1"/>
  <c r="G238" i="1"/>
  <c r="G403" i="1"/>
  <c r="F1080" i="1"/>
  <c r="G2093" i="1"/>
  <c r="G1733" i="1"/>
  <c r="F148" i="1"/>
  <c r="B263" i="1"/>
  <c r="G2585" i="1"/>
  <c r="F2585" i="1"/>
  <c r="G858" i="1"/>
  <c r="F528" i="1"/>
  <c r="B1208" i="1"/>
  <c r="F1859" i="1"/>
  <c r="B1786" i="1"/>
  <c r="B1775" i="1"/>
  <c r="F442" i="1"/>
  <c r="G952" i="1"/>
  <c r="G588" i="1"/>
  <c r="B2610" i="1"/>
  <c r="G124" i="1"/>
  <c r="B1218" i="1"/>
  <c r="B1592" i="1"/>
  <c r="G56" i="1"/>
  <c r="G360" i="1"/>
  <c r="F123" i="1"/>
  <c r="B1542" i="1"/>
  <c r="G126" i="1"/>
  <c r="G2306" i="1"/>
  <c r="B1555" i="1"/>
  <c r="G2549" i="1"/>
  <c r="G1215" i="1"/>
  <c r="B131" i="1"/>
  <c r="B643" i="1"/>
  <c r="F2205" i="1"/>
  <c r="B746" i="1"/>
  <c r="B620" i="1"/>
  <c r="B979" i="1"/>
  <c r="F703" i="1"/>
  <c r="F267" i="1"/>
  <c r="B397" i="1"/>
  <c r="F886" i="1"/>
  <c r="F474" i="1"/>
  <c r="F1643" i="1"/>
  <c r="B550" i="1"/>
  <c r="G296" i="1"/>
  <c r="F597" i="1"/>
  <c r="B1028" i="1"/>
  <c r="F1382" i="1"/>
  <c r="F43" i="1"/>
  <c r="G1124" i="1"/>
  <c r="F83" i="1"/>
  <c r="G639" i="1"/>
  <c r="B551" i="1"/>
  <c r="G2143" i="1"/>
  <c r="F263" i="1"/>
  <c r="B432" i="1"/>
  <c r="B440" i="1"/>
  <c r="G285" i="1"/>
  <c r="B1369" i="1"/>
  <c r="B269" i="1"/>
  <c r="G1370" i="1"/>
  <c r="G1393" i="1"/>
  <c r="F915" i="1"/>
  <c r="B1145" i="1"/>
  <c r="F120" i="1"/>
  <c r="B1012" i="1"/>
  <c r="G938" i="1"/>
  <c r="F639" i="1"/>
  <c r="G325" i="1"/>
  <c r="B1326" i="1"/>
  <c r="F666" i="1"/>
  <c r="F383" i="1"/>
  <c r="G1424" i="1"/>
  <c r="G453" i="1"/>
  <c r="G1208" i="1"/>
  <c r="G2019" i="1"/>
  <c r="F213" i="1"/>
  <c r="F1912" i="1"/>
  <c r="G1893" i="1"/>
  <c r="F302" i="1"/>
  <c r="F1408" i="1"/>
  <c r="B585" i="1"/>
  <c r="G742" i="1"/>
  <c r="G286" i="1"/>
  <c r="F1339" i="1"/>
  <c r="F53" i="1"/>
  <c r="G230" i="1"/>
  <c r="F1712" i="1"/>
  <c r="G294" i="1"/>
  <c r="F1415" i="1"/>
  <c r="B611" i="1"/>
  <c r="B406" i="1"/>
  <c r="G2373" i="1"/>
  <c r="G1801" i="1"/>
  <c r="B1768" i="1"/>
  <c r="F317" i="1"/>
  <c r="F205" i="1"/>
  <c r="F1924" i="1"/>
  <c r="B240" i="1"/>
  <c r="B1273" i="1"/>
  <c r="F1157" i="1"/>
  <c r="F746" i="1"/>
  <c r="B2043" i="1"/>
  <c r="G74" i="1"/>
  <c r="G714" i="1"/>
  <c r="F551" i="1"/>
  <c r="B1541" i="1"/>
  <c r="F985" i="1"/>
  <c r="G2017" i="1"/>
  <c r="G2471" i="1"/>
  <c r="F1671" i="1"/>
  <c r="G503" i="1"/>
  <c r="F857" i="1"/>
  <c r="F1933" i="1"/>
  <c r="B1703" i="1"/>
  <c r="G944" i="1"/>
  <c r="B2313" i="1"/>
  <c r="B1493" i="1"/>
  <c r="G746" i="1"/>
  <c r="F636" i="1"/>
  <c r="B1342" i="1"/>
  <c r="F902" i="1"/>
  <c r="G1309" i="1"/>
  <c r="B784" i="1"/>
  <c r="B816" i="1"/>
  <c r="F840" i="1"/>
  <c r="F596" i="1"/>
  <c r="F200" i="1"/>
  <c r="B820" i="1"/>
  <c r="F668" i="1"/>
  <c r="G82" i="1"/>
  <c r="B688" i="1"/>
  <c r="G241" i="1"/>
  <c r="B123" i="1"/>
  <c r="B304" i="1"/>
  <c r="G1005" i="1"/>
  <c r="F1760" i="1"/>
  <c r="B567" i="1"/>
  <c r="F199" i="1"/>
  <c r="B2283" i="1"/>
  <c r="B299" i="1"/>
  <c r="F2633" i="1"/>
  <c r="G54" i="1"/>
  <c r="B73" i="1"/>
  <c r="F485" i="1"/>
  <c r="G432" i="1"/>
  <c r="B2126" i="1"/>
  <c r="G159" i="1"/>
  <c r="G1478" i="1"/>
  <c r="F1376" i="1"/>
  <c r="B2103" i="1"/>
  <c r="G1942" i="1"/>
  <c r="B1389" i="1"/>
  <c r="B57" i="1"/>
  <c r="B1687" i="1"/>
  <c r="F952" i="1"/>
  <c r="G2206" i="1"/>
  <c r="G449" i="1"/>
  <c r="G210" i="1"/>
  <c r="B478" i="1"/>
  <c r="F320" i="1"/>
  <c r="G212" i="1"/>
  <c r="B238" i="1"/>
  <c r="B850" i="1"/>
  <c r="F124" i="1"/>
  <c r="F2322" i="1"/>
  <c r="B309" i="1"/>
  <c r="G1968" i="1"/>
  <c r="G943" i="1"/>
  <c r="B1264" i="1"/>
  <c r="B275" i="1"/>
  <c r="F1036" i="1"/>
  <c r="F870" i="1"/>
  <c r="F2015" i="1"/>
  <c r="B502" i="1"/>
  <c r="F456" i="1"/>
  <c r="F2018" i="1"/>
  <c r="G2044" i="1"/>
  <c r="G1242" i="1"/>
  <c r="G993" i="1"/>
  <c r="F635" i="1"/>
  <c r="F1285" i="1"/>
  <c r="F1522" i="1"/>
  <c r="B2167" i="1"/>
  <c r="B1777" i="1"/>
  <c r="F2556" i="1"/>
  <c r="F473" i="1"/>
  <c r="F1322" i="1"/>
  <c r="G1132" i="1"/>
  <c r="F208" i="1"/>
  <c r="F410" i="1"/>
  <c r="G615" i="1"/>
  <c r="G1902" i="1"/>
  <c r="G805" i="1"/>
  <c r="B1584" i="1"/>
  <c r="B2473" i="1"/>
  <c r="B1294" i="1"/>
  <c r="B152" i="1"/>
  <c r="G199" i="1"/>
  <c r="G755" i="1"/>
  <c r="G1096" i="1"/>
  <c r="F616" i="1"/>
  <c r="F742" i="1"/>
  <c r="G609" i="1"/>
  <c r="B1214" i="1"/>
  <c r="B143" i="1"/>
  <c r="B1282" i="1"/>
  <c r="F2061" i="1"/>
  <c r="F2077" i="1"/>
  <c r="G15" i="1"/>
  <c r="B2259" i="1"/>
  <c r="F916" i="1"/>
  <c r="G982" i="1"/>
  <c r="F1730" i="1"/>
  <c r="B317" i="1"/>
  <c r="F232" i="1"/>
  <c r="B1893" i="1"/>
  <c r="G173" i="1"/>
  <c r="F2052" i="1"/>
  <c r="G2616" i="1"/>
  <c r="F1607" i="1"/>
  <c r="G1430" i="1"/>
  <c r="F136" i="1"/>
  <c r="G2241" i="1"/>
  <c r="B1731" i="1"/>
  <c r="F1541" i="1"/>
  <c r="B554" i="1"/>
  <c r="B170" i="1"/>
  <c r="G268" i="1"/>
  <c r="F589" i="1"/>
  <c r="B978" i="1"/>
  <c r="F1162" i="1"/>
  <c r="B607" i="1"/>
  <c r="G842" i="1"/>
  <c r="B333" i="1"/>
  <c r="B390" i="1"/>
  <c r="F201" i="1"/>
  <c r="B575" i="1"/>
  <c r="G1301" i="1"/>
  <c r="F2314" i="1"/>
  <c r="G400" i="1"/>
  <c r="F2610" i="1"/>
  <c r="F1396" i="1"/>
  <c r="B1154" i="1"/>
  <c r="F610" i="1"/>
  <c r="F1951" i="1"/>
  <c r="G889" i="1"/>
  <c r="B424" i="1"/>
  <c r="B350" i="1"/>
  <c r="B230" i="1"/>
  <c r="B687" i="1"/>
  <c r="F284" i="1"/>
  <c r="G477" i="1"/>
  <c r="B386" i="1"/>
  <c r="F1749" i="1"/>
  <c r="B221" i="1"/>
  <c r="F273" i="1"/>
  <c r="G1774" i="1"/>
  <c r="F2364" i="1"/>
  <c r="G1472" i="1"/>
  <c r="B1987" i="1"/>
  <c r="G2299" i="1"/>
  <c r="G64" i="1"/>
  <c r="B1895" i="1"/>
  <c r="G356" i="1"/>
  <c r="G2421" i="1"/>
  <c r="B177" i="1"/>
  <c r="B257" i="1"/>
  <c r="G2521" i="1"/>
  <c r="F329" i="1"/>
  <c r="B475" i="1"/>
  <c r="F376" i="1"/>
  <c r="G381" i="1"/>
  <c r="F522" i="1"/>
  <c r="F1615" i="1"/>
  <c r="F240" i="1"/>
  <c r="B2109" i="1"/>
  <c r="F2372" i="1"/>
  <c r="G1640" i="1"/>
  <c r="F132" i="1"/>
  <c r="G2150" i="1"/>
  <c r="B605" i="1"/>
  <c r="B66" i="1"/>
  <c r="B362" i="1"/>
  <c r="G123" i="1"/>
  <c r="G1348" i="1"/>
  <c r="F298" i="1"/>
  <c r="B2601" i="1"/>
  <c r="B516" i="1"/>
  <c r="F593" i="1"/>
  <c r="F704" i="1"/>
  <c r="G1224" i="1"/>
  <c r="G642" i="1"/>
  <c r="F1136" i="1"/>
  <c r="B1932" i="1"/>
  <c r="F1768" i="1"/>
  <c r="F82" i="1"/>
  <c r="G1673" i="1"/>
  <c r="B201" i="1"/>
  <c r="F2009" i="1"/>
  <c r="B1912" i="1"/>
  <c r="F276" i="1"/>
  <c r="F1548" i="1"/>
  <c r="F2448" i="1"/>
  <c r="B2616" i="1"/>
  <c r="F605" i="1"/>
  <c r="B476" i="1"/>
  <c r="B402" i="1"/>
  <c r="G2052" i="1"/>
  <c r="B2322" i="1"/>
  <c r="B205" i="1"/>
  <c r="F784" i="1"/>
  <c r="B298" i="1"/>
  <c r="G237" i="1"/>
  <c r="F2221" i="1"/>
  <c r="F1037" i="1"/>
  <c r="B1391" i="1"/>
  <c r="F2616" i="1"/>
  <c r="B1657" i="1"/>
  <c r="F1841" i="1"/>
  <c r="B1607" i="1"/>
  <c r="F1622" i="1"/>
  <c r="B2117" i="1"/>
  <c r="G272" i="1"/>
  <c r="G1254" i="1"/>
  <c r="F1825" i="1"/>
  <c r="B2598" i="1"/>
  <c r="G1319" i="1"/>
  <c r="G120" i="1"/>
  <c r="F927" i="1"/>
  <c r="B419" i="1"/>
  <c r="F349" i="1"/>
  <c r="G619" i="1"/>
  <c r="B729" i="1"/>
  <c r="B227" i="1"/>
  <c r="G1187" i="1"/>
  <c r="B1322" i="1"/>
  <c r="G1730" i="1"/>
  <c r="F632" i="1"/>
  <c r="B382" i="1"/>
  <c r="F1020" i="1"/>
  <c r="G2339" i="1"/>
  <c r="F1273" i="1"/>
  <c r="B178" i="1"/>
  <c r="G689" i="1"/>
  <c r="G1283" i="1"/>
  <c r="G641" i="1"/>
  <c r="G727" i="1"/>
  <c r="G454" i="1"/>
  <c r="G263" i="1"/>
  <c r="B642" i="1"/>
  <c r="F1113" i="1"/>
  <c r="B1236" i="1"/>
  <c r="G1205" i="1"/>
  <c r="G142" i="1"/>
  <c r="G379" i="1"/>
  <c r="G45" i="1"/>
  <c r="B898" i="1"/>
  <c r="G1177" i="1"/>
  <c r="B689" i="1"/>
  <c r="B1310" i="1"/>
  <c r="G2006" i="1"/>
  <c r="F1498" i="1"/>
  <c r="G829" i="1"/>
  <c r="G300" i="1"/>
  <c r="F172" i="1"/>
  <c r="B1168" i="1"/>
  <c r="F1467" i="1"/>
  <c r="G1527" i="1"/>
  <c r="G242" i="1"/>
  <c r="B2241" i="1"/>
  <c r="B1723" i="1"/>
  <c r="B801" i="1"/>
  <c r="F54" i="1"/>
  <c r="G499" i="1"/>
  <c r="B753" i="1"/>
  <c r="B1301" i="1"/>
  <c r="F1648" i="1"/>
  <c r="F756" i="1"/>
  <c r="B692" i="1"/>
  <c r="G1485" i="1"/>
  <c r="F417" i="1"/>
  <c r="B18" i="1"/>
  <c r="F1158" i="1"/>
  <c r="F121" i="1"/>
  <c r="B1413" i="1"/>
  <c r="F375" i="1"/>
  <c r="G502" i="1"/>
  <c r="B169" i="1"/>
  <c r="F157" i="1"/>
  <c r="B118" i="1"/>
  <c r="F653" i="1"/>
  <c r="G1197" i="1"/>
  <c r="F2149" i="1"/>
  <c r="F347" i="1"/>
  <c r="G1046" i="1"/>
  <c r="F790" i="1"/>
  <c r="B474" i="1"/>
  <c r="G909" i="1"/>
  <c r="G1121" i="1"/>
  <c r="B35" i="1"/>
  <c r="G951" i="1"/>
  <c r="G2608" i="1"/>
  <c r="G311" i="1"/>
  <c r="B2572" i="1"/>
  <c r="F592" i="1"/>
  <c r="F214" i="1"/>
  <c r="F1383" i="1"/>
  <c r="G2531" i="1"/>
  <c r="G1608" i="1"/>
  <c r="F730" i="1"/>
  <c r="F2007" i="1"/>
  <c r="B1013" i="1"/>
  <c r="G1639" i="1"/>
  <c r="G1502" i="1"/>
  <c r="F1196" i="1"/>
  <c r="F1311" i="1"/>
  <c r="G527" i="1"/>
  <c r="B104" i="1"/>
  <c r="G569" i="1"/>
  <c r="G266" i="1"/>
  <c r="G1694" i="1"/>
  <c r="F1160" i="1"/>
  <c r="G2397" i="1"/>
  <c r="F858" i="1"/>
  <c r="G1511" i="1"/>
  <c r="B1311" i="1"/>
  <c r="B2273" i="1"/>
  <c r="B628" i="1"/>
  <c r="G2530" i="1"/>
  <c r="B929" i="1"/>
  <c r="B24" i="1"/>
  <c r="B895" i="1"/>
  <c r="F1011" i="1"/>
  <c r="B1677" i="1"/>
  <c r="B927" i="1"/>
  <c r="B43" i="1"/>
  <c r="F2157" i="1"/>
  <c r="B1827" i="1"/>
  <c r="G2103" i="1"/>
  <c r="G897" i="1"/>
  <c r="F84" i="1"/>
  <c r="B1166" i="1"/>
  <c r="F2456" i="1"/>
  <c r="B361" i="1"/>
  <c r="G495" i="1"/>
  <c r="F506" i="1"/>
  <c r="F1550" i="1"/>
  <c r="B574" i="1"/>
  <c r="F556" i="1"/>
  <c r="B194" i="1"/>
  <c r="G251" i="1"/>
  <c r="B528" i="1"/>
  <c r="F782" i="1"/>
  <c r="G226" i="1"/>
  <c r="G1255" i="1"/>
  <c r="B27" i="1"/>
  <c r="G24" i="1"/>
  <c r="B2198" i="1"/>
  <c r="G2583" i="1"/>
  <c r="G206" i="1"/>
  <c r="G421" i="1"/>
  <c r="B124" i="1"/>
  <c r="G1062" i="1"/>
  <c r="B1141" i="1"/>
  <c r="F807" i="1"/>
  <c r="G2538" i="1"/>
  <c r="B1083" i="1"/>
  <c r="F633" i="1"/>
  <c r="B297" i="1"/>
  <c r="F541" i="1"/>
  <c r="F231" i="1"/>
  <c r="G1786" i="1"/>
  <c r="B1675" i="1"/>
  <c r="F318" i="1"/>
  <c r="F831" i="1"/>
  <c r="G1850" i="1"/>
  <c r="B627" i="1"/>
  <c r="B868" i="1"/>
  <c r="F576" i="1"/>
  <c r="B1339" i="1"/>
  <c r="F2572" i="1"/>
  <c r="F859" i="1"/>
  <c r="F1726" i="1"/>
  <c r="F382" i="1"/>
  <c r="F2274" i="1"/>
  <c r="G327" i="1"/>
  <c r="F1786" i="1"/>
  <c r="B1427" i="1"/>
  <c r="F1092" i="1"/>
  <c r="G83" i="1"/>
  <c r="B1266" i="1"/>
  <c r="F1218" i="1"/>
  <c r="G753" i="1"/>
  <c r="B1522" i="1"/>
  <c r="B150" i="1"/>
  <c r="F1141" i="1"/>
  <c r="G914" i="1"/>
  <c r="G1134" i="1"/>
  <c r="B1054" i="1"/>
  <c r="F2472" i="1"/>
  <c r="B444" i="1"/>
  <c r="G415" i="1"/>
  <c r="F1767" i="1"/>
  <c r="G299" i="1"/>
  <c r="G228" i="1"/>
  <c r="F1081" i="1"/>
  <c r="G831" i="1"/>
  <c r="F443" i="1"/>
  <c r="F550" i="1"/>
  <c r="B2357" i="1"/>
  <c r="B2095" i="1"/>
  <c r="F171" i="1"/>
  <c r="B682" i="1"/>
  <c r="B685" i="1"/>
  <c r="F131" i="1"/>
  <c r="B926" i="1"/>
  <c r="F808" i="1"/>
  <c r="F963" i="1"/>
  <c r="G2265" i="1"/>
  <c r="G898" i="1"/>
  <c r="G2297" i="1"/>
  <c r="B1283" i="1"/>
  <c r="G745" i="1"/>
  <c r="B1532" i="1"/>
  <c r="B380" i="1"/>
  <c r="F691" i="1"/>
  <c r="G1600" i="1"/>
  <c r="G902" i="1"/>
  <c r="B704" i="1"/>
  <c r="F607" i="1"/>
  <c r="G815" i="1"/>
  <c r="B537" i="1"/>
  <c r="G2563" i="1"/>
  <c r="F1513" i="1"/>
  <c r="G1167" i="1"/>
  <c r="B632" i="1"/>
  <c r="B1933" i="1"/>
  <c r="F1759" i="1"/>
  <c r="G1759" i="1"/>
  <c r="B273" i="1"/>
  <c r="G1382" i="1"/>
  <c r="G583" i="1"/>
  <c r="G2054" i="1"/>
  <c r="G659" i="1"/>
  <c r="B1272" i="1"/>
  <c r="B403" i="1"/>
  <c r="F855" i="1"/>
  <c r="G860" i="1"/>
  <c r="B517" i="1"/>
  <c r="B856" i="1"/>
  <c r="F1255" i="1"/>
  <c r="B1197" i="1"/>
  <c r="G2636" i="1"/>
  <c r="F323" i="1"/>
  <c r="F449" i="1"/>
  <c r="G1852" i="1"/>
  <c r="B1435" i="1"/>
  <c r="F1072" i="1"/>
  <c r="F2530" i="1"/>
  <c r="G1021" i="1"/>
  <c r="G2405" i="1"/>
  <c r="G859" i="1"/>
  <c r="F1055" i="1"/>
  <c r="B109" i="1"/>
  <c r="F571" i="1"/>
  <c r="B229" i="1"/>
  <c r="B556" i="1"/>
  <c r="G816" i="1"/>
  <c r="G295" i="1"/>
  <c r="G1486" i="1"/>
  <c r="F832" i="1"/>
  <c r="B2582" i="1"/>
  <c r="B640" i="1"/>
  <c r="F390" i="1"/>
  <c r="G448" i="1"/>
  <c r="G1705" i="1"/>
  <c r="F501" i="1"/>
  <c r="F111" i="1"/>
  <c r="F446" i="1"/>
  <c r="B2521" i="1"/>
  <c r="B2345" i="1"/>
  <c r="B107" i="1"/>
  <c r="G276" i="1"/>
  <c r="B943" i="1"/>
  <c r="B1036" i="1"/>
  <c r="B248" i="1"/>
  <c r="B758" i="1"/>
  <c r="B306" i="1"/>
  <c r="F1137" i="1"/>
  <c r="G1383" i="1"/>
  <c r="F1423" i="1"/>
  <c r="F239" i="1"/>
  <c r="F2043" i="1"/>
  <c r="F612" i="1"/>
  <c r="G683" i="1"/>
  <c r="B438" i="1"/>
  <c r="F815" i="1"/>
  <c r="F698" i="1"/>
  <c r="F1976" i="1"/>
  <c r="B742" i="1"/>
  <c r="F2257" i="1"/>
  <c r="B1524" i="1"/>
  <c r="B488" i="1"/>
  <c r="F1124" i="1"/>
  <c r="B265" i="1"/>
  <c r="G2095" i="1"/>
  <c r="F2548" i="1"/>
  <c r="G493" i="1"/>
  <c r="G1013" i="1"/>
  <c r="B1361" i="1"/>
  <c r="G1053" i="1"/>
  <c r="G698" i="1"/>
  <c r="F641" i="1"/>
  <c r="F460" i="1"/>
  <c r="B329" i="1"/>
  <c r="B2181" i="1"/>
  <c r="F1701" i="1"/>
  <c r="G1252" i="1"/>
  <c r="B225" i="1"/>
  <c r="F1959" i="1"/>
  <c r="G282" i="1"/>
  <c r="F851" i="1"/>
  <c r="B1178" i="1"/>
  <c r="G27" i="1"/>
  <c r="F1677" i="1"/>
  <c r="F173" i="1"/>
  <c r="G1438" i="1"/>
  <c r="G1513" i="1"/>
  <c r="B1263" i="1"/>
  <c r="B658" i="1"/>
  <c r="F1997" i="1"/>
  <c r="B1424" i="1"/>
  <c r="F1512" i="1"/>
  <c r="F487" i="1"/>
  <c r="G146" i="1"/>
  <c r="B2446" i="1"/>
  <c r="F1410" i="1"/>
  <c r="G584" i="1"/>
  <c r="F1655" i="1"/>
  <c r="F1406" i="1"/>
  <c r="F1074" i="1"/>
  <c r="B584" i="1"/>
  <c r="B745" i="1"/>
  <c r="B2018" i="1"/>
  <c r="G852" i="1"/>
  <c r="G595" i="1"/>
  <c r="F372" i="1"/>
  <c r="F1205" i="1"/>
  <c r="B347" i="1"/>
  <c r="G706" i="1"/>
  <c r="G1275" i="1"/>
  <c r="B2531" i="1"/>
  <c r="G1528" i="1"/>
  <c r="F2231" i="1"/>
  <c r="G1783" i="1"/>
  <c r="G177" i="1"/>
  <c r="G525" i="1"/>
  <c r="G298" i="1"/>
  <c r="G1310" i="1"/>
  <c r="F613" i="1"/>
  <c r="B2586" i="1"/>
  <c r="F2159" i="1"/>
  <c r="F732" i="1"/>
  <c r="B47" i="1"/>
  <c r="G1292" i="1"/>
  <c r="F1242" i="1"/>
  <c r="F803" i="1"/>
  <c r="B977" i="1"/>
  <c r="F204" i="1"/>
  <c r="F1733" i="1"/>
  <c r="F930" i="1"/>
  <c r="B568" i="1"/>
  <c r="F168" i="1"/>
  <c r="G348" i="1"/>
  <c r="B199" i="1"/>
  <c r="F885" i="1"/>
  <c r="F1949" i="1"/>
  <c r="F2626" i="1"/>
  <c r="B449" i="1"/>
  <c r="G47" i="1"/>
  <c r="G1234" i="1"/>
  <c r="F725" i="1"/>
  <c r="B111" i="1"/>
  <c r="B634" i="1"/>
  <c r="G524" i="1"/>
  <c r="G404" i="1"/>
  <c r="F183" i="1"/>
  <c r="B105" i="1"/>
  <c r="G209" i="1"/>
  <c r="F133" i="1"/>
  <c r="G132" i="1"/>
  <c r="G341" i="1"/>
  <c r="G1376" i="1"/>
  <c r="F358" i="1"/>
  <c r="G2437" i="1"/>
  <c r="G248" i="1"/>
  <c r="F155" i="1"/>
  <c r="B195" i="1"/>
  <c r="G776" i="1"/>
  <c r="G378" i="1"/>
  <c r="F147" i="1"/>
  <c r="F142" i="1"/>
  <c r="G66" i="1"/>
  <c r="G786" i="1"/>
  <c r="B1302" i="1"/>
  <c r="G386" i="1"/>
  <c r="F1547" i="1"/>
  <c r="G1291" i="1"/>
  <c r="F694" i="1"/>
  <c r="B1043" i="1"/>
  <c r="B1390" i="1"/>
  <c r="G1524" i="1"/>
  <c r="G1471" i="1"/>
  <c r="G1407" i="1"/>
  <c r="B272" i="1"/>
  <c r="F1139" i="1"/>
  <c r="G2267" i="1"/>
  <c r="F804" i="1"/>
  <c r="B2595" i="1"/>
  <c r="F1914" i="1"/>
  <c r="B2607" i="1"/>
  <c r="B771" i="1"/>
  <c r="B311" i="1"/>
  <c r="G804" i="1"/>
  <c r="F56" i="1"/>
  <c r="G1373" i="1"/>
  <c r="G2395" i="1"/>
  <c r="G771" i="1"/>
  <c r="F1994" i="1"/>
  <c r="F1695" i="1"/>
  <c r="F1950" i="1"/>
  <c r="B1453" i="1"/>
  <c r="B295" i="1"/>
  <c r="G98" i="1"/>
  <c r="B595" i="1"/>
  <c r="F437" i="1"/>
  <c r="B236" i="1"/>
  <c r="B467" i="1"/>
  <c r="F2182" i="1"/>
  <c r="F311" i="1"/>
  <c r="G866" i="1"/>
  <c r="G197" i="1"/>
  <c r="G2599" i="1"/>
  <c r="F1904" i="1"/>
  <c r="F2479" i="1"/>
  <c r="F713" i="1"/>
  <c r="F196" i="1"/>
  <c r="B2636" i="1"/>
  <c r="F242" i="1"/>
  <c r="G409" i="1"/>
  <c r="F552" i="1"/>
  <c r="F361" i="1"/>
  <c r="B1347" i="1"/>
  <c r="F125" i="1"/>
  <c r="G417" i="1"/>
  <c r="G148" i="1"/>
  <c r="G459" i="1"/>
  <c r="F943" i="1"/>
  <c r="G486" i="1"/>
  <c r="F421" i="1"/>
  <c r="G167" i="1"/>
  <c r="G2627" i="1"/>
  <c r="F287" i="1"/>
  <c r="F2586" i="1"/>
  <c r="F1329" i="1"/>
  <c r="B327" i="1"/>
  <c r="F499" i="1"/>
  <c r="G913" i="1"/>
  <c r="G1164" i="1"/>
  <c r="F1496" i="1"/>
  <c r="F321" i="1"/>
  <c r="F2489" i="1"/>
  <c r="G687" i="1"/>
  <c r="F631" i="1"/>
  <c r="F411" i="1"/>
  <c r="G537" i="1"/>
  <c r="G1103" i="1"/>
  <c r="F459" i="1"/>
  <c r="G1227" i="1"/>
  <c r="B2584" i="1"/>
  <c r="B1029" i="1"/>
  <c r="G1546" i="1"/>
  <c r="B953" i="1"/>
  <c r="B1091" i="1"/>
  <c r="G343" i="1"/>
  <c r="B772" i="1"/>
  <c r="G43" i="1"/>
  <c r="B214" i="1"/>
  <c r="F1492" i="1"/>
  <c r="G419" i="1"/>
  <c r="F696" i="1"/>
  <c r="B1205" i="1"/>
  <c r="F1071" i="1"/>
  <c r="F966" i="1"/>
  <c r="B1644" i="1"/>
  <c r="F1704" i="1"/>
  <c r="F36" i="1"/>
  <c r="G521" i="1"/>
  <c r="G2026" i="1"/>
  <c r="G1392" i="1"/>
  <c r="F75" i="1"/>
  <c r="G732" i="1"/>
  <c r="F783" i="1"/>
  <c r="G928" i="1"/>
  <c r="G328" i="1"/>
  <c r="F153" i="1"/>
  <c r="F715" i="1"/>
  <c r="F2584" i="1"/>
  <c r="B1549" i="1"/>
  <c r="B1460" i="1"/>
  <c r="F151" i="1"/>
  <c r="F128" i="1"/>
  <c r="F322" i="1"/>
  <c r="F228" i="1"/>
  <c r="B1495" i="1"/>
  <c r="F1175" i="1"/>
  <c r="B1359" i="1"/>
  <c r="F979" i="1"/>
  <c r="B1565" i="1"/>
  <c r="F160" i="1"/>
  <c r="G844" i="1"/>
  <c r="B2052" i="1"/>
  <c r="G401" i="1"/>
  <c r="B244" i="1"/>
  <c r="G2609" i="1"/>
  <c r="G2633" i="1"/>
  <c r="F658" i="1"/>
  <c r="G613" i="1"/>
  <c r="G784" i="1"/>
  <c r="G247" i="1"/>
  <c r="B701" i="1"/>
  <c r="B870" i="1"/>
  <c r="G1397" i="1"/>
  <c r="B344" i="1"/>
  <c r="F761" i="1"/>
  <c r="F1477" i="1"/>
  <c r="B1624" i="1"/>
  <c r="G608" i="1"/>
  <c r="F467" i="1"/>
  <c r="G119" i="1"/>
  <c r="B2597" i="1"/>
  <c r="F34" i="1"/>
  <c r="B548" i="1"/>
  <c r="G627" i="1"/>
  <c r="F476" i="1"/>
  <c r="F2580" i="1"/>
  <c r="F257" i="1"/>
  <c r="G668" i="1"/>
  <c r="B1243" i="1"/>
  <c r="B1094" i="1"/>
  <c r="F1433" i="1"/>
  <c r="B213" i="1"/>
  <c r="B183" i="1"/>
  <c r="F898" i="1"/>
  <c r="B1486" i="1"/>
  <c r="B374" i="1"/>
  <c r="G323" i="1"/>
  <c r="F517" i="1"/>
  <c r="B670" i="1"/>
  <c r="F362" i="1"/>
  <c r="F854" i="1"/>
  <c r="B1372" i="1"/>
  <c r="G969" i="1"/>
  <c r="B703" i="1"/>
  <c r="G696" i="1"/>
  <c r="F1264" i="1"/>
  <c r="F1351" i="1"/>
  <c r="B156" i="1"/>
  <c r="F2127" i="1"/>
  <c r="G1453" i="1"/>
  <c r="G440" i="1"/>
  <c r="F1342" i="1"/>
  <c r="B587" i="1"/>
  <c r="F2387" i="1"/>
  <c r="B1323" i="1"/>
  <c r="G925" i="1"/>
  <c r="B830" i="1"/>
  <c r="F654" i="1"/>
  <c r="B2150" i="1"/>
  <c r="B986" i="1"/>
  <c r="B55" i="1"/>
  <c r="G817" i="1"/>
  <c r="B249" i="1"/>
  <c r="B565" i="1"/>
  <c r="B573" i="1"/>
  <c r="F573" i="1"/>
  <c r="B1163" i="1"/>
  <c r="B726" i="1"/>
  <c r="G1776" i="1"/>
  <c r="F964" i="1"/>
  <c r="G1293" i="1"/>
  <c r="F93" i="1"/>
  <c r="G807" i="1"/>
  <c r="G1715" i="1"/>
  <c r="B1492" i="1"/>
  <c r="G1080" i="1"/>
  <c r="G1525" i="1"/>
  <c r="F2582" i="1"/>
  <c r="G1027" i="1"/>
  <c r="G84" i="1"/>
  <c r="F1685" i="1"/>
  <c r="F1274" i="1"/>
  <c r="B1331" i="1"/>
  <c r="F1530" i="1"/>
  <c r="F458" i="1"/>
  <c r="G2479" i="1"/>
  <c r="F419" i="1"/>
  <c r="B2069" i="1"/>
  <c r="G304" i="1"/>
  <c r="G2135" i="1"/>
  <c r="F1391" i="1"/>
  <c r="B1896" i="1"/>
  <c r="G509" i="1"/>
  <c r="F1094" i="1"/>
  <c r="F1514" i="1"/>
  <c r="F2251" i="1"/>
  <c r="F489" i="1"/>
  <c r="F1497" i="1"/>
  <c r="F523" i="1"/>
  <c r="B901" i="1"/>
  <c r="G257" i="1"/>
  <c r="B727" i="1"/>
  <c r="B1090" i="1"/>
  <c r="F1429" i="1"/>
  <c r="F95" i="1"/>
  <c r="F2143" i="1"/>
  <c r="G157" i="1"/>
  <c r="G1623" i="1"/>
  <c r="F1275" i="1"/>
  <c r="F251" i="1"/>
  <c r="F683" i="1"/>
  <c r="B149" i="1"/>
  <c r="F587" i="1"/>
  <c r="G715" i="1"/>
  <c r="F334" i="1"/>
  <c r="B598" i="1"/>
  <c r="B270" i="1"/>
  <c r="F953" i="1"/>
  <c r="B1255" i="1"/>
  <c r="F910" i="1"/>
  <c r="B2015" i="1"/>
  <c r="G725" i="1"/>
  <c r="F431" i="1"/>
  <c r="F1133" i="1"/>
  <c r="B631" i="1"/>
  <c r="B1228" i="1"/>
  <c r="B351" i="1"/>
  <c r="B616" i="1"/>
  <c r="F1444" i="1"/>
  <c r="F472" i="1"/>
  <c r="F119" i="1"/>
  <c r="B985" i="1"/>
  <c r="F1647" i="1"/>
  <c r="F259" i="1"/>
  <c r="G1161" i="1"/>
  <c r="B700" i="1"/>
  <c r="B267" i="1"/>
  <c r="B2581" i="1"/>
  <c r="B237" i="1"/>
  <c r="F1328" i="1"/>
  <c r="G1490" i="1"/>
  <c r="B1005" i="1"/>
  <c r="G222" i="1"/>
  <c r="F1978" i="1"/>
  <c r="B266" i="1"/>
  <c r="B1035" i="1"/>
  <c r="B1046" i="1"/>
  <c r="F701" i="1"/>
  <c r="G433" i="1"/>
  <c r="F642" i="1"/>
  <c r="F1679" i="1"/>
  <c r="B442" i="1"/>
  <c r="G1468" i="1"/>
  <c r="F418" i="1"/>
  <c r="F826" i="1"/>
  <c r="G1112" i="1"/>
  <c r="F244" i="1"/>
  <c r="B135" i="1"/>
  <c r="G839" i="1"/>
  <c r="G369" i="1"/>
  <c r="B276" i="1"/>
  <c r="G1616" i="1"/>
  <c r="B307" i="1"/>
  <c r="F924" i="1"/>
  <c r="G1967" i="1"/>
  <c r="B2464" i="1"/>
  <c r="B1184" i="1"/>
  <c r="B206" i="1"/>
  <c r="G799" i="1"/>
  <c r="F1657" i="1"/>
  <c r="F504" i="1"/>
  <c r="F432" i="1"/>
  <c r="G2353" i="1"/>
  <c r="F937" i="1"/>
  <c r="B791" i="1"/>
  <c r="G895" i="1"/>
  <c r="B461" i="1"/>
  <c r="G535" i="1"/>
  <c r="F702" i="1"/>
  <c r="F775" i="1"/>
  <c r="B1131" i="1"/>
  <c r="G789" i="1"/>
  <c r="G2584" i="1"/>
  <c r="B1671" i="1"/>
  <c r="B538" i="1"/>
  <c r="G1143" i="1"/>
  <c r="F249" i="1"/>
  <c r="F109" i="1"/>
  <c r="F656" i="1"/>
  <c r="B37" i="1"/>
  <c r="B1426" i="1"/>
  <c r="G1262" i="1"/>
  <c r="G758" i="1"/>
  <c r="B1666" i="1"/>
  <c r="B730" i="1"/>
  <c r="F548" i="1"/>
  <c r="B2405" i="1"/>
  <c r="F1568" i="1"/>
  <c r="B2548" i="1"/>
  <c r="B2530" i="1"/>
  <c r="G121" i="1"/>
  <c r="G1960" i="1"/>
  <c r="F802" i="1"/>
  <c r="B858" i="1"/>
  <c r="G1045" i="1"/>
  <c r="F470" i="1"/>
  <c r="B2627" i="1"/>
  <c r="B786" i="1"/>
  <c r="B2463" i="1"/>
  <c r="B797" i="1"/>
  <c r="B340" i="1"/>
  <c r="G2404" i="1"/>
  <c r="F1216" i="1"/>
  <c r="F230" i="1"/>
  <c r="G2447" i="1"/>
  <c r="B549" i="1"/>
  <c r="F258" i="1"/>
  <c r="F1056" i="1"/>
  <c r="F883" i="1"/>
  <c r="G936" i="1"/>
  <c r="B594" i="1"/>
  <c r="B866" i="1"/>
  <c r="F373" i="1"/>
  <c r="F1244" i="1"/>
  <c r="F444" i="1"/>
  <c r="F1894" i="1"/>
  <c r="F1599" i="1"/>
  <c r="B202" i="1"/>
  <c r="F2267" i="1"/>
  <c r="G2564" i="1"/>
  <c r="G540" i="1"/>
  <c r="G2283" i="1"/>
  <c r="G559" i="1"/>
  <c r="B541" i="1"/>
  <c r="B468" i="1"/>
  <c r="F868" i="1"/>
  <c r="F776" i="1"/>
  <c r="G370" i="1"/>
  <c r="B2608" i="1"/>
  <c r="G358" i="1"/>
  <c r="G553" i="1"/>
  <c r="G1444" i="1"/>
  <c r="F687" i="1"/>
  <c r="B1432" i="1"/>
  <c r="B619" i="1"/>
  <c r="G7" i="1"/>
  <c r="F2229" i="1"/>
  <c r="G2596" i="1"/>
  <c r="B923" i="1"/>
  <c r="G832" i="1"/>
  <c r="B434" i="1"/>
  <c r="G65" i="1"/>
  <c r="B2314" i="1"/>
  <c r="G2582" i="1"/>
  <c r="B738" i="1"/>
  <c r="B1352" i="1"/>
  <c r="B2585" i="1"/>
  <c r="G438" i="1"/>
  <c r="B33" i="1"/>
  <c r="G1767" i="1"/>
  <c r="B1551" i="1"/>
  <c r="F738" i="1"/>
  <c r="F575" i="1"/>
  <c r="F2420" i="1"/>
  <c r="G617" i="1"/>
  <c r="G389" i="1"/>
  <c r="B1020" i="1"/>
  <c r="G474" i="1"/>
  <c r="B1063" i="1"/>
  <c r="G1012" i="1"/>
  <c r="F126" i="1"/>
  <c r="B1198" i="1"/>
  <c r="G620" i="1"/>
  <c r="G1638" i="1"/>
  <c r="B1664" i="1"/>
  <c r="B1392" i="1"/>
  <c r="B1559" i="1"/>
  <c r="G1166" i="1"/>
  <c r="B626" i="1"/>
  <c r="B25" i="1"/>
  <c r="B359" i="1"/>
  <c r="B1089" i="1"/>
  <c r="G160" i="1"/>
  <c r="G439" i="1"/>
  <c r="B2135" i="1"/>
  <c r="F1511" i="1"/>
  <c r="F2446" i="1"/>
  <c r="G227" i="1"/>
  <c r="F2388" i="1"/>
  <c r="F268" i="1"/>
  <c r="F286" i="1"/>
  <c r="F250" i="1"/>
  <c r="F1868" i="1"/>
  <c r="G2363" i="1"/>
  <c r="B108" i="1"/>
  <c r="F9" i="1"/>
  <c r="B503" i="1"/>
  <c r="G1363" i="1"/>
  <c r="B1053" i="1"/>
  <c r="F2222" i="1"/>
  <c r="F2078" i="1"/>
  <c r="F420" i="1"/>
  <c r="G149" i="1"/>
  <c r="F1532" i="1"/>
  <c r="B572" i="1"/>
  <c r="G1064" i="1"/>
  <c r="B1134" i="1"/>
  <c r="F469" i="1"/>
  <c r="G2522" i="1"/>
  <c r="G25" i="1"/>
  <c r="F2540" i="1"/>
  <c r="B44" i="1"/>
  <c r="F378" i="1"/>
  <c r="F1009" i="1"/>
  <c r="F1254" i="1"/>
  <c r="F980" i="1"/>
  <c r="F2371" i="1"/>
  <c r="B158" i="1"/>
  <c r="G955" i="1"/>
  <c r="G1349" i="1"/>
  <c r="F492" i="1"/>
  <c r="G452" i="1"/>
  <c r="G756" i="1"/>
  <c r="G468" i="1"/>
  <c r="B650" i="1"/>
  <c r="F310" i="1"/>
  <c r="B592" i="1"/>
  <c r="F1903" i="1"/>
  <c r="B656" i="1"/>
  <c r="G447" i="1"/>
  <c r="B1724" i="1"/>
  <c r="F1743" i="1"/>
  <c r="B1375" i="1"/>
  <c r="G1510" i="1"/>
  <c r="B787" i="1"/>
  <c r="G151" i="1"/>
  <c r="G1162" i="1"/>
  <c r="F917" i="1"/>
  <c r="F590" i="1"/>
  <c r="B1383" i="1"/>
  <c r="G154" i="1"/>
  <c r="F2600" i="1"/>
  <c r="B381" i="1"/>
  <c r="F7" i="1"/>
  <c r="G1501" i="1"/>
  <c r="B173" i="1"/>
  <c r="F1801" i="1"/>
  <c r="B677" i="1"/>
  <c r="B2596" i="1"/>
  <c r="G2565" i="1"/>
  <c r="G143" i="1"/>
  <c r="F525" i="1"/>
  <c r="G882" i="1"/>
  <c r="F939" i="1"/>
  <c r="G1473" i="1"/>
  <c r="F1187" i="1"/>
  <c r="F818" i="1"/>
  <c r="G654" i="1"/>
  <c r="F1818" i="1"/>
  <c r="B1080" i="1"/>
  <c r="B702" i="1"/>
  <c r="B2635" i="1"/>
  <c r="B300" i="1"/>
  <c r="B378" i="1"/>
  <c r="G1414" i="1"/>
  <c r="G851" i="1"/>
  <c r="G869" i="1"/>
  <c r="B524" i="1"/>
  <c r="G8" i="1"/>
  <c r="B2297" i="1"/>
  <c r="G657" i="1"/>
  <c r="F447" i="1"/>
  <c r="F448" i="1"/>
  <c r="G1474" i="1"/>
  <c r="B1649" i="1"/>
  <c r="G1176" i="1"/>
  <c r="B389" i="1"/>
  <c r="G2580" i="1"/>
  <c r="G787" i="1"/>
  <c r="G240" i="1"/>
  <c r="F2094" i="1"/>
  <c r="G390" i="1"/>
  <c r="F283" i="1"/>
  <c r="F1555" i="1"/>
  <c r="G1685" i="1"/>
  <c r="F353" i="1"/>
  <c r="G349" i="1"/>
  <c r="F2167" i="1"/>
  <c r="G229" i="1"/>
  <c r="G245" i="1"/>
  <c r="B2580" i="1"/>
  <c r="F1545" i="1"/>
  <c r="F1527" i="1"/>
  <c r="B2118" i="1"/>
  <c r="F693" i="1"/>
  <c r="B1187" i="1"/>
  <c r="F1922" i="1"/>
  <c r="G803" i="1"/>
  <c r="G1867" i="1"/>
  <c r="G1056" i="1"/>
  <c r="G1151" i="1"/>
  <c r="F279" i="1"/>
  <c r="F1371" i="1"/>
  <c r="F1996" i="1"/>
  <c r="B1244" i="1"/>
  <c r="G391" i="1"/>
  <c r="G573" i="1"/>
  <c r="B1284" i="1"/>
  <c r="F1206" i="1"/>
  <c r="F509" i="1"/>
  <c r="F380" i="1"/>
  <c r="G372" i="1"/>
  <c r="B1670" i="1"/>
  <c r="G1072" i="1"/>
  <c r="G2274" i="1"/>
  <c r="G1168" i="1"/>
  <c r="B618" i="1"/>
  <c r="G244" i="1"/>
  <c r="F850" i="1"/>
  <c r="B2541" i="1"/>
  <c r="G2548" i="1"/>
  <c r="B401" i="1"/>
  <c r="B1785" i="1"/>
  <c r="F1774" i="1"/>
  <c r="F690" i="1"/>
  <c r="B458" i="1"/>
  <c r="B883" i="1"/>
  <c r="F559" i="1"/>
  <c r="F154" i="1"/>
  <c r="F159" i="1"/>
  <c r="B1274" i="1"/>
  <c r="G942" i="1"/>
  <c r="B1430" i="1"/>
  <c r="F950" i="1"/>
  <c r="G818" i="1"/>
  <c r="F524" i="1"/>
  <c r="B714" i="1"/>
  <c r="G678" i="1"/>
  <c r="G2562" i="1"/>
  <c r="B967" i="1"/>
  <c r="G467" i="1"/>
  <c r="F2571" i="1"/>
  <c r="F2627" i="1"/>
  <c r="B1686" i="1"/>
  <c r="G1645" i="1"/>
  <c r="G97" i="1"/>
  <c r="G1372" i="1"/>
  <c r="F1860" i="1"/>
  <c r="G273" i="1"/>
  <c r="F516" i="1"/>
  <c r="F897" i="1"/>
  <c r="B951" i="1"/>
  <c r="B606" i="1"/>
  <c r="G284" i="1"/>
  <c r="G1071" i="1"/>
  <c r="F727" i="1"/>
  <c r="G2625" i="1"/>
  <c r="F1642" i="1"/>
  <c r="G616" i="1"/>
  <c r="F422" i="1"/>
  <c r="G522" i="1"/>
  <c r="F445" i="1"/>
  <c r="G1632" i="1"/>
  <c r="G26" i="1"/>
  <c r="F180" i="1"/>
  <c r="F17" i="1"/>
  <c r="G2167" i="1"/>
  <c r="G275" i="1"/>
  <c r="B2540" i="1"/>
  <c r="B1760" i="1"/>
  <c r="B226" i="1"/>
  <c r="B1353" i="1"/>
  <c r="B489" i="1"/>
  <c r="F295" i="1"/>
  <c r="G1006" i="1"/>
  <c r="B2538" i="1"/>
  <c r="F404" i="1"/>
  <c r="G594" i="1"/>
  <c r="G332" i="1"/>
  <c r="B277" i="1"/>
  <c r="B84" i="1"/>
  <c r="F348" i="1"/>
  <c r="G1175" i="1"/>
  <c r="B1925" i="1"/>
  <c r="G970" i="1"/>
  <c r="F381" i="1"/>
  <c r="B421" i="1"/>
  <c r="B2547" i="1"/>
  <c r="B1523" i="1"/>
  <c r="B1759" i="1"/>
  <c r="B196" i="1"/>
  <c r="G1082" i="1"/>
  <c r="G1214" i="1"/>
  <c r="G1074" i="1"/>
  <c r="B154" i="1"/>
  <c r="F2323" i="1"/>
  <c r="B262" i="1"/>
  <c r="F198" i="1"/>
  <c r="F150" i="1"/>
  <c r="B420" i="1"/>
  <c r="F869" i="1"/>
  <c r="F1424" i="1"/>
  <c r="F1047" i="1"/>
  <c r="G518" i="1"/>
  <c r="F1005" i="1"/>
  <c r="B433" i="1"/>
  <c r="G686" i="1"/>
  <c r="B119" i="1"/>
  <c r="G930" i="1"/>
  <c r="G1097" i="1"/>
  <c r="F18" i="1"/>
  <c r="G490" i="1"/>
  <c r="G410" i="1"/>
  <c r="B147" i="1"/>
  <c r="G331" i="1"/>
  <c r="G2422" i="1"/>
  <c r="G2411" i="1"/>
  <c r="G211" i="1"/>
  <c r="G412" i="1"/>
  <c r="G2601" i="1"/>
  <c r="G551" i="1"/>
  <c r="G726" i="1"/>
  <c r="G953" i="1"/>
  <c r="G1090" i="1"/>
  <c r="F174" i="1"/>
  <c r="B376" i="1"/>
  <c r="G1975" i="1"/>
  <c r="F340" i="1"/>
  <c r="G1415" i="1"/>
  <c r="F35" i="1"/>
  <c r="G2589" i="1"/>
  <c r="B93" i="1"/>
  <c r="G1140" i="1"/>
  <c r="F1214" i="1"/>
  <c r="B2438" i="1"/>
  <c r="B353" i="1"/>
  <c r="F27" i="1"/>
  <c r="B415" i="1"/>
  <c r="B9" i="1"/>
  <c r="G109" i="1"/>
  <c r="G808" i="1"/>
  <c r="F398" i="1"/>
  <c r="G1530" i="1"/>
  <c r="G1886" i="1"/>
  <c r="F1135" i="1"/>
  <c r="B1968" i="1"/>
  <c r="G1009" i="1"/>
  <c r="B522" i="1"/>
  <c r="G2502" i="1"/>
  <c r="F400" i="1"/>
  <c r="B369" i="1"/>
  <c r="F202" i="1"/>
  <c r="G576" i="1"/>
  <c r="B414" i="1"/>
  <c r="G912" i="1"/>
  <c r="F1923" i="1"/>
  <c r="G363" i="1"/>
  <c r="G867" i="1"/>
  <c r="F2006" i="1"/>
  <c r="B1252" i="1"/>
  <c r="G1409" i="1"/>
  <c r="B525" i="1"/>
  <c r="F650" i="1"/>
  <c r="F507" i="1"/>
  <c r="B814" i="1"/>
  <c r="G911" i="1"/>
  <c r="G2117" i="1"/>
  <c r="G1459" i="1"/>
  <c r="G1521" i="1"/>
  <c r="F333" i="1"/>
  <c r="G1630" i="1"/>
  <c r="G2547" i="1"/>
  <c r="F838" i="1"/>
  <c r="G2199" i="1"/>
  <c r="F2275" i="1"/>
  <c r="G1427" i="1"/>
  <c r="B410" i="1"/>
  <c r="G150" i="1"/>
  <c r="G1159" i="1"/>
  <c r="F352" i="1"/>
  <c r="G1207" i="1"/>
  <c r="B569" i="1"/>
  <c r="B1143" i="1"/>
  <c r="G488" i="1"/>
  <c r="G1113" i="1"/>
  <c r="F266" i="1"/>
  <c r="F76" i="1"/>
  <c r="G612" i="1"/>
  <c r="F681" i="1"/>
  <c r="G596" i="1"/>
  <c r="G702" i="1"/>
  <c r="B982" i="1"/>
  <c r="F494" i="1"/>
  <c r="G1457" i="1"/>
  <c r="G1649" i="1"/>
  <c r="G351" i="1"/>
  <c r="B470" i="1"/>
  <c r="G169" i="1"/>
  <c r="F197" i="1"/>
  <c r="B232" i="1"/>
  <c r="G1976" i="1"/>
  <c r="F770" i="1"/>
  <c r="F640" i="1"/>
  <c r="F1526" i="1"/>
  <c r="G1265" i="1"/>
  <c r="G757" i="1"/>
  <c r="F1413" i="1"/>
  <c r="B94" i="1"/>
  <c r="B761" i="1"/>
  <c r="F981" i="1"/>
  <c r="B536" i="1"/>
  <c r="B1478" i="1"/>
  <c r="F2617" i="1"/>
  <c r="B418" i="1"/>
  <c r="G1432" i="1"/>
  <c r="F26" i="1"/>
  <c r="B1112" i="1"/>
  <c r="G2239" i="1"/>
  <c r="F107" i="1"/>
  <c r="G507" i="1"/>
  <c r="B2549" i="1"/>
  <c r="F741" i="1"/>
  <c r="G2635" i="1"/>
  <c r="G324" i="1"/>
  <c r="G1010" i="1"/>
  <c r="F1291" i="1"/>
  <c r="B96" i="1"/>
  <c r="F296" i="1"/>
  <c r="G697" i="1"/>
  <c r="B523" i="1"/>
  <c r="G63" i="1"/>
  <c r="F1186" i="1"/>
  <c r="G225" i="1"/>
  <c r="G542" i="1"/>
  <c r="G1196" i="1"/>
  <c r="B1253" i="1"/>
  <c r="B223" i="1"/>
  <c r="B220" i="1"/>
  <c r="B250" i="1"/>
  <c r="B872" i="1"/>
  <c r="B680" i="1"/>
  <c r="G679" i="1"/>
  <c r="B652" i="1"/>
  <c r="G416" i="1"/>
  <c r="B294" i="1"/>
  <c r="B487" i="1"/>
  <c r="F572" i="1"/>
  <c r="F2198" i="1"/>
  <c r="F450" i="1"/>
  <c r="G136" i="1"/>
  <c r="B1667" i="1"/>
  <c r="G450" i="1"/>
  <c r="F1393" i="1"/>
  <c r="G1388" i="1"/>
  <c r="G2573" i="1"/>
  <c r="B2299" i="1"/>
  <c r="F888" i="1"/>
  <c r="F73" i="1"/>
  <c r="F1163" i="1"/>
  <c r="B1082" i="1"/>
  <c r="F685" i="1"/>
  <c r="B1396" i="1"/>
  <c r="B242" i="1"/>
  <c r="G441" i="1"/>
  <c r="B171" i="1"/>
  <c r="B457" i="1"/>
  <c r="B2440" i="1"/>
  <c r="B2281" i="1"/>
  <c r="G283" i="1"/>
  <c r="F695" i="1"/>
  <c r="G181" i="1"/>
  <c r="F406" i="1"/>
  <c r="B495" i="1"/>
  <c r="F409" i="1"/>
  <c r="F1281" i="1"/>
  <c r="B17" i="1"/>
  <c r="B2016" i="1"/>
  <c r="B1106" i="1"/>
  <c r="F2608" i="1"/>
  <c r="F1208" i="1"/>
  <c r="F2019" i="1"/>
  <c r="G843" i="1"/>
  <c r="F2305" i="1"/>
  <c r="B950" i="1"/>
  <c r="G992" i="1"/>
  <c r="B1914" i="1"/>
  <c r="B885" i="1"/>
  <c r="F246" i="1"/>
  <c r="F565" i="1"/>
  <c r="G95" i="1"/>
  <c r="B379" i="1"/>
  <c r="G301" i="1"/>
  <c r="G1557" i="1"/>
  <c r="F1436" i="1"/>
  <c r="F2291" i="1"/>
  <c r="B452" i="1"/>
  <c r="G841" i="1"/>
  <c r="B342" i="1"/>
  <c r="B346" i="1"/>
  <c r="F731" i="1"/>
  <c r="B1458" i="1"/>
  <c r="F179" i="1"/>
  <c r="F686" i="1"/>
  <c r="B1207" i="1"/>
  <c r="G656" i="1"/>
  <c r="B717" i="1"/>
  <c r="G310" i="1"/>
  <c r="F1422" i="1"/>
  <c r="F127" i="1"/>
  <c r="G182" i="1"/>
  <c r="G886" i="1"/>
  <c r="B886" i="1"/>
  <c r="B268" i="1"/>
  <c r="F415" i="1"/>
  <c r="F327" i="1"/>
  <c r="F928" i="1"/>
  <c r="F16" i="1"/>
  <c r="B2430" i="1"/>
  <c r="G130" i="1"/>
  <c r="B993" i="1"/>
  <c r="F2207" i="1"/>
  <c r="G508" i="1"/>
  <c r="F44" i="1"/>
  <c r="B239" i="1"/>
  <c r="G147" i="1"/>
  <c r="B54" i="1"/>
  <c r="F385" i="1"/>
  <c r="G637" i="1"/>
  <c r="F1723" i="1"/>
  <c r="G198" i="1"/>
  <c r="B678" i="1"/>
  <c r="G243" i="1"/>
  <c r="B520" i="1"/>
  <c r="G1274" i="1"/>
  <c r="F401" i="1"/>
  <c r="F167" i="1"/>
  <c r="F729" i="1"/>
  <c r="F941" i="1"/>
  <c r="B112" i="1"/>
  <c r="G830" i="1"/>
  <c r="B1905" i="1"/>
  <c r="B819" i="1"/>
  <c r="B1351" i="1"/>
  <c r="B193" i="1"/>
  <c r="G1263" i="1"/>
  <c r="B2511" i="1"/>
  <c r="B399" i="1"/>
  <c r="B1378" i="1"/>
  <c r="B168" i="1"/>
  <c r="F984" i="1"/>
  <c r="F619" i="1"/>
  <c r="F1668" i="1"/>
  <c r="F2541" i="1"/>
  <c r="B930" i="1"/>
  <c r="B2079" i="1"/>
  <c r="G94" i="1"/>
  <c r="G307" i="1"/>
  <c r="G517" i="1"/>
  <c r="B1514" i="1"/>
  <c r="G234" i="1"/>
  <c r="G354" i="1"/>
  <c r="G767" i="1"/>
  <c r="F186" i="1"/>
  <c r="G277" i="1"/>
  <c r="G1545" i="1"/>
  <c r="F156" i="1"/>
  <c r="B172" i="1"/>
  <c r="G568" i="1"/>
  <c r="G1108" i="1"/>
  <c r="G144" i="1"/>
  <c r="B445" i="1"/>
  <c r="G472" i="1"/>
  <c r="G704" i="1"/>
  <c r="F1583" i="1"/>
  <c r="B179" i="1"/>
  <c r="B1646" i="1"/>
  <c r="F2347" i="1"/>
  <c r="F221" i="1"/>
  <c r="B1598" i="1"/>
  <c r="G183" i="1"/>
  <c r="F486" i="1"/>
  <c r="B2265" i="1"/>
  <c r="F1246" i="1"/>
  <c r="G485" i="1"/>
  <c r="F270" i="1"/>
  <c r="B192" i="1"/>
  <c r="F2607" i="1"/>
  <c r="F2181" i="1"/>
  <c r="G1643" i="1"/>
  <c r="F206" i="1"/>
  <c r="B326" i="1"/>
  <c r="G46" i="1"/>
  <c r="F968" i="1"/>
  <c r="F2109" i="1"/>
  <c r="B319" i="1"/>
  <c r="B2197" i="1"/>
  <c r="F271" i="1"/>
  <c r="G334" i="1"/>
  <c r="F146" i="1"/>
  <c r="B2223" i="1"/>
  <c r="B2562" i="1"/>
  <c r="G1302" i="1"/>
  <c r="B1153" i="1"/>
  <c r="B2456" i="1"/>
  <c r="B527" i="1"/>
  <c r="G917" i="1"/>
  <c r="G658" i="1"/>
  <c r="F57" i="1"/>
  <c r="F508" i="1"/>
  <c r="B130" i="1"/>
  <c r="B450" i="1"/>
  <c r="B175" i="1"/>
  <c r="B85" i="1"/>
  <c r="G287" i="1"/>
  <c r="G1244" i="1"/>
  <c r="G1655" i="1"/>
  <c r="F994" i="1"/>
  <c r="F582" i="1"/>
  <c r="G333" i="1"/>
  <c r="G458" i="1"/>
  <c r="F210" i="1"/>
  <c r="B284" i="1"/>
  <c r="G1054" i="1"/>
  <c r="F144" i="1"/>
  <c r="B174" i="1"/>
  <c r="B235" i="1"/>
  <c r="G346" i="1"/>
  <c r="G567" i="1"/>
  <c r="B962" i="1"/>
  <c r="G574" i="1"/>
  <c r="B1444" i="1"/>
  <c r="B681" i="1"/>
  <c r="B185" i="1"/>
  <c r="B913" i="1"/>
  <c r="F2581" i="1"/>
  <c r="B246" i="1"/>
  <c r="F211" i="1"/>
  <c r="B555" i="1"/>
  <c r="B558" i="1"/>
  <c r="B638" i="1"/>
  <c r="B2078" i="1"/>
  <c r="F2573" i="1"/>
  <c r="B1111" i="1"/>
  <c r="B712" i="1"/>
  <c r="G442" i="1"/>
  <c r="F677" i="1"/>
  <c r="G1548" i="1"/>
  <c r="G444" i="1"/>
  <c r="G1174" i="1"/>
  <c r="B636" i="1"/>
  <c r="G1158" i="1"/>
  <c r="G236" i="1"/>
  <c r="G2595" i="1"/>
  <c r="B409" i="1"/>
  <c r="G1677" i="1"/>
  <c r="G593" i="1"/>
  <c r="F860" i="1"/>
  <c r="G539" i="1"/>
  <c r="F346" i="1"/>
  <c r="F384" i="1"/>
  <c r="B308" i="1"/>
  <c r="B46" i="1"/>
  <c r="G1488" i="1"/>
  <c r="F203" i="1"/>
  <c r="B705" i="1"/>
  <c r="B1783" i="1"/>
  <c r="F1669" i="1"/>
  <c r="G1534" i="1"/>
  <c r="B153" i="1"/>
  <c r="F2562" i="1"/>
  <c r="F424" i="1"/>
  <c r="G1294" i="1"/>
  <c r="F2532" i="1"/>
  <c r="G510" i="1"/>
  <c r="B984" i="1"/>
  <c r="F2428" i="1"/>
  <c r="B980" i="1"/>
  <c r="G1135" i="1"/>
  <c r="F33" i="1"/>
  <c r="B2587" i="1"/>
  <c r="B422" i="1"/>
  <c r="F1138" i="1"/>
  <c r="G2251" i="1"/>
  <c r="B1976" i="1"/>
  <c r="G2539" i="1"/>
  <c r="G355" i="1"/>
  <c r="F229" i="1"/>
  <c r="B443" i="1"/>
  <c r="F566" i="1"/>
  <c r="G1818" i="1"/>
  <c r="F430" i="1"/>
  <c r="G175" i="1"/>
  <c r="G2579" i="1"/>
  <c r="G2588" i="1"/>
  <c r="G2428" i="1"/>
  <c r="F2595" i="1"/>
  <c r="G666" i="1"/>
  <c r="B97" i="1"/>
  <c r="G881" i="1"/>
  <c r="B2556" i="1"/>
  <c r="F391" i="1"/>
  <c r="G196" i="1"/>
  <c r="G135" i="1"/>
  <c r="G1671" i="1"/>
  <c r="B1293" i="1"/>
  <c r="F1559" i="1"/>
  <c r="F1156" i="1"/>
  <c r="B370" i="1"/>
  <c r="F269" i="1"/>
  <c r="G693" i="1"/>
  <c r="G2085" i="1"/>
  <c r="F1174" i="1"/>
  <c r="B526" i="1"/>
  <c r="G738" i="1"/>
  <c r="B686" i="1"/>
  <c r="G1896" i="1"/>
  <c r="B752" i="1"/>
  <c r="F684" i="1"/>
  <c r="B540" i="1"/>
  <c r="G618" i="1"/>
  <c r="F1010" i="1"/>
  <c r="B126" i="1"/>
  <c r="B2523" i="1"/>
  <c r="G303" i="1"/>
  <c r="G719" i="1"/>
  <c r="F351" i="1"/>
  <c r="F2589" i="1"/>
  <c r="G178" i="1"/>
  <c r="B302" i="1"/>
  <c r="G1777" i="1"/>
  <c r="B127" i="1"/>
  <c r="G2110" i="1"/>
  <c r="B2033" i="1"/>
  <c r="B2600" i="1"/>
  <c r="F634" i="1"/>
  <c r="B1188" i="1"/>
  <c r="G302" i="1"/>
  <c r="F438" i="1"/>
  <c r="B698" i="1"/>
  <c r="G954" i="1"/>
  <c r="G306" i="1"/>
  <c r="F1165" i="1"/>
  <c r="G319" i="1"/>
  <c r="G598" i="1"/>
  <c r="F2563" i="1"/>
  <c r="B2532" i="1"/>
  <c r="G589" i="1"/>
  <c r="F1407" i="1"/>
  <c r="F585" i="1"/>
  <c r="G681" i="1"/>
  <c r="G555" i="1"/>
  <c r="B407" i="1"/>
  <c r="B110" i="1"/>
  <c r="G33" i="1"/>
  <c r="G388" i="1"/>
  <c r="B719" i="1"/>
  <c r="G606" i="1"/>
  <c r="F1484" i="1"/>
  <c r="B1528" i="1"/>
  <c r="F439" i="1"/>
  <c r="B2539" i="1"/>
  <c r="B184" i="1"/>
  <c r="B1470" i="1"/>
  <c r="B132" i="1"/>
  <c r="G1136" i="1"/>
  <c r="G1469" i="1"/>
  <c r="G262" i="1"/>
  <c r="B1471" i="1"/>
  <c r="F706" i="1"/>
  <c r="F1046" i="1"/>
  <c r="B508" i="1"/>
  <c r="F1489" i="1"/>
  <c r="G55" i="1"/>
  <c r="B211" i="1"/>
  <c r="G1184" i="1"/>
  <c r="B683" i="1"/>
  <c r="B1295" i="1"/>
  <c r="F629" i="1"/>
  <c r="F536" i="1"/>
  <c r="G2063" i="1"/>
  <c r="G1093" i="1"/>
  <c r="B774" i="1"/>
  <c r="B283" i="1"/>
  <c r="B2266" i="1"/>
  <c r="F1674" i="1"/>
  <c r="G1412" i="1"/>
  <c r="B477" i="1"/>
  <c r="G2151" i="1"/>
  <c r="F1151" i="1"/>
  <c r="F1045" i="1"/>
  <c r="B1674" i="1"/>
  <c r="F355" i="1"/>
  <c r="G1647" i="1"/>
  <c r="B74" i="1"/>
  <c r="B1436" i="1"/>
  <c r="G220" i="1"/>
  <c r="B358" i="1"/>
  <c r="B617" i="1"/>
  <c r="B798" i="1"/>
  <c r="G2457" i="1"/>
  <c r="F2596" i="1"/>
  <c r="G1122" i="1"/>
  <c r="B629" i="1"/>
  <c r="G2607" i="1"/>
  <c r="F759" i="1"/>
  <c r="B134" i="1"/>
  <c r="G345" i="1"/>
  <c r="G134" i="1"/>
  <c r="F755" i="1"/>
  <c r="G2034" i="1"/>
  <c r="B325" i="1"/>
  <c r="G318" i="1"/>
  <c r="G2440" i="1"/>
  <c r="F651" i="1"/>
  <c r="G926" i="1"/>
  <c r="G585" i="1"/>
  <c r="G667" i="1"/>
  <c r="G1119" i="1"/>
  <c r="F1140" i="1"/>
  <c r="F1332" i="1"/>
  <c r="G1204" i="1"/>
  <c r="G239" i="1"/>
  <c r="F105" i="1"/>
  <c r="G1437" i="1"/>
  <c r="B1206" i="1"/>
  <c r="F1414" i="1"/>
  <c r="F2379" i="1"/>
  <c r="B125" i="1"/>
  <c r="G967" i="1"/>
  <c r="F359" i="1"/>
  <c r="G871" i="1"/>
  <c r="B75" i="1"/>
  <c r="G176" i="1"/>
  <c r="B971" i="1"/>
  <c r="B490" i="1"/>
  <c r="F379" i="1"/>
  <c r="B1343" i="1"/>
  <c r="B243" i="1"/>
  <c r="B1095" i="1"/>
  <c r="B128" i="1"/>
  <c r="F281" i="1"/>
  <c r="F175" i="1"/>
  <c r="G361" i="1"/>
  <c r="F2538" i="1"/>
  <c r="B145" i="1"/>
  <c r="B472" i="1"/>
  <c r="G1599" i="1"/>
  <c r="B1941" i="1"/>
  <c r="F914" i="1"/>
  <c r="G1081" i="1"/>
  <c r="G205" i="1"/>
  <c r="G281" i="1"/>
  <c r="F604" i="1"/>
  <c r="B155" i="1"/>
  <c r="F1958" i="1"/>
  <c r="B655" i="1"/>
  <c r="F744" i="1"/>
  <c r="G1165" i="1"/>
  <c r="B1006" i="1"/>
  <c r="B915" i="1"/>
  <c r="F457" i="1"/>
  <c r="B1835" i="1"/>
  <c r="G308" i="1"/>
  <c r="G44" i="1"/>
  <c r="B411" i="1"/>
  <c r="F1006" i="1"/>
  <c r="G1107" i="1"/>
  <c r="G2166" i="1"/>
  <c r="F85" i="1"/>
  <c r="G1425" i="1"/>
  <c r="B296" i="1"/>
  <c r="F149" i="1"/>
  <c r="F303" i="1"/>
  <c r="F389" i="1"/>
  <c r="G570" i="1"/>
  <c r="G1932" i="1"/>
  <c r="B180" i="1"/>
  <c r="B1291" i="1"/>
  <c r="B501" i="1"/>
  <c r="B431" i="1"/>
  <c r="G1835" i="1"/>
  <c r="F66" i="1"/>
  <c r="F2419" i="1"/>
  <c r="B281" i="1"/>
  <c r="B348" i="1"/>
  <c r="B1019" i="1"/>
  <c r="G643" i="1"/>
  <c r="B743" i="1"/>
  <c r="B804" i="1"/>
  <c r="G340" i="1"/>
  <c r="F1557" i="1"/>
  <c r="B679" i="1"/>
  <c r="G269" i="1"/>
  <c r="F2237" i="1"/>
  <c r="G201" i="1"/>
  <c r="F134" i="1"/>
  <c r="G2472" i="1"/>
  <c r="G950" i="1"/>
  <c r="G128" i="1"/>
  <c r="B889" i="1"/>
  <c r="F1106" i="1"/>
  <c r="B377" i="1"/>
  <c r="F2259" i="1"/>
  <c r="F248" i="1"/>
  <c r="B1386" i="1"/>
  <c r="G2045" i="1"/>
  <c r="B400" i="1"/>
  <c r="F2618" i="1"/>
  <c r="B1557" i="1"/>
  <c r="F1324" i="1"/>
  <c r="G2556" i="1"/>
  <c r="G2495" i="1"/>
  <c r="G1295" i="1"/>
  <c r="G682" i="1"/>
  <c r="F806" i="1"/>
  <c r="G194" i="1"/>
  <c r="G610" i="1"/>
  <c r="G1186" i="1"/>
  <c r="G1035" i="1"/>
  <c r="G705" i="1"/>
  <c r="B1156" i="1"/>
  <c r="G1332" i="1"/>
  <c r="G1342" i="1"/>
  <c r="B728" i="1"/>
  <c r="B998" i="1"/>
  <c r="F527" i="1"/>
  <c r="F671" i="1"/>
  <c r="F1711" i="1"/>
  <c r="F436" i="1"/>
  <c r="B288" i="1"/>
  <c r="G1243" i="1"/>
  <c r="H1243" i="1" l="1"/>
  <c r="H1342" i="1"/>
  <c r="H1332" i="1"/>
  <c r="H705" i="1"/>
  <c r="H1035" i="1"/>
  <c r="H1186" i="1"/>
  <c r="H610" i="1"/>
  <c r="H194" i="1"/>
  <c r="H682" i="1"/>
  <c r="H1295" i="1"/>
  <c r="H2495" i="1"/>
  <c r="H2556" i="1"/>
  <c r="H2045" i="1"/>
  <c r="H128" i="1"/>
  <c r="H950" i="1"/>
  <c r="H2472" i="1"/>
  <c r="H201" i="1"/>
  <c r="H269" i="1"/>
  <c r="H340" i="1"/>
  <c r="H643" i="1"/>
  <c r="H1835" i="1"/>
  <c r="H1932" i="1"/>
  <c r="H570" i="1"/>
  <c r="H1425" i="1"/>
  <c r="H2166" i="1"/>
  <c r="H1107" i="1"/>
  <c r="H44" i="1"/>
  <c r="H308" i="1"/>
  <c r="H1165" i="1"/>
  <c r="H281" i="1"/>
  <c r="H205" i="1"/>
  <c r="H1081" i="1"/>
  <c r="H1599" i="1"/>
  <c r="H361" i="1"/>
  <c r="H176" i="1"/>
  <c r="H871" i="1"/>
  <c r="H967" i="1"/>
  <c r="H1437" i="1"/>
  <c r="H239" i="1"/>
  <c r="H1204" i="1"/>
  <c r="H1119" i="1"/>
  <c r="H667" i="1"/>
  <c r="H585" i="1"/>
  <c r="H926" i="1"/>
  <c r="H2440" i="1"/>
  <c r="H318" i="1"/>
  <c r="H2034" i="1"/>
  <c r="H134" i="1"/>
  <c r="H345" i="1"/>
  <c r="H2607" i="1"/>
  <c r="H1122" i="1"/>
  <c r="H2457" i="1"/>
  <c r="H220" i="1"/>
  <c r="H1647" i="1"/>
  <c r="H2151" i="1"/>
  <c r="H1412" i="1"/>
  <c r="H1093" i="1"/>
  <c r="H2063" i="1"/>
  <c r="H1184" i="1"/>
  <c r="H55" i="1"/>
  <c r="H262" i="1"/>
  <c r="H1469" i="1"/>
  <c r="H1136" i="1"/>
  <c r="H606" i="1"/>
  <c r="H388" i="1"/>
  <c r="H33" i="1"/>
  <c r="H555" i="1"/>
  <c r="H681" i="1"/>
  <c r="H589" i="1"/>
  <c r="H598" i="1"/>
  <c r="H319" i="1"/>
  <c r="H306" i="1"/>
  <c r="H954" i="1"/>
  <c r="H302" i="1"/>
  <c r="H2110" i="1"/>
  <c r="H1777" i="1"/>
  <c r="H178" i="1"/>
  <c r="H719" i="1"/>
  <c r="H303" i="1"/>
  <c r="H618" i="1"/>
  <c r="H1896" i="1"/>
  <c r="H738" i="1"/>
  <c r="H2085" i="1"/>
  <c r="H693" i="1"/>
  <c r="H1671" i="1"/>
  <c r="H135" i="1"/>
  <c r="H196" i="1"/>
  <c r="H881" i="1"/>
  <c r="H666" i="1"/>
  <c r="H2428" i="1"/>
  <c r="H2588" i="1"/>
  <c r="H2579" i="1"/>
  <c r="H175" i="1"/>
  <c r="H1818" i="1"/>
  <c r="H355" i="1"/>
  <c r="H2539" i="1"/>
  <c r="H2251" i="1"/>
  <c r="H1135" i="1"/>
  <c r="H510" i="1"/>
  <c r="H1294" i="1"/>
  <c r="H1534" i="1"/>
  <c r="H1488" i="1"/>
  <c r="H539" i="1"/>
  <c r="H593" i="1"/>
  <c r="H1677" i="1"/>
  <c r="H2595" i="1"/>
  <c r="H236" i="1"/>
  <c r="H1158" i="1"/>
  <c r="H1174" i="1"/>
  <c r="H444" i="1"/>
  <c r="H1548" i="1"/>
  <c r="H442" i="1"/>
  <c r="H574" i="1"/>
  <c r="H567" i="1"/>
  <c r="H346" i="1"/>
  <c r="H1054" i="1"/>
  <c r="H458" i="1"/>
  <c r="H333" i="1"/>
  <c r="H1655" i="1"/>
  <c r="H1244" i="1"/>
  <c r="H287" i="1"/>
  <c r="H658" i="1"/>
  <c r="H917" i="1"/>
  <c r="H1302" i="1"/>
  <c r="H334" i="1"/>
  <c r="H46" i="1"/>
  <c r="H1643" i="1"/>
  <c r="H485" i="1"/>
  <c r="H183" i="1"/>
  <c r="H704" i="1"/>
  <c r="H472" i="1"/>
  <c r="H144" i="1"/>
  <c r="H1108" i="1"/>
  <c r="H568" i="1"/>
  <c r="H1545" i="1"/>
  <c r="H277" i="1"/>
  <c r="H767" i="1"/>
  <c r="H354" i="1"/>
  <c r="H234" i="1"/>
  <c r="H517" i="1"/>
  <c r="H307" i="1"/>
  <c r="H94" i="1"/>
  <c r="H1263" i="1"/>
  <c r="H830" i="1"/>
  <c r="H1274" i="1"/>
  <c r="H243" i="1"/>
  <c r="H198" i="1"/>
  <c r="H637" i="1"/>
  <c r="H147" i="1"/>
  <c r="H508" i="1"/>
  <c r="H130" i="1"/>
  <c r="H886" i="1"/>
  <c r="H182" i="1"/>
  <c r="H310" i="1"/>
  <c r="H656" i="1"/>
  <c r="H841" i="1"/>
  <c r="H1557" i="1"/>
  <c r="H301" i="1"/>
  <c r="H95" i="1"/>
  <c r="H992" i="1"/>
  <c r="H843" i="1"/>
  <c r="H181" i="1"/>
  <c r="H283" i="1"/>
  <c r="H441" i="1"/>
  <c r="H2573" i="1"/>
  <c r="H1388" i="1"/>
  <c r="H450" i="1"/>
  <c r="H136" i="1"/>
  <c r="H416" i="1"/>
  <c r="H679" i="1"/>
  <c r="H1196" i="1"/>
  <c r="H542" i="1"/>
  <c r="H225" i="1"/>
  <c r="H63" i="1"/>
  <c r="H697" i="1"/>
  <c r="H1010" i="1"/>
  <c r="H324" i="1"/>
  <c r="H2635" i="1"/>
  <c r="H507" i="1"/>
  <c r="H2239" i="1"/>
  <c r="H1432" i="1"/>
  <c r="H757" i="1"/>
  <c r="H1265" i="1"/>
  <c r="H1976" i="1"/>
  <c r="H169" i="1"/>
  <c r="H351" i="1"/>
  <c r="H1649" i="1"/>
  <c r="H1457" i="1"/>
  <c r="H702" i="1"/>
  <c r="H596" i="1"/>
  <c r="H612" i="1"/>
  <c r="H1113" i="1"/>
  <c r="H488" i="1"/>
  <c r="H1207" i="1"/>
  <c r="H1159" i="1"/>
  <c r="H150" i="1"/>
  <c r="H1427" i="1"/>
  <c r="H2199" i="1"/>
  <c r="H2547" i="1"/>
  <c r="H1630" i="1"/>
  <c r="H1521" i="1"/>
  <c r="H1459" i="1"/>
  <c r="H2117" i="1"/>
  <c r="H911" i="1"/>
  <c r="H1409" i="1"/>
  <c r="H867" i="1"/>
  <c r="H363" i="1"/>
  <c r="H912" i="1"/>
  <c r="H576" i="1"/>
  <c r="H2502" i="1"/>
  <c r="H1009" i="1"/>
  <c r="H1886" i="1"/>
  <c r="H1530" i="1"/>
  <c r="H808" i="1"/>
  <c r="H109" i="1"/>
  <c r="H1140" i="1"/>
  <c r="H2589" i="1"/>
  <c r="H1415" i="1"/>
  <c r="H1975" i="1"/>
  <c r="H1090" i="1"/>
  <c r="H953" i="1"/>
  <c r="H726" i="1"/>
  <c r="H551" i="1"/>
  <c r="H2601" i="1"/>
  <c r="H412" i="1"/>
  <c r="H211" i="1"/>
  <c r="H2411" i="1"/>
  <c r="H2422" i="1"/>
  <c r="H331" i="1"/>
  <c r="H410" i="1"/>
  <c r="H490" i="1"/>
  <c r="H1097" i="1"/>
  <c r="H930" i="1"/>
  <c r="H686" i="1"/>
  <c r="H518" i="1"/>
  <c r="H1074" i="1"/>
  <c r="H1214" i="1"/>
  <c r="H1082" i="1"/>
  <c r="H970" i="1"/>
  <c r="H1175" i="1"/>
  <c r="H332" i="1"/>
  <c r="H594" i="1"/>
  <c r="H1006" i="1"/>
  <c r="H275" i="1"/>
  <c r="H2167" i="1"/>
  <c r="H26" i="1"/>
  <c r="H1632" i="1"/>
  <c r="H522" i="1"/>
  <c r="H616" i="1"/>
  <c r="H2625" i="1"/>
  <c r="H1071" i="1"/>
  <c r="H284" i="1"/>
  <c r="H273" i="1"/>
  <c r="H1372" i="1"/>
  <c r="H97" i="1"/>
  <c r="H1645" i="1"/>
  <c r="H2562" i="1"/>
  <c r="H678" i="1"/>
  <c r="H818" i="1"/>
  <c r="H942" i="1"/>
  <c r="H2548" i="1"/>
  <c r="H244" i="1"/>
  <c r="H1168" i="1"/>
  <c r="H2274" i="1"/>
  <c r="H1072" i="1"/>
  <c r="H372" i="1"/>
  <c r="H573" i="1"/>
  <c r="H391" i="1"/>
  <c r="H1151" i="1"/>
  <c r="H1056" i="1"/>
  <c r="H1867" i="1"/>
  <c r="H803" i="1"/>
  <c r="H245" i="1"/>
  <c r="H229" i="1"/>
  <c r="H349" i="1"/>
  <c r="H1685" i="1"/>
  <c r="H390" i="1"/>
  <c r="H240" i="1"/>
  <c r="H787" i="1"/>
  <c r="H2580" i="1"/>
  <c r="H1176" i="1"/>
  <c r="H1474" i="1"/>
  <c r="H657" i="1"/>
  <c r="H8" i="1"/>
  <c r="H869" i="1"/>
  <c r="H851" i="1"/>
  <c r="H1414" i="1"/>
  <c r="H654" i="1"/>
  <c r="H1473" i="1"/>
  <c r="H882" i="1"/>
  <c r="H143" i="1"/>
  <c r="H2565" i="1"/>
  <c r="H1501" i="1"/>
  <c r="H154" i="1"/>
  <c r="H1162" i="1"/>
  <c r="H151" i="1"/>
  <c r="H1510" i="1"/>
  <c r="H447" i="1"/>
  <c r="H468" i="1"/>
  <c r="H756" i="1"/>
  <c r="H452" i="1"/>
  <c r="H1349" i="1"/>
  <c r="H955" i="1"/>
  <c r="H25" i="1"/>
  <c r="H2522" i="1"/>
  <c r="H1064" i="1"/>
  <c r="H149" i="1"/>
  <c r="H1363" i="1"/>
  <c r="H2363" i="1"/>
  <c r="H227" i="1"/>
  <c r="H439" i="1"/>
  <c r="H160" i="1"/>
  <c r="H1166" i="1"/>
  <c r="H1638" i="1"/>
  <c r="H620" i="1"/>
  <c r="H1012" i="1"/>
  <c r="H474" i="1"/>
  <c r="H389" i="1"/>
  <c r="H617" i="1"/>
  <c r="H1767" i="1"/>
  <c r="H438" i="1"/>
  <c r="H2582" i="1"/>
  <c r="H65" i="1"/>
  <c r="H832" i="1"/>
  <c r="H2596" i="1"/>
  <c r="H7" i="1"/>
  <c r="H1444" i="1"/>
  <c r="H553" i="1"/>
  <c r="H358" i="1"/>
  <c r="H370" i="1"/>
  <c r="H559" i="1"/>
  <c r="H2283" i="1"/>
  <c r="H540" i="1"/>
  <c r="H2564" i="1"/>
  <c r="H936" i="1"/>
  <c r="H2447" i="1"/>
  <c r="H2404" i="1"/>
  <c r="H1045" i="1"/>
  <c r="H1960" i="1"/>
  <c r="H121" i="1"/>
  <c r="H758" i="1"/>
  <c r="H1262" i="1"/>
  <c r="H1143" i="1"/>
  <c r="H2584" i="1"/>
  <c r="H789" i="1"/>
  <c r="H535" i="1"/>
  <c r="H895" i="1"/>
  <c r="H2353" i="1"/>
  <c r="H799" i="1"/>
  <c r="H1967" i="1"/>
  <c r="H1616" i="1"/>
  <c r="H369" i="1"/>
  <c r="H839" i="1"/>
  <c r="H1112" i="1"/>
  <c r="H1468" i="1"/>
  <c r="H433" i="1"/>
  <c r="H222" i="1"/>
  <c r="H1490" i="1"/>
  <c r="H1161" i="1"/>
  <c r="H725" i="1"/>
  <c r="H715" i="1"/>
  <c r="H1623" i="1"/>
  <c r="H157" i="1"/>
  <c r="H257" i="1"/>
  <c r="H509" i="1"/>
  <c r="H2135" i="1"/>
  <c r="H304" i="1"/>
  <c r="H2479" i="1"/>
  <c r="H84" i="1"/>
  <c r="H1027" i="1"/>
  <c r="H1525" i="1"/>
  <c r="H1080" i="1"/>
  <c r="H1715" i="1"/>
  <c r="H807" i="1"/>
  <c r="H1293" i="1"/>
  <c r="H1776" i="1"/>
  <c r="H817" i="1"/>
  <c r="H925" i="1"/>
  <c r="H440" i="1"/>
  <c r="H1453" i="1"/>
  <c r="H696" i="1"/>
  <c r="H969" i="1"/>
  <c r="H323" i="1"/>
  <c r="H668" i="1"/>
  <c r="H627" i="1"/>
  <c r="H119" i="1"/>
  <c r="H608" i="1"/>
  <c r="H1397" i="1"/>
  <c r="H247" i="1"/>
  <c r="H784" i="1"/>
  <c r="H613" i="1"/>
  <c r="H2633" i="1"/>
  <c r="H2609" i="1"/>
  <c r="H401" i="1"/>
  <c r="H844" i="1"/>
  <c r="H328" i="1"/>
  <c r="H928" i="1"/>
  <c r="H732" i="1"/>
  <c r="H1392" i="1"/>
  <c r="H2026" i="1"/>
  <c r="H521" i="1"/>
  <c r="H419" i="1"/>
  <c r="H43" i="1"/>
  <c r="H343" i="1"/>
  <c r="H1546" i="1"/>
  <c r="H1227" i="1"/>
  <c r="H1103" i="1"/>
  <c r="H537" i="1"/>
  <c r="H687" i="1"/>
  <c r="H1164" i="1"/>
  <c r="H913" i="1"/>
  <c r="H2627" i="1"/>
  <c r="H167" i="1"/>
  <c r="H486" i="1"/>
  <c r="H459" i="1"/>
  <c r="H148" i="1"/>
  <c r="H417" i="1"/>
  <c r="H409" i="1"/>
  <c r="H2599" i="1"/>
  <c r="H197" i="1"/>
  <c r="H866" i="1"/>
  <c r="H98" i="1"/>
  <c r="H771" i="1"/>
  <c r="H2395" i="1"/>
  <c r="H1373" i="1"/>
  <c r="H804" i="1"/>
  <c r="H2267" i="1"/>
  <c r="H1407" i="1"/>
  <c r="H1471" i="1"/>
  <c r="H1524" i="1"/>
  <c r="H1291" i="1"/>
  <c r="H386" i="1"/>
  <c r="H786" i="1"/>
  <c r="H66" i="1"/>
  <c r="H378" i="1"/>
  <c r="H776" i="1"/>
  <c r="H248" i="1"/>
  <c r="H2437" i="1"/>
  <c r="H1376" i="1"/>
  <c r="H341" i="1"/>
  <c r="H132" i="1"/>
  <c r="H209" i="1"/>
  <c r="H404" i="1"/>
  <c r="H524" i="1"/>
  <c r="H1234" i="1"/>
  <c r="H47" i="1"/>
  <c r="H348" i="1"/>
  <c r="H1292" i="1"/>
  <c r="H1310" i="1"/>
  <c r="H298" i="1"/>
  <c r="H525" i="1"/>
  <c r="H177" i="1"/>
  <c r="H1783" i="1"/>
  <c r="H1528" i="1"/>
  <c r="H1275" i="1"/>
  <c r="H706" i="1"/>
  <c r="H595" i="1"/>
  <c r="H852" i="1"/>
  <c r="H584" i="1"/>
  <c r="H146" i="1"/>
  <c r="H1513" i="1"/>
  <c r="H1438" i="1"/>
  <c r="H27" i="1"/>
  <c r="H282" i="1"/>
  <c r="H1252" i="1"/>
  <c r="H698" i="1"/>
  <c r="H1053" i="1"/>
  <c r="H1013" i="1"/>
  <c r="H493" i="1"/>
  <c r="H2095" i="1"/>
  <c r="H683" i="1"/>
  <c r="H1383" i="1"/>
  <c r="H276" i="1"/>
  <c r="H1705" i="1"/>
  <c r="H448" i="1"/>
  <c r="H1486" i="1"/>
  <c r="H295" i="1"/>
  <c r="H816" i="1"/>
  <c r="H859" i="1"/>
  <c r="H2405" i="1"/>
  <c r="H1021" i="1"/>
  <c r="H1852" i="1"/>
  <c r="H2636" i="1"/>
  <c r="H860" i="1"/>
  <c r="H659" i="1"/>
  <c r="H2054" i="1"/>
  <c r="H583" i="1"/>
  <c r="H1382" i="1"/>
  <c r="H1759" i="1"/>
  <c r="H1167" i="1"/>
  <c r="H2563" i="1"/>
  <c r="H815" i="1"/>
  <c r="H902" i="1"/>
  <c r="H1600" i="1"/>
  <c r="H745" i="1"/>
  <c r="H2297" i="1"/>
  <c r="H898" i="1"/>
  <c r="H2265" i="1"/>
  <c r="H831" i="1"/>
  <c r="H228" i="1"/>
  <c r="H299" i="1"/>
  <c r="H415" i="1"/>
  <c r="H1134" i="1"/>
  <c r="H914" i="1"/>
  <c r="H753" i="1"/>
  <c r="H83" i="1"/>
  <c r="H327" i="1"/>
  <c r="H1850" i="1"/>
  <c r="H1786" i="1"/>
  <c r="H2538" i="1"/>
  <c r="H1062" i="1"/>
  <c r="H421" i="1"/>
  <c r="H206" i="1"/>
  <c r="H2583" i="1"/>
  <c r="H24" i="1"/>
  <c r="H1255" i="1"/>
  <c r="H226" i="1"/>
  <c r="H251" i="1"/>
  <c r="H495" i="1"/>
  <c r="H897" i="1"/>
  <c r="H2103" i="1"/>
  <c r="H2530" i="1"/>
  <c r="H1511" i="1"/>
  <c r="H2397" i="1"/>
  <c r="H1694" i="1"/>
  <c r="H266" i="1"/>
  <c r="H569" i="1"/>
  <c r="H527" i="1"/>
  <c r="H1502" i="1"/>
  <c r="H1639" i="1"/>
  <c r="H1608" i="1"/>
  <c r="H2531" i="1"/>
  <c r="H311" i="1"/>
  <c r="H2608" i="1"/>
  <c r="H951" i="1"/>
  <c r="H1121" i="1"/>
  <c r="H909" i="1"/>
  <c r="H1046" i="1"/>
  <c r="H1197" i="1"/>
  <c r="H502" i="1"/>
  <c r="H1485" i="1"/>
  <c r="H499" i="1"/>
  <c r="H242" i="1"/>
  <c r="H1527" i="1"/>
  <c r="H300" i="1"/>
  <c r="H829" i="1"/>
  <c r="H2006" i="1"/>
  <c r="H1177" i="1"/>
  <c r="H45" i="1"/>
  <c r="H48" i="1" s="1"/>
  <c r="H379" i="1"/>
  <c r="H142" i="1"/>
  <c r="H1205" i="1"/>
  <c r="H263" i="1"/>
  <c r="H454" i="1"/>
  <c r="H727" i="1"/>
  <c r="H641" i="1"/>
  <c r="H1283" i="1"/>
  <c r="H689" i="1"/>
  <c r="H2339" i="1"/>
  <c r="H1730" i="1"/>
  <c r="H1187" i="1"/>
  <c r="H619" i="1"/>
  <c r="H120" i="1"/>
  <c r="H1319" i="1"/>
  <c r="H1254" i="1"/>
  <c r="H272" i="1"/>
  <c r="H237" i="1"/>
  <c r="H2052" i="1"/>
  <c r="H1673" i="1"/>
  <c r="H642" i="1"/>
  <c r="H1224" i="1"/>
  <c r="H1348" i="1"/>
  <c r="H123" i="1"/>
  <c r="H2150" i="1"/>
  <c r="H1640" i="1"/>
  <c r="H381" i="1"/>
  <c r="H2421" i="1"/>
  <c r="H356" i="1"/>
  <c r="H64" i="1"/>
  <c r="H2299" i="1"/>
  <c r="H1472" i="1"/>
  <c r="H1774" i="1"/>
  <c r="H477" i="1"/>
  <c r="H889" i="1"/>
  <c r="H400" i="1"/>
  <c r="H1301" i="1"/>
  <c r="H842" i="1"/>
  <c r="H268" i="1"/>
  <c r="H2241" i="1"/>
  <c r="H1430" i="1"/>
  <c r="H2616" i="1"/>
  <c r="H173" i="1"/>
  <c r="H982" i="1"/>
  <c r="H15" i="1"/>
  <c r="H609" i="1"/>
  <c r="H1096" i="1"/>
  <c r="H755" i="1"/>
  <c r="H199" i="1"/>
  <c r="H805" i="1"/>
  <c r="H1902" i="1"/>
  <c r="H615" i="1"/>
  <c r="H1132" i="1"/>
  <c r="H1242" i="1"/>
  <c r="H2044" i="1"/>
  <c r="H943" i="1"/>
  <c r="H1968" i="1"/>
  <c r="H212" i="1"/>
  <c r="H210" i="1"/>
  <c r="H449" i="1"/>
  <c r="H2206" i="1"/>
  <c r="H1942" i="1"/>
  <c r="H1478" i="1"/>
  <c r="H159" i="1"/>
  <c r="H432" i="1"/>
  <c r="H54" i="1"/>
  <c r="H1005" i="1"/>
  <c r="H241" i="1"/>
  <c r="H82" i="1"/>
  <c r="H87" i="1" s="1"/>
  <c r="H1309" i="1"/>
  <c r="H746" i="1"/>
  <c r="H944" i="1"/>
  <c r="H503" i="1"/>
  <c r="H2471" i="1"/>
  <c r="H2017" i="1"/>
  <c r="H714" i="1"/>
  <c r="H74" i="1"/>
  <c r="H1801" i="1"/>
  <c r="H2373" i="1"/>
  <c r="H294" i="1"/>
  <c r="H230" i="1"/>
  <c r="H286" i="1"/>
  <c r="H742" i="1"/>
  <c r="H1893" i="1"/>
  <c r="H2019" i="1"/>
  <c r="H1208" i="1"/>
  <c r="H453" i="1"/>
  <c r="H1424" i="1"/>
  <c r="H325" i="1"/>
  <c r="H938" i="1"/>
  <c r="H1393" i="1"/>
  <c r="H1370" i="1"/>
  <c r="H285" i="1"/>
  <c r="H2143" i="1"/>
  <c r="H639" i="1"/>
  <c r="H1124" i="1"/>
  <c r="H296" i="1"/>
  <c r="H1215" i="1"/>
  <c r="H2549" i="1"/>
  <c r="H2306" i="1"/>
  <c r="H126" i="1"/>
  <c r="H360" i="1"/>
  <c r="H56" i="1"/>
  <c r="H124" i="1"/>
  <c r="H588" i="1"/>
  <c r="H952" i="1"/>
  <c r="H858" i="1"/>
  <c r="H2585" i="1"/>
  <c r="H1733" i="1"/>
  <c r="H2093" i="1"/>
  <c r="H403" i="1"/>
  <c r="H238" i="1"/>
  <c r="H399" i="1"/>
  <c r="H208" i="1"/>
  <c r="H105" i="1"/>
  <c r="H2488" i="1"/>
  <c r="H1273" i="1"/>
  <c r="H380" i="1"/>
  <c r="H772" i="1"/>
  <c r="H76" i="1"/>
  <c r="H1386" i="1"/>
  <c r="H1959" i="1"/>
  <c r="H980" i="1"/>
  <c r="H1145" i="1"/>
  <c r="H2354" i="1"/>
  <c r="H2617" i="1"/>
  <c r="H1105" i="1"/>
  <c r="H1109" i="1"/>
  <c r="H986" i="1"/>
  <c r="H651" i="1"/>
  <c r="H353" i="1"/>
  <c r="H2323" i="1"/>
  <c r="H728" i="1"/>
  <c r="H2365" i="1"/>
  <c r="H362" i="1"/>
  <c r="H2142" i="1"/>
  <c r="H2197" i="1"/>
  <c r="H2489" i="1"/>
  <c r="H501" i="1"/>
  <c r="H106" i="1"/>
  <c r="H940" i="1"/>
  <c r="H322" i="1"/>
  <c r="H153" i="1"/>
  <c r="H1904" i="1"/>
  <c r="H1152" i="1"/>
  <c r="H775" i="1"/>
  <c r="H108" i="1"/>
  <c r="H856" i="1"/>
  <c r="H1606" i="1"/>
  <c r="H36" i="1"/>
  <c r="H145" i="1"/>
  <c r="H614" i="1"/>
  <c r="H2249" i="1"/>
  <c r="H500" i="1"/>
  <c r="H2237" i="1"/>
  <c r="H34" i="1"/>
  <c r="H629" i="1"/>
  <c r="H1445" i="1"/>
  <c r="H1741" i="1"/>
  <c r="H1675" i="1"/>
  <c r="H2610" i="1"/>
  <c r="H1311" i="1"/>
  <c r="H1312" i="1" s="1"/>
  <c r="H2222" i="1"/>
  <c r="H1142" i="1"/>
  <c r="H937" i="1"/>
  <c r="H496" i="1"/>
  <c r="H994" i="1"/>
  <c r="H1977" i="1"/>
  <c r="H1120" i="1"/>
  <c r="H597" i="1"/>
  <c r="H1558" i="1"/>
  <c r="H1725" i="1"/>
  <c r="H221" i="1"/>
  <c r="H420" i="1"/>
  <c r="H185" i="1"/>
  <c r="H2071" i="1"/>
  <c r="H1844" i="1"/>
  <c r="H156" i="1"/>
  <c r="H2439" i="1"/>
  <c r="H671" i="1"/>
  <c r="H1554" i="1"/>
  <c r="H451" i="1"/>
  <c r="H2035" i="1"/>
  <c r="H1766" i="1"/>
  <c r="H235" i="1"/>
  <c r="H1687" i="1"/>
  <c r="H1036" i="1"/>
  <c r="H626" i="1"/>
  <c r="H85" i="1"/>
  <c r="H1436" i="1"/>
  <c r="H523" i="1"/>
  <c r="H1785" i="1"/>
  <c r="H538" i="1"/>
  <c r="H1362" i="1"/>
  <c r="H1693" i="1"/>
  <c r="H2190" i="1"/>
  <c r="H999" i="1"/>
  <c r="H1941" i="1"/>
  <c r="H1885" i="1"/>
  <c r="H1422" i="1"/>
  <c r="H72" i="1"/>
  <c r="H2618" i="1"/>
  <c r="H1331" i="1"/>
  <c r="H2102" i="1"/>
  <c r="H1467" i="1"/>
  <c r="H1923" i="1"/>
  <c r="H870" i="1"/>
  <c r="H552" i="1"/>
  <c r="H405" i="1"/>
  <c r="H1384" i="1"/>
  <c r="H374" i="1"/>
  <c r="H802" i="1"/>
  <c r="H1825" i="1"/>
  <c r="H1656" i="1"/>
  <c r="H498" i="1"/>
  <c r="H2555" i="1"/>
  <c r="H1157" i="1"/>
  <c r="H418" i="1"/>
  <c r="H591" i="1"/>
  <c r="H278" i="1"/>
  <c r="H587" i="1"/>
  <c r="H1903" i="1"/>
  <c r="H250" i="1"/>
  <c r="H880" i="1"/>
  <c r="H2027" i="1"/>
  <c r="H752" i="1"/>
  <c r="H172" i="1"/>
  <c r="H729" i="1"/>
  <c r="H155" i="1"/>
  <c r="H1341" i="1"/>
  <c r="H1950" i="1"/>
  <c r="H1346" i="1"/>
  <c r="H2413" i="1"/>
  <c r="H2275" i="1"/>
  <c r="H691" i="1"/>
  <c r="H2540" i="1"/>
  <c r="H1533" i="1"/>
  <c r="H2069" i="1"/>
  <c r="H1137" i="1"/>
  <c r="H2247" i="1"/>
  <c r="H445" i="1"/>
  <c r="H1894" i="1"/>
  <c r="H1665" i="1"/>
  <c r="H1456" i="1"/>
  <c r="H1704" i="1"/>
  <c r="H1351" i="1"/>
  <c r="H18" i="1"/>
  <c r="H2446" i="1"/>
  <c r="H1377" i="1"/>
  <c r="H1326" i="1"/>
  <c r="H1568" i="1"/>
  <c r="H586" i="1"/>
  <c r="H2357" i="1"/>
  <c r="H2111" i="1"/>
  <c r="H1535" i="1"/>
  <c r="H2481" i="1"/>
  <c r="H1094" i="1"/>
  <c r="H850" i="1"/>
  <c r="H2322" i="1"/>
  <c r="H2381" i="1"/>
  <c r="H506" i="1"/>
  <c r="H1091" i="1"/>
  <c r="H2464" i="1"/>
  <c r="H2189" i="1"/>
  <c r="H1216" i="1"/>
  <c r="H487" i="1"/>
  <c r="H1679" i="1"/>
  <c r="H1958" i="1"/>
  <c r="H1461" i="1"/>
  <c r="H1925" i="1"/>
  <c r="H402" i="1"/>
  <c r="H884" i="1"/>
  <c r="H2345" i="1"/>
  <c r="H571" i="1"/>
  <c r="H1729" i="1"/>
  <c r="H1514" i="1"/>
  <c r="H634" i="1"/>
  <c r="H888" i="1"/>
  <c r="H423" i="1"/>
  <c r="H1567" i="1"/>
  <c r="H1198" i="1"/>
  <c r="H806" i="1"/>
  <c r="H2087" i="1"/>
  <c r="H1750" i="1"/>
  <c r="H1556" i="1"/>
  <c r="H469" i="1"/>
  <c r="H984" i="1"/>
  <c r="H669" i="1"/>
  <c r="H2016" i="1"/>
  <c r="H2598" i="1"/>
  <c r="H773" i="1"/>
  <c r="H1217" i="1"/>
  <c r="H1236" i="1"/>
  <c r="H1743" i="1"/>
  <c r="H1226" i="1"/>
  <c r="H479" i="1"/>
  <c r="H1043" i="1"/>
  <c r="H57" i="1"/>
  <c r="H2248" i="1"/>
  <c r="H916" i="1"/>
  <c r="H1526" i="1"/>
  <c r="H2282" i="1"/>
  <c r="H1493" i="1"/>
  <c r="H1266" i="1"/>
  <c r="H1324" i="1"/>
  <c r="H92" i="1"/>
  <c r="H2619" i="1"/>
  <c r="H2620" i="1" s="1"/>
  <c r="H406" i="1"/>
  <c r="H1494" i="1"/>
  <c r="H35" i="1"/>
  <c r="H107" i="1"/>
  <c r="H572" i="1"/>
  <c r="H2015" i="1"/>
  <c r="H2020" i="1" s="1"/>
  <c r="J2020" i="1" s="1"/>
  <c r="D149" i="14" s="1"/>
  <c r="H1047" i="1"/>
  <c r="H2532" i="1"/>
  <c r="H528" i="1"/>
  <c r="H352" i="1"/>
  <c r="H1711" i="1"/>
  <c r="H125" i="1"/>
  <c r="H814" i="1"/>
  <c r="H133" i="1"/>
  <c r="H1343" i="1"/>
  <c r="H1507" i="1"/>
  <c r="H768" i="1"/>
  <c r="H1624" i="1"/>
  <c r="H638" i="1"/>
  <c r="H1842" i="1"/>
  <c r="H1987" i="1"/>
  <c r="H413" i="1"/>
  <c r="H497" i="1"/>
  <c r="H1678" i="1"/>
  <c r="H1933" i="1"/>
  <c r="H1413" i="1"/>
  <c r="H270" i="1"/>
  <c r="H1322" i="1"/>
  <c r="H2448" i="1"/>
  <c r="H213" i="1"/>
  <c r="H2581" i="1"/>
  <c r="H1508" i="1"/>
  <c r="H1272" i="1"/>
  <c r="H1276" i="1" s="1"/>
  <c r="J1276" i="1" s="1"/>
  <c r="D82" i="14" s="1"/>
  <c r="H1943" i="1"/>
  <c r="H868" i="1"/>
  <c r="H516" i="1"/>
  <c r="H2626" i="1"/>
  <c r="H174" i="1"/>
  <c r="H2463" i="1"/>
  <c r="H1073" i="1"/>
  <c r="H887" i="1"/>
  <c r="H171" i="1"/>
  <c r="H2259" i="1"/>
  <c r="H558" i="1"/>
  <c r="H2157" i="1"/>
  <c r="H2412" i="1"/>
  <c r="H582" i="1"/>
  <c r="H1139" i="1"/>
  <c r="H903" i="1"/>
  <c r="H699" i="1"/>
  <c r="H1668" i="1"/>
  <c r="H260" i="1"/>
  <c r="H288" i="1"/>
  <c r="H1339" i="1"/>
  <c r="H1549" i="1"/>
  <c r="H398" i="1"/>
  <c r="H1869" i="1"/>
  <c r="H549" i="1"/>
  <c r="H554" i="1"/>
  <c r="H202" i="1"/>
  <c r="H434" i="1"/>
  <c r="H1330" i="1"/>
  <c r="H204" i="1"/>
  <c r="H1329" i="1"/>
  <c r="H783" i="1"/>
  <c r="H1784" i="1"/>
  <c r="H86" i="1"/>
  <c r="H1758" i="1"/>
  <c r="H971" i="1"/>
  <c r="H838" i="1"/>
  <c r="H1631" i="1"/>
  <c r="H1055" i="1"/>
  <c r="H152" i="1"/>
  <c r="H192" i="1"/>
  <c r="H1859" i="1"/>
  <c r="H122" i="1"/>
  <c r="H1125" i="1"/>
  <c r="H961" i="1"/>
  <c r="H2364" i="1"/>
  <c r="H827" i="1"/>
  <c r="H680" i="1"/>
  <c r="H1380" i="1"/>
  <c r="H1163" i="1"/>
  <c r="H320" i="1"/>
  <c r="H478" i="1"/>
  <c r="H2337" i="1"/>
  <c r="H317" i="1"/>
  <c r="H184" i="1"/>
  <c r="H9" i="1"/>
  <c r="H435" i="1"/>
  <c r="H529" i="1"/>
  <c r="H1141" i="1"/>
  <c r="H717" i="1"/>
  <c r="H1701" i="1"/>
  <c r="H565" i="1"/>
  <c r="H75" i="1"/>
  <c r="H2371" i="1"/>
  <c r="H896" i="1"/>
  <c r="H2429" i="1"/>
  <c r="H2329" i="1"/>
  <c r="H1868" i="1"/>
  <c r="H1727" i="1"/>
  <c r="H2005" i="1"/>
  <c r="H2010" i="1" s="1"/>
  <c r="J2010" i="1" s="1"/>
  <c r="D148" i="14" s="1"/>
  <c r="H2182" i="1"/>
  <c r="H2480" i="1"/>
  <c r="H1912" i="1"/>
  <c r="H129" i="1"/>
  <c r="H279" i="1"/>
  <c r="H1760" i="1"/>
  <c r="H1505" i="1"/>
  <c r="H853" i="1"/>
  <c r="H2379" i="1"/>
  <c r="H1385" i="1"/>
  <c r="H677" i="1"/>
  <c r="H979" i="1"/>
  <c r="H2291" i="1"/>
  <c r="H214" i="1"/>
  <c r="H1455" i="1"/>
  <c r="H329" i="1"/>
  <c r="H1426" i="1"/>
  <c r="H16" i="1"/>
  <c r="H1996" i="1"/>
  <c r="H2356" i="1"/>
  <c r="H309" i="1"/>
  <c r="H788" i="1"/>
  <c r="H1253" i="1"/>
  <c r="H2173" i="1"/>
  <c r="H1721" i="1"/>
  <c r="H249" i="1"/>
  <c r="H104" i="1"/>
  <c r="H1020" i="1"/>
  <c r="H1406" i="1"/>
  <c r="H321" i="1"/>
  <c r="H397" i="1"/>
  <c r="H1218" i="1"/>
  <c r="H1591" i="1"/>
  <c r="H1195" i="1"/>
  <c r="H1378" i="1"/>
  <c r="H470" i="1"/>
  <c r="H923" i="1"/>
  <c r="H1156" i="1"/>
  <c r="H1498" i="1"/>
  <c r="H1352" i="1"/>
  <c r="H96" i="1"/>
  <c r="H770" i="1"/>
  <c r="H1429" i="1"/>
  <c r="H1878" i="1"/>
  <c r="H1811" i="1"/>
  <c r="H1582" i="1"/>
  <c r="H977" i="1"/>
  <c r="H422" i="1"/>
  <c r="H1394" i="1"/>
  <c r="H2141" i="1"/>
  <c r="H2144" i="1" s="1"/>
  <c r="H2181" i="1"/>
  <c r="H2572" i="1"/>
  <c r="H1019" i="1"/>
  <c r="H718" i="1"/>
  <c r="H170" i="1"/>
  <c r="H1138" i="1"/>
  <c r="H1742" i="1"/>
  <c r="H712" i="1"/>
  <c r="H2191" i="1"/>
  <c r="H436" i="1"/>
  <c r="H476" i="1"/>
  <c r="H1264" i="1"/>
  <c r="H605" i="1"/>
  <c r="H981" i="1"/>
  <c r="H1256" i="1"/>
  <c r="H1724" i="1"/>
  <c r="H259" i="1"/>
  <c r="H1663" i="1"/>
  <c r="H557" i="1"/>
  <c r="H1246" i="1"/>
  <c r="H632" i="1"/>
  <c r="H1574" i="1"/>
  <c r="H743" i="1"/>
  <c r="H2101" i="1"/>
  <c r="H1398" i="1"/>
  <c r="H2281" i="1"/>
  <c r="H457" i="1"/>
  <c r="H2126" i="1"/>
  <c r="H2346" i="1"/>
  <c r="H1083" i="1"/>
  <c r="H186" i="1"/>
  <c r="H1660" i="1"/>
  <c r="H2174" i="1"/>
  <c r="H611" i="1"/>
  <c r="H2207" i="1"/>
  <c r="H688" i="1"/>
  <c r="H1532" i="1"/>
  <c r="H964" i="1"/>
  <c r="H1552" i="1"/>
  <c r="H1360" i="1"/>
  <c r="H2127" i="1"/>
  <c r="H443" i="1"/>
  <c r="H2240" i="1"/>
  <c r="H633" i="1"/>
  <c r="H1550" i="1"/>
  <c r="H1361" i="1"/>
  <c r="H1089" i="1"/>
  <c r="H2305" i="1"/>
  <c r="H1476" i="1"/>
  <c r="H828" i="1"/>
  <c r="H1328" i="1"/>
  <c r="H53" i="1"/>
  <c r="H203" i="1"/>
  <c r="H2025" i="1"/>
  <c r="H2586" i="1"/>
  <c r="H1496" i="1"/>
  <c r="H1841" i="1"/>
  <c r="H1495" i="1"/>
  <c r="H2420" i="1"/>
  <c r="H791" i="1"/>
  <c r="H590" i="1"/>
  <c r="H1985" i="1"/>
  <c r="H1895" i="1"/>
  <c r="H127" i="1"/>
  <c r="H1702" i="1"/>
  <c r="H929" i="1"/>
  <c r="H2205" i="1"/>
  <c r="H1795" i="1"/>
  <c r="H965" i="1"/>
  <c r="H2372" i="1"/>
  <c r="H297" i="1"/>
  <c r="H224" i="1"/>
  <c r="H716" i="1"/>
  <c r="H383" i="1"/>
  <c r="H437" i="1"/>
  <c r="H899" i="1"/>
  <c r="H1712" i="1"/>
  <c r="H1622" i="1"/>
  <c r="H1625" i="1" s="1"/>
  <c r="A1625" i="1" s="1"/>
  <c r="H995" i="1"/>
  <c r="H73" i="1"/>
  <c r="H1792" i="1"/>
  <c r="H1133" i="1"/>
  <c r="H110" i="1"/>
  <c r="H604" i="1"/>
  <c r="H520" i="1"/>
  <c r="H280" i="1"/>
  <c r="H461" i="1"/>
  <c r="H826" i="1"/>
  <c r="H347" i="1"/>
  <c r="H701" i="1"/>
  <c r="H492" i="1"/>
  <c r="H1323" i="1"/>
  <c r="H1728" i="1"/>
  <c r="H927" i="1"/>
  <c r="H112" i="1"/>
  <c r="H2387" i="1"/>
  <c r="H968" i="1"/>
  <c r="H166" i="1"/>
  <c r="H1458" i="1"/>
  <c r="H915" i="1"/>
  <c r="H924" i="1"/>
  <c r="H193" i="1"/>
  <c r="H207" i="1"/>
  <c r="H872" i="1"/>
  <c r="H730" i="1"/>
  <c r="H939" i="1"/>
  <c r="H330" i="1"/>
  <c r="H2086" i="1"/>
  <c r="H566" i="1"/>
  <c r="H1809" i="1"/>
  <c r="H1065" i="1"/>
  <c r="H195" i="1"/>
  <c r="H741" i="1"/>
  <c r="H1951" i="1"/>
  <c r="H1641" i="1"/>
  <c r="H357" i="1"/>
  <c r="H1155" i="1"/>
  <c r="H550" i="1"/>
  <c r="H650" i="1"/>
  <c r="H2396" i="1"/>
  <c r="H703" i="1"/>
  <c r="H1111" i="1"/>
  <c r="H1515" i="1"/>
  <c r="H628" i="1"/>
  <c r="H387" i="1"/>
  <c r="H2213" i="1"/>
  <c r="H2094" i="1"/>
  <c r="H2096" i="1" s="1"/>
  <c r="H1584" i="1"/>
  <c r="H1749" i="1"/>
  <c r="H1153" i="1"/>
  <c r="H2487" i="1"/>
  <c r="H2490" i="1" s="1"/>
  <c r="H233" i="1"/>
  <c r="H1281" i="1"/>
  <c r="H1063" i="1"/>
  <c r="H1905" i="1"/>
  <c r="H684" i="1"/>
  <c r="H519" i="1"/>
  <c r="H1648" i="1"/>
  <c r="H456" i="1"/>
  <c r="H246" i="1"/>
  <c r="H1475" i="1"/>
  <c r="H2009" i="1"/>
  <c r="H1598" i="1"/>
  <c r="H1601" i="1" s="1"/>
  <c r="J1601" i="1" s="1"/>
  <c r="D103" i="14" s="1"/>
  <c r="H2634" i="1"/>
  <c r="H2419" i="1"/>
  <c r="H342" i="1"/>
  <c r="H2257" i="1"/>
  <c r="H760" i="1"/>
  <c r="H1104" i="1"/>
  <c r="H1327" i="1"/>
  <c r="H446" i="1"/>
  <c r="H1491" i="1"/>
  <c r="H801" i="1"/>
  <c r="H2465" i="1"/>
  <c r="H1092" i="1"/>
  <c r="H460" i="1"/>
  <c r="H1123" i="1"/>
  <c r="H761" i="1"/>
  <c r="H2600" i="1"/>
  <c r="H883" i="1"/>
  <c r="H744" i="1"/>
  <c r="H407" i="1"/>
  <c r="H635" i="1"/>
  <c r="H1512" i="1"/>
  <c r="H1529" i="1"/>
  <c r="H2473" i="1"/>
  <c r="H200" i="1"/>
  <c r="H494" i="1"/>
  <c r="H1492" i="1"/>
  <c r="H1994" i="1"/>
  <c r="H180" i="1"/>
  <c r="H941" i="1"/>
  <c r="H2018" i="1"/>
  <c r="H1416" i="1"/>
  <c r="H267" i="1"/>
  <c r="H1615" i="1"/>
  <c r="H1387" i="1"/>
  <c r="H695" i="1"/>
  <c r="H1998" i="1"/>
  <c r="H1670" i="1"/>
  <c r="H653" i="1"/>
  <c r="H344" i="1"/>
  <c r="H2496" i="1"/>
  <c r="H1740" i="1"/>
  <c r="H2438" i="1"/>
  <c r="H1506" i="1"/>
  <c r="H1408" i="1"/>
  <c r="H1396" i="1"/>
  <c r="H1353" i="1"/>
  <c r="H1592" i="1"/>
  <c r="H592" i="1"/>
  <c r="H305" i="1"/>
  <c r="H2238" i="1"/>
  <c r="H2007" i="1"/>
  <c r="H271" i="1"/>
  <c r="H2070" i="1"/>
  <c r="H258" i="1"/>
  <c r="H652" i="1"/>
  <c r="H1374" i="1"/>
  <c r="H910" i="1"/>
  <c r="H1325" i="1"/>
  <c r="H17" i="1"/>
  <c r="H2524" i="1"/>
  <c r="H1819" i="1"/>
  <c r="H1794" i="1"/>
  <c r="H2388" i="1"/>
  <c r="H2455" i="1"/>
  <c r="H1011" i="1"/>
  <c r="H1817" i="1"/>
  <c r="H1820" i="1" s="1"/>
  <c r="H536" i="1"/>
  <c r="H2231" i="1"/>
  <c r="H575" i="1"/>
  <c r="H111" i="1"/>
  <c r="H2258" i="1"/>
  <c r="H874" i="1"/>
  <c r="H1576" i="1"/>
  <c r="H2597" i="1"/>
  <c r="H1553" i="1"/>
  <c r="H2331" i="1"/>
  <c r="H1489" i="1"/>
  <c r="H2430" i="1"/>
  <c r="H1810" i="1"/>
  <c r="H2512" i="1"/>
  <c r="H2403" i="1"/>
  <c r="H2042" i="1"/>
  <c r="H431" i="1"/>
  <c r="H1404" i="1"/>
  <c r="H2266" i="1"/>
  <c r="H1803" i="1"/>
  <c r="H350" i="1"/>
  <c r="H1914" i="1"/>
  <c r="H179" i="1"/>
  <c r="H385" i="1"/>
  <c r="H475" i="1"/>
  <c r="H223" i="1"/>
  <c r="H1732" i="1"/>
  <c r="H505" i="1"/>
  <c r="H1423" i="1"/>
  <c r="H790" i="1"/>
  <c r="H541" i="1"/>
  <c r="H774" i="1"/>
  <c r="H1542" i="1"/>
  <c r="H2541" i="1"/>
  <c r="H731" i="1"/>
  <c r="H1995" i="1"/>
  <c r="H1674" i="1"/>
  <c r="H2053" i="1"/>
  <c r="H665" i="1"/>
  <c r="H1460" i="1"/>
  <c r="H1672" i="1"/>
  <c r="H491" i="1"/>
  <c r="H1487" i="1"/>
  <c r="H2511" i="1"/>
  <c r="H1340" i="1"/>
  <c r="H1369" i="1"/>
  <c r="H1662" i="1"/>
  <c r="H489" i="1"/>
  <c r="H504" i="1"/>
  <c r="H377" i="1"/>
  <c r="H1154" i="1"/>
  <c r="H2587" i="1"/>
  <c r="H37" i="1"/>
  <c r="H2061" i="1"/>
  <c r="H1359" i="1"/>
  <c r="H2456" i="1"/>
  <c r="H2289" i="1"/>
  <c r="H1669" i="1"/>
  <c r="H1228" i="1"/>
  <c r="H373" i="1"/>
  <c r="H1144" i="1"/>
  <c r="H375" i="1"/>
  <c r="H1503" i="1"/>
  <c r="H1658" i="1"/>
  <c r="H2223" i="1"/>
  <c r="H232" i="1"/>
  <c r="H371" i="1"/>
  <c r="H1922" i="1"/>
  <c r="H1565" i="1"/>
  <c r="H1686" i="1"/>
  <c r="H1688" i="1" s="1"/>
  <c r="J1688" i="1" s="1"/>
  <c r="D111" i="14" s="1"/>
  <c r="H1451" i="1"/>
  <c r="H382" i="1"/>
  <c r="H1095" i="1"/>
  <c r="H685" i="1"/>
  <c r="H1934" i="1"/>
  <c r="H1375" i="1"/>
  <c r="H1345" i="1"/>
  <c r="H996" i="1"/>
  <c r="H631" i="1"/>
  <c r="H873" i="1"/>
  <c r="H2165" i="1"/>
  <c r="H2168" i="1" s="1"/>
  <c r="H2055" i="1"/>
  <c r="H2355" i="1"/>
  <c r="H855" i="1"/>
  <c r="H1924" i="1"/>
  <c r="H1659" i="1"/>
  <c r="H1405" i="1"/>
  <c r="H1008" i="1"/>
  <c r="H1590" i="1"/>
  <c r="H1185" i="1"/>
  <c r="H1410" i="1"/>
  <c r="H985" i="1"/>
  <c r="H1504" i="1"/>
  <c r="H885" i="1"/>
  <c r="H2230" i="1"/>
  <c r="H1110" i="1"/>
  <c r="H1321" i="1"/>
  <c r="H1877" i="1"/>
  <c r="H168" i="1"/>
  <c r="H1555" i="1"/>
  <c r="H1559" i="1"/>
  <c r="H1028" i="1"/>
  <c r="H526" i="1"/>
  <c r="H966" i="1"/>
  <c r="H1431" i="1"/>
  <c r="H1667" i="1"/>
  <c r="H2273" i="1"/>
  <c r="H2338" i="1"/>
  <c r="H1547" i="1"/>
  <c r="H430" i="1"/>
  <c r="H473" i="1"/>
  <c r="H2062" i="1"/>
  <c r="H1851" i="1"/>
  <c r="H1866" i="1"/>
  <c r="H1870" i="1" s="1"/>
  <c r="J1870" i="1" s="1"/>
  <c r="D133" i="14" s="1"/>
  <c r="H1544" i="1"/>
  <c r="H1566" i="1"/>
  <c r="H376" i="1"/>
  <c r="H713" i="1"/>
  <c r="H2229" i="1"/>
  <c r="H2198" i="1"/>
  <c r="H2200" i="1" s="1"/>
  <c r="H2158" i="1"/>
  <c r="H1722" i="1"/>
  <c r="H2033" i="1"/>
  <c r="H2077" i="1"/>
  <c r="H1858" i="1"/>
  <c r="H1245" i="1"/>
  <c r="H274" i="1"/>
  <c r="H1428" i="1"/>
  <c r="H1344" i="1"/>
  <c r="H1131" i="1"/>
  <c r="H1607" i="1"/>
  <c r="H798" i="1"/>
  <c r="H1282" i="1"/>
  <c r="H2523" i="1"/>
  <c r="H2525" i="1" s="1"/>
  <c r="H857" i="1"/>
  <c r="H2298" i="1"/>
  <c r="H1997" i="1"/>
  <c r="H1389" i="1"/>
  <c r="H1713" i="1"/>
  <c r="H1731" i="1"/>
  <c r="H1826" i="1"/>
  <c r="H2307" i="1"/>
  <c r="H2308" i="1" s="1"/>
  <c r="H640" i="1"/>
  <c r="H1379" i="1"/>
  <c r="H1497" i="1"/>
  <c r="H782" i="1"/>
  <c r="H792" i="1" s="1"/>
  <c r="H983" i="1"/>
  <c r="H649" i="1"/>
  <c r="H2125" i="1"/>
  <c r="H1879" i="1"/>
  <c r="H2250" i="1"/>
  <c r="H1338" i="1"/>
  <c r="H408" i="1"/>
  <c r="H1875" i="1"/>
  <c r="H1880" i="1" s="1"/>
  <c r="J1880" i="1" s="1"/>
  <c r="D134" i="14" s="1"/>
  <c r="H1390" i="1"/>
  <c r="H384" i="1"/>
  <c r="H694" i="1"/>
  <c r="H2008" i="1"/>
  <c r="H1303" i="1"/>
  <c r="H963" i="1"/>
  <c r="H1644" i="1"/>
  <c r="H1666" i="1"/>
  <c r="H131" i="1"/>
  <c r="H265" i="1"/>
  <c r="H1714" i="1"/>
  <c r="H630" i="1"/>
  <c r="H644" i="1" s="1"/>
  <c r="H2347" i="1"/>
  <c r="H1575" i="1"/>
  <c r="H1577" i="1" s="1"/>
  <c r="H962" i="1"/>
  <c r="H1523" i="1"/>
  <c r="H326" i="1"/>
  <c r="H1044" i="1"/>
  <c r="H2043" i="1"/>
  <c r="H556" i="1"/>
  <c r="H1371" i="1"/>
  <c r="H1860" i="1"/>
  <c r="H2290" i="1"/>
  <c r="H1391" i="1"/>
  <c r="H2321" i="1"/>
  <c r="H1284" i="1"/>
  <c r="H2175" i="1"/>
  <c r="H2176" i="1" s="1"/>
  <c r="H2133" i="1"/>
  <c r="H2136" i="1" s="1"/>
  <c r="H2109" i="1"/>
  <c r="H93" i="1"/>
  <c r="H1347" i="1"/>
  <c r="H2330" i="1"/>
  <c r="H2332" i="1" s="1"/>
  <c r="A2332" i="1" s="1"/>
  <c r="H1320" i="1"/>
  <c r="H2380" i="1"/>
  <c r="H1029" i="1"/>
  <c r="H1614" i="1"/>
  <c r="H1617" i="1" s="1"/>
  <c r="A1617" i="1" s="1"/>
  <c r="H1037" i="1"/>
  <c r="H998" i="1"/>
  <c r="H1664" i="1"/>
  <c r="H1913" i="1"/>
  <c r="H411" i="1"/>
  <c r="H2078" i="1"/>
  <c r="H2080" i="1" s="1"/>
  <c r="H901" i="1"/>
  <c r="H158" i="1"/>
  <c r="H700" i="1"/>
  <c r="H2571" i="1"/>
  <c r="H2574" i="1" s="1"/>
  <c r="H1160" i="1"/>
  <c r="H261" i="1"/>
  <c r="H1235" i="1"/>
  <c r="H1543" i="1"/>
  <c r="H655" i="1"/>
  <c r="H759" i="1"/>
  <c r="H231" i="1"/>
  <c r="H1642" i="1"/>
  <c r="H1676" i="1"/>
  <c r="H1703" i="1"/>
  <c r="H1706" i="1" s="1"/>
  <c r="J1706" i="1" s="1"/>
  <c r="D114" i="14" s="1"/>
  <c r="H1876" i="1"/>
  <c r="H1751" i="1"/>
  <c r="H1752" i="1" s="1"/>
  <c r="A1752" i="1" s="1"/>
  <c r="H471" i="1"/>
  <c r="H480" i="1" s="1"/>
  <c r="H1509" i="1"/>
  <c r="H692" i="1"/>
  <c r="H1986" i="1"/>
  <c r="H1470" i="1"/>
  <c r="H118" i="1"/>
  <c r="H137" i="1" s="1"/>
  <c r="H2118" i="1"/>
  <c r="H670" i="1"/>
  <c r="H1317" i="1"/>
  <c r="H1726" i="1"/>
  <c r="H1484" i="1"/>
  <c r="H2313" i="1"/>
  <c r="H2503" i="1"/>
  <c r="H1411" i="1"/>
  <c r="H1768" i="1"/>
  <c r="H1657" i="1"/>
  <c r="H797" i="1"/>
  <c r="H1978" i="1"/>
  <c r="H2134" i="1"/>
  <c r="H2149" i="1"/>
  <c r="H1477" i="1"/>
  <c r="H414" i="1"/>
  <c r="H1551" i="1"/>
  <c r="H636" i="1"/>
  <c r="H1178" i="1"/>
  <c r="H978" i="1"/>
  <c r="H987" i="1" s="1"/>
  <c r="H2079" i="1"/>
  <c r="H548" i="1"/>
  <c r="H1531" i="1"/>
  <c r="H2431" i="1"/>
  <c r="H2432" i="1" s="1"/>
  <c r="A2432" i="1" s="1"/>
  <c r="H1834" i="1"/>
  <c r="H455" i="1"/>
  <c r="H1833" i="1"/>
  <c r="H1433" i="1"/>
  <c r="H1522" i="1"/>
  <c r="H1194" i="1"/>
  <c r="H1350" i="1"/>
  <c r="H840" i="1"/>
  <c r="H845" i="1" s="1"/>
  <c r="H2221" i="1"/>
  <c r="H1793" i="1"/>
  <c r="H1796" i="1" s="1"/>
  <c r="H2504" i="1"/>
  <c r="H1206" i="1"/>
  <c r="H854" i="1"/>
  <c r="H1695" i="1"/>
  <c r="H1007" i="1"/>
  <c r="H1541" i="1"/>
  <c r="H424" i="1"/>
  <c r="H820" i="1"/>
  <c r="H821" i="1" s="1"/>
  <c r="H1949" i="1"/>
  <c r="H359" i="1"/>
  <c r="H1843" i="1"/>
  <c r="H1434" i="1"/>
  <c r="H1452" i="1"/>
  <c r="H1318" i="1"/>
  <c r="H2215" i="1"/>
  <c r="H900" i="1"/>
  <c r="H1106" i="1"/>
  <c r="H997" i="1"/>
  <c r="H1000" i="1" s="1"/>
  <c r="H264" i="1"/>
  <c r="H2119" i="1"/>
  <c r="H2120" i="1" s="1"/>
  <c r="H1775" i="1"/>
  <c r="H1395" i="1"/>
  <c r="H2449" i="1"/>
  <c r="H607" i="1"/>
  <c r="H1285" i="1"/>
  <c r="H1225" i="1"/>
  <c r="H1229" i="1" s="1"/>
  <c r="A1229" i="1" s="1"/>
  <c r="H2389" i="1"/>
  <c r="H1646" i="1"/>
  <c r="H2183" i="1"/>
  <c r="H1454" i="1"/>
  <c r="H1915" i="1"/>
  <c r="H1827" i="1"/>
  <c r="H2214" i="1"/>
  <c r="H2216" i="1" s="1"/>
  <c r="H2159" i="1"/>
  <c r="H1757" i="1"/>
  <c r="H1583" i="1"/>
  <c r="H1585" i="1" s="1"/>
  <c r="H1723" i="1"/>
  <c r="H1802" i="1"/>
  <c r="H1804" i="1" s="1"/>
  <c r="H819" i="1"/>
  <c r="H690" i="1"/>
  <c r="H2315" i="1"/>
  <c r="H1381" i="1"/>
  <c r="H2314" i="1"/>
  <c r="H1188" i="1"/>
  <c r="H1435" i="1"/>
  <c r="H1399" i="1"/>
  <c r="J1399" i="1" s="1"/>
  <c r="D90" i="14" s="1"/>
  <c r="H1364" i="1"/>
  <c r="A1364" i="1" s="1"/>
  <c r="H2104" i="1"/>
  <c r="J2104" i="1" s="1"/>
  <c r="D159" i="14" s="1"/>
  <c r="H777" i="1"/>
  <c r="J777" i="1" s="1"/>
  <c r="D42" i="14" s="1"/>
  <c r="H2382" i="1"/>
  <c r="A2382" i="1" s="1"/>
  <c r="H1609" i="1"/>
  <c r="H19" i="1"/>
  <c r="J19" i="1" s="1"/>
  <c r="D4" i="14" s="1"/>
  <c r="H2056" i="1"/>
  <c r="H1075" i="1"/>
  <c r="J1075" i="1" s="1"/>
  <c r="D65" i="14" s="1"/>
  <c r="H875" i="1"/>
  <c r="A875" i="1" s="1"/>
  <c r="H1961" i="1"/>
  <c r="J1961" i="1" s="1"/>
  <c r="D143" i="14" s="1"/>
  <c r="H2152" i="1"/>
  <c r="J2152" i="1" s="1"/>
  <c r="D165" i="14" s="1"/>
  <c r="H577" i="1"/>
  <c r="A577" i="1" s="1"/>
  <c r="H1633" i="1"/>
  <c r="J1633" i="1" s="1"/>
  <c r="D107" i="14" s="1"/>
  <c r="H1267" i="1"/>
  <c r="A1267" i="1" s="1"/>
  <c r="H2611" i="1"/>
  <c r="H2590" i="1"/>
  <c r="J2590" i="1" s="1"/>
  <c r="D217" i="14" s="1"/>
  <c r="A1577" i="1"/>
  <c r="J1577" i="1"/>
  <c r="D100" i="14" s="1"/>
  <c r="H58" i="1"/>
  <c r="J1625" i="1"/>
  <c r="D106" i="14" s="1"/>
  <c r="H1199" i="1"/>
  <c r="H1836" i="1"/>
  <c r="H2128" i="1"/>
  <c r="H1569" i="1"/>
  <c r="H2088" i="1"/>
  <c r="H2072" i="1"/>
  <c r="H2112" i="1"/>
  <c r="H1887" i="1"/>
  <c r="J1887" i="1" s="1"/>
  <c r="D135" i="14" s="1"/>
  <c r="H2192" i="1"/>
  <c r="H1446" i="1"/>
  <c r="J1446" i="1" s="1"/>
  <c r="D93" i="14" s="1"/>
  <c r="A1276" i="1"/>
  <c r="A2144" i="1"/>
  <c r="J2144" i="1"/>
  <c r="D164" i="14" s="1"/>
  <c r="A2152" i="1"/>
  <c r="J2168" i="1"/>
  <c r="D167" i="14" s="1"/>
  <c r="A2168" i="1"/>
  <c r="A2574" i="1"/>
  <c r="J2574" i="1"/>
  <c r="D216" i="14" s="1"/>
  <c r="A19" i="1"/>
  <c r="A87" i="1"/>
  <c r="J87" i="1"/>
  <c r="D11" i="14" s="1"/>
  <c r="A480" i="1"/>
  <c r="J480" i="1"/>
  <c r="D26" i="14" s="1"/>
  <c r="A1312" i="1"/>
  <c r="J1312" i="1"/>
  <c r="D86" i="14" s="1"/>
  <c r="A48" i="1"/>
  <c r="J48" i="1"/>
  <c r="D7" i="14" s="1"/>
  <c r="J2200" i="1"/>
  <c r="D171" i="14" s="1"/>
  <c r="A2200" i="1"/>
  <c r="J2332" i="1"/>
  <c r="D187" i="14" s="1"/>
  <c r="A2611" i="1"/>
  <c r="J2611" i="1"/>
  <c r="D219" i="14" s="1"/>
  <c r="A1609" i="1"/>
  <c r="J1609" i="1"/>
  <c r="D104" i="14" s="1"/>
  <c r="J2432" i="1"/>
  <c r="D199" i="14" s="1"/>
  <c r="K500" i="1"/>
  <c r="L500" i="1" s="1"/>
  <c r="K1515" i="1"/>
  <c r="L1515" i="1" s="1"/>
  <c r="K181" i="1"/>
  <c r="L181" i="1" s="1"/>
  <c r="K1166" i="1"/>
  <c r="L1166" i="1" s="1"/>
  <c r="K1437" i="1"/>
  <c r="L1437" i="1" s="1"/>
  <c r="K1537" i="1"/>
  <c r="L1537" i="1" s="1"/>
  <c r="K445" i="1"/>
  <c r="L445" i="1" s="1"/>
  <c r="K1671" i="1"/>
  <c r="L1671" i="1" s="1"/>
  <c r="K597" i="1"/>
  <c r="L597" i="1" s="1"/>
  <c r="K384" i="1"/>
  <c r="L384" i="1" s="1"/>
  <c r="K332" i="1"/>
  <c r="L332" i="1" s="1"/>
  <c r="K207" i="1"/>
  <c r="L207" i="1" s="1"/>
  <c r="K1384" i="1"/>
  <c r="L1384" i="1" s="1"/>
  <c r="K272" i="1"/>
  <c r="L272" i="1" s="1"/>
  <c r="K692" i="1"/>
  <c r="L692" i="1" s="1"/>
  <c r="K309" i="1"/>
  <c r="L309" i="1" s="1"/>
  <c r="K235" i="1"/>
  <c r="L235" i="1" s="1"/>
  <c r="K619" i="1"/>
  <c r="L619" i="1" s="1"/>
  <c r="K157" i="1"/>
  <c r="L157" i="1" s="1"/>
  <c r="K1332" i="1"/>
  <c r="L1332" i="1" s="1"/>
  <c r="K133" i="1"/>
  <c r="L133" i="1" s="1"/>
  <c r="K1353" i="1"/>
  <c r="L1353" i="1" s="1"/>
  <c r="K355" i="1"/>
  <c r="L355" i="1" s="1"/>
  <c r="K641" i="1"/>
  <c r="L641" i="1" s="1"/>
  <c r="K1556" i="1"/>
  <c r="L1556" i="1" s="1"/>
  <c r="K412" i="1"/>
  <c r="L412" i="1" s="1"/>
  <c r="J577" i="1" l="1"/>
  <c r="D31" i="14" s="1"/>
  <c r="A1075" i="1"/>
  <c r="A2080" i="1"/>
  <c r="J2080" i="1"/>
  <c r="D156" i="14" s="1"/>
  <c r="J1267" i="1"/>
  <c r="D81" i="14" s="1"/>
  <c r="A2120" i="1"/>
  <c r="J2120" i="1"/>
  <c r="D161" i="14" s="1"/>
  <c r="A2104" i="1"/>
  <c r="A821" i="1"/>
  <c r="J821" i="1"/>
  <c r="D45" i="14" s="1"/>
  <c r="A1796" i="1"/>
  <c r="J1796" i="1"/>
  <c r="D124" i="14" s="1"/>
  <c r="J1000" i="1"/>
  <c r="D58" i="14" s="1"/>
  <c r="A1000" i="1"/>
  <c r="J845" i="1"/>
  <c r="D47" i="14" s="1"/>
  <c r="A845" i="1"/>
  <c r="J2136" i="1"/>
  <c r="D163" i="14" s="1"/>
  <c r="A2136" i="1"/>
  <c r="A792" i="1"/>
  <c r="J792" i="1"/>
  <c r="D43" i="14" s="1"/>
  <c r="H252" i="1"/>
  <c r="H2513" i="1"/>
  <c r="H2458" i="1"/>
  <c r="A2458" i="1" s="1"/>
  <c r="H312" i="1"/>
  <c r="H1022" i="1"/>
  <c r="H335" i="1"/>
  <c r="H833" i="1"/>
  <c r="H1845" i="1"/>
  <c r="H2466" i="1"/>
  <c r="H187" i="1"/>
  <c r="H599" i="1"/>
  <c r="H1038" i="1"/>
  <c r="H2224" i="1"/>
  <c r="H1744" i="1"/>
  <c r="H2242" i="1"/>
  <c r="H1126" i="1"/>
  <c r="H2533" i="1"/>
  <c r="H2406" i="1"/>
  <c r="J2406" i="1" s="1"/>
  <c r="D196" i="14" s="1"/>
  <c r="H1296" i="1"/>
  <c r="A1296" i="1" s="1"/>
  <c r="H2398" i="1"/>
  <c r="J2398" i="1" s="1"/>
  <c r="D195" i="14" s="1"/>
  <c r="H2628" i="1"/>
  <c r="A2628" i="1" s="1"/>
  <c r="H543" i="1"/>
  <c r="A543" i="1" s="1"/>
  <c r="H289" i="1"/>
  <c r="A289" i="1" s="1"/>
  <c r="H560" i="1"/>
  <c r="A560" i="1" s="1"/>
  <c r="H1769" i="1"/>
  <c r="H28" i="1"/>
  <c r="J28" i="1" s="1"/>
  <c r="D5" i="14" s="1"/>
  <c r="H762" i="1"/>
  <c r="A762" i="1" s="1"/>
  <c r="H10" i="1"/>
  <c r="A10" i="1" s="1"/>
  <c r="H2276" i="1"/>
  <c r="H945" i="1"/>
  <c r="H918" i="1"/>
  <c r="H161" i="1"/>
  <c r="A161" i="1" s="1"/>
  <c r="H511" i="1"/>
  <c r="J511" i="1" s="1"/>
  <c r="D27" i="14" s="1"/>
  <c r="H1304" i="1"/>
  <c r="H1247" i="1"/>
  <c r="H890" i="1"/>
  <c r="J890" i="1" s="1"/>
  <c r="D50" i="14" s="1"/>
  <c r="H621" i="1"/>
  <c r="H1209" i="1"/>
  <c r="J1209" i="1" s="1"/>
  <c r="D75" i="14" s="1"/>
  <c r="H215" i="1"/>
  <c r="A2590" i="1"/>
  <c r="A644" i="1"/>
  <c r="J644" i="1"/>
  <c r="D34" i="14" s="1"/>
  <c r="J1296" i="1"/>
  <c r="D84" i="14" s="1"/>
  <c r="A2398" i="1"/>
  <c r="J543" i="1"/>
  <c r="D29" i="14" s="1"/>
  <c r="J289" i="1"/>
  <c r="D19" i="14" s="1"/>
  <c r="J762" i="1"/>
  <c r="D41" i="14" s="1"/>
  <c r="J945" i="1"/>
  <c r="D54" i="14" s="1"/>
  <c r="A945" i="1"/>
  <c r="A918" i="1"/>
  <c r="J918" i="1"/>
  <c r="D52" i="14" s="1"/>
  <c r="J1304" i="1"/>
  <c r="D85" i="14" s="1"/>
  <c r="A1304" i="1"/>
  <c r="A1247" i="1"/>
  <c r="J1247" i="1"/>
  <c r="D79" i="14" s="1"/>
  <c r="A890" i="1"/>
  <c r="A1209" i="1"/>
  <c r="J215" i="1"/>
  <c r="D17" i="14" s="1"/>
  <c r="A215" i="1"/>
  <c r="J1804" i="1"/>
  <c r="D125" i="14" s="1"/>
  <c r="A1804" i="1"/>
  <c r="J987" i="1"/>
  <c r="D57" i="14" s="1"/>
  <c r="A987" i="1"/>
  <c r="J312" i="1"/>
  <c r="D20" i="14" s="1"/>
  <c r="A312" i="1"/>
  <c r="J833" i="1"/>
  <c r="D46" i="14" s="1"/>
  <c r="A833" i="1"/>
  <c r="J1845" i="1"/>
  <c r="D130" i="14" s="1"/>
  <c r="A1845" i="1"/>
  <c r="A2620" i="1"/>
  <c r="J2620" i="1"/>
  <c r="D220" i="14" s="1"/>
  <c r="A2466" i="1"/>
  <c r="J2466" i="1"/>
  <c r="D203" i="14" s="1"/>
  <c r="J187" i="1"/>
  <c r="D16" i="14" s="1"/>
  <c r="A187" i="1"/>
  <c r="J1038" i="1"/>
  <c r="D62" i="14" s="1"/>
  <c r="A1038" i="1"/>
  <c r="J2242" i="1"/>
  <c r="A2242" i="1"/>
  <c r="J1126" i="1"/>
  <c r="D69" i="14" s="1"/>
  <c r="A1126" i="1"/>
  <c r="J2533" i="1"/>
  <c r="D211" i="14" s="1"/>
  <c r="A2533" i="1"/>
  <c r="J2525" i="1"/>
  <c r="D210" i="14" s="1"/>
  <c r="A2525" i="1"/>
  <c r="A252" i="1"/>
  <c r="J252" i="1"/>
  <c r="D18" i="14" s="1"/>
  <c r="A335" i="1"/>
  <c r="J335" i="1"/>
  <c r="D21" i="14" s="1"/>
  <c r="A1601" i="1"/>
  <c r="A1706" i="1"/>
  <c r="J1617" i="1"/>
  <c r="D105" i="14" s="1"/>
  <c r="H1439" i="1"/>
  <c r="J1439" i="1" s="1"/>
  <c r="D92" i="14" s="1"/>
  <c r="H1734" i="1"/>
  <c r="A1734" i="1" s="1"/>
  <c r="J1734" i="1" s="1"/>
  <c r="D116" i="14" s="1"/>
  <c r="H2184" i="1"/>
  <c r="H1778" i="1"/>
  <c r="A1778" i="1" s="1"/>
  <c r="H1114" i="1"/>
  <c r="J1114" i="1" s="1"/>
  <c r="D68" i="14" s="1"/>
  <c r="H1462" i="1"/>
  <c r="J1462" i="1" s="1"/>
  <c r="D94" i="14" s="1"/>
  <c r="H1952" i="1"/>
  <c r="J1952" i="1" s="1"/>
  <c r="D142" i="14" s="1"/>
  <c r="H1014" i="1"/>
  <c r="A1014" i="1" s="1"/>
  <c r="H1536" i="1"/>
  <c r="A1536" i="1" s="1"/>
  <c r="H1179" i="1"/>
  <c r="H809" i="1"/>
  <c r="H1333" i="1"/>
  <c r="H660" i="1"/>
  <c r="A660" i="1" s="1"/>
  <c r="H1169" i="1"/>
  <c r="H904" i="1"/>
  <c r="J904" i="1" s="1"/>
  <c r="D51" i="14" s="1"/>
  <c r="H2046" i="1"/>
  <c r="H1650" i="1"/>
  <c r="J1650" i="1" s="1"/>
  <c r="D108" i="14" s="1"/>
  <c r="H707" i="1"/>
  <c r="H425" i="1"/>
  <c r="H1499" i="1"/>
  <c r="J1499" i="1" s="1"/>
  <c r="H1828" i="1"/>
  <c r="H1861" i="1"/>
  <c r="H392" i="1"/>
  <c r="H1853" i="1"/>
  <c r="H1593" i="1"/>
  <c r="H2260" i="1"/>
  <c r="H1999" i="1"/>
  <c r="J1999" i="1" s="1"/>
  <c r="D147" i="14" s="1"/>
  <c r="H2374" i="1"/>
  <c r="H2028" i="1"/>
  <c r="J2028" i="1" s="1"/>
  <c r="D150" i="14" s="1"/>
  <c r="H2284" i="1"/>
  <c r="J2382" i="1"/>
  <c r="D193" i="14" s="1"/>
  <c r="J1229" i="1"/>
  <c r="D77" i="14" s="1"/>
  <c r="A1633" i="1"/>
  <c r="A777" i="1"/>
  <c r="J875" i="1"/>
  <c r="D49" i="14" s="1"/>
  <c r="A1399" i="1"/>
  <c r="J1364" i="1"/>
  <c r="D89" i="14" s="1"/>
  <c r="H1189" i="1"/>
  <c r="H99" i="1"/>
  <c r="H2423" i="1"/>
  <c r="H1761" i="1"/>
  <c r="H2324" i="1"/>
  <c r="H2036" i="1"/>
  <c r="J2036" i="1" s="1"/>
  <c r="D151" i="14" s="1"/>
  <c r="H2232" i="1"/>
  <c r="H2557" i="1"/>
  <c r="J2557" i="1" s="1"/>
  <c r="D214" i="14" s="1"/>
  <c r="A904" i="1"/>
  <c r="A2046" i="1"/>
  <c r="J2046" i="1"/>
  <c r="D152" i="14" s="1"/>
  <c r="H1479" i="1"/>
  <c r="J1479" i="1" s="1"/>
  <c r="D95" i="14" s="1"/>
  <c r="J1752" i="1"/>
  <c r="D119" i="14" s="1"/>
  <c r="A2406" i="1"/>
  <c r="J660" i="1"/>
  <c r="D35" i="14" s="1"/>
  <c r="A707" i="1"/>
  <c r="J707" i="1"/>
  <c r="D37" i="14" s="1"/>
  <c r="A425" i="1"/>
  <c r="J425" i="1"/>
  <c r="D24" i="14" s="1"/>
  <c r="H1516" i="1"/>
  <c r="A1114" i="1"/>
  <c r="J1179" i="1"/>
  <c r="D72" i="14" s="1"/>
  <c r="A1179" i="1"/>
  <c r="H2505" i="1"/>
  <c r="A2505" i="1" s="1"/>
  <c r="A2216" i="1"/>
  <c r="J2216" i="1"/>
  <c r="D173" i="14" s="1"/>
  <c r="A2184" i="1"/>
  <c r="J2184" i="1"/>
  <c r="D169" i="14" s="1"/>
  <c r="J1014" i="1"/>
  <c r="D59" i="14" s="1"/>
  <c r="J1536" i="1"/>
  <c r="D97" i="14" s="1"/>
  <c r="J809" i="1"/>
  <c r="D44" i="14" s="1"/>
  <c r="A809" i="1"/>
  <c r="J1169" i="1"/>
  <c r="D71" i="14" s="1"/>
  <c r="A1169" i="1"/>
  <c r="J2176" i="1"/>
  <c r="D177" i="14" s="1"/>
  <c r="A2176" i="1"/>
  <c r="A1861" i="1"/>
  <c r="J1861" i="1"/>
  <c r="D132" i="14" s="1"/>
  <c r="A392" i="1"/>
  <c r="J392" i="1"/>
  <c r="D23" i="14" s="1"/>
  <c r="J2458" i="1"/>
  <c r="D202" i="14" s="1"/>
  <c r="H2160" i="1"/>
  <c r="H1560" i="1"/>
  <c r="J137" i="1"/>
  <c r="D14" i="14" s="1"/>
  <c r="A137" i="1"/>
  <c r="J2308" i="1"/>
  <c r="A2308" i="1"/>
  <c r="H1146" i="1"/>
  <c r="H462" i="1"/>
  <c r="H1030" i="1"/>
  <c r="H2064" i="1"/>
  <c r="H1417" i="1"/>
  <c r="H1098" i="1"/>
  <c r="H2208" i="1"/>
  <c r="H931" i="1"/>
  <c r="H530" i="1"/>
  <c r="H1696" i="1"/>
  <c r="J1696" i="1" s="1"/>
  <c r="D113" i="14" s="1"/>
  <c r="H1906" i="1"/>
  <c r="J1906" i="1" s="1"/>
  <c r="D137" i="14" s="1"/>
  <c r="H2300" i="1"/>
  <c r="H2637" i="1"/>
  <c r="H1084" i="1"/>
  <c r="H2482" i="1"/>
  <c r="H733" i="1"/>
  <c r="H2358" i="1"/>
  <c r="H2292" i="1"/>
  <c r="H2390" i="1"/>
  <c r="H1812" i="1"/>
  <c r="H1988" i="1"/>
  <c r="J1988" i="1" s="1"/>
  <c r="D146" i="14" s="1"/>
  <c r="H861" i="1"/>
  <c r="H1944" i="1"/>
  <c r="J1944" i="1" s="1"/>
  <c r="D141" i="14" s="1"/>
  <c r="H2474" i="1"/>
  <c r="H1066" i="1"/>
  <c r="H1057" i="1"/>
  <c r="H2414" i="1"/>
  <c r="H1979" i="1"/>
  <c r="J1979" i="1" s="1"/>
  <c r="D145" i="14" s="1"/>
  <c r="H2550" i="1"/>
  <c r="H1680" i="1"/>
  <c r="J1680" i="1" s="1"/>
  <c r="D109" i="14" s="1"/>
  <c r="H364" i="1"/>
  <c r="H956" i="1"/>
  <c r="H2497" i="1"/>
  <c r="A1585" i="1"/>
  <c r="J1585" i="1"/>
  <c r="D101" i="14" s="1"/>
  <c r="H2316" i="1"/>
  <c r="H972" i="1"/>
  <c r="H1354" i="1"/>
  <c r="H1926" i="1"/>
  <c r="J1926" i="1" s="1"/>
  <c r="D139" i="14" s="1"/>
  <c r="J1820" i="1"/>
  <c r="D127" i="14" s="1"/>
  <c r="A1820" i="1"/>
  <c r="H1286" i="1"/>
  <c r="H113" i="1"/>
  <c r="H1916" i="1"/>
  <c r="J1916" i="1" s="1"/>
  <c r="D138" i="14" s="1"/>
  <c r="H2340" i="1"/>
  <c r="H1048" i="1"/>
  <c r="H2348" i="1"/>
  <c r="H77" i="1"/>
  <c r="H2542" i="1"/>
  <c r="H2268" i="1"/>
  <c r="H2441" i="1"/>
  <c r="H1969" i="1"/>
  <c r="J1969" i="1" s="1"/>
  <c r="D144" i="14" s="1"/>
  <c r="H67" i="1"/>
  <c r="H2602" i="1"/>
  <c r="H747" i="1"/>
  <c r="H38" i="1"/>
  <c r="H1935" i="1"/>
  <c r="J1935" i="1" s="1"/>
  <c r="D140" i="14" s="1"/>
  <c r="A2324" i="1"/>
  <c r="J2324" i="1"/>
  <c r="D186" i="14" s="1"/>
  <c r="H1716" i="1"/>
  <c r="H672" i="1"/>
  <c r="H720" i="1"/>
  <c r="H2450" i="1"/>
  <c r="H2252" i="1"/>
  <c r="A2557" i="1"/>
  <c r="H1897" i="1"/>
  <c r="J1897" i="1" s="1"/>
  <c r="D136" i="14" s="1"/>
  <c r="H1257" i="1"/>
  <c r="H1787" i="1"/>
  <c r="H1237" i="1"/>
  <c r="H2366" i="1"/>
  <c r="H2566" i="1"/>
  <c r="H1219" i="1"/>
  <c r="A2056" i="1"/>
  <c r="J2056" i="1"/>
  <c r="D153" i="14" s="1"/>
  <c r="A599" i="1"/>
  <c r="J599" i="1"/>
  <c r="D32" i="14" s="1"/>
  <c r="J2096" i="1"/>
  <c r="D158" i="14" s="1"/>
  <c r="A2096" i="1"/>
  <c r="J2128" i="1"/>
  <c r="D162" i="14" s="1"/>
  <c r="A2128" i="1"/>
  <c r="A2490" i="1"/>
  <c r="J2490" i="1"/>
  <c r="D206" i="14" s="1"/>
  <c r="J2224" i="1"/>
  <c r="D174" i="14" s="1"/>
  <c r="A2224" i="1"/>
  <c r="J2513" i="1"/>
  <c r="D209" i="14" s="1"/>
  <c r="A2513" i="1"/>
  <c r="A2072" i="1"/>
  <c r="J2072" i="1"/>
  <c r="D155" i="14" s="1"/>
  <c r="A1836" i="1"/>
  <c r="J1836" i="1"/>
  <c r="D129" i="14" s="1"/>
  <c r="A1744" i="1"/>
  <c r="J1744" i="1"/>
  <c r="D118" i="14" s="1"/>
  <c r="A2192" i="1"/>
  <c r="J2192" i="1"/>
  <c r="D170" i="14" s="1"/>
  <c r="J2276" i="1"/>
  <c r="D180" i="14" s="1"/>
  <c r="A2276" i="1"/>
  <c r="J1022" i="1"/>
  <c r="D60" i="14" s="1"/>
  <c r="A1022" i="1"/>
  <c r="J621" i="1"/>
  <c r="D33" i="14" s="1"/>
  <c r="A621" i="1"/>
  <c r="J1199" i="1"/>
  <c r="D74" i="14" s="1"/>
  <c r="A1199" i="1"/>
  <c r="J1769" i="1"/>
  <c r="D121" i="14" s="1"/>
  <c r="A1769" i="1"/>
  <c r="A2112" i="1"/>
  <c r="J2112" i="1"/>
  <c r="D160" i="14" s="1"/>
  <c r="A2088" i="1"/>
  <c r="J2088" i="1"/>
  <c r="D157" i="14" s="1"/>
  <c r="J1569" i="1"/>
  <c r="D99" i="14" s="1"/>
  <c r="A1569" i="1"/>
  <c r="A58" i="1"/>
  <c r="J58" i="1"/>
  <c r="D8" i="14" s="1"/>
  <c r="D176" i="14"/>
  <c r="D184" i="14"/>
  <c r="D168" i="14"/>
  <c r="A1516" i="1"/>
  <c r="J1516" i="1"/>
  <c r="K413" i="1"/>
  <c r="L413" i="1" s="1"/>
  <c r="K642" i="1"/>
  <c r="L642" i="1" s="1"/>
  <c r="K1355" i="1"/>
  <c r="L1355" i="1" s="1"/>
  <c r="K620" i="1"/>
  <c r="L620" i="1" s="1"/>
  <c r="K310" i="1"/>
  <c r="L310" i="1" s="1"/>
  <c r="K273" i="1"/>
  <c r="L273" i="1" s="1"/>
  <c r="K208" i="1"/>
  <c r="L208" i="1" s="1"/>
  <c r="K385" i="1"/>
  <c r="L385" i="1" s="1"/>
  <c r="K1672" i="1"/>
  <c r="L1672" i="1" s="1"/>
  <c r="K1167" i="1"/>
  <c r="L1167" i="1" s="1"/>
  <c r="K1517" i="1"/>
  <c r="L1517" i="1" s="1"/>
  <c r="K1557" i="1"/>
  <c r="L1557" i="1" s="1"/>
  <c r="K356" i="1"/>
  <c r="L356" i="1" s="1"/>
  <c r="K134" i="1"/>
  <c r="L134" i="1" s="1"/>
  <c r="K158" i="1"/>
  <c r="L158" i="1" s="1"/>
  <c r="K236" i="1"/>
  <c r="L236" i="1" s="1"/>
  <c r="K693" i="1"/>
  <c r="L693" i="1" s="1"/>
  <c r="K1385" i="1"/>
  <c r="L1385" i="1" s="1"/>
  <c r="K333" i="1"/>
  <c r="L333" i="1" s="1"/>
  <c r="K598" i="1"/>
  <c r="L598" i="1" s="1"/>
  <c r="K446" i="1"/>
  <c r="L446" i="1" s="1"/>
  <c r="K1438" i="1"/>
  <c r="L1438" i="1" s="1"/>
  <c r="K182" i="1"/>
  <c r="L182" i="1" s="1"/>
  <c r="K501" i="1"/>
  <c r="L501" i="1" s="1"/>
  <c r="J560" i="1" l="1"/>
  <c r="D30" i="14" s="1"/>
  <c r="J161" i="1"/>
  <c r="D15" i="14" s="1"/>
  <c r="J1778" i="1"/>
  <c r="D122" i="14" s="1"/>
  <c r="J10" i="1"/>
  <c r="D3" i="14" s="1"/>
  <c r="C4" i="14"/>
  <c r="B5" i="14"/>
  <c r="C5" i="14"/>
  <c r="B4" i="14"/>
  <c r="A511" i="1"/>
  <c r="A28" i="1"/>
  <c r="J2628" i="1"/>
  <c r="D221" i="14" s="1"/>
  <c r="J2505" i="1"/>
  <c r="D208" i="14" s="1"/>
  <c r="J1761" i="1"/>
  <c r="D120" i="14" s="1"/>
  <c r="A1761" i="1"/>
  <c r="A1593" i="1"/>
  <c r="J1593" i="1"/>
  <c r="D102" i="14" s="1"/>
  <c r="J1828" i="1"/>
  <c r="D128" i="14" s="1"/>
  <c r="A1828" i="1"/>
  <c r="A1650" i="1"/>
  <c r="J2232" i="1"/>
  <c r="D175" i="14" s="1"/>
  <c r="A2232" i="1"/>
  <c r="J2423" i="1"/>
  <c r="D198" i="14" s="1"/>
  <c r="A2423" i="1"/>
  <c r="J2374" i="1"/>
  <c r="D192" i="14" s="1"/>
  <c r="A2374" i="1"/>
  <c r="A1853" i="1"/>
  <c r="J1853" i="1"/>
  <c r="D131" i="14" s="1"/>
  <c r="J1333" i="1"/>
  <c r="D87" i="14" s="1"/>
  <c r="A1333" i="1"/>
  <c r="A99" i="1"/>
  <c r="J99" i="1"/>
  <c r="D12" i="14" s="1"/>
  <c r="A1189" i="1"/>
  <c r="J1189" i="1"/>
  <c r="D73" i="14" s="1"/>
  <c r="A2284" i="1"/>
  <c r="J2284" i="1"/>
  <c r="D181" i="14" s="1"/>
  <c r="J2260" i="1"/>
  <c r="D178" i="14" s="1"/>
  <c r="A2260" i="1"/>
  <c r="J2366" i="1"/>
  <c r="D191" i="14" s="1"/>
  <c r="A2366" i="1"/>
  <c r="A2450" i="1"/>
  <c r="J2450" i="1"/>
  <c r="D201" i="14" s="1"/>
  <c r="A747" i="1"/>
  <c r="J747" i="1"/>
  <c r="D40" i="14" s="1"/>
  <c r="A2441" i="1"/>
  <c r="J2441" i="1"/>
  <c r="D200" i="14" s="1"/>
  <c r="J2348" i="1"/>
  <c r="D189" i="14" s="1"/>
  <c r="A2348" i="1"/>
  <c r="J113" i="1"/>
  <c r="D13" i="14" s="1"/>
  <c r="A113" i="1"/>
  <c r="J364" i="1"/>
  <c r="D22" i="14" s="1"/>
  <c r="A364" i="1"/>
  <c r="A2414" i="1"/>
  <c r="J2414" i="1"/>
  <c r="D197" i="14" s="1"/>
  <c r="A2390" i="1"/>
  <c r="J2390" i="1"/>
  <c r="D194" i="14" s="1"/>
  <c r="J2482" i="1"/>
  <c r="D205" i="14" s="1"/>
  <c r="A2482" i="1"/>
  <c r="A2208" i="1"/>
  <c r="J2208" i="1"/>
  <c r="D172" i="14" s="1"/>
  <c r="J1030" i="1"/>
  <c r="D61" i="14" s="1"/>
  <c r="A1030" i="1"/>
  <c r="J2160" i="1"/>
  <c r="D166" i="14" s="1"/>
  <c r="A2160" i="1"/>
  <c r="A1237" i="1"/>
  <c r="J1237" i="1"/>
  <c r="D78" i="14" s="1"/>
  <c r="J720" i="1"/>
  <c r="D38" i="14" s="1"/>
  <c r="A720" i="1"/>
  <c r="A2602" i="1"/>
  <c r="J2602" i="1"/>
  <c r="D218" i="14" s="1"/>
  <c r="J2268" i="1"/>
  <c r="D179" i="14" s="1"/>
  <c r="A2268" i="1"/>
  <c r="J1048" i="1"/>
  <c r="A1048" i="1"/>
  <c r="J1286" i="1"/>
  <c r="D83" i="14" s="1"/>
  <c r="A1286" i="1"/>
  <c r="A1354" i="1"/>
  <c r="J1354" i="1"/>
  <c r="D88" i="14" s="1"/>
  <c r="J1057" i="1"/>
  <c r="D63" i="14" s="1"/>
  <c r="A1057" i="1"/>
  <c r="A861" i="1"/>
  <c r="J861" i="1"/>
  <c r="D48" i="14" s="1"/>
  <c r="A2292" i="1"/>
  <c r="J2292" i="1"/>
  <c r="D182" i="14" s="1"/>
  <c r="A1084" i="1"/>
  <c r="J1084" i="1"/>
  <c r="D66" i="14" s="1"/>
  <c r="A1098" i="1"/>
  <c r="J1098" i="1"/>
  <c r="D67" i="14" s="1"/>
  <c r="A462" i="1"/>
  <c r="J462" i="1"/>
  <c r="D25" i="14" s="1"/>
  <c r="A1219" i="1"/>
  <c r="J1219" i="1"/>
  <c r="D76" i="14" s="1"/>
  <c r="J1787" i="1"/>
  <c r="D123" i="14" s="1"/>
  <c r="A1787" i="1"/>
  <c r="J672" i="1"/>
  <c r="D36" i="14" s="1"/>
  <c r="A672" i="1"/>
  <c r="A67" i="1"/>
  <c r="J67" i="1"/>
  <c r="D9" i="14" s="1"/>
  <c r="A2542" i="1"/>
  <c r="J2542" i="1"/>
  <c r="D212" i="14" s="1"/>
  <c r="A2340" i="1"/>
  <c r="J2340" i="1"/>
  <c r="D188" i="14" s="1"/>
  <c r="J972" i="1"/>
  <c r="D56" i="14" s="1"/>
  <c r="A972" i="1"/>
  <c r="J2497" i="1"/>
  <c r="D207" i="14" s="1"/>
  <c r="A2497" i="1"/>
  <c r="J2550" i="1"/>
  <c r="D213" i="14" s="1"/>
  <c r="A2550" i="1"/>
  <c r="J1066" i="1"/>
  <c r="D64" i="14" s="1"/>
  <c r="A1066" i="1"/>
  <c r="A2358" i="1"/>
  <c r="J2358" i="1"/>
  <c r="D190" i="14" s="1"/>
  <c r="J2637" i="1"/>
  <c r="D222" i="14" s="1"/>
  <c r="A2637" i="1"/>
  <c r="J530" i="1"/>
  <c r="D28" i="14" s="1"/>
  <c r="A530" i="1"/>
  <c r="J1417" i="1"/>
  <c r="D91" i="14" s="1"/>
  <c r="A1417" i="1"/>
  <c r="J1146" i="1"/>
  <c r="D70" i="14" s="1"/>
  <c r="A1146" i="1"/>
  <c r="J2566" i="1"/>
  <c r="D215" i="14" s="1"/>
  <c r="A2566" i="1"/>
  <c r="A1257" i="1"/>
  <c r="J1257" i="1"/>
  <c r="D80" i="14" s="1"/>
  <c r="A2252" i="1"/>
  <c r="J2252" i="1"/>
  <c r="J1716" i="1"/>
  <c r="D115" i="14" s="1"/>
  <c r="A1716" i="1"/>
  <c r="J38" i="1"/>
  <c r="D6" i="14" s="1"/>
  <c r="A38" i="1"/>
  <c r="J77" i="1"/>
  <c r="D10" i="14" s="1"/>
  <c r="A77" i="1"/>
  <c r="A2316" i="1"/>
  <c r="J2316" i="1"/>
  <c r="D185" i="14" s="1"/>
  <c r="A956" i="1"/>
  <c r="J956" i="1"/>
  <c r="D55" i="14" s="1"/>
  <c r="J2474" i="1"/>
  <c r="D204" i="14" s="1"/>
  <c r="A2474" i="1"/>
  <c r="A1812" i="1"/>
  <c r="J1812" i="1"/>
  <c r="D126" i="14" s="1"/>
  <c r="J733" i="1"/>
  <c r="D39" i="14" s="1"/>
  <c r="A733" i="1"/>
  <c r="A2300" i="1"/>
  <c r="J2300" i="1"/>
  <c r="D183" i="14" s="1"/>
  <c r="J931" i="1"/>
  <c r="D53" i="14" s="1"/>
  <c r="A931" i="1"/>
  <c r="J2064" i="1"/>
  <c r="D154" i="14" s="1"/>
  <c r="A2064" i="1"/>
  <c r="J1560" i="1"/>
  <c r="D98" i="14" s="1"/>
  <c r="A1560" i="1"/>
  <c r="C10" i="14"/>
  <c r="C146" i="14"/>
  <c r="B141" i="14"/>
  <c r="K502" i="1"/>
  <c r="L502" i="1" s="1"/>
  <c r="K1440" i="1"/>
  <c r="L1440" i="1" s="1"/>
  <c r="K600" i="1"/>
  <c r="L600" i="1" s="1"/>
  <c r="K1386" i="1"/>
  <c r="L1386" i="1" s="1"/>
  <c r="K237" i="1"/>
  <c r="L237" i="1" s="1"/>
  <c r="K135" i="1"/>
  <c r="L135" i="1" s="1"/>
  <c r="K1558" i="1"/>
  <c r="L1558" i="1" s="1"/>
  <c r="K1168" i="1"/>
  <c r="L1168" i="1" s="1"/>
  <c r="K386" i="1"/>
  <c r="L386" i="1" s="1"/>
  <c r="K274" i="1"/>
  <c r="L274" i="1" s="1"/>
  <c r="K622" i="1"/>
  <c r="L622" i="1" s="1"/>
  <c r="K643" i="1"/>
  <c r="L643" i="1" s="1"/>
  <c r="K183" i="1"/>
  <c r="L183" i="1" s="1"/>
  <c r="K447" i="1"/>
  <c r="L447" i="1" s="1"/>
  <c r="K334" i="1"/>
  <c r="L334" i="1" s="1"/>
  <c r="K694" i="1"/>
  <c r="L694" i="1" s="1"/>
  <c r="K159" i="1"/>
  <c r="L159" i="1" s="1"/>
  <c r="K357" i="1"/>
  <c r="L357" i="1" s="1"/>
  <c r="K1673" i="1"/>
  <c r="L1673" i="1" s="1"/>
  <c r="K209" i="1"/>
  <c r="L209" i="1" s="1"/>
  <c r="K311" i="1"/>
  <c r="L311" i="1" s="1"/>
  <c r="K414" i="1"/>
  <c r="L414" i="1" s="1"/>
  <c r="B152" i="14" l="1"/>
  <c r="C188" i="14"/>
  <c r="B30" i="14"/>
  <c r="B213" i="14"/>
  <c r="B129" i="14"/>
  <c r="B133" i="14"/>
  <c r="B151" i="14"/>
  <c r="B9" i="14"/>
  <c r="C133" i="14"/>
  <c r="B131" i="14"/>
  <c r="C187" i="14"/>
  <c r="C171" i="14"/>
  <c r="C185" i="14"/>
  <c r="C9" i="14"/>
  <c r="B220" i="14"/>
  <c r="B196" i="14"/>
  <c r="C179" i="14"/>
  <c r="C239" i="14"/>
  <c r="C160" i="14"/>
  <c r="C87" i="14"/>
  <c r="C106" i="14"/>
  <c r="C71" i="14"/>
  <c r="B6" i="14"/>
  <c r="C6" i="14"/>
  <c r="B111" i="14"/>
  <c r="B176" i="14"/>
  <c r="B173" i="14"/>
  <c r="C151" i="14"/>
  <c r="B239" i="14"/>
  <c r="B163" i="14"/>
  <c r="B108" i="14"/>
  <c r="C174" i="14"/>
  <c r="B200" i="14"/>
  <c r="C136" i="14"/>
  <c r="C125" i="14"/>
  <c r="C98" i="14"/>
  <c r="B194" i="14"/>
  <c r="B160" i="14"/>
  <c r="B144" i="14"/>
  <c r="C175" i="14"/>
  <c r="B126" i="14"/>
  <c r="B122" i="14"/>
  <c r="B207" i="14"/>
  <c r="C168" i="14"/>
  <c r="C130" i="14"/>
  <c r="B214" i="14"/>
  <c r="B97" i="14"/>
  <c r="B100" i="14"/>
  <c r="B217" i="14"/>
  <c r="C161" i="14"/>
  <c r="B199" i="14"/>
  <c r="C238" i="14"/>
  <c r="B229" i="14"/>
  <c r="B210" i="14"/>
  <c r="C99" i="14"/>
  <c r="B183" i="14"/>
  <c r="C97" i="14"/>
  <c r="B41" i="14"/>
  <c r="B15" i="14"/>
  <c r="C135" i="14"/>
  <c r="B211" i="14"/>
  <c r="B130" i="14"/>
  <c r="C189" i="14"/>
  <c r="C117" i="14"/>
  <c r="B138" i="14"/>
  <c r="B150" i="14"/>
  <c r="B241" i="14"/>
  <c r="C153" i="14"/>
  <c r="C109" i="14"/>
  <c r="B120" i="14"/>
  <c r="B228" i="14"/>
  <c r="B225" i="14"/>
  <c r="C150" i="14"/>
  <c r="B113" i="14"/>
  <c r="C172" i="14"/>
  <c r="C152" i="14"/>
  <c r="B56" i="14"/>
  <c r="B46" i="14"/>
  <c r="C231" i="14"/>
  <c r="B106" i="14"/>
  <c r="B202" i="14"/>
  <c r="C132" i="14"/>
  <c r="B132" i="14"/>
  <c r="C154" i="14"/>
  <c r="C170" i="14"/>
  <c r="B119" i="14"/>
  <c r="C134" i="14"/>
  <c r="C205" i="14"/>
  <c r="B136" i="14"/>
  <c r="C158" i="14"/>
  <c r="C107" i="14"/>
  <c r="C197" i="14"/>
  <c r="B167" i="14"/>
  <c r="C169" i="14"/>
  <c r="C211" i="14"/>
  <c r="B153" i="14"/>
  <c r="B115" i="14"/>
  <c r="B161" i="14"/>
  <c r="B180" i="14"/>
  <c r="C118" i="14"/>
  <c r="B98" i="14"/>
  <c r="C126" i="14"/>
  <c r="B204" i="14"/>
  <c r="C193" i="14"/>
  <c r="B221" i="14"/>
  <c r="B206" i="14"/>
  <c r="C142" i="14"/>
  <c r="C232" i="14"/>
  <c r="B237" i="14"/>
  <c r="C191" i="14"/>
  <c r="C210" i="14"/>
  <c r="B155" i="14"/>
  <c r="C96" i="14"/>
  <c r="B195" i="14"/>
  <c r="B197" i="14"/>
  <c r="C111" i="14"/>
  <c r="B224" i="14"/>
  <c r="B215" i="14"/>
  <c r="B99" i="14"/>
  <c r="B174" i="14"/>
  <c r="B104" i="14"/>
  <c r="C196" i="14"/>
  <c r="B187" i="14"/>
  <c r="C230" i="14"/>
  <c r="B188" i="14"/>
  <c r="B234" i="14"/>
  <c r="C233" i="14"/>
  <c r="C194" i="14"/>
  <c r="B166" i="14"/>
  <c r="B235" i="14"/>
  <c r="C240" i="14"/>
  <c r="B123" i="14"/>
  <c r="C223" i="14"/>
  <c r="B103" i="14"/>
  <c r="C202" i="14"/>
  <c r="B110" i="14"/>
  <c r="C224" i="14"/>
  <c r="C215" i="14"/>
  <c r="C137" i="14"/>
  <c r="C141" i="14"/>
  <c r="C192" i="14"/>
  <c r="B203" i="14"/>
  <c r="B142" i="14"/>
  <c r="B116" i="14"/>
  <c r="B112" i="14"/>
  <c r="B127" i="14"/>
  <c r="B124" i="14"/>
  <c r="B236" i="14"/>
  <c r="C76" i="14"/>
  <c r="B90" i="14"/>
  <c r="B66" i="14"/>
  <c r="B40" i="14"/>
  <c r="C44" i="14"/>
  <c r="B60" i="14"/>
  <c r="B77" i="14"/>
  <c r="B88" i="14"/>
  <c r="C13" i="14"/>
  <c r="C220" i="14"/>
  <c r="C208" i="14"/>
  <c r="C139" i="14"/>
  <c r="C166" i="14"/>
  <c r="C221" i="14"/>
  <c r="C212" i="14"/>
  <c r="B193" i="14"/>
  <c r="C140" i="14"/>
  <c r="B137" i="14"/>
  <c r="B201" i="14"/>
  <c r="B184" i="14"/>
  <c r="C222" i="14"/>
  <c r="C217" i="14"/>
  <c r="B189" i="14"/>
  <c r="C129" i="14"/>
  <c r="C138" i="14"/>
  <c r="C201" i="14"/>
  <c r="B162" i="14"/>
  <c r="B107" i="14"/>
  <c r="B128" i="14"/>
  <c r="C198" i="14"/>
  <c r="B139" i="14"/>
  <c r="B219" i="14"/>
  <c r="C209" i="14"/>
  <c r="B185" i="14"/>
  <c r="C164" i="14"/>
  <c r="B164" i="14"/>
  <c r="B168" i="14"/>
  <c r="B117" i="14"/>
  <c r="C156" i="14"/>
  <c r="B171" i="14"/>
  <c r="C115" i="14"/>
  <c r="C199" i="14"/>
  <c r="C102" i="14"/>
  <c r="B158" i="14"/>
  <c r="C218" i="14"/>
  <c r="B135" i="14"/>
  <c r="C143" i="14"/>
  <c r="C122" i="14"/>
  <c r="C113" i="14"/>
  <c r="B192" i="14"/>
  <c r="B157" i="14"/>
  <c r="C214" i="14"/>
  <c r="B191" i="14"/>
  <c r="B145" i="14"/>
  <c r="B175" i="14"/>
  <c r="C144" i="14"/>
  <c r="B231" i="14"/>
  <c r="C228" i="14"/>
  <c r="C163" i="14"/>
  <c r="B169" i="14"/>
  <c r="B230" i="14"/>
  <c r="C229" i="14"/>
  <c r="C110" i="14"/>
  <c r="C219" i="14"/>
  <c r="C207" i="14"/>
  <c r="C162" i="14"/>
  <c r="B154" i="14"/>
  <c r="B177" i="14"/>
  <c r="C186" i="14"/>
  <c r="B101" i="14"/>
  <c r="B222" i="14"/>
  <c r="B218" i="14"/>
  <c r="C173" i="14"/>
  <c r="C100" i="14"/>
  <c r="B114" i="14"/>
  <c r="C182" i="14"/>
  <c r="B134" i="14"/>
  <c r="B102" i="14"/>
  <c r="B19" i="14"/>
  <c r="C39" i="14"/>
  <c r="C66" i="14"/>
  <c r="B72" i="14"/>
  <c r="B23" i="14"/>
  <c r="B79" i="14"/>
  <c r="B29" i="14"/>
  <c r="C21" i="14"/>
  <c r="C225" i="14"/>
  <c r="B223" i="14"/>
  <c r="B205" i="14"/>
  <c r="C184" i="14"/>
  <c r="C178" i="14"/>
  <c r="B216" i="14"/>
  <c r="C203" i="14"/>
  <c r="B147" i="14"/>
  <c r="B172" i="14"/>
  <c r="B143" i="14"/>
  <c r="B198" i="14"/>
  <c r="B181" i="14"/>
  <c r="B96" i="14"/>
  <c r="B118" i="14"/>
  <c r="C131" i="14"/>
  <c r="B179" i="14"/>
  <c r="C120" i="14"/>
  <c r="C200" i="14"/>
  <c r="C103" i="14"/>
  <c r="B178" i="14"/>
  <c r="B212" i="14"/>
  <c r="B146" i="14"/>
  <c r="B190" i="14"/>
  <c r="B148" i="14"/>
  <c r="C176" i="14"/>
  <c r="C148" i="14"/>
  <c r="B170" i="14"/>
  <c r="B208" i="14"/>
  <c r="C159" i="14"/>
  <c r="C145" i="14"/>
  <c r="B140" i="14"/>
  <c r="C101" i="14"/>
  <c r="C181" i="14"/>
  <c r="C105" i="14"/>
  <c r="C104" i="14"/>
  <c r="C119" i="14"/>
  <c r="C167" i="14"/>
  <c r="C121" i="14"/>
  <c r="C116" i="14"/>
  <c r="C216" i="14"/>
  <c r="C127" i="14"/>
  <c r="B159" i="14"/>
  <c r="C190" i="14"/>
  <c r="B209" i="14"/>
  <c r="C177" i="14"/>
  <c r="C183" i="14"/>
  <c r="C147" i="14"/>
  <c r="C227" i="14"/>
  <c r="C237" i="14"/>
  <c r="B240" i="14"/>
  <c r="B121" i="14"/>
  <c r="B232" i="14"/>
  <c r="C236" i="14"/>
  <c r="C226" i="14"/>
  <c r="C149" i="14"/>
  <c r="C114" i="14"/>
  <c r="C180" i="14"/>
  <c r="B156" i="14"/>
  <c r="C155" i="14"/>
  <c r="C206" i="14"/>
  <c r="C165" i="14"/>
  <c r="C108" i="14"/>
  <c r="B182" i="14"/>
  <c r="C213" i="14"/>
  <c r="B125" i="14"/>
  <c r="B109" i="14"/>
  <c r="C157" i="14"/>
  <c r="C204" i="14"/>
  <c r="C124" i="14"/>
  <c r="B105" i="14"/>
  <c r="C92" i="14"/>
  <c r="C31" i="14"/>
  <c r="C14" i="14"/>
  <c r="B48" i="14"/>
  <c r="B91" i="14"/>
  <c r="B73" i="14"/>
  <c r="B186" i="14"/>
  <c r="C128" i="14"/>
  <c r="B233" i="14"/>
  <c r="C45" i="14"/>
  <c r="C83" i="14"/>
  <c r="B37" i="14"/>
  <c r="C91" i="14"/>
  <c r="C15" i="14"/>
  <c r="C63" i="14"/>
  <c r="B51" i="14"/>
  <c r="C49" i="14"/>
  <c r="C88" i="14"/>
  <c r="B62" i="14"/>
  <c r="B18" i="14"/>
  <c r="C52" i="14"/>
  <c r="C69" i="14"/>
  <c r="B78" i="14"/>
  <c r="B47" i="14"/>
  <c r="B45" i="14"/>
  <c r="B36" i="14"/>
  <c r="C70" i="14"/>
  <c r="C64" i="14"/>
  <c r="B89" i="14"/>
  <c r="B57" i="14"/>
  <c r="B58" i="14"/>
  <c r="B13" i="14"/>
  <c r="C57" i="14"/>
  <c r="B86" i="14"/>
  <c r="C95" i="14"/>
  <c r="B67" i="14"/>
  <c r="C79" i="14"/>
  <c r="C37" i="14"/>
  <c r="C74" i="14"/>
  <c r="C55" i="14"/>
  <c r="C32" i="14"/>
  <c r="C112" i="14"/>
  <c r="C51" i="14"/>
  <c r="C90" i="14"/>
  <c r="B10" i="14"/>
  <c r="B70" i="14"/>
  <c r="B21" i="14"/>
  <c r="C65" i="14"/>
  <c r="B14" i="14"/>
  <c r="C23" i="14"/>
  <c r="B43" i="14"/>
  <c r="C20" i="14"/>
  <c r="B63" i="14"/>
  <c r="C12" i="14"/>
  <c r="C47" i="14"/>
  <c r="B12" i="14"/>
  <c r="C86" i="14"/>
  <c r="C22" i="14"/>
  <c r="B26" i="14"/>
  <c r="C26" i="14"/>
  <c r="B28" i="14"/>
  <c r="C19" i="14"/>
  <c r="C35" i="14"/>
  <c r="C58" i="14"/>
  <c r="B61" i="14"/>
  <c r="C81" i="14"/>
  <c r="C25" i="14"/>
  <c r="C67" i="14"/>
  <c r="B95" i="14"/>
  <c r="B81" i="14"/>
  <c r="B44" i="14"/>
  <c r="C16" i="14"/>
  <c r="B76" i="14"/>
  <c r="B24" i="14"/>
  <c r="C84" i="14"/>
  <c r="B83" i="14"/>
  <c r="C123" i="14"/>
  <c r="C235" i="14"/>
  <c r="B42" i="14"/>
  <c r="B50" i="14"/>
  <c r="B16" i="14"/>
  <c r="B33" i="14"/>
  <c r="B93" i="14"/>
  <c r="B69" i="14"/>
  <c r="C77" i="14"/>
  <c r="C42" i="14"/>
  <c r="B85" i="14"/>
  <c r="C59" i="14"/>
  <c r="B71" i="14"/>
  <c r="B65" i="14"/>
  <c r="C50" i="14"/>
  <c r="B49" i="14"/>
  <c r="C7" i="14"/>
  <c r="C28" i="14"/>
  <c r="B22" i="14"/>
  <c r="C60" i="14"/>
  <c r="B54" i="14"/>
  <c r="C94" i="14"/>
  <c r="C38" i="14"/>
  <c r="C53" i="14"/>
  <c r="B32" i="14"/>
  <c r="B59" i="14"/>
  <c r="C56" i="14"/>
  <c r="B53" i="14"/>
  <c r="B94" i="14"/>
  <c r="B25" i="14"/>
  <c r="C29" i="14"/>
  <c r="B8" i="14"/>
  <c r="C46" i="14"/>
  <c r="C33" i="14"/>
  <c r="C36" i="14"/>
  <c r="C8" i="14"/>
  <c r="C18" i="14"/>
  <c r="C82" i="14"/>
  <c r="C75" i="14"/>
  <c r="C27" i="14"/>
  <c r="C89" i="14"/>
  <c r="B165" i="14"/>
  <c r="C195" i="14"/>
  <c r="B238" i="14"/>
  <c r="C30" i="14"/>
  <c r="B7" i="14"/>
  <c r="B34" i="14"/>
  <c r="B17" i="14"/>
  <c r="C40" i="14"/>
  <c r="B35" i="14"/>
  <c r="B31" i="14"/>
  <c r="C62" i="14"/>
  <c r="C17" i="14"/>
  <c r="C93" i="14"/>
  <c r="B75" i="14"/>
  <c r="C68" i="14"/>
  <c r="C78" i="14"/>
  <c r="B80" i="14"/>
  <c r="C43" i="14"/>
  <c r="B84" i="14"/>
  <c r="B64" i="14"/>
  <c r="B27" i="14"/>
  <c r="B55" i="14"/>
  <c r="C61" i="14"/>
  <c r="B52" i="14"/>
  <c r="C234" i="14"/>
  <c r="B226" i="14"/>
  <c r="C11" i="14"/>
  <c r="C80" i="14"/>
  <c r="B11" i="14"/>
  <c r="C241" i="14"/>
  <c r="B68" i="14"/>
  <c r="B38" i="14"/>
  <c r="B92" i="14"/>
  <c r="C54" i="14"/>
  <c r="C48" i="14"/>
  <c r="B82" i="14"/>
  <c r="B20" i="14"/>
  <c r="B74" i="14"/>
  <c r="C24" i="14"/>
  <c r="C34" i="14"/>
  <c r="B39" i="14"/>
  <c r="B149" i="14"/>
  <c r="C41" i="14"/>
  <c r="B87" i="14"/>
  <c r="C85" i="14"/>
  <c r="C73" i="14"/>
  <c r="C72" i="14"/>
  <c r="B227" i="14"/>
  <c r="K275" i="1"/>
  <c r="L275" i="1" s="1"/>
  <c r="K1170" i="1"/>
  <c r="L1170" i="1" s="1"/>
  <c r="K136" i="1"/>
  <c r="L136" i="1" s="1"/>
  <c r="K1387" i="1"/>
  <c r="L1387" i="1" s="1"/>
  <c r="K415" i="1"/>
  <c r="L415" i="1" s="1"/>
  <c r="K210" i="1"/>
  <c r="L210" i="1" s="1"/>
  <c r="K358" i="1"/>
  <c r="L358" i="1" s="1"/>
  <c r="K695" i="1"/>
  <c r="L695" i="1" s="1"/>
  <c r="K448" i="1"/>
  <c r="L448" i="1" s="1"/>
  <c r="K1674" i="1"/>
  <c r="L1674" i="1" s="1"/>
  <c r="K160" i="1"/>
  <c r="L160" i="1" s="1"/>
  <c r="K184" i="1"/>
  <c r="L184" i="1" s="1"/>
  <c r="K387" i="1"/>
  <c r="L387" i="1" s="1"/>
  <c r="K1559" i="1"/>
  <c r="L1559" i="1" s="1"/>
  <c r="K238" i="1"/>
  <c r="L238" i="1" s="1"/>
  <c r="K503" i="1"/>
  <c r="L503" i="1" s="1"/>
  <c r="K239" i="1" l="1"/>
  <c r="L239" i="1" s="1"/>
  <c r="K388" i="1"/>
  <c r="L388" i="1" s="1"/>
  <c r="K162" i="1"/>
  <c r="L162" i="1" s="1"/>
  <c r="K449" i="1"/>
  <c r="L449" i="1" s="1"/>
  <c r="K359" i="1"/>
  <c r="L359" i="1" s="1"/>
  <c r="K416" i="1"/>
  <c r="L416" i="1" s="1"/>
  <c r="K138" i="1"/>
  <c r="L138" i="1" s="1"/>
  <c r="K276" i="1"/>
  <c r="L276" i="1" s="1"/>
  <c r="K504" i="1"/>
  <c r="L504" i="1" s="1"/>
  <c r="K1561" i="1"/>
  <c r="L1561" i="1" s="1"/>
  <c r="K185" i="1"/>
  <c r="L185" i="1" s="1"/>
  <c r="K1675" i="1"/>
  <c r="L1675" i="1" s="1"/>
  <c r="K696" i="1"/>
  <c r="L696" i="1" s="1"/>
  <c r="K211" i="1"/>
  <c r="L211" i="1" s="1"/>
  <c r="K1388" i="1"/>
  <c r="L1388" i="1" s="1"/>
  <c r="K1389" i="1" l="1"/>
  <c r="L1389" i="1" s="1"/>
  <c r="K697" i="1"/>
  <c r="L697" i="1" s="1"/>
  <c r="K186" i="1"/>
  <c r="L186" i="1" s="1"/>
  <c r="K505" i="1"/>
  <c r="L505" i="1" s="1"/>
  <c r="K240" i="1"/>
  <c r="L240" i="1" s="1"/>
  <c r="K212" i="1"/>
  <c r="L212" i="1" s="1"/>
  <c r="K1676" i="1"/>
  <c r="L1676" i="1" s="1"/>
  <c r="K277" i="1"/>
  <c r="L277" i="1" s="1"/>
  <c r="K417" i="1"/>
  <c r="L417" i="1" s="1"/>
  <c r="K450" i="1"/>
  <c r="L450" i="1" s="1"/>
  <c r="K389" i="1"/>
  <c r="L389" i="1" s="1"/>
  <c r="K360" i="1"/>
  <c r="L360" i="1" s="1"/>
  <c r="K361" i="1" l="1"/>
  <c r="L361" i="1" s="1"/>
  <c r="K451" i="1"/>
  <c r="L451" i="1" s="1"/>
  <c r="K278" i="1"/>
  <c r="L278" i="1" s="1"/>
  <c r="K213" i="1"/>
  <c r="L213" i="1" s="1"/>
  <c r="K506" i="1"/>
  <c r="L506" i="1" s="1"/>
  <c r="K698" i="1"/>
  <c r="L698" i="1" s="1"/>
  <c r="K390" i="1"/>
  <c r="L390" i="1" s="1"/>
  <c r="K418" i="1"/>
  <c r="L418" i="1" s="1"/>
  <c r="K1677" i="1"/>
  <c r="L1677" i="1" s="1"/>
  <c r="K241" i="1"/>
  <c r="L241" i="1" s="1"/>
  <c r="K188" i="1"/>
  <c r="L188" i="1" s="1"/>
  <c r="K1390" i="1"/>
  <c r="L1390" i="1" s="1"/>
  <c r="K1391" i="1" l="1"/>
  <c r="L1391" i="1" s="1"/>
  <c r="K242" i="1"/>
  <c r="L242" i="1" s="1"/>
  <c r="K419" i="1"/>
  <c r="L419" i="1" s="1"/>
  <c r="K699" i="1"/>
  <c r="L699" i="1" s="1"/>
  <c r="K214" i="1"/>
  <c r="L214" i="1" s="1"/>
  <c r="K452" i="1"/>
  <c r="L452" i="1" s="1"/>
  <c r="K1678" i="1"/>
  <c r="L1678" i="1" s="1"/>
  <c r="K391" i="1"/>
  <c r="L391" i="1" s="1"/>
  <c r="K507" i="1"/>
  <c r="L507" i="1" s="1"/>
  <c r="K279" i="1"/>
  <c r="L279" i="1" s="1"/>
  <c r="K362" i="1"/>
  <c r="L362" i="1" s="1"/>
  <c r="K280" i="1" l="1"/>
  <c r="L280" i="1" s="1"/>
  <c r="K453" i="1"/>
  <c r="L453" i="1" s="1"/>
  <c r="K700" i="1"/>
  <c r="L700" i="1" s="1"/>
  <c r="K243" i="1"/>
  <c r="L243" i="1" s="1"/>
  <c r="K363" i="1"/>
  <c r="L363" i="1" s="1"/>
  <c r="K508" i="1"/>
  <c r="L508" i="1" s="1"/>
  <c r="K1679" i="1"/>
  <c r="L1679" i="1" s="1"/>
  <c r="K420" i="1"/>
  <c r="L420" i="1" s="1"/>
  <c r="K1392" i="1"/>
  <c r="L1392" i="1" s="1"/>
  <c r="K421" i="1" l="1"/>
  <c r="L421" i="1" s="1"/>
  <c r="K509" i="1"/>
  <c r="L509" i="1" s="1"/>
  <c r="K244" i="1"/>
  <c r="L244" i="1" s="1"/>
  <c r="K454" i="1"/>
  <c r="L454" i="1" s="1"/>
  <c r="K1393" i="1"/>
  <c r="L1393" i="1" s="1"/>
  <c r="K701" i="1"/>
  <c r="L701" i="1" s="1"/>
  <c r="K281" i="1"/>
  <c r="L281" i="1" s="1"/>
  <c r="K702" i="1" l="1"/>
  <c r="L702" i="1" s="1"/>
  <c r="K455" i="1"/>
  <c r="L455" i="1" s="1"/>
  <c r="K510" i="1"/>
  <c r="L510" i="1" s="1"/>
  <c r="K282" i="1"/>
  <c r="L282" i="1" s="1"/>
  <c r="K1394" i="1"/>
  <c r="L1394" i="1" s="1"/>
  <c r="K245" i="1"/>
  <c r="L245" i="1" s="1"/>
  <c r="K422" i="1"/>
  <c r="L422" i="1" s="1"/>
  <c r="K246" i="1" l="1"/>
  <c r="L246" i="1" s="1"/>
  <c r="K456" i="1"/>
  <c r="L456" i="1" s="1"/>
  <c r="K283" i="1"/>
  <c r="L283" i="1" s="1"/>
  <c r="K423" i="1"/>
  <c r="L423" i="1" s="1"/>
  <c r="K1395" i="1"/>
  <c r="L1395" i="1" s="1"/>
  <c r="K512" i="1"/>
  <c r="L512" i="1" s="1"/>
  <c r="K703" i="1"/>
  <c r="L703" i="1" s="1"/>
  <c r="K424" i="1" l="1"/>
  <c r="L424" i="1" s="1"/>
  <c r="K457" i="1"/>
  <c r="L457" i="1" s="1"/>
  <c r="K704" i="1"/>
  <c r="L704" i="1" s="1"/>
  <c r="K1396" i="1"/>
  <c r="L1396" i="1" s="1"/>
  <c r="K284" i="1"/>
  <c r="L284" i="1" s="1"/>
  <c r="K247" i="1"/>
  <c r="L247" i="1" s="1"/>
  <c r="K248" i="1" l="1"/>
  <c r="L248" i="1" s="1"/>
  <c r="K1397" i="1"/>
  <c r="L1397" i="1" s="1"/>
  <c r="K458" i="1"/>
  <c r="L458" i="1" s="1"/>
  <c r="K285" i="1"/>
  <c r="L285" i="1" s="1"/>
  <c r="K705" i="1"/>
  <c r="L705" i="1" s="1"/>
  <c r="K426" i="1"/>
  <c r="L426" i="1" s="1"/>
  <c r="K286" i="1" l="1"/>
  <c r="L286" i="1" s="1"/>
  <c r="K1398" i="1"/>
  <c r="L1398" i="1" s="1"/>
  <c r="K706" i="1"/>
  <c r="L706" i="1" s="1"/>
  <c r="K459" i="1"/>
  <c r="L459" i="1" s="1"/>
  <c r="K249" i="1"/>
  <c r="L249" i="1" s="1"/>
  <c r="K460" i="1" l="1"/>
  <c r="L460" i="1" s="1"/>
  <c r="K1400" i="1"/>
  <c r="L1400" i="1" s="1"/>
  <c r="K250" i="1"/>
  <c r="L250" i="1" s="1"/>
  <c r="K287" i="1"/>
  <c r="L287" i="1" s="1"/>
  <c r="K288" i="1" l="1"/>
  <c r="L288" i="1" s="1"/>
  <c r="K251" i="1"/>
  <c r="L251" i="1" s="1"/>
  <c r="K461" i="1"/>
  <c r="L461" i="1" s="1"/>
  <c r="K253" i="1" l="1"/>
  <c r="L253" i="1" s="1"/>
  <c r="K290" i="1"/>
  <c r="L290" i="1" s="1"/>
</calcChain>
</file>

<file path=xl/sharedStrings.xml><?xml version="1.0" encoding="utf-8"?>
<sst xmlns="http://schemas.openxmlformats.org/spreadsheetml/2006/main" count="77978" uniqueCount="39335">
  <si>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</si>
  <si>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</si>
  <si>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</si>
  <si>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</si>
  <si>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</si>
  <si>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</si>
  <si>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</si>
  <si>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</si>
  <si>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</si>
  <si>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</si>
  <si>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</si>
  <si>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</si>
  <si>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</si>
  <si>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</si>
  <si>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</si>
  <si>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</si>
  <si>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</si>
  <si>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</si>
  <si>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</si>
  <si>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</si>
  <si>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</si>
  <si>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</si>
  <si>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</si>
  <si>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</si>
  <si>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</si>
  <si>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</si>
  <si>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</si>
  <si>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</si>
  <si>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</si>
  <si>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</si>
  <si>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</si>
  <si>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</si>
  <si>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</si>
  <si>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</si>
  <si>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</si>
  <si>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</si>
  <si>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</si>
  <si>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</si>
  <si>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</si>
  <si>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</si>
  <si>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</si>
  <si>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</si>
  <si>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</si>
  <si>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</si>
  <si>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</si>
  <si>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</si>
  <si>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</si>
  <si>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</si>
  <si>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</si>
  <si>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</si>
  <si>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</si>
  <si>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</si>
  <si>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</si>
  <si>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</si>
  <si>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</si>
  <si>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</si>
  <si>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</si>
  <si>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</si>
  <si>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</si>
  <si>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</si>
  <si>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</si>
  <si>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</si>
  <si>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</si>
  <si>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</si>
  <si>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</si>
  <si>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</si>
  <si>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</si>
  <si>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</si>
  <si>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</si>
  <si>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</si>
  <si>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</si>
  <si>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</si>
  <si>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</si>
  <si>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</si>
  <si>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</si>
  <si>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</si>
  <si>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</si>
  <si>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</si>
  <si>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</si>
  <si>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</si>
  <si>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</si>
  <si>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</si>
  <si>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</si>
  <si>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</si>
  <si>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</si>
  <si>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</si>
  <si>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</si>
  <si>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</si>
  <si>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</si>
  <si>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</si>
  <si>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</si>
  <si>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</si>
  <si>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</si>
  <si>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</si>
  <si>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</si>
  <si>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</si>
  <si>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</si>
  <si>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</si>
  <si>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</si>
  <si>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</si>
  <si>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</si>
  <si>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</si>
  <si>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</si>
  <si>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</si>
  <si>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</si>
  <si>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</si>
  <si>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</si>
  <si>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</si>
  <si>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</si>
  <si>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</si>
  <si>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</si>
  <si>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</si>
  <si>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</si>
  <si>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</si>
  <si>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</si>
  <si>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</si>
  <si>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</si>
  <si>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</si>
  <si>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</si>
  <si>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</si>
  <si>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</si>
  <si>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</si>
  <si>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</si>
  <si>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</si>
  <si>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</si>
  <si>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</si>
  <si>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</si>
  <si>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</si>
  <si>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</si>
  <si>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</si>
  <si>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</si>
  <si>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</si>
  <si>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</si>
  <si>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</si>
  <si>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</si>
  <si>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</si>
  <si>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</si>
  <si>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</si>
  <si>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</si>
  <si>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</si>
  <si>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</si>
  <si>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</si>
  <si>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</si>
  <si>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</si>
  <si>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</si>
  <si>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</si>
  <si>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</si>
  <si>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</si>
  <si>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</si>
  <si>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</si>
  <si>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</si>
  <si>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</si>
  <si>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</si>
  <si>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</si>
  <si>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</si>
  <si>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</si>
  <si>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</si>
  <si>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</si>
  <si>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</si>
  <si>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</si>
  <si>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</si>
  <si>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</si>
  <si>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</si>
  <si>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</si>
  <si>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</si>
  <si>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</si>
  <si>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</si>
  <si>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</si>
  <si>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</si>
  <si>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</si>
  <si>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</si>
  <si>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</si>
  <si>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</si>
  <si>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</si>
  <si>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</si>
  <si>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</si>
  <si>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</si>
  <si>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</si>
  <si>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</si>
  <si>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</si>
  <si>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</si>
  <si>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</si>
  <si>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</si>
  <si>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</si>
  <si>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</si>
  <si>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</si>
  <si>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</si>
  <si>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</si>
  <si>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</si>
  <si>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</si>
  <si>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</si>
  <si>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</si>
  <si>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</si>
  <si>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</si>
  <si>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</si>
  <si>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</si>
  <si>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</si>
  <si>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</si>
  <si>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</si>
  <si>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</si>
  <si>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</si>
  <si>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</si>
  <si>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</si>
  <si>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</si>
  <si>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</si>
  <si>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</si>
  <si>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</si>
  <si>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</si>
  <si>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</si>
  <si>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</si>
  <si>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</si>
  <si>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</si>
  <si>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</si>
  <si>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</si>
  <si>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</si>
  <si>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</si>
  <si>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</si>
  <si>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</si>
  <si>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</si>
  <si>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</si>
  <si>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</si>
  <si>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</si>
  <si>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</si>
  <si>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</si>
  <si>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</si>
  <si>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</si>
  <si>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</si>
  <si>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</si>
  <si>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</si>
  <si>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</si>
  <si>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</si>
  <si>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</si>
  <si>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</si>
  <si>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</si>
  <si>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</si>
  <si>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</si>
  <si>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</si>
  <si>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</si>
  <si>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</si>
  <si>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</si>
  <si>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</si>
  <si>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</si>
  <si>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</si>
  <si>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</si>
  <si>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</si>
  <si>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</si>
  <si>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</si>
  <si>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</si>
  <si>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</si>
  <si>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</si>
  <si>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</si>
  <si>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</si>
  <si>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</si>
  <si>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</si>
  <si>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</si>
  <si>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</si>
  <si>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</si>
  <si>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</si>
  <si>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</si>
  <si>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</si>
  <si>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</si>
  <si>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</si>
  <si>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</si>
  <si>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</si>
  <si>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</si>
  <si>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</si>
  <si>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</si>
  <si>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</si>
  <si>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</si>
  <si>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</si>
  <si>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</si>
  <si>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</si>
  <si>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</si>
  <si>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</si>
  <si>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</si>
  <si>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</si>
  <si>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</si>
  <si>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</si>
  <si>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</si>
  <si>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</si>
  <si>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</si>
  <si>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</si>
  <si>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</si>
  <si>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</si>
  <si>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</si>
  <si>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</si>
  <si>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</si>
  <si>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</si>
  <si>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</si>
  <si>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</si>
  <si>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</si>
  <si>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</si>
  <si>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</si>
  <si>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</si>
  <si>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</si>
  <si>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</si>
  <si>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</si>
  <si>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</si>
  <si>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</si>
  <si>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</si>
  <si>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</si>
  <si>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</si>
  <si>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</si>
  <si>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</si>
  <si>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</si>
  <si>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</si>
  <si>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</si>
  <si>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</si>
  <si>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</si>
  <si>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</si>
  <si>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</si>
  <si>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</si>
  <si>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</si>
  <si>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</si>
  <si>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</si>
  <si>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</si>
  <si>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</si>
  <si>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</si>
  <si>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</si>
  <si>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</si>
  <si>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</si>
  <si>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</si>
  <si>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</si>
  <si>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</si>
  <si>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</si>
  <si>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</si>
  <si>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</si>
  <si>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</si>
  <si>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</si>
  <si>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</si>
  <si>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</si>
  <si>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</si>
  <si>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</si>
  <si>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</si>
  <si>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</si>
  <si>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</si>
  <si>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</si>
  <si>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</si>
  <si>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</si>
  <si>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</si>
  <si>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</si>
  <si>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</si>
  <si>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</si>
  <si>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</si>
  <si>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</si>
  <si>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</si>
  <si>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</si>
  <si>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</si>
  <si>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</si>
  <si>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</si>
  <si>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</si>
  <si>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</si>
  <si>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</si>
  <si>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</si>
  <si>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</si>
  <si>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</si>
  <si>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</si>
  <si>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</si>
  <si>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</si>
  <si>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</si>
  <si>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</si>
  <si>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</si>
  <si>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</si>
  <si>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</si>
  <si>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</si>
  <si>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</si>
  <si>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</si>
  <si>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</si>
  <si>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</si>
  <si>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</si>
  <si>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</si>
  <si>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</si>
  <si>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</si>
  <si>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</si>
  <si>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</si>
  <si>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</si>
  <si>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</si>
  <si>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</si>
  <si>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</si>
  <si>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</si>
  <si>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</si>
  <si>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</si>
  <si>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</si>
  <si>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</si>
  <si>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</si>
  <si>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</si>
  <si>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</si>
  <si>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</si>
  <si>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</si>
  <si>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</si>
  <si>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</si>
  <si>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</si>
  <si>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</si>
  <si>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</si>
  <si>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</si>
  <si>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</si>
  <si>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</si>
  <si>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</si>
  <si>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</si>
  <si>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</si>
  <si>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</si>
  <si>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</si>
  <si>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</si>
  <si>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</si>
  <si>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</si>
  <si>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</si>
  <si>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</si>
  <si>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</si>
  <si>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</si>
  <si>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</si>
  <si>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</si>
  <si>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</si>
  <si>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</si>
  <si>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</si>
  <si>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</si>
  <si>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</si>
  <si>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</si>
  <si>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</si>
  <si>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</si>
  <si>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</si>
  <si>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</si>
  <si>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</si>
  <si>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</si>
  <si>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</si>
  <si>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</si>
  <si>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</si>
  <si>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</si>
  <si>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</si>
  <si>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</si>
  <si>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</si>
  <si>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</si>
  <si>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</si>
  <si>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</si>
  <si>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</si>
  <si>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</si>
  <si>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</si>
  <si>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</si>
  <si>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</si>
  <si>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</si>
  <si>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</si>
  <si>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</si>
  <si>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</si>
  <si>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</si>
  <si>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</si>
  <si>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</si>
  <si>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</si>
  <si>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</si>
  <si>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</si>
  <si>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</si>
  <si>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</si>
  <si>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</si>
  <si>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</si>
  <si>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</si>
  <si>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</si>
  <si>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</si>
  <si>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</si>
  <si>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</si>
  <si>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</si>
  <si>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</si>
  <si>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</si>
  <si>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</si>
  <si>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</si>
  <si>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</si>
  <si>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</si>
  <si>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</si>
  <si>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</si>
  <si>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</si>
  <si>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</si>
  <si>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</si>
  <si>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</si>
  <si>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</si>
  <si>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</si>
  <si>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</si>
  <si>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</si>
  <si>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</si>
  <si>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</si>
  <si>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</si>
  <si>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</si>
  <si>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</si>
  <si>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</si>
  <si>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</si>
  <si>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</si>
  <si>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</si>
  <si>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</si>
  <si>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</si>
  <si>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</si>
  <si>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</si>
  <si>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</si>
  <si>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</si>
  <si>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</si>
  <si>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</si>
  <si>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</si>
  <si>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</si>
  <si>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</si>
  <si>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</si>
  <si>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</si>
  <si>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</si>
  <si>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</si>
  <si>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</si>
  <si>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</si>
  <si>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</si>
  <si>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</si>
  <si>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</si>
  <si>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</si>
  <si>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</si>
  <si>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</si>
  <si>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</si>
  <si>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</si>
  <si>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</si>
  <si>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</si>
  <si>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</si>
  <si>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</si>
  <si>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</si>
  <si>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</si>
  <si>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</si>
  <si>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</si>
  <si>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</si>
  <si>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</si>
  <si>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</si>
  <si>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</si>
  <si>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</si>
  <si>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</si>
  <si>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</si>
  <si>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</si>
  <si>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</si>
  <si>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</si>
  <si>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</si>
  <si>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</si>
  <si>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</si>
  <si>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</si>
  <si>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</si>
  <si>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</si>
  <si>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</si>
  <si>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</si>
  <si>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</si>
  <si>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</si>
  <si>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</si>
  <si>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</si>
  <si>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</si>
  <si>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</si>
  <si>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</si>
  <si>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</si>
  <si>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</si>
  <si>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</si>
  <si>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</si>
  <si>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</si>
  <si>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</si>
  <si>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</si>
  <si>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</si>
  <si>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</si>
  <si>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</si>
  <si>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</si>
  <si>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</si>
  <si>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</si>
  <si>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</si>
  <si>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</si>
  <si>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</si>
  <si>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</si>
  <si>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</si>
  <si>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</si>
  <si>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</si>
  <si>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</si>
  <si>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</si>
  <si>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</si>
  <si>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</si>
  <si>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</si>
  <si>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</si>
  <si>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</si>
  <si>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</si>
  <si>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</si>
  <si>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</si>
  <si>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</si>
  <si>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</si>
  <si>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</si>
  <si>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</si>
  <si>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</si>
  <si>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</si>
  <si>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</si>
  <si>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</si>
  <si>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</si>
  <si>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</si>
  <si>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</si>
  <si>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</si>
  <si>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</si>
  <si>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</si>
  <si>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</si>
  <si>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</si>
  <si>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</si>
  <si>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</si>
  <si>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</si>
  <si>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</si>
  <si>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</si>
  <si>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</si>
  <si>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</si>
  <si>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</si>
  <si>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</si>
  <si>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</si>
  <si>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</si>
  <si>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</si>
  <si>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</si>
  <si>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</si>
  <si>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</si>
  <si>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</si>
  <si>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</si>
  <si>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</si>
  <si>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</si>
  <si>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</si>
  <si>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</si>
  <si>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</si>
  <si>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</si>
  <si>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</si>
  <si>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</si>
  <si>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</si>
  <si>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</si>
  <si>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</si>
  <si>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</si>
  <si>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</si>
  <si>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</si>
  <si>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</si>
  <si>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</si>
  <si>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</si>
  <si>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</si>
  <si>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</si>
  <si>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</si>
  <si>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</si>
  <si>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</si>
  <si>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</si>
  <si>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</si>
  <si>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</si>
  <si>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</si>
  <si>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</si>
  <si>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</si>
  <si>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</si>
  <si>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</si>
  <si>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</si>
  <si>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</si>
  <si>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</si>
  <si>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</si>
  <si>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</si>
  <si>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</si>
  <si>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</si>
  <si>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</si>
  <si>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</si>
  <si>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</si>
  <si>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</si>
  <si>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</si>
  <si>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</si>
  <si>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</si>
  <si>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</si>
  <si>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</si>
  <si>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</si>
  <si>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</si>
  <si>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</si>
  <si>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</si>
  <si>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</si>
  <si>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</si>
  <si>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</si>
  <si>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</si>
  <si>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</si>
  <si>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</si>
  <si>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</si>
  <si>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</si>
  <si>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</si>
  <si>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</si>
  <si>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</si>
  <si>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</si>
  <si>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</si>
  <si>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</si>
  <si>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</si>
  <si>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</si>
  <si>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</si>
  <si>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</si>
  <si>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</si>
  <si>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</si>
  <si>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</si>
  <si>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</si>
  <si>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</si>
  <si>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</si>
  <si>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</si>
  <si>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</si>
  <si>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</si>
  <si>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</si>
  <si>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</si>
  <si>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</si>
  <si>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</si>
  <si>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</si>
  <si>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</si>
  <si>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</si>
  <si>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</si>
  <si>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</si>
  <si>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</si>
  <si>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</si>
  <si>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</si>
  <si>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</si>
  <si>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</si>
  <si>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</si>
  <si>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</si>
  <si>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</si>
  <si>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</si>
  <si>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</si>
  <si>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</si>
  <si>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</si>
  <si>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</si>
  <si>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</si>
  <si>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</si>
  <si>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</si>
  <si>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</si>
  <si>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</si>
  <si>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</si>
  <si>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</si>
  <si>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</si>
  <si>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</si>
  <si>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</si>
  <si>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</si>
  <si>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</si>
  <si>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</si>
  <si>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</si>
  <si>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</si>
  <si>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</si>
  <si>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</si>
  <si>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</si>
  <si>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</si>
  <si>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</si>
  <si>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</si>
  <si>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</si>
  <si>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</si>
  <si>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</si>
  <si>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</si>
  <si>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</si>
  <si>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</si>
  <si>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</si>
  <si>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</si>
  <si>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</si>
  <si>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</si>
  <si>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</si>
  <si>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</si>
  <si>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</si>
  <si>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</si>
  <si>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</si>
  <si>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</si>
  <si>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</si>
  <si>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</si>
  <si>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</si>
  <si>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</si>
  <si>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</si>
  <si>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</si>
  <si>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</si>
  <si>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</si>
  <si>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</si>
  <si>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</si>
  <si>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</si>
  <si>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</si>
  <si>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</si>
  <si>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</si>
  <si>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</si>
  <si>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</si>
  <si>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</si>
  <si>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</si>
  <si>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</si>
  <si>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</si>
  <si>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</si>
  <si>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</si>
  <si>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</si>
  <si>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</si>
  <si>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</si>
  <si>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</si>
  <si>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</si>
  <si>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</si>
  <si>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</si>
  <si>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</si>
  <si>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</si>
  <si>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</si>
  <si>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</si>
  <si>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</si>
  <si>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</si>
  <si>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</si>
  <si>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</si>
  <si>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</si>
  <si>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</si>
  <si>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</si>
  <si>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</si>
  <si>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</si>
  <si>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</si>
  <si>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</si>
  <si>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</si>
  <si>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</si>
  <si>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</si>
  <si>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</si>
  <si>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</si>
  <si>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</si>
  <si>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</si>
  <si>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</si>
  <si>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</si>
  <si>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</si>
  <si>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</si>
  <si>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</si>
  <si>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</si>
  <si>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</si>
  <si>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</si>
  <si>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</si>
  <si>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</si>
  <si>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</si>
  <si>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</si>
  <si>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</si>
  <si>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</si>
  <si>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</si>
  <si>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</si>
  <si>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</si>
  <si>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</si>
  <si>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</si>
  <si>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</si>
  <si>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</si>
  <si>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</si>
  <si>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</si>
  <si>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</si>
  <si>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</si>
  <si>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</si>
  <si>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</si>
  <si>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</si>
  <si>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</si>
  <si>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</si>
  <si>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</si>
  <si>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</si>
  <si>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</si>
  <si>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</si>
  <si>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</si>
  <si>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</si>
  <si>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</si>
  <si>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</si>
  <si>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</si>
  <si>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</si>
  <si>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</si>
  <si>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</si>
  <si>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</si>
  <si>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</si>
  <si>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</si>
  <si>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</si>
  <si>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</si>
  <si>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</si>
  <si>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</si>
  <si>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</si>
  <si>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</si>
  <si>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</si>
  <si>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</si>
  <si>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</si>
  <si>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</si>
  <si>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</si>
  <si>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</si>
  <si>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</si>
  <si>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</si>
  <si>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</si>
  <si>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</si>
  <si>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</si>
  <si>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</si>
  <si>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</si>
  <si>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</si>
  <si>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</si>
  <si>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</si>
  <si>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</si>
  <si>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</si>
  <si>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</si>
  <si>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</si>
  <si>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</si>
  <si>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</si>
  <si>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</si>
  <si>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</si>
  <si>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</si>
  <si>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</si>
  <si>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</si>
  <si>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</si>
  <si>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</si>
  <si>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</si>
  <si>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</si>
  <si>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</si>
  <si>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</si>
  <si>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</si>
  <si>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</si>
  <si>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</si>
  <si>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</si>
  <si>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</si>
  <si>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</si>
  <si>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</si>
  <si>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</si>
  <si>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</si>
  <si>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</si>
  <si>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</si>
  <si>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</si>
  <si>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</si>
  <si>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</si>
  <si>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</si>
  <si>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</si>
  <si>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</si>
  <si>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</si>
  <si>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</si>
  <si>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</si>
  <si>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</si>
  <si>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</si>
  <si>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</si>
  <si>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</si>
  <si>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</si>
  <si>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</si>
  <si>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</si>
  <si>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</si>
  <si>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</si>
  <si>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</si>
  <si>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</si>
  <si>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</si>
  <si>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</si>
  <si>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</si>
  <si>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</si>
  <si>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</si>
  <si>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</si>
  <si>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</si>
  <si>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</si>
  <si>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</si>
  <si>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</si>
  <si>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</si>
  <si>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</si>
  <si>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</si>
  <si>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</si>
  <si>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</si>
  <si>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</si>
  <si>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</si>
  <si>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</si>
  <si>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</si>
  <si>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</si>
  <si>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</si>
  <si>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</si>
  <si>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</si>
  <si>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</si>
  <si>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</si>
  <si>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</si>
  <si>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</si>
  <si>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</si>
  <si>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</si>
  <si>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</si>
  <si>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</si>
  <si>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</si>
  <si>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</si>
  <si>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</si>
  <si>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</si>
  <si>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</si>
  <si>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</si>
  <si>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</si>
  <si>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</si>
  <si>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</si>
  <si>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</si>
  <si>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</si>
  <si>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</si>
  <si>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</si>
  <si>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</si>
  <si>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</si>
  <si>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</si>
  <si>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</si>
  <si>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</si>
  <si>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</si>
  <si>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</si>
  <si>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</si>
  <si>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</si>
  <si>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</si>
  <si>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</si>
  <si>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</si>
  <si>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</si>
  <si>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</si>
  <si>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</si>
  <si>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</si>
  <si>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</si>
  <si>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</si>
  <si>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</si>
  <si>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</si>
  <si>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</si>
  <si>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</si>
  <si>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</si>
  <si>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</si>
  <si>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</si>
  <si>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</si>
  <si>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</si>
  <si>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</si>
  <si>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</si>
  <si>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</si>
  <si>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</si>
  <si>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</si>
  <si>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</si>
  <si>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</si>
  <si>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</si>
  <si>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</si>
  <si>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</si>
  <si>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</si>
  <si>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</si>
  <si>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</si>
  <si>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</si>
  <si>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</si>
  <si>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</si>
  <si>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</si>
  <si>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</si>
  <si>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</si>
  <si>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</si>
  <si>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</si>
  <si>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</si>
  <si>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</si>
  <si>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</si>
  <si>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</si>
  <si>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</si>
  <si>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</si>
  <si>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</si>
  <si>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</si>
  <si>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</si>
  <si>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</si>
  <si>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</si>
  <si>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</si>
  <si>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</si>
  <si>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</si>
  <si>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</si>
  <si>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</si>
  <si>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</si>
  <si>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</si>
  <si>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</si>
  <si>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</si>
  <si>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</si>
  <si>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</si>
  <si>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</si>
  <si>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</si>
  <si>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</si>
  <si>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</si>
  <si>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</si>
  <si>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</si>
  <si>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</si>
  <si>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</si>
  <si>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</si>
  <si>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</si>
  <si>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</si>
  <si>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</si>
  <si>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</si>
  <si>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</si>
  <si>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</si>
  <si>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</si>
  <si>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</si>
  <si>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</si>
  <si>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</si>
  <si>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</si>
  <si>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</si>
  <si>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</si>
  <si>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</si>
  <si>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</si>
  <si>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</si>
  <si>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</si>
  <si>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</si>
  <si>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</si>
  <si>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</si>
  <si>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</si>
  <si>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</si>
  <si>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</si>
  <si>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</si>
  <si>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</si>
  <si>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</si>
  <si>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</si>
  <si>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</si>
  <si>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</si>
  <si>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</si>
  <si>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</si>
  <si>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</si>
  <si>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</si>
  <si>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</si>
  <si>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</si>
  <si>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</si>
  <si>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</si>
  <si>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</si>
  <si>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</si>
  <si>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</si>
  <si>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</si>
  <si>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</si>
  <si>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</si>
  <si>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</si>
  <si>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</si>
  <si>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</si>
  <si>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</si>
  <si>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</si>
  <si>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</si>
  <si>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</si>
  <si>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</si>
  <si>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</si>
  <si>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</si>
  <si>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</si>
  <si>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</si>
  <si>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</si>
  <si>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</si>
  <si>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</si>
  <si>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</si>
  <si>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</si>
  <si>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</si>
  <si>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</si>
  <si>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</si>
  <si>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</si>
  <si>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</si>
  <si>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</si>
  <si>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</si>
  <si>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</si>
  <si>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</si>
  <si>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</si>
  <si>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</si>
  <si>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</si>
  <si>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</si>
  <si>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</si>
  <si>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</si>
  <si>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</si>
  <si>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</si>
  <si>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</si>
  <si>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</si>
  <si>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</si>
  <si>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</si>
  <si>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</si>
  <si>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</si>
  <si>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</si>
  <si>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</si>
  <si>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</si>
  <si>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</si>
  <si>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</si>
  <si>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</si>
  <si>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</si>
  <si>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</si>
  <si>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</si>
  <si>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</si>
  <si>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</si>
  <si>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</si>
  <si>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</si>
  <si>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</si>
  <si>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</si>
  <si>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</si>
  <si>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</si>
  <si>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</si>
  <si>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</si>
  <si>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</si>
  <si>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</si>
  <si>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</si>
  <si>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</si>
  <si>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</si>
  <si>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</si>
  <si>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</si>
  <si>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</si>
  <si>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</si>
  <si>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</si>
  <si>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</si>
  <si>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</si>
  <si>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</si>
  <si>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</si>
  <si>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</si>
  <si>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</si>
  <si>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</si>
  <si>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</si>
  <si>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</si>
  <si>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</si>
  <si>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</si>
  <si>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</si>
  <si>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</si>
  <si>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</si>
  <si>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</si>
  <si>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</si>
  <si>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</si>
  <si>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</si>
  <si>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</si>
  <si>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</si>
  <si>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</si>
  <si>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</si>
  <si>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</si>
  <si>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</si>
  <si>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</si>
  <si>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</si>
  <si>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</si>
  <si>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</si>
  <si>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</si>
  <si>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</si>
  <si>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</si>
  <si>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</si>
  <si>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</si>
  <si>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</si>
  <si>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</si>
  <si>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</si>
  <si>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</si>
  <si>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</si>
  <si>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</si>
  <si>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</si>
  <si>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</si>
  <si>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</si>
  <si>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</si>
  <si>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</si>
  <si>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</si>
  <si>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</si>
  <si>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</si>
  <si>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</si>
  <si>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</si>
  <si>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</si>
  <si>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</si>
  <si>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</si>
  <si>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</si>
  <si>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</si>
  <si>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</si>
  <si>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</si>
  <si>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</si>
  <si>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</si>
  <si>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</si>
  <si>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</si>
  <si>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</si>
  <si>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</si>
  <si>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</si>
  <si>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</si>
  <si>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</si>
  <si>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</si>
  <si>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</si>
  <si>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</si>
  <si>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</si>
  <si>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</si>
  <si>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</si>
  <si>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</si>
  <si>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</si>
  <si>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</si>
  <si>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</si>
  <si>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</si>
  <si>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</si>
  <si>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</si>
  <si>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</si>
  <si>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</si>
  <si>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</si>
  <si>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</si>
  <si>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</si>
  <si>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</si>
  <si>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</si>
  <si>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</si>
  <si>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</si>
  <si>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</si>
  <si>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</si>
  <si>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</si>
  <si>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</si>
  <si>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</si>
  <si>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</si>
  <si>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</si>
  <si>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</si>
  <si>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</si>
  <si>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</si>
  <si>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</si>
  <si>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</si>
  <si>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</si>
  <si>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</si>
  <si>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</si>
  <si>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</si>
  <si>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</si>
  <si>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</si>
  <si>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</si>
  <si>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</si>
  <si>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</si>
  <si>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</si>
  <si>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</si>
  <si>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</si>
  <si>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</si>
  <si>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</si>
  <si>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</si>
  <si>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</si>
  <si>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</si>
  <si>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</si>
  <si>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</si>
  <si>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</si>
  <si>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</si>
  <si>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</si>
  <si>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</si>
  <si>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</si>
  <si>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</si>
  <si>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</si>
  <si>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</si>
  <si>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</si>
  <si>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</si>
  <si>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</si>
  <si>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</si>
  <si>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</si>
  <si>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</si>
  <si>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</si>
  <si>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</si>
  <si>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</si>
  <si>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</si>
  <si>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</si>
  <si>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</si>
  <si>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</si>
  <si>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</si>
  <si>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</si>
  <si>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</si>
  <si>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</si>
  <si>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</si>
  <si>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</si>
  <si>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</si>
  <si>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</si>
  <si>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</si>
  <si>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</si>
  <si>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</si>
  <si>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</si>
  <si>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</si>
  <si>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</si>
  <si>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</si>
  <si>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</si>
  <si>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</si>
  <si>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</si>
  <si>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</si>
  <si>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</si>
  <si>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</si>
  <si>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</si>
  <si>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</si>
  <si>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</si>
  <si>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</si>
  <si>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</si>
  <si>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</si>
  <si>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</si>
  <si>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</si>
  <si>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</si>
  <si>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</si>
  <si>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</si>
  <si>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</si>
  <si>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</si>
  <si>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</si>
  <si>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</si>
  <si>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</si>
  <si>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</si>
  <si>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</si>
  <si>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</si>
  <si>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</si>
  <si>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</si>
  <si>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</si>
  <si>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</si>
  <si>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</si>
  <si>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</si>
  <si>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</si>
  <si>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</si>
  <si>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</si>
  <si>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</si>
  <si>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</si>
  <si>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</si>
  <si>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</si>
  <si>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</si>
  <si>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</si>
  <si>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</si>
  <si>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</si>
  <si>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</si>
  <si>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</si>
  <si>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</si>
  <si>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</si>
  <si>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</si>
  <si>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</si>
  <si>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</si>
  <si>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</si>
  <si>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</si>
  <si>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</si>
  <si>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</si>
  <si>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</si>
  <si>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</si>
  <si>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</si>
  <si>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</si>
  <si>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</si>
  <si>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</si>
  <si>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</si>
  <si>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</si>
  <si>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</si>
  <si>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</si>
  <si>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</si>
  <si>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</si>
  <si>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</si>
  <si>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</si>
  <si>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</si>
  <si>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</si>
  <si>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</si>
  <si>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</si>
  <si>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</si>
  <si>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</si>
  <si>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</si>
  <si>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</si>
  <si>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</si>
  <si>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</si>
  <si>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</si>
  <si>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</si>
  <si>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</si>
  <si>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</si>
  <si>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</si>
  <si>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</si>
  <si>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</si>
  <si>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</si>
  <si>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</si>
  <si>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</si>
  <si>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</si>
  <si>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</si>
  <si>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</si>
  <si>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</si>
  <si>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</si>
  <si>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</si>
  <si>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</si>
  <si>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</si>
  <si>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</si>
  <si>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</si>
  <si>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</si>
  <si>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</si>
  <si>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</si>
  <si>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</si>
  <si>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</si>
  <si>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</si>
  <si>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</si>
  <si>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</si>
  <si>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</si>
  <si>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</si>
  <si>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</si>
  <si>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</si>
  <si>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</si>
  <si>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</si>
  <si>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</si>
  <si>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</si>
  <si>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</si>
  <si>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</si>
  <si>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</si>
  <si>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</si>
  <si>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</si>
  <si>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</si>
  <si>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</si>
  <si>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</si>
  <si>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</si>
  <si>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</si>
  <si>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</si>
  <si>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</si>
  <si>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</si>
  <si>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</si>
  <si>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</si>
  <si>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</si>
  <si>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</si>
  <si>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</si>
  <si>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</si>
  <si>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</si>
  <si>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</si>
  <si>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</si>
  <si>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</si>
  <si>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</si>
  <si>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</si>
  <si>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</si>
  <si>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</si>
  <si>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</si>
  <si>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</si>
  <si>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</si>
  <si>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</si>
  <si>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</si>
  <si>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</si>
  <si>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</si>
  <si>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</si>
  <si>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</si>
  <si>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</si>
  <si>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</si>
  <si>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</si>
  <si>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</si>
  <si>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</si>
  <si>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</si>
  <si>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</si>
  <si>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</si>
  <si>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</si>
  <si>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</si>
  <si>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</si>
  <si>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</si>
  <si>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</si>
  <si>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</si>
  <si>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</si>
  <si>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</si>
  <si>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</si>
  <si>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</si>
  <si>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</si>
  <si>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</si>
  <si>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</si>
  <si>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</si>
  <si>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</si>
  <si>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</si>
  <si>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</si>
  <si>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</si>
  <si>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</si>
  <si>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</si>
  <si>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</si>
  <si>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</si>
  <si>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</si>
  <si>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</si>
  <si>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</si>
  <si>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</si>
  <si>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</si>
  <si>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</si>
  <si>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</si>
  <si>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</si>
  <si>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</si>
  <si>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</si>
  <si>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</si>
  <si>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</si>
  <si>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</si>
  <si>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</si>
  <si>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</si>
  <si>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</si>
  <si>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</si>
  <si>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</si>
  <si>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</si>
  <si>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</si>
  <si>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</si>
  <si>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</si>
  <si>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</si>
  <si>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</si>
  <si>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</si>
  <si>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</si>
  <si>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</si>
  <si>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</si>
  <si>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</si>
  <si>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</si>
  <si>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</si>
  <si>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</si>
  <si>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</si>
  <si>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</si>
  <si>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</si>
  <si>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</si>
  <si>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</si>
  <si>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</si>
  <si>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</si>
  <si>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</si>
  <si>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</si>
  <si>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</si>
  <si>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</si>
  <si>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</si>
  <si>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</si>
  <si>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</si>
  <si>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</si>
  <si>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</si>
  <si>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</si>
  <si>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</si>
  <si>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</si>
  <si>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</si>
  <si>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</si>
  <si>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</si>
  <si>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</si>
  <si>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</si>
  <si>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</si>
  <si>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</si>
  <si>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</si>
  <si>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</si>
  <si>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</si>
  <si>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</si>
  <si>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</si>
  <si>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</si>
  <si>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</si>
  <si>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</si>
  <si>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</si>
  <si>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</si>
  <si>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</si>
  <si>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</si>
  <si>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</si>
  <si>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</si>
  <si>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</si>
  <si>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</si>
  <si>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</si>
  <si>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</si>
  <si>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</si>
  <si>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</si>
  <si>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</si>
  <si>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</si>
  <si>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</si>
  <si>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</si>
  <si>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</si>
  <si>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</si>
  <si>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</si>
  <si>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</si>
  <si>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</si>
  <si>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</si>
  <si>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</si>
  <si>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</si>
  <si>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</si>
  <si>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</si>
  <si>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</si>
  <si>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</si>
  <si>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</si>
  <si>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</si>
  <si>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</si>
  <si>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</si>
  <si>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</si>
  <si>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</si>
  <si>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</si>
  <si>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</si>
  <si>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</si>
  <si>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</si>
  <si>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</si>
  <si>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</si>
  <si>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</si>
  <si>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</si>
  <si>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</si>
  <si>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</si>
  <si>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</si>
  <si>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</si>
  <si>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</si>
  <si>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</si>
  <si>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</si>
  <si>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</si>
  <si>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</si>
  <si>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</si>
  <si>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</si>
  <si>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</si>
  <si>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</si>
  <si>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</si>
  <si>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</si>
  <si>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</si>
  <si>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</si>
  <si>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</si>
  <si>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</si>
  <si>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</si>
  <si>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</si>
  <si>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</si>
  <si>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</si>
  <si>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</si>
  <si>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</si>
  <si>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</si>
  <si>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</si>
  <si>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</si>
  <si>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</si>
  <si>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</si>
  <si>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</si>
  <si>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</si>
  <si>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</si>
  <si>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</si>
  <si>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</si>
  <si>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</si>
  <si>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</si>
  <si>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</si>
  <si>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</si>
  <si>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</si>
  <si>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</si>
  <si>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</si>
  <si>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</si>
  <si>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</si>
  <si>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</si>
  <si>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</si>
  <si>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</si>
  <si>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</si>
  <si>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</si>
  <si>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</si>
  <si>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</si>
  <si>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</si>
  <si>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</si>
  <si>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</si>
  <si>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</si>
  <si>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</si>
  <si>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</si>
  <si>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</si>
  <si>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</si>
  <si>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</si>
  <si>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</si>
  <si>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</si>
  <si>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</si>
  <si>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</si>
  <si>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</si>
  <si>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</si>
  <si>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</si>
  <si>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</si>
  <si>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</si>
  <si>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</si>
  <si>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</si>
  <si>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</si>
  <si>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</si>
  <si>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</si>
  <si>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</si>
  <si>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</si>
  <si>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</si>
  <si>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</si>
  <si>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</si>
  <si>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</si>
  <si>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</si>
  <si>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</si>
  <si>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</si>
  <si>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</si>
  <si>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</si>
  <si>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</si>
  <si>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</si>
  <si>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</si>
  <si>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</si>
  <si>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</si>
  <si>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</si>
  <si>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</si>
  <si>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</si>
  <si>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</si>
  <si>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</si>
  <si>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</si>
  <si>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</si>
  <si>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</si>
  <si>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</si>
  <si>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</si>
  <si>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</si>
  <si>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</si>
  <si>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</si>
  <si>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</si>
  <si>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</si>
  <si>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</si>
  <si>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</si>
  <si>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</si>
  <si>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</si>
  <si>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</si>
  <si>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</si>
  <si>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</si>
  <si>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</si>
  <si>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</si>
  <si>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</si>
  <si>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</si>
  <si>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</si>
  <si>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</si>
  <si>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</si>
  <si>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</si>
  <si>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</si>
  <si>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</si>
  <si>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</si>
  <si>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</si>
  <si>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</si>
  <si>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</si>
  <si>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</si>
  <si>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</si>
  <si>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</si>
  <si>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</si>
  <si>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</si>
  <si>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</si>
  <si>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</si>
  <si>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</si>
  <si>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</si>
  <si>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</si>
  <si>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</si>
  <si>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</si>
  <si>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</si>
  <si>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</si>
  <si>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</si>
  <si>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</si>
  <si>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</si>
  <si>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</si>
  <si>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</si>
  <si>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</si>
  <si>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</si>
  <si>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</si>
  <si>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</si>
  <si>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</si>
  <si>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</si>
  <si>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</si>
  <si>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</si>
  <si>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</si>
  <si>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</si>
  <si>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</si>
  <si>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</si>
  <si>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</si>
  <si>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</si>
  <si>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</si>
  <si>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</si>
  <si>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</si>
  <si>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</si>
  <si>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</si>
  <si>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</si>
  <si>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</si>
  <si>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</si>
  <si>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</si>
  <si>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</si>
  <si>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</si>
  <si>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</si>
  <si>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</si>
  <si>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</si>
  <si>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</si>
  <si>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</si>
  <si>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</si>
  <si>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</si>
  <si>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</si>
  <si>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</si>
  <si>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</si>
  <si>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</si>
  <si>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</si>
  <si>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</si>
  <si>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</si>
  <si>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</si>
  <si>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</si>
  <si>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</si>
  <si>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</si>
  <si>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</si>
  <si>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</si>
  <si>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</si>
  <si>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</si>
  <si>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</si>
  <si>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</si>
  <si>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</si>
  <si>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</si>
  <si>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</si>
  <si>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</si>
  <si>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</si>
  <si>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</si>
  <si>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</si>
  <si>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</si>
  <si>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</si>
  <si>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</si>
  <si>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</si>
  <si>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</si>
  <si>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</si>
  <si>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</si>
  <si>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</si>
  <si>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</si>
  <si>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</si>
  <si>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</si>
  <si>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</si>
  <si>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</si>
  <si>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</si>
  <si>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</si>
  <si>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</si>
  <si>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</si>
  <si>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</si>
  <si>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</si>
  <si>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</si>
  <si>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</si>
  <si>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</si>
  <si>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</si>
  <si>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</si>
  <si>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</si>
  <si>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</si>
  <si>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</si>
  <si>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</si>
  <si>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</si>
  <si>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</si>
  <si>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</si>
  <si>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</si>
  <si>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</si>
  <si>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</si>
  <si>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</si>
  <si>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</si>
  <si>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</si>
  <si>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</si>
  <si>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</si>
  <si>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</si>
  <si>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</si>
  <si>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</si>
  <si>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</si>
  <si>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</si>
  <si>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</si>
  <si>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</si>
  <si>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</si>
  <si>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</si>
  <si>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</si>
  <si>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</si>
  <si>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</si>
  <si>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</si>
  <si>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</si>
  <si>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</si>
  <si>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</si>
  <si>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</si>
  <si>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</si>
  <si>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</si>
  <si>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</si>
  <si>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</si>
  <si>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</si>
  <si>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</si>
  <si>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</si>
  <si>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</si>
  <si>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</si>
  <si>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</si>
  <si>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</si>
  <si>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</si>
  <si>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</si>
  <si>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</si>
  <si>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</si>
  <si>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</si>
  <si>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</si>
  <si>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</si>
  <si>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</si>
  <si>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</si>
  <si>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</si>
  <si>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</si>
  <si>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</si>
  <si>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</si>
  <si>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</si>
  <si>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</si>
  <si>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</si>
  <si>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</si>
  <si>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</si>
  <si>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</si>
  <si>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</si>
  <si>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</si>
  <si>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</si>
  <si>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</si>
  <si>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</si>
  <si>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</si>
  <si>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</si>
  <si>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</si>
  <si>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</si>
  <si>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</si>
  <si>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</si>
  <si>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</si>
  <si>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</si>
  <si>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</si>
  <si>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</si>
  <si>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</si>
  <si>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</si>
  <si>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</si>
  <si>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</si>
  <si>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</si>
  <si>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</si>
  <si>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</si>
  <si>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</si>
  <si>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</si>
  <si>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</si>
  <si>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</si>
  <si>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</si>
  <si>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</si>
  <si>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</si>
  <si>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</si>
  <si>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</si>
  <si>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</si>
  <si>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</si>
  <si>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</si>
  <si>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</si>
  <si>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</si>
  <si>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</si>
  <si>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</si>
  <si>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</si>
  <si>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</si>
  <si>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</si>
  <si>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</si>
  <si>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</si>
  <si>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</si>
  <si>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</si>
  <si>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</si>
  <si>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</si>
  <si>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</si>
  <si>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</si>
  <si>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</si>
  <si>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</si>
  <si>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</si>
  <si>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</si>
  <si>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</si>
  <si>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</si>
  <si>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</si>
  <si>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</si>
  <si>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</si>
  <si>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</si>
  <si>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</si>
  <si>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</si>
  <si>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</si>
  <si>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</si>
  <si>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</si>
  <si>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</si>
  <si>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</si>
  <si>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</si>
  <si>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</si>
  <si>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</si>
  <si>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</si>
  <si>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</si>
  <si>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</si>
  <si>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</si>
  <si>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</si>
  <si>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</si>
  <si>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</si>
  <si>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</si>
  <si>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</si>
  <si>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</si>
  <si>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</si>
  <si>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</si>
  <si>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</si>
  <si>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</si>
  <si>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</si>
  <si>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</si>
  <si>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</si>
  <si>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</si>
  <si>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</si>
  <si>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</si>
  <si>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</si>
  <si>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</si>
  <si>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</si>
  <si>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</si>
  <si>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</si>
  <si>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</si>
  <si>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</si>
  <si>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</si>
  <si>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</si>
  <si>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</si>
  <si>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</si>
  <si>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</si>
  <si>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</si>
  <si>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</si>
  <si>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</si>
  <si>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</si>
  <si>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</si>
  <si>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</si>
  <si>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</si>
  <si>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</si>
  <si>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</si>
  <si>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</si>
  <si>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</si>
  <si>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</si>
  <si>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</si>
  <si>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</si>
  <si>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</si>
  <si>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</si>
  <si>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</si>
  <si>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</si>
  <si>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</si>
  <si>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</si>
  <si>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</si>
  <si>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</si>
  <si>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</si>
  <si>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</si>
  <si>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</si>
  <si>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</si>
  <si>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</si>
  <si>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</si>
  <si>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</si>
  <si>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</si>
  <si>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</si>
  <si>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</si>
  <si>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</si>
  <si>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</si>
  <si>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</si>
  <si>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</si>
  <si>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</si>
  <si>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</si>
  <si>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</si>
  <si>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</si>
  <si>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</si>
  <si>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</si>
  <si>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</si>
  <si>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</si>
  <si>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</si>
  <si>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</si>
  <si>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</si>
  <si>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</si>
  <si>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</si>
  <si>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</si>
  <si>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</si>
  <si>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</si>
  <si>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</si>
  <si>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</si>
  <si>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</si>
  <si>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</si>
  <si>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</si>
  <si>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</si>
  <si>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</si>
  <si>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</si>
  <si>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</si>
  <si>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</si>
  <si>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</si>
  <si>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</si>
  <si>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</si>
  <si>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</si>
  <si>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</si>
  <si>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</si>
  <si>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</si>
  <si>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</si>
  <si>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</si>
  <si>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</si>
  <si>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</si>
  <si>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</si>
  <si>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</si>
  <si>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</si>
  <si>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</si>
  <si>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</si>
  <si>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</si>
  <si>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</si>
  <si>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</si>
  <si>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</si>
  <si>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</si>
  <si>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</si>
  <si>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</si>
  <si>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</si>
  <si>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</si>
  <si>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</si>
  <si>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</si>
  <si>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</si>
  <si>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</si>
  <si>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</si>
  <si>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</si>
  <si>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</si>
  <si>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</si>
  <si>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</si>
  <si>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</si>
  <si>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</si>
  <si>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</si>
  <si>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</si>
  <si>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</si>
  <si>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</si>
  <si>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</si>
  <si>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</si>
  <si>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</si>
  <si>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</si>
  <si>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</si>
  <si>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</si>
  <si>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</si>
  <si>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</si>
  <si>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</si>
  <si>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</si>
  <si>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</si>
  <si>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</si>
  <si>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</si>
  <si>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</si>
  <si>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</si>
  <si>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</si>
  <si>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</si>
  <si>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</si>
  <si>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</si>
  <si>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</si>
  <si>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</si>
  <si>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</si>
  <si>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</si>
  <si>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</si>
  <si>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</si>
  <si>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</si>
  <si>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</si>
  <si>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</si>
  <si>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</si>
  <si>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</si>
  <si>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</si>
  <si>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</si>
  <si>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</si>
  <si>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</si>
  <si>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</si>
  <si>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</si>
  <si>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</si>
  <si>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</si>
  <si>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</si>
  <si>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</si>
  <si>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</si>
  <si>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</si>
  <si>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</si>
  <si>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</si>
  <si>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</si>
  <si>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</si>
  <si>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</si>
  <si>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</si>
  <si>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</si>
  <si>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</si>
  <si>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</si>
  <si>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</si>
  <si>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</si>
  <si>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</si>
  <si>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</si>
  <si>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</si>
  <si>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</si>
  <si>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</si>
  <si>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</si>
  <si>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</si>
  <si>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</si>
  <si>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</si>
  <si>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</si>
  <si>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</si>
  <si>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</si>
  <si>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</si>
  <si>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</si>
  <si>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</si>
  <si>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</si>
  <si>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</si>
  <si>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</si>
  <si>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</si>
  <si>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</si>
  <si>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</si>
  <si>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</si>
  <si>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</si>
  <si>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</si>
  <si>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</si>
  <si>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</si>
  <si>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</si>
  <si>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</si>
  <si>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</si>
  <si>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</si>
  <si>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</si>
  <si>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</si>
  <si>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</si>
  <si>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</si>
  <si>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</si>
  <si>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</si>
  <si>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</si>
  <si>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</si>
  <si>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</si>
  <si>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</si>
  <si>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</si>
  <si>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</si>
  <si>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</si>
  <si>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</si>
  <si>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</si>
  <si>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</si>
  <si>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</si>
  <si>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</si>
  <si>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</si>
  <si>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</si>
  <si>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</si>
  <si>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</si>
  <si>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</si>
  <si>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</si>
  <si>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</si>
  <si>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</si>
  <si>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</si>
  <si>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</si>
  <si>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</si>
  <si>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</si>
  <si>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</si>
  <si>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</si>
  <si>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</si>
  <si>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</si>
  <si>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</si>
  <si>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</si>
  <si>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</si>
  <si>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</si>
  <si>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</si>
  <si>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</si>
  <si>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</si>
  <si>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</si>
  <si>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</si>
  <si>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</si>
  <si>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</si>
  <si>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</si>
  <si>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</si>
  <si>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</si>
  <si>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</si>
  <si>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</si>
  <si>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</si>
  <si>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</si>
  <si>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</si>
  <si>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</si>
  <si>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</si>
  <si>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</si>
  <si>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</si>
  <si>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</si>
  <si>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</si>
  <si>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</si>
  <si>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</si>
  <si>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</si>
  <si>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</si>
  <si>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</si>
  <si>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</si>
  <si>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</si>
  <si>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</si>
  <si>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</si>
  <si>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</si>
  <si>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</si>
  <si>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</si>
  <si>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</si>
  <si>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</si>
  <si>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</si>
  <si>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</si>
  <si>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</si>
  <si>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</si>
  <si>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</si>
  <si>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</si>
  <si>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</si>
  <si>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</si>
  <si>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</si>
  <si>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</si>
  <si>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</si>
  <si>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</si>
  <si>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</si>
  <si>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</si>
  <si>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</si>
  <si>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</si>
  <si>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</si>
  <si>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</si>
  <si>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</si>
  <si>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</si>
  <si>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</si>
  <si>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</si>
  <si>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</si>
  <si>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</si>
  <si>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</si>
  <si>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</si>
  <si>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</si>
  <si>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</si>
  <si>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</si>
  <si>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</si>
  <si>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</si>
  <si>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</si>
  <si>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</si>
  <si>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</si>
  <si>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</si>
  <si>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</si>
  <si>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</si>
  <si>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</si>
  <si>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</si>
  <si>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</si>
  <si>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</si>
  <si>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</si>
  <si>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</si>
  <si>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</si>
  <si>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</si>
  <si>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</si>
  <si>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</si>
  <si>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</si>
  <si>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</si>
  <si>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</si>
  <si>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</si>
  <si>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</si>
  <si>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</si>
  <si>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</si>
  <si>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</si>
  <si>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</si>
  <si>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</si>
  <si>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</si>
  <si>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</si>
  <si>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</si>
  <si>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</si>
  <si>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</si>
  <si>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</si>
  <si>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</si>
  <si>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</si>
  <si>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</si>
  <si>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</si>
  <si>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</si>
  <si>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</si>
  <si>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</si>
  <si>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</si>
  <si>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</si>
  <si>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</si>
  <si>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</si>
  <si>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</si>
  <si>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</si>
  <si>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</si>
  <si>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</si>
  <si>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</si>
  <si>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</si>
  <si>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</si>
  <si>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</si>
  <si>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</si>
  <si>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</si>
  <si>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</si>
  <si>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</si>
  <si>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</si>
  <si>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</si>
  <si>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</si>
  <si>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</si>
  <si>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</si>
  <si>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</si>
  <si>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</si>
  <si>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</si>
  <si>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</si>
  <si>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</si>
  <si>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</si>
  <si>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</si>
  <si>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</si>
  <si>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</si>
  <si>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</si>
  <si>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</si>
  <si>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</si>
  <si>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</si>
  <si>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</si>
  <si>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</si>
  <si>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</si>
  <si>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</si>
  <si>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</si>
  <si>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</si>
  <si>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</si>
  <si>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</si>
  <si>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</si>
  <si>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</si>
  <si>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</si>
  <si>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</si>
  <si>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</si>
  <si>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</si>
  <si>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</si>
  <si>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</si>
  <si>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</si>
  <si>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</si>
  <si>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</si>
  <si>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</si>
  <si>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</si>
  <si>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</si>
  <si>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</si>
  <si>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</si>
  <si>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</si>
  <si>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</si>
  <si>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</si>
  <si>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</si>
  <si>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</si>
  <si>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</si>
  <si>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</si>
  <si>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</si>
  <si>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</si>
  <si>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</si>
  <si>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</si>
  <si>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</si>
  <si>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</si>
  <si>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</si>
  <si>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</si>
  <si>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</si>
  <si>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</si>
  <si>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</si>
  <si>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</si>
  <si>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</si>
  <si>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</si>
  <si>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</si>
  <si>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</si>
  <si>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</si>
  <si>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</si>
  <si>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</si>
  <si>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</si>
  <si>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</si>
  <si>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</si>
  <si>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</si>
  <si>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</si>
  <si>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</si>
  <si>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</si>
  <si>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</si>
  <si>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</si>
  <si>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</si>
  <si>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</si>
  <si>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</si>
  <si>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</si>
  <si>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</si>
  <si>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</si>
  <si>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</si>
  <si>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</si>
  <si>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</si>
  <si>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</si>
  <si>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</si>
  <si>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</si>
  <si>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</si>
  <si>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</si>
  <si>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</si>
  <si>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</si>
  <si>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</si>
  <si>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</si>
  <si>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</si>
  <si>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</si>
  <si>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</si>
  <si>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</si>
  <si>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</si>
  <si>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</si>
  <si>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</si>
  <si>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</si>
  <si>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</si>
  <si>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</si>
  <si>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</si>
  <si>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</si>
  <si>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</si>
  <si>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</si>
  <si>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</si>
  <si>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</si>
  <si>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</si>
  <si>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</si>
  <si>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</si>
  <si>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</si>
  <si>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</si>
  <si>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</si>
  <si>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</si>
  <si>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</si>
  <si>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</si>
  <si>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</si>
  <si>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</si>
  <si>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</si>
  <si>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</si>
  <si>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</si>
  <si>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</si>
  <si>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</si>
  <si>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</si>
  <si>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</si>
  <si>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</si>
  <si>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</si>
  <si>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</si>
  <si>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</si>
  <si>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</si>
  <si>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</si>
  <si>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</si>
  <si>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</si>
  <si>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</si>
  <si>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</si>
  <si>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</si>
  <si>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</si>
  <si>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</si>
  <si>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</si>
  <si>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</si>
  <si>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</si>
  <si>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</si>
  <si>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</si>
  <si>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</si>
  <si>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</si>
  <si>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</si>
  <si>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</si>
  <si>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</si>
  <si>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</si>
  <si>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</si>
  <si>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</si>
  <si>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</si>
  <si>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</si>
  <si>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</si>
  <si>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</si>
  <si>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</si>
  <si>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</si>
  <si>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</si>
  <si>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</si>
  <si>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</si>
  <si>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</si>
  <si>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</si>
  <si>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</si>
  <si>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</si>
  <si>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</si>
  <si>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</si>
  <si>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</si>
  <si>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</si>
  <si>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</si>
  <si>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</si>
  <si>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</si>
  <si>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</si>
  <si>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</si>
  <si>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</si>
  <si>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</si>
  <si>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</si>
  <si>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</si>
  <si>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</si>
  <si>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</si>
  <si>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</si>
  <si>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</si>
  <si>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</si>
  <si>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</si>
  <si>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</si>
  <si>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</si>
  <si>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</si>
  <si>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</si>
  <si>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</si>
  <si>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</si>
  <si>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</si>
  <si>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</si>
  <si>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</si>
  <si>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</si>
  <si>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</si>
  <si>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</si>
  <si>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</si>
  <si>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</si>
  <si>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</si>
  <si>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</si>
  <si>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</si>
  <si>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</si>
  <si>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</si>
  <si>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</si>
  <si>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</si>
  <si>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</si>
  <si>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</si>
  <si>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</si>
  <si>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</si>
  <si>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</si>
  <si>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</si>
  <si>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</si>
  <si>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</si>
  <si>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</si>
  <si>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</si>
  <si>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</si>
  <si>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</si>
  <si>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</si>
  <si>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</si>
  <si>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</si>
  <si>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</si>
  <si>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</si>
  <si>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</si>
  <si>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</si>
  <si>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</si>
  <si>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</si>
  <si>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</si>
  <si>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</si>
  <si>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</si>
  <si>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</si>
  <si>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</si>
  <si>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</si>
  <si>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</si>
  <si>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</si>
  <si>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</si>
  <si>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</si>
  <si>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</si>
  <si>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</si>
  <si>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</si>
  <si>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</si>
  <si>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</si>
  <si>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</si>
  <si>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</si>
  <si>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</si>
  <si>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</si>
  <si>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</si>
  <si>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</si>
  <si>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</si>
  <si>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</si>
  <si>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</si>
  <si>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</si>
  <si>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</si>
  <si>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</si>
  <si>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</si>
  <si>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</si>
  <si>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</si>
  <si>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</si>
  <si>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</si>
  <si>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</si>
  <si>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</si>
  <si>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</si>
  <si>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</si>
  <si>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</si>
  <si>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</si>
  <si>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</si>
  <si>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</si>
  <si>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</si>
  <si>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</si>
  <si>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</si>
  <si>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</si>
  <si>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</si>
  <si>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</si>
  <si>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</si>
  <si>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</si>
  <si>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</si>
  <si>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</si>
  <si>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</si>
  <si>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</si>
  <si>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</si>
  <si>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</si>
  <si>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</si>
  <si>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</si>
  <si>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</si>
  <si>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</si>
  <si>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</si>
  <si>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</si>
  <si>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</si>
  <si>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</si>
  <si>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</si>
  <si>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</si>
  <si>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</si>
  <si>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</si>
  <si>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</si>
  <si>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</si>
  <si>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</si>
  <si>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</si>
  <si>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</si>
  <si>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</si>
  <si>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</si>
  <si>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</si>
  <si>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</si>
  <si>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</si>
  <si>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</si>
  <si>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</si>
  <si>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</si>
  <si>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</si>
  <si>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</si>
  <si>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</si>
  <si>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</si>
  <si>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</si>
  <si>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</si>
  <si>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</si>
  <si>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</si>
  <si>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</si>
  <si>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</si>
  <si>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</si>
  <si>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</si>
  <si>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</si>
  <si>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</si>
  <si>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</si>
  <si>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</si>
  <si>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</si>
  <si>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</si>
  <si>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</si>
  <si>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</si>
  <si>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</si>
  <si>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</si>
  <si>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</si>
  <si>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</si>
  <si>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</si>
  <si>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</si>
  <si>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</si>
  <si>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</si>
  <si>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</si>
  <si>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</si>
  <si>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</si>
  <si>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</si>
  <si>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</si>
  <si>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</si>
  <si>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</si>
  <si>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</si>
  <si>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</si>
  <si>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</si>
  <si>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</si>
  <si>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</si>
  <si>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</si>
  <si>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</si>
  <si>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</si>
  <si>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</si>
  <si>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</si>
  <si>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</si>
  <si>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</si>
  <si>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</si>
  <si>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</si>
  <si>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</si>
  <si>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</si>
  <si>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</si>
  <si>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</si>
  <si>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</si>
  <si>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</si>
  <si>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</si>
  <si>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</si>
  <si>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</si>
  <si>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</si>
  <si>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</si>
  <si>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</si>
  <si>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</si>
  <si>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</si>
  <si>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</si>
  <si>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</si>
  <si>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</si>
  <si>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</si>
  <si>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</si>
  <si>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</si>
  <si>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</si>
  <si>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</si>
  <si>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</si>
  <si>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</si>
  <si>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</si>
  <si>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</si>
  <si>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</si>
  <si>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</si>
  <si>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</si>
  <si>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</si>
  <si>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</si>
  <si>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</si>
  <si>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</si>
  <si>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</si>
  <si>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</si>
  <si>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</si>
  <si>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</si>
  <si>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</si>
  <si>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</si>
  <si>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</si>
  <si>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</si>
  <si>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</si>
  <si>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</si>
  <si>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</si>
  <si>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</si>
  <si>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</si>
  <si>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</si>
  <si>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</si>
  <si>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</si>
  <si>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</si>
  <si>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</si>
  <si>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</si>
  <si>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</si>
  <si>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</si>
  <si>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</si>
  <si>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</si>
  <si>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</si>
  <si>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</si>
  <si>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</si>
  <si>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</si>
  <si>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</si>
  <si>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</si>
  <si>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</si>
  <si>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</si>
  <si>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</si>
  <si>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</si>
  <si>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</si>
  <si>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</si>
  <si>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</si>
  <si>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</si>
  <si>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</si>
  <si>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</si>
  <si>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</si>
  <si>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</si>
  <si>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</si>
  <si>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</si>
  <si>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</si>
  <si>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</si>
  <si>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</si>
  <si>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</si>
  <si>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</si>
  <si>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</si>
  <si>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</si>
  <si>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</si>
  <si>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</si>
  <si>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</si>
  <si>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</si>
  <si>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</si>
  <si>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</si>
  <si>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</si>
  <si>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</si>
  <si>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</si>
  <si>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</si>
  <si>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</si>
  <si>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</si>
  <si>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</si>
  <si>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</si>
  <si>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</si>
  <si>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</si>
  <si>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</si>
  <si>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</si>
  <si>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</si>
  <si>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</si>
  <si>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</si>
  <si>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</si>
  <si>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</si>
  <si>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</si>
  <si>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</si>
  <si>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</si>
  <si>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</si>
  <si>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</si>
  <si>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</si>
  <si>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</si>
  <si>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</si>
  <si>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</si>
  <si>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</si>
  <si>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</si>
  <si>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</si>
  <si>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</si>
  <si>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</si>
  <si>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</si>
  <si>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</si>
  <si>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</si>
  <si>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</si>
  <si>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</si>
  <si>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</si>
  <si>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</si>
  <si>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</si>
  <si>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</si>
  <si>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</si>
  <si>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</si>
  <si>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</si>
  <si>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</si>
  <si>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</si>
  <si>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</si>
  <si>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</si>
  <si>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</si>
  <si>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</si>
  <si>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</si>
  <si>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</si>
  <si>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</si>
  <si>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</si>
  <si>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</si>
  <si>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</si>
  <si>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</si>
  <si>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</si>
  <si>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</si>
  <si>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</si>
  <si>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</si>
  <si>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</si>
  <si>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</si>
  <si>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</si>
  <si>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</si>
  <si>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</si>
  <si>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</si>
  <si>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</si>
  <si>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</si>
  <si>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</si>
  <si>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</si>
  <si>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</si>
  <si>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</si>
  <si>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</si>
  <si>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</si>
  <si>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</si>
  <si>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</si>
  <si>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</si>
  <si>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</si>
  <si>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</si>
  <si>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</si>
  <si>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</si>
  <si>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</si>
  <si>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</si>
  <si>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</si>
  <si>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</si>
  <si>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</si>
  <si>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</si>
  <si>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</si>
  <si>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</si>
  <si>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</si>
  <si>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</si>
  <si>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</si>
  <si>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</si>
  <si>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</si>
  <si>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</si>
  <si>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</si>
  <si>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</si>
  <si>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</si>
  <si>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</si>
  <si>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</si>
  <si>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</si>
  <si>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</si>
  <si>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</si>
  <si>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</si>
  <si>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</si>
  <si>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</si>
  <si>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</si>
  <si>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</si>
  <si>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</si>
  <si>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</si>
  <si>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</si>
  <si>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</si>
  <si>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</si>
  <si>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</si>
  <si>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</si>
  <si>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</si>
  <si>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</si>
  <si>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</si>
  <si>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</si>
  <si>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</si>
  <si>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</si>
  <si>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</si>
  <si>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</si>
  <si>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</si>
  <si>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</si>
  <si>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</si>
  <si>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</si>
  <si>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</si>
  <si>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</si>
  <si>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</si>
  <si>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</si>
  <si>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</si>
  <si>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</si>
  <si>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</si>
  <si>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</si>
  <si>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</si>
  <si>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</si>
  <si>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</si>
  <si>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</si>
  <si>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</si>
  <si>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</si>
  <si>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</si>
  <si>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</si>
  <si>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</si>
  <si>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</si>
  <si>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</si>
  <si>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</si>
  <si>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</si>
  <si>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</si>
  <si>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</si>
  <si>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</si>
  <si>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</si>
  <si>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</si>
  <si>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</si>
  <si>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</si>
  <si>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</si>
  <si>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</si>
  <si>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</si>
  <si>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</si>
  <si>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</si>
  <si>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</si>
  <si>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</si>
  <si>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</si>
  <si>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</si>
  <si>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</si>
  <si>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</si>
  <si>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</si>
  <si>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</si>
  <si>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</si>
  <si>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</si>
  <si>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</si>
  <si>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</si>
  <si>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</si>
  <si>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</si>
  <si>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</si>
  <si>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</si>
  <si>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</si>
  <si>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</si>
  <si>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</si>
  <si>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</si>
  <si>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</si>
  <si>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</si>
  <si>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</si>
  <si>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</si>
  <si>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</si>
  <si>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</si>
  <si>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</si>
  <si>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</si>
  <si>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</si>
  <si>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</si>
  <si>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</si>
  <si>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</si>
  <si>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</si>
  <si>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</si>
  <si>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</si>
  <si>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</si>
  <si>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</si>
  <si>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</si>
  <si>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</si>
  <si>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</si>
  <si>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</si>
  <si>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</si>
  <si>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</si>
  <si>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</si>
  <si>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</si>
  <si>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</si>
  <si>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</si>
  <si>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</si>
  <si>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</si>
  <si>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</si>
  <si>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</si>
  <si>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</si>
  <si>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</si>
  <si>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</si>
  <si>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</si>
  <si>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</si>
  <si>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</si>
  <si>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</si>
  <si>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</si>
  <si>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</si>
  <si>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</si>
  <si>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</si>
  <si>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</si>
  <si>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</si>
  <si>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</si>
  <si>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</si>
  <si>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</si>
  <si>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</si>
  <si>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</si>
  <si>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</si>
  <si>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</si>
  <si>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</si>
  <si>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</si>
  <si>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</si>
  <si>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</si>
  <si>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</si>
  <si>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</si>
  <si>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</si>
  <si>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</si>
  <si>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</si>
  <si>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</si>
  <si>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</si>
  <si>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</si>
  <si>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</si>
  <si>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</si>
  <si>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</si>
  <si>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</si>
  <si>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</si>
  <si>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</si>
  <si>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</si>
  <si>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</si>
  <si>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</si>
  <si>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</si>
  <si>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</si>
  <si>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</si>
  <si>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</si>
  <si>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</si>
  <si>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</si>
  <si>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</si>
  <si>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</si>
  <si>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</si>
  <si>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</si>
  <si>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</si>
  <si>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</si>
  <si>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</si>
  <si>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</si>
  <si>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</si>
  <si>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</si>
  <si>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</si>
  <si>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</si>
  <si>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</si>
  <si>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</si>
  <si>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</si>
  <si>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</si>
  <si>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</si>
  <si>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</si>
  <si>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</si>
  <si>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</si>
  <si>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</si>
  <si>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</si>
  <si>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</si>
  <si>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</si>
  <si>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</si>
  <si>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</si>
  <si>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</si>
  <si>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</si>
  <si>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</si>
  <si>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</si>
  <si>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</si>
  <si>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</si>
  <si>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</si>
  <si>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</si>
  <si>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</si>
  <si>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</si>
  <si>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</si>
  <si>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</si>
  <si>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</si>
  <si>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</si>
  <si>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</si>
  <si>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</si>
  <si>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</si>
  <si>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</si>
  <si>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</si>
  <si>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</si>
  <si>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</si>
  <si>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</si>
  <si>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</si>
  <si>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</si>
  <si>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</si>
  <si>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</si>
  <si>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</si>
  <si>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</si>
  <si>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</si>
  <si>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</si>
  <si>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</si>
  <si>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</si>
  <si>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</si>
  <si>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</si>
  <si>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</si>
  <si>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</si>
  <si>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</si>
  <si>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</si>
  <si>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</si>
  <si>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</si>
  <si>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</si>
  <si>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</si>
  <si>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</si>
  <si>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</si>
  <si>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</si>
  <si>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</si>
  <si>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</si>
  <si>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</si>
  <si>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</si>
  <si>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</si>
  <si>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</si>
  <si>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</si>
  <si>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</si>
  <si>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</si>
  <si>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</si>
  <si>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</si>
  <si>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</si>
  <si>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</si>
  <si>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</si>
  <si>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</si>
  <si>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</si>
  <si>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</si>
  <si>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</si>
  <si>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</si>
  <si>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</si>
  <si>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</si>
  <si>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</si>
  <si>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</si>
  <si>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</si>
  <si>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</si>
  <si>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</si>
  <si>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</si>
  <si>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</si>
  <si>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</si>
  <si>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</si>
  <si>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</si>
  <si>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</si>
  <si>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</si>
  <si>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</si>
  <si>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</si>
  <si>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</si>
  <si>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</si>
  <si>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</si>
  <si>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</si>
  <si>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</si>
  <si>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</si>
  <si>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</si>
  <si>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</si>
  <si>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</si>
  <si>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</si>
  <si>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</si>
  <si>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</si>
  <si>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</si>
  <si>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</si>
  <si>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</si>
  <si>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</si>
  <si>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</si>
  <si>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</si>
  <si>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</si>
  <si>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</si>
  <si>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</si>
  <si>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</si>
  <si>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</si>
  <si>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</si>
  <si>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</si>
  <si>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</si>
  <si>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</si>
  <si>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</si>
  <si>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</si>
  <si>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</si>
  <si>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</si>
  <si>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</si>
  <si>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</si>
  <si>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</si>
  <si>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</si>
  <si>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</si>
  <si>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</si>
  <si>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</si>
  <si>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</si>
  <si>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</si>
  <si>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</si>
  <si>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</si>
  <si>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</si>
  <si>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</si>
  <si>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</si>
  <si>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</si>
  <si>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</si>
  <si>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</si>
  <si>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</si>
  <si>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</si>
  <si>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</si>
  <si>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</si>
  <si>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</si>
  <si>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</si>
  <si>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</si>
  <si>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</si>
  <si>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</si>
  <si>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</si>
  <si>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</si>
  <si>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</si>
  <si>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</si>
  <si>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</si>
  <si>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</si>
  <si>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</si>
  <si>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</si>
  <si>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</si>
  <si>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</si>
  <si>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</si>
  <si>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</si>
  <si>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</si>
  <si>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</si>
  <si>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</si>
  <si>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</si>
  <si>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</si>
  <si>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</si>
  <si>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</si>
  <si>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</si>
  <si>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</si>
  <si>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</si>
  <si>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</si>
  <si>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</si>
  <si>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</si>
  <si>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</si>
  <si>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</si>
  <si>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</si>
  <si>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</si>
  <si>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</si>
  <si>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</si>
  <si>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</si>
  <si>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</si>
  <si>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</si>
  <si>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</si>
  <si>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</si>
  <si>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</si>
  <si>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</si>
  <si>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</si>
  <si>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</si>
  <si>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</si>
  <si>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</si>
  <si>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</si>
  <si>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</si>
  <si>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</si>
  <si>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</si>
  <si>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</si>
  <si>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</si>
  <si>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</si>
  <si>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</si>
  <si>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</si>
  <si>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</si>
  <si>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</si>
  <si>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</si>
  <si>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</si>
  <si>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</si>
  <si>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</si>
  <si>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</si>
  <si>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</si>
  <si>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</si>
  <si>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</si>
  <si>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</si>
  <si>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</si>
  <si>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</si>
  <si>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</si>
  <si>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</si>
  <si>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</si>
  <si>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</si>
  <si>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</si>
  <si>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</si>
  <si>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</si>
  <si>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</si>
  <si>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</si>
  <si>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</si>
  <si>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</si>
  <si>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</si>
  <si>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</si>
  <si>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</si>
  <si>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</si>
  <si>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</si>
  <si>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</si>
  <si>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</si>
  <si>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</si>
  <si>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</si>
  <si>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</si>
  <si>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</si>
  <si>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</si>
  <si>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</si>
  <si>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</si>
  <si>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</si>
  <si>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</si>
  <si>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</si>
  <si>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</si>
  <si>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</si>
  <si>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</si>
  <si>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</si>
  <si>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</si>
  <si>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</si>
  <si>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</si>
  <si>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</si>
  <si>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</si>
  <si>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</si>
  <si>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</si>
  <si>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</si>
  <si>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</si>
  <si>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</si>
  <si>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</si>
  <si>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</si>
  <si>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</si>
  <si>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</si>
  <si>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</si>
  <si>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</si>
  <si>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</si>
  <si>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</si>
  <si>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</si>
  <si>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</si>
  <si>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</si>
  <si>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</si>
  <si>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</si>
  <si>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</si>
  <si>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</si>
  <si>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</si>
  <si>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</si>
  <si>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</si>
  <si>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</si>
  <si>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</si>
  <si>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</si>
  <si>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</si>
  <si>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</si>
  <si>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</si>
  <si>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</si>
  <si>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</si>
  <si>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</si>
  <si>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</si>
  <si>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</si>
  <si>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</si>
  <si>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</si>
  <si>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</si>
  <si>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</si>
  <si>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</si>
  <si>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</si>
  <si>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</si>
  <si>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</si>
  <si>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</si>
  <si>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</si>
  <si>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</si>
  <si>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</si>
  <si>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</si>
  <si>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</si>
  <si>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</si>
  <si>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</si>
  <si>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</si>
  <si>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</si>
  <si>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</si>
  <si>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</si>
  <si>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</si>
  <si>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</si>
  <si>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</si>
  <si>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</si>
  <si>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</si>
  <si>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</si>
  <si>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</si>
  <si>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</si>
  <si>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</si>
  <si>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</si>
  <si>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</si>
  <si>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</si>
  <si>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</si>
  <si>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</si>
  <si>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</si>
  <si>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</si>
  <si>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</si>
  <si>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</si>
  <si>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</si>
  <si>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</si>
  <si>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</si>
  <si>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</si>
  <si>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</si>
  <si>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</si>
  <si>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</si>
  <si>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</si>
  <si>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</si>
  <si>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</si>
  <si>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</si>
  <si>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</si>
  <si>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</si>
  <si>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</si>
  <si>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</si>
  <si>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</si>
  <si>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</si>
  <si>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</si>
  <si>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</si>
  <si>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</si>
  <si>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</si>
  <si>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</si>
  <si>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</si>
  <si>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</si>
  <si>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</si>
  <si>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</si>
  <si>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</si>
  <si>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</si>
  <si>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</si>
  <si>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</si>
  <si>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</si>
  <si>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</si>
  <si>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</si>
  <si>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</si>
  <si>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</si>
  <si>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</si>
  <si>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</si>
  <si>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</si>
  <si>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</si>
  <si>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</si>
  <si>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</si>
  <si>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</si>
  <si>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</si>
  <si>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</si>
  <si>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</si>
  <si>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</si>
  <si>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</si>
  <si>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</si>
  <si>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</si>
  <si>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</si>
  <si>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</si>
  <si>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</si>
  <si>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</si>
  <si>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</si>
  <si>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</si>
  <si>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</si>
  <si>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</si>
  <si>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</si>
  <si>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</si>
  <si>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</si>
  <si>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</si>
  <si>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</si>
  <si>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</si>
  <si>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</si>
  <si>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</si>
  <si>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</si>
  <si>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</si>
  <si>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</si>
  <si>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</si>
  <si>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</si>
  <si>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</si>
  <si>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</si>
  <si>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</si>
  <si>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</si>
  <si>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</si>
  <si>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</si>
  <si>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</si>
  <si>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</si>
  <si>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</si>
  <si>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</si>
  <si>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</si>
  <si>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</si>
  <si>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</si>
  <si>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</si>
  <si>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</si>
  <si>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</si>
  <si>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</si>
  <si>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</si>
  <si>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</si>
  <si>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</si>
  <si>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</si>
  <si>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</si>
  <si>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</si>
  <si>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</si>
  <si>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</si>
  <si>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</si>
  <si>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</si>
  <si>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</si>
  <si>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</si>
  <si>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</si>
  <si>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</si>
  <si>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</si>
  <si>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</si>
  <si>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</si>
  <si>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</si>
  <si>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</si>
  <si>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</si>
  <si>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</si>
  <si>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</si>
  <si>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</si>
  <si>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</si>
  <si>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</si>
  <si>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</si>
  <si>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</si>
  <si>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</si>
  <si>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</si>
  <si>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</si>
  <si>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</si>
  <si>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</si>
  <si>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</si>
  <si>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</si>
  <si>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</si>
  <si>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</si>
  <si>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</si>
  <si>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</si>
  <si>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</si>
  <si>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</si>
  <si>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</si>
  <si>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</si>
  <si>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</si>
  <si>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</si>
  <si>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</si>
  <si>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</si>
  <si>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</si>
  <si>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</si>
  <si>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</si>
  <si>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</si>
  <si>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</si>
  <si>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</si>
  <si>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</si>
  <si>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</si>
  <si>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</si>
  <si>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</si>
  <si>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</si>
  <si>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</si>
  <si>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</si>
  <si>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</si>
  <si>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</si>
  <si>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</si>
  <si>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</si>
  <si>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</si>
  <si>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</si>
  <si>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</si>
  <si>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</si>
  <si>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</si>
  <si>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</si>
  <si>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</si>
  <si>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</si>
  <si>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</si>
  <si>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</si>
  <si>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</si>
  <si>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</si>
  <si>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</si>
  <si>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</si>
  <si>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</si>
  <si>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</si>
  <si>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</si>
  <si>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</si>
  <si>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</si>
  <si>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</si>
  <si>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</si>
  <si>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</si>
  <si>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</si>
  <si>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</si>
  <si>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</si>
  <si>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</si>
  <si>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</si>
  <si>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</si>
  <si>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</si>
  <si>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</si>
  <si>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</si>
  <si>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</si>
  <si>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</si>
  <si>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</si>
  <si>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</si>
  <si>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</si>
  <si>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</si>
  <si>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</si>
  <si>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</si>
  <si>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</si>
  <si>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</si>
  <si>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</si>
  <si>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</si>
  <si>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</si>
  <si>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</si>
  <si>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</si>
  <si>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</si>
  <si>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</si>
  <si>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</si>
  <si>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</si>
  <si>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</si>
  <si>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</si>
  <si>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</si>
  <si>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</si>
  <si>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</si>
  <si>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</si>
  <si>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</si>
  <si>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</si>
  <si>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</si>
  <si>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</si>
  <si>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</si>
  <si>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</si>
  <si>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</si>
  <si>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</si>
  <si>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</si>
  <si>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</si>
  <si>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</si>
  <si>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</si>
  <si>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</si>
  <si>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</si>
  <si>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</si>
  <si>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</si>
  <si>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</si>
  <si>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</si>
  <si>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</si>
  <si>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</si>
  <si>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</si>
  <si>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</si>
  <si>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</si>
  <si>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</si>
  <si>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</si>
  <si>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</si>
  <si>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</si>
  <si>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</si>
  <si>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</si>
  <si>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</si>
  <si>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</si>
  <si>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</si>
  <si>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</si>
  <si>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</si>
  <si>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</si>
  <si>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</si>
  <si>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</si>
  <si>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</si>
  <si>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</si>
  <si>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</si>
  <si>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</si>
  <si>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</si>
  <si>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</si>
  <si>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</si>
  <si>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</si>
  <si>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</si>
  <si>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</si>
  <si>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</si>
  <si>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</si>
  <si>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</si>
  <si>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</si>
  <si>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</si>
  <si>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</si>
  <si>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</si>
  <si>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</si>
  <si>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</si>
  <si>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</si>
  <si>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</si>
  <si>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</si>
  <si>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</si>
  <si>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</si>
  <si>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</si>
  <si>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</si>
  <si>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</si>
  <si>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</si>
  <si>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</si>
  <si>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</si>
  <si>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</si>
  <si>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</si>
  <si>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</si>
  <si>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</si>
  <si>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</si>
  <si>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</si>
  <si>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</si>
  <si>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</si>
  <si>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</si>
  <si>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</si>
  <si>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</si>
  <si>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</si>
  <si>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</si>
  <si>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</si>
  <si>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</si>
  <si>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</si>
  <si>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</si>
  <si>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</si>
  <si>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</si>
  <si>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</si>
  <si>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</si>
  <si>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</si>
  <si>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</si>
  <si>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</si>
  <si>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</si>
  <si>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</si>
  <si>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</si>
  <si>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</si>
  <si>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</si>
  <si>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</si>
  <si>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</si>
  <si>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</si>
  <si>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</si>
  <si>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</si>
  <si>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</si>
  <si>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</si>
  <si>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</si>
  <si>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</si>
  <si>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</si>
  <si>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</si>
  <si>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</si>
  <si>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</si>
  <si>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</si>
  <si>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</si>
  <si>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</si>
  <si>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</si>
  <si>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</si>
  <si>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</si>
  <si>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</si>
  <si>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</si>
  <si>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</si>
  <si>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</si>
  <si>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</si>
  <si>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</si>
  <si>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</si>
  <si>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</si>
  <si>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</si>
  <si>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</si>
  <si>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</si>
  <si>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</si>
  <si>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</si>
  <si>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</si>
  <si>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</si>
  <si>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</si>
  <si>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</si>
  <si>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</si>
  <si>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</si>
  <si>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</si>
  <si>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</si>
  <si>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</si>
  <si>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</si>
  <si>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</si>
  <si>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</si>
  <si>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</si>
  <si>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</si>
  <si>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</si>
  <si>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</si>
  <si>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</si>
  <si>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</si>
  <si>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</si>
  <si>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</si>
  <si>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</si>
  <si>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</si>
  <si>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</si>
  <si>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</si>
  <si>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</si>
  <si>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</si>
  <si>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</si>
  <si>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</si>
  <si>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</si>
  <si>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</si>
  <si>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</si>
  <si>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</si>
  <si>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</si>
  <si>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</si>
  <si>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</si>
  <si>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</si>
  <si>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</si>
  <si>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</si>
  <si>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</si>
  <si>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</si>
  <si>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</si>
  <si>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</si>
  <si>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</si>
  <si>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</si>
  <si>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</si>
  <si>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</si>
  <si>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</si>
  <si>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</si>
  <si>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</si>
  <si>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</si>
  <si>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</si>
  <si>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</si>
  <si>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</si>
  <si>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</si>
  <si>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</si>
  <si>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</si>
  <si>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</si>
  <si>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</si>
  <si>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</si>
  <si>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</si>
  <si>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</si>
  <si>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</si>
  <si>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</si>
  <si>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</si>
  <si>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</si>
  <si>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</si>
  <si>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</si>
  <si>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</si>
  <si>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</si>
  <si>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</si>
  <si>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</si>
  <si>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</si>
  <si>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</si>
  <si>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</si>
  <si>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</si>
  <si>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</si>
  <si>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</si>
  <si>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</si>
  <si>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</si>
  <si>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</si>
  <si>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</si>
  <si>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</si>
  <si>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</si>
  <si>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</si>
  <si>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</si>
  <si>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</si>
  <si>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</si>
  <si>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</si>
  <si>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</si>
  <si>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</si>
  <si>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</si>
  <si>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</si>
  <si>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</si>
  <si>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</si>
  <si>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</si>
  <si>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</si>
  <si>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</si>
  <si>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</si>
  <si>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</si>
  <si>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</si>
  <si>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</si>
  <si>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</si>
  <si>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</si>
  <si>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</si>
  <si>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</si>
  <si>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</si>
  <si>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</si>
  <si>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</si>
  <si>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</si>
  <si>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</si>
  <si>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</si>
  <si>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</si>
  <si>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</si>
  <si>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</si>
  <si>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</si>
  <si>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</si>
  <si>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</si>
  <si>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</si>
  <si>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</si>
  <si>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</si>
  <si>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</si>
  <si>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</si>
  <si>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</si>
  <si>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</si>
  <si>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</si>
  <si>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</si>
  <si>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</si>
  <si>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</si>
  <si>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</si>
  <si>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</si>
  <si>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</si>
  <si>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</si>
  <si>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</si>
  <si>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</si>
  <si>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</si>
  <si>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</si>
  <si>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</si>
  <si>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</si>
  <si>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</si>
  <si>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</si>
  <si>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</si>
  <si>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</si>
  <si>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</si>
  <si>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</si>
  <si>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</si>
  <si>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</si>
  <si>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</si>
  <si>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</si>
  <si>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</si>
  <si>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</si>
  <si>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</si>
  <si>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</si>
  <si>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</si>
  <si>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</si>
  <si>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</si>
  <si>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</si>
  <si>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</si>
  <si>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</si>
  <si>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</si>
  <si>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</si>
  <si>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</si>
  <si>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</si>
  <si>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</si>
  <si>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</si>
  <si>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</si>
  <si>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</si>
  <si>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</si>
  <si>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</si>
  <si>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</si>
  <si>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</si>
  <si>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</si>
  <si>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</si>
  <si>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</si>
  <si>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</si>
  <si>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</si>
  <si>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</si>
  <si>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</si>
  <si>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</si>
  <si>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</si>
  <si>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</si>
  <si>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</si>
  <si>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</si>
  <si>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</si>
  <si>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</si>
  <si>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</si>
  <si>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</si>
  <si>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</si>
  <si>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</si>
  <si>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</si>
  <si>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</si>
  <si>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</si>
  <si>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</si>
  <si>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</si>
  <si>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</si>
  <si>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</si>
  <si>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</si>
  <si>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</si>
  <si>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</si>
  <si>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</si>
  <si>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</si>
  <si>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</si>
  <si>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</si>
  <si>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</si>
  <si>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</si>
  <si>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</si>
  <si>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</si>
  <si>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</si>
  <si>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</si>
  <si>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</si>
  <si>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</si>
  <si>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</si>
  <si>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</si>
  <si>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</si>
  <si>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</si>
  <si>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</si>
  <si>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</si>
  <si>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</si>
  <si>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</si>
  <si>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</si>
  <si>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</si>
  <si>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</si>
  <si>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</si>
  <si>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</si>
  <si>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</si>
  <si>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</si>
  <si>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</si>
  <si>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</si>
  <si>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</si>
  <si>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</si>
  <si>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</si>
  <si>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</si>
  <si>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</si>
  <si>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</si>
  <si>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</si>
  <si>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</si>
  <si>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</si>
  <si>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</si>
  <si>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</si>
  <si>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</si>
  <si>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</si>
  <si>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</si>
  <si>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</si>
  <si>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</si>
  <si>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</si>
  <si>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</si>
  <si>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</si>
  <si>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</si>
  <si>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</si>
  <si>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</si>
  <si>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</si>
  <si>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</si>
  <si>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</si>
  <si>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</si>
  <si>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</si>
  <si>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</si>
  <si>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</si>
  <si>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</si>
  <si>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</si>
  <si>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</si>
  <si>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</si>
  <si>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</si>
  <si>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</si>
  <si>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</si>
  <si>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</si>
  <si>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</si>
  <si>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</si>
  <si>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</si>
  <si>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</si>
  <si>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</si>
  <si>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</si>
  <si>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</si>
  <si>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</si>
  <si>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</si>
  <si>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</si>
  <si>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</si>
  <si>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</si>
  <si>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</si>
  <si>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</si>
  <si>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</si>
  <si>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</si>
  <si>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</si>
  <si>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</si>
  <si>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</si>
  <si>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</si>
  <si>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</si>
  <si>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</si>
  <si>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</si>
  <si>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</si>
  <si>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</si>
  <si>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</si>
  <si>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</si>
  <si>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</si>
  <si>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</si>
  <si>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</si>
  <si>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</si>
  <si>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</si>
  <si>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</si>
  <si>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</si>
  <si>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</si>
  <si>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</si>
  <si>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</si>
  <si>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</si>
  <si>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</si>
  <si>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</si>
  <si>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</si>
  <si>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</si>
  <si>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</si>
  <si>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</si>
  <si>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</si>
  <si>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</si>
  <si>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</si>
  <si>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</si>
  <si>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</si>
  <si>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</si>
  <si>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</si>
  <si>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</si>
  <si>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</si>
  <si>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</si>
  <si>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</si>
  <si>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</si>
  <si>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</si>
  <si>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</si>
  <si>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</si>
  <si>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</si>
  <si>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</si>
  <si>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</si>
  <si>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</si>
  <si>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</si>
  <si>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</si>
  <si>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</si>
  <si>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</si>
  <si>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</si>
  <si>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</si>
  <si>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</si>
  <si>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</si>
  <si>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</si>
  <si>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</si>
  <si>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</si>
  <si>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</si>
  <si>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</si>
  <si>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</si>
  <si>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</si>
  <si>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</si>
  <si>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</si>
  <si>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</si>
  <si>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</si>
  <si>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</si>
  <si>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</si>
  <si>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</si>
  <si>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</si>
  <si>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</si>
  <si>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</si>
  <si>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</si>
  <si>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</si>
  <si>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</si>
  <si>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</si>
  <si>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</si>
  <si>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</si>
  <si>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</si>
  <si>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</si>
  <si>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</si>
  <si>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</si>
  <si>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</si>
  <si>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</si>
  <si>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</si>
  <si>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</si>
  <si>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</si>
  <si>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</si>
  <si>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</si>
  <si>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</si>
  <si>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</si>
  <si>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</si>
  <si>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</si>
  <si>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</si>
  <si>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</si>
  <si>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</si>
  <si>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</si>
  <si>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</si>
  <si>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</si>
  <si>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</si>
  <si>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</si>
  <si>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</si>
  <si>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</si>
  <si>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</si>
  <si>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</si>
  <si>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</si>
  <si>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</si>
  <si>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</si>
  <si>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</si>
  <si>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</si>
  <si>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</si>
  <si>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</si>
  <si>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</si>
  <si>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</si>
  <si>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</si>
  <si>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</si>
  <si>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</si>
  <si>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</si>
  <si>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</si>
  <si>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</si>
  <si>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</si>
  <si>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</si>
  <si>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</si>
  <si>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</si>
  <si>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</si>
  <si>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</si>
  <si>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</si>
  <si>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</si>
  <si>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</si>
  <si>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</si>
  <si>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</si>
  <si>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</si>
  <si>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</si>
  <si>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</si>
  <si>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</si>
  <si>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</si>
  <si>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</si>
  <si>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</si>
  <si>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</si>
  <si>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</si>
  <si>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</si>
  <si>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</si>
  <si>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</si>
  <si>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</si>
  <si>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</si>
  <si>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</si>
  <si>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</si>
  <si>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</si>
  <si>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</si>
  <si>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</si>
  <si>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</si>
  <si>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</si>
  <si>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</si>
  <si>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</si>
  <si>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</si>
  <si>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</si>
  <si>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</si>
  <si>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</si>
  <si>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</si>
  <si>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</si>
  <si>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</si>
  <si>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</si>
  <si>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</si>
  <si>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</si>
  <si>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</si>
  <si>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</si>
  <si>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</si>
  <si>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</si>
  <si>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</si>
  <si>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</si>
  <si>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</si>
  <si>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</si>
  <si>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</si>
  <si>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</si>
  <si>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</si>
  <si>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</si>
  <si>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</si>
  <si>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</si>
  <si>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</si>
  <si>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</si>
  <si>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</si>
  <si>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</si>
  <si>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</si>
  <si>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</si>
  <si>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</si>
  <si>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</si>
  <si>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</si>
  <si>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</si>
  <si>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</si>
  <si>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</si>
  <si>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</si>
  <si>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</si>
  <si>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</si>
  <si>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</si>
  <si>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</si>
  <si>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</si>
  <si>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</si>
  <si>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</si>
  <si>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</si>
  <si>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</si>
  <si>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</si>
  <si>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</si>
  <si>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</si>
  <si>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</si>
  <si>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</si>
  <si>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</si>
  <si>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</si>
  <si>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</si>
  <si>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</si>
  <si>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</si>
  <si>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</si>
  <si>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</si>
  <si>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</si>
  <si>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</si>
  <si>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</si>
  <si>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</si>
  <si>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</si>
  <si>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</si>
  <si>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</si>
  <si>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</si>
  <si>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</si>
  <si>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</si>
  <si>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</si>
  <si>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</si>
  <si>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</si>
  <si>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</si>
  <si>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</si>
  <si>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</si>
  <si>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</si>
  <si>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</si>
  <si>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</si>
  <si>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</si>
  <si>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</si>
  <si>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</si>
  <si>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</si>
  <si>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</si>
  <si>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</si>
  <si>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</si>
  <si>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</si>
  <si>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</si>
  <si>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</si>
  <si>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</si>
  <si>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</si>
  <si>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</si>
  <si>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</si>
  <si>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</si>
  <si>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</si>
  <si>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</si>
  <si>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</si>
  <si>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</si>
  <si>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</si>
  <si>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</si>
  <si>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</si>
  <si>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</si>
  <si>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</si>
  <si>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</si>
  <si>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</si>
  <si>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</si>
  <si>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</si>
  <si>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</si>
  <si>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</si>
  <si>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</si>
  <si>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</si>
  <si>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</si>
  <si>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</si>
  <si>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</si>
  <si>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</si>
  <si>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</si>
  <si>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</si>
  <si>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</si>
  <si>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</si>
  <si>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</si>
  <si>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</si>
  <si>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</si>
  <si>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</si>
  <si>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</si>
  <si>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</si>
  <si>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</si>
  <si>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</si>
  <si>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</si>
  <si>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</si>
  <si>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</si>
  <si>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</si>
  <si>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</si>
  <si>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</si>
  <si>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</si>
  <si>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</si>
  <si>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</si>
  <si>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</si>
  <si>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</si>
  <si>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</si>
  <si>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</si>
  <si>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</si>
  <si>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</si>
  <si>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</si>
  <si>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</si>
  <si>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</si>
  <si>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</si>
  <si>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</si>
  <si>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</si>
  <si>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</si>
  <si>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</si>
  <si>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</si>
  <si>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</si>
  <si>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</si>
  <si>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</si>
  <si>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</si>
  <si>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</si>
  <si>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</si>
  <si>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</si>
  <si>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</si>
  <si>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</si>
  <si>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</si>
  <si>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</si>
  <si>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</si>
  <si>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</si>
  <si>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</si>
  <si>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</si>
  <si>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</si>
  <si>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</si>
  <si>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</si>
  <si>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</si>
  <si>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</si>
  <si>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</si>
  <si>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</si>
  <si>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</si>
  <si>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</si>
  <si>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</si>
  <si>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</si>
  <si>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</si>
  <si>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</si>
  <si>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</si>
  <si>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</si>
  <si>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</si>
  <si>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</si>
  <si>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</si>
  <si>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</si>
  <si>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</si>
  <si>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</si>
  <si>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</si>
  <si>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</si>
  <si>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</si>
  <si>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</si>
  <si>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</si>
  <si>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</si>
  <si>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</si>
  <si>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</si>
  <si>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</si>
  <si>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</si>
  <si>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</si>
  <si>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</si>
  <si>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</si>
  <si>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</si>
  <si>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</si>
  <si>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</si>
  <si>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</si>
  <si>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</si>
  <si>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</si>
  <si>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</si>
  <si>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</si>
  <si>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</si>
  <si>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</si>
  <si>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</si>
  <si>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</si>
  <si>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</si>
  <si>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</si>
  <si>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</si>
  <si>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</si>
  <si>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</si>
  <si>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</si>
  <si>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</si>
  <si>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</si>
  <si>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</si>
  <si>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</si>
  <si>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</si>
  <si>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</si>
  <si>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</si>
  <si>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</si>
  <si>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</si>
  <si>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</si>
  <si>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</si>
  <si>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</si>
  <si>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</si>
  <si>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</si>
  <si>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</si>
  <si>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</si>
  <si>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</si>
  <si>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</si>
  <si>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</si>
  <si>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</si>
  <si>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</si>
  <si>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</si>
  <si>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</si>
  <si>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</si>
  <si>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</si>
  <si>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</si>
  <si>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</si>
  <si>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</si>
  <si>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</si>
  <si>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</si>
  <si>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</si>
  <si>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</si>
  <si>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</si>
  <si>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</si>
  <si>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</si>
  <si>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</si>
  <si>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</si>
  <si>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</si>
  <si>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</si>
  <si>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</si>
  <si>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</si>
  <si>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</si>
  <si>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</si>
  <si>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</si>
  <si>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</si>
  <si>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</si>
  <si>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</si>
  <si>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</si>
  <si>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</si>
  <si>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</si>
  <si>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</si>
  <si>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</si>
  <si>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</si>
  <si>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</si>
  <si>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</si>
  <si>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</si>
  <si>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</si>
  <si>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</si>
  <si>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</si>
  <si>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</si>
  <si>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</si>
  <si>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</si>
  <si>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</si>
  <si>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</si>
  <si>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</si>
  <si>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</si>
  <si>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</si>
  <si>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</si>
  <si>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</si>
  <si>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</si>
  <si>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</si>
  <si>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</si>
  <si>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</si>
  <si>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</si>
  <si>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</si>
  <si>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</si>
  <si>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</si>
  <si>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</si>
  <si>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</si>
  <si>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</si>
  <si>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</si>
  <si>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</si>
  <si>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</si>
  <si>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</si>
  <si>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</si>
  <si>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</si>
  <si>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</si>
  <si>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</si>
  <si>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</si>
  <si>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</si>
  <si>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</si>
  <si>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</si>
  <si>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</si>
  <si>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</si>
  <si>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</si>
  <si>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</si>
  <si>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</si>
  <si>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</si>
  <si>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</si>
  <si>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</si>
  <si>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</si>
  <si>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</si>
  <si>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</si>
  <si>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</si>
  <si>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</si>
  <si>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</si>
  <si>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</si>
  <si>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</si>
  <si>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</si>
  <si>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</si>
  <si>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</si>
  <si>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</si>
  <si>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</si>
  <si>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</si>
  <si>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</si>
  <si>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</si>
  <si>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</si>
  <si>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</si>
  <si>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</si>
  <si>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</si>
  <si>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</si>
  <si>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</si>
  <si>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</si>
  <si>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</si>
  <si>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</si>
  <si>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</si>
  <si>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</si>
  <si>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</si>
  <si>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</si>
  <si>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</si>
  <si>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</si>
  <si>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</si>
  <si>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</si>
  <si>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</si>
  <si>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</si>
  <si>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</si>
  <si>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</si>
  <si>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</si>
  <si>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</si>
  <si>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</si>
  <si>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</si>
  <si>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</si>
  <si>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</si>
  <si>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</si>
  <si>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</si>
  <si>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</si>
  <si>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</si>
  <si>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</si>
  <si>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</si>
  <si>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</si>
  <si>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</si>
  <si>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</si>
  <si>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</si>
  <si>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</si>
  <si>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</si>
  <si>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</si>
  <si>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</si>
  <si>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</si>
  <si>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</si>
  <si>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</si>
  <si>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</si>
  <si>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</si>
  <si>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</si>
  <si>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</si>
  <si>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</si>
  <si>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</si>
  <si>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</si>
  <si>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</si>
  <si>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</si>
  <si>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</si>
  <si>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</si>
  <si>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</si>
  <si>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</si>
  <si>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</si>
  <si>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</si>
  <si>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</si>
  <si>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</si>
  <si>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</si>
  <si>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</si>
  <si>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</si>
  <si>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</si>
  <si>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</si>
  <si>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</si>
  <si>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</si>
  <si>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</si>
  <si>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</si>
  <si>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</si>
  <si>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</si>
  <si>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</si>
  <si>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</si>
  <si>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</si>
  <si>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</si>
  <si>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</si>
  <si>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</si>
  <si>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</si>
  <si>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</si>
  <si>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</si>
  <si>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</si>
  <si>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</si>
  <si>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</si>
  <si>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</si>
  <si>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</si>
  <si>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</si>
  <si>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</si>
  <si>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</si>
  <si>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</si>
  <si>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</si>
  <si>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</si>
  <si>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</si>
  <si>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</si>
  <si>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</si>
  <si>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</si>
  <si>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</si>
  <si>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</si>
  <si>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</si>
  <si>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</si>
  <si>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</si>
  <si>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</si>
  <si>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</si>
  <si>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</si>
  <si>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</si>
  <si>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</si>
  <si>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</si>
  <si>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</si>
  <si>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</si>
  <si>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</si>
  <si>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</si>
  <si>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</si>
  <si>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</si>
  <si>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</si>
  <si>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</si>
  <si>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</si>
  <si>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</si>
  <si>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</si>
  <si>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</si>
  <si>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</si>
  <si>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</si>
  <si>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</si>
  <si>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</si>
  <si>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</si>
  <si>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</si>
  <si>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</si>
  <si>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</si>
  <si>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</si>
  <si>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</si>
  <si>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</si>
  <si>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</si>
  <si>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</si>
  <si>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</si>
  <si>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</si>
  <si>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</si>
  <si>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</si>
  <si>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</si>
  <si>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</si>
  <si>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</si>
  <si>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</si>
  <si>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</si>
  <si>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</si>
  <si>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</si>
  <si>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</si>
  <si>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</si>
  <si>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</si>
  <si>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</si>
  <si>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</si>
  <si>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</si>
  <si>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</si>
  <si>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</si>
  <si>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</si>
  <si>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</si>
  <si>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</si>
  <si>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</si>
  <si>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</si>
  <si>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</si>
  <si>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</si>
  <si>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</si>
  <si>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</si>
  <si>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</si>
  <si>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</si>
  <si>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</si>
  <si>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</si>
  <si>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</si>
  <si>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</si>
  <si>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</si>
  <si>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</si>
  <si>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</si>
  <si>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</si>
  <si>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</si>
  <si>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</si>
  <si>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</si>
  <si>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</si>
  <si>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</si>
  <si>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</si>
  <si>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</si>
  <si>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</si>
  <si>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</si>
  <si>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</si>
  <si>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</si>
  <si>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</si>
  <si>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</si>
  <si>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</si>
  <si>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</si>
  <si>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</si>
  <si>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</si>
  <si>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</si>
  <si>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</si>
  <si>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</si>
  <si>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</si>
  <si>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</si>
  <si>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</si>
  <si>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</si>
  <si>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</si>
  <si>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</si>
  <si>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</si>
  <si>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</si>
  <si>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</si>
  <si>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</si>
  <si>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</si>
  <si>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</si>
  <si>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</si>
  <si>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</si>
  <si>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</si>
  <si>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</si>
  <si>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</si>
  <si>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</si>
  <si>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</si>
  <si>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</si>
  <si>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</si>
  <si>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</si>
  <si>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</si>
  <si>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</si>
  <si>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</si>
  <si>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</si>
  <si>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</si>
  <si>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</si>
  <si>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</si>
  <si>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</si>
  <si>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</si>
  <si>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</si>
  <si>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</si>
  <si>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</si>
  <si>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</si>
  <si>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</si>
  <si>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</si>
  <si>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</si>
  <si>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</si>
  <si>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</si>
  <si>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</si>
  <si>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</si>
  <si>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</si>
  <si>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</si>
  <si>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</si>
  <si>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</si>
  <si>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</si>
  <si>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</si>
  <si>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</si>
  <si>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</si>
  <si>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</si>
  <si>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</si>
  <si>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</si>
  <si>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</si>
  <si>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</si>
  <si>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</si>
  <si>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</si>
  <si>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</si>
  <si>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</si>
  <si>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</si>
  <si>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</si>
  <si>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</si>
  <si>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</si>
  <si>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</si>
  <si>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</si>
  <si>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</si>
  <si>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</si>
  <si>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</si>
  <si>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</si>
  <si>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</si>
  <si>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</si>
  <si>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</si>
  <si>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</si>
  <si>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</si>
  <si>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</si>
  <si>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</si>
  <si>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</si>
  <si>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</si>
  <si>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</si>
  <si>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</si>
  <si>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</si>
  <si>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</si>
  <si>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</si>
  <si>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</si>
  <si>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</si>
  <si>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</si>
  <si>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</si>
  <si>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</si>
  <si>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</si>
  <si>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</si>
  <si>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</si>
  <si>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</si>
  <si>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</si>
  <si>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</si>
  <si>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</si>
  <si>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</si>
  <si>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</si>
  <si>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</si>
  <si>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</si>
  <si>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</si>
  <si>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</si>
  <si>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</si>
  <si>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</si>
  <si>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</si>
  <si>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</si>
  <si>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</si>
  <si>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</si>
  <si>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</si>
  <si>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</si>
  <si>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</si>
  <si>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</si>
  <si>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</si>
  <si>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</si>
  <si>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</si>
  <si>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</si>
  <si>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</si>
  <si>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</si>
  <si>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</si>
  <si>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</si>
  <si>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</si>
  <si>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</si>
  <si>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</si>
  <si>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</si>
  <si>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</si>
  <si>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</si>
  <si>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</si>
  <si>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</si>
  <si>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</si>
  <si>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</si>
  <si>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</si>
  <si>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</si>
  <si>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</si>
  <si>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</si>
  <si>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</si>
  <si>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</si>
  <si>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</si>
  <si>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</si>
  <si>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</si>
  <si>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</si>
  <si>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</si>
  <si>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</si>
  <si>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</si>
  <si>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</si>
  <si>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</si>
  <si>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</si>
  <si>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</si>
  <si>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</si>
  <si>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</si>
  <si>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</si>
  <si>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</si>
  <si>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</si>
  <si>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</si>
  <si>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</si>
  <si>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</si>
  <si>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</si>
  <si>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</si>
  <si>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</si>
  <si>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</si>
  <si>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</si>
  <si>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</si>
  <si>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</si>
  <si>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</si>
  <si>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</si>
  <si>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</si>
  <si>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</si>
  <si>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</si>
  <si>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</si>
  <si>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</si>
  <si>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</si>
  <si>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</si>
  <si>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</si>
  <si>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</si>
  <si>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</si>
  <si>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</si>
  <si>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</si>
  <si>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</si>
  <si>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</si>
  <si>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</si>
  <si>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</si>
  <si>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</si>
  <si>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</si>
  <si>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</si>
  <si>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</si>
  <si>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</si>
  <si>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</si>
  <si>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</si>
  <si>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</si>
  <si>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</si>
  <si>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</si>
  <si>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</si>
  <si>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</si>
  <si>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</si>
  <si>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</si>
  <si>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</si>
  <si>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</si>
  <si>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</si>
  <si>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</si>
  <si>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</si>
  <si>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</si>
  <si>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</si>
  <si>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</si>
  <si>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</si>
  <si>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</si>
  <si>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</si>
  <si>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</si>
  <si>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</si>
  <si>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</si>
  <si>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</si>
  <si>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</si>
  <si>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</si>
  <si>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</si>
  <si>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</si>
  <si>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</si>
  <si>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</si>
  <si>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</si>
  <si>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</si>
  <si>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</si>
  <si>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</si>
  <si>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</si>
  <si>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</si>
  <si>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</si>
  <si>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</si>
  <si>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</si>
  <si>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</si>
  <si>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</si>
  <si>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</si>
  <si>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</si>
  <si>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</si>
  <si>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</si>
  <si>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</si>
  <si>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</si>
  <si>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</si>
  <si>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</si>
  <si>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</si>
  <si>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</si>
  <si>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</si>
  <si>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</si>
  <si>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</si>
  <si>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</si>
  <si>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</si>
  <si>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</si>
  <si>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</si>
  <si>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</si>
  <si>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</si>
  <si>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</si>
  <si>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</si>
  <si>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</si>
  <si>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</si>
  <si>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</si>
  <si>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</si>
  <si>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</si>
  <si>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</si>
  <si>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</si>
  <si>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</si>
  <si>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</si>
  <si>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</si>
  <si>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</si>
  <si>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</si>
  <si>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</si>
  <si>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</si>
  <si>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</si>
  <si>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</si>
  <si>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</si>
  <si>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</si>
  <si>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</si>
  <si>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</si>
  <si>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</si>
  <si>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</si>
  <si>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</si>
  <si>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</si>
  <si>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</si>
  <si>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</si>
  <si>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</si>
  <si>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</si>
  <si>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</si>
  <si>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</si>
  <si>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</si>
  <si>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</si>
  <si>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</si>
  <si>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</si>
  <si>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</si>
  <si>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</si>
  <si>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</si>
  <si>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</si>
  <si>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</si>
  <si>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</si>
  <si>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</si>
  <si>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</si>
  <si>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</si>
  <si>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</si>
  <si>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</si>
  <si>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</si>
  <si>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</si>
  <si>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</si>
  <si>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</si>
  <si>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</si>
  <si>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</si>
  <si>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</si>
  <si>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</si>
  <si>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</si>
  <si>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</si>
  <si>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</si>
  <si>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</si>
  <si>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</si>
  <si>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</si>
  <si>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</si>
  <si>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</si>
  <si>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</si>
  <si>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</si>
  <si>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</si>
  <si>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</si>
  <si>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</si>
  <si>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</si>
  <si>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</si>
  <si>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</si>
  <si>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</si>
  <si>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</si>
  <si>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</si>
  <si>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</si>
  <si>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</si>
  <si>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</si>
  <si>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</si>
  <si>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</si>
  <si>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</si>
  <si>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</si>
  <si>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</si>
  <si>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</si>
  <si>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</si>
  <si>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</si>
  <si>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</si>
  <si>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</si>
  <si>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</si>
  <si>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</si>
  <si>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</si>
  <si>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</si>
  <si>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</si>
  <si>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</si>
  <si>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</si>
  <si>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</si>
  <si>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</si>
  <si>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</si>
  <si>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</si>
  <si>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</si>
  <si>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</si>
  <si>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</si>
  <si>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</si>
  <si>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</si>
  <si>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</si>
  <si>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</si>
  <si>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</si>
  <si>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</si>
  <si>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</si>
  <si>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</si>
  <si>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</si>
  <si>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</si>
  <si>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</si>
  <si>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</si>
  <si>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</si>
  <si>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</si>
  <si>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</si>
  <si>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</si>
  <si>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</si>
  <si>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</si>
  <si>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</si>
  <si>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</si>
  <si>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</si>
  <si>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</si>
  <si>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</si>
  <si>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</si>
  <si>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</si>
  <si>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</si>
  <si>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</si>
  <si>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</si>
  <si>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</si>
  <si>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</si>
  <si>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</si>
  <si>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</si>
  <si>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</si>
  <si>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</si>
  <si>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</si>
  <si>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</si>
  <si>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</si>
  <si>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</si>
  <si>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</si>
  <si>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</si>
  <si>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</si>
  <si>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</si>
  <si>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</si>
  <si>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</si>
  <si>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</si>
  <si>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</si>
  <si>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</si>
  <si>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</si>
  <si>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</si>
  <si>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</si>
  <si>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</si>
  <si>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</si>
  <si>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</si>
  <si>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</si>
  <si>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</si>
  <si>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</si>
  <si>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</si>
  <si>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</si>
  <si>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</si>
  <si>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</si>
  <si>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</si>
  <si>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</si>
  <si>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</si>
  <si>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</si>
  <si>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</si>
  <si>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</si>
  <si>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</si>
  <si>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</si>
  <si>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</si>
  <si>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</si>
  <si>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</si>
  <si>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</si>
  <si>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</si>
  <si>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</si>
  <si>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</si>
  <si>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</si>
  <si>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</si>
  <si>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</si>
  <si>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</si>
  <si>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</si>
  <si>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</si>
  <si>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</si>
  <si>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</si>
  <si>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</si>
  <si>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</si>
  <si>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</si>
  <si>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</si>
  <si>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</si>
  <si>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</si>
  <si>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</si>
  <si>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</si>
  <si>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</si>
  <si>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</si>
  <si>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</si>
  <si>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</si>
  <si>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</si>
  <si>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</si>
  <si>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</si>
  <si>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</si>
  <si>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</si>
  <si>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</si>
  <si>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</si>
  <si>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</si>
  <si>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</si>
  <si>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</si>
  <si>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</si>
  <si>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</si>
  <si>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</si>
  <si>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</si>
  <si>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</si>
  <si>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</si>
  <si>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</si>
  <si>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</si>
  <si>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</si>
  <si>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</si>
  <si>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</si>
  <si>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</si>
  <si>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</si>
  <si>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</si>
  <si>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</si>
  <si>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</si>
  <si>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</si>
  <si>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</si>
  <si>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</si>
  <si>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</si>
  <si>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</si>
  <si>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</si>
  <si>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</si>
  <si>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</si>
  <si>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</si>
  <si>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</si>
  <si>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</si>
  <si>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</si>
  <si>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</si>
  <si>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</si>
  <si>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</si>
  <si>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</si>
  <si>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</si>
  <si>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</si>
  <si>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</si>
  <si>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</si>
  <si>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</si>
  <si>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</si>
  <si>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</si>
  <si>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</si>
  <si>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</si>
  <si>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</si>
  <si>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</si>
  <si>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</si>
  <si>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</si>
  <si>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</si>
  <si>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</si>
  <si>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</si>
  <si>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</si>
  <si>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</si>
  <si>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</si>
  <si>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</si>
  <si>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</si>
  <si>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</si>
  <si>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</si>
  <si>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</si>
  <si>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</si>
  <si>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</si>
  <si>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</si>
  <si>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</si>
  <si>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</si>
  <si>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</si>
  <si>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</si>
  <si>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</si>
  <si>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</si>
  <si>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</si>
  <si>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</si>
  <si>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</si>
  <si>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</si>
  <si>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</si>
  <si>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</si>
  <si>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</si>
  <si>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</si>
  <si>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</si>
  <si>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</si>
  <si>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</si>
  <si>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</si>
  <si>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</si>
  <si>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</si>
  <si>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</si>
  <si>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</si>
  <si>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</si>
  <si>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</si>
  <si>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</si>
  <si>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</si>
  <si>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</si>
  <si>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</si>
  <si>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</si>
  <si>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</si>
  <si>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</si>
  <si>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</si>
  <si>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</si>
  <si>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</si>
  <si>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</si>
  <si>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</si>
  <si>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</si>
  <si>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</si>
  <si>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</si>
  <si>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</si>
  <si>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</si>
  <si>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</si>
  <si>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</si>
  <si>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</si>
  <si>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</si>
  <si>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</si>
  <si>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</si>
  <si>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</si>
  <si>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</si>
  <si>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</si>
  <si>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</si>
  <si>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</si>
  <si>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</si>
  <si>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</si>
  <si>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</si>
  <si>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</si>
  <si>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</si>
  <si>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</si>
  <si>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</si>
  <si>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</si>
  <si>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</si>
  <si>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</si>
  <si>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</si>
  <si>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</si>
  <si>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</si>
  <si>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</si>
  <si>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</si>
  <si>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</si>
  <si>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</si>
  <si>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</si>
  <si>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</si>
  <si>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</si>
  <si>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</si>
  <si>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</si>
  <si>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</si>
  <si>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</si>
  <si>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</si>
  <si>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</si>
  <si>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</si>
  <si>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</si>
  <si>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</si>
  <si>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</si>
  <si>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</si>
  <si>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</si>
  <si>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</si>
  <si>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</si>
  <si>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</si>
  <si>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</si>
  <si>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</si>
  <si>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</si>
  <si>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</si>
  <si>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</si>
  <si>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</si>
  <si>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</si>
  <si>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</si>
  <si>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</si>
  <si>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</si>
  <si>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</si>
  <si>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</si>
  <si>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</si>
  <si>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</si>
  <si>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</si>
  <si>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</si>
  <si>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</si>
  <si>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</si>
  <si>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</si>
  <si>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</si>
  <si>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</si>
  <si>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</si>
  <si>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</si>
  <si>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</si>
  <si>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</si>
  <si>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</si>
  <si>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</si>
  <si>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</si>
  <si>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</si>
  <si>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</si>
  <si>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</si>
  <si>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</si>
  <si>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</si>
  <si>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</si>
  <si>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</si>
  <si>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</si>
  <si>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</si>
  <si>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</si>
  <si>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</si>
  <si>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</si>
  <si>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</si>
  <si>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</si>
  <si>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</si>
  <si>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</si>
  <si>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</si>
  <si>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</si>
  <si>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</si>
  <si>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</si>
  <si>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</si>
  <si>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</si>
  <si>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</si>
  <si>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</si>
  <si>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</si>
  <si>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</si>
  <si>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</si>
  <si>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</si>
  <si>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</si>
  <si>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</si>
  <si>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</si>
  <si>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</si>
  <si>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</si>
  <si>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</si>
  <si>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</si>
  <si>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</si>
  <si>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</si>
  <si>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</si>
  <si>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</si>
  <si>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</si>
  <si>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</si>
  <si>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</si>
  <si>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</si>
  <si>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</si>
  <si>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</si>
  <si>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</si>
  <si>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</si>
  <si>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</si>
  <si>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</si>
  <si>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</si>
  <si>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</si>
  <si>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</si>
  <si>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</si>
  <si>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</si>
  <si>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</si>
  <si>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</si>
  <si>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</si>
  <si>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</si>
  <si>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</si>
  <si>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</si>
  <si>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</si>
  <si>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</si>
  <si>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</si>
  <si>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</si>
  <si>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</si>
  <si>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</si>
  <si>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</si>
  <si>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</si>
  <si>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</si>
  <si>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</si>
  <si>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</si>
  <si>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</si>
  <si>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</si>
  <si>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</si>
  <si>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</si>
  <si>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</si>
  <si>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</si>
  <si>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</si>
  <si>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</si>
  <si>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</si>
  <si>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</si>
  <si>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</si>
  <si>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</si>
  <si>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</si>
  <si>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</si>
  <si>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</si>
  <si>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</si>
  <si>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</si>
  <si>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</si>
  <si>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</si>
  <si>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</si>
  <si>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</si>
  <si>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</si>
  <si>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</si>
  <si>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</si>
  <si>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</si>
  <si>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</si>
  <si>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</si>
  <si>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</si>
  <si>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</si>
  <si>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</si>
  <si>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</si>
  <si>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</si>
  <si>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</si>
  <si>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</si>
  <si>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</si>
  <si>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</si>
  <si>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</si>
  <si>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</si>
  <si>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</si>
  <si>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</si>
  <si>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</si>
  <si>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</si>
  <si>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</si>
  <si>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</si>
  <si>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</si>
  <si>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</si>
  <si>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</si>
  <si>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</si>
  <si>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</si>
  <si>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</si>
  <si>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</si>
  <si>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</si>
  <si>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</si>
  <si>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</si>
  <si>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</si>
  <si>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</si>
  <si>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</si>
  <si>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</si>
  <si>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</si>
  <si>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</si>
  <si>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</si>
  <si>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</si>
  <si>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</si>
  <si>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</si>
  <si>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</si>
  <si>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</si>
  <si>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</si>
  <si>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</si>
  <si>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</si>
  <si>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</si>
  <si>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</si>
  <si>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</si>
  <si>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</si>
  <si>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</si>
  <si>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</si>
  <si>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</si>
  <si>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</si>
  <si>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</si>
  <si>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</si>
  <si>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</si>
  <si>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</si>
  <si>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</si>
  <si>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</si>
  <si>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</si>
  <si>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</si>
  <si>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</si>
  <si>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</si>
  <si>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</si>
  <si>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</si>
  <si>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</si>
  <si>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</si>
  <si>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</si>
  <si>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</si>
  <si>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</si>
  <si>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</si>
  <si>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</si>
  <si>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</si>
  <si>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</si>
  <si>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</si>
  <si>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</si>
  <si>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</si>
  <si>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</si>
  <si>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</si>
  <si>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</si>
  <si>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</si>
  <si>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</si>
  <si>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</si>
  <si>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</si>
  <si>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</si>
  <si>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</si>
  <si>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</si>
  <si>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</si>
  <si>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</si>
  <si>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</si>
  <si>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</si>
  <si>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</si>
  <si>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</si>
  <si>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</si>
  <si>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</si>
  <si>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</si>
  <si>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</si>
  <si>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</si>
  <si>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</si>
  <si>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</si>
  <si>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</si>
  <si>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</si>
  <si>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</si>
  <si>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</si>
  <si>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</si>
  <si>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</si>
  <si>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</si>
  <si>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</si>
  <si>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</si>
  <si>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</si>
  <si>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</si>
  <si>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</si>
  <si>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</si>
  <si>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</si>
  <si>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</si>
  <si>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</si>
  <si>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</si>
  <si>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</si>
  <si>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</si>
  <si>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</si>
  <si>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</si>
  <si>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</si>
  <si>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</si>
  <si>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</si>
  <si>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</si>
  <si>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</si>
  <si>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</si>
  <si>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</si>
  <si>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</si>
  <si>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</si>
  <si>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</si>
  <si>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</si>
  <si>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</si>
  <si>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</si>
  <si>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</si>
  <si>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</si>
  <si>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</si>
  <si>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</si>
  <si>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</si>
  <si>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</si>
  <si>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</si>
  <si>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</si>
  <si>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</si>
  <si>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</si>
  <si>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</si>
  <si>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</si>
  <si>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</si>
  <si>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</si>
  <si>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</si>
  <si>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</si>
  <si>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</si>
  <si>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</si>
  <si>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</si>
  <si>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</si>
  <si>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</si>
  <si>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</si>
  <si>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</si>
  <si>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</si>
  <si>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</si>
  <si>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</si>
  <si>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</si>
  <si>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</si>
  <si>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</si>
  <si>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</si>
  <si>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</si>
  <si>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</si>
  <si>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</si>
  <si>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</si>
  <si>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</si>
  <si>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</si>
  <si>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</si>
  <si>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</si>
  <si>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</si>
  <si>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</si>
  <si>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</si>
  <si>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</si>
  <si>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</si>
  <si>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</si>
  <si>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</si>
  <si>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</si>
  <si>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</si>
  <si>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</si>
  <si>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</si>
  <si>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</si>
  <si>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</si>
  <si>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</si>
  <si>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</si>
  <si>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</si>
  <si>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</si>
  <si>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</si>
  <si>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</si>
  <si>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</si>
  <si>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</si>
  <si>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</si>
  <si>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</si>
  <si>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</si>
  <si>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</si>
  <si>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</si>
  <si>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</si>
  <si>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</si>
  <si>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</si>
  <si>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</si>
  <si>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</si>
  <si>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</si>
  <si>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</si>
  <si>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</si>
  <si>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</si>
  <si>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</si>
  <si>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</si>
  <si>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</si>
  <si>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</si>
  <si>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</si>
  <si>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</si>
  <si>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</si>
  <si>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</si>
  <si>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</si>
  <si>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</si>
  <si>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</si>
  <si>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</si>
  <si>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</si>
  <si>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</si>
  <si>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</si>
  <si>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</si>
  <si>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</si>
  <si>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</si>
  <si>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</si>
  <si>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</si>
  <si>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</si>
  <si>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</si>
  <si>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</si>
  <si>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</si>
  <si>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</si>
  <si>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</si>
  <si>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</si>
  <si>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</si>
  <si>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</si>
  <si>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</si>
  <si>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</si>
  <si>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</si>
  <si>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</si>
  <si>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</si>
  <si>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</si>
  <si>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</si>
  <si>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</si>
  <si>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</si>
  <si>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</si>
  <si>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</si>
  <si>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</si>
  <si>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</si>
  <si>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</si>
  <si>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</si>
  <si>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</si>
  <si>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</si>
  <si>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</si>
  <si>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</si>
  <si>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</si>
  <si>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</si>
  <si>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</si>
  <si>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</si>
  <si>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</si>
  <si>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</si>
  <si>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</si>
  <si>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</si>
  <si>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</si>
  <si>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</si>
  <si>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</si>
  <si>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</si>
  <si>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</si>
  <si>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</si>
  <si>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</si>
  <si>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</si>
  <si>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</si>
  <si>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</si>
  <si>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</si>
  <si>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</si>
  <si>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</si>
  <si>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</si>
  <si>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</si>
  <si>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</si>
  <si>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</si>
  <si>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</si>
  <si>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</si>
  <si>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</si>
  <si>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</si>
  <si>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</si>
  <si>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</si>
  <si>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</si>
  <si>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</si>
  <si>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</si>
  <si>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</si>
  <si>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</si>
  <si>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</si>
  <si>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</si>
  <si>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</si>
  <si>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</si>
  <si>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</si>
  <si>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</si>
  <si>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</si>
  <si>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</si>
  <si>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</si>
  <si>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</si>
  <si>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</si>
  <si>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</si>
  <si>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</si>
  <si>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</si>
  <si>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</si>
  <si>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</si>
  <si>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</si>
  <si>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</si>
  <si>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</si>
  <si>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</si>
  <si>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</si>
  <si>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</si>
  <si>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</si>
  <si>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</si>
  <si>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</si>
  <si>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</si>
  <si>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</si>
  <si>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</si>
  <si>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</si>
  <si>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</si>
  <si>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</si>
  <si>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</si>
  <si>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</si>
  <si>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</si>
  <si>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</si>
  <si>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</si>
  <si>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</si>
  <si>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</si>
  <si>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</si>
  <si>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</si>
  <si>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</si>
  <si>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</si>
  <si>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</si>
  <si>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</si>
  <si>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</si>
  <si>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</si>
  <si>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</si>
  <si>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</si>
  <si>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</si>
  <si>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</si>
  <si>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</si>
  <si>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</si>
  <si>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</si>
  <si>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</si>
  <si>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</si>
  <si>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</si>
  <si>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</si>
  <si>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</si>
  <si>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</si>
  <si>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</si>
  <si>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</si>
  <si>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</si>
  <si>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</si>
  <si>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</si>
  <si>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</si>
  <si>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</si>
  <si>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</si>
  <si>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</si>
  <si>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</si>
  <si>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</si>
  <si>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</si>
  <si>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</si>
  <si>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</si>
  <si>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</si>
  <si>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</si>
  <si>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</si>
  <si>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</si>
  <si>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</si>
  <si>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</si>
  <si>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</si>
  <si>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</si>
  <si>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</si>
  <si>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</si>
  <si>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</si>
  <si>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</si>
  <si>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</si>
  <si>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</si>
  <si>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</si>
  <si>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</si>
  <si>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</si>
  <si>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</si>
  <si>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</si>
  <si>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</si>
  <si>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</si>
  <si>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</si>
  <si>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</si>
  <si>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</si>
  <si>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</si>
  <si>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</si>
  <si>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</si>
  <si>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</si>
  <si>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</si>
  <si>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</si>
  <si>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</si>
  <si>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</si>
  <si>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</si>
  <si>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</si>
  <si>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</si>
  <si>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</si>
  <si>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</si>
  <si>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</si>
  <si>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</si>
  <si>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</si>
  <si>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</si>
  <si>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</si>
  <si>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</si>
  <si>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</si>
  <si>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</si>
  <si>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</si>
  <si>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</si>
  <si>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</si>
  <si>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</si>
  <si>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</si>
  <si>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</si>
  <si>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</si>
  <si>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</si>
  <si>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</si>
  <si>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</si>
  <si>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</si>
  <si>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</si>
  <si>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</si>
  <si>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</si>
  <si>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</si>
  <si>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</si>
  <si>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</si>
  <si>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</si>
  <si>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</si>
  <si>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</si>
  <si>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</si>
  <si>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</si>
  <si>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</si>
  <si>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</si>
  <si>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</si>
  <si>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</si>
  <si>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</si>
  <si>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</si>
  <si>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</si>
  <si>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</si>
  <si>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</si>
  <si>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</si>
  <si>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</si>
  <si>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</si>
  <si>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</si>
  <si>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</si>
  <si>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</si>
  <si>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</si>
  <si>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</si>
  <si>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</si>
  <si>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</si>
  <si>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</si>
  <si>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</si>
  <si>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</si>
  <si>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</si>
  <si>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</si>
  <si>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</si>
  <si>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</si>
  <si>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</si>
  <si>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</si>
  <si>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</si>
  <si>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</si>
  <si>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</si>
  <si>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</si>
  <si>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</si>
  <si>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</si>
  <si>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</si>
  <si>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</si>
  <si>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</si>
  <si>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</si>
  <si>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</si>
  <si>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</si>
  <si>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</si>
  <si>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</si>
  <si>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</si>
  <si>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</si>
  <si>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</si>
  <si>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</si>
  <si>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</si>
  <si>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</si>
  <si>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</si>
  <si>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</si>
  <si>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</si>
  <si>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</si>
  <si>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</si>
  <si>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</si>
  <si>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</si>
  <si>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</si>
  <si>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</si>
  <si>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</si>
  <si>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</si>
  <si>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</si>
  <si>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</si>
  <si>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</si>
  <si>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</si>
  <si>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</si>
  <si>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</si>
  <si>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</si>
  <si>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</si>
  <si>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</si>
  <si>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</si>
  <si>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</si>
  <si>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</si>
  <si>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</si>
  <si>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</si>
  <si>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</si>
  <si>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</si>
  <si>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</si>
  <si>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</si>
  <si>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</si>
  <si>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</si>
  <si>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</si>
  <si>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</si>
  <si>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</si>
  <si>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</si>
  <si>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</si>
  <si>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</si>
  <si>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</si>
  <si>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</si>
  <si>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</si>
  <si>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</si>
  <si>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</si>
  <si>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</si>
  <si>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</si>
  <si>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</si>
  <si>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</si>
  <si>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</si>
  <si>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</si>
  <si>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</si>
  <si>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</si>
  <si>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</si>
  <si>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</si>
  <si>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</si>
  <si>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</si>
  <si>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</si>
  <si>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</si>
  <si>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</si>
  <si>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</si>
  <si>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</si>
  <si>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</si>
  <si>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</si>
  <si>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</si>
  <si>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</si>
  <si>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</si>
  <si>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</si>
  <si>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</si>
  <si>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</si>
  <si>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</si>
  <si>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</si>
  <si>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</si>
  <si>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</si>
  <si>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</si>
  <si>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</si>
  <si>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</si>
  <si>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</si>
  <si>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</si>
  <si>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</si>
  <si>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</si>
  <si>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</si>
  <si>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</si>
  <si>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</si>
  <si>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</si>
  <si>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</si>
  <si>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</si>
  <si>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</si>
  <si>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</si>
  <si>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</si>
  <si>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</si>
  <si>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</si>
  <si>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</si>
  <si>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</si>
  <si>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</si>
  <si>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</si>
  <si>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</si>
  <si>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</si>
  <si>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</si>
  <si>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</si>
  <si>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</si>
  <si>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</si>
  <si>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</si>
  <si>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</si>
  <si>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</si>
  <si>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</si>
  <si>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</si>
  <si>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</si>
  <si>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</si>
  <si>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</si>
  <si>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</si>
  <si>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</si>
  <si>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</si>
  <si>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</si>
  <si>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</si>
  <si>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</si>
  <si>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</si>
  <si>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</si>
  <si>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</si>
  <si>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</si>
  <si>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</si>
  <si>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</si>
  <si>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</si>
  <si>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</si>
  <si>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</si>
  <si>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</si>
  <si>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</si>
  <si>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</si>
  <si>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</si>
  <si>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</si>
  <si>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</si>
  <si>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</si>
  <si>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</si>
  <si>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</si>
  <si>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</si>
  <si>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</si>
  <si>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</si>
  <si>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</si>
  <si>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</si>
  <si>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</si>
  <si>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</si>
  <si>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</si>
  <si>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</si>
  <si>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</si>
  <si>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</si>
  <si>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</si>
  <si>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</si>
  <si>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</si>
  <si>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</si>
  <si>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</si>
  <si>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</si>
  <si>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</si>
  <si>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</si>
  <si>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</si>
  <si>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</si>
  <si>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</si>
  <si>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</si>
  <si>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</si>
  <si>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</si>
  <si>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</si>
  <si>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</si>
  <si>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</si>
  <si>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</si>
  <si>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</si>
  <si>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</si>
  <si>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</si>
  <si>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</si>
  <si>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</si>
  <si>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</si>
  <si>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</si>
  <si>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</si>
  <si>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</si>
  <si>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</si>
  <si>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</si>
  <si>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</si>
  <si>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</si>
  <si>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</si>
  <si>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</si>
  <si>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</si>
  <si>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</si>
  <si>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</si>
  <si>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</si>
  <si>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</si>
  <si>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</si>
  <si>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</si>
  <si>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</si>
  <si>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</si>
  <si>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</si>
  <si>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</si>
  <si>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</si>
  <si>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</si>
  <si>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</si>
  <si>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</si>
  <si>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</si>
  <si>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</si>
  <si>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</si>
  <si>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</si>
  <si>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</si>
  <si>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</si>
  <si>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</si>
  <si>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</si>
  <si>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</si>
  <si>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</si>
  <si>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</si>
  <si>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</si>
  <si>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</si>
  <si>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</si>
  <si>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</si>
  <si>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</si>
  <si>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</si>
  <si>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</si>
  <si>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</si>
  <si>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</si>
  <si>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</si>
  <si>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</si>
  <si>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</si>
  <si>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</si>
  <si>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</si>
  <si>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</si>
  <si>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</si>
  <si>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</si>
  <si>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</si>
  <si>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</si>
  <si>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</si>
  <si>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</si>
  <si>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</si>
  <si>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</si>
  <si>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</si>
  <si>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</si>
  <si>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</si>
  <si>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</si>
  <si>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</si>
  <si>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</si>
  <si>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</si>
  <si>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</si>
  <si>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</si>
  <si>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</si>
  <si>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</si>
  <si>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</si>
  <si>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</si>
  <si>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</si>
  <si>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</si>
  <si>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</si>
  <si>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</si>
  <si>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</si>
  <si>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</si>
  <si>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</si>
  <si>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</si>
  <si>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</si>
  <si>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</si>
  <si>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</si>
  <si>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</si>
  <si>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</si>
  <si>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</si>
  <si>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</si>
  <si>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</si>
  <si>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</si>
  <si>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</si>
  <si>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</si>
  <si>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</si>
  <si>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</si>
  <si>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</si>
  <si>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</si>
  <si>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</si>
  <si>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</si>
  <si>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</si>
  <si>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</si>
  <si>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</si>
  <si>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</si>
  <si>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</si>
  <si>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</si>
  <si>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</si>
  <si>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</si>
  <si>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</si>
  <si>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</si>
  <si>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</si>
  <si>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</si>
  <si>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</si>
  <si>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</si>
  <si>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</si>
  <si>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</si>
  <si>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</si>
  <si>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</si>
  <si>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</si>
  <si>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</si>
  <si>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</si>
  <si>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</si>
  <si>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</si>
  <si>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</si>
  <si>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</si>
  <si>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</si>
  <si>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</si>
  <si>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</si>
  <si>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</si>
  <si>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</si>
  <si>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</si>
  <si>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</si>
  <si>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</si>
  <si>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</si>
  <si>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</si>
  <si>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</si>
  <si>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</si>
  <si>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</si>
  <si>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</si>
  <si>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</si>
  <si>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</si>
  <si>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</si>
  <si>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</si>
  <si>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</si>
  <si>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</si>
  <si>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</si>
  <si>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</si>
  <si>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</si>
  <si>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</si>
  <si>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</si>
  <si>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</si>
  <si>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</si>
  <si>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</si>
  <si>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</si>
  <si>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</si>
  <si>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</si>
  <si>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</si>
  <si>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</si>
  <si>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</si>
  <si>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</si>
  <si>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</si>
  <si>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</si>
  <si>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</si>
  <si>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</si>
  <si>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</si>
  <si>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</si>
  <si>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</si>
  <si>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</si>
  <si>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</si>
  <si>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</si>
  <si>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</si>
  <si>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</si>
  <si>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</si>
  <si>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</si>
  <si>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</si>
  <si>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</si>
  <si>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</si>
  <si>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</si>
  <si>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</si>
  <si>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</si>
  <si>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</si>
  <si>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</si>
  <si>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</si>
  <si>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</si>
  <si>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</si>
  <si>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</si>
  <si>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</si>
  <si>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</si>
  <si>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</si>
  <si>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</si>
  <si>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</si>
  <si>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</si>
  <si>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</si>
  <si>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</si>
  <si>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</si>
  <si>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</si>
  <si>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</si>
  <si>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</si>
  <si>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</si>
  <si>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</si>
  <si>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</si>
  <si>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</si>
  <si>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</si>
  <si>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</si>
  <si>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</si>
  <si>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</si>
  <si>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</si>
  <si>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</si>
  <si>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</si>
  <si>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</si>
  <si>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</si>
  <si>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</si>
  <si>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</si>
  <si>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</si>
  <si>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</si>
  <si>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</si>
  <si>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</si>
  <si>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</si>
  <si>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</si>
  <si>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</si>
  <si>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</si>
  <si>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</si>
  <si>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</si>
  <si>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</si>
  <si>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</si>
  <si>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</si>
  <si>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</si>
  <si>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</si>
  <si>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</si>
  <si>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</si>
  <si>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</si>
  <si>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</si>
  <si>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</si>
  <si>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</si>
  <si>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</si>
  <si>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</si>
  <si>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</si>
  <si>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</si>
  <si>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</si>
  <si>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</si>
  <si>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</si>
  <si>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</si>
  <si>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</si>
  <si>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</si>
  <si>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</si>
  <si>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</si>
  <si>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</si>
  <si>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</si>
  <si>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</si>
  <si>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</si>
  <si>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</si>
  <si>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</si>
  <si>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</si>
  <si>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</si>
  <si>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</si>
  <si>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</si>
  <si>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</si>
  <si>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</si>
  <si>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</si>
  <si>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</si>
  <si>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</si>
  <si>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</si>
  <si>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</si>
  <si>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</si>
  <si>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</si>
  <si>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</si>
  <si>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</si>
  <si>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</si>
  <si>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</si>
  <si>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</si>
  <si>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</si>
  <si>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</si>
  <si>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</si>
  <si>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</si>
  <si>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</si>
  <si>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</si>
  <si>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</si>
  <si>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</si>
  <si>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</si>
  <si>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</si>
  <si>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</si>
  <si>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</si>
  <si>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</si>
  <si>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</si>
  <si>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</si>
  <si>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</si>
  <si>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</si>
  <si>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</si>
  <si>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</si>
  <si>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</si>
  <si>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</si>
  <si>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</si>
  <si>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</si>
  <si>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</si>
  <si>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</si>
  <si>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</si>
  <si>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</si>
  <si>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</si>
  <si>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</si>
  <si>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</si>
  <si>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</si>
  <si>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</si>
  <si>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</si>
  <si>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</si>
  <si>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</si>
  <si>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</si>
  <si>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</si>
  <si>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</si>
  <si>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</si>
  <si>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</si>
  <si>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</si>
  <si>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</si>
  <si>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</si>
  <si>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</si>
  <si>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</si>
  <si>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</si>
  <si>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</si>
  <si>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</si>
  <si>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</si>
  <si>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</si>
  <si>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</si>
  <si>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</si>
  <si>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</si>
  <si>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</si>
  <si>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</si>
  <si>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</si>
  <si>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</si>
  <si>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</si>
  <si>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</si>
  <si>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</si>
  <si>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</si>
  <si>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</si>
  <si>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</si>
  <si>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</si>
  <si>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</si>
  <si>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</si>
  <si>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</si>
  <si>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</si>
  <si>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</si>
  <si>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</si>
  <si>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</si>
  <si>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</si>
  <si>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</si>
  <si>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</si>
  <si>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</si>
  <si>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</si>
  <si>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</si>
  <si>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</si>
  <si>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</si>
  <si>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</si>
  <si>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</si>
  <si>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</si>
  <si>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</si>
  <si>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</si>
  <si>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</si>
  <si>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</si>
  <si>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</si>
  <si>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</si>
  <si>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</si>
  <si>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</si>
  <si>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</si>
  <si>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</si>
  <si>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</si>
  <si>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</si>
  <si>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</si>
  <si>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</si>
  <si>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</si>
  <si>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</si>
  <si>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</si>
  <si>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</si>
  <si>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</si>
  <si>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</si>
  <si>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</si>
  <si>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</si>
  <si>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</si>
  <si>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</si>
  <si>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</si>
  <si>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</si>
  <si>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</si>
  <si>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</si>
  <si>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</si>
  <si>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</si>
  <si>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</si>
  <si>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</si>
  <si>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</si>
  <si>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</si>
  <si>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</si>
  <si>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</si>
  <si>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</si>
  <si>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</si>
  <si>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</si>
  <si>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</si>
  <si>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</si>
  <si>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</si>
  <si>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</si>
  <si>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</si>
  <si>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</si>
  <si>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</si>
  <si>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</si>
  <si>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</si>
  <si>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</si>
  <si>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</si>
  <si>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</si>
  <si>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</si>
  <si>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</si>
  <si>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</si>
  <si>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</si>
  <si>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</si>
  <si>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</si>
  <si>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</si>
  <si>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</si>
  <si>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</si>
  <si>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</si>
  <si>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</si>
  <si>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</si>
  <si>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</si>
  <si>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</si>
  <si>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</si>
  <si>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</si>
  <si>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</si>
  <si>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</si>
  <si>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</si>
  <si>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</si>
  <si>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</si>
  <si>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</si>
  <si>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</si>
  <si>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</si>
  <si>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</si>
  <si>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</si>
  <si>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</si>
  <si>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</si>
  <si>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</si>
  <si>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</si>
  <si>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</si>
  <si>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</si>
  <si>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</si>
  <si>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</si>
  <si>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</si>
  <si>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</si>
  <si>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</si>
  <si>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</si>
  <si>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</si>
  <si>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</si>
  <si>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</si>
  <si>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</si>
  <si>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</si>
  <si>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</si>
  <si>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</si>
  <si>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</si>
  <si>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</si>
  <si>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</si>
  <si>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</si>
  <si>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</si>
  <si>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</si>
  <si>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</si>
  <si>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</si>
  <si>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</si>
  <si>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</si>
  <si>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</si>
  <si>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</si>
  <si>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</si>
  <si>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</si>
  <si>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</si>
  <si>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</si>
  <si>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</si>
  <si>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</si>
  <si>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</si>
  <si>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</si>
  <si>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</si>
  <si>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</si>
  <si>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</si>
  <si>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</si>
  <si>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</si>
  <si>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</si>
  <si>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</si>
  <si>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</si>
  <si>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</si>
  <si>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</si>
  <si>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</si>
  <si>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</si>
  <si>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</si>
  <si>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</si>
  <si>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</si>
  <si>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</si>
  <si>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</si>
  <si>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</si>
  <si>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</si>
  <si>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</si>
  <si>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</si>
  <si>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</si>
  <si>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</si>
  <si>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</si>
  <si>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</si>
  <si>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</si>
  <si>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</si>
  <si>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</si>
  <si>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</si>
  <si>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</si>
  <si>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</si>
  <si>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</si>
  <si>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</si>
  <si>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</si>
  <si>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</si>
  <si>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</si>
  <si>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</si>
  <si>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</si>
  <si>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</si>
  <si>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</si>
  <si>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</si>
  <si>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</si>
  <si>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</si>
  <si>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</si>
  <si>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</si>
  <si>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</si>
  <si>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</si>
  <si>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</si>
  <si>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</si>
  <si>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</si>
  <si>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</si>
  <si>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</si>
  <si>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</si>
  <si>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</si>
  <si>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</si>
  <si>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</si>
  <si>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</si>
  <si>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</si>
  <si>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</si>
  <si>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</si>
  <si>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</si>
  <si>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</si>
  <si>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</si>
  <si>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</si>
  <si>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</si>
  <si>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</si>
  <si>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</si>
  <si>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</si>
  <si>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</si>
  <si>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</si>
  <si>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</si>
  <si>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</si>
  <si>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</si>
  <si>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</si>
  <si>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</si>
  <si>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</si>
  <si>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</si>
  <si>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</si>
  <si>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</si>
  <si>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</si>
  <si>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</si>
  <si>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</si>
  <si>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</si>
  <si>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</si>
  <si>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</si>
  <si>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</si>
  <si>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</si>
  <si>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</si>
  <si>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</si>
  <si>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</si>
  <si>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</si>
  <si>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</si>
  <si>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</si>
  <si>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</si>
  <si>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</si>
  <si>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</si>
  <si>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</si>
  <si>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</si>
  <si>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</si>
  <si>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</si>
  <si>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</si>
  <si>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</si>
  <si>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</si>
  <si>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</si>
  <si>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</si>
  <si>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</si>
  <si>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</si>
  <si>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</si>
  <si>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</si>
  <si>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</si>
  <si>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</si>
  <si>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</si>
  <si>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</si>
  <si>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</si>
  <si>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</si>
  <si>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</si>
  <si>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</si>
  <si>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</si>
  <si>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</si>
  <si>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</si>
  <si>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</si>
  <si>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</si>
  <si>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</si>
  <si>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</si>
  <si>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</si>
  <si>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</si>
  <si>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</si>
  <si>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</si>
  <si>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</si>
  <si>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</si>
  <si>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</si>
  <si>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</si>
  <si>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</si>
  <si>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</si>
  <si>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</si>
  <si>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</si>
  <si>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</si>
  <si>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</si>
  <si>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</si>
  <si>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</si>
  <si>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</si>
  <si>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</si>
  <si>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</si>
  <si>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</si>
  <si>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</si>
  <si>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</si>
  <si>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</si>
  <si>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</si>
  <si>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</si>
  <si>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</si>
  <si>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</si>
  <si>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</si>
  <si>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</si>
  <si>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</si>
  <si>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</si>
  <si>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</si>
  <si>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</si>
  <si>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</si>
  <si>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</si>
  <si>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</si>
  <si>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</si>
  <si>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</si>
  <si>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</si>
  <si>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</si>
  <si>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</si>
  <si>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</si>
  <si>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</si>
  <si>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</si>
  <si>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</si>
  <si>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</si>
  <si>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</si>
  <si>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</si>
  <si>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</si>
  <si>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</si>
  <si>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</si>
  <si>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</si>
  <si>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</si>
  <si>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</si>
  <si>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</si>
  <si>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</si>
  <si>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</si>
  <si>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</si>
  <si>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</si>
  <si>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</si>
  <si>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</si>
  <si>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</si>
  <si>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</si>
  <si>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</si>
  <si>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</si>
  <si>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</si>
  <si>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</si>
  <si>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</si>
  <si>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</si>
  <si>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</si>
  <si>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</si>
  <si>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</si>
  <si>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</si>
  <si>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</si>
  <si>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</si>
  <si>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</si>
  <si>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</si>
  <si>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</si>
  <si>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</si>
  <si>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</si>
  <si>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</si>
  <si>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</si>
  <si>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</si>
  <si>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</si>
  <si>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</si>
  <si>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</si>
  <si>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</si>
  <si>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</si>
  <si>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</si>
  <si>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</si>
  <si>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</si>
  <si>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</si>
  <si>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</si>
  <si>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</si>
  <si>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</si>
  <si>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</si>
  <si>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</si>
  <si>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</si>
  <si>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</si>
  <si>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</si>
  <si>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</si>
  <si>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</si>
  <si>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</si>
  <si>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</si>
  <si>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</si>
  <si>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</si>
  <si>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</si>
  <si>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</si>
  <si>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</si>
  <si>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</si>
  <si>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</si>
  <si>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</si>
  <si>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</si>
  <si>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</si>
  <si>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</si>
  <si>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</si>
  <si>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</si>
  <si>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</si>
  <si>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</si>
  <si>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</si>
  <si>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</si>
  <si>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</si>
  <si>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</si>
  <si>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</si>
  <si>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</si>
  <si>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</si>
  <si>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</si>
  <si>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</si>
  <si>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</si>
  <si>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</si>
  <si>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</si>
  <si>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</si>
  <si>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</si>
  <si>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</si>
  <si>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</si>
  <si>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</si>
  <si>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</si>
  <si>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</si>
  <si>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</si>
  <si>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</si>
  <si>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</si>
  <si>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</si>
  <si>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</si>
  <si>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</si>
  <si>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</si>
  <si>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</si>
  <si>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</si>
  <si>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</si>
  <si>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</si>
  <si>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</si>
  <si>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</si>
  <si>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</si>
  <si>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</si>
  <si>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</si>
  <si>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</si>
  <si>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</si>
  <si>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</si>
  <si>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</si>
  <si>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</si>
  <si>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</si>
  <si>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</si>
  <si>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</si>
  <si>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</si>
  <si>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</si>
  <si>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</si>
  <si>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</si>
  <si>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</si>
  <si>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</si>
  <si>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</si>
  <si>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</si>
  <si>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</si>
  <si>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</si>
  <si>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</si>
  <si>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</si>
  <si>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</si>
  <si>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</si>
  <si>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</si>
  <si>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</si>
  <si>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</si>
  <si>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</si>
  <si>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</si>
  <si>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</si>
  <si>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</si>
  <si>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</si>
  <si>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</si>
  <si>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</si>
  <si>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</si>
  <si>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</si>
  <si>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</si>
  <si>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</si>
  <si>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</si>
  <si>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</si>
  <si>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</si>
  <si>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</si>
  <si>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</si>
  <si>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</si>
  <si>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</si>
  <si>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</si>
  <si>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</si>
  <si>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</si>
  <si>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</si>
  <si>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</si>
  <si>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</si>
  <si>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</si>
  <si>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</si>
  <si>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</si>
  <si>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</si>
  <si>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</si>
  <si>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</si>
  <si>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</si>
  <si>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</si>
  <si>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</si>
  <si>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</si>
  <si>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</si>
  <si>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</si>
  <si>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</si>
  <si>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</si>
  <si>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</si>
  <si>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</si>
  <si>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</si>
  <si>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</si>
  <si>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</si>
  <si>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</si>
  <si>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</si>
  <si>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</si>
  <si>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</si>
  <si>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</si>
  <si>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</si>
  <si>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</si>
  <si>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</si>
  <si>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</si>
  <si>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</si>
  <si>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</si>
  <si>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</si>
  <si>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</si>
  <si>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</si>
  <si>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</si>
  <si>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</si>
  <si>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</si>
  <si>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</si>
  <si>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</si>
  <si>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</si>
  <si>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</si>
  <si>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</si>
  <si>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</si>
  <si>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</si>
  <si>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</si>
  <si>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</si>
  <si>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</si>
  <si>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</si>
  <si>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</si>
  <si>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</si>
  <si>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</si>
  <si>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</si>
  <si>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</si>
  <si>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</si>
  <si>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</si>
  <si>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</si>
  <si>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</si>
  <si>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</si>
  <si>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</si>
  <si>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</si>
  <si>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</si>
  <si>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</si>
  <si>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</si>
  <si>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</si>
  <si>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</si>
  <si>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</si>
  <si>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</si>
  <si>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</si>
  <si>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</si>
  <si>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</si>
  <si>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</si>
  <si>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</si>
  <si>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</si>
  <si>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</si>
  <si>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</si>
  <si>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</si>
  <si>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</si>
  <si>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</si>
  <si>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</si>
  <si>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</si>
  <si>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</si>
  <si>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</si>
  <si>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</si>
  <si>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</si>
  <si>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</si>
  <si>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</si>
  <si>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</si>
  <si>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</si>
  <si>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</si>
  <si>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</si>
  <si>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</si>
  <si>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</si>
  <si>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</si>
  <si>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</si>
  <si>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</si>
  <si>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</si>
  <si>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</si>
  <si>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</si>
  <si>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</si>
  <si>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</si>
  <si>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</si>
  <si>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</si>
  <si>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</si>
  <si>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</si>
  <si>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</si>
  <si>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</si>
  <si>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</si>
  <si>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</si>
  <si>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</si>
  <si>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</si>
  <si>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</si>
  <si>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</si>
  <si>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</si>
  <si>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</si>
  <si>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</si>
  <si>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</si>
  <si>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</si>
  <si>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</si>
  <si>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</si>
  <si>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</si>
  <si>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</si>
  <si>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</si>
  <si>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</si>
  <si>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</si>
  <si>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</si>
  <si>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</si>
  <si>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</si>
  <si>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</si>
  <si>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</si>
  <si>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</si>
  <si>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</si>
  <si>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</si>
  <si>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</si>
  <si>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</si>
  <si>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</si>
  <si>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</si>
  <si>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</si>
  <si>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</si>
  <si>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</si>
  <si>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</si>
  <si>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</si>
  <si>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</si>
  <si>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</si>
  <si>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</si>
  <si>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</si>
  <si>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</si>
  <si>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</si>
  <si>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</si>
  <si>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</si>
  <si>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</si>
  <si>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</si>
  <si>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</si>
  <si>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</si>
  <si>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</si>
  <si>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</si>
  <si>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</si>
  <si>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</si>
  <si>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</si>
  <si>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</si>
  <si>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</si>
  <si>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</si>
  <si>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</si>
  <si>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</si>
  <si>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</si>
  <si>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</si>
  <si>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</si>
  <si>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</si>
  <si>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</si>
  <si>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</si>
  <si>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</si>
  <si>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</si>
  <si>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</si>
  <si>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</si>
  <si>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</si>
  <si>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</si>
  <si>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</si>
  <si>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</si>
  <si>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</si>
  <si>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</si>
  <si>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</si>
  <si>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</si>
  <si>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</si>
  <si>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</si>
  <si>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</si>
  <si>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</si>
  <si>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</si>
  <si>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</si>
  <si>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</si>
  <si>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</si>
  <si>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</si>
  <si>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</si>
  <si>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</si>
  <si>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</si>
  <si>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</si>
  <si>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</si>
  <si>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</si>
  <si>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</si>
  <si>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</si>
  <si>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</si>
  <si>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</si>
  <si>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</si>
  <si>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</si>
  <si>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</si>
  <si>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</si>
  <si>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</si>
  <si>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</si>
  <si>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</si>
  <si>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</si>
  <si>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</si>
  <si>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</si>
  <si>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</si>
  <si>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</si>
  <si>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</si>
  <si>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</si>
  <si>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</si>
  <si>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</si>
  <si>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</si>
  <si>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</si>
  <si>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</si>
  <si>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</si>
  <si>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</si>
  <si>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</si>
  <si>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</si>
  <si>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</si>
  <si>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</si>
  <si>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</si>
  <si>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</si>
  <si>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</si>
  <si>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</si>
  <si>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</si>
  <si>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</si>
  <si>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</si>
  <si>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</si>
  <si>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</si>
  <si>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</si>
  <si>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</si>
  <si>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</si>
  <si>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</si>
  <si>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</si>
  <si>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</si>
  <si>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</si>
  <si>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</si>
  <si>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</si>
  <si>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</si>
  <si>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</si>
  <si>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</si>
  <si>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</si>
  <si>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</si>
  <si>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</si>
  <si>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</si>
  <si>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</si>
  <si>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</si>
  <si>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</si>
  <si>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</si>
  <si>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</si>
  <si>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</si>
  <si>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</si>
  <si>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</si>
  <si>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</si>
  <si>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</si>
  <si>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</si>
  <si>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</si>
  <si>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</si>
  <si>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</si>
  <si>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</si>
  <si>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</si>
  <si>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</si>
  <si>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</si>
  <si>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</si>
  <si>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</si>
  <si>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</si>
  <si>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</si>
  <si>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</si>
  <si>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</si>
  <si>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</si>
  <si>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</si>
  <si>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</si>
  <si>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</si>
  <si>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</si>
  <si>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</si>
  <si>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</si>
  <si>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</si>
  <si>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</si>
  <si>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</si>
  <si>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</si>
  <si>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</si>
  <si>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</si>
  <si>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</si>
  <si>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</si>
  <si>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</si>
  <si>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</si>
  <si>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</si>
  <si>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</si>
  <si>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</si>
  <si>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</si>
  <si>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</si>
  <si>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</si>
  <si>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</si>
  <si>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</si>
  <si>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</si>
  <si>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</si>
  <si>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</si>
  <si>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</si>
  <si>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</si>
  <si>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</si>
  <si>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</si>
  <si>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</si>
  <si>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</si>
  <si>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</si>
  <si>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</si>
  <si>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</si>
  <si>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</si>
  <si>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</si>
  <si>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</si>
  <si>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</si>
  <si>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</si>
  <si>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</si>
  <si>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</si>
  <si>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</si>
  <si>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</si>
  <si>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</si>
  <si>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</si>
  <si>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</si>
  <si>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</si>
  <si>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</si>
  <si>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</si>
  <si>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</si>
  <si>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</si>
  <si>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</si>
  <si>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</si>
  <si>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</si>
  <si>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</si>
  <si>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</si>
  <si>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</si>
  <si>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</si>
  <si>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</si>
  <si>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</si>
  <si>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</si>
  <si>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</si>
  <si>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</si>
  <si>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</si>
  <si>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</si>
  <si>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</si>
  <si>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</si>
  <si>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</si>
  <si>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</si>
  <si>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</si>
  <si>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</si>
  <si>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</si>
  <si>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</si>
  <si>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</si>
  <si>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</si>
  <si>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</si>
  <si>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</si>
  <si>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</si>
  <si>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</si>
  <si>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</si>
  <si>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</si>
  <si>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</si>
  <si>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</si>
  <si>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</si>
  <si>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</si>
  <si>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</si>
  <si>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</si>
  <si>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</si>
  <si>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</si>
  <si>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</si>
  <si>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</si>
  <si>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</si>
  <si>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</si>
  <si>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</si>
  <si>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</si>
  <si>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</si>
  <si>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</si>
  <si>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</si>
  <si>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</si>
  <si>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</si>
  <si>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</si>
  <si>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</si>
  <si>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</si>
  <si>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</si>
  <si>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</si>
  <si>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</si>
  <si>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</si>
  <si>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</si>
  <si>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</si>
  <si>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</si>
  <si>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</si>
  <si>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</si>
  <si>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</si>
  <si>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</si>
  <si>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</si>
  <si>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</si>
  <si>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</si>
  <si>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</si>
  <si>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</si>
  <si>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</si>
  <si>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</si>
  <si>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</si>
  <si>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</si>
  <si>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</si>
  <si>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</si>
  <si>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</si>
  <si>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</si>
  <si>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</si>
  <si>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</si>
  <si>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</si>
  <si>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</si>
  <si>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</si>
  <si>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</si>
  <si>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</si>
  <si>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</si>
  <si>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</si>
  <si>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</si>
  <si>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</si>
  <si>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</si>
  <si>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</si>
  <si>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</si>
  <si>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</si>
  <si>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</si>
  <si>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</si>
  <si>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</si>
  <si>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</si>
  <si>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</si>
  <si>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</si>
  <si>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</si>
  <si>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</si>
  <si>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</si>
  <si>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</si>
  <si>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</si>
  <si>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</si>
  <si>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</si>
  <si>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</si>
  <si>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</si>
  <si>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</si>
  <si>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</si>
  <si>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</si>
  <si>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</si>
  <si>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</si>
  <si>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</si>
  <si>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</si>
  <si>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</si>
  <si>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</si>
  <si>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</si>
  <si>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</si>
  <si>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</si>
  <si>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</si>
  <si>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</si>
  <si>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</si>
  <si>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</si>
  <si>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</si>
  <si>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</si>
  <si>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</si>
  <si>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</si>
  <si>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</si>
  <si>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</si>
  <si>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</si>
  <si>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</si>
  <si>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</si>
  <si>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</si>
  <si>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</si>
  <si>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</si>
  <si>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</si>
  <si>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</si>
  <si>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</si>
  <si>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</si>
  <si>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</si>
  <si>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</si>
  <si>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</si>
  <si>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</si>
  <si>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</si>
  <si>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</si>
  <si>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</si>
  <si>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</si>
  <si>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</si>
  <si>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</si>
  <si>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</si>
  <si>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</si>
  <si>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</si>
  <si>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</si>
  <si>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</si>
  <si>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</si>
  <si>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</si>
  <si>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</si>
  <si>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</si>
  <si>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</si>
  <si>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</si>
  <si>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</si>
  <si>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</si>
  <si>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</si>
  <si>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</si>
  <si>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</si>
  <si>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</si>
  <si>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</si>
  <si>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</si>
  <si>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</si>
  <si>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</si>
  <si>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</si>
  <si>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</si>
  <si>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</si>
  <si>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</si>
  <si>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</si>
  <si>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</si>
  <si>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</si>
  <si>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</si>
  <si>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</si>
  <si>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</si>
  <si>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</si>
  <si>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</si>
  <si>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</si>
  <si>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</si>
  <si>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</si>
  <si>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</si>
  <si>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</si>
  <si>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</si>
  <si>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</si>
  <si>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</si>
  <si>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</si>
  <si>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</si>
  <si>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</si>
  <si>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</si>
  <si>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</si>
  <si>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</si>
  <si>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</si>
  <si>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</si>
  <si>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</si>
  <si>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</si>
  <si>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</si>
  <si>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</si>
  <si>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</si>
  <si>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</si>
  <si>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</si>
  <si>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</si>
  <si>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</si>
  <si>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</si>
  <si>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</si>
  <si>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</si>
  <si>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</si>
  <si>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</si>
  <si>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</si>
  <si>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</si>
  <si>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</si>
  <si>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</si>
  <si>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</si>
  <si>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</si>
  <si>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</si>
  <si>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</si>
  <si>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</si>
  <si>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</si>
  <si>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</si>
  <si>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</si>
  <si>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</si>
  <si>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</si>
  <si>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</si>
  <si>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</si>
  <si>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</si>
  <si>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</si>
  <si>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</si>
  <si>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</si>
  <si>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</si>
  <si>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</si>
  <si>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</si>
  <si>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</si>
  <si>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</si>
  <si>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</si>
  <si>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</si>
  <si>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</si>
  <si>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</si>
  <si>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</si>
  <si>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</si>
  <si>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</si>
  <si>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</si>
  <si>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</si>
  <si>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</si>
  <si>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</si>
  <si>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</si>
  <si>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</si>
  <si>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</si>
  <si>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</si>
  <si>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</si>
  <si>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</si>
  <si>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</si>
  <si>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</si>
  <si>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</si>
  <si>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</si>
  <si>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</si>
  <si>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</si>
  <si>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</si>
  <si>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</si>
  <si>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</si>
  <si>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</si>
  <si>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</si>
  <si>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</si>
  <si>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</si>
  <si>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</si>
  <si>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</si>
  <si>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</si>
  <si>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</si>
  <si>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</si>
  <si>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</si>
  <si>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</si>
  <si>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</si>
  <si>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</si>
  <si>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</si>
  <si>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</si>
  <si>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</si>
  <si>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</si>
  <si>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</si>
  <si>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</si>
  <si>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</si>
  <si>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</si>
  <si>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</si>
  <si>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</si>
  <si>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</si>
  <si>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</si>
  <si>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</si>
  <si>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</si>
  <si>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</si>
  <si>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</si>
  <si>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</si>
  <si>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</si>
  <si>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</si>
  <si>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</si>
  <si>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</si>
  <si>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</si>
  <si>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</si>
  <si>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</si>
  <si>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</si>
  <si>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</si>
  <si>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</si>
  <si>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</si>
  <si>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</si>
  <si>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</si>
  <si>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</si>
  <si>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</si>
  <si>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</si>
  <si>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</si>
  <si>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</si>
  <si>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</si>
  <si>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</si>
  <si>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</si>
  <si>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</si>
  <si>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</si>
  <si>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</si>
  <si>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</si>
  <si>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</si>
  <si>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</si>
  <si>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</si>
  <si>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</si>
  <si>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</si>
  <si>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</si>
  <si>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</si>
  <si>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</si>
  <si>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</si>
  <si>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</si>
  <si>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</si>
  <si>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</si>
  <si>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</si>
  <si>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</si>
  <si>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</si>
  <si>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</si>
  <si>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</si>
  <si>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</si>
  <si>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</si>
  <si>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</si>
  <si>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</si>
  <si>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</si>
  <si>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</si>
  <si>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</si>
  <si>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</si>
  <si>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</si>
  <si>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</si>
  <si>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</si>
  <si>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</si>
  <si>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</si>
  <si>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</si>
  <si>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</si>
  <si>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</si>
  <si>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</si>
  <si>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</si>
  <si>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</si>
  <si>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</si>
  <si>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</si>
  <si>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</si>
  <si>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</si>
  <si>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</si>
  <si>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</si>
  <si>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</si>
  <si>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</si>
  <si>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</si>
  <si>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</si>
  <si>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</si>
  <si>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</si>
  <si>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</si>
  <si>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</si>
  <si>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</si>
  <si>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</si>
  <si>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</si>
  <si>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</si>
  <si>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</si>
  <si>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</si>
  <si>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</si>
  <si>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</si>
  <si>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</si>
  <si>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</si>
  <si>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</si>
  <si>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</si>
  <si>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</si>
  <si>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</si>
  <si>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</si>
  <si>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</si>
  <si>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</si>
  <si>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</si>
  <si>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</si>
  <si>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</si>
  <si>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</si>
  <si>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</si>
  <si>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</si>
  <si>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</si>
  <si>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</si>
  <si>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</si>
  <si>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</si>
  <si>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</si>
  <si>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</si>
  <si>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</si>
  <si>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</si>
  <si>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</si>
  <si>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</si>
  <si>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</si>
  <si>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</si>
  <si>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</si>
  <si>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</si>
  <si>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</si>
  <si>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</si>
  <si>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</si>
  <si>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</si>
  <si>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</si>
  <si>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</si>
  <si>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</si>
  <si>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</si>
  <si>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</si>
  <si>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</si>
  <si>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</si>
  <si>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</si>
  <si>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</si>
  <si>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</si>
  <si>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</si>
  <si>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</si>
  <si>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</si>
  <si>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</si>
  <si>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</si>
  <si>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</si>
  <si>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</si>
  <si>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</si>
  <si>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</si>
  <si>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</si>
  <si>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</si>
  <si>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</si>
  <si>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</si>
  <si>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</si>
  <si>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</si>
  <si>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</si>
  <si>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</si>
  <si>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</si>
  <si>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</si>
  <si>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</si>
  <si>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</si>
  <si>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</si>
  <si>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</si>
  <si>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</si>
  <si>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</si>
  <si>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</si>
  <si>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</si>
  <si>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</si>
  <si>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</si>
  <si>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</si>
  <si>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</si>
  <si>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</si>
  <si>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</si>
  <si>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</si>
  <si>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</si>
  <si>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</si>
  <si>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</si>
  <si>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</si>
  <si>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</si>
  <si>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</si>
  <si>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</si>
  <si>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</si>
  <si>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</si>
  <si>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</si>
  <si>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</si>
  <si>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</si>
  <si>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</si>
  <si>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</si>
  <si>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</si>
  <si>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</si>
  <si>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</si>
  <si>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</si>
  <si>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</si>
  <si>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</si>
  <si>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</si>
  <si>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</si>
  <si>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</si>
  <si>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</si>
  <si>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</si>
  <si>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</si>
  <si>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</si>
  <si>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</si>
  <si>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</si>
  <si>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</si>
  <si>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</si>
  <si>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</si>
  <si>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</si>
  <si>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</si>
  <si>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</si>
  <si>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</si>
  <si>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</si>
  <si>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</si>
  <si>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</si>
  <si>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</si>
  <si>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</si>
  <si>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</si>
  <si>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</si>
  <si>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</si>
  <si>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</si>
  <si>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</si>
  <si>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</si>
  <si>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</si>
  <si>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</si>
  <si>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</si>
  <si>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</si>
  <si>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</si>
  <si>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</si>
  <si>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</si>
  <si>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</si>
  <si>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</si>
  <si>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</si>
  <si>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</si>
  <si>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</si>
  <si>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</si>
  <si>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</si>
  <si>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</si>
  <si>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</si>
  <si>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</si>
  <si>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</si>
  <si>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</si>
  <si>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</si>
  <si>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</si>
  <si>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</si>
  <si>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</si>
  <si>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</si>
  <si>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</si>
  <si>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</si>
  <si>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</si>
  <si>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</si>
  <si>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</si>
  <si>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</si>
  <si>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</si>
  <si>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</si>
  <si>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</si>
  <si>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</si>
  <si>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</si>
  <si>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</si>
  <si>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</si>
  <si>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</si>
  <si>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</si>
  <si>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</si>
  <si>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</si>
  <si>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</si>
  <si>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</si>
  <si>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</si>
  <si>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</si>
  <si>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</si>
  <si>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</si>
  <si>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</si>
  <si>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</si>
  <si>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</si>
  <si>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</si>
  <si>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</si>
  <si>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</si>
  <si>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</si>
  <si>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</si>
  <si>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</si>
  <si>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</si>
  <si>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</si>
  <si>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</si>
  <si>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</si>
  <si>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</si>
  <si>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</si>
  <si>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</si>
  <si>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</si>
  <si>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</si>
  <si>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</si>
  <si>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</si>
  <si>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</si>
  <si>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</si>
  <si>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</si>
  <si>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</si>
  <si>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</si>
  <si>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</si>
  <si>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</si>
  <si>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</si>
  <si>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</si>
  <si>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</si>
  <si>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</si>
  <si>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</si>
  <si>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</si>
  <si>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</si>
  <si>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</si>
  <si>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</si>
  <si>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</si>
  <si>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</si>
  <si>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</si>
  <si>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</si>
  <si>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</si>
  <si>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</si>
  <si>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</si>
  <si>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</si>
  <si>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</si>
  <si>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</si>
  <si>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</si>
  <si>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</si>
  <si>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</si>
  <si>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</si>
  <si>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</si>
  <si>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</si>
  <si>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</si>
  <si>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</si>
  <si>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</si>
  <si>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</si>
  <si>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</si>
  <si>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</si>
  <si>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</si>
  <si>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</si>
  <si>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</si>
  <si>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</si>
  <si>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</si>
  <si>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</si>
  <si>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</si>
  <si>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</si>
  <si>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</si>
  <si>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</si>
  <si>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</si>
  <si>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</si>
  <si>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</si>
  <si>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</si>
  <si>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</si>
  <si>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</si>
  <si>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</si>
  <si>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</si>
  <si>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</si>
  <si>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</si>
  <si>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</si>
  <si>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</si>
  <si>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</si>
  <si>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</si>
  <si>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</si>
  <si>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</si>
  <si>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</si>
  <si>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</si>
  <si>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</si>
  <si>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</si>
  <si>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</si>
  <si>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</si>
  <si>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</si>
  <si>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</si>
  <si>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</si>
  <si>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</si>
  <si>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</si>
  <si>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</si>
  <si>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</si>
  <si>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</si>
  <si>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</si>
  <si>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</si>
  <si>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</si>
  <si>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</si>
  <si>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</si>
  <si>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</si>
  <si>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</si>
  <si>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</si>
  <si>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</si>
  <si>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</si>
  <si>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</si>
  <si>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</si>
  <si>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</si>
  <si>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</si>
  <si>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</si>
  <si>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</si>
  <si>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</si>
  <si>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</si>
  <si>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</si>
  <si>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</si>
  <si>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</si>
  <si>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</si>
  <si>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</si>
  <si>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</si>
  <si>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</si>
  <si>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</si>
  <si>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</si>
  <si>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</si>
  <si>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</si>
  <si>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</si>
  <si>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</si>
  <si>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</si>
  <si>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</si>
  <si>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</si>
  <si>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</si>
  <si>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</si>
  <si>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</si>
  <si>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</si>
  <si>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</si>
  <si>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</si>
  <si>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</si>
  <si>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</si>
  <si>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</si>
  <si>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</si>
  <si>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</si>
  <si>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</si>
  <si>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</si>
  <si>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</si>
  <si>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</si>
  <si>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</si>
  <si>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</si>
  <si>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</si>
  <si>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</si>
  <si>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</si>
  <si>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</si>
  <si>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</si>
  <si>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</si>
  <si>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</si>
  <si>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</si>
  <si>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</si>
  <si>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</si>
  <si>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</si>
  <si>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</si>
  <si>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</si>
  <si>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</si>
  <si>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</si>
  <si>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</si>
  <si>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</si>
  <si>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</si>
  <si>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</si>
  <si>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</si>
  <si>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</si>
  <si>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</si>
  <si>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</si>
  <si>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</si>
  <si>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</si>
  <si>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</si>
  <si>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</si>
  <si>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</si>
  <si>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</si>
  <si>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</si>
  <si>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</si>
  <si>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</si>
  <si>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</si>
  <si>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</si>
  <si>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</si>
  <si>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</si>
  <si>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</si>
  <si>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</si>
  <si>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</si>
  <si>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</si>
  <si>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</si>
  <si>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</si>
  <si>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</si>
  <si>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</si>
  <si>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</si>
  <si>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</si>
  <si>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</si>
  <si>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</si>
  <si>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</si>
  <si>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</si>
  <si>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</si>
  <si>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</si>
  <si>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</si>
  <si>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</si>
  <si>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</si>
  <si>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</si>
  <si>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</si>
  <si>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</si>
  <si>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</si>
  <si>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</si>
  <si>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</si>
  <si>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</si>
  <si>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</si>
  <si>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</si>
  <si>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</si>
  <si>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</si>
  <si>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</si>
  <si>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</si>
  <si>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</si>
  <si>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</si>
  <si>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</si>
  <si>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</si>
  <si>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</si>
  <si>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</si>
  <si>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</si>
  <si>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</si>
  <si>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</si>
  <si>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</si>
  <si>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</si>
  <si>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</si>
  <si>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</si>
  <si>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</si>
  <si>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</si>
  <si>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</si>
  <si>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</si>
  <si>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</si>
  <si>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</si>
  <si>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</si>
  <si>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</si>
  <si>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</si>
  <si>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</si>
  <si>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</si>
  <si>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</si>
  <si>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</si>
  <si>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</si>
  <si>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</si>
  <si>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</si>
  <si>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</si>
  <si>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</si>
  <si>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</si>
  <si>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</si>
  <si>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</si>
  <si>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</si>
  <si>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</si>
  <si>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</si>
  <si>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</si>
  <si>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</si>
  <si>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</si>
  <si>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</si>
  <si>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</si>
  <si>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</si>
  <si>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</si>
  <si>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</si>
  <si>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</si>
  <si>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</si>
  <si>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</si>
  <si>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</si>
  <si>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</si>
  <si>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</si>
  <si>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</si>
  <si>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</si>
  <si>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</si>
  <si>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</si>
  <si>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</si>
  <si>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</si>
  <si>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</si>
  <si>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</si>
  <si>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</si>
  <si>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</si>
  <si>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</si>
  <si>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</si>
  <si>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</si>
  <si>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</si>
  <si>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</si>
  <si>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</si>
  <si>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</si>
  <si>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</si>
  <si>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</si>
  <si>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</si>
  <si>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</si>
  <si>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</si>
  <si>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</si>
  <si>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</si>
  <si>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</si>
  <si>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</si>
  <si>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</si>
  <si>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</si>
  <si>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</si>
  <si>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</si>
  <si>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</si>
  <si>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</si>
  <si>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</si>
  <si>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</si>
  <si>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</si>
  <si>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</si>
  <si>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</si>
  <si>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</si>
  <si>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</si>
  <si>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</si>
  <si>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</si>
  <si>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</si>
  <si>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</si>
  <si>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</si>
  <si>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</si>
  <si>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</si>
  <si>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</si>
  <si>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</si>
  <si>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</si>
  <si>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</si>
  <si>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</si>
  <si>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</si>
  <si>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</si>
  <si>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</si>
  <si>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</si>
  <si>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</si>
  <si>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</si>
  <si>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</si>
  <si>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</si>
  <si>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</si>
  <si>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</si>
  <si>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</si>
  <si>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</si>
  <si>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</si>
  <si>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</si>
  <si>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</si>
  <si>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</si>
  <si>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</si>
  <si>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</si>
  <si>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</si>
  <si>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</si>
  <si>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</si>
  <si>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</si>
  <si>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</si>
  <si>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</si>
  <si>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</si>
  <si>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</si>
  <si>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</si>
  <si>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</si>
  <si>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</si>
  <si>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</si>
  <si>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</si>
  <si>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</si>
  <si>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</si>
  <si>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</si>
  <si>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</si>
  <si>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</si>
  <si>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</si>
  <si>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</si>
  <si>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</si>
  <si>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</si>
  <si>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</si>
  <si>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</si>
  <si>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</si>
  <si>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</si>
  <si>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</si>
  <si>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</si>
  <si>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</si>
  <si>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</si>
  <si>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</si>
  <si>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</si>
  <si>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</si>
  <si>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</si>
  <si>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</si>
  <si>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</si>
  <si>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</si>
  <si>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</si>
  <si>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</si>
  <si>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</si>
  <si>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</si>
  <si>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</si>
  <si>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</si>
  <si>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</si>
  <si>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</si>
  <si>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</si>
  <si>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</si>
  <si>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</si>
  <si>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</si>
  <si>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</si>
  <si>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</si>
  <si>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</si>
  <si>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</si>
  <si>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</si>
  <si>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</si>
  <si>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</si>
  <si>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</si>
  <si>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</si>
  <si>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</si>
  <si>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</si>
  <si>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</si>
  <si>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</si>
  <si>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</si>
  <si>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</si>
  <si>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</si>
  <si>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</si>
  <si>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</si>
  <si>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</si>
  <si>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</si>
  <si>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</si>
  <si>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</si>
  <si>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</si>
  <si>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</si>
  <si>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</si>
  <si>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</si>
  <si>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</si>
  <si>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</si>
  <si>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</si>
  <si>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</si>
  <si>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</si>
  <si>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</si>
  <si>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</si>
  <si>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</si>
  <si>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</si>
  <si>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</si>
  <si>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</si>
  <si>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</si>
  <si>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</si>
  <si>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</si>
  <si>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</si>
  <si>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</si>
  <si>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</si>
  <si>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</si>
  <si>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</si>
  <si>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</si>
  <si>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</si>
  <si>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</si>
  <si>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</si>
  <si>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</si>
  <si>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</si>
  <si>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</si>
  <si>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</si>
  <si>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</si>
  <si>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</si>
  <si>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</si>
  <si>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</si>
  <si>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</si>
  <si>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</si>
  <si>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</si>
  <si>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</si>
  <si>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</si>
  <si>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</si>
  <si>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</si>
  <si>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</si>
  <si>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</si>
  <si>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</si>
  <si>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</si>
  <si>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</si>
  <si>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</si>
  <si>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</si>
  <si>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</si>
  <si>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</si>
  <si>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</si>
  <si>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</si>
  <si>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</si>
  <si>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</si>
  <si>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</si>
  <si>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</si>
  <si>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</si>
  <si>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</si>
  <si>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</si>
  <si>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</si>
  <si>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</si>
  <si>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</si>
  <si>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</si>
  <si>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</si>
  <si>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</si>
  <si>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</si>
  <si>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</si>
  <si>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</si>
  <si>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</si>
  <si>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</si>
  <si>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</si>
  <si>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</si>
  <si>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</si>
  <si>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</si>
  <si>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</si>
  <si>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</si>
  <si>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</si>
  <si>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</si>
  <si>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</si>
  <si>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</si>
  <si>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</si>
  <si>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</si>
  <si>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</si>
  <si>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</si>
  <si>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</si>
  <si>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</si>
  <si>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</si>
  <si>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</si>
  <si>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</si>
  <si>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</si>
  <si>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</si>
  <si>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</si>
  <si>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</si>
  <si>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</si>
  <si>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</si>
  <si>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</si>
  <si>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</si>
  <si>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</si>
  <si>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</si>
  <si>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</si>
  <si>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</si>
  <si>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</si>
  <si>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</si>
  <si>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</si>
  <si>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</si>
  <si>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</si>
  <si>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</si>
  <si>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</si>
  <si>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</si>
  <si>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</si>
  <si>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</si>
  <si>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</si>
  <si>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</si>
  <si>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</si>
  <si>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</si>
  <si>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</si>
  <si>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</si>
  <si>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</si>
  <si>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</si>
  <si>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</si>
  <si>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</si>
  <si>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</si>
  <si>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</si>
  <si>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</si>
  <si>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</si>
  <si>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</si>
  <si>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</si>
  <si>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</si>
  <si>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</si>
  <si>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</si>
  <si>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</si>
  <si>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</si>
  <si>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</si>
  <si>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</si>
  <si>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</si>
  <si>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</si>
  <si>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</si>
  <si>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</si>
  <si>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</si>
  <si>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</si>
  <si>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</si>
  <si>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</si>
  <si>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</si>
  <si>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</si>
  <si>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</si>
  <si>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</si>
  <si>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</si>
  <si>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</si>
  <si>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</si>
  <si>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</si>
  <si>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</si>
  <si>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</si>
  <si>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</si>
  <si>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</si>
  <si>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</si>
  <si>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</si>
  <si>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</si>
  <si>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</si>
  <si>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</si>
  <si>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</si>
  <si>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</si>
  <si>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</si>
  <si>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</si>
  <si>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</si>
  <si>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</si>
  <si>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</si>
  <si>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</si>
  <si>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</si>
  <si>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</si>
  <si>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</si>
  <si>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</si>
  <si>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</si>
  <si>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</si>
  <si>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</si>
  <si>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</si>
  <si>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</si>
  <si>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</si>
  <si>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</si>
  <si>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</si>
  <si>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</si>
  <si>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</si>
  <si>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</si>
  <si>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</si>
  <si>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</si>
  <si>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</si>
  <si>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</si>
  <si>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</si>
  <si>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</si>
  <si>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</si>
  <si>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</si>
  <si>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</si>
  <si>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</si>
  <si>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</si>
  <si>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</si>
  <si>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</si>
  <si>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</si>
  <si>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</si>
  <si>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</si>
  <si>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</si>
  <si>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</si>
  <si>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</si>
  <si>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</si>
  <si>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</si>
  <si>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</si>
  <si>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</si>
  <si>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</si>
  <si>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</si>
  <si>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</si>
  <si>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</si>
  <si>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</si>
  <si>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</si>
  <si>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</si>
  <si>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</si>
  <si>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</si>
  <si>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</si>
  <si>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</si>
  <si>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</si>
  <si>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</si>
  <si>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</si>
  <si>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</si>
  <si>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</si>
  <si>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</si>
  <si>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</si>
  <si>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</si>
  <si>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</si>
  <si>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</si>
  <si>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</si>
  <si>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</si>
  <si>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</si>
  <si>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</si>
  <si>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</si>
  <si>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</si>
  <si>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</si>
  <si>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</si>
  <si>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</si>
  <si>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</si>
  <si>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</si>
  <si>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</si>
  <si>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</si>
  <si>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</si>
  <si>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</si>
  <si>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</si>
  <si>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</si>
  <si>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</si>
  <si>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</si>
  <si>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</si>
  <si>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</si>
  <si>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</si>
  <si>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</si>
  <si>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</si>
  <si>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</si>
  <si>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</si>
  <si>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</si>
  <si>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</si>
  <si>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</si>
  <si>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</si>
  <si>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</si>
  <si>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</si>
  <si>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</si>
  <si>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</si>
  <si>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</si>
  <si>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</si>
  <si>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</si>
  <si>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</si>
  <si>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</si>
  <si>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</si>
  <si>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</si>
  <si>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</si>
  <si>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</si>
  <si>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</si>
  <si>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</si>
  <si>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</si>
  <si>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</si>
  <si>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</si>
  <si>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</si>
  <si>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</si>
  <si>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</si>
  <si>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</si>
  <si>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</si>
  <si>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</si>
  <si>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</si>
  <si>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</si>
  <si>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</si>
  <si>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</si>
  <si>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</si>
  <si>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</si>
  <si>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</si>
  <si>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</si>
  <si>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</si>
  <si>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</si>
  <si>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</si>
  <si>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</si>
  <si>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</si>
  <si>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</si>
  <si>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</si>
  <si>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</si>
  <si>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</si>
  <si>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</si>
  <si>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</si>
  <si>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</si>
  <si>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</si>
  <si>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</si>
  <si>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</si>
  <si>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</si>
  <si>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</si>
  <si>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</si>
  <si>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</si>
  <si>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</si>
  <si>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</si>
  <si>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</si>
  <si>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</si>
  <si>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</si>
  <si>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</si>
  <si>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</si>
  <si>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</si>
  <si>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</si>
  <si>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</si>
  <si>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</si>
  <si>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</si>
  <si>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</si>
  <si>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</si>
  <si>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</si>
  <si>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</si>
  <si>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</si>
  <si>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</si>
  <si>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</si>
  <si>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</si>
  <si>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</si>
  <si>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</si>
  <si>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</si>
  <si>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</si>
  <si>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</si>
  <si>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</si>
  <si>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</si>
  <si>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</si>
  <si>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</si>
  <si>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</si>
  <si>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</si>
  <si>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</si>
  <si>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</si>
  <si>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</si>
  <si>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</si>
  <si>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</si>
  <si>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</si>
  <si>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</si>
  <si>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</si>
  <si>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</si>
  <si>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</si>
  <si>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</si>
  <si>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</si>
  <si>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</si>
  <si>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</si>
  <si>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</si>
  <si>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</si>
  <si>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</si>
  <si>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</si>
  <si>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</si>
  <si>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</si>
  <si>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</si>
  <si>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</si>
  <si>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</si>
  <si>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</si>
  <si>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</si>
  <si>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</si>
  <si>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</si>
  <si>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</si>
  <si>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</si>
  <si>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</si>
  <si>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</si>
  <si>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</si>
  <si>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</si>
  <si>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</si>
  <si>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</si>
  <si>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</si>
  <si>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</si>
  <si>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</si>
  <si>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</si>
  <si>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</si>
  <si>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</si>
  <si>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</si>
  <si>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</si>
  <si>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</si>
  <si>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</si>
  <si>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</si>
  <si>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</si>
  <si>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</si>
  <si>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</si>
  <si>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</si>
  <si>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</si>
  <si>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</si>
  <si>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</si>
  <si>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</si>
  <si>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</si>
  <si>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</si>
  <si>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</si>
  <si>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</si>
  <si>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</si>
  <si>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</si>
  <si>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</si>
  <si>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</si>
  <si>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</si>
  <si>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</si>
  <si>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</si>
  <si>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</si>
  <si>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</si>
  <si>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</si>
  <si>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</si>
  <si>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</si>
  <si>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</si>
  <si>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</si>
  <si>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</si>
  <si>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</si>
  <si>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</si>
  <si>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</si>
  <si>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</si>
  <si>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</si>
  <si>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</si>
  <si>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</si>
  <si>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</si>
  <si>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</si>
  <si>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</si>
  <si>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</si>
  <si>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</si>
  <si>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</si>
  <si>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</si>
  <si>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</si>
  <si>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</si>
  <si>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</si>
  <si>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</si>
  <si>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</si>
  <si>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</si>
  <si>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</si>
  <si>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</si>
  <si>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</si>
  <si>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</si>
  <si>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</si>
  <si>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</si>
  <si>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</si>
  <si>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</si>
  <si>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</si>
  <si>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</si>
  <si>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</si>
  <si>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</si>
  <si>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</si>
  <si>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</si>
  <si>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</si>
  <si>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</si>
  <si>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</si>
  <si>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</si>
  <si>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</si>
  <si>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</si>
  <si>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</si>
  <si>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</si>
  <si>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</si>
  <si>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</si>
  <si>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</si>
  <si>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</si>
  <si>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</si>
  <si>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</si>
  <si>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</si>
  <si>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</si>
  <si>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</si>
  <si>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</si>
  <si>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</si>
  <si>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</si>
  <si>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</si>
  <si>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</si>
  <si>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</si>
  <si>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</si>
  <si>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</si>
  <si>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</si>
  <si>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</si>
  <si>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</si>
  <si>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</si>
  <si>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</si>
  <si>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</si>
  <si>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</si>
  <si>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</si>
  <si>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</si>
  <si>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</si>
  <si>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</si>
  <si>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</si>
  <si>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</si>
  <si>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</si>
  <si>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</si>
  <si>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</si>
  <si>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</si>
  <si>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</si>
  <si>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</si>
  <si>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</si>
  <si>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</si>
  <si>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</si>
  <si>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</si>
  <si>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</si>
  <si>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</si>
  <si>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</si>
  <si>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</si>
  <si>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</si>
  <si>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</si>
  <si>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</si>
  <si>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</si>
  <si>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</si>
  <si>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</si>
  <si>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</si>
  <si>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</si>
  <si>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</si>
  <si>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</si>
  <si>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</si>
  <si>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</si>
  <si>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</si>
  <si>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</si>
  <si>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</si>
  <si>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</si>
  <si>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</si>
  <si>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</si>
  <si>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</si>
  <si>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</si>
  <si>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</si>
  <si>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</si>
  <si>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</si>
  <si>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</si>
  <si>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</si>
  <si>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</si>
  <si>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</si>
  <si>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</si>
  <si>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</si>
  <si>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</si>
  <si>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</si>
  <si>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</si>
  <si>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</si>
  <si>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</si>
  <si>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</si>
  <si>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</si>
  <si>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</si>
  <si>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</si>
  <si>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</si>
  <si>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</si>
  <si>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</si>
  <si>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</si>
  <si>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</si>
  <si>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</si>
  <si>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</si>
  <si>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</si>
  <si>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</si>
  <si>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</si>
  <si>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</si>
  <si>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</si>
  <si>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</si>
  <si>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</si>
  <si>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</si>
  <si>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</si>
  <si>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</si>
  <si>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</si>
  <si>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</si>
  <si>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</si>
  <si>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</si>
  <si>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</si>
  <si>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</si>
  <si>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</si>
  <si>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</si>
  <si>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</si>
  <si>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</si>
  <si>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</si>
  <si>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</si>
  <si>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</si>
  <si>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</si>
  <si>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</si>
  <si>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</si>
  <si>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</si>
  <si>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</si>
  <si>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</si>
  <si>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</si>
  <si>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</si>
  <si>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</si>
  <si>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</si>
  <si>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</si>
  <si>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</si>
  <si>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</si>
  <si>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</si>
  <si>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</si>
  <si>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</si>
  <si>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</si>
  <si>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</si>
  <si>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</si>
  <si>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</si>
  <si>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</si>
  <si>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</si>
  <si>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</si>
  <si>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</si>
  <si>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</si>
  <si>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</si>
  <si>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</si>
  <si>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</si>
  <si>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</si>
  <si>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</si>
  <si>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</si>
  <si>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</si>
  <si>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</si>
  <si>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</si>
  <si>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</si>
  <si>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</si>
  <si>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</si>
  <si>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</si>
  <si>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</si>
  <si>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</si>
  <si>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</si>
  <si>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</si>
  <si>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</si>
  <si>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</si>
  <si>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</si>
  <si>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</si>
  <si>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</si>
  <si>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</si>
  <si>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</si>
  <si>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</si>
  <si>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</si>
  <si>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</si>
  <si>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</si>
  <si>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</si>
  <si>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</si>
  <si>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</si>
  <si>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</si>
  <si>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</si>
  <si>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</si>
  <si>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</si>
  <si>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</si>
  <si>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</si>
  <si>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</si>
  <si>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</si>
  <si>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</si>
  <si>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</si>
  <si>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</si>
  <si>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</si>
  <si>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</si>
  <si>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</si>
  <si>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</si>
  <si>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</si>
  <si>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</si>
  <si>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</si>
  <si>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</si>
  <si>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</si>
  <si>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</si>
  <si>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</si>
  <si>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</si>
  <si>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</si>
  <si>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</si>
  <si>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</si>
  <si>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</si>
  <si>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</si>
  <si>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</si>
  <si>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</si>
  <si>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</si>
  <si>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</si>
  <si>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</si>
  <si>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</si>
  <si>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</si>
  <si>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</si>
  <si>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</si>
  <si>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</si>
  <si>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</si>
  <si>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</si>
  <si>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</si>
  <si>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</si>
  <si>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</si>
  <si>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</si>
  <si>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</si>
  <si>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</si>
  <si>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</si>
  <si>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</si>
  <si>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</si>
  <si>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</si>
  <si>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</si>
  <si>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</si>
  <si>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</si>
  <si>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</si>
  <si>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</si>
  <si>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</si>
  <si>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</si>
  <si>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</si>
  <si>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</si>
  <si>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</si>
  <si>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</si>
  <si>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</si>
  <si>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</si>
  <si>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</si>
  <si>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</si>
  <si>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</si>
  <si>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</si>
  <si>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</si>
  <si>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</si>
  <si>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</si>
  <si>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</si>
  <si>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</si>
  <si>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</si>
  <si>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</si>
  <si>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</si>
  <si>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</si>
  <si>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</si>
  <si>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</si>
  <si>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</si>
  <si>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</si>
  <si>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</si>
  <si>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</si>
  <si>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</si>
  <si>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</si>
  <si>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</si>
  <si>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</si>
  <si>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</si>
  <si>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</si>
  <si>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</si>
  <si>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</si>
  <si>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</si>
  <si>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</si>
  <si>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</si>
  <si>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</si>
  <si>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</si>
  <si>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</si>
  <si>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</si>
  <si>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</si>
  <si>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</si>
  <si>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</si>
  <si>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</si>
  <si>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</si>
  <si>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</si>
  <si>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</si>
  <si>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</si>
  <si>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</si>
  <si>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</si>
  <si>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</si>
  <si>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</si>
  <si>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</si>
  <si>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</si>
  <si>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</si>
  <si>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</si>
  <si>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</si>
  <si>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</si>
  <si>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</si>
  <si>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</si>
  <si>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</si>
  <si>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</si>
  <si>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</si>
  <si>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</si>
  <si>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</si>
  <si>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</si>
  <si>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</si>
  <si>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</si>
  <si>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</si>
  <si>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</si>
  <si>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</si>
  <si>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</si>
  <si>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</si>
  <si>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</si>
  <si>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</si>
  <si>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</si>
  <si>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</si>
  <si>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</si>
  <si>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</si>
  <si>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</si>
  <si>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</si>
  <si>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</si>
  <si>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</si>
  <si>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</si>
  <si>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</si>
  <si>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</si>
  <si>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</si>
  <si>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</si>
  <si>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</si>
  <si>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</si>
  <si>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</si>
  <si>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</si>
  <si>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</si>
  <si>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</si>
  <si>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</si>
  <si>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</si>
  <si>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</si>
  <si>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</si>
  <si>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</si>
  <si>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</si>
  <si>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</si>
  <si>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</si>
  <si>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</si>
  <si>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</si>
  <si>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</si>
  <si>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</si>
  <si>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</si>
  <si>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</si>
  <si>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</si>
  <si>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</si>
  <si>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</si>
  <si>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</si>
  <si>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</si>
  <si>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</si>
  <si>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</si>
  <si>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</si>
  <si>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</si>
  <si>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</si>
  <si>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</si>
  <si>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</si>
  <si>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</si>
  <si>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</si>
  <si>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</si>
  <si>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</si>
  <si>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</si>
  <si>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</si>
  <si>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</si>
  <si>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</si>
  <si>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</si>
  <si>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</si>
  <si>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</si>
  <si>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</si>
  <si>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</si>
  <si>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</si>
  <si>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</si>
  <si>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</si>
  <si>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</si>
  <si>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</si>
  <si>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</si>
  <si>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</si>
  <si>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</si>
  <si>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</si>
  <si>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</si>
  <si>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</si>
  <si>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</si>
  <si>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</si>
  <si>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</si>
  <si>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</si>
  <si>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</si>
  <si>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</si>
  <si>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</si>
  <si>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</si>
  <si>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</si>
  <si>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</si>
  <si>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</si>
  <si>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</si>
  <si>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</si>
  <si>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</si>
  <si>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</si>
  <si>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</si>
  <si>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</si>
  <si>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</si>
  <si>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</si>
  <si>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</si>
  <si>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</si>
  <si>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</si>
  <si>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</si>
  <si>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</si>
  <si>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</si>
  <si>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</si>
  <si>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</si>
  <si>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</si>
  <si>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</si>
  <si>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</si>
  <si>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</si>
  <si>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</si>
  <si>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</si>
  <si>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</si>
  <si>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</si>
  <si>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</si>
  <si>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</si>
  <si>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</si>
  <si>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</si>
  <si>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</si>
  <si>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</si>
  <si>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</si>
  <si>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</si>
  <si>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</si>
  <si>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</si>
  <si>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</si>
  <si>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</si>
  <si>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</si>
  <si>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</si>
  <si>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</si>
  <si>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</si>
  <si>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</si>
  <si>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</si>
  <si>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</si>
  <si>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</si>
  <si>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</si>
  <si>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</si>
  <si>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</si>
  <si>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</si>
  <si>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</si>
  <si>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</si>
  <si>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</si>
  <si>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</si>
  <si>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</si>
  <si>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</si>
  <si>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</si>
  <si>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</si>
  <si>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</si>
  <si>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</si>
  <si>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</si>
  <si>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</si>
  <si>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</si>
  <si>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</si>
  <si>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</si>
  <si>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</si>
  <si>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</si>
  <si>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</si>
  <si>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</si>
  <si>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</si>
  <si>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</si>
  <si>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</si>
  <si>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</si>
  <si>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</si>
  <si>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</si>
  <si>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</si>
  <si>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</si>
  <si>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</si>
  <si>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</si>
  <si>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</si>
  <si>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</si>
  <si>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</si>
  <si>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</si>
  <si>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</si>
  <si>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</si>
  <si>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</si>
  <si>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</si>
  <si>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</si>
  <si>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</si>
  <si>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</si>
  <si>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</si>
  <si>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</si>
  <si>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</si>
  <si>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</si>
  <si>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</si>
  <si>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</si>
  <si>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</si>
  <si>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</si>
  <si>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</si>
  <si>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</si>
  <si>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</si>
  <si>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</si>
  <si>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</si>
  <si>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</si>
  <si>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</si>
  <si>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</si>
  <si>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</si>
  <si>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</si>
  <si>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</si>
  <si>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</si>
  <si>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</si>
  <si>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</si>
  <si>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</si>
  <si>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</si>
  <si>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</si>
  <si>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</si>
  <si>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</si>
  <si>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</si>
  <si>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</si>
  <si>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</si>
  <si>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</si>
  <si>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</si>
  <si>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</si>
  <si>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</si>
  <si>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</si>
  <si>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</si>
  <si>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</si>
  <si>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</si>
  <si>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</si>
  <si>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</si>
  <si>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</si>
  <si>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</si>
  <si>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</si>
  <si>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</si>
  <si>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</si>
  <si>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</si>
  <si>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</si>
  <si>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</si>
  <si>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</si>
  <si>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</si>
  <si>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</si>
  <si>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</si>
  <si>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</si>
  <si>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</si>
  <si>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</si>
  <si>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</si>
  <si>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</si>
  <si>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</si>
  <si>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</si>
  <si>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</si>
  <si>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</si>
  <si>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</si>
  <si>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</si>
  <si>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</si>
  <si>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</si>
  <si>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</si>
  <si>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</si>
  <si>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</si>
  <si>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</si>
  <si>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</si>
  <si>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</si>
  <si>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</si>
  <si>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</si>
  <si>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</si>
  <si>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</si>
  <si>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</si>
  <si>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</si>
  <si>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</si>
  <si>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</si>
  <si>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</si>
  <si>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</si>
  <si>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</si>
  <si>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</si>
  <si>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</si>
  <si>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</si>
  <si>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</si>
  <si>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</si>
  <si>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</si>
  <si>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</si>
  <si>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</si>
  <si>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</si>
  <si>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</si>
  <si>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</si>
  <si>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</si>
  <si>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</si>
  <si>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</si>
  <si>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</si>
  <si>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</si>
  <si>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</si>
  <si>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</si>
  <si>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</si>
  <si>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</si>
  <si>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</si>
  <si>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</si>
  <si>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</si>
  <si>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</si>
  <si>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</si>
  <si>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</si>
  <si>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</si>
  <si>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</si>
  <si>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</si>
  <si>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</si>
  <si>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</si>
  <si>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</si>
  <si>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</si>
  <si>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</si>
  <si>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</si>
  <si>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</si>
  <si>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</si>
  <si>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</si>
  <si>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</si>
  <si>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</si>
  <si>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</si>
  <si>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</si>
  <si>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</si>
  <si>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</si>
  <si>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</si>
  <si>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</si>
  <si>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</si>
  <si>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</si>
  <si>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</si>
  <si>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</si>
  <si>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</si>
  <si>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</si>
  <si>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</si>
  <si>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</si>
  <si>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</si>
  <si>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</si>
  <si>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</si>
  <si>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</si>
  <si>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</si>
  <si>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</si>
  <si>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</si>
  <si>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</si>
  <si>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</si>
  <si>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</si>
  <si>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</si>
  <si>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</si>
  <si>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</si>
  <si>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</si>
  <si>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</si>
  <si>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</si>
  <si>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</si>
  <si>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</si>
  <si>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</si>
  <si>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</si>
  <si>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</si>
  <si>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</si>
  <si>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</si>
  <si>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</si>
  <si>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</si>
  <si>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</si>
  <si>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</si>
  <si>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</si>
  <si>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</si>
  <si>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</si>
  <si>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</si>
  <si>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</si>
  <si>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</si>
  <si>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</si>
  <si>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</si>
  <si>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</si>
  <si>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</si>
  <si>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</si>
  <si>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</si>
  <si>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</si>
  <si>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</si>
  <si>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</si>
  <si>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</si>
  <si>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</si>
  <si>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</si>
  <si>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</si>
  <si>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</si>
  <si>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</si>
  <si>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</si>
  <si>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</si>
  <si>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</si>
  <si>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</si>
  <si>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</si>
  <si>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</si>
  <si>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</si>
  <si>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</si>
  <si>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</si>
  <si>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</si>
  <si>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</si>
  <si>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</si>
  <si>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</si>
  <si>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</si>
  <si>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</si>
  <si>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</si>
  <si>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</si>
  <si>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</si>
  <si>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</si>
  <si>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</si>
  <si>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</si>
  <si>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</si>
  <si>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</si>
  <si>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</si>
  <si>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</si>
  <si>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</si>
  <si>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</si>
  <si>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</si>
  <si>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</si>
  <si>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</si>
  <si>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</si>
  <si>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</si>
  <si>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</si>
  <si>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</si>
  <si>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</si>
  <si>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</si>
  <si>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</si>
  <si>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</si>
  <si>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</si>
  <si>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</si>
  <si>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</si>
  <si>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</si>
  <si>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</si>
  <si>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</si>
  <si>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</si>
  <si>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</si>
  <si>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</si>
  <si>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</si>
  <si>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</si>
  <si>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</si>
  <si>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</si>
  <si>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</si>
  <si>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</si>
  <si>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</si>
  <si>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</si>
  <si>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</si>
  <si>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</si>
  <si>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</si>
  <si>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</si>
  <si>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</si>
  <si>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</si>
  <si>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</si>
  <si>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</si>
  <si>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</si>
  <si>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</si>
  <si>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</si>
  <si>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</si>
  <si>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</si>
  <si>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</si>
  <si>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</si>
  <si>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</si>
  <si>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</si>
  <si>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</si>
  <si>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</si>
  <si>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</si>
  <si>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</si>
  <si>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</si>
  <si>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</si>
  <si>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</si>
  <si>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</si>
  <si>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</si>
  <si>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</si>
  <si>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</si>
  <si>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</si>
  <si>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</si>
  <si>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</si>
  <si>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</si>
  <si>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</si>
  <si>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</si>
  <si>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</si>
  <si>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</si>
  <si>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</si>
  <si>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</si>
  <si>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</si>
  <si>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</si>
  <si>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</si>
  <si>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</si>
  <si>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</si>
  <si>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</si>
  <si>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</si>
  <si>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</si>
  <si>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</si>
  <si>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</si>
  <si>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</si>
  <si>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</si>
  <si>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</si>
  <si>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</si>
  <si>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</si>
  <si>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</si>
  <si>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</si>
  <si>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</si>
  <si>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</si>
  <si>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</si>
  <si>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</si>
  <si>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</si>
  <si>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</si>
  <si>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</si>
  <si>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</si>
  <si>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</si>
  <si>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</si>
  <si>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</si>
  <si>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</si>
  <si>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</si>
  <si>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</si>
  <si>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</si>
  <si>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</si>
  <si>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</si>
  <si>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</si>
  <si>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</si>
  <si>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</si>
  <si>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</si>
  <si>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</si>
  <si>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</si>
  <si>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</si>
  <si>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</si>
  <si>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</si>
  <si>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</si>
  <si>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</si>
  <si>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</si>
  <si>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</si>
  <si>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</si>
  <si>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</si>
  <si>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</si>
  <si>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</si>
  <si>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</si>
  <si>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</si>
  <si>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</si>
  <si>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</si>
  <si>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</si>
  <si>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</si>
  <si>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</si>
  <si>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</si>
  <si>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</si>
  <si>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</si>
  <si>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</si>
  <si>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</si>
  <si>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</si>
  <si>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</si>
  <si>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</si>
  <si>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</si>
  <si>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</si>
  <si>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</si>
  <si>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</si>
  <si>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</si>
  <si>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</si>
  <si>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</si>
  <si>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</si>
  <si>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</si>
  <si>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</si>
  <si>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</si>
  <si>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</si>
  <si>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</si>
  <si>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</si>
  <si>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</si>
  <si>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</si>
  <si>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</si>
  <si>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</si>
  <si>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</si>
  <si>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</si>
  <si>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</si>
  <si>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</si>
  <si>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</si>
  <si>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</si>
  <si>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</si>
  <si>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</si>
  <si>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</si>
  <si>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</si>
  <si>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</si>
  <si>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</si>
  <si>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</si>
  <si>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</si>
  <si>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</si>
  <si>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</si>
  <si>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</si>
  <si>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</si>
  <si>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</si>
  <si>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</si>
  <si>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</si>
  <si>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</si>
  <si>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</si>
  <si>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</si>
  <si>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</si>
  <si>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</si>
  <si>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</si>
  <si>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</si>
  <si>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</si>
  <si>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</si>
  <si>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</si>
  <si>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</si>
  <si>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</si>
  <si>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</si>
  <si>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</si>
  <si>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</si>
  <si>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</si>
  <si>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</si>
  <si>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</si>
  <si>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</si>
  <si>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</si>
  <si>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</si>
  <si>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</si>
  <si>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</si>
  <si>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</si>
  <si>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</si>
  <si>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</si>
  <si>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</si>
  <si>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</si>
  <si>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</si>
  <si>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</si>
  <si>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</si>
  <si>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</si>
  <si>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</si>
  <si>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</si>
  <si>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</si>
  <si>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</si>
  <si>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</si>
  <si>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</si>
  <si>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</si>
  <si>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</si>
  <si>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</si>
  <si>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</si>
  <si>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</si>
  <si>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</si>
  <si>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</si>
  <si>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</si>
  <si>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</si>
  <si>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</si>
  <si>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</si>
  <si>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</si>
  <si>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</si>
  <si>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</si>
  <si>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</si>
  <si>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</si>
  <si>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</si>
  <si>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</si>
  <si>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</si>
  <si>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</si>
  <si>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</si>
  <si>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</si>
  <si>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</si>
  <si>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</si>
  <si>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</si>
  <si>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</si>
  <si>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</si>
  <si>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</si>
  <si>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</si>
  <si>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</si>
  <si>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</si>
  <si>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</si>
  <si>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</si>
  <si>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</si>
  <si>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</si>
  <si>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</si>
  <si>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</si>
  <si>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</si>
  <si>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</si>
  <si>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</si>
  <si>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</si>
  <si>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</si>
  <si>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</si>
  <si>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</si>
  <si>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</si>
  <si>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</si>
  <si>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</si>
  <si>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</si>
  <si>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</si>
  <si>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</si>
  <si>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</si>
  <si>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</si>
  <si>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</si>
  <si>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</si>
  <si>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</si>
  <si>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</si>
  <si>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</si>
  <si>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</si>
  <si>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</si>
  <si>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</si>
  <si>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</si>
  <si>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</si>
  <si>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</si>
  <si>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</si>
  <si>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</si>
  <si>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</si>
  <si>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</si>
  <si>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</si>
  <si>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</si>
  <si>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</si>
  <si>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</si>
  <si>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</si>
  <si>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</si>
  <si>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</si>
  <si>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</si>
  <si>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</si>
  <si>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</si>
  <si>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</si>
  <si>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</si>
  <si>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</si>
  <si>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</si>
  <si>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</si>
  <si>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</si>
  <si>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</si>
  <si>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</si>
  <si>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</si>
  <si>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</si>
  <si>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</si>
  <si>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</si>
  <si>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</si>
  <si>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</si>
  <si>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</si>
  <si>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</si>
  <si>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</si>
  <si>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</si>
  <si>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</si>
  <si>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</si>
  <si>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</si>
  <si>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</si>
  <si>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</si>
  <si>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</si>
  <si>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</si>
  <si>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</si>
  <si>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</si>
  <si>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</si>
  <si>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</si>
  <si>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</si>
  <si>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</si>
  <si>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</si>
  <si>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</si>
  <si>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</si>
  <si>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</si>
  <si>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</si>
  <si>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</si>
  <si>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</si>
  <si>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</si>
  <si>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</si>
  <si>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</si>
  <si>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</si>
  <si>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</si>
  <si>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</si>
  <si>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</si>
  <si>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</si>
  <si>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</si>
  <si>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</si>
  <si>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</si>
  <si>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</si>
  <si>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</si>
  <si>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</si>
  <si>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</si>
  <si>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</si>
  <si>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</si>
  <si>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</si>
  <si>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</si>
  <si>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</si>
  <si>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</si>
  <si>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</si>
  <si>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</si>
  <si>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</si>
  <si>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</si>
  <si>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</si>
  <si>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</si>
  <si>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</si>
  <si>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</si>
  <si>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</si>
  <si>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</si>
  <si>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</si>
  <si>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</si>
  <si>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</si>
  <si>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</si>
  <si>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</si>
  <si>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</si>
  <si>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</si>
  <si>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</si>
  <si>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</si>
  <si>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</si>
  <si>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</si>
  <si>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</si>
  <si>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</si>
  <si>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</si>
  <si>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</si>
  <si>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</si>
  <si>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</si>
  <si>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</si>
  <si>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</si>
  <si>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</si>
  <si>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</si>
  <si>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</si>
  <si>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</si>
  <si>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</si>
  <si>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</si>
  <si>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</si>
  <si>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</si>
  <si>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</si>
  <si>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</si>
  <si>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</si>
  <si>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</si>
  <si>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</si>
  <si>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</si>
  <si>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</si>
  <si>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</si>
  <si>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</si>
  <si>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</si>
  <si>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</si>
  <si>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</si>
  <si>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</si>
  <si>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</si>
  <si>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</si>
  <si>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</si>
  <si>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</si>
  <si>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</si>
  <si>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</si>
  <si>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</si>
  <si>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</si>
  <si>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</si>
  <si>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</si>
  <si>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</si>
  <si>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</si>
  <si>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</si>
  <si>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</si>
  <si>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</si>
  <si>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</si>
  <si>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</si>
  <si>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</si>
  <si>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</si>
  <si>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</si>
  <si>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</si>
  <si>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</si>
  <si>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</si>
  <si>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</si>
  <si>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</si>
  <si>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</si>
  <si>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</si>
  <si>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</si>
  <si>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</si>
  <si>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</si>
  <si>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</si>
  <si>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</si>
  <si>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</si>
  <si>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</si>
  <si>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</si>
  <si>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</si>
  <si>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</si>
  <si>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</si>
  <si>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</si>
  <si>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</si>
  <si>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</si>
  <si>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</si>
  <si>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</si>
  <si>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</si>
  <si>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</si>
  <si>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</si>
  <si>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</si>
  <si>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</si>
  <si>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</si>
  <si>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</si>
  <si>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</si>
  <si>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</si>
  <si>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</si>
  <si>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</si>
  <si>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</si>
  <si>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</si>
  <si>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</si>
  <si>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</si>
  <si>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</si>
  <si>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</si>
  <si>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</si>
  <si>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</si>
  <si>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</si>
  <si>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</si>
  <si>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</si>
  <si>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</si>
  <si>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</si>
  <si>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</si>
  <si>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</si>
  <si>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</si>
  <si>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</si>
  <si>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</si>
  <si>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</si>
  <si>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</si>
  <si>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</si>
  <si>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</si>
  <si>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</si>
  <si>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</si>
  <si>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</si>
  <si>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</si>
  <si>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</si>
  <si>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</si>
  <si>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</si>
  <si>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</si>
  <si>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</si>
  <si>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</si>
  <si>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</si>
  <si>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</si>
  <si>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</si>
  <si>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</si>
  <si>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</si>
  <si>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</si>
  <si>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</si>
  <si>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</si>
  <si>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</si>
  <si>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</si>
  <si>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</si>
  <si>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</si>
  <si>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</si>
  <si>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</si>
  <si>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</si>
  <si>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</si>
  <si>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</si>
  <si>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</si>
  <si>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</si>
  <si>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</si>
  <si>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</si>
  <si>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</si>
  <si>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</si>
  <si>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</si>
  <si>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</si>
  <si>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</si>
  <si>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</si>
  <si>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</si>
  <si>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</si>
  <si>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</si>
  <si>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</si>
  <si>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</si>
  <si>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</si>
  <si>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</si>
  <si>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</si>
  <si>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</si>
  <si>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</si>
  <si>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</si>
  <si>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</si>
  <si>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</si>
  <si>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</si>
  <si>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</si>
  <si>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</si>
  <si>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</si>
  <si>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</si>
  <si>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</si>
  <si>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</si>
  <si>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</si>
  <si>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</si>
  <si>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</si>
  <si>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</si>
  <si>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</si>
  <si>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</si>
  <si>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</si>
  <si>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</si>
  <si>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</si>
  <si>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</si>
  <si>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</si>
  <si>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</si>
  <si>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</si>
  <si>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</si>
  <si>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</si>
  <si>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</si>
  <si>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</si>
  <si>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</si>
  <si>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</si>
  <si>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</si>
  <si>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</si>
  <si>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</si>
  <si>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</si>
  <si>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</si>
  <si>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</si>
  <si>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</si>
  <si>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</si>
  <si>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</si>
  <si>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</si>
  <si>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</si>
  <si>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</si>
  <si>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</si>
  <si>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</si>
  <si>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</si>
  <si>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</si>
  <si>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</si>
  <si>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</si>
  <si>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</si>
  <si>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</si>
  <si>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</si>
  <si>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</si>
  <si>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</si>
  <si>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</si>
  <si>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</si>
  <si>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</si>
  <si>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</si>
  <si>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</si>
  <si>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</si>
  <si>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</si>
  <si>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</si>
  <si>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</si>
  <si>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</si>
  <si>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</si>
  <si>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</si>
  <si>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</si>
  <si>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</si>
  <si>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</si>
  <si>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</si>
  <si>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</si>
  <si>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</si>
  <si>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</si>
  <si>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</si>
  <si>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</si>
  <si>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</si>
  <si>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</si>
  <si>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</si>
  <si>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</si>
  <si>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</si>
  <si>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</si>
  <si>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</si>
  <si>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</si>
  <si>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</si>
  <si>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</si>
  <si>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</si>
  <si>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</si>
  <si>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</si>
  <si>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</si>
  <si>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</si>
  <si>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</si>
  <si>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</si>
  <si>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</si>
  <si>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</si>
  <si>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</si>
  <si>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</si>
  <si>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</si>
  <si>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</si>
  <si>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</si>
  <si>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</si>
  <si>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</si>
  <si>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</si>
  <si>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</si>
  <si>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</si>
  <si>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</si>
  <si>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</si>
  <si>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</si>
  <si>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</si>
  <si>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</si>
  <si>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</si>
  <si>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</si>
  <si>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</si>
  <si>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</si>
  <si>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</si>
  <si>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</si>
  <si>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</si>
  <si>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</si>
  <si>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</si>
  <si>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</si>
  <si>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</si>
  <si>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</si>
  <si>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</si>
  <si>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</si>
  <si>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</si>
  <si>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</si>
  <si>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</si>
  <si>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</si>
  <si>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</si>
  <si>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</si>
  <si>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</si>
  <si>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</si>
  <si>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</si>
  <si>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</si>
  <si>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</si>
  <si>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</si>
  <si>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</si>
  <si>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</si>
  <si>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</si>
  <si>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</si>
  <si>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</si>
  <si>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</si>
  <si>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</si>
  <si>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</si>
  <si>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</si>
  <si>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</si>
  <si>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</si>
  <si>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</si>
  <si>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</si>
  <si>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</si>
  <si>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</si>
  <si>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</si>
  <si>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</si>
  <si>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</si>
  <si>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</si>
  <si>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</si>
  <si>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</si>
  <si>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</si>
  <si>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</si>
  <si>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</si>
  <si>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</si>
  <si>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</si>
  <si>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</si>
  <si>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</si>
  <si>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</si>
  <si>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</si>
  <si>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</si>
  <si>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</si>
  <si>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</si>
  <si>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</si>
  <si>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</si>
  <si>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</si>
  <si>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</si>
  <si>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</si>
  <si>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</si>
  <si>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</si>
  <si>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</si>
  <si>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</si>
  <si>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</si>
  <si>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</si>
  <si>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</si>
  <si>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</si>
  <si>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</si>
  <si>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</si>
  <si>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</si>
  <si>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</si>
  <si>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</si>
  <si>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</si>
  <si>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</si>
  <si>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</si>
  <si>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</si>
  <si>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</si>
  <si>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</si>
  <si>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</si>
  <si>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</si>
  <si>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</si>
  <si>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</si>
  <si>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</si>
  <si>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</si>
  <si>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</si>
  <si>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</si>
  <si>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</si>
  <si>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</si>
  <si>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</si>
  <si>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</si>
  <si>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</si>
  <si>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</si>
  <si>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</si>
  <si>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</si>
  <si>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</si>
  <si>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</si>
  <si>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</si>
  <si>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</si>
  <si>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</si>
  <si>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</si>
  <si>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</si>
  <si>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</si>
  <si>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</si>
  <si>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</si>
  <si>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</si>
  <si>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</si>
  <si>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</si>
  <si>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</si>
  <si>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</si>
  <si>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</si>
  <si>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</si>
  <si>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</si>
  <si>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</si>
  <si>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</si>
  <si>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</si>
  <si>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</si>
  <si>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</si>
  <si>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</si>
  <si>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</si>
  <si>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</si>
  <si>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</si>
  <si>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</si>
  <si>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</si>
  <si>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</si>
  <si>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</si>
  <si>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</si>
  <si>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</si>
  <si>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</si>
  <si>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</si>
  <si>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</si>
  <si>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</si>
  <si>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</si>
  <si>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</si>
  <si>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</si>
  <si>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</si>
  <si>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</si>
  <si>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</si>
  <si>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</si>
  <si>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</si>
  <si>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</si>
  <si>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</si>
  <si>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</si>
  <si>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</si>
  <si>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</si>
  <si>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</si>
  <si>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</si>
  <si>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</si>
  <si>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</si>
  <si>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</si>
  <si>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</si>
  <si>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</si>
  <si>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</si>
  <si>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</si>
  <si>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</si>
  <si>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</si>
  <si>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</si>
  <si>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</si>
  <si>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</si>
  <si>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</si>
  <si>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</si>
  <si>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</si>
  <si>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</si>
  <si>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</si>
  <si>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</si>
  <si>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</si>
  <si>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</si>
  <si>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</si>
  <si>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</si>
  <si>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</si>
  <si>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</si>
  <si>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</si>
  <si>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</si>
  <si>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</si>
  <si>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</si>
  <si>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</si>
  <si>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</si>
  <si>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</si>
  <si>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</si>
  <si>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</si>
  <si>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</si>
  <si>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</si>
  <si>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</si>
  <si>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</si>
  <si>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</si>
  <si>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</si>
  <si>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</si>
  <si>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</si>
  <si>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</si>
  <si>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</si>
  <si>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</si>
  <si>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</si>
  <si>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</si>
  <si>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</si>
  <si>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</si>
  <si>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</si>
  <si>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</si>
  <si>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</si>
  <si>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</si>
  <si>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</si>
  <si>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</si>
  <si>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</si>
  <si>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</si>
  <si>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</si>
  <si>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</si>
  <si>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</si>
  <si>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</si>
  <si>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</si>
  <si>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</si>
  <si>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</si>
  <si>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</si>
  <si>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</si>
  <si>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</si>
  <si>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</si>
  <si>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</si>
  <si>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</si>
  <si>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</si>
  <si>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</si>
  <si>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</si>
  <si>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</si>
  <si>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</si>
  <si>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</si>
  <si>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</si>
  <si>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</si>
  <si>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</si>
  <si>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</si>
  <si>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</si>
  <si>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</si>
  <si>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</si>
  <si>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</si>
  <si>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</si>
  <si>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</si>
  <si>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</si>
  <si>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</si>
  <si>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</si>
  <si>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</si>
  <si>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</si>
  <si>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</si>
  <si>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</si>
  <si>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</si>
  <si>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</si>
  <si>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</si>
  <si>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</si>
  <si>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</si>
  <si>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</si>
  <si>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</si>
  <si>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</si>
  <si>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</si>
  <si>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</si>
  <si>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</si>
  <si>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</si>
  <si>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</si>
  <si>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</si>
  <si>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</si>
  <si>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</si>
  <si>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</si>
  <si>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</si>
  <si>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</si>
  <si>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</si>
  <si>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</si>
  <si>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</si>
  <si>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</si>
  <si>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</si>
  <si>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</si>
  <si>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</si>
  <si>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</si>
  <si>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</si>
  <si>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</si>
  <si>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</si>
  <si>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</si>
  <si>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</si>
  <si>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</si>
  <si>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</si>
  <si>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</si>
  <si>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</si>
  <si>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</si>
  <si>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</si>
  <si>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</si>
  <si>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</si>
  <si>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</si>
  <si>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</si>
  <si>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</si>
  <si>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</si>
  <si>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</si>
  <si>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</si>
  <si>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</si>
  <si>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</si>
  <si>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</si>
  <si>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</si>
  <si>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</si>
  <si>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</si>
  <si>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</si>
  <si>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</si>
  <si>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</si>
  <si>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</si>
  <si>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</si>
  <si>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</si>
  <si>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</si>
  <si>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</si>
  <si>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</si>
  <si>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</si>
  <si>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</si>
  <si>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</si>
  <si>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</si>
  <si>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</si>
  <si>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</si>
  <si>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</si>
  <si>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</si>
  <si>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</si>
  <si>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</si>
  <si>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</si>
  <si>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</si>
  <si>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</si>
  <si>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</si>
  <si>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</si>
  <si>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</si>
  <si>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</si>
  <si>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</si>
  <si>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</si>
  <si>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</si>
  <si>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</si>
  <si>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</si>
  <si>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</si>
  <si>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</si>
  <si>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</si>
  <si>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</si>
  <si>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</si>
  <si>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</si>
  <si>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</si>
  <si>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</si>
  <si>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</si>
  <si>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</si>
  <si>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</si>
  <si>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</si>
  <si>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</si>
  <si>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</si>
  <si>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</si>
  <si>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</si>
  <si>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</si>
  <si>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</si>
  <si>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</si>
  <si>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</si>
  <si>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</si>
  <si>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</si>
  <si>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</si>
  <si>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</si>
  <si>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</si>
  <si>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</si>
  <si>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</si>
  <si>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</si>
  <si>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</si>
  <si>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</si>
  <si>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</si>
  <si>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</si>
  <si>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</si>
  <si>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</si>
  <si>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</si>
  <si>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</si>
  <si>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</si>
  <si>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</si>
  <si>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</si>
  <si>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</si>
  <si>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</si>
  <si>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</si>
  <si>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</si>
  <si>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</si>
  <si>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</si>
  <si>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</si>
  <si>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</si>
  <si>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</si>
  <si>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</si>
  <si>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</si>
  <si>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</si>
  <si>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</si>
  <si>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</si>
  <si>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</si>
  <si>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</si>
  <si>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</si>
  <si>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</si>
  <si>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</si>
  <si>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</si>
  <si>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</si>
  <si>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</si>
  <si>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</si>
  <si>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</si>
  <si>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</si>
  <si>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</si>
  <si>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</si>
  <si>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</si>
  <si>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</si>
  <si>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</si>
  <si>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</si>
  <si>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</si>
  <si>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</si>
  <si>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</si>
  <si>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</si>
  <si>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</si>
  <si>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</si>
  <si>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</si>
  <si>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</si>
  <si>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</si>
  <si>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</si>
  <si>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</si>
  <si>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</si>
  <si>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</si>
  <si>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</si>
  <si>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</si>
  <si>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</si>
  <si>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</si>
  <si>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</si>
  <si>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</si>
  <si>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</si>
  <si>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</si>
  <si>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</si>
  <si>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</si>
  <si>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</si>
  <si>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</si>
  <si>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</si>
  <si>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</si>
  <si>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</si>
  <si>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</si>
  <si>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</si>
  <si>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</si>
  <si>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</si>
  <si>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</si>
  <si>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</si>
  <si>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</si>
  <si>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</si>
  <si>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</si>
  <si>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</si>
  <si>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</si>
  <si>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</si>
  <si>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</si>
  <si>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</si>
  <si>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</si>
  <si>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</si>
  <si>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</si>
  <si>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</si>
  <si>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</si>
  <si>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</si>
  <si>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</si>
  <si>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</si>
  <si>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</si>
  <si>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</si>
  <si>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</si>
  <si>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</si>
  <si>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</si>
  <si>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</si>
  <si>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</si>
  <si>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</si>
  <si>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</si>
  <si>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</si>
  <si>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</si>
  <si>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</si>
  <si>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</si>
  <si>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</si>
  <si>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</si>
  <si>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</si>
  <si>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</si>
  <si>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</si>
  <si>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</si>
  <si>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</si>
  <si>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</si>
  <si>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</si>
  <si>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</si>
  <si>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</si>
  <si>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</si>
  <si>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</si>
  <si>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</si>
  <si>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</si>
  <si>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</si>
  <si>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</si>
  <si>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</si>
  <si>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</si>
  <si>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</si>
  <si>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</si>
  <si>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</si>
  <si>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</si>
  <si>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</si>
  <si>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</si>
  <si>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</si>
  <si>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</si>
  <si>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</si>
  <si>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</si>
  <si>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</si>
  <si>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</si>
  <si>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</si>
  <si>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</si>
  <si>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</si>
  <si>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</si>
  <si>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</si>
  <si>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</si>
  <si>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</si>
  <si>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</si>
  <si>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</si>
  <si>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</si>
  <si>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</si>
  <si>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</si>
  <si>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</si>
  <si>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</si>
  <si>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</si>
  <si>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</si>
  <si>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</si>
  <si>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</si>
  <si>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</si>
  <si>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</si>
  <si>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</si>
  <si>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</si>
  <si>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</si>
  <si>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</si>
  <si>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</si>
  <si>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</si>
  <si>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</si>
  <si>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</si>
  <si>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</si>
  <si>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</si>
  <si>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</si>
  <si>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</si>
  <si>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</si>
  <si>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</si>
  <si>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</si>
  <si>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</si>
  <si>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</si>
  <si>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</si>
  <si>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</si>
  <si>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</si>
  <si>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</si>
  <si>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</si>
  <si>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</si>
  <si>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</si>
  <si>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</si>
  <si>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</si>
  <si>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</si>
  <si>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</si>
  <si>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</si>
  <si>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</si>
  <si>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</si>
  <si>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</si>
  <si>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</si>
  <si>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</si>
  <si>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</si>
  <si>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</si>
  <si>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</si>
  <si>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</si>
  <si>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</si>
  <si>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</si>
  <si>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</si>
  <si>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</si>
  <si>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</si>
  <si>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</si>
  <si>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</si>
  <si>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</si>
  <si>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</si>
  <si>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</si>
  <si>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</si>
  <si>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</si>
  <si>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</si>
  <si>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</si>
  <si>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</si>
  <si>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</si>
  <si>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</si>
  <si>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</si>
  <si>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</si>
  <si>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</si>
  <si>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</si>
  <si>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</si>
  <si>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</si>
  <si>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</si>
  <si>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</si>
  <si>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</si>
  <si>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</si>
  <si>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</si>
  <si>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</si>
  <si>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</si>
  <si>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</si>
  <si>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</si>
  <si>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</si>
  <si>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</si>
  <si>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</si>
  <si>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</si>
  <si>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</si>
  <si>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</si>
  <si>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</si>
  <si>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</si>
  <si>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</si>
  <si>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</si>
  <si>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</si>
  <si>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</si>
  <si>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</si>
  <si>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</si>
  <si>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</si>
  <si>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</si>
  <si>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</si>
  <si>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</si>
  <si>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</si>
  <si>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</si>
  <si>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</si>
  <si>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</si>
  <si>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</si>
  <si>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</si>
  <si>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</si>
  <si>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</si>
  <si>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</si>
  <si>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</si>
  <si>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</si>
  <si>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</si>
  <si>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</si>
  <si>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</si>
  <si>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</si>
  <si>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</si>
  <si>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</si>
  <si>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</si>
  <si>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</si>
  <si>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</si>
  <si>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</si>
  <si>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</si>
  <si>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</si>
  <si>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</si>
  <si>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</si>
  <si>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</si>
  <si>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</si>
  <si>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</si>
  <si>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</si>
  <si>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</si>
  <si>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</si>
  <si>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</si>
  <si>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</si>
  <si>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</si>
  <si>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</si>
  <si>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</si>
  <si>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</si>
  <si>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</si>
  <si>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</si>
  <si>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</si>
  <si>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</si>
  <si>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</si>
  <si>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</si>
  <si>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</si>
  <si>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</si>
  <si>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</si>
  <si>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</si>
  <si>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</si>
  <si>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</si>
  <si>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</si>
  <si>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</si>
  <si>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</si>
  <si>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</si>
  <si>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</si>
  <si>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</si>
  <si>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</si>
  <si>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</si>
  <si>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</si>
  <si>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</si>
  <si>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</si>
  <si>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</si>
  <si>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</si>
  <si>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</si>
  <si>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</si>
  <si>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</si>
  <si>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</si>
  <si>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</si>
  <si>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</si>
  <si>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</si>
  <si>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</si>
  <si>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</si>
  <si>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</si>
  <si>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</si>
  <si>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</si>
  <si>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</si>
  <si>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</si>
  <si>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</si>
  <si>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</si>
  <si>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</si>
  <si>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</si>
  <si>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</si>
  <si>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</si>
  <si>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</si>
  <si>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</si>
  <si>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</si>
  <si>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</si>
  <si>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</si>
  <si>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</si>
  <si>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</si>
  <si>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</si>
  <si>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</si>
  <si>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</si>
  <si>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</si>
  <si>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</si>
  <si>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</si>
  <si>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</si>
  <si>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</si>
  <si>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</si>
  <si>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</si>
  <si>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</si>
  <si>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</si>
  <si>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</si>
  <si>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</si>
  <si>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</si>
  <si>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</si>
  <si>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</si>
  <si>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</si>
  <si>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</si>
  <si>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</si>
  <si>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</si>
  <si>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</si>
  <si>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</si>
  <si>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</si>
  <si>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</si>
  <si>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</si>
  <si>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</si>
  <si>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</si>
  <si>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</si>
  <si>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</si>
  <si>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</si>
  <si>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</si>
  <si>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</si>
  <si>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</si>
  <si>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</si>
  <si>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</si>
  <si>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</si>
  <si>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</si>
  <si>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</si>
  <si>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</si>
  <si>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</si>
  <si>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</si>
  <si>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</si>
  <si>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</si>
  <si>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</si>
  <si>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</si>
  <si>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</si>
  <si>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</si>
  <si>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</si>
  <si>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</si>
  <si>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</si>
  <si>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</si>
  <si>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</si>
  <si>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</si>
  <si>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</si>
  <si>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</si>
  <si>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</si>
  <si>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</si>
  <si>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</si>
  <si>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</si>
  <si>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</si>
  <si>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</si>
  <si>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</si>
  <si>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</si>
  <si>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</si>
  <si>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</si>
  <si>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</si>
  <si>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</si>
  <si>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</si>
  <si>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</si>
  <si>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</si>
  <si>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</si>
  <si>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</si>
  <si>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</si>
  <si>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</si>
  <si>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</si>
  <si>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</si>
  <si>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</si>
  <si>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</si>
  <si>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</si>
  <si>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</si>
  <si>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</si>
  <si>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</si>
  <si>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</si>
  <si>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</si>
  <si>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</si>
  <si>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</si>
  <si>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</si>
  <si>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</si>
  <si>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</si>
  <si>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</si>
  <si>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</si>
  <si>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</si>
  <si>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</si>
  <si>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</si>
  <si>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</si>
  <si>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</si>
  <si>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</si>
  <si>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</si>
  <si>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</si>
  <si>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</si>
  <si>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</si>
  <si>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</si>
  <si>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</si>
  <si>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</si>
  <si>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</si>
  <si>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</si>
  <si>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</si>
  <si>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</si>
  <si>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</si>
  <si>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</si>
  <si>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</si>
  <si>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</si>
  <si>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</si>
  <si>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</si>
  <si>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</si>
  <si>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</si>
  <si>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</si>
  <si>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</si>
  <si>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</si>
  <si>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</si>
  <si>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</si>
  <si>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</si>
  <si>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</si>
  <si>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</si>
  <si>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</si>
  <si>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</si>
  <si>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</si>
  <si>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</si>
  <si>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</si>
  <si>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</si>
  <si>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</si>
  <si>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</si>
  <si>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</si>
  <si>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</si>
  <si>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</si>
  <si>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</si>
  <si>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</si>
  <si>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</si>
  <si>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</si>
  <si>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</si>
  <si>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</si>
  <si>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</si>
  <si>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</si>
  <si>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</si>
  <si>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</si>
  <si>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</si>
  <si>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</si>
  <si>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</si>
  <si>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</si>
  <si>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</si>
  <si>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</si>
  <si>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</si>
  <si>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</si>
  <si>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</si>
  <si>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</si>
  <si>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</si>
  <si>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</si>
  <si>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</si>
  <si>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</si>
  <si>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</si>
  <si>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</si>
  <si>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</si>
  <si>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</si>
  <si>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</si>
  <si>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</si>
  <si>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</si>
  <si>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</si>
  <si>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</si>
  <si>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</si>
  <si>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</si>
  <si>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</si>
  <si>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</si>
  <si>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</si>
  <si>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</si>
  <si>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</si>
  <si>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</si>
  <si>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</si>
  <si>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</si>
  <si>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</si>
  <si>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</si>
  <si>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</si>
  <si>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</si>
  <si>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</si>
  <si>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</si>
  <si>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</si>
  <si>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</si>
  <si>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</si>
  <si>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</si>
  <si>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</si>
  <si>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</si>
  <si>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</si>
  <si>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</si>
  <si>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</si>
  <si>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</si>
  <si>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</si>
  <si>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</si>
  <si>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</si>
  <si>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</si>
  <si>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</si>
  <si>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</si>
  <si>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</si>
  <si>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</si>
  <si>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</si>
  <si>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</si>
  <si>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</si>
  <si>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</si>
  <si>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</si>
  <si>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</si>
  <si>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</si>
  <si>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</si>
  <si>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</si>
  <si>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</si>
  <si>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</si>
  <si>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</si>
  <si>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</si>
  <si>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</si>
  <si>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</si>
  <si>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</si>
  <si>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</si>
  <si>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</si>
  <si>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</si>
  <si>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</si>
  <si>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</si>
  <si>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</si>
  <si>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</si>
  <si>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</si>
  <si>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</si>
  <si>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</si>
  <si>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</si>
  <si>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</si>
  <si>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</si>
  <si>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</si>
  <si>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</si>
  <si>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</si>
  <si>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</si>
  <si>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</si>
  <si>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</si>
  <si>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</si>
  <si>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</si>
  <si>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</si>
  <si>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</si>
  <si>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</si>
  <si>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</si>
  <si>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</si>
  <si>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</si>
  <si>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</si>
  <si>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</si>
  <si>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</si>
  <si>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</si>
  <si>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</si>
  <si>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</si>
  <si>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</si>
  <si>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</si>
  <si>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</si>
  <si>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</si>
  <si>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</si>
  <si>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</si>
  <si>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</si>
  <si>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</si>
  <si>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</si>
  <si>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</si>
  <si>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</si>
  <si>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</si>
  <si>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</si>
  <si>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</si>
  <si>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</si>
  <si>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</si>
  <si>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</si>
  <si>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</si>
  <si>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</si>
  <si>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</si>
  <si>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</si>
  <si>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</si>
  <si>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</si>
  <si>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</si>
  <si>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</si>
  <si>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</si>
  <si>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</si>
  <si>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</si>
  <si>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</si>
  <si>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</si>
  <si>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</si>
  <si>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</si>
  <si>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</si>
  <si>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</si>
  <si>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</si>
  <si>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</si>
  <si>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</si>
  <si>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</si>
  <si>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</si>
  <si>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</si>
  <si>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</si>
  <si>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</si>
  <si>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</si>
  <si>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</si>
  <si>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</si>
  <si>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</si>
  <si>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</si>
  <si>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</si>
  <si>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</si>
  <si>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</si>
  <si>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</si>
  <si>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</si>
  <si>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</si>
  <si>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</si>
  <si>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</si>
  <si>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</si>
  <si>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</si>
  <si>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</si>
  <si>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</si>
  <si>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</si>
  <si>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</si>
  <si>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</si>
  <si>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</si>
  <si>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</si>
  <si>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</si>
  <si>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</si>
  <si>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</si>
  <si>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</si>
  <si>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</si>
  <si>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</si>
  <si>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</si>
  <si>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</si>
  <si>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</si>
  <si>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</si>
  <si>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</si>
  <si>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</si>
  <si>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</si>
  <si>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</si>
  <si>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</si>
  <si>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</si>
  <si>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</si>
  <si>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</si>
  <si>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</si>
  <si>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</si>
  <si>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</si>
  <si>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</si>
  <si>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</si>
  <si>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</si>
  <si>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</si>
  <si>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</si>
  <si>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</si>
  <si>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</si>
  <si>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</si>
  <si>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</si>
  <si>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</si>
  <si>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</si>
  <si>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</si>
  <si>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</si>
  <si>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</si>
  <si>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</si>
  <si>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</si>
  <si>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</si>
  <si>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</si>
  <si>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</si>
  <si>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</si>
  <si>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</si>
  <si>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</si>
  <si>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</si>
  <si>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</si>
  <si>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</si>
  <si>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</si>
  <si>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</si>
  <si>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</si>
  <si>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</si>
  <si>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</si>
  <si>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</si>
  <si>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</si>
  <si>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</si>
  <si>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</si>
  <si>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</si>
  <si>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</si>
  <si>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</si>
  <si>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</si>
  <si>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</si>
  <si>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</si>
  <si>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</si>
  <si>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</si>
  <si>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</si>
  <si>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</si>
  <si>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</si>
  <si>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</si>
  <si>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</si>
  <si>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</si>
  <si>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</si>
  <si>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</si>
  <si>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</si>
  <si>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</si>
  <si>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</si>
  <si>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</si>
  <si>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</si>
  <si>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</si>
  <si>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</si>
  <si>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</si>
  <si>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</si>
  <si>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</si>
  <si>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</si>
  <si>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</si>
  <si>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</si>
  <si>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</si>
  <si>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</si>
  <si>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</si>
  <si>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</si>
  <si>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</si>
  <si>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</si>
  <si>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</si>
  <si>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</si>
  <si>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</si>
  <si>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</si>
  <si>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</si>
  <si>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</si>
  <si>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</si>
  <si>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</si>
  <si>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</si>
  <si>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</si>
  <si>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</si>
  <si>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</si>
  <si>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</si>
  <si>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</si>
  <si>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</si>
  <si>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</si>
  <si>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</si>
  <si>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</si>
  <si>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</si>
  <si>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</si>
  <si>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</si>
  <si>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</si>
  <si>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</si>
  <si>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</si>
  <si>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</si>
  <si>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</si>
  <si>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</si>
  <si>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</si>
  <si>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</si>
  <si>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</si>
  <si>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</si>
  <si>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</si>
  <si>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</si>
  <si>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</si>
  <si>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</si>
  <si>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</si>
  <si>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</si>
  <si>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</si>
  <si>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</si>
  <si>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</si>
  <si>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</si>
  <si>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</si>
  <si>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</si>
  <si>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</si>
  <si>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</si>
  <si>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</si>
  <si>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</si>
  <si>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</si>
  <si>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</si>
  <si>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</si>
  <si>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</si>
  <si>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</si>
  <si>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</si>
  <si>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</si>
  <si>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</si>
  <si>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</si>
  <si>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</si>
  <si>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</si>
  <si>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</si>
  <si>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</si>
  <si>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</si>
  <si>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</si>
  <si>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</si>
  <si>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</si>
  <si>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</si>
  <si>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</si>
  <si>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</si>
  <si>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</si>
  <si>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</si>
  <si>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</si>
  <si>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</si>
  <si>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</si>
  <si>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</si>
  <si>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</si>
  <si>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</si>
  <si>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</si>
  <si>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</si>
  <si>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</si>
  <si>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</si>
  <si>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</si>
  <si>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</si>
  <si>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</si>
  <si>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</si>
  <si>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</si>
  <si>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</si>
  <si>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</si>
  <si>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</si>
  <si>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</si>
  <si>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</si>
  <si>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</si>
  <si>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</si>
  <si>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</si>
  <si>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</si>
  <si>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</si>
  <si>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</si>
  <si>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</si>
  <si>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</si>
  <si>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</si>
  <si>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</si>
  <si>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</si>
  <si>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</si>
  <si>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</si>
  <si>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</si>
  <si>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</si>
  <si>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</si>
  <si>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</si>
  <si>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</si>
  <si>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</si>
  <si>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</si>
  <si>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</si>
  <si>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</si>
  <si>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</si>
  <si>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</si>
  <si>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</si>
  <si>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</si>
  <si>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</si>
  <si>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</si>
  <si>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</si>
  <si>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</si>
  <si>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</si>
  <si>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</si>
  <si>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</si>
  <si>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</si>
  <si>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</si>
  <si>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</si>
  <si>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</si>
  <si>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</si>
  <si>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</si>
  <si>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</si>
  <si>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</si>
  <si>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</si>
  <si>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</si>
  <si>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</si>
  <si>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</si>
  <si>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</si>
  <si>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</si>
  <si>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</si>
  <si>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</si>
  <si>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</si>
  <si>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</si>
  <si>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</si>
  <si>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</si>
  <si>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</si>
  <si>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</si>
  <si>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</si>
  <si>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</si>
  <si>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</si>
  <si>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</si>
  <si>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</si>
  <si>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</si>
  <si>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</si>
  <si>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</si>
  <si>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</si>
  <si>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</si>
  <si>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</si>
  <si>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</si>
  <si>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</si>
  <si>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</si>
  <si>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</si>
  <si>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</si>
  <si>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</si>
  <si>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</si>
  <si>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</si>
  <si>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</si>
  <si>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</si>
  <si>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</si>
  <si>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</si>
  <si>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</si>
  <si>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</si>
  <si>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</si>
  <si>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</si>
  <si>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</si>
  <si>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</si>
  <si>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</si>
  <si>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</si>
  <si>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</si>
  <si>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</si>
  <si>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</si>
  <si>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</si>
  <si>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</si>
  <si>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</si>
  <si>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</si>
  <si>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</si>
  <si>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</si>
  <si>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</si>
  <si>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</si>
  <si>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</si>
  <si>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</si>
  <si>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</si>
  <si>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</si>
  <si>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</si>
  <si>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</si>
  <si>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</si>
  <si>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</si>
  <si>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</si>
  <si>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</si>
  <si>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</si>
  <si>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</si>
  <si>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</si>
  <si>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</si>
  <si>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</si>
  <si>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</si>
  <si>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</si>
  <si>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</si>
  <si>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</si>
  <si>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</si>
  <si>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</si>
  <si>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</si>
  <si>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</si>
  <si>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</si>
  <si>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</si>
  <si>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</si>
  <si>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</si>
  <si>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</si>
  <si>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</si>
  <si>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</si>
  <si>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</si>
  <si>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</si>
  <si>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</si>
  <si>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</si>
  <si>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</si>
  <si>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</si>
  <si>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</si>
  <si>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</si>
  <si>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</si>
  <si>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</si>
  <si>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</si>
  <si>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</si>
  <si>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</si>
  <si>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</si>
  <si>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</si>
  <si>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</si>
  <si>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</si>
  <si>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</si>
  <si>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</si>
  <si>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</si>
  <si>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</si>
  <si>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</si>
  <si>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</si>
  <si>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</si>
  <si>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</si>
  <si>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</si>
  <si>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</si>
  <si>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</si>
  <si>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</si>
  <si>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</si>
  <si>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</si>
  <si>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</si>
  <si>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</si>
  <si>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</si>
  <si>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</si>
  <si>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</si>
  <si>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</si>
  <si>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</si>
  <si>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</si>
  <si>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</si>
  <si>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</si>
  <si>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</si>
  <si>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</si>
  <si>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</si>
  <si>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</si>
  <si>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</si>
  <si>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</si>
  <si>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</si>
  <si>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</si>
  <si>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</si>
  <si>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</si>
  <si>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</si>
  <si>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</si>
  <si>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</si>
  <si>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</si>
  <si>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</si>
  <si>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</si>
  <si>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</si>
  <si>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</si>
  <si>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</si>
  <si>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</si>
  <si>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</si>
  <si>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</si>
  <si>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</si>
  <si>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</si>
  <si>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</si>
  <si>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</si>
  <si>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</si>
  <si>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</si>
  <si>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</si>
  <si>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</si>
  <si>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</si>
  <si>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</si>
  <si>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</si>
  <si>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</si>
  <si>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</si>
  <si>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</si>
  <si>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</si>
  <si>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</si>
  <si>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</si>
  <si>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</si>
  <si>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</si>
  <si>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</si>
  <si>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</si>
  <si>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</si>
  <si>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</si>
  <si>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</si>
  <si>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</si>
  <si>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</si>
  <si>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</si>
  <si>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</si>
  <si>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</si>
  <si>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</si>
  <si>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</si>
  <si>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</si>
  <si>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</si>
  <si>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</si>
  <si>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</si>
  <si>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</si>
  <si>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</si>
  <si>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</si>
  <si>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</si>
  <si>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</si>
  <si>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</si>
  <si>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</si>
  <si>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</si>
  <si>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</si>
  <si>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</si>
  <si>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</si>
  <si>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</si>
  <si>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</si>
  <si>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</si>
  <si>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</si>
  <si>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</si>
  <si>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</si>
  <si>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</si>
  <si>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</si>
  <si>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</si>
  <si>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</si>
  <si>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</si>
  <si>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</si>
  <si>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</si>
  <si>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</si>
  <si>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</si>
  <si>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</si>
  <si>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</si>
  <si>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</si>
  <si>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</si>
  <si>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</si>
  <si>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</si>
  <si>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</si>
  <si>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</si>
  <si>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</si>
  <si>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</si>
  <si>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</si>
  <si>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</si>
  <si>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</si>
  <si>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</si>
  <si>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</si>
  <si>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</si>
  <si>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</si>
  <si>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</si>
  <si>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</si>
  <si>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</si>
  <si>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</si>
  <si>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</si>
  <si>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</si>
  <si>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</si>
  <si>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</si>
  <si>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</si>
  <si>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</si>
  <si>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</si>
  <si>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</si>
  <si>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</si>
  <si>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</si>
  <si>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</si>
  <si>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</si>
  <si>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</si>
  <si>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</si>
  <si>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</si>
  <si>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</si>
  <si>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</si>
  <si>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</si>
  <si>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</si>
  <si>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</si>
  <si>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</si>
  <si>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</si>
  <si>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</si>
  <si>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</si>
  <si>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</si>
  <si>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</si>
  <si>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</si>
  <si>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</si>
  <si>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</si>
  <si>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</si>
  <si>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</si>
  <si>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</si>
  <si>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</si>
  <si>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</si>
  <si>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</si>
  <si>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</si>
  <si>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</si>
  <si>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</si>
  <si>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</si>
  <si>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</si>
  <si>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</si>
  <si>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</si>
  <si>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</si>
  <si>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</si>
  <si>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</si>
  <si>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</si>
  <si>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</si>
  <si>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</si>
  <si>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</si>
  <si>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</si>
  <si>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</si>
  <si>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</si>
  <si>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</si>
  <si>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</si>
  <si>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</si>
  <si>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</si>
  <si>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</si>
  <si>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</si>
  <si>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</si>
  <si>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</si>
  <si>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</si>
  <si>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</si>
  <si>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</si>
  <si>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</si>
  <si>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</si>
  <si>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</si>
  <si>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</si>
  <si>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</si>
  <si>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</si>
  <si>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</si>
  <si>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</si>
  <si>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</si>
  <si>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</si>
  <si>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</si>
  <si>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</si>
  <si>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</si>
  <si>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</si>
  <si>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</si>
  <si>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</si>
  <si>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</si>
  <si>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</si>
  <si>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</si>
  <si>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</si>
  <si>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</si>
  <si>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</si>
  <si>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</si>
  <si>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</si>
  <si>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</si>
  <si>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</si>
  <si>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</si>
  <si>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</si>
  <si>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</si>
  <si>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</si>
  <si>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</si>
  <si>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</si>
  <si>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</si>
  <si>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</si>
  <si>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</si>
  <si>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</si>
  <si>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</si>
  <si>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</si>
  <si>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</si>
  <si>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</si>
  <si>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</si>
  <si>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</si>
  <si>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</si>
  <si>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</si>
  <si>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</si>
  <si>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</si>
  <si>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</si>
  <si>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</si>
  <si>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</si>
  <si>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</si>
  <si>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</si>
  <si>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</si>
  <si>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</si>
  <si>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</si>
  <si>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</si>
  <si>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</si>
  <si>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</si>
  <si>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</si>
  <si>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</si>
  <si>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</si>
  <si>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</si>
  <si>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</si>
  <si>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</si>
  <si>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</si>
  <si>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</si>
  <si>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</si>
  <si>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</si>
  <si>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</si>
  <si>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</si>
  <si>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</si>
  <si>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</si>
  <si>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</si>
  <si>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</si>
  <si>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</si>
  <si>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</si>
  <si>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</si>
  <si>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</si>
  <si>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</si>
  <si>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</si>
  <si>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</si>
  <si>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</si>
  <si>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</si>
  <si>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</si>
  <si>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</si>
  <si>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</si>
  <si>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</si>
  <si>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</si>
  <si>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</si>
  <si>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</si>
  <si>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</si>
  <si>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</si>
  <si>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</si>
  <si>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</si>
  <si>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</si>
  <si>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</si>
  <si>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</si>
  <si>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</si>
  <si>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</si>
  <si>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</si>
  <si>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</si>
  <si>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</si>
  <si>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</si>
  <si>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</si>
  <si>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</si>
  <si>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</si>
  <si>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</si>
  <si>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</si>
  <si>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</si>
  <si>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</si>
  <si>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</si>
  <si>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</si>
  <si>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</si>
  <si>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</si>
  <si>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</si>
  <si>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</si>
  <si>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</si>
  <si>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</si>
  <si>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</si>
  <si>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</si>
  <si>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</si>
  <si>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</si>
  <si>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</si>
  <si>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</si>
  <si>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</si>
  <si>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</si>
  <si>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</si>
  <si>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</si>
  <si>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</si>
  <si>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</si>
  <si>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</si>
  <si>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</si>
  <si>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</si>
  <si>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</si>
  <si>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</si>
  <si>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</si>
  <si>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</si>
  <si>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</si>
  <si>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</si>
  <si>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</si>
  <si>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</si>
  <si>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</si>
  <si>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</si>
  <si>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</si>
  <si>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</si>
  <si>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</si>
  <si>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</si>
  <si>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</si>
  <si>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</si>
  <si>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</si>
  <si>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</si>
  <si>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</si>
  <si>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</si>
  <si>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</si>
  <si>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</si>
  <si>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</si>
  <si>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</si>
  <si>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</si>
  <si>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</si>
  <si>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</si>
  <si>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</si>
  <si>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</si>
  <si>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</si>
  <si>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</si>
  <si>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</si>
  <si>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</si>
  <si>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</si>
  <si>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</si>
  <si>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</si>
  <si>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</si>
  <si>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</si>
  <si>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</si>
  <si>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</si>
  <si>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</si>
  <si>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</si>
  <si>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</si>
  <si>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</si>
  <si>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</si>
  <si>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</si>
  <si>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</si>
  <si>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</si>
  <si>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</si>
  <si>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</si>
  <si>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</si>
  <si>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</si>
  <si>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</si>
  <si>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</si>
  <si>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</si>
  <si>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</si>
  <si>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</si>
  <si>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</si>
  <si>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</si>
  <si>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</si>
  <si>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</si>
  <si>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</si>
  <si>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</si>
  <si>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</si>
  <si>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</si>
  <si>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</si>
  <si>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</si>
  <si>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</si>
  <si>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</si>
  <si>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</si>
  <si>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</si>
  <si>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</si>
  <si>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</si>
  <si>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</si>
  <si>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</si>
  <si>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</si>
  <si>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</si>
  <si>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</si>
  <si>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</si>
  <si>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</si>
  <si>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</si>
  <si>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</si>
  <si>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</si>
  <si>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</si>
  <si>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</si>
  <si>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</si>
  <si>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</si>
  <si>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</si>
  <si>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</si>
  <si>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</si>
  <si>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</si>
  <si>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</si>
  <si>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</si>
  <si>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</si>
  <si>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</si>
  <si>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</si>
  <si>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</si>
  <si>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</si>
  <si>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</si>
  <si>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</si>
  <si>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</si>
  <si>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</si>
  <si>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</si>
  <si>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</si>
  <si>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</si>
  <si>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</si>
  <si>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</si>
  <si>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</si>
  <si>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</si>
  <si>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</si>
  <si>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</si>
  <si>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</si>
  <si>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</si>
  <si>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</si>
  <si>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</si>
  <si>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</si>
  <si>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</si>
  <si>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</si>
  <si>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</si>
  <si>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</si>
  <si>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</si>
  <si>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</si>
  <si>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</si>
  <si>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</si>
  <si>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</si>
  <si>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</si>
  <si>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</si>
  <si>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</si>
  <si>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</si>
  <si>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</si>
  <si>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</si>
  <si>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</si>
  <si>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</si>
  <si>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</si>
  <si>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</si>
  <si>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</si>
  <si>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</si>
  <si>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</si>
  <si>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</si>
  <si>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</si>
  <si>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</si>
  <si>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</si>
  <si>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</si>
  <si>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</si>
  <si>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</si>
  <si>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</si>
  <si>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</si>
  <si>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</si>
  <si>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</si>
  <si>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</si>
  <si>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</si>
  <si>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</si>
  <si>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</si>
  <si>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</si>
  <si>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</si>
  <si>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</si>
  <si>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</si>
  <si>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</si>
  <si>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</si>
  <si>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</si>
  <si>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</si>
  <si>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</si>
  <si>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</si>
  <si>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</si>
  <si>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</si>
  <si>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</si>
  <si>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</si>
  <si>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</si>
  <si>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</si>
  <si>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</si>
  <si>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</si>
  <si>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</si>
  <si>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</si>
  <si>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</si>
  <si>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</si>
  <si>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</si>
  <si>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</si>
  <si>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</si>
  <si>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</si>
  <si>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</si>
  <si>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</si>
  <si>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</si>
  <si>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</si>
  <si>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</si>
  <si>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</si>
  <si>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</si>
  <si>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</si>
  <si>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</si>
  <si>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</si>
  <si>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</si>
  <si>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</si>
  <si>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</si>
  <si>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</si>
  <si>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</si>
  <si>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</si>
  <si>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</si>
  <si>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</si>
  <si>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</si>
  <si>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</si>
  <si>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</si>
  <si>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</si>
  <si>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</si>
  <si>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</si>
  <si>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</si>
  <si>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</si>
  <si>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</si>
  <si>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</si>
  <si>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</si>
  <si>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</si>
  <si>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</si>
  <si>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</si>
  <si>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</si>
  <si>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</si>
  <si>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</si>
  <si>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</si>
  <si>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</si>
  <si>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</si>
  <si>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</si>
  <si>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</si>
  <si>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</si>
  <si>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</si>
  <si>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</si>
  <si>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</si>
  <si>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</si>
  <si>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</si>
  <si>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</si>
  <si>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</si>
  <si>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</si>
  <si>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</si>
  <si>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</si>
  <si>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</si>
  <si>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</si>
  <si>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</si>
  <si>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</si>
  <si>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</si>
  <si>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</si>
  <si>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</si>
  <si>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</si>
  <si>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</si>
  <si>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</si>
  <si>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</si>
  <si>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</si>
  <si>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</si>
  <si>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</si>
  <si>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</si>
  <si>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</si>
  <si>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</si>
  <si>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</si>
  <si>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</si>
  <si>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</si>
  <si>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</si>
  <si>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</si>
  <si>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</si>
  <si>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</si>
  <si>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</si>
  <si>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</si>
  <si>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</si>
  <si>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</si>
  <si>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</si>
  <si>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</si>
  <si>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</si>
  <si>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</si>
  <si>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</si>
  <si>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</si>
  <si>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</si>
  <si>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</si>
  <si>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</si>
  <si>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</si>
  <si>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</si>
  <si>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</si>
  <si>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</si>
  <si>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</si>
  <si>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</si>
  <si>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</si>
  <si>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</si>
  <si>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</si>
  <si>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</si>
  <si>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</si>
  <si>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</si>
  <si>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</si>
  <si>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</si>
  <si>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</si>
  <si>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</si>
  <si>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</si>
  <si>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</si>
  <si>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</si>
  <si>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</si>
  <si>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</si>
  <si>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</si>
  <si>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</si>
  <si>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</si>
  <si>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</si>
  <si>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</si>
  <si>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</si>
  <si>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</si>
  <si>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</si>
  <si>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</si>
  <si>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</si>
  <si>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</si>
  <si>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</si>
  <si>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</si>
  <si>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</si>
  <si>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</si>
  <si>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</si>
  <si>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</si>
  <si>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</si>
  <si>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</si>
  <si>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</si>
  <si>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</si>
  <si>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</si>
  <si>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</si>
  <si>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</si>
  <si>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</si>
  <si>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</si>
  <si>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</si>
  <si>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</si>
  <si>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</si>
  <si>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</si>
  <si>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</si>
  <si>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</si>
  <si>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</si>
  <si>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</si>
  <si>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</si>
  <si>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</si>
  <si>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</si>
  <si>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</si>
  <si>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</si>
  <si>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</si>
  <si>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</si>
  <si>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</si>
  <si>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</si>
  <si>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</si>
  <si>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</si>
  <si>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</si>
  <si>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</si>
  <si>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</si>
  <si>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</si>
  <si>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</si>
  <si>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</si>
  <si>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</si>
  <si>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</si>
  <si>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</si>
  <si>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</si>
  <si>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</si>
  <si>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</si>
  <si>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</si>
  <si>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</si>
  <si>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</si>
  <si>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</si>
  <si>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</si>
  <si>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</si>
  <si>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</si>
  <si>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</si>
  <si>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</si>
  <si>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</si>
  <si>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</si>
  <si>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</si>
  <si>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</si>
  <si>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</si>
  <si>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</si>
  <si>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</si>
  <si>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</si>
  <si>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</si>
  <si>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</si>
  <si>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</si>
  <si>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</si>
  <si>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</si>
  <si>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</si>
  <si>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</si>
  <si>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</si>
  <si>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</si>
  <si>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</si>
  <si>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</si>
  <si>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</si>
  <si>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</si>
  <si>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</si>
  <si>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</si>
  <si>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</si>
  <si>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</si>
  <si>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</si>
  <si>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</si>
  <si>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</si>
  <si>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</si>
  <si>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</si>
  <si>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</si>
  <si>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</si>
  <si>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</si>
  <si>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</si>
  <si>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</si>
  <si>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</si>
  <si>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</si>
  <si>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</si>
  <si>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</si>
  <si>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</si>
  <si>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</si>
  <si>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</si>
  <si>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</si>
  <si>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</si>
  <si>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</si>
  <si>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</si>
  <si>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</si>
  <si>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</si>
  <si>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</si>
  <si>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</si>
  <si>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</si>
  <si>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</si>
  <si>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</si>
  <si>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</si>
  <si>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</si>
  <si>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</si>
  <si>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</si>
  <si>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</si>
  <si>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</si>
  <si>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</si>
  <si>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</si>
  <si>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</si>
  <si>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</si>
  <si>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</si>
  <si>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</si>
  <si>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</si>
  <si>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</si>
  <si>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</si>
  <si>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</si>
  <si>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</si>
  <si>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</si>
  <si>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</si>
  <si>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</si>
  <si>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</si>
  <si>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</si>
  <si>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</si>
  <si>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</si>
  <si>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</si>
  <si>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</si>
  <si>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</si>
  <si>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</si>
  <si>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</si>
  <si>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</si>
  <si>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</si>
  <si>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</si>
  <si>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</si>
  <si>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</si>
  <si>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</si>
  <si>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</si>
  <si>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</si>
  <si>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</si>
  <si>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</si>
  <si>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</si>
  <si>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</si>
  <si>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</si>
  <si>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</si>
  <si>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</si>
  <si>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</si>
  <si>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</si>
  <si>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</si>
  <si>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</si>
  <si>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</si>
  <si>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</si>
  <si>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</si>
  <si>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</si>
  <si>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</si>
  <si>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</si>
  <si>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</si>
  <si>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</si>
  <si>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</si>
  <si>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</si>
  <si>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</si>
  <si>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</si>
  <si>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</si>
  <si>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</si>
  <si>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</si>
  <si>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</si>
  <si>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</si>
  <si>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</si>
  <si>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</si>
  <si>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</si>
  <si>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</si>
  <si>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</si>
  <si>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</si>
  <si>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</si>
  <si>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</si>
  <si>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</si>
  <si>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</si>
  <si>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</si>
  <si>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</si>
  <si>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</si>
  <si>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</si>
  <si>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</si>
  <si>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</si>
  <si>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</si>
  <si>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</si>
  <si>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</si>
  <si>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</si>
  <si>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</si>
  <si>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</si>
  <si>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</si>
  <si>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</si>
  <si>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</si>
  <si>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</si>
  <si>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</si>
  <si>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</si>
  <si>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</si>
  <si>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</si>
  <si>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</si>
  <si>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</si>
  <si>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</si>
  <si>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</si>
  <si>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</si>
  <si>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</si>
  <si>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</si>
  <si>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</si>
  <si>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</si>
  <si>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</si>
  <si>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</si>
  <si>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</si>
  <si>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</si>
  <si>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</si>
  <si>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</si>
  <si>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</si>
  <si>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</si>
  <si>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</si>
  <si>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</si>
  <si>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</si>
  <si>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</si>
  <si>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</si>
  <si>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</si>
  <si>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</si>
  <si>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</si>
  <si>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</si>
  <si>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</si>
  <si>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</si>
  <si>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</si>
  <si>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</si>
  <si>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</si>
  <si>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</si>
  <si>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</si>
  <si>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</si>
  <si>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</si>
  <si>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</si>
  <si>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</si>
  <si>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</si>
  <si>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</si>
  <si>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</si>
  <si>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</si>
  <si>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</si>
  <si>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</si>
  <si>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</si>
  <si>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</si>
  <si>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</si>
  <si>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</si>
  <si>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</si>
  <si>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</si>
  <si>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</si>
  <si>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</si>
  <si>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</si>
  <si>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</si>
  <si>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</si>
  <si>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</si>
  <si>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</si>
  <si>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</si>
  <si>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</si>
  <si>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</si>
  <si>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</si>
  <si>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</si>
  <si>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</si>
  <si>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</si>
  <si>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</si>
  <si>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</si>
  <si>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</si>
  <si>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</si>
  <si>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</si>
  <si>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</si>
  <si>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</si>
  <si>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</si>
  <si>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</si>
  <si>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</si>
  <si>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</si>
  <si>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</si>
  <si>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</si>
  <si>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</si>
  <si>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</si>
  <si>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</si>
  <si>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</si>
  <si>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</si>
  <si>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</si>
  <si>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</si>
  <si>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</si>
  <si>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</si>
  <si>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</si>
  <si>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</si>
  <si>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</si>
  <si>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</si>
  <si>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</si>
  <si>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</si>
  <si>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</si>
  <si>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</si>
  <si>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</si>
  <si>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</si>
  <si>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</si>
  <si>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</si>
  <si>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</si>
  <si>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</si>
  <si>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</si>
  <si>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</si>
  <si>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</si>
  <si>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</si>
  <si>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</si>
  <si>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</si>
  <si>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</si>
  <si>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</si>
  <si>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</si>
  <si>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</si>
  <si>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</si>
  <si>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</si>
  <si>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</si>
  <si>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</si>
  <si>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</si>
  <si>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</si>
  <si>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</si>
  <si>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</si>
  <si>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</si>
  <si>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</si>
  <si>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</si>
  <si>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</si>
  <si>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</si>
  <si>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</si>
  <si>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</si>
  <si>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</si>
  <si>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</si>
  <si>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</si>
  <si>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</si>
  <si>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</si>
  <si>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</si>
  <si>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</si>
  <si>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</si>
  <si>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</si>
  <si>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</si>
  <si>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</si>
  <si>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</si>
  <si>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</si>
  <si>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</si>
  <si>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</si>
  <si>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</si>
  <si>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</si>
  <si>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</si>
  <si>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</si>
  <si>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</si>
  <si>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</si>
  <si>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</si>
  <si>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</si>
  <si>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</si>
  <si>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</si>
  <si>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</si>
  <si>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</si>
  <si>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</si>
  <si>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</si>
  <si>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</si>
  <si>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</si>
  <si>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</si>
  <si>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</si>
  <si>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</si>
  <si>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</si>
  <si>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</si>
  <si>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</si>
  <si>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</si>
  <si>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</si>
  <si>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</si>
  <si>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</si>
  <si>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</si>
  <si>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</si>
  <si>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</si>
  <si>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</si>
  <si>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</si>
  <si>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</si>
  <si>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</si>
  <si>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</si>
  <si>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</si>
  <si>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</si>
  <si>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</si>
  <si>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</si>
  <si>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</si>
  <si>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</si>
  <si>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</si>
  <si>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</si>
  <si>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</si>
  <si>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</si>
  <si>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</si>
  <si>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</si>
  <si>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</si>
  <si>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</si>
  <si>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</si>
  <si>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</si>
  <si>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</si>
  <si>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</si>
  <si>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</si>
  <si>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</si>
  <si>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</si>
  <si>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</si>
  <si>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</si>
  <si>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</si>
  <si>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</si>
  <si>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</si>
  <si>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</si>
  <si>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</si>
  <si>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</si>
  <si>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</si>
  <si>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</si>
  <si>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</si>
  <si>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</si>
  <si>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</si>
  <si>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</si>
  <si>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</si>
  <si>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</si>
  <si>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</si>
  <si>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</si>
  <si>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</si>
  <si>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</si>
  <si>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</si>
  <si>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</si>
  <si>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</si>
  <si>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</si>
  <si>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</si>
  <si>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</si>
  <si>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</si>
  <si>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</si>
  <si>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</si>
  <si>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</si>
  <si>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</si>
  <si>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</si>
  <si>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</si>
  <si>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</si>
  <si>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</si>
  <si>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</si>
  <si>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</si>
  <si>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</si>
  <si>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</si>
  <si>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</si>
  <si>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</si>
  <si>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</si>
  <si>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</si>
  <si>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</si>
  <si>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</si>
  <si>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</si>
  <si>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</si>
  <si>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</si>
  <si>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</si>
  <si>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</si>
  <si>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</si>
  <si>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</si>
  <si>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</si>
  <si>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</si>
  <si>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</si>
  <si>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</si>
  <si>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</si>
  <si>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</si>
  <si>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</si>
  <si>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</si>
  <si>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</si>
  <si>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</si>
  <si>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</si>
  <si>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</si>
  <si>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</si>
  <si>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</si>
  <si>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</si>
  <si>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</si>
  <si>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</si>
  <si>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</si>
  <si>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</si>
  <si>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</si>
  <si>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</si>
  <si>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</si>
  <si>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</si>
  <si>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</si>
  <si>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</si>
  <si>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</si>
  <si>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</si>
  <si>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</si>
  <si>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</si>
  <si>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</si>
  <si>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</si>
  <si>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</si>
  <si>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</si>
  <si>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</si>
  <si>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</si>
  <si>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</si>
  <si>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</si>
  <si>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</si>
  <si>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</si>
  <si>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</si>
  <si>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</si>
  <si>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</si>
  <si>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</si>
  <si>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</si>
  <si>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</si>
  <si>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</si>
  <si>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</si>
  <si>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</si>
  <si>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</si>
  <si>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</si>
  <si>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</si>
  <si>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</si>
  <si>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</si>
  <si>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</si>
  <si>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</si>
  <si>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</si>
  <si>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</si>
  <si>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</si>
  <si>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</si>
  <si>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</si>
  <si>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</si>
  <si>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</si>
  <si>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</si>
  <si>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</si>
  <si>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</si>
  <si>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</si>
  <si>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</si>
  <si>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</si>
  <si>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</si>
  <si>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</si>
  <si>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</si>
  <si>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</si>
  <si>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</si>
  <si>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</si>
  <si>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</si>
  <si>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</si>
  <si>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</si>
  <si>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</si>
  <si>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</si>
  <si>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</si>
  <si>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</si>
  <si>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</si>
  <si>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</si>
  <si>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</si>
  <si>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</si>
  <si>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</si>
  <si>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</si>
  <si>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</si>
  <si>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</si>
  <si>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</si>
  <si>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</si>
  <si>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</si>
  <si>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</si>
  <si>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</si>
  <si>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</si>
  <si>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</si>
  <si>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</si>
  <si>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</si>
  <si>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</si>
  <si>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</si>
  <si>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</si>
  <si>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</si>
  <si>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</si>
  <si>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</si>
  <si>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</si>
  <si>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</si>
  <si>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</si>
  <si>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</si>
  <si>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</si>
  <si>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</si>
  <si>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</si>
  <si>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</si>
  <si>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</si>
  <si>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</si>
  <si>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</si>
  <si>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</si>
  <si>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</si>
  <si>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</si>
  <si>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</si>
  <si>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</si>
  <si>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</si>
  <si>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</si>
  <si>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</si>
  <si>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</si>
  <si>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</si>
  <si>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</si>
  <si>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</si>
  <si>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</si>
  <si>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</si>
  <si>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</si>
  <si>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</si>
  <si>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</si>
  <si>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</si>
  <si>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</si>
  <si>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</si>
  <si>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</si>
  <si>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</si>
  <si>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</si>
  <si>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</si>
  <si>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</si>
  <si>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</si>
  <si>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</si>
  <si>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</si>
  <si>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</si>
  <si>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</si>
  <si>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</si>
  <si>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</si>
  <si>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</si>
  <si>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</si>
  <si>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</si>
  <si>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</si>
  <si>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</si>
  <si>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</si>
  <si>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</si>
  <si>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</si>
  <si>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</si>
  <si>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</si>
  <si>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</si>
  <si>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</si>
  <si>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</si>
  <si>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</si>
  <si>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</si>
  <si>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</si>
  <si>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</si>
  <si>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</si>
  <si>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</si>
  <si>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</si>
  <si>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</si>
  <si>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</si>
  <si>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</si>
  <si>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</si>
  <si>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</si>
  <si>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</si>
  <si>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</si>
  <si>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</si>
  <si>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</si>
  <si>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</si>
  <si>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</si>
  <si>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</si>
  <si>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</si>
  <si>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</si>
  <si>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</si>
  <si>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</si>
  <si>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</si>
  <si>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</si>
  <si>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</si>
  <si>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</si>
  <si>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</si>
  <si>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</si>
  <si>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</si>
  <si>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</si>
  <si>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</si>
  <si>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</si>
  <si>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</si>
  <si>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</si>
  <si>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</si>
  <si>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</si>
  <si>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</si>
  <si>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</si>
  <si>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</si>
  <si>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</si>
  <si>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</si>
  <si>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</si>
  <si>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</si>
  <si>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</si>
  <si>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</si>
  <si>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</si>
  <si>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</si>
  <si>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</si>
  <si>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</si>
  <si>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</si>
  <si>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</si>
  <si>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</si>
  <si>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</si>
  <si>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</si>
  <si>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</si>
  <si>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</si>
  <si>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</si>
  <si>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</si>
  <si>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</si>
  <si>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</si>
  <si>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</si>
  <si>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</si>
  <si>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</si>
  <si>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</si>
  <si>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</si>
  <si>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</si>
  <si>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</si>
  <si>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</si>
  <si>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</si>
  <si>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</si>
  <si>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</si>
  <si>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</si>
  <si>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</si>
  <si>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</si>
  <si>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</si>
  <si>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</si>
  <si>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</si>
  <si>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</si>
  <si>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</si>
  <si>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</si>
  <si>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</si>
  <si>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</si>
  <si>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</si>
  <si>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</si>
  <si>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</si>
  <si>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</si>
  <si>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</si>
  <si>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</si>
  <si>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</si>
  <si>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</si>
  <si>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</si>
  <si>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</si>
  <si>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</si>
  <si>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</si>
  <si>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</si>
  <si>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</si>
  <si>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</si>
  <si>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</si>
  <si>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</si>
  <si>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</si>
  <si>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</si>
  <si>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</si>
  <si>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</si>
  <si>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</si>
  <si>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</si>
  <si>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</si>
  <si>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</si>
  <si>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</si>
  <si>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</si>
  <si>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</si>
  <si>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</si>
  <si>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</si>
  <si>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</si>
  <si>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</si>
  <si>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</si>
  <si>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</si>
  <si>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</si>
  <si>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</si>
  <si>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</si>
  <si>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</si>
  <si>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</si>
  <si>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</si>
  <si>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</si>
  <si>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</si>
  <si>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</si>
  <si>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</si>
  <si>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</si>
  <si>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</si>
  <si>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</si>
  <si>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</si>
  <si>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</si>
  <si>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</si>
  <si>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</si>
  <si>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</si>
  <si>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</si>
  <si>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</si>
  <si>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</si>
  <si>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</si>
  <si>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</si>
  <si>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</si>
  <si>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</si>
  <si>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</si>
  <si>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</si>
  <si>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</si>
  <si>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</si>
  <si>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</si>
  <si>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</si>
  <si>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</si>
  <si>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</si>
  <si>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</si>
  <si>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</si>
  <si>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</si>
  <si>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</si>
  <si>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</si>
  <si>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</si>
  <si>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</si>
  <si>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</si>
  <si>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</si>
  <si>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</si>
  <si>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</si>
  <si>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</si>
  <si>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</si>
  <si>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</si>
  <si>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</si>
  <si>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</si>
  <si>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</si>
  <si>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</si>
  <si>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</si>
  <si>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</si>
  <si>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</si>
  <si>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</si>
  <si>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</si>
  <si>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</si>
  <si>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</si>
  <si>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</si>
  <si>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</si>
  <si>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</si>
  <si>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</si>
  <si>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</si>
  <si>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</si>
  <si>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</si>
  <si>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</si>
  <si>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</si>
  <si>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</si>
  <si>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</si>
  <si>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</si>
  <si>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</si>
  <si>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</si>
  <si>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</si>
  <si>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</si>
  <si>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</si>
  <si>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</si>
  <si>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</si>
  <si>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</si>
  <si>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</si>
  <si>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</si>
  <si>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</si>
  <si>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</si>
  <si>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</si>
  <si>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</si>
  <si>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</si>
  <si>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</si>
  <si>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</si>
  <si>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</si>
  <si>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</si>
  <si>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</si>
  <si>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</si>
  <si>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</si>
  <si>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</si>
  <si>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</si>
  <si>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</si>
  <si>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</si>
  <si>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</si>
  <si>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</si>
  <si>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</si>
  <si>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</si>
  <si>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</si>
  <si>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</si>
  <si>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</si>
  <si>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</si>
  <si>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</si>
  <si>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</si>
  <si>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</si>
  <si>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</si>
  <si>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</si>
  <si>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</si>
  <si>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</si>
  <si>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</si>
  <si>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</si>
  <si>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</si>
  <si>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</si>
  <si>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</si>
  <si>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</si>
  <si>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</si>
  <si>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</si>
  <si>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</si>
  <si>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</si>
  <si>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</si>
  <si>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</si>
  <si>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</si>
  <si>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</si>
  <si>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</si>
  <si>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</si>
  <si>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</si>
  <si>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</si>
  <si>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</si>
  <si>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</si>
  <si>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</si>
  <si>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</si>
  <si>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</si>
  <si>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</si>
  <si>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</si>
  <si>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</si>
  <si>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</si>
  <si>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</si>
  <si>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</si>
  <si>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</si>
  <si>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</si>
  <si>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</si>
  <si>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</si>
  <si>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</si>
  <si>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</si>
  <si>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</si>
  <si>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</si>
  <si>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</si>
  <si>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</si>
  <si>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</si>
  <si>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</si>
  <si>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</si>
  <si>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</si>
  <si>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</si>
  <si>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</si>
  <si>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</si>
  <si>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</si>
  <si>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</si>
  <si>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</si>
  <si>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</si>
  <si>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</si>
  <si>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</si>
  <si>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</si>
  <si>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</si>
  <si>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</si>
  <si>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</si>
  <si>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</si>
  <si>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</si>
  <si>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</si>
  <si>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</si>
  <si>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</si>
  <si>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</si>
  <si>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</si>
  <si>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</si>
  <si>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</si>
  <si>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</si>
  <si>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</si>
  <si>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</si>
  <si>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</si>
  <si>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</si>
  <si>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</si>
  <si>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</si>
  <si>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</si>
  <si>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</si>
  <si>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</si>
  <si>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</si>
  <si>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</si>
  <si>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</si>
  <si>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</si>
  <si>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</si>
  <si>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</si>
  <si>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</si>
  <si>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</si>
  <si>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</si>
  <si>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</si>
  <si>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</si>
  <si>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</si>
  <si>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</si>
  <si>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</si>
  <si>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</si>
  <si>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</si>
  <si>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</si>
  <si>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</si>
  <si>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</si>
  <si>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</si>
  <si>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</si>
  <si>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</si>
  <si>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</si>
  <si>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</si>
  <si>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</si>
  <si>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</si>
  <si>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</si>
  <si>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</si>
  <si>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</si>
  <si>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</si>
  <si>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</si>
  <si>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</si>
  <si>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</si>
  <si>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</si>
  <si>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</si>
  <si>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</si>
  <si>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</si>
  <si>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</si>
  <si>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</si>
  <si>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</si>
  <si>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</si>
  <si>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</si>
  <si>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</si>
  <si>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</si>
  <si>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</si>
  <si>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</si>
  <si>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</si>
  <si>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</si>
  <si>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</si>
  <si>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</si>
  <si>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</si>
  <si>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</si>
  <si>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</si>
  <si>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</si>
  <si>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</si>
  <si>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</si>
  <si>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</si>
  <si>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</si>
  <si>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</si>
  <si>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</si>
  <si>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</si>
  <si>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</si>
  <si>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</si>
  <si>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</si>
  <si>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</si>
  <si>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</si>
  <si>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</si>
  <si>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</si>
  <si>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</si>
  <si>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</si>
  <si>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</si>
  <si>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</si>
  <si>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</si>
  <si>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</si>
  <si>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</si>
  <si>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</si>
  <si>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</si>
  <si>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</si>
  <si>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</si>
  <si>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</si>
  <si>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</si>
  <si>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</si>
  <si>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</si>
  <si>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</si>
  <si>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</si>
  <si>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</si>
  <si>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</si>
  <si>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</si>
  <si>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</si>
  <si>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</si>
  <si>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</si>
  <si>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</si>
  <si>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</si>
  <si>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</si>
  <si>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</si>
  <si>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</si>
  <si>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</si>
  <si>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</si>
  <si>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</si>
  <si>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</si>
  <si>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</si>
  <si>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</si>
  <si>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</si>
  <si>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</si>
  <si>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</si>
  <si>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</si>
  <si>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</si>
  <si>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</si>
  <si>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</si>
  <si>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</si>
  <si>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</si>
  <si>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</si>
  <si>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</si>
  <si>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</si>
  <si>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</si>
  <si>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</si>
  <si>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</si>
  <si>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</si>
  <si>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</si>
  <si>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</si>
  <si>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</si>
  <si>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</si>
  <si>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</si>
  <si>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</si>
  <si>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</si>
  <si>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</si>
  <si>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</si>
  <si>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</si>
  <si>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</si>
  <si>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</si>
  <si>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</si>
  <si>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</si>
  <si>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</si>
  <si>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</si>
  <si>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</si>
  <si>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</si>
  <si>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</si>
  <si>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</si>
  <si>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</si>
  <si>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</si>
  <si>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</si>
  <si>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</si>
  <si>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</si>
  <si>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</si>
  <si>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</si>
  <si>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</si>
  <si>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</si>
  <si>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</si>
  <si>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</si>
  <si>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</si>
  <si>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</si>
  <si>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</si>
  <si>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</si>
  <si>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</si>
  <si>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</si>
  <si>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</si>
  <si>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</si>
  <si>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</si>
  <si>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</si>
  <si>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</si>
  <si>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</si>
  <si>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</si>
  <si>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</si>
  <si>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</si>
  <si>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</si>
  <si>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</si>
  <si>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</si>
  <si>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</si>
  <si>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</si>
  <si>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</si>
  <si>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</si>
  <si>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</si>
  <si>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</si>
  <si>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</si>
  <si>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</si>
  <si>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</si>
  <si>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</si>
  <si>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</si>
  <si>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</si>
  <si>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</si>
  <si>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</si>
  <si>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</si>
  <si>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</si>
  <si>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</si>
  <si>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</si>
  <si>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</si>
  <si>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</si>
  <si>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</si>
  <si>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</si>
  <si>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</si>
  <si>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</si>
  <si>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</si>
  <si>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</si>
  <si>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</si>
  <si>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</si>
  <si>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</si>
  <si>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</si>
  <si>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</si>
  <si>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</si>
  <si>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</si>
  <si>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</si>
  <si>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</si>
  <si>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</si>
  <si>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</si>
  <si>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</si>
  <si>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</si>
  <si>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</si>
  <si>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</si>
  <si>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</si>
  <si>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</si>
  <si>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</si>
  <si>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</si>
  <si>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</si>
  <si>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</si>
  <si>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</si>
  <si>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</si>
  <si>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</si>
  <si>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</si>
  <si>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</si>
  <si>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</si>
  <si>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</si>
  <si>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</si>
  <si>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</si>
  <si>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</si>
  <si>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</si>
  <si>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</si>
  <si>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</si>
  <si>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</si>
  <si>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</si>
  <si>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</si>
  <si>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</si>
  <si>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</si>
  <si>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</si>
  <si>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</si>
  <si>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</si>
  <si>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</si>
  <si>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</si>
  <si>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</si>
  <si>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</si>
  <si>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</si>
  <si>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</si>
  <si>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</si>
  <si>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</si>
  <si>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</si>
  <si>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</si>
  <si>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</si>
  <si>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</si>
  <si>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</si>
  <si>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</si>
  <si>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</si>
  <si>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</si>
  <si>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</si>
  <si>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</si>
  <si>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</si>
  <si>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</si>
  <si>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</si>
  <si>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</si>
  <si>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</si>
  <si>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</si>
  <si>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</si>
  <si>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</si>
  <si>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</si>
  <si>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</si>
  <si>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</si>
  <si>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</si>
  <si>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</si>
  <si>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</si>
  <si>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</si>
  <si>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</si>
  <si>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</si>
  <si>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</si>
  <si>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</si>
  <si>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</si>
  <si>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</si>
  <si>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</si>
  <si>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</si>
  <si>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</si>
  <si>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</si>
  <si>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</si>
  <si>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</si>
  <si>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</si>
  <si>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</si>
  <si>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</si>
  <si>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</si>
  <si>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</si>
  <si>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</si>
  <si>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</si>
  <si>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</si>
  <si>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</si>
  <si>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</si>
  <si>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</si>
  <si>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</si>
  <si>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</si>
  <si>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</si>
  <si>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</si>
  <si>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</si>
  <si>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</si>
  <si>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</si>
  <si>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</si>
  <si>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</si>
  <si>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</si>
  <si>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</si>
  <si>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</si>
  <si>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</si>
  <si>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</si>
  <si>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</si>
  <si>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</si>
  <si>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</si>
  <si>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</si>
  <si>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</si>
  <si>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</si>
  <si>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</si>
  <si>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</si>
  <si>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</si>
  <si>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</si>
  <si>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</si>
  <si>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</si>
  <si>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</si>
  <si>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</si>
  <si>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</si>
  <si>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</si>
  <si>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</si>
  <si>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</si>
  <si>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</si>
  <si>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</si>
  <si>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</si>
  <si>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</si>
  <si>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</si>
  <si>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</si>
  <si>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</si>
  <si>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</si>
  <si>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</si>
  <si>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</si>
  <si>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</si>
  <si>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</si>
  <si>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</si>
  <si>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</si>
  <si>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</si>
  <si>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</si>
  <si>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</si>
  <si>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</si>
  <si>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</si>
  <si>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</si>
  <si>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</si>
  <si>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</si>
  <si>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</si>
  <si>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</si>
  <si>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</si>
  <si>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</si>
  <si>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</si>
  <si>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</si>
  <si>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</si>
  <si>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</si>
  <si>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</si>
  <si>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</si>
  <si>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</si>
  <si>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</si>
  <si>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</si>
  <si>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</si>
  <si>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</si>
  <si>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</si>
  <si>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</si>
  <si>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</si>
  <si>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</si>
  <si>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</si>
  <si>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</si>
  <si>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</si>
  <si>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</si>
  <si>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</si>
  <si>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</si>
  <si>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</si>
  <si>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</si>
  <si>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</si>
  <si>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</si>
  <si>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</si>
  <si>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</si>
  <si>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</si>
  <si>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</si>
  <si>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</si>
  <si>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</si>
  <si>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</si>
  <si>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</si>
  <si>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</si>
  <si>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</si>
  <si>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</si>
  <si>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</si>
  <si>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</si>
  <si>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</si>
  <si>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</si>
  <si>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</si>
  <si>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</si>
  <si>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</si>
  <si>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</si>
  <si>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</si>
  <si>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</si>
  <si>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</si>
  <si>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</si>
  <si>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</si>
  <si>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</si>
  <si>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</si>
  <si>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</si>
  <si>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</si>
  <si>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</si>
  <si>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</si>
  <si>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</si>
  <si>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</si>
  <si>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</si>
  <si>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</si>
  <si>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</si>
  <si>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</si>
  <si>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</si>
  <si>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</si>
  <si>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</si>
  <si>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</si>
  <si>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</si>
  <si>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</si>
  <si>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</si>
  <si>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</si>
  <si>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</si>
  <si>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</si>
  <si>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</si>
  <si>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</si>
  <si>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</si>
  <si>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</si>
  <si>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</si>
  <si>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</si>
  <si>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</si>
  <si>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</si>
  <si>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</si>
  <si>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</si>
  <si>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</si>
  <si>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</si>
  <si>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</si>
  <si>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</si>
  <si>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</si>
  <si>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</si>
  <si>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</si>
  <si>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</si>
  <si>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</si>
  <si>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</si>
  <si>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</si>
  <si>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</si>
  <si>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</si>
  <si>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</si>
  <si>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</si>
  <si>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</si>
  <si>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</si>
  <si>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</si>
  <si>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</si>
  <si>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</si>
  <si>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</si>
  <si>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</si>
  <si>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</si>
  <si>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</si>
  <si>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</si>
  <si>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</si>
  <si>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</si>
  <si>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</si>
  <si>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</si>
  <si>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</si>
  <si>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</si>
  <si>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</si>
  <si>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</si>
  <si>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</si>
  <si>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</si>
  <si>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</si>
  <si>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</si>
  <si>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</si>
  <si>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</si>
  <si>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</si>
  <si>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</si>
  <si>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</si>
  <si>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</si>
  <si>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</si>
  <si>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</si>
  <si>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</si>
  <si>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</si>
  <si>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</si>
  <si>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</si>
  <si>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</si>
  <si>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</si>
  <si>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</si>
  <si>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</si>
  <si>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</si>
  <si>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</si>
  <si>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</si>
  <si>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</si>
  <si>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</si>
  <si>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</si>
  <si>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</si>
  <si>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</si>
  <si>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</si>
  <si>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</si>
  <si>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</si>
  <si>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</si>
  <si>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</si>
  <si>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</si>
  <si>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</si>
  <si>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</si>
  <si>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</si>
  <si>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</si>
  <si>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</si>
  <si>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</si>
  <si>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</si>
  <si>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</si>
  <si>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</si>
  <si>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</si>
  <si>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</si>
  <si>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</si>
  <si>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</si>
  <si>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</si>
  <si>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</si>
  <si>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</si>
  <si>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</si>
  <si>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</si>
  <si>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</si>
  <si>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</si>
  <si>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</si>
  <si>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</si>
  <si>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</si>
  <si>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</si>
  <si>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</si>
  <si>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</si>
  <si>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</si>
  <si>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</si>
  <si>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</si>
  <si>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</si>
  <si>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</si>
  <si>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</si>
  <si>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</si>
  <si>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</si>
  <si>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</si>
  <si>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</si>
  <si>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</si>
  <si>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</si>
  <si>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</si>
  <si>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</si>
  <si>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</si>
  <si>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</si>
  <si>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</si>
  <si>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</si>
  <si>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</si>
  <si>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</si>
  <si>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</si>
  <si>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</si>
  <si>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</si>
  <si>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</si>
  <si>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</si>
  <si>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</si>
  <si>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</si>
  <si>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</si>
  <si>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</si>
  <si>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</si>
  <si>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</si>
  <si>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</si>
  <si>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</si>
  <si>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</si>
  <si>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</si>
  <si>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</si>
  <si>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</si>
  <si>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</si>
  <si>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</si>
  <si>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</si>
  <si>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</si>
  <si>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</si>
  <si>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</si>
  <si>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</si>
  <si>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</si>
  <si>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</si>
  <si>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</si>
  <si>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</si>
  <si>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</si>
  <si>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</si>
  <si>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</si>
  <si>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</si>
  <si>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</si>
  <si>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</si>
  <si>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</si>
  <si>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</si>
  <si>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</si>
  <si>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</si>
  <si>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</si>
  <si>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</si>
  <si>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</si>
  <si>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</si>
  <si>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</si>
  <si>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</si>
  <si>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</si>
  <si>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</si>
  <si>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</si>
  <si>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</si>
  <si>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</si>
  <si>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</si>
  <si>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</si>
  <si>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</si>
  <si>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</si>
  <si>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</si>
  <si>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</si>
  <si>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</si>
  <si>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</si>
  <si>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</si>
  <si>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</si>
  <si>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</si>
  <si>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</si>
  <si>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</si>
  <si>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</si>
  <si>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</si>
  <si>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</si>
  <si>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</si>
  <si>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</si>
  <si>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</si>
  <si>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</si>
  <si>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</si>
  <si>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</si>
  <si>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</si>
  <si>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</si>
  <si>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</si>
  <si>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</si>
  <si>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</si>
  <si>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</si>
  <si>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</si>
  <si>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</si>
  <si>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</si>
  <si>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</si>
  <si>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</si>
  <si>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</si>
  <si>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</si>
  <si>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</si>
  <si>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</si>
  <si>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</si>
  <si>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</si>
  <si>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</si>
  <si>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</si>
  <si>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</si>
  <si>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</si>
  <si>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</si>
  <si>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</si>
  <si>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</si>
  <si>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</si>
  <si>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</si>
  <si>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</si>
  <si>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</si>
  <si>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</si>
  <si>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</si>
  <si>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</si>
  <si>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</si>
  <si>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</si>
  <si>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</si>
  <si>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</si>
  <si>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</si>
  <si>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</si>
  <si>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</si>
  <si>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</si>
  <si>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</si>
  <si>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</si>
  <si>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</si>
  <si>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</si>
  <si>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</si>
  <si>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</si>
  <si>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</si>
  <si>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</si>
  <si>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</si>
  <si>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</si>
  <si>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</si>
  <si>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</si>
  <si>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</si>
  <si>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</si>
  <si>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</si>
  <si>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</si>
  <si>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</si>
  <si>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</si>
  <si>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</si>
  <si>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</si>
  <si>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</si>
  <si>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</si>
  <si>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</si>
  <si>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</si>
  <si>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</si>
  <si>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</si>
  <si>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</si>
  <si>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</si>
  <si>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</si>
  <si>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</si>
  <si>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</si>
  <si>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</si>
  <si>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</si>
  <si>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</si>
  <si>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</si>
  <si>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</si>
  <si>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</si>
  <si>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</si>
  <si>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</si>
  <si>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</si>
  <si>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</si>
  <si>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</si>
  <si>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</si>
  <si>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</si>
  <si>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</si>
  <si>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</si>
  <si>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</si>
  <si>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</si>
  <si>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</si>
  <si>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</si>
  <si>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</si>
  <si>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</si>
  <si>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</si>
  <si>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</si>
  <si>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</si>
  <si>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</si>
  <si>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</si>
  <si>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</si>
  <si>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</si>
  <si>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</si>
  <si>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</si>
  <si>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</si>
  <si>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</si>
  <si>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</si>
  <si>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</si>
  <si>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</si>
  <si>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</si>
  <si>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</si>
  <si>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</si>
  <si>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</si>
  <si>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</si>
  <si>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</si>
  <si>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</si>
  <si>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</si>
  <si>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</si>
  <si>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</si>
  <si>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</si>
  <si>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</si>
  <si>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</si>
  <si>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</si>
  <si>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</si>
  <si>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</si>
  <si>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</si>
  <si>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</si>
  <si>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</si>
  <si>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</si>
  <si>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</si>
  <si>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</si>
  <si>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</si>
  <si>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</si>
  <si>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</si>
  <si>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</si>
  <si>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</si>
  <si>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</si>
  <si>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</si>
  <si>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</si>
  <si>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</si>
  <si>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</si>
  <si>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</si>
  <si>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</si>
  <si>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</si>
  <si>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</si>
  <si>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</si>
  <si>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</si>
  <si>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</si>
  <si>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</si>
  <si>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</si>
  <si>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</si>
  <si>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</si>
  <si>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</si>
  <si>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</si>
  <si>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</si>
  <si>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</si>
  <si>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</si>
  <si>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</si>
  <si>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</si>
  <si>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</si>
  <si>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</si>
  <si>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</si>
  <si>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</si>
  <si>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</si>
  <si>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</si>
  <si>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</si>
  <si>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</si>
  <si>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</si>
  <si>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</si>
  <si>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</si>
  <si>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</si>
  <si>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</si>
  <si>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</si>
  <si>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</si>
  <si>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</si>
  <si>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</si>
  <si>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</si>
  <si>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</si>
  <si>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</si>
  <si>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</si>
  <si>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</si>
  <si>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</si>
  <si>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</si>
  <si>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</si>
  <si>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</si>
  <si>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</si>
  <si>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</si>
  <si>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</si>
  <si>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</si>
  <si>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</si>
  <si>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</si>
  <si>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</si>
  <si>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</si>
  <si>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</si>
  <si>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</si>
  <si>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</si>
  <si>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</si>
  <si>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</si>
  <si>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</si>
  <si>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</si>
  <si>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</si>
  <si>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</si>
  <si>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</si>
  <si>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</si>
  <si>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</si>
  <si>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</si>
  <si>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</si>
  <si>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</si>
  <si>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</si>
  <si>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</si>
  <si>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</si>
  <si>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</si>
  <si>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</si>
  <si>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</si>
  <si>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</si>
  <si>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</si>
  <si>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</si>
  <si>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</si>
  <si>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</si>
  <si>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</si>
  <si>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</si>
  <si>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</si>
  <si>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</si>
  <si>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</si>
  <si>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</si>
  <si>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</si>
  <si>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</si>
  <si>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</si>
  <si>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</si>
  <si>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</si>
  <si>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</si>
  <si>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</si>
  <si>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</si>
  <si>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</si>
  <si>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</si>
  <si>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</si>
  <si>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</si>
  <si>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</si>
  <si>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</si>
  <si>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</si>
  <si>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</si>
  <si>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</si>
  <si>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</si>
  <si>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</si>
  <si>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</si>
  <si>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</si>
  <si>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</si>
  <si>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</si>
  <si>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</si>
  <si>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</si>
  <si>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</si>
  <si>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</si>
  <si>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</si>
  <si>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</si>
  <si>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</si>
  <si>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</si>
  <si>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</si>
  <si>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</si>
  <si>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</si>
  <si>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</si>
  <si>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</si>
  <si>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</si>
  <si>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</si>
  <si>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</si>
  <si>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</si>
  <si>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</si>
  <si>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</si>
  <si>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</si>
  <si>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</si>
  <si>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</si>
  <si>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</si>
  <si>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</si>
  <si>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</si>
  <si>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</si>
  <si>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</si>
  <si>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</si>
  <si>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</si>
  <si>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</si>
  <si>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</si>
  <si>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</si>
  <si>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</si>
  <si>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</si>
  <si>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</si>
  <si>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</si>
  <si>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</si>
  <si>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</si>
  <si>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</si>
  <si>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</si>
  <si>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</si>
  <si>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</si>
  <si>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</si>
  <si>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</si>
  <si>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</si>
  <si>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</si>
  <si>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</si>
  <si>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</si>
  <si>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</si>
  <si>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</si>
  <si>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</si>
  <si>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</si>
  <si>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</si>
  <si>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</si>
  <si>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</si>
  <si>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</si>
  <si>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</si>
  <si>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</si>
  <si>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</si>
  <si>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</si>
  <si>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</si>
  <si>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</si>
  <si>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</si>
  <si>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</si>
  <si>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</si>
  <si>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</si>
  <si>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</si>
  <si>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</si>
  <si>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</si>
  <si>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</si>
  <si>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</si>
  <si>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</si>
  <si>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</si>
  <si>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</si>
  <si>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</si>
  <si>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</si>
  <si>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</si>
  <si>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</si>
  <si>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</si>
  <si>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</si>
  <si>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</si>
  <si>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</si>
  <si>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</si>
  <si>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</si>
  <si>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</si>
  <si>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</si>
  <si>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</si>
  <si>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</si>
  <si>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</si>
  <si>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</si>
  <si>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</si>
  <si>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</si>
  <si>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</si>
  <si>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</si>
  <si>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</si>
  <si>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</si>
  <si>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</si>
  <si>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</si>
  <si>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</si>
  <si>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</si>
  <si>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</si>
  <si>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</si>
  <si>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</si>
  <si>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</si>
  <si>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</si>
  <si>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</si>
  <si>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</si>
  <si>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</si>
  <si>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</si>
  <si>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</si>
  <si>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</si>
  <si>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</si>
  <si>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</si>
  <si>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</si>
  <si>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</si>
  <si>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</si>
  <si>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</si>
  <si>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</si>
  <si>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</si>
  <si>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</si>
  <si>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</si>
  <si>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</si>
  <si>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</si>
  <si>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</si>
  <si>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</si>
  <si>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</si>
  <si>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</si>
  <si>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</si>
  <si>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</si>
  <si>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</si>
  <si>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</si>
  <si>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</si>
  <si>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</si>
  <si>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</si>
  <si>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</si>
  <si>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</si>
  <si>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</si>
  <si>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</si>
  <si>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</si>
  <si>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</si>
  <si>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</si>
  <si>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</si>
  <si>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</si>
  <si>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</si>
  <si>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</si>
  <si>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</si>
  <si>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</si>
  <si>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</si>
  <si>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</si>
  <si>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</si>
  <si>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</si>
  <si>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</si>
  <si>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</si>
  <si>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</si>
  <si>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</si>
  <si>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</si>
  <si>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</si>
  <si>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</si>
  <si>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</si>
  <si>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</si>
  <si>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</si>
  <si>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</si>
  <si>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</si>
  <si>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</si>
  <si>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</si>
  <si>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</si>
  <si>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</si>
  <si>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</si>
  <si>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</si>
  <si>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</si>
  <si>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</si>
  <si>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</si>
  <si>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</si>
  <si>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</si>
  <si>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</si>
  <si>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</si>
  <si>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</si>
  <si>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</si>
  <si>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</si>
  <si>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</si>
  <si>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</si>
  <si>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</si>
  <si>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</si>
  <si>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</si>
  <si>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</si>
  <si>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</si>
  <si>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</si>
  <si>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</si>
  <si>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</si>
  <si>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</si>
  <si>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</si>
  <si>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</si>
  <si>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</si>
  <si>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</si>
  <si>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</si>
  <si>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</si>
  <si>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</si>
  <si>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</si>
  <si>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</si>
  <si>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</si>
  <si>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</si>
  <si>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</si>
  <si>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</si>
  <si>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</si>
  <si>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</si>
  <si>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</si>
  <si>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</si>
  <si>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</si>
  <si>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</si>
  <si>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</si>
  <si>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</si>
  <si>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</si>
  <si>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</si>
  <si>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</si>
  <si>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</si>
  <si>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</si>
  <si>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</si>
  <si>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</si>
  <si>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</si>
  <si>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</si>
  <si>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</si>
  <si>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</si>
  <si>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</si>
  <si>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</si>
  <si>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</si>
  <si>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</si>
  <si>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</si>
  <si>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</si>
  <si>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</si>
  <si>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</si>
  <si>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</si>
  <si>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</si>
  <si>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</si>
  <si>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</si>
  <si>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</si>
  <si>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</si>
  <si>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</si>
  <si>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</si>
  <si>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</si>
  <si>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</si>
  <si>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</si>
  <si>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</si>
  <si>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</si>
  <si>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</si>
  <si>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</si>
  <si>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</si>
  <si>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</si>
  <si>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</si>
  <si>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</si>
  <si>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</si>
  <si>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</si>
  <si>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</si>
  <si>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</si>
  <si>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</si>
  <si>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</si>
  <si>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</si>
  <si>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</si>
  <si>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</si>
  <si>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</si>
  <si>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</si>
  <si>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</si>
  <si>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</si>
  <si>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</si>
  <si>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</si>
  <si>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</si>
  <si>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</si>
  <si>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</si>
  <si>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</si>
  <si>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</si>
  <si>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</si>
  <si>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</si>
  <si>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</si>
  <si>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</si>
  <si>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</si>
  <si>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</si>
  <si>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</si>
  <si>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</si>
  <si>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</si>
  <si>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</si>
  <si>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</si>
  <si>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</si>
  <si>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</si>
  <si>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</si>
  <si>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</si>
  <si>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</si>
  <si>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</si>
  <si>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</si>
  <si>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</si>
  <si>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</si>
  <si>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</si>
  <si>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</si>
  <si>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</si>
  <si>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</si>
  <si>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</si>
  <si>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</si>
  <si>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</si>
  <si>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</si>
  <si>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</si>
  <si>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</si>
  <si>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</si>
  <si>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</si>
  <si>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</si>
  <si>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</si>
  <si>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</si>
  <si>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</si>
  <si>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</si>
  <si>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</si>
  <si>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</si>
  <si>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</si>
  <si>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</si>
  <si>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</si>
  <si>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</si>
  <si>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</si>
  <si>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</si>
  <si>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</si>
  <si>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</si>
  <si>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</si>
  <si>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</si>
  <si>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</si>
  <si>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</si>
  <si>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</si>
  <si>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</si>
  <si>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</si>
  <si>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</si>
  <si>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</si>
  <si>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</si>
  <si>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</si>
  <si>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</si>
  <si>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</si>
  <si>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</si>
  <si>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</si>
  <si>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</si>
  <si>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</si>
  <si>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</si>
  <si>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</si>
  <si>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</si>
  <si>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</si>
  <si>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</si>
  <si>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</si>
  <si>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</si>
  <si>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</si>
  <si>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</si>
  <si>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</si>
  <si>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</si>
  <si>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</si>
  <si>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</si>
  <si>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</si>
  <si>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</si>
  <si>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</si>
  <si>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</si>
  <si>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</si>
  <si>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</si>
  <si>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</si>
  <si>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</si>
  <si>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</si>
  <si>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</si>
  <si>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</si>
  <si>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</si>
  <si>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</si>
  <si>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</si>
  <si>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</si>
  <si>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</si>
  <si>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</si>
  <si>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</si>
  <si>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</si>
  <si>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</si>
  <si>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</si>
  <si>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</si>
  <si>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</si>
  <si>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</si>
  <si>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</si>
  <si>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</si>
  <si>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</si>
  <si>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</si>
  <si>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</si>
  <si>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</si>
  <si>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</si>
  <si>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</si>
  <si>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</si>
  <si>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</si>
  <si>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</si>
  <si>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</si>
  <si>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</si>
  <si>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</si>
  <si>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</si>
  <si>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</si>
  <si>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</si>
  <si>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</si>
  <si>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</si>
  <si>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</si>
  <si>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</si>
  <si>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</si>
  <si>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</si>
  <si>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</si>
  <si>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</si>
  <si>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</si>
  <si>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</si>
  <si>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</si>
  <si>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</si>
  <si>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</si>
  <si>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</si>
  <si>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</si>
  <si>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</si>
  <si>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</si>
  <si>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</si>
  <si>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</si>
  <si>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</si>
  <si>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</si>
  <si>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</si>
  <si>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</si>
  <si>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</si>
  <si>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</si>
  <si>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</si>
  <si>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</si>
  <si>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</si>
  <si>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</si>
  <si>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</si>
  <si>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</si>
  <si>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</si>
  <si>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</si>
  <si>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</si>
  <si>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</si>
  <si>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</si>
  <si>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</si>
  <si>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</si>
  <si>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</si>
  <si>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</si>
  <si>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</si>
  <si>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</si>
  <si>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</si>
  <si>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</si>
  <si>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</si>
  <si>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</si>
  <si>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</si>
  <si>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</si>
  <si>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</si>
  <si>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</si>
  <si>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</si>
  <si>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</si>
  <si>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</si>
  <si>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</si>
  <si>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</si>
  <si>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</si>
  <si>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</si>
  <si>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</si>
  <si>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</si>
  <si>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</si>
  <si>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</si>
  <si>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</si>
  <si>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</si>
  <si>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</si>
  <si>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</si>
  <si>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</si>
  <si>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</si>
  <si>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</si>
  <si>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</si>
  <si>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</si>
  <si>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</si>
  <si>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</si>
  <si>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</si>
  <si>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</si>
  <si>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</si>
  <si>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</si>
  <si>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</si>
  <si>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</si>
  <si>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</si>
  <si>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</si>
  <si>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</si>
  <si>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</si>
  <si>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</si>
  <si>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</si>
  <si>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</si>
  <si>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</si>
  <si>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</si>
  <si>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</si>
  <si>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</si>
  <si>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</si>
  <si>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</si>
  <si>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</si>
  <si>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</si>
  <si>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</si>
  <si>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</si>
  <si>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</si>
  <si>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</si>
  <si>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</si>
  <si>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</si>
  <si>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</si>
  <si>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</si>
  <si>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</si>
  <si>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</si>
  <si>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</si>
  <si>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</si>
  <si>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</si>
  <si>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</si>
  <si>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</si>
  <si>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</si>
  <si>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</si>
  <si>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</si>
  <si>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</si>
  <si>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</si>
  <si>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</si>
  <si>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</si>
  <si>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</si>
  <si>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</si>
  <si>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</si>
  <si>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</si>
  <si>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</si>
  <si>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</si>
  <si>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</si>
  <si>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</si>
  <si>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</si>
  <si>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</si>
  <si>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</si>
  <si>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</si>
  <si>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</si>
  <si>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</si>
  <si>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</si>
  <si>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</si>
  <si>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</si>
  <si>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</si>
  <si>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</si>
  <si>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</si>
  <si>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</si>
  <si>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</si>
  <si>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</si>
  <si>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</si>
  <si>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</si>
  <si>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</si>
  <si>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</si>
  <si>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</si>
  <si>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</si>
  <si>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</si>
  <si>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</si>
  <si>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</si>
  <si>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</si>
  <si>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</si>
  <si>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</si>
  <si>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</si>
  <si>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</si>
  <si>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</si>
  <si>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</si>
  <si>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</si>
  <si>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</si>
  <si>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</si>
  <si>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</si>
  <si>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</si>
  <si>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</si>
  <si>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</si>
  <si>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</si>
  <si>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</si>
  <si>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</si>
  <si>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</si>
  <si>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</si>
  <si>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</si>
  <si>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</si>
  <si>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</si>
  <si>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</si>
  <si>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</si>
  <si>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</si>
  <si>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</si>
  <si>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</si>
  <si>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</si>
  <si>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</si>
  <si>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</si>
  <si>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</si>
  <si>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</si>
  <si>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</si>
  <si>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</si>
  <si>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</si>
  <si>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</si>
  <si>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</si>
  <si>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</si>
  <si>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</si>
  <si>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</si>
  <si>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</si>
  <si>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</si>
  <si>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</si>
  <si>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</si>
  <si>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</si>
  <si>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</si>
  <si>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</si>
  <si>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</si>
  <si>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</si>
  <si>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</si>
  <si>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</si>
  <si>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</si>
  <si>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</si>
  <si>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</si>
  <si>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</si>
  <si>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</si>
  <si>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</si>
  <si>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</si>
  <si>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</si>
  <si>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</si>
  <si>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</si>
  <si>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</si>
  <si>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</si>
  <si>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</si>
  <si>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</si>
  <si>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</si>
  <si>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</si>
  <si>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</si>
  <si>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</si>
  <si>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</si>
  <si>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</si>
  <si>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</si>
  <si>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</si>
  <si>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</si>
  <si>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</si>
  <si>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</si>
  <si>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</si>
  <si>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</si>
  <si>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</si>
  <si>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</si>
  <si>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</si>
  <si>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</si>
  <si>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</si>
  <si>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</si>
  <si>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</si>
  <si>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</si>
  <si>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</si>
  <si>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</si>
  <si>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</si>
  <si>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</si>
  <si>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</si>
  <si>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</si>
  <si>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</si>
  <si>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</si>
  <si>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</si>
  <si>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</si>
  <si>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</si>
  <si>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</si>
  <si>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</si>
  <si>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</si>
  <si>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</si>
  <si>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</si>
  <si>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</si>
  <si>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</si>
  <si>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</si>
  <si>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</si>
  <si>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</si>
  <si>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</si>
  <si>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</si>
  <si>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</si>
  <si>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</si>
  <si>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</si>
  <si>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</si>
  <si>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</si>
  <si>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</si>
  <si>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</si>
  <si>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</si>
  <si>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</si>
  <si>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</si>
  <si>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</si>
  <si>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</si>
  <si>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</si>
  <si>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</si>
  <si>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</si>
  <si>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</si>
  <si>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</si>
  <si>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</si>
  <si>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</si>
  <si>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</si>
  <si>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</si>
  <si>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</si>
  <si>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</si>
  <si>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</si>
  <si>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</si>
  <si>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</si>
  <si>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</si>
  <si>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</si>
  <si>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</si>
  <si>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</si>
  <si>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</si>
  <si>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</si>
  <si>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</si>
  <si>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</si>
  <si>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</si>
  <si>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</si>
  <si>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</si>
  <si>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</si>
  <si>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</si>
  <si>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</si>
  <si>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</si>
  <si>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</si>
  <si>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</si>
  <si>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</si>
  <si>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</si>
  <si>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</si>
  <si>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</si>
  <si>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</si>
  <si>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</si>
  <si>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</si>
  <si>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</si>
  <si>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</si>
  <si>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</si>
  <si>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</si>
  <si>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</si>
  <si>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</si>
  <si>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</si>
  <si>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</si>
  <si>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</si>
  <si>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</si>
  <si>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</si>
  <si>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</si>
  <si>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</si>
  <si>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</si>
  <si>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</si>
  <si>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</si>
  <si>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</si>
  <si>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</si>
  <si>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</si>
  <si>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</si>
  <si>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</si>
  <si>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</si>
  <si>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</si>
  <si>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</si>
  <si>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</si>
  <si>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</si>
  <si>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</si>
  <si>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</si>
  <si>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</si>
  <si>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</si>
  <si>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</si>
  <si>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</si>
  <si>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</si>
  <si>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</si>
  <si>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</si>
  <si>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</si>
  <si>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</si>
  <si>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</si>
  <si>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</si>
  <si>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</si>
  <si>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</si>
  <si>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</si>
  <si>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</si>
  <si>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</si>
  <si>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</si>
  <si>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</si>
  <si>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</si>
  <si>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</si>
  <si>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</si>
  <si>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</si>
  <si>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</si>
  <si>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</si>
  <si>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</si>
  <si>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</si>
  <si>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</si>
  <si>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</si>
  <si>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</si>
  <si>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</si>
  <si>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</si>
  <si>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</si>
  <si>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</si>
  <si>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</si>
  <si>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</si>
  <si>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</si>
  <si>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</si>
  <si>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</si>
  <si>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</si>
  <si>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</si>
  <si>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</si>
  <si>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</si>
  <si>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</si>
  <si>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</si>
  <si>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</si>
  <si>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</si>
  <si>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</si>
  <si>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</si>
  <si>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</si>
  <si>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</si>
  <si>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</si>
  <si>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</si>
  <si>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</si>
  <si>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</si>
  <si>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</si>
  <si>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</si>
  <si>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</si>
  <si>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</si>
  <si>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</si>
  <si>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</si>
  <si>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</si>
  <si>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</si>
  <si>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</si>
  <si>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</si>
  <si>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</si>
  <si>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</si>
  <si>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</si>
  <si>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</si>
  <si>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</si>
  <si>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</si>
  <si>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</si>
  <si>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</si>
  <si>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</si>
  <si>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</si>
  <si>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</si>
  <si>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</si>
  <si>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</si>
  <si>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</si>
  <si>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</si>
  <si>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</si>
  <si>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</si>
  <si>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</si>
  <si>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</si>
  <si>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</si>
  <si>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</si>
  <si>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</si>
  <si>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</si>
  <si>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</si>
  <si>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</si>
  <si>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</si>
  <si>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</si>
  <si>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</si>
  <si>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</si>
  <si>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</si>
  <si>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</si>
  <si>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</si>
  <si>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</si>
  <si>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</si>
  <si>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</si>
  <si>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</si>
  <si>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</si>
  <si>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</si>
  <si>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</si>
  <si>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</si>
  <si>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</si>
  <si>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</si>
  <si>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</si>
  <si>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</si>
  <si>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</si>
  <si>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</si>
  <si>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</si>
  <si>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</si>
  <si>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</si>
  <si>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</si>
  <si>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</si>
  <si>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</si>
  <si>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</si>
  <si>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</si>
  <si>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</si>
  <si>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</si>
  <si>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</si>
  <si>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</si>
  <si>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</si>
  <si>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</si>
  <si>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</si>
  <si>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</si>
  <si>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</si>
  <si>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</si>
  <si>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</si>
  <si>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</si>
  <si>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</si>
  <si>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</si>
  <si>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</si>
  <si>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</si>
  <si>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</si>
  <si>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</si>
  <si>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</si>
  <si>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</si>
  <si>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</si>
  <si>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</si>
  <si>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</si>
  <si>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</si>
  <si>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</si>
  <si>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</si>
  <si>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</si>
  <si>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</si>
  <si>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</si>
  <si>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</si>
  <si>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</si>
  <si>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</si>
  <si>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</si>
  <si>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</si>
  <si>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</si>
  <si>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</si>
  <si>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</si>
  <si>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</si>
  <si>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</si>
  <si>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</si>
  <si>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</si>
  <si>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</si>
  <si>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</si>
  <si>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</si>
  <si>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</si>
  <si>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</si>
  <si>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</si>
  <si>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</si>
  <si>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</si>
  <si>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</si>
  <si>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</si>
  <si>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</si>
  <si>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</si>
  <si>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</si>
  <si>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</si>
  <si>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</si>
  <si>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</si>
  <si>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</si>
  <si>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</si>
  <si>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</si>
  <si>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</si>
  <si>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</si>
  <si>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</si>
  <si>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</si>
  <si>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</si>
  <si>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</si>
  <si>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</si>
  <si>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</si>
  <si>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</si>
  <si>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</si>
  <si>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</si>
  <si>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</si>
  <si>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</si>
  <si>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</si>
  <si>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</si>
  <si>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</si>
  <si>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</si>
  <si>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</si>
  <si>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</si>
  <si>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</si>
  <si>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</si>
  <si>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</si>
  <si>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</si>
  <si>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</si>
  <si>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</si>
  <si>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</si>
  <si>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</si>
  <si>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</si>
  <si>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</si>
  <si>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</si>
  <si>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</si>
  <si>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</si>
  <si>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</si>
  <si>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</si>
  <si>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</si>
  <si>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</si>
  <si>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</si>
  <si>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</si>
  <si>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</si>
  <si>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</si>
  <si>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</si>
  <si>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</si>
  <si>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</si>
  <si>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</si>
  <si>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</si>
  <si>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</si>
  <si>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</si>
  <si>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</si>
  <si>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</si>
  <si>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</si>
  <si>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</si>
  <si>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</si>
  <si>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</si>
  <si>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</si>
  <si>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</si>
  <si>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</si>
  <si>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</si>
  <si>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</si>
  <si>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</si>
  <si>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</si>
  <si>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</si>
  <si>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</si>
  <si>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</si>
  <si>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</si>
  <si>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</si>
  <si>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</si>
  <si>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</si>
  <si>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</si>
  <si>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</si>
  <si>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</si>
  <si>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</si>
  <si>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</si>
  <si>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</si>
  <si>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</si>
  <si>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</si>
  <si>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</si>
  <si>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</si>
  <si>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</si>
  <si>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</si>
  <si>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</si>
  <si>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</si>
  <si>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</si>
  <si>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</si>
  <si>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</si>
  <si>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</si>
  <si>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</si>
  <si>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</si>
  <si>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</si>
  <si>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</si>
  <si>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</si>
  <si>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</si>
  <si>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</si>
  <si>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</si>
  <si>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</si>
  <si>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</si>
  <si>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</si>
  <si>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</si>
  <si>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</si>
  <si>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</si>
  <si>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</si>
  <si>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</si>
  <si>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</si>
  <si>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</si>
  <si>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</si>
  <si>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</si>
  <si>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</si>
  <si>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</si>
  <si>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</si>
  <si>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</si>
  <si>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</si>
  <si>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</si>
  <si>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</si>
  <si>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</si>
  <si>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</si>
  <si>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</si>
  <si>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</si>
  <si>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</si>
  <si>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</si>
  <si>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</si>
  <si>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</si>
  <si>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</si>
  <si>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</si>
  <si>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</si>
  <si>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</si>
  <si>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</si>
  <si>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</si>
  <si>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</si>
  <si>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</si>
  <si>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</si>
  <si>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</si>
  <si>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</si>
  <si>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</si>
  <si>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</si>
  <si>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</si>
  <si>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</si>
  <si>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</si>
  <si>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</si>
  <si>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</si>
  <si>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</si>
  <si>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</si>
  <si>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</si>
  <si>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</si>
  <si>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</si>
  <si>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</si>
  <si>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</si>
  <si>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</si>
  <si>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</si>
  <si>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</si>
  <si>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</si>
  <si>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</si>
  <si>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</si>
  <si>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</si>
  <si>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</si>
  <si>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</si>
  <si>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</si>
  <si>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</si>
  <si>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</si>
  <si>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</si>
  <si>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</si>
  <si>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</si>
  <si>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</si>
  <si>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</si>
  <si>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</si>
  <si>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</si>
  <si>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</si>
  <si>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</si>
  <si>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</si>
  <si>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</si>
  <si>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</si>
  <si>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</si>
  <si>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</si>
  <si>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</si>
  <si>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</si>
  <si>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</si>
  <si>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</si>
  <si>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</si>
  <si>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</si>
  <si>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</si>
  <si>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</si>
  <si>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</si>
  <si>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</si>
  <si>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</si>
  <si>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</si>
  <si>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</si>
  <si>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</si>
  <si>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</si>
  <si>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</si>
  <si>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</si>
  <si>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</si>
  <si>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</si>
  <si>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</si>
  <si>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</si>
  <si>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</si>
  <si>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</si>
  <si>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</si>
  <si>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</si>
  <si>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</si>
  <si>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</si>
  <si>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</si>
  <si>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</si>
  <si>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</si>
  <si>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</si>
  <si>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</si>
  <si>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</si>
  <si>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</si>
  <si>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</si>
  <si>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</si>
  <si>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</si>
  <si>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</si>
  <si>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</si>
  <si>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</si>
  <si>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</si>
  <si>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</si>
  <si>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</si>
  <si>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</si>
  <si>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</si>
  <si>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</si>
  <si>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</si>
  <si>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</si>
  <si>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</si>
  <si>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</si>
  <si>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</si>
  <si>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</si>
  <si>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</si>
  <si>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</si>
  <si>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</si>
  <si>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</si>
  <si>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</si>
  <si>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</si>
  <si>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</si>
  <si>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</si>
  <si>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</si>
  <si>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</si>
  <si>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</si>
  <si>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</si>
  <si>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</si>
  <si>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</si>
  <si>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</si>
  <si>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</si>
  <si>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</si>
  <si>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</si>
  <si>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</si>
  <si>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</si>
  <si>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</si>
  <si>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</si>
  <si>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</si>
  <si>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</si>
  <si>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</si>
  <si>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</si>
  <si>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</si>
  <si>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</si>
  <si>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</si>
  <si>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</si>
  <si>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</si>
  <si>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</si>
  <si>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</si>
  <si>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</si>
  <si>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</si>
  <si>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</si>
  <si>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</si>
  <si>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</si>
  <si>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</si>
  <si>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</si>
  <si>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</si>
  <si>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</si>
  <si>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</si>
  <si>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</si>
  <si>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</si>
  <si>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</si>
  <si>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</si>
  <si>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</si>
  <si>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</si>
  <si>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</si>
  <si>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</si>
  <si>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</si>
  <si>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</si>
  <si>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</si>
  <si>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</si>
  <si>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</si>
  <si>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</si>
  <si>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</si>
  <si>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</si>
  <si>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</si>
  <si>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</si>
  <si>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</si>
  <si>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</si>
  <si>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</si>
  <si>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</si>
  <si>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</si>
  <si>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</si>
  <si>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</si>
  <si>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</si>
  <si>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</si>
  <si>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</si>
  <si>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</si>
  <si>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</si>
  <si>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</si>
  <si>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</si>
  <si>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</si>
  <si>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</si>
  <si>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</si>
  <si>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</si>
  <si>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</si>
  <si>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</si>
  <si>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</si>
  <si>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</si>
  <si>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</si>
  <si>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</si>
  <si>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</si>
  <si>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</si>
  <si>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</si>
  <si>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</si>
  <si>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</si>
  <si>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</si>
  <si>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</si>
  <si>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</si>
  <si>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</si>
  <si>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</si>
  <si>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</si>
  <si>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</si>
  <si>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</si>
  <si>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</si>
  <si>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</si>
  <si>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</si>
  <si>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</si>
  <si>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</si>
  <si>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</si>
  <si>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</si>
  <si>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</si>
  <si>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</si>
  <si>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</si>
  <si>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</si>
  <si>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</si>
  <si>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</si>
  <si>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</si>
  <si>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</si>
  <si>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</si>
  <si>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</si>
  <si>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</si>
  <si>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</si>
  <si>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</si>
  <si>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</si>
  <si>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</si>
  <si>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</si>
  <si>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</si>
  <si>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</si>
  <si>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</si>
  <si>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</si>
  <si>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</si>
  <si>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</si>
  <si>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</si>
  <si>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</si>
  <si>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</si>
  <si>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</si>
  <si>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</si>
  <si>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</si>
  <si>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</si>
  <si>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</si>
  <si>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</si>
  <si>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</si>
  <si>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</si>
  <si>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</si>
  <si>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</si>
  <si>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</si>
  <si>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</si>
  <si>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</si>
  <si>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</si>
  <si>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</si>
  <si>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</si>
  <si>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</si>
  <si>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</si>
  <si>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</si>
  <si>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</si>
  <si>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</si>
  <si>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</si>
  <si>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</si>
  <si>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</si>
  <si>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</si>
  <si>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</si>
  <si>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</si>
  <si>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</si>
  <si>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</si>
  <si>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</si>
  <si>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</si>
  <si>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</si>
  <si>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</si>
  <si>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</si>
  <si>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</si>
  <si>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</si>
  <si>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</si>
  <si>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</si>
  <si>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</si>
  <si>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</si>
  <si>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</si>
  <si>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</si>
  <si>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</si>
  <si>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</si>
  <si>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</si>
  <si>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</si>
  <si>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</si>
  <si>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</si>
  <si>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</si>
  <si>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</si>
  <si>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</si>
  <si>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</si>
  <si>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</si>
  <si>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</si>
  <si>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</si>
  <si>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</si>
  <si>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</si>
  <si>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</si>
  <si>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</si>
  <si>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</si>
  <si>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</si>
  <si>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</si>
  <si>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</si>
  <si>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</si>
  <si>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</si>
  <si>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</si>
  <si>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</si>
  <si>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</si>
  <si>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</si>
  <si>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</si>
  <si>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</si>
  <si>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</si>
  <si>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</si>
  <si>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</si>
  <si>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</si>
  <si>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</si>
  <si>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</si>
  <si>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</si>
  <si>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</si>
  <si>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</si>
  <si>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</si>
  <si>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</si>
  <si>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</si>
  <si>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</si>
  <si>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</si>
  <si>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</si>
  <si>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</si>
  <si>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</si>
  <si>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</si>
  <si>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</si>
  <si>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</si>
  <si>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</si>
  <si>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</si>
  <si>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</si>
  <si>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</si>
  <si>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</si>
  <si>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</si>
  <si>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</si>
  <si>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</si>
  <si>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</si>
  <si>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</si>
  <si>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</si>
  <si>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</si>
  <si>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</si>
  <si>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</si>
  <si>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</si>
  <si>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</si>
  <si>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</si>
  <si>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</si>
  <si>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</si>
  <si>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</si>
  <si>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</si>
  <si>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</si>
  <si>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</si>
  <si>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</si>
  <si>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</si>
  <si>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</si>
  <si>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</si>
  <si>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</si>
  <si>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</si>
  <si>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</si>
  <si>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</si>
  <si>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</si>
  <si>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</si>
  <si>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</si>
  <si>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</si>
  <si>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</si>
  <si>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</si>
  <si>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</si>
  <si>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</si>
  <si>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</si>
  <si>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</si>
  <si>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</si>
  <si>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</si>
  <si>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</si>
  <si>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</si>
  <si>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</si>
  <si>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</si>
  <si>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</si>
  <si>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</si>
  <si>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</si>
  <si>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</si>
  <si>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</si>
  <si>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</si>
  <si>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</si>
  <si>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</si>
  <si>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</si>
  <si>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</si>
  <si>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</si>
  <si>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</si>
  <si>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</si>
  <si>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</si>
  <si>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</si>
  <si>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</si>
  <si>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</si>
  <si>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</si>
  <si>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</si>
  <si>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</si>
  <si>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</si>
  <si>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</si>
  <si>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</si>
  <si>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</si>
  <si>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</si>
  <si>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</si>
  <si>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</si>
  <si>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</si>
  <si>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</si>
  <si>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</si>
  <si>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</si>
  <si>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</si>
  <si>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</si>
  <si>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</si>
  <si>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</si>
  <si>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</si>
  <si>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</si>
  <si>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</si>
  <si>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</si>
  <si>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</si>
  <si>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</si>
  <si>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</si>
  <si>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</si>
  <si>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</si>
  <si>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</si>
  <si>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</si>
  <si>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</si>
  <si>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</si>
  <si>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</si>
  <si>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</si>
  <si>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</si>
  <si>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</si>
  <si>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</si>
  <si>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</si>
  <si>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</si>
  <si>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</si>
  <si>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</si>
  <si>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</si>
  <si>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</si>
  <si>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</si>
  <si>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</si>
  <si>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</si>
  <si>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</si>
  <si>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</si>
  <si>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</si>
  <si>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</si>
  <si>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</si>
  <si>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</si>
  <si>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</si>
  <si>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</si>
  <si>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</si>
  <si>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</si>
  <si>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</si>
  <si>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</si>
  <si>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</si>
  <si>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</si>
  <si>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</si>
  <si>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</si>
  <si>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</si>
  <si>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</si>
  <si>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</si>
  <si>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</si>
  <si>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</si>
  <si>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</si>
  <si>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</si>
  <si>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</si>
  <si>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</si>
  <si>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</si>
  <si>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</si>
  <si>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</si>
  <si>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</si>
  <si>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</si>
  <si>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</si>
  <si>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</si>
  <si>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</si>
  <si>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</si>
  <si>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</si>
  <si>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</si>
  <si>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</si>
  <si>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</si>
  <si>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</si>
  <si>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</si>
  <si>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</si>
  <si>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</si>
  <si>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</si>
  <si>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</si>
  <si>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</si>
  <si>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</si>
  <si>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</si>
  <si>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</si>
  <si>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</si>
  <si>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</si>
  <si>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</si>
  <si>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</si>
  <si>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</si>
  <si>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</si>
  <si>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</si>
  <si>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</si>
  <si>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</si>
  <si>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</si>
  <si>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</si>
  <si>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</si>
  <si>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</si>
  <si>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</si>
  <si>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</si>
  <si>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</si>
  <si>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</si>
  <si>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</si>
  <si>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</si>
  <si>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</si>
  <si>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</si>
  <si>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</si>
  <si>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</si>
  <si>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</si>
  <si>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</si>
  <si>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</si>
  <si>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</si>
  <si>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</si>
  <si>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</si>
  <si>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</si>
  <si>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</si>
  <si>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</si>
  <si>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</si>
  <si>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</si>
  <si>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</si>
  <si>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</si>
  <si>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</si>
  <si>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</si>
  <si>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</si>
  <si>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</si>
  <si>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</si>
  <si>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</si>
  <si>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</si>
  <si>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</si>
  <si>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</si>
  <si>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</si>
  <si>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</si>
  <si>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</si>
  <si>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</si>
  <si>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</si>
  <si>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</si>
  <si>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</si>
  <si>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</si>
  <si>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</si>
  <si>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</si>
  <si>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</si>
  <si>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</si>
  <si>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</si>
  <si>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</si>
  <si>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</si>
  <si>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</si>
  <si>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</si>
  <si>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</si>
  <si>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</si>
  <si>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</si>
  <si>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</si>
  <si>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</si>
  <si>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</si>
  <si>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</si>
  <si>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</si>
  <si>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</si>
  <si>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</si>
  <si>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</si>
  <si>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</si>
  <si>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</si>
  <si>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</si>
  <si>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</si>
  <si>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</si>
  <si>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</si>
  <si>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</si>
  <si>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</si>
  <si>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</si>
  <si>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</si>
  <si>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</si>
  <si>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</si>
  <si>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</si>
  <si>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</si>
  <si>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</si>
  <si>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</si>
  <si>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</si>
  <si>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</si>
  <si>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</si>
  <si>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</si>
  <si>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</si>
  <si>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</si>
  <si>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</si>
  <si>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</si>
  <si>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</si>
  <si>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</si>
  <si>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</si>
  <si>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</si>
  <si>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</si>
  <si>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</si>
  <si>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</si>
  <si>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</si>
  <si>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</si>
  <si>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</si>
  <si>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</si>
  <si>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</si>
  <si>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</si>
  <si>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</si>
  <si>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</si>
  <si>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</si>
  <si>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</si>
  <si>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</si>
  <si>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</si>
  <si>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</si>
  <si>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</si>
  <si>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</si>
  <si>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</si>
  <si>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</si>
  <si>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</si>
  <si>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</si>
  <si>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</si>
  <si>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</si>
  <si>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</si>
  <si>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</si>
  <si>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</si>
  <si>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</si>
  <si>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</si>
  <si>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</si>
  <si>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</si>
  <si>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</si>
  <si>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</si>
  <si>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</si>
  <si>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</si>
  <si>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</si>
  <si>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</si>
  <si>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</si>
  <si>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</si>
  <si>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</si>
  <si>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</si>
  <si>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</si>
  <si>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</si>
  <si>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</si>
  <si>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</si>
  <si>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</si>
  <si>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</si>
  <si>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</si>
  <si>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</si>
  <si>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</si>
  <si>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</si>
  <si>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</si>
  <si>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</si>
  <si>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</si>
  <si>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</si>
  <si>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</si>
  <si>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</si>
  <si>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</si>
  <si>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</si>
  <si>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</si>
  <si>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</si>
  <si>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</si>
  <si>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</si>
  <si>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</si>
  <si>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</si>
  <si>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</si>
  <si>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</si>
  <si>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</si>
  <si>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</si>
  <si>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</si>
  <si>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</si>
  <si>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</si>
  <si>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</si>
  <si>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</si>
  <si>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</si>
  <si>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</si>
  <si>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</si>
  <si>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</si>
  <si>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</si>
  <si>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</si>
  <si>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</si>
  <si>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</si>
  <si>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</si>
  <si>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</si>
  <si>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</si>
  <si>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</si>
  <si>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</si>
  <si>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</si>
  <si>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</si>
  <si>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</si>
  <si>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</si>
  <si>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</si>
  <si>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</si>
  <si>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</si>
  <si>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</si>
  <si>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</si>
  <si>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</si>
  <si>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</si>
  <si>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</si>
  <si>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</si>
  <si>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</si>
  <si>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</si>
  <si>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</si>
  <si>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</si>
  <si>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</si>
  <si>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</si>
  <si>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</si>
  <si>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</si>
  <si>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</si>
  <si>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</si>
  <si>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</si>
  <si>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</si>
  <si>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</si>
  <si>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</si>
  <si>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</si>
  <si>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</si>
  <si>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</si>
  <si>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</si>
  <si>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</si>
  <si>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</si>
  <si>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</si>
  <si>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</si>
  <si>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</si>
  <si>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</si>
  <si>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</si>
  <si>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</si>
  <si>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</si>
  <si>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</si>
  <si>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</si>
  <si>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</si>
  <si>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</si>
  <si>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</si>
  <si>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</si>
  <si>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</si>
  <si>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</si>
  <si>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</si>
  <si>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</si>
  <si>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</si>
  <si>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</si>
  <si>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</si>
  <si>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</si>
  <si>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</si>
  <si>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</si>
  <si>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</si>
  <si>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</si>
  <si>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</si>
  <si>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</si>
  <si>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</si>
  <si>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</si>
  <si>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</si>
  <si>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</si>
  <si>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</si>
  <si>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</si>
  <si>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</si>
  <si>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</si>
  <si>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</si>
  <si>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</si>
  <si>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</si>
  <si>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</si>
  <si>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</si>
  <si>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</si>
  <si>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</si>
  <si>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</si>
  <si>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</si>
  <si>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</si>
  <si>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</si>
  <si>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</si>
  <si>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</si>
  <si>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</si>
  <si>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</si>
  <si>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</si>
  <si>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</si>
  <si>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</si>
  <si>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</si>
  <si>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</si>
  <si>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</si>
  <si>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</si>
  <si>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</si>
  <si>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</si>
  <si>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</si>
  <si>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</si>
  <si>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</si>
  <si>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</si>
  <si>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</si>
  <si>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</si>
  <si>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</si>
  <si>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</si>
  <si>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</si>
  <si>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</si>
  <si>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</si>
  <si>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</si>
  <si>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</si>
  <si>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</si>
  <si>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</si>
  <si>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</si>
  <si>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</si>
  <si>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</si>
  <si>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</si>
  <si>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</si>
  <si>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</si>
  <si>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</si>
  <si>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</si>
  <si>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</si>
  <si>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</si>
  <si>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</si>
  <si>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</si>
  <si>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</si>
  <si>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</si>
  <si>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</si>
  <si>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</si>
  <si>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</si>
  <si>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</si>
  <si>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</si>
  <si>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</si>
  <si>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</si>
  <si>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</si>
  <si>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</si>
  <si>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</si>
  <si>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</si>
  <si>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</si>
  <si>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</si>
  <si>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</si>
  <si>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</si>
  <si>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</si>
  <si>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</si>
  <si>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</si>
  <si>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</si>
  <si>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</si>
  <si>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</si>
  <si>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</si>
  <si>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</si>
  <si>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</si>
  <si>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</si>
  <si>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</si>
  <si>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</si>
  <si>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</si>
  <si>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</si>
  <si>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</si>
  <si>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</si>
  <si>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</si>
  <si>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</si>
  <si>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</si>
  <si>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</si>
  <si>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</si>
  <si>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</si>
  <si>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</si>
  <si>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</si>
  <si>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</si>
  <si>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</si>
  <si>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</si>
  <si>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</si>
  <si>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</si>
  <si>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</si>
  <si>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</si>
  <si>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</si>
  <si>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</si>
  <si>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</si>
  <si>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</si>
  <si>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</si>
  <si>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</si>
  <si>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</si>
  <si>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</si>
  <si>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</si>
  <si>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</si>
  <si>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</si>
  <si>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</si>
  <si>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</si>
  <si>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</si>
  <si>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</si>
  <si>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</si>
  <si>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</si>
  <si>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</si>
  <si>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</si>
  <si>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</si>
  <si>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</si>
  <si>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</si>
  <si>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</si>
  <si>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</si>
  <si>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</si>
  <si>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</si>
  <si>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</si>
  <si>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</si>
  <si>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</si>
  <si>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</si>
  <si>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</si>
  <si>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</si>
  <si>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</si>
  <si>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</si>
  <si>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</si>
  <si>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</si>
  <si>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</si>
  <si>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</si>
  <si>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</si>
  <si>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</si>
  <si>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</si>
  <si>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</si>
  <si>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</si>
  <si>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</si>
  <si>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</si>
  <si>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</si>
  <si>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</si>
  <si>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</si>
  <si>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</si>
  <si>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</si>
  <si>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</si>
  <si>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</si>
  <si>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</si>
  <si>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</si>
  <si>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</si>
  <si>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</si>
  <si>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</si>
  <si>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</si>
  <si>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</si>
  <si>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</si>
  <si>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</si>
  <si>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</si>
  <si>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</si>
  <si>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</si>
  <si>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</si>
  <si>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</si>
  <si>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</si>
  <si>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</si>
  <si>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</si>
  <si>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</si>
  <si>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</si>
  <si>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</si>
  <si>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</si>
  <si>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</si>
  <si>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</si>
  <si>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</si>
  <si>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</si>
  <si>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</si>
  <si>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</si>
  <si>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</si>
  <si>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</si>
  <si>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</si>
  <si>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</si>
  <si>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</si>
  <si>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</si>
  <si>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</si>
  <si>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</si>
  <si>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</si>
  <si>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</si>
  <si>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</si>
  <si>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</si>
  <si>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</si>
  <si>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</si>
  <si>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</si>
  <si>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</si>
  <si>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</si>
  <si>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</si>
  <si>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</si>
  <si>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</si>
  <si>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</si>
  <si>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</si>
  <si>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</si>
  <si>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</si>
  <si>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</si>
  <si>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</si>
  <si>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</si>
  <si>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</si>
  <si>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</si>
  <si>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</si>
  <si>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</si>
  <si>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</si>
  <si>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</si>
  <si>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</si>
  <si>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</si>
  <si>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</si>
  <si>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</si>
  <si>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</si>
  <si>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</si>
  <si>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</si>
  <si>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</si>
  <si>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</si>
  <si>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</si>
  <si>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</si>
  <si>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</si>
  <si>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</si>
  <si>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</si>
  <si>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</si>
  <si>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</si>
  <si>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</si>
  <si>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</si>
  <si>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</si>
  <si>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</si>
  <si>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</si>
  <si>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</si>
  <si>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</si>
  <si>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</si>
  <si>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</si>
  <si>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</si>
  <si>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</si>
  <si>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</si>
  <si>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</si>
  <si>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</si>
  <si>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</si>
  <si>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</si>
  <si>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</si>
  <si>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</si>
  <si>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</si>
  <si>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</si>
  <si>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</si>
  <si>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</si>
  <si>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</si>
  <si>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</si>
  <si>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</si>
  <si>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</si>
  <si>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</si>
  <si>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</si>
  <si>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</si>
  <si>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</si>
  <si>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</si>
  <si>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</si>
  <si>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</si>
  <si>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</si>
  <si>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</si>
  <si>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</si>
  <si>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</si>
  <si>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</si>
  <si>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</si>
  <si>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</si>
  <si>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</si>
  <si>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</si>
  <si>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</si>
  <si>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</si>
  <si>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</si>
  <si>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</si>
  <si>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</si>
  <si>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</si>
  <si>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</si>
  <si>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</si>
  <si>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</si>
  <si>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</si>
  <si>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</si>
  <si>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</si>
  <si>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</si>
  <si>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</si>
  <si>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</si>
  <si>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</si>
  <si>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</si>
  <si>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</si>
  <si>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</si>
  <si>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</si>
  <si>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</si>
  <si>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</si>
  <si>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</si>
  <si>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</si>
  <si>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</si>
  <si>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</si>
  <si>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</si>
  <si>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</si>
  <si>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</si>
  <si>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</si>
  <si>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</si>
  <si>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</si>
  <si>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</si>
  <si>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</si>
  <si>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</si>
  <si>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</si>
  <si>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</si>
  <si>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</si>
  <si>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</si>
  <si>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</si>
  <si>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</si>
  <si>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</si>
  <si>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</si>
  <si>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</si>
  <si>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</si>
  <si>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</si>
  <si>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</si>
  <si>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</si>
  <si>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</si>
  <si>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</si>
  <si>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</si>
  <si>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</si>
  <si>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</si>
  <si>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</si>
  <si>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</si>
  <si>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</si>
  <si>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</si>
  <si>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</si>
  <si>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</si>
  <si>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</si>
  <si>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</si>
  <si>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</si>
  <si>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</si>
  <si>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</si>
  <si>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</si>
  <si>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</si>
  <si>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</si>
  <si>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</si>
  <si>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</si>
  <si>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</si>
  <si>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</si>
  <si>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</si>
  <si>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</si>
  <si>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</si>
  <si>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</si>
  <si>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</si>
  <si>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</si>
  <si>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</si>
  <si>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</si>
  <si>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</si>
  <si>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</si>
  <si>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</si>
  <si>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</si>
  <si>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</si>
  <si>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</si>
  <si>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</si>
  <si>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</si>
  <si>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</si>
  <si>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</si>
  <si>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</si>
  <si>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</si>
  <si>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</si>
  <si>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</si>
  <si>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</si>
  <si>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</si>
  <si>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</si>
  <si>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</si>
  <si>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</si>
  <si>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</si>
  <si>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</si>
  <si>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</si>
  <si>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</si>
  <si>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</si>
  <si>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</si>
  <si>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</si>
  <si>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</si>
  <si>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</si>
  <si>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</si>
  <si>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</si>
  <si>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</si>
  <si>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</si>
  <si>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</si>
  <si>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</si>
  <si>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</si>
  <si>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</si>
  <si>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</si>
  <si>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</si>
  <si>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</si>
  <si>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</si>
  <si>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</si>
  <si>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</si>
  <si>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</si>
  <si>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</si>
  <si>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</si>
  <si>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</si>
  <si>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</si>
  <si>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</si>
  <si>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</si>
  <si>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</si>
  <si>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</si>
  <si>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</si>
  <si>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</si>
  <si>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</si>
  <si>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</si>
  <si>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</si>
  <si>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</si>
  <si>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</si>
  <si>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</si>
  <si>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</si>
  <si>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</si>
  <si>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</si>
  <si>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</si>
  <si>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</si>
  <si>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</si>
  <si>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</si>
  <si>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</si>
  <si>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</si>
  <si>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</si>
  <si>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</si>
  <si>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</si>
  <si>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</si>
  <si>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</si>
  <si>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</si>
  <si>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</si>
  <si>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</si>
  <si>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</si>
  <si>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</si>
  <si>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</si>
  <si>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</si>
  <si>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</si>
  <si>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</si>
  <si>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</si>
  <si>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</si>
  <si>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</si>
  <si>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</si>
  <si>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</si>
  <si>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</si>
  <si>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</si>
  <si>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</si>
  <si>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</si>
  <si>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</si>
  <si>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</si>
  <si>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</si>
  <si>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</si>
  <si>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</si>
  <si>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</si>
  <si>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</si>
  <si>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</si>
  <si>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</si>
  <si>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</si>
  <si>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</si>
  <si>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</si>
  <si>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</si>
  <si>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</si>
  <si>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</si>
  <si>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</si>
  <si>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</si>
  <si>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</si>
  <si>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</si>
  <si>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</si>
  <si>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</si>
  <si>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</si>
  <si>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</si>
  <si>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</si>
  <si>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</si>
  <si>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</si>
  <si>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</si>
  <si>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</si>
  <si>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</si>
  <si>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</si>
  <si>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</si>
  <si>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</si>
  <si>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</si>
  <si>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</si>
  <si>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</si>
  <si>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</si>
  <si>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</si>
  <si>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</si>
  <si>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</si>
  <si>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</si>
  <si>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</si>
  <si>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</si>
  <si>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</si>
  <si>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</si>
  <si>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</si>
  <si>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</si>
  <si>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</si>
  <si>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</si>
  <si>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</si>
  <si>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</si>
  <si>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</si>
  <si>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</si>
  <si>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</si>
  <si>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</si>
  <si>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</si>
  <si>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</si>
  <si>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</si>
  <si>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</si>
  <si>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</si>
  <si>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</si>
  <si>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</si>
  <si>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</si>
  <si>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</si>
  <si>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</si>
  <si>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</si>
  <si>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</si>
  <si>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</si>
  <si>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</si>
  <si>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</si>
  <si>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</si>
  <si>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</si>
  <si>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</si>
  <si>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</si>
  <si>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</si>
  <si>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</si>
  <si>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</si>
  <si>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</si>
  <si>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</si>
  <si>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</si>
  <si>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</si>
  <si>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</si>
  <si>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</si>
  <si>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</si>
  <si>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</si>
  <si>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</si>
  <si>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</si>
  <si>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</si>
  <si>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</si>
  <si>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</si>
  <si>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</si>
  <si>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</si>
  <si>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</si>
  <si>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</si>
  <si>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</si>
  <si>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</si>
  <si>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</si>
  <si>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</si>
  <si>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</si>
  <si>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</si>
  <si>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</si>
  <si>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</si>
  <si>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</si>
  <si>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</si>
  <si>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</si>
  <si>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</si>
  <si>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</si>
  <si>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</si>
  <si>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</si>
  <si>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</si>
  <si>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</si>
  <si>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</si>
  <si>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</si>
  <si>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</si>
  <si>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</si>
  <si>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</si>
  <si>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</si>
  <si>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</si>
  <si>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</si>
  <si>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</si>
  <si>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</si>
  <si>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</si>
  <si>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</si>
  <si>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</si>
  <si>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</si>
  <si>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</si>
  <si>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</si>
  <si>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</si>
  <si>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</si>
  <si>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</si>
  <si>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</si>
  <si>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</si>
  <si>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</si>
  <si>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</si>
  <si>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</si>
  <si>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</si>
  <si>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</si>
  <si>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</si>
  <si>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</si>
  <si>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</si>
  <si>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</si>
  <si>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</si>
  <si>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</si>
  <si>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</si>
  <si>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</si>
  <si>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</si>
  <si>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</si>
  <si>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</si>
  <si>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</si>
  <si>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</si>
  <si>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</si>
  <si>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</si>
  <si>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</si>
  <si>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</si>
  <si>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</si>
  <si>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</si>
  <si>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</si>
  <si>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</si>
  <si>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</si>
  <si>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</si>
  <si>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</si>
  <si>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</si>
  <si>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</si>
  <si>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</si>
  <si>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</si>
  <si>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</si>
  <si>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</si>
  <si>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</si>
  <si>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</si>
  <si>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</si>
  <si>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</si>
  <si>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</si>
  <si>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</si>
  <si>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</si>
  <si>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</si>
  <si>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</si>
  <si>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</si>
  <si>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</si>
  <si>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</si>
  <si>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</si>
  <si>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</si>
  <si>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</si>
  <si>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</si>
  <si>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</si>
  <si>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</si>
  <si>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</si>
  <si>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</si>
  <si>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</si>
  <si>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</si>
  <si>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</si>
  <si>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</si>
  <si>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</si>
  <si>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</si>
  <si>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</si>
  <si>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</si>
  <si>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</si>
  <si>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</si>
  <si>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</si>
  <si>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</si>
  <si>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</si>
  <si>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</si>
  <si>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</si>
  <si>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</si>
  <si>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</si>
  <si>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</si>
  <si>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</si>
  <si>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</si>
  <si>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</si>
  <si>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</si>
  <si>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</si>
  <si>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</si>
  <si>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</si>
  <si>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</si>
  <si>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</si>
  <si>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</si>
  <si>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</si>
  <si>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</si>
  <si>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</si>
  <si>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</si>
  <si>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</si>
  <si>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</si>
  <si>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</si>
  <si>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</si>
  <si>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</si>
  <si>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</si>
  <si>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</si>
  <si>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</si>
  <si>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</si>
  <si>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</si>
  <si>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</si>
  <si>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</si>
  <si>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</si>
  <si>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</si>
  <si>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</si>
  <si>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</si>
  <si>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</si>
  <si>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</si>
  <si>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</si>
  <si>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</si>
  <si>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</si>
  <si>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</si>
  <si>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</si>
  <si>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</si>
  <si>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</si>
  <si>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</si>
  <si>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</si>
  <si>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</si>
  <si>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</si>
  <si>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</si>
  <si>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</si>
  <si>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</si>
  <si>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</si>
  <si>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</si>
  <si>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</si>
  <si>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</si>
  <si>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</si>
  <si>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</si>
  <si>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</si>
  <si>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</si>
  <si>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</si>
  <si>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</si>
  <si>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</si>
  <si>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</si>
  <si>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</si>
  <si>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</si>
  <si>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</si>
  <si>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</si>
  <si>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</si>
  <si>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</si>
  <si>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</si>
  <si>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</si>
  <si>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</si>
  <si>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</si>
  <si>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</si>
  <si>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</si>
  <si>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</si>
  <si>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</si>
  <si>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</si>
  <si>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</si>
  <si>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</si>
  <si>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</si>
  <si>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</si>
  <si>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</si>
  <si>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</si>
  <si>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</si>
  <si>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</si>
  <si>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</si>
  <si>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</si>
  <si>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</si>
  <si>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</si>
  <si>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</si>
  <si>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</si>
  <si>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</si>
  <si>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</si>
  <si>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</si>
  <si>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</si>
  <si>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</si>
  <si>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</si>
  <si>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</si>
  <si>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</si>
  <si>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</si>
  <si>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</si>
  <si>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</si>
  <si>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</si>
  <si>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</si>
  <si>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</si>
  <si>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</si>
  <si>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</si>
  <si>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</si>
  <si>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</si>
  <si>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</si>
  <si>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</si>
  <si>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</si>
  <si>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</si>
  <si>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</si>
  <si>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</si>
  <si>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</si>
  <si>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</si>
  <si>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</si>
  <si>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</si>
  <si>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</si>
  <si>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</si>
  <si>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</si>
  <si>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</si>
  <si>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</si>
  <si>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</si>
  <si>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</si>
  <si>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</si>
  <si>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</si>
  <si>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</si>
  <si>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</si>
  <si>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</si>
  <si>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</si>
  <si>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</si>
  <si>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</si>
  <si>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</si>
  <si>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</si>
  <si>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</si>
  <si>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</si>
  <si>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</si>
  <si>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</si>
  <si>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</si>
  <si>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</si>
  <si>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</si>
  <si>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</si>
  <si>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</si>
  <si>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</si>
  <si>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</si>
  <si>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</si>
  <si>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</si>
  <si>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</si>
  <si>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</si>
  <si>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</si>
  <si>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</si>
  <si>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</si>
  <si>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</si>
  <si>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</si>
  <si>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</si>
  <si>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</si>
  <si>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</si>
  <si>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</si>
  <si>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</si>
  <si>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</si>
  <si>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</si>
  <si>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</si>
  <si>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</si>
  <si>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</si>
  <si>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</si>
  <si>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</si>
  <si>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</si>
  <si>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</si>
  <si>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</si>
  <si>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</si>
  <si>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</si>
  <si>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</si>
  <si>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</si>
  <si>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</si>
  <si>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</si>
  <si>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</si>
  <si>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</si>
  <si>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</si>
  <si>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</si>
  <si>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</si>
  <si>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</si>
  <si>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</si>
  <si>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</si>
  <si>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</si>
  <si>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</si>
  <si>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</si>
  <si>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</si>
  <si>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</si>
  <si>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</si>
  <si>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</si>
  <si>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</si>
  <si>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</si>
  <si>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</si>
  <si>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</si>
  <si>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</si>
  <si>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</si>
  <si>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</si>
  <si>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</si>
  <si>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</si>
  <si>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</si>
  <si>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</si>
  <si>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</si>
  <si>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</si>
  <si>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</si>
  <si>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</si>
  <si>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</si>
  <si>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</si>
  <si>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</si>
  <si>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</si>
  <si>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</si>
  <si>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</si>
  <si>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</si>
  <si>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</si>
  <si>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</si>
  <si>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</si>
  <si>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</si>
  <si>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</si>
  <si>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</si>
  <si>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</si>
  <si>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</si>
  <si>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</si>
  <si>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</si>
  <si>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</si>
  <si>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</si>
  <si>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</si>
  <si>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</si>
  <si>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</si>
  <si>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</si>
  <si>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</si>
  <si>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</si>
  <si>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</si>
  <si>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</si>
  <si>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</si>
  <si>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</si>
  <si>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</si>
  <si>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</si>
  <si>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</si>
  <si>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</si>
  <si>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</si>
  <si>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</si>
  <si>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</si>
  <si>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</si>
  <si>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</si>
  <si>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</si>
  <si>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</si>
  <si>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</si>
  <si>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</si>
  <si>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</si>
  <si>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</si>
  <si>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</si>
  <si>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</si>
  <si>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</si>
  <si>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</si>
  <si>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</si>
  <si>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</si>
  <si>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</si>
  <si>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</si>
  <si>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</si>
  <si>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</si>
  <si>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</si>
  <si>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</si>
  <si>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</si>
  <si>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</si>
  <si>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</si>
  <si>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</si>
  <si>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</si>
  <si>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</si>
  <si>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</si>
  <si>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</si>
  <si>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</si>
  <si>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</si>
  <si>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</si>
  <si>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</si>
  <si>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</si>
  <si>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</si>
  <si>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</si>
  <si>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</si>
  <si>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</si>
  <si>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</si>
  <si>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</si>
  <si>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</si>
  <si>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</si>
  <si>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</si>
  <si>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</si>
  <si>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</si>
  <si>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</si>
  <si>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</si>
  <si>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</si>
  <si>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</si>
  <si>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</si>
  <si>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</si>
  <si>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</si>
  <si>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</si>
  <si>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</si>
  <si>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</si>
  <si>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</si>
  <si>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</si>
  <si>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</si>
  <si>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</si>
  <si>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</si>
  <si>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</si>
  <si>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</si>
  <si>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</si>
  <si>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</si>
  <si>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</si>
  <si>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</si>
  <si>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</si>
  <si>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</si>
  <si>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</si>
  <si>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</si>
  <si>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</si>
  <si>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</si>
  <si>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</si>
  <si>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</si>
  <si>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</si>
  <si>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</si>
  <si>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</si>
  <si>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</si>
  <si>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</si>
  <si>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</si>
  <si>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</si>
  <si>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</si>
  <si>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</si>
  <si>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</si>
  <si>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</si>
  <si>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</si>
  <si>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</si>
  <si>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</si>
  <si>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</si>
  <si>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</si>
  <si>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</si>
  <si>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</si>
  <si>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</si>
  <si>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</si>
  <si>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</si>
  <si>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</si>
  <si>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</si>
  <si>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</si>
  <si>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</si>
  <si>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</si>
  <si>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</si>
  <si>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</si>
  <si>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</si>
  <si>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</si>
  <si>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</si>
  <si>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</si>
  <si>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</si>
  <si>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</si>
  <si>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</si>
  <si>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</si>
  <si>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</si>
  <si>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</si>
  <si>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</si>
  <si>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</si>
  <si>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</si>
  <si>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</si>
  <si>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</si>
  <si>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</si>
  <si>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</si>
  <si>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</si>
  <si>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</si>
  <si>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</si>
  <si>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</si>
  <si>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</si>
  <si>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</si>
  <si>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</si>
  <si>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</si>
  <si>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</si>
  <si>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</si>
  <si>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</si>
  <si>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</si>
  <si>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</si>
  <si>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</si>
  <si>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</si>
  <si>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</si>
  <si>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</si>
  <si>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</si>
  <si>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</si>
  <si>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</si>
  <si>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</si>
  <si>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</si>
  <si>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</si>
  <si>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</si>
  <si>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</si>
  <si>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</si>
  <si>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</si>
  <si>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</si>
  <si>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</si>
  <si>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</si>
  <si>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</si>
  <si>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</si>
  <si>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</si>
  <si>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</si>
  <si>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</si>
  <si>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</si>
  <si>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</si>
  <si>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</si>
  <si>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</si>
  <si>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</si>
  <si>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</si>
  <si>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</si>
  <si>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</si>
  <si>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</si>
  <si>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</si>
  <si>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</si>
  <si>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</si>
  <si>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</si>
  <si>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</si>
  <si>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</si>
  <si>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</si>
  <si>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</si>
  <si>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</si>
  <si>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</si>
  <si>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</si>
  <si>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</si>
  <si>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</si>
  <si>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</si>
  <si>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</si>
  <si>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</si>
  <si>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</si>
  <si>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</si>
  <si>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</si>
  <si>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</si>
  <si>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</si>
  <si>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</si>
  <si>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</si>
  <si>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</si>
  <si>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</si>
  <si>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</si>
  <si>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</si>
  <si>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</si>
  <si>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</si>
  <si>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</si>
  <si>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</si>
  <si>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</si>
  <si>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</si>
  <si>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</si>
  <si>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</si>
  <si>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</si>
  <si>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</si>
  <si>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</si>
  <si>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</si>
  <si>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</si>
  <si>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</si>
  <si>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</si>
  <si>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</si>
  <si>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</si>
  <si>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</si>
  <si>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</si>
  <si>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</si>
  <si>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</si>
  <si>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</si>
  <si>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</si>
  <si>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</si>
  <si>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</si>
  <si>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</si>
  <si>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</si>
  <si>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</si>
  <si>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</si>
  <si>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</si>
  <si>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</si>
  <si>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</si>
  <si>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</si>
  <si>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</si>
  <si>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</si>
  <si>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</si>
  <si>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</si>
  <si>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</si>
  <si>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</si>
  <si>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</si>
  <si>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</si>
  <si>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</si>
  <si>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</si>
  <si>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</si>
  <si>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</si>
  <si>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</si>
  <si>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</si>
  <si>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</si>
  <si>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</si>
  <si>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</si>
  <si>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</si>
  <si>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</si>
  <si>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</si>
  <si>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</si>
  <si>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</si>
  <si>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</si>
  <si>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</si>
  <si>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</si>
  <si>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</si>
  <si>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</si>
  <si>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</si>
  <si>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</si>
  <si>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</si>
  <si>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</si>
  <si>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</si>
  <si>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</si>
  <si>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</si>
  <si>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</si>
  <si>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</si>
  <si>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</si>
  <si>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</si>
  <si>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</si>
  <si>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</si>
  <si>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</si>
  <si>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</si>
  <si>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</si>
  <si>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</si>
  <si>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</si>
  <si>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</si>
  <si>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</si>
  <si>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</si>
  <si>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</si>
  <si>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</si>
  <si>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</si>
  <si>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</si>
  <si>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</si>
  <si>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</si>
  <si>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</si>
  <si>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</si>
  <si>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</si>
  <si>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</si>
  <si>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</si>
  <si>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</si>
  <si>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</si>
  <si>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</si>
  <si>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</si>
  <si>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</si>
  <si>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</si>
  <si>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</si>
  <si>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</si>
  <si>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</si>
  <si>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</si>
  <si>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</si>
  <si>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</si>
  <si>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</si>
  <si>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</si>
  <si>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</si>
  <si>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</si>
  <si>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</si>
  <si>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</si>
  <si>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</si>
  <si>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</si>
  <si>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</si>
  <si>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</si>
  <si>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</si>
  <si>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</si>
  <si>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</si>
  <si>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</si>
  <si>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</si>
  <si>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</si>
  <si>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</si>
  <si>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</si>
  <si>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</si>
  <si>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</si>
  <si>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</si>
  <si>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</si>
  <si>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</si>
  <si>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</si>
  <si>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</si>
  <si>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</si>
  <si>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</si>
  <si>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</si>
  <si>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</si>
  <si>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</si>
  <si>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</si>
  <si>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</si>
  <si>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</si>
  <si>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</si>
  <si>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</si>
  <si>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</si>
  <si>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</si>
  <si>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</si>
  <si>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</si>
  <si>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</si>
  <si>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</si>
  <si>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</si>
  <si>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</si>
  <si>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</si>
  <si>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</si>
  <si>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</si>
  <si>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</si>
  <si>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</si>
  <si>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</si>
  <si>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</si>
  <si>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</si>
  <si>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</si>
  <si>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</si>
  <si>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</si>
  <si>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</si>
  <si>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</si>
  <si>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</si>
  <si>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</si>
  <si>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</si>
  <si>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</si>
  <si>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</si>
  <si>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</si>
  <si>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</si>
  <si>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</si>
  <si>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</si>
  <si>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</si>
  <si>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</si>
  <si>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</si>
  <si>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</si>
  <si>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</si>
  <si>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</si>
  <si>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</si>
  <si>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</si>
  <si>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</si>
  <si>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</si>
  <si>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</si>
  <si>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</si>
  <si>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</si>
  <si>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</si>
  <si>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</si>
  <si>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</si>
  <si>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</si>
  <si>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</si>
  <si>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</si>
  <si>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</si>
  <si>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</si>
  <si>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</si>
  <si>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</si>
  <si>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</si>
  <si>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</si>
  <si>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</si>
  <si>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</si>
  <si>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</si>
  <si>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</si>
  <si>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</si>
  <si>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</si>
  <si>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</si>
  <si>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</si>
  <si>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</si>
  <si>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</si>
  <si>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</si>
  <si>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</si>
  <si>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</si>
  <si>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</si>
  <si>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</si>
  <si>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</si>
  <si>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</si>
  <si>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</si>
  <si>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</si>
  <si>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</si>
  <si>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</si>
  <si>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</si>
  <si>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</si>
  <si>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</si>
  <si>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</si>
  <si>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</si>
  <si>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</si>
  <si>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</si>
  <si>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</si>
  <si>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</si>
  <si>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</si>
  <si>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</si>
  <si>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</si>
  <si>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</si>
  <si>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</si>
  <si>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</si>
  <si>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</si>
  <si>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</si>
  <si>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</si>
  <si>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</si>
  <si>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</si>
  <si>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</si>
  <si>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</si>
  <si>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</si>
  <si>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</si>
  <si>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</si>
  <si>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</si>
  <si>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</si>
  <si>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</si>
  <si>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</si>
  <si>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</si>
  <si>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</si>
  <si>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</si>
  <si>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</si>
  <si>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</si>
  <si>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</si>
  <si>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</si>
  <si>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</si>
  <si>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</si>
  <si>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</si>
  <si>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</si>
  <si>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</si>
  <si>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</si>
  <si>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</si>
  <si>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</si>
  <si>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</si>
  <si>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</si>
  <si>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</si>
  <si>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</si>
  <si>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</si>
  <si>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</si>
  <si>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</si>
  <si>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</si>
  <si>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</si>
  <si>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</si>
  <si>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</si>
  <si>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</si>
  <si>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</si>
  <si>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</si>
  <si>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</si>
  <si>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</si>
  <si>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</si>
  <si>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</si>
  <si>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</si>
  <si>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</si>
  <si>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</si>
  <si>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</si>
  <si>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</si>
  <si>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</si>
  <si>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</si>
  <si>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</si>
  <si>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</si>
  <si>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</si>
  <si>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</si>
  <si>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</si>
  <si>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</si>
  <si>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</si>
  <si>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</si>
  <si>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</si>
  <si>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</si>
  <si>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</si>
  <si>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</si>
  <si>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</si>
  <si>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</si>
  <si>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</si>
  <si>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</si>
  <si>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</si>
  <si>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</si>
  <si>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</si>
  <si>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</si>
  <si>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</si>
  <si>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</si>
  <si>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</si>
  <si>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</si>
  <si>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</si>
  <si>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</si>
  <si>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</si>
  <si>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</si>
  <si>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</si>
  <si>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</si>
  <si>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</si>
  <si>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</si>
  <si>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</si>
  <si>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</si>
  <si>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</si>
  <si>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</si>
  <si>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</si>
  <si>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</si>
  <si>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</si>
  <si>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</si>
  <si>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</si>
  <si>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</si>
  <si>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</si>
  <si>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</si>
  <si>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</si>
  <si>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</si>
  <si>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</si>
  <si>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</si>
  <si>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</si>
  <si>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</si>
  <si>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</si>
  <si>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</si>
  <si>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</si>
  <si>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</si>
  <si>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</si>
  <si>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</si>
  <si>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</si>
  <si>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</si>
  <si>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</si>
  <si>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</si>
  <si>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</si>
  <si>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</si>
  <si>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</si>
  <si>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</si>
  <si>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</si>
  <si>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</si>
  <si>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</si>
  <si>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</si>
  <si>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</si>
  <si>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</si>
  <si>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</si>
  <si>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</si>
  <si>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</si>
  <si>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</si>
  <si>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</si>
  <si>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</si>
  <si>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</si>
  <si>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</si>
  <si>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</si>
  <si>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</si>
  <si>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</si>
  <si>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</si>
  <si>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</si>
  <si>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</si>
  <si>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</si>
  <si>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</si>
  <si>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</si>
  <si>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</si>
  <si>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</si>
  <si>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</si>
  <si>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</si>
  <si>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</si>
  <si>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</si>
  <si>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</si>
  <si>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</si>
  <si>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</si>
  <si>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</si>
  <si>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</si>
  <si>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</si>
  <si>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</si>
  <si>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</si>
  <si>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</si>
  <si>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</si>
  <si>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</si>
  <si>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</si>
  <si>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</si>
  <si>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</si>
  <si>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</si>
  <si>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</si>
  <si>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</si>
  <si>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</si>
  <si>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</si>
  <si>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</si>
  <si>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</si>
  <si>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</si>
  <si>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</si>
  <si>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</si>
  <si>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</si>
  <si>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</si>
  <si>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</si>
  <si>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</si>
  <si>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</si>
  <si>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</si>
  <si>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</si>
  <si>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</si>
  <si>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</si>
  <si>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</si>
  <si>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</si>
  <si>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</si>
  <si>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</si>
  <si>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</si>
  <si>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</si>
  <si>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</si>
  <si>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</si>
  <si>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</si>
  <si>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</si>
  <si>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</si>
  <si>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</si>
  <si>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</si>
  <si>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</si>
  <si>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</si>
  <si>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</si>
  <si>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</si>
  <si>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</si>
  <si>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</si>
  <si>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</si>
  <si>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</si>
  <si>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</si>
  <si>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</si>
  <si>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</si>
  <si>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</si>
  <si>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</si>
  <si>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</si>
  <si>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</si>
  <si>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</si>
  <si>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</si>
  <si>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</si>
  <si>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</si>
  <si>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</si>
  <si>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</si>
  <si>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</si>
  <si>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</si>
  <si>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</si>
  <si>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</si>
  <si>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</si>
  <si>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</si>
  <si>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</si>
  <si>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</si>
  <si>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</si>
  <si>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</si>
  <si>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</si>
  <si>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</si>
  <si>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</si>
  <si>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</si>
  <si>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</si>
  <si>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</si>
  <si>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</si>
  <si>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</si>
  <si>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</si>
  <si>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</si>
  <si>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</si>
  <si>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</si>
  <si>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</si>
  <si>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</si>
  <si>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</si>
  <si>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</si>
  <si>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</si>
  <si>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</si>
  <si>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</si>
  <si>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</si>
  <si>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</si>
  <si>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</si>
  <si>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</si>
  <si>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</si>
  <si>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</si>
  <si>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</si>
  <si>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</si>
  <si>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</si>
  <si>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</si>
  <si>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</si>
  <si>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</si>
  <si>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</si>
  <si>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</si>
  <si>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</si>
  <si>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</si>
  <si>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</si>
  <si>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</si>
  <si>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</si>
  <si>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</si>
  <si>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</si>
  <si>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</si>
  <si>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</si>
  <si>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</si>
  <si>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</si>
  <si>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</si>
  <si>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</si>
  <si>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</si>
  <si>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</si>
  <si>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</si>
  <si>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</si>
  <si>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</si>
  <si>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</si>
  <si>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</si>
  <si>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</si>
  <si>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</si>
  <si>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</si>
  <si>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</si>
  <si>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</si>
  <si>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</si>
  <si>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</si>
  <si>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</si>
  <si>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</si>
  <si>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</si>
  <si>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</si>
  <si>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</si>
  <si>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</si>
  <si>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</si>
  <si>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</si>
  <si>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</si>
  <si>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</si>
  <si>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</si>
  <si>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</si>
  <si>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</si>
  <si>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</si>
  <si>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</si>
  <si>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</si>
  <si>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</si>
  <si>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</si>
  <si>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</si>
  <si>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</si>
  <si>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</si>
  <si>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</si>
  <si>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</si>
  <si>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</si>
  <si>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</si>
  <si>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</si>
  <si>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</si>
  <si>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</si>
  <si>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</si>
  <si>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</si>
  <si>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</si>
  <si>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</si>
  <si>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</si>
  <si>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</si>
  <si>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</si>
  <si>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</si>
  <si>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</si>
  <si>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</si>
  <si>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</si>
  <si>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</si>
  <si>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</si>
  <si>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</si>
  <si>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</si>
  <si>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</si>
  <si>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</si>
  <si>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</si>
  <si>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</si>
  <si>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</si>
  <si>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</si>
  <si>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</si>
  <si>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</si>
  <si>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</si>
  <si>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</si>
  <si>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</si>
  <si>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</si>
  <si>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</si>
  <si>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</si>
  <si>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</si>
  <si>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</si>
  <si>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</si>
  <si>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</si>
  <si>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</si>
  <si>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</si>
  <si>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</si>
  <si>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</si>
  <si>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</si>
  <si>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</si>
  <si>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</si>
  <si>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</si>
  <si>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</si>
  <si>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</si>
  <si>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</si>
  <si>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</si>
  <si>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</si>
  <si>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</si>
  <si>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</si>
  <si>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</si>
  <si>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</si>
  <si>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</si>
  <si>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</si>
  <si>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</si>
  <si>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</si>
  <si>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</si>
  <si>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</si>
  <si>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</si>
  <si>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</si>
  <si>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</si>
  <si>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</si>
  <si>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</si>
  <si>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</si>
  <si>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</si>
  <si>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</si>
  <si>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</si>
  <si>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</si>
  <si>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</si>
  <si>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</si>
  <si>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</si>
  <si>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</si>
  <si>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</si>
  <si>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</si>
  <si>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</si>
  <si>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</si>
  <si>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</si>
  <si>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</si>
  <si>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</si>
  <si>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</si>
  <si>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</si>
  <si>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</si>
  <si>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</si>
  <si>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</si>
  <si>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</si>
  <si>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</si>
  <si>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</si>
  <si>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</si>
  <si>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</si>
  <si>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</si>
  <si>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</si>
  <si>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</si>
  <si>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</si>
  <si>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</si>
  <si>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</si>
  <si>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</si>
  <si>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</si>
  <si>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</si>
  <si>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</si>
  <si>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</si>
  <si>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</si>
  <si>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</si>
  <si>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</si>
  <si>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</si>
  <si>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</si>
  <si>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</si>
  <si>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</si>
  <si>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</si>
  <si>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</si>
  <si>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</si>
  <si>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</si>
  <si>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</si>
  <si>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</si>
  <si>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</si>
  <si>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</si>
  <si>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</si>
  <si>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</si>
  <si>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</si>
  <si>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</si>
  <si>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</si>
  <si>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</si>
  <si>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</si>
  <si>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</si>
  <si>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</si>
  <si>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</si>
  <si>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</si>
  <si>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</si>
  <si>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</si>
  <si>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</si>
  <si>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</si>
  <si>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</si>
  <si>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</si>
  <si>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</si>
  <si>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</si>
  <si>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</si>
  <si>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</si>
  <si>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</si>
  <si>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</si>
  <si>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</si>
  <si>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</si>
  <si>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</si>
  <si>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</si>
  <si>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</si>
  <si>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</si>
  <si>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</si>
  <si>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</si>
  <si>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</si>
  <si>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</si>
  <si>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</si>
  <si>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</si>
  <si>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</si>
  <si>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</si>
  <si>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</si>
  <si>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</si>
  <si>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</si>
  <si>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</si>
  <si>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</si>
  <si>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</si>
  <si>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</si>
  <si>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</si>
  <si>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</si>
  <si>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</si>
  <si>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</si>
  <si>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</si>
  <si>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</si>
  <si>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</si>
  <si>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</si>
  <si>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</si>
  <si>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</si>
  <si>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</si>
  <si>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</si>
  <si>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</si>
  <si>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</si>
  <si>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</si>
  <si>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</si>
  <si>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</si>
  <si>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</si>
  <si>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</si>
  <si>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</si>
  <si>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</si>
  <si>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</si>
  <si>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</si>
  <si>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</si>
  <si>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</si>
  <si>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</si>
  <si>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</si>
  <si>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</si>
  <si>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</si>
  <si>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</si>
  <si>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</si>
  <si>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</si>
  <si>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</si>
  <si>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</si>
  <si>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</si>
  <si>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</si>
  <si>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</si>
  <si>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</si>
  <si>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</si>
  <si>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</si>
  <si>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</si>
  <si>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</si>
  <si>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</si>
  <si>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</si>
  <si>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</si>
  <si>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</si>
  <si>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</si>
  <si>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</si>
  <si>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</si>
  <si>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</si>
  <si>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</si>
  <si>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</si>
  <si>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</si>
  <si>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</si>
  <si>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</si>
  <si>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</si>
  <si>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</si>
  <si>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</si>
  <si>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</si>
  <si>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</si>
  <si>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</si>
  <si>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</si>
  <si>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</si>
  <si>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</si>
  <si>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</si>
  <si>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</si>
  <si>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</si>
  <si>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</si>
  <si>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</si>
  <si>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</si>
  <si>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</si>
  <si>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</si>
  <si>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</si>
  <si>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</si>
  <si>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</si>
  <si>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</si>
  <si>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</si>
  <si>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</si>
  <si>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</si>
  <si>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</si>
  <si>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</si>
  <si>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</si>
  <si>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</si>
  <si>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</si>
  <si>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</si>
  <si>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</si>
  <si>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</si>
  <si>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</si>
  <si>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</si>
  <si>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</si>
  <si>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</si>
  <si>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</si>
  <si>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</si>
  <si>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</si>
  <si>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</si>
  <si>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</si>
  <si>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</si>
  <si>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</si>
  <si>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</si>
  <si>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</si>
  <si>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</si>
  <si>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</si>
  <si>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</si>
  <si>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</si>
  <si>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</si>
  <si>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</si>
  <si>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</si>
  <si>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</si>
  <si>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</si>
  <si>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</si>
  <si>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</si>
  <si>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</si>
  <si>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</si>
  <si>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</si>
  <si>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</si>
  <si>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</si>
  <si>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</si>
  <si>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</si>
  <si>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</si>
  <si>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</si>
  <si>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</si>
  <si>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</si>
  <si>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</si>
  <si>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</si>
  <si>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</si>
  <si>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</si>
  <si>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</si>
  <si>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</si>
  <si>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</si>
  <si>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</si>
  <si>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</si>
  <si>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</si>
  <si>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</si>
  <si>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</si>
  <si>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</si>
  <si>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</si>
  <si>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</si>
  <si>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</si>
  <si>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</si>
  <si>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</si>
  <si>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</si>
  <si>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</si>
  <si>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</si>
  <si>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</si>
  <si>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</si>
  <si>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</si>
  <si>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</si>
  <si>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</si>
  <si>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</si>
  <si>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</si>
  <si>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</si>
  <si>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</si>
  <si>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</si>
  <si>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</si>
  <si>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</si>
  <si>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</si>
  <si>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</si>
  <si>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</si>
  <si>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</si>
  <si>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</si>
  <si>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</si>
  <si>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</si>
  <si>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</si>
  <si>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</si>
  <si>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</si>
  <si>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</si>
  <si>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</si>
  <si>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</si>
  <si>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</si>
  <si>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</si>
  <si>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</si>
  <si>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</si>
  <si>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</si>
  <si>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</si>
  <si>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</si>
  <si>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</si>
  <si>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</si>
  <si>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</si>
  <si>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</si>
  <si>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</si>
  <si>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</si>
  <si>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</si>
  <si>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</si>
  <si>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</si>
  <si>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</si>
  <si>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</si>
  <si>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</si>
  <si>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</si>
  <si>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</si>
  <si>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</si>
  <si>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</si>
  <si>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</si>
  <si>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</si>
  <si>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</si>
  <si>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</si>
  <si>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</si>
  <si>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</si>
  <si>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</si>
  <si>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</si>
  <si>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</si>
  <si>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</si>
  <si>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</si>
  <si>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</si>
  <si>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</si>
  <si>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</si>
  <si>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</si>
  <si>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</si>
  <si>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</si>
  <si>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</si>
  <si>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</si>
  <si>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</si>
  <si>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</si>
  <si>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</si>
  <si>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</si>
  <si>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</si>
  <si>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</si>
  <si>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</si>
  <si>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</si>
  <si>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</si>
  <si>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</si>
  <si>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</si>
  <si>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</si>
  <si>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</si>
  <si>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</si>
  <si>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</si>
  <si>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</si>
  <si>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</si>
  <si>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</si>
  <si>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</si>
  <si>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</si>
  <si>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</si>
  <si>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</si>
  <si>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</si>
  <si>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</si>
  <si>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</si>
  <si>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</si>
  <si>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</si>
  <si>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</si>
  <si>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</si>
  <si>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</si>
  <si>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</si>
  <si>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</si>
  <si>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</si>
  <si>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</si>
  <si>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</si>
  <si>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</si>
  <si>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</si>
  <si>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</si>
  <si>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</si>
  <si>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</si>
  <si>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</si>
  <si>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</si>
  <si>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</si>
  <si>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</si>
  <si>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</si>
  <si>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</si>
  <si>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</si>
  <si>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</si>
  <si>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</si>
  <si>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</si>
  <si>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</si>
  <si>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</si>
  <si>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</si>
  <si>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</si>
  <si>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</si>
  <si>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</si>
  <si>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</si>
  <si>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</si>
  <si>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</si>
  <si>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</si>
  <si>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</si>
  <si>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</si>
  <si>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</si>
  <si>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</si>
  <si>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</si>
  <si>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</si>
  <si>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</si>
  <si>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</si>
  <si>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</si>
  <si>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</si>
  <si>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</si>
  <si>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</si>
  <si>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</si>
  <si>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</si>
  <si>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</si>
  <si>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</si>
  <si>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</si>
  <si>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</si>
  <si>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</si>
  <si>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</si>
  <si>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</si>
  <si>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</si>
  <si>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</si>
  <si>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</si>
  <si>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</si>
  <si>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</si>
  <si>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</si>
  <si>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</si>
  <si>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</si>
  <si>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</si>
  <si>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</si>
  <si>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</si>
  <si>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</si>
  <si>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</si>
  <si>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</si>
  <si>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</si>
  <si>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</si>
  <si>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</si>
  <si>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</si>
  <si>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</si>
  <si>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</si>
  <si>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</si>
  <si>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</si>
  <si>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</si>
  <si>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</si>
  <si>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</si>
  <si>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</si>
  <si>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</si>
  <si>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</si>
  <si>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</si>
  <si>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</si>
  <si>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</si>
  <si>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</si>
  <si>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</si>
  <si>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</si>
  <si>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</si>
  <si>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</si>
  <si>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</si>
  <si>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</si>
  <si>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</si>
  <si>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</si>
  <si>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</si>
  <si>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</si>
  <si>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</si>
  <si>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</si>
  <si>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</si>
  <si>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</si>
  <si>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</si>
  <si>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</si>
  <si>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</si>
  <si>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</si>
  <si>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</si>
  <si>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</si>
  <si>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</si>
  <si>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</si>
  <si>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</si>
  <si>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</si>
  <si>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</si>
  <si>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</si>
  <si>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</si>
  <si>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</si>
  <si>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</si>
  <si>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</si>
  <si>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</si>
  <si>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</si>
  <si>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</si>
  <si>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</si>
  <si>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</si>
  <si>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</si>
  <si>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</si>
  <si>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</si>
  <si>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</si>
  <si>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</si>
  <si>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</si>
  <si>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</si>
  <si>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</si>
  <si>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</si>
  <si>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</si>
  <si>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</si>
  <si>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</si>
  <si>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</si>
  <si>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</si>
  <si>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</si>
  <si>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</si>
  <si>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</si>
  <si>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</si>
  <si>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</si>
  <si>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</si>
  <si>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</si>
  <si>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</si>
  <si>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</si>
  <si>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</si>
  <si>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</si>
  <si>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</si>
  <si>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</si>
  <si>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</si>
  <si>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</si>
  <si>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</si>
  <si>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</si>
  <si>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</si>
  <si>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</si>
  <si>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</si>
  <si>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</si>
  <si>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</si>
  <si>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</si>
  <si>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</si>
  <si>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</si>
  <si>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</si>
  <si>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</si>
  <si>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</si>
  <si>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</si>
  <si>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</si>
  <si>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</si>
  <si>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</si>
  <si>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</si>
  <si>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</si>
  <si>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</si>
  <si>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</si>
  <si>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</si>
  <si>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</si>
  <si>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</si>
  <si>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</si>
  <si>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</si>
  <si>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</si>
  <si>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</si>
  <si>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</si>
  <si>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</si>
  <si>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</si>
  <si>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</si>
  <si>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</si>
  <si>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</si>
  <si>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</si>
  <si>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</si>
  <si>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</si>
  <si>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</si>
  <si>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</si>
  <si>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</si>
  <si>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</si>
  <si>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</si>
  <si>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</si>
  <si>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</si>
  <si>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</si>
  <si>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</si>
  <si>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</si>
  <si>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</si>
  <si>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</si>
  <si>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</si>
  <si>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</si>
  <si>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</si>
  <si>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</si>
  <si>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</si>
  <si>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</si>
  <si>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</si>
  <si>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</si>
  <si>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</si>
  <si>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</si>
  <si>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</si>
  <si>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</si>
  <si>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</si>
  <si>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</si>
  <si>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</si>
  <si>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</si>
  <si>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</si>
  <si>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</si>
  <si>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</si>
  <si>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</si>
  <si>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</si>
  <si>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</si>
  <si>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</si>
  <si>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</si>
  <si>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</si>
  <si>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</si>
  <si>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</si>
  <si>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</si>
  <si>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</si>
  <si>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</si>
  <si>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</si>
  <si>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</si>
  <si>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</si>
  <si>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</si>
  <si>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</si>
  <si>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</si>
  <si>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</si>
  <si>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</si>
  <si>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</si>
  <si>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</si>
  <si>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</si>
  <si>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</si>
  <si>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</si>
  <si>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</si>
  <si>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</si>
  <si>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</si>
  <si>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</si>
  <si>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</si>
  <si>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</si>
  <si>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</si>
  <si>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</si>
  <si>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</si>
  <si>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</si>
  <si>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</si>
  <si>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</si>
  <si>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</si>
  <si>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</si>
  <si>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</si>
  <si>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</si>
  <si>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</si>
  <si>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</si>
  <si>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</si>
  <si>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</si>
  <si>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</si>
  <si>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</si>
  <si>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</si>
  <si>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</si>
  <si>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</si>
  <si>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</si>
  <si>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</si>
  <si>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</si>
  <si>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</si>
  <si>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</si>
  <si>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</si>
  <si>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</si>
  <si>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</si>
  <si>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</si>
  <si>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</si>
  <si>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</si>
  <si>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</si>
  <si>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</si>
  <si>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</si>
  <si>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</si>
  <si>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</si>
  <si>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</si>
  <si>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</si>
  <si>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</si>
  <si>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</si>
  <si>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</si>
  <si>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</si>
  <si>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</si>
  <si>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</si>
  <si>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</si>
  <si>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</si>
  <si>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</si>
  <si>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</si>
  <si>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</si>
  <si>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</si>
  <si>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</si>
  <si>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</si>
  <si>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</si>
  <si>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</si>
  <si>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</si>
  <si>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</si>
  <si>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</si>
  <si>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</si>
  <si>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</si>
  <si>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</si>
  <si>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</si>
  <si>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</si>
  <si>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</si>
  <si>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</si>
  <si>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</si>
  <si>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</si>
  <si>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</si>
  <si>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</si>
  <si>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</si>
  <si>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</si>
  <si>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</si>
  <si>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</si>
  <si>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</si>
  <si>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</si>
  <si>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</si>
  <si>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</si>
  <si>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</si>
  <si>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</si>
  <si>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</si>
  <si>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</si>
  <si>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</si>
  <si>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</si>
  <si>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</si>
  <si>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</si>
  <si>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</si>
  <si>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</si>
  <si>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</si>
  <si>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</si>
  <si>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</si>
  <si>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</si>
  <si>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</si>
  <si>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</si>
  <si>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</si>
  <si>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</si>
  <si>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</si>
  <si>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</si>
  <si>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</si>
  <si>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</si>
  <si>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</si>
  <si>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</si>
  <si>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</si>
  <si>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</si>
  <si>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</si>
  <si>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</si>
  <si>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</si>
  <si>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</si>
  <si>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</si>
  <si>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</si>
  <si>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</si>
  <si>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</si>
  <si>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</si>
  <si>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</si>
  <si>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</si>
  <si>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</si>
  <si>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</si>
  <si>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</si>
  <si>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</si>
  <si>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</si>
  <si>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</si>
  <si>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</si>
  <si>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</si>
  <si>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</si>
  <si>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</si>
  <si>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</si>
  <si>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</si>
  <si>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</si>
  <si>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</si>
  <si>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</si>
  <si>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</si>
  <si>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</si>
  <si>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</si>
  <si>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</si>
  <si>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</si>
  <si>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</si>
  <si>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</si>
  <si>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</si>
  <si>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</si>
  <si>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</si>
  <si>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</si>
  <si>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</si>
  <si>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</si>
  <si>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</si>
  <si>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</si>
  <si>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</si>
  <si>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</si>
  <si>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</si>
  <si>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</si>
  <si>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</si>
  <si>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</si>
  <si>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</si>
  <si>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</si>
  <si>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</si>
  <si>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</si>
  <si>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</si>
  <si>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</si>
  <si>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</si>
  <si>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</si>
  <si>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</si>
  <si>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</si>
  <si>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</si>
  <si>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</si>
  <si>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</si>
  <si>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</si>
  <si>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</si>
  <si>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</si>
  <si>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</si>
  <si>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</si>
  <si>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</si>
  <si>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</si>
  <si>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</si>
  <si>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</si>
  <si>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</si>
  <si>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</si>
  <si>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</si>
  <si>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</si>
  <si>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</si>
  <si>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</si>
  <si>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</si>
  <si>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</si>
  <si>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</si>
  <si>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</si>
  <si>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</si>
  <si>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</si>
  <si>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</si>
  <si>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</si>
  <si>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</si>
  <si>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</si>
  <si>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</si>
  <si>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</si>
  <si>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</si>
  <si>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</si>
  <si>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</si>
  <si>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</si>
  <si>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</si>
  <si>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</si>
  <si>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</si>
  <si>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</si>
  <si>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</si>
  <si>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</si>
  <si>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</si>
  <si>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</si>
  <si>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</si>
  <si>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</si>
  <si>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</si>
  <si>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</si>
  <si>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</si>
  <si>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</si>
  <si>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</si>
  <si>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</si>
  <si>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</si>
  <si>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</si>
  <si>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</si>
  <si>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</si>
  <si>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</si>
  <si>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</si>
  <si>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</si>
  <si>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</si>
  <si>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</si>
  <si>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</si>
  <si>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</si>
  <si>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</si>
  <si>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</si>
  <si>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</si>
  <si>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</si>
  <si>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</si>
  <si>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</si>
  <si>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</si>
  <si>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</si>
  <si>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</si>
  <si>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</si>
  <si>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</si>
  <si>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</si>
  <si>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</si>
  <si>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</si>
  <si>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</si>
  <si>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</si>
  <si>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</si>
  <si>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</si>
  <si>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</si>
  <si>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</si>
  <si>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</si>
  <si>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</si>
  <si>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</si>
  <si>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</si>
  <si>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</si>
  <si>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</si>
  <si>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</si>
  <si>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</si>
  <si>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</si>
  <si>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</si>
  <si>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</si>
  <si>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</si>
  <si>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</si>
  <si>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</si>
  <si>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</si>
  <si>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</si>
  <si>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</si>
  <si>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</si>
  <si>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</si>
  <si>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</si>
  <si>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</si>
  <si>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</si>
  <si>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</si>
  <si>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</si>
  <si>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</si>
  <si>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</si>
  <si>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</si>
  <si>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</si>
  <si>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</si>
  <si>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</si>
  <si>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</si>
  <si>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</si>
  <si>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</si>
  <si>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</si>
  <si>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</si>
  <si>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</si>
  <si>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</si>
  <si>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</si>
  <si>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</si>
  <si>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</si>
  <si>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</si>
  <si>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</si>
  <si>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</si>
  <si>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</si>
  <si>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</si>
  <si>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</si>
  <si>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</si>
  <si>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</si>
  <si>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</si>
  <si>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</si>
  <si>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</si>
  <si>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</si>
  <si>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</si>
  <si>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</si>
  <si>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</si>
  <si>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</si>
  <si>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</si>
  <si>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</si>
  <si>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</si>
  <si>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</si>
  <si>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</si>
  <si>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</si>
  <si>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</si>
  <si>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</si>
  <si>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</si>
  <si>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</si>
  <si>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</si>
  <si>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</si>
  <si>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</si>
  <si>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</si>
  <si>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</si>
  <si>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</si>
  <si>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</si>
  <si>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</si>
  <si>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</si>
  <si>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</si>
  <si>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</si>
  <si>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</si>
  <si>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</si>
  <si>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</si>
  <si>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</si>
  <si>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</si>
  <si>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</si>
  <si>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</si>
  <si>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</si>
  <si>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</si>
  <si>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</si>
  <si>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</si>
  <si>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</si>
  <si>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</si>
  <si>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</si>
  <si>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</si>
  <si>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</si>
  <si>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</si>
  <si>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</si>
  <si>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</si>
  <si>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</si>
  <si>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</si>
  <si>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</si>
  <si>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</si>
  <si>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</si>
  <si>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</si>
  <si>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</si>
  <si>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</si>
  <si>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</si>
  <si>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</si>
  <si>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</si>
  <si>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</si>
  <si>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</si>
  <si>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</si>
  <si>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</si>
  <si>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</si>
  <si>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</si>
  <si>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</si>
  <si>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</si>
  <si>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</si>
  <si>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</si>
  <si>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</si>
  <si>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</si>
  <si>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</si>
  <si>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</si>
  <si>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</si>
  <si>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</si>
  <si>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</si>
  <si>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</si>
  <si>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</si>
  <si>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</si>
  <si>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</si>
  <si>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</si>
  <si>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</si>
  <si>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</si>
  <si>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</si>
  <si>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</si>
  <si>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</si>
  <si>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</si>
  <si>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</si>
  <si>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</si>
  <si>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</si>
  <si>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</si>
  <si>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</si>
  <si>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</si>
  <si>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</si>
  <si>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</si>
  <si>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</si>
  <si>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</si>
  <si>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</si>
  <si>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</si>
  <si>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</si>
  <si>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</si>
  <si>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</si>
  <si>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</si>
  <si>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</si>
  <si>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</si>
  <si>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</si>
  <si>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</si>
  <si>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</si>
  <si>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</si>
  <si>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</si>
  <si>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</si>
  <si>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</si>
  <si>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</si>
  <si>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</si>
  <si>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</si>
  <si>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</si>
  <si>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</si>
  <si>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</si>
  <si>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</si>
  <si>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</si>
  <si>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</si>
  <si>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</si>
  <si>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</si>
  <si>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</si>
  <si>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</si>
  <si>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</si>
  <si>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</si>
  <si>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</si>
  <si>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</si>
  <si>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</si>
  <si>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</si>
  <si>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</si>
  <si>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</si>
  <si>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</si>
  <si>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</si>
  <si>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</si>
  <si>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</si>
  <si>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</si>
  <si>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</si>
  <si>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</si>
  <si>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</si>
  <si>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</si>
  <si>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</si>
  <si>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</si>
  <si>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</si>
  <si>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</si>
  <si>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</si>
  <si>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</si>
  <si>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</si>
  <si>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</si>
  <si>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</si>
  <si>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</si>
  <si>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</si>
  <si>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</si>
  <si>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</si>
  <si>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</si>
  <si>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</si>
  <si>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</si>
  <si>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</si>
  <si>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</si>
  <si>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</si>
  <si>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</si>
  <si>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</si>
  <si>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</si>
  <si>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</si>
  <si>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</si>
  <si>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</si>
  <si>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</si>
  <si>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</si>
  <si>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</si>
  <si>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</si>
  <si>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</si>
  <si>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</si>
  <si>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</si>
  <si>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</si>
  <si>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</si>
  <si>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</si>
  <si>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</si>
  <si>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</si>
  <si>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</si>
  <si>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</si>
  <si>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</si>
  <si>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</si>
  <si>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</si>
  <si>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</si>
  <si>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</si>
  <si>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</si>
  <si>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</si>
  <si>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</si>
  <si>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</si>
  <si>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</si>
  <si>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</si>
  <si>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</si>
  <si>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</si>
  <si>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</si>
  <si>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</si>
  <si>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</si>
  <si>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</si>
  <si>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</si>
  <si>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</si>
  <si>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</si>
  <si>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</si>
  <si>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</si>
  <si>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</si>
  <si>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</si>
  <si>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</si>
  <si>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</si>
  <si>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</si>
  <si>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</si>
  <si>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</si>
  <si>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</si>
  <si>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</si>
  <si>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</si>
  <si>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</si>
  <si>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</si>
  <si>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</si>
  <si>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</si>
  <si>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</si>
  <si>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</si>
  <si>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</si>
  <si>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</si>
  <si>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</si>
  <si>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</si>
  <si>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</si>
  <si>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</si>
  <si>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</si>
  <si>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</si>
  <si>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</si>
  <si>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</si>
  <si>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</si>
  <si>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</si>
  <si>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</si>
  <si>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</si>
  <si>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</si>
  <si>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</si>
  <si>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</si>
  <si>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</si>
  <si>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</si>
  <si>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</si>
  <si>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</si>
  <si>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</si>
  <si>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</si>
  <si>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</si>
  <si>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</si>
  <si>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</si>
  <si>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</si>
  <si>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</si>
  <si>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</si>
  <si>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</si>
  <si>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</si>
  <si>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</si>
  <si>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</si>
  <si>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</si>
  <si>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</si>
  <si>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</si>
  <si>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</si>
  <si>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</si>
  <si>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</si>
  <si>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</si>
  <si>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</si>
  <si>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</si>
  <si>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</si>
  <si>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</si>
  <si>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</si>
  <si>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</si>
  <si>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</si>
  <si>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</si>
  <si>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</si>
  <si>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</si>
  <si>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</si>
  <si>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</si>
  <si>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</si>
  <si>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</si>
  <si>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</si>
  <si>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</si>
  <si>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</si>
  <si>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</si>
  <si>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</si>
  <si>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</si>
  <si>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</si>
  <si>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</si>
  <si>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</si>
  <si>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</si>
  <si>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</si>
  <si>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</si>
  <si>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</si>
  <si>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</si>
  <si>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</si>
  <si>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</si>
  <si>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</si>
  <si>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</si>
  <si>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</si>
  <si>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</si>
  <si>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</si>
  <si>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</si>
  <si>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</si>
  <si>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</si>
  <si>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</si>
  <si>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</si>
  <si>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</si>
  <si>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</si>
  <si>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</si>
  <si>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</si>
  <si>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</si>
  <si>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</si>
  <si>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</si>
  <si>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</si>
  <si>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</si>
  <si>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</si>
  <si>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</si>
  <si>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</si>
  <si>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</si>
  <si>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</si>
  <si>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</si>
  <si>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</si>
  <si>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</si>
  <si>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</si>
  <si>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</si>
  <si>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</si>
  <si>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</si>
  <si>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</si>
  <si>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</si>
  <si>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</si>
  <si>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</si>
  <si>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</si>
  <si>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</si>
  <si>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</si>
  <si>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</si>
  <si>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</si>
  <si>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</si>
  <si>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</si>
  <si>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</si>
  <si>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</si>
  <si>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</si>
  <si>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</si>
  <si>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</si>
  <si>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</si>
  <si>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</si>
  <si>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</si>
  <si>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</si>
  <si>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</si>
  <si>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</si>
  <si>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</si>
  <si>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</si>
  <si>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</si>
  <si>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</si>
  <si>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</si>
  <si>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</si>
  <si>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</si>
  <si>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</si>
  <si>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</si>
  <si>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</si>
  <si>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</si>
  <si>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</si>
  <si>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</si>
  <si>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</si>
  <si>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</si>
  <si>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</si>
  <si>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</si>
  <si>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</si>
  <si>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</si>
  <si>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</si>
  <si>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</si>
  <si>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</si>
  <si>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</si>
  <si>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</si>
  <si>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</si>
  <si>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</si>
  <si>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</si>
  <si>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</si>
  <si>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</si>
  <si>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</si>
  <si>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</si>
  <si>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</si>
  <si>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</si>
  <si>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</si>
  <si>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</si>
  <si>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</si>
  <si>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</si>
  <si>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</si>
  <si>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</si>
  <si>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</si>
  <si>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</si>
  <si>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</si>
  <si>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</si>
  <si>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</si>
  <si>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</si>
  <si>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</si>
  <si>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</si>
  <si>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</si>
  <si>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</si>
  <si>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</si>
  <si>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</si>
  <si>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</si>
  <si>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</si>
  <si>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</si>
  <si>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</si>
  <si>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</si>
  <si>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</si>
  <si>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</si>
  <si>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</si>
  <si>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</si>
  <si>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</si>
  <si>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</si>
  <si>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</si>
  <si>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</si>
  <si>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</si>
  <si>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</si>
  <si>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</si>
  <si>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</si>
  <si>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</si>
  <si>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</si>
  <si>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</si>
  <si>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</si>
  <si>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</si>
  <si>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</si>
  <si>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</si>
  <si>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</si>
  <si>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</si>
  <si>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</si>
  <si>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</si>
  <si>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</si>
  <si>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</si>
  <si>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</si>
  <si>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</si>
  <si>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</si>
  <si>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</si>
  <si>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</si>
  <si>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</si>
  <si>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</si>
  <si>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</si>
  <si>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</si>
  <si>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</si>
  <si>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</si>
  <si>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</si>
  <si>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</si>
  <si>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</si>
  <si>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</si>
  <si>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</si>
  <si>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</si>
  <si>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</si>
  <si>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</si>
  <si>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</si>
  <si>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</si>
  <si>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</si>
  <si>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</si>
  <si>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</si>
  <si>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</si>
  <si>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</si>
  <si>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</si>
  <si>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</si>
  <si>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</si>
  <si>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</si>
  <si>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</si>
  <si>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</si>
  <si>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</si>
  <si>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</si>
  <si>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</si>
  <si>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</si>
  <si>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</si>
  <si>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</si>
  <si>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</si>
  <si>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</si>
  <si>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</si>
  <si>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</si>
  <si>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</si>
  <si>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</si>
  <si>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</si>
  <si>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</si>
  <si>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</si>
  <si>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</si>
  <si>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</si>
  <si>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</si>
  <si>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</si>
  <si>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</si>
  <si>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</si>
  <si>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</si>
  <si>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</si>
  <si>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</si>
  <si>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</si>
  <si>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</si>
  <si>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</si>
  <si>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</si>
  <si>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</si>
  <si>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</si>
  <si>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</si>
  <si>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</si>
  <si>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</si>
  <si>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</si>
  <si>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</si>
  <si>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</si>
  <si>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</si>
  <si>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</si>
  <si>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</si>
  <si>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</si>
  <si>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</si>
  <si>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</si>
  <si>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</si>
  <si>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</si>
  <si>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</si>
  <si>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</si>
  <si>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</si>
  <si>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</si>
  <si>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</si>
  <si>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</si>
  <si>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</si>
  <si>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</si>
  <si>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</si>
  <si>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</si>
  <si>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</si>
  <si>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</si>
  <si>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</si>
  <si>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</si>
  <si>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</si>
  <si>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</si>
  <si>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</si>
  <si>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</si>
  <si>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</si>
  <si>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</si>
  <si>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</si>
  <si>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</si>
  <si>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</si>
  <si>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</si>
  <si>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</si>
  <si>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</si>
  <si>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</si>
  <si>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</si>
  <si>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</si>
  <si>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</si>
  <si>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</si>
  <si>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</si>
  <si>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</si>
  <si>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</si>
  <si>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</si>
  <si>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</si>
  <si>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</si>
  <si>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</si>
  <si>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</si>
  <si>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</si>
  <si>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</si>
  <si>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</si>
  <si>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</si>
  <si>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</si>
  <si>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</si>
  <si>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</si>
  <si>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</si>
  <si>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</si>
  <si>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</si>
  <si>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</si>
  <si>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</si>
  <si>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</si>
  <si>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</si>
  <si>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</si>
  <si>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</si>
  <si>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</si>
  <si>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</si>
  <si>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</si>
  <si>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</si>
  <si>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</si>
  <si>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</si>
  <si>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</si>
  <si>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</si>
  <si>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</si>
  <si>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</si>
  <si>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</si>
  <si>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</si>
  <si>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</si>
  <si>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</si>
  <si>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</si>
  <si>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</si>
  <si>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</si>
  <si>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</si>
  <si>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</si>
  <si>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</si>
  <si>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</si>
  <si>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</si>
  <si>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</si>
  <si>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</si>
  <si>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</si>
  <si>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</si>
  <si>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</si>
  <si>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</si>
  <si>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</si>
  <si>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</si>
  <si>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</si>
  <si>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</si>
  <si>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</si>
  <si>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</si>
  <si>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</si>
  <si>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</si>
  <si>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</si>
  <si>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</si>
  <si>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</si>
  <si>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</si>
  <si>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</si>
  <si>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</si>
  <si>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</si>
  <si>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</si>
  <si>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</si>
  <si>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</si>
  <si>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</si>
  <si>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</si>
  <si>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</si>
  <si>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</si>
  <si>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</si>
  <si>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</si>
  <si>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</si>
  <si>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</si>
  <si>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</si>
  <si>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</si>
  <si>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</si>
  <si>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</si>
  <si>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</si>
  <si>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</si>
  <si>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</si>
  <si>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</si>
  <si>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</si>
  <si>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</si>
  <si>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</si>
  <si>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</si>
  <si>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</si>
  <si>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</si>
  <si>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</si>
  <si>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</si>
  <si>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</si>
  <si>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</si>
  <si>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</si>
  <si>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</si>
  <si>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</si>
  <si>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</si>
  <si>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</si>
  <si>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</si>
  <si>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</si>
  <si>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</si>
  <si>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</si>
  <si>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</si>
  <si>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</si>
  <si>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</si>
  <si>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</si>
  <si>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</si>
  <si>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</si>
  <si>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</si>
  <si>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</si>
  <si>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</si>
  <si>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</si>
  <si>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</si>
  <si>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</si>
  <si>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</si>
  <si>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</si>
  <si>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</si>
  <si>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</si>
  <si>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</si>
  <si>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</si>
  <si>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</si>
  <si>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</si>
  <si>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</si>
  <si>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</si>
  <si>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</si>
  <si>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</si>
  <si>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</si>
  <si>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</si>
  <si>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</si>
  <si>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</si>
  <si>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</si>
  <si>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</si>
  <si>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</si>
  <si>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</si>
  <si>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</si>
  <si>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</si>
  <si>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</si>
  <si>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</si>
  <si>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</si>
  <si>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</si>
  <si>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</si>
  <si>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</si>
  <si>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</si>
  <si>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</si>
  <si>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</si>
  <si>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</si>
  <si>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</si>
  <si>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</si>
  <si>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</si>
  <si>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</si>
  <si>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</si>
  <si>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</si>
  <si>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</si>
  <si>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</si>
  <si>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</si>
  <si>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</si>
  <si>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</si>
  <si>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</si>
  <si>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</si>
  <si>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</si>
  <si>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</si>
  <si>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</si>
  <si>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</si>
  <si>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</si>
  <si>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</si>
  <si>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</si>
  <si>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</si>
  <si>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</si>
  <si>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</si>
  <si>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</si>
  <si>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</si>
  <si>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</si>
  <si>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</si>
  <si>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</si>
  <si>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</si>
  <si>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</si>
  <si>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</si>
  <si>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</si>
  <si>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</si>
  <si>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</si>
  <si>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</si>
  <si>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</si>
  <si>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</si>
  <si>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</si>
  <si>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</si>
  <si>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</si>
  <si>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</si>
  <si>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</si>
  <si>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</si>
  <si>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</si>
  <si>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</si>
  <si>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</si>
  <si>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</si>
  <si>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</si>
  <si>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</si>
  <si>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</si>
  <si>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</si>
  <si>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</si>
  <si>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</si>
  <si>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</si>
  <si>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</si>
  <si>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</si>
  <si>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</si>
  <si>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</si>
  <si>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</si>
  <si>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</si>
  <si>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</si>
  <si>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</si>
  <si>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</si>
  <si>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</si>
  <si>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</si>
  <si>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</si>
  <si>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</si>
  <si>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</si>
  <si>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</si>
  <si>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</si>
  <si>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</si>
  <si>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</si>
  <si>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</si>
  <si>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</si>
  <si>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</si>
  <si>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</si>
  <si>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</si>
  <si>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</si>
  <si>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</si>
  <si>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</si>
  <si>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</si>
  <si>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</si>
  <si>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</si>
  <si>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</si>
  <si>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</si>
  <si>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</si>
  <si>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</si>
  <si>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</si>
  <si>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</si>
  <si>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</si>
  <si>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</si>
  <si>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</si>
  <si>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</si>
  <si>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</si>
  <si>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</si>
  <si>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</si>
  <si>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</si>
  <si>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</si>
  <si>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</si>
  <si>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</si>
  <si>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</si>
  <si>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</si>
  <si>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</si>
  <si>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</si>
  <si>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</si>
  <si>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</si>
  <si>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</si>
  <si>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</si>
  <si>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</si>
  <si>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</si>
  <si>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</si>
  <si>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</si>
  <si>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</si>
  <si>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</si>
  <si>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</si>
  <si>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</si>
  <si>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</si>
  <si>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</si>
  <si>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</si>
  <si>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</si>
  <si>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</si>
  <si>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</si>
  <si>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</si>
  <si>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</si>
  <si>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</si>
  <si>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</si>
  <si>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</si>
  <si>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</si>
  <si>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</si>
  <si>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</si>
  <si>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</si>
  <si>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</si>
  <si>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</si>
  <si>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</si>
  <si>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</si>
  <si>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</si>
  <si>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</si>
  <si>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</si>
  <si>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</si>
  <si>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</si>
  <si>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</si>
  <si>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</si>
  <si>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</si>
  <si>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</si>
  <si>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</si>
  <si>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</si>
  <si>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</si>
  <si>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</si>
  <si>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</si>
  <si>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</si>
  <si>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</si>
  <si>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</si>
  <si>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</si>
  <si>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</si>
  <si>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</si>
  <si>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</si>
  <si>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</si>
  <si>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</si>
  <si>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</si>
  <si>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</si>
  <si>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</si>
  <si>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</si>
  <si>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</si>
  <si>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</si>
  <si>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</si>
  <si>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</si>
  <si>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</si>
  <si>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</si>
  <si>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</si>
  <si>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</si>
  <si>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</si>
  <si>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</si>
  <si>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</si>
  <si>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</si>
  <si>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</si>
  <si>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</si>
  <si>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</si>
  <si>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</si>
  <si>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</si>
  <si>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</si>
  <si>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</si>
  <si>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</si>
  <si>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</si>
  <si>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</si>
  <si>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</si>
  <si>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</si>
  <si>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</si>
  <si>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</si>
  <si>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</si>
  <si>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</si>
  <si>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</si>
  <si>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</si>
  <si>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</si>
  <si>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</si>
  <si>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</si>
  <si>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</si>
  <si>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</si>
  <si>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</si>
  <si>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</si>
  <si>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</si>
  <si>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</si>
  <si>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</si>
  <si>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</si>
  <si>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</si>
  <si>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</si>
  <si>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</si>
  <si>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</si>
  <si>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</si>
  <si>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</si>
  <si>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</si>
  <si>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</si>
  <si>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</si>
  <si>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</si>
  <si>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</si>
  <si>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</si>
  <si>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</si>
  <si>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</si>
  <si>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</si>
  <si>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</si>
  <si>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</si>
  <si>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</si>
  <si>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</si>
  <si>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</si>
  <si>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</si>
  <si>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</si>
  <si>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</si>
  <si>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</si>
  <si>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</si>
  <si>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</si>
  <si>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</si>
  <si>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</si>
  <si>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</si>
  <si>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</si>
  <si>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</si>
  <si>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</si>
  <si>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</si>
  <si>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</si>
  <si>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</si>
  <si>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</si>
  <si>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</si>
  <si>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</si>
  <si>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</si>
  <si>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</si>
  <si>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</si>
  <si>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</si>
  <si>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</si>
  <si>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</si>
  <si>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</si>
  <si>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</si>
  <si>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</si>
  <si>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</si>
  <si>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</si>
  <si>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</si>
  <si>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</si>
  <si>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</si>
  <si>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</si>
  <si>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</si>
  <si>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</si>
  <si>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</si>
  <si>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</si>
  <si>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</si>
  <si>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</si>
  <si>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</si>
  <si>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</si>
  <si>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</si>
  <si>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</si>
  <si>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</si>
  <si>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</si>
  <si>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</si>
  <si>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</si>
  <si>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</si>
  <si>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</si>
  <si>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</si>
  <si>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</si>
  <si>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</si>
  <si>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</si>
  <si>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</si>
  <si>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</si>
  <si>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</si>
  <si>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</si>
  <si>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</si>
  <si>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</si>
  <si>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</si>
  <si>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</si>
  <si>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</si>
  <si>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</si>
  <si>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</si>
  <si>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</si>
  <si>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</si>
  <si>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</si>
  <si>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</si>
  <si>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</si>
  <si>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</si>
  <si>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</si>
  <si>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</si>
  <si>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</si>
  <si>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</si>
  <si>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</si>
  <si>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</si>
  <si>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</si>
  <si>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</si>
  <si>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</si>
  <si>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</si>
  <si>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</si>
  <si>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</si>
  <si>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</si>
  <si>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</si>
  <si>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</si>
  <si>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</si>
  <si>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</si>
  <si>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</si>
  <si>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</si>
  <si>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</si>
  <si>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</si>
  <si>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</si>
  <si>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</si>
  <si>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</si>
  <si>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</si>
  <si>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</si>
  <si>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</si>
  <si>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</si>
  <si>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</si>
  <si>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</si>
  <si>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</si>
  <si>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</si>
  <si>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</si>
  <si>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</si>
  <si>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</si>
  <si>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</si>
  <si>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</si>
  <si>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</si>
  <si>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</si>
  <si>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</si>
  <si>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</si>
  <si>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</si>
  <si>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</si>
  <si>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</si>
  <si>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</si>
  <si>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</si>
  <si>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</si>
  <si>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</si>
  <si>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</si>
  <si>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</si>
  <si>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</si>
  <si>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</si>
  <si>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</si>
  <si>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</si>
  <si>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</si>
  <si>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</si>
  <si>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</si>
  <si>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</si>
  <si>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</si>
  <si>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</si>
  <si>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</si>
  <si>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</si>
  <si>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</si>
  <si>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</si>
  <si>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</si>
  <si>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</si>
  <si>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</si>
  <si>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</si>
  <si>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</si>
  <si>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</si>
  <si>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</si>
  <si>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</si>
  <si>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</si>
  <si>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</si>
  <si>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</si>
  <si>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</si>
  <si>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</si>
  <si>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</si>
  <si>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</si>
  <si>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</si>
  <si>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</si>
  <si>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</si>
  <si>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</si>
  <si>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</si>
  <si>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</si>
  <si>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</si>
  <si>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</si>
  <si>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</si>
  <si>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</si>
  <si>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</si>
  <si>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</si>
  <si>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</si>
  <si>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</si>
  <si>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</si>
  <si>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</si>
  <si>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</si>
  <si>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</si>
  <si>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</si>
  <si>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</si>
  <si>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</si>
  <si>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</si>
  <si>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</si>
  <si>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</si>
  <si>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</si>
  <si>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</si>
  <si>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</si>
  <si>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</si>
  <si>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</si>
  <si>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</si>
  <si>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</si>
  <si>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</si>
  <si>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</si>
  <si>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</si>
  <si>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</si>
  <si>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</si>
  <si>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</si>
  <si>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</si>
  <si>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</si>
  <si>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</si>
  <si>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</si>
  <si>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</si>
  <si>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</si>
  <si>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</si>
  <si>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</si>
  <si>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</si>
  <si>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</si>
  <si>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</si>
  <si>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</si>
  <si>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</si>
  <si>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</si>
  <si>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</si>
  <si>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</si>
  <si>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</si>
  <si>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</si>
  <si>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</si>
  <si>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</si>
  <si>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</si>
  <si>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</si>
  <si>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</si>
  <si>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</si>
  <si>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</si>
  <si>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</si>
  <si>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</si>
  <si>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</si>
  <si>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</si>
  <si>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</si>
  <si>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</si>
  <si>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</si>
  <si>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</si>
  <si>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</si>
  <si>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</si>
  <si>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</si>
  <si>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</si>
  <si>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</si>
  <si>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</si>
  <si>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</si>
  <si>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</si>
  <si>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</si>
  <si>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</si>
  <si>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</si>
  <si>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</si>
  <si>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</si>
  <si>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</si>
  <si>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</si>
  <si>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</si>
  <si>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</si>
  <si>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</si>
  <si>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</si>
  <si>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</si>
  <si>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</si>
  <si>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</si>
  <si>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</si>
  <si>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</si>
  <si>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</si>
  <si>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</si>
  <si>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</si>
  <si>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</si>
  <si>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</si>
  <si>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</si>
  <si>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</si>
  <si>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</si>
  <si>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</si>
  <si>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</si>
  <si>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</si>
  <si>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</si>
  <si>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</si>
  <si>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</si>
  <si>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</si>
  <si>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</si>
  <si>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</si>
  <si>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</si>
  <si>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</si>
  <si>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</si>
  <si>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</si>
  <si>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</si>
  <si>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</si>
  <si>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</si>
  <si>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</si>
  <si>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</si>
  <si>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</si>
  <si>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</si>
  <si>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</si>
  <si>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</si>
  <si>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</si>
  <si>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</si>
  <si>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</si>
  <si>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</si>
  <si>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</si>
  <si>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</si>
  <si>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</si>
  <si>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</si>
  <si>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</si>
  <si>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</si>
  <si>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</si>
  <si>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</si>
  <si>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</si>
  <si>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</si>
  <si>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</si>
  <si>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</si>
  <si>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</si>
  <si>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</si>
  <si>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</si>
  <si>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</si>
  <si>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</si>
  <si>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</si>
  <si>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</si>
  <si>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</si>
  <si>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</si>
  <si>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</si>
  <si>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</si>
  <si>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</si>
  <si>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</si>
  <si>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</si>
  <si>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</si>
  <si>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</si>
  <si>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</si>
  <si>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</si>
  <si>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</si>
  <si>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</si>
  <si>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</si>
  <si>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</si>
  <si>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</si>
  <si>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</si>
  <si>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</si>
  <si>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</si>
  <si>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</si>
  <si>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</si>
  <si>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</si>
  <si>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</si>
  <si>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</si>
  <si>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</si>
  <si>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</si>
  <si>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</si>
  <si>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</si>
  <si>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</si>
  <si>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</si>
  <si>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</si>
  <si>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</si>
  <si>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</si>
  <si>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</si>
  <si>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</si>
  <si>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</si>
  <si>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</si>
  <si>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</si>
  <si>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</si>
  <si>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</si>
  <si>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</si>
  <si>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</si>
  <si>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</si>
  <si>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</si>
  <si>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</si>
  <si>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</si>
  <si>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</si>
  <si>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</si>
  <si>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</si>
  <si>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</si>
  <si>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</si>
  <si>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</si>
  <si>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</si>
  <si>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</si>
  <si>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</si>
  <si>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</si>
  <si>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</si>
  <si>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</si>
  <si>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</si>
  <si>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</si>
  <si>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</si>
  <si>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</si>
  <si>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</si>
  <si>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</si>
  <si>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</si>
  <si>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</si>
  <si>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</si>
  <si>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</si>
  <si>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</si>
  <si>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</si>
  <si>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</si>
  <si>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</si>
  <si>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</si>
  <si>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</si>
  <si>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</si>
  <si>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</si>
  <si>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</si>
  <si>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</si>
  <si>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</si>
  <si>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</si>
  <si>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</si>
  <si>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</si>
  <si>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</si>
  <si>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</si>
  <si>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</si>
  <si>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</si>
  <si>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</si>
  <si>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</si>
  <si>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</si>
  <si>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</si>
  <si>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</si>
  <si>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</si>
  <si>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</si>
  <si>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</si>
  <si>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</si>
  <si>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</si>
  <si>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</si>
  <si>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</si>
  <si>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</si>
  <si>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</si>
  <si>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</si>
  <si>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</si>
  <si>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</si>
  <si>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</si>
  <si>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</si>
  <si>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</si>
  <si>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</si>
  <si>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</si>
  <si>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</si>
  <si>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</si>
  <si>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</si>
  <si>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</si>
  <si>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</si>
  <si>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</si>
  <si>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</si>
  <si>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</si>
  <si>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</si>
  <si>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</si>
  <si>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</si>
  <si>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</si>
  <si>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</si>
  <si>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</si>
  <si>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</si>
  <si>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</si>
  <si>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</si>
  <si>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</si>
  <si>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</si>
  <si>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</si>
  <si>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</si>
  <si>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</si>
  <si>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</si>
  <si>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</si>
  <si>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</si>
  <si>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</si>
  <si>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</si>
  <si>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</si>
  <si>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</si>
  <si>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</si>
  <si>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</si>
  <si>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</si>
  <si>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</si>
  <si>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</si>
  <si>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</si>
  <si>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</si>
  <si>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</si>
  <si>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</si>
  <si>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</si>
  <si>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</si>
  <si>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</si>
  <si>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</si>
  <si>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</si>
  <si>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</si>
  <si>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</si>
  <si>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</si>
  <si>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</si>
  <si>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</si>
  <si>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</si>
  <si>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</si>
  <si>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</si>
  <si>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</si>
  <si>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</si>
  <si>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</si>
  <si>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</si>
  <si>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</si>
  <si>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</si>
  <si>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</si>
  <si>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</si>
  <si>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</si>
  <si>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</si>
  <si>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</si>
  <si>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</si>
  <si>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</si>
  <si>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</si>
  <si>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</si>
  <si>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</si>
  <si>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</si>
  <si>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</si>
  <si>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</si>
  <si>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</si>
  <si>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</si>
  <si>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</si>
  <si>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</si>
  <si>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</si>
  <si>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</si>
  <si>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</si>
  <si>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</si>
  <si>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</si>
  <si>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</si>
  <si>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</si>
  <si>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</si>
  <si>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</si>
  <si>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</si>
  <si>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</si>
  <si>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</si>
  <si>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</si>
  <si>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</si>
  <si>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</si>
  <si>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</si>
  <si>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</si>
  <si>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</si>
  <si>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</si>
  <si>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</si>
  <si>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</si>
  <si>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</si>
  <si>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</si>
  <si>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</si>
  <si>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</si>
  <si>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</si>
  <si>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</si>
  <si>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</si>
  <si>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</si>
  <si>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</si>
  <si>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</si>
  <si>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</si>
  <si>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</si>
  <si>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</si>
  <si>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</si>
  <si>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</si>
  <si>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</si>
  <si>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</si>
  <si>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</si>
  <si>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</si>
  <si>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</si>
  <si>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</si>
  <si>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</si>
  <si>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</si>
  <si>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</si>
  <si>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</si>
  <si>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</si>
  <si>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</si>
  <si>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</si>
  <si>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</si>
  <si>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</si>
  <si>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</si>
  <si>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</si>
  <si>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</si>
  <si>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</si>
  <si>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</si>
  <si>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</si>
  <si>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</si>
  <si>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</si>
  <si>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</si>
  <si>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</si>
  <si>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</si>
  <si>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</si>
  <si>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</si>
  <si>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</si>
  <si>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</si>
  <si>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</si>
  <si>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</si>
  <si>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</si>
  <si>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</si>
  <si>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</si>
  <si>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</si>
  <si>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</si>
  <si>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</si>
  <si>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</si>
  <si>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</si>
  <si>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</si>
  <si>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</si>
  <si>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</si>
  <si>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</si>
  <si>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</si>
  <si>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</si>
  <si>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</si>
  <si>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</si>
  <si>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</si>
  <si>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</si>
  <si>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</si>
  <si>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</si>
  <si>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</si>
  <si>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</si>
  <si>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</si>
  <si>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</si>
  <si>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</si>
  <si>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</si>
  <si>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</si>
  <si>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</si>
  <si>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</si>
  <si>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</si>
  <si>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</si>
  <si>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</si>
  <si>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</si>
  <si>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</si>
  <si>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</si>
  <si>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</si>
  <si>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</si>
  <si>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</si>
  <si>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</si>
  <si>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</si>
  <si>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</si>
  <si>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</si>
  <si>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</si>
  <si>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</si>
  <si>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</si>
  <si>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</si>
  <si>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</si>
  <si>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</si>
  <si>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</si>
  <si>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</si>
  <si>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</si>
  <si>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</si>
  <si>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</si>
  <si>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</si>
  <si>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</si>
  <si>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</si>
  <si>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</si>
  <si>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</si>
  <si>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</si>
  <si>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</si>
  <si>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</si>
  <si>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</si>
  <si>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</si>
  <si>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</si>
  <si>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</si>
  <si>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</si>
  <si>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</si>
  <si>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</si>
  <si>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</si>
  <si>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</si>
  <si>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</si>
  <si>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</si>
  <si>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</si>
  <si>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</si>
  <si>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</si>
  <si>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</si>
  <si>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</si>
  <si>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</si>
  <si>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</si>
  <si>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</si>
  <si>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</si>
  <si>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</si>
  <si>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</si>
  <si>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</si>
  <si>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</si>
  <si>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</si>
  <si>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</si>
  <si>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</si>
  <si>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</si>
  <si>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</si>
  <si>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</si>
  <si>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</si>
  <si>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</si>
  <si>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</si>
  <si>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</si>
  <si>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</si>
  <si>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</si>
  <si>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</si>
  <si>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</si>
  <si>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</si>
  <si>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</si>
  <si>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</si>
  <si>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</si>
  <si>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</si>
  <si>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</si>
  <si>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</si>
  <si>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</si>
  <si>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</si>
  <si>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</si>
  <si>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</si>
  <si>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</si>
  <si>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</si>
  <si>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</si>
  <si>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</si>
  <si>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</si>
  <si>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</si>
  <si>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</si>
  <si>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</si>
  <si>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</si>
  <si>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</si>
  <si>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</si>
  <si>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</si>
  <si>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</si>
  <si>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</si>
  <si>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</si>
  <si>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</si>
  <si>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</si>
  <si>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</si>
  <si>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</si>
  <si>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</si>
  <si>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</si>
  <si>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</si>
  <si>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</si>
  <si>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</si>
  <si>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</si>
  <si>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</si>
  <si>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</si>
  <si>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</si>
  <si>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</si>
  <si>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</si>
  <si>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</si>
  <si>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</si>
  <si>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</si>
  <si>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</si>
  <si>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</si>
  <si>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</si>
  <si>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</si>
  <si>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</si>
  <si>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</si>
  <si>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</si>
  <si>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</si>
  <si>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</si>
  <si>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</si>
  <si>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</si>
  <si>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</si>
  <si>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</si>
  <si>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</si>
  <si>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</si>
  <si>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</si>
  <si>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</si>
  <si>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</si>
  <si>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</si>
  <si>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</si>
  <si>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</si>
  <si>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</si>
  <si>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</si>
  <si>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</si>
  <si>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</si>
  <si>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</si>
  <si>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</si>
  <si>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</si>
  <si>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</si>
  <si>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</si>
  <si>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</si>
  <si>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</si>
  <si>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</si>
  <si>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</si>
  <si>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</si>
  <si>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</si>
  <si>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</si>
  <si>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</si>
  <si>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</si>
  <si>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</si>
  <si>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</si>
  <si>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</si>
  <si>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</si>
  <si>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</si>
  <si>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</si>
  <si>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</si>
  <si>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</si>
  <si>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</si>
  <si>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</si>
  <si>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</si>
  <si>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</si>
  <si>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</si>
  <si>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</si>
  <si>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</si>
  <si>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</si>
  <si>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</si>
  <si>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</si>
  <si>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</si>
  <si>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</si>
  <si>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</si>
  <si>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</si>
  <si>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</si>
  <si>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</si>
  <si>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</si>
  <si>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</si>
  <si>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</si>
  <si>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</si>
  <si>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</si>
  <si>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</si>
  <si>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</si>
  <si>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</si>
  <si>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</si>
  <si>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</si>
  <si>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</si>
  <si>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</si>
  <si>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</si>
  <si>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</si>
  <si>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</si>
  <si>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</si>
  <si>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</si>
  <si>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</si>
  <si>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</si>
  <si>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</si>
  <si>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</si>
  <si>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</si>
  <si>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</si>
  <si>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</si>
  <si>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</si>
  <si>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</si>
  <si>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</si>
  <si>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</si>
  <si>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</si>
  <si>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</si>
  <si>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</si>
  <si>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</si>
  <si>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</si>
  <si>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</si>
  <si>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</si>
  <si>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</si>
  <si>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</si>
  <si>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</si>
  <si>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</si>
  <si>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</si>
  <si>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</si>
  <si>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</si>
  <si>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</si>
  <si>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</si>
  <si>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</si>
  <si>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</si>
  <si>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</si>
  <si>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</si>
  <si>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</si>
  <si>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</si>
  <si>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</si>
  <si>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</si>
  <si>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</si>
  <si>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</si>
  <si>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</si>
  <si>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</si>
  <si>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</si>
  <si>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</si>
  <si>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</si>
  <si>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</si>
  <si>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</si>
  <si>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</si>
  <si>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</si>
  <si>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</si>
  <si>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</si>
  <si>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</si>
  <si>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</si>
  <si>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</si>
  <si>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</si>
  <si>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</si>
  <si>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</si>
  <si>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</si>
  <si>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</si>
  <si>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</si>
  <si>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</si>
  <si>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</si>
  <si>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</si>
  <si>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</si>
  <si>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</si>
  <si>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</si>
  <si>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</si>
  <si>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</si>
  <si>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</si>
  <si>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</si>
  <si>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</si>
  <si>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</si>
  <si>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</si>
  <si>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</si>
  <si>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</si>
  <si>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</si>
  <si>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</si>
  <si>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</si>
  <si>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</si>
  <si>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</si>
  <si>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</si>
  <si>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</si>
  <si>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</si>
  <si>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</si>
  <si>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</si>
  <si>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</si>
  <si>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</si>
  <si>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</si>
  <si>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</si>
  <si>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</si>
  <si>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</si>
  <si>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</si>
  <si>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</si>
  <si>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</si>
  <si>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</si>
  <si>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</si>
  <si>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</si>
  <si>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</si>
  <si>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</si>
  <si>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</si>
  <si>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</si>
  <si>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</si>
  <si>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</si>
  <si>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</si>
  <si>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</si>
  <si>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</si>
  <si>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</si>
  <si>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</si>
  <si>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</si>
  <si>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</si>
  <si>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</si>
  <si>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</si>
  <si>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</si>
  <si>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</si>
  <si>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</si>
  <si>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</si>
  <si>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</si>
  <si>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</si>
  <si>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</si>
  <si>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</si>
  <si>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</si>
  <si>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</si>
  <si>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</si>
  <si>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</si>
  <si>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</si>
  <si>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</si>
  <si>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</si>
  <si>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</si>
  <si>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</si>
  <si>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</si>
  <si>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</si>
  <si>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</si>
  <si>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</si>
  <si>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</si>
  <si>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</si>
  <si>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</si>
  <si>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</si>
  <si>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</si>
  <si>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</si>
  <si>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</si>
  <si>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</si>
  <si>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</si>
  <si>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</si>
  <si>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</si>
  <si>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</si>
  <si>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</si>
  <si>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</si>
  <si>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</si>
  <si>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</si>
  <si>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</si>
  <si>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</si>
  <si>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</si>
  <si>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</si>
  <si>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</si>
  <si>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</si>
  <si>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</si>
  <si>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</si>
  <si>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</si>
  <si>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</si>
  <si>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</si>
  <si>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</si>
  <si>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</si>
  <si>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</si>
  <si>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</si>
  <si>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</si>
  <si>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</si>
  <si>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</si>
  <si>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</si>
  <si>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</si>
  <si>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</si>
  <si>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</si>
  <si>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</si>
  <si>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</si>
  <si>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</si>
  <si>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</si>
  <si>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</si>
  <si>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</si>
  <si>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</si>
  <si>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</si>
  <si>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</si>
  <si>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</si>
  <si>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</si>
  <si>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</si>
  <si>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</si>
  <si>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</si>
  <si>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</si>
  <si>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</si>
  <si>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</si>
  <si>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</si>
  <si>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</si>
  <si>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</si>
  <si>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</si>
  <si>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</si>
  <si>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</si>
  <si>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</si>
  <si>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</si>
  <si>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</si>
  <si>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</si>
  <si>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</si>
  <si>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</si>
  <si>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</si>
  <si>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</si>
  <si>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</si>
  <si>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</si>
  <si>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</si>
  <si>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</si>
  <si>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</si>
  <si>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</si>
  <si>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</si>
  <si>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</si>
  <si>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</si>
  <si>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</si>
  <si>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</si>
  <si>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</si>
  <si>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</si>
  <si>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</si>
  <si>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</si>
  <si>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</si>
  <si>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</si>
  <si>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</si>
  <si>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</si>
  <si>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</si>
  <si>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</si>
  <si>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</si>
  <si>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</si>
  <si>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</si>
  <si>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</si>
  <si>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</si>
  <si>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</si>
  <si>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</si>
  <si>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</si>
  <si>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</si>
  <si>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</si>
  <si>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</si>
  <si>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</si>
  <si>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</si>
  <si>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</si>
  <si>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</si>
  <si>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</si>
  <si>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</si>
  <si>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</si>
  <si>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</si>
  <si>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</si>
  <si>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</si>
  <si>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</si>
  <si>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</si>
  <si>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</si>
  <si>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</si>
  <si>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</si>
  <si>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</si>
  <si>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</si>
  <si>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</si>
  <si>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</si>
  <si>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</si>
  <si>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</si>
  <si>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</si>
  <si>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</si>
  <si>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</si>
  <si>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</si>
  <si>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</si>
  <si>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</si>
  <si>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</si>
  <si>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</si>
  <si>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</si>
  <si>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</si>
  <si>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</si>
  <si>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</si>
  <si>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</si>
  <si>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</si>
  <si>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</si>
  <si>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</si>
  <si>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</si>
  <si>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</si>
  <si>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</si>
  <si>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</si>
  <si>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</si>
  <si>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</si>
  <si>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</si>
  <si>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</si>
  <si>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</si>
  <si>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</si>
  <si>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</si>
  <si>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</si>
  <si>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</si>
  <si>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</si>
  <si>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</si>
  <si>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</si>
  <si>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</si>
  <si>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</si>
  <si>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</si>
  <si>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</si>
  <si>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</si>
  <si>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</si>
  <si>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</si>
  <si>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</si>
  <si>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</si>
  <si>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</si>
  <si>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</si>
  <si>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</si>
  <si>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</si>
  <si>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</si>
  <si>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</si>
  <si>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</si>
  <si>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</si>
  <si>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</si>
  <si>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</si>
  <si>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</si>
  <si>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</si>
  <si>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</si>
  <si>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</si>
  <si>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</si>
  <si>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</si>
  <si>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</si>
  <si>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</si>
  <si>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</si>
  <si>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</si>
  <si>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</si>
  <si>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</si>
  <si>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</si>
  <si>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</si>
  <si>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</si>
  <si>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</si>
  <si>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</si>
  <si>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</si>
  <si>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</si>
  <si>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</si>
  <si>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</si>
  <si>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</si>
  <si>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</si>
  <si>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</si>
  <si>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</si>
  <si>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</si>
  <si>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</si>
  <si>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</si>
  <si>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</si>
  <si>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</si>
  <si>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</si>
  <si>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</si>
  <si>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</si>
  <si>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</si>
  <si>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</si>
  <si>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</si>
  <si>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</si>
  <si>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</si>
  <si>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</si>
  <si>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</si>
  <si>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</si>
  <si>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</si>
  <si>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</si>
  <si>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</si>
  <si>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</si>
  <si>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</si>
  <si>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</si>
  <si>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</si>
  <si>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</si>
  <si>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</si>
  <si>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</si>
  <si>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</si>
  <si>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</si>
  <si>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</si>
  <si>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</si>
  <si>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</si>
  <si>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</si>
  <si>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</si>
  <si>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</si>
  <si>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</si>
  <si>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</si>
  <si>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</si>
  <si>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</si>
  <si>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</si>
  <si>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</si>
  <si>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</si>
  <si>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</si>
  <si>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</si>
  <si>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</si>
  <si>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</si>
  <si>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</si>
  <si>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</si>
  <si>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</si>
  <si>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</si>
  <si>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</si>
  <si>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</si>
  <si>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</si>
  <si>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</si>
  <si>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</si>
  <si>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</si>
  <si>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</si>
  <si>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</si>
  <si>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</si>
  <si>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</si>
  <si>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</si>
  <si>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</si>
  <si>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</si>
  <si>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</si>
  <si>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</si>
  <si>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</si>
  <si>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</si>
  <si>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</si>
  <si>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</si>
  <si>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</si>
  <si>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</si>
  <si>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</si>
  <si>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</si>
  <si>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</si>
  <si>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</si>
  <si>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</si>
  <si>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</si>
  <si>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</si>
  <si>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</si>
  <si>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</si>
  <si>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</si>
  <si>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</si>
  <si>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</si>
  <si>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</si>
  <si>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</si>
  <si>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</si>
  <si>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</si>
  <si>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</si>
  <si>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</si>
  <si>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</si>
  <si>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</si>
  <si>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</si>
  <si>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</si>
  <si>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</si>
  <si>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</si>
  <si>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</si>
  <si>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</si>
  <si>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</si>
  <si>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</si>
  <si>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</si>
  <si>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</si>
  <si>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</si>
  <si>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</si>
  <si>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</si>
  <si>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</si>
  <si>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</si>
  <si>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</si>
  <si>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</si>
  <si>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</si>
  <si>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</si>
  <si>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</si>
  <si>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</si>
  <si>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</si>
  <si>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</si>
  <si>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</si>
  <si>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</si>
  <si>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</si>
  <si>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</si>
  <si>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</si>
  <si>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</si>
  <si>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</si>
  <si>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</si>
  <si>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</si>
  <si>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</si>
  <si>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</si>
  <si>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</si>
  <si>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</si>
  <si>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</si>
  <si>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</si>
  <si>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</si>
  <si>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</si>
  <si>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</si>
  <si>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</si>
  <si>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</si>
  <si>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</si>
  <si>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</si>
  <si>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</si>
  <si>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</si>
  <si>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</si>
  <si>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</si>
  <si>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</si>
  <si>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</si>
  <si>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</si>
  <si>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</si>
  <si>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</si>
  <si>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</si>
  <si>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</si>
  <si>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</si>
  <si>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</si>
  <si>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</si>
  <si>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</si>
  <si>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</si>
  <si>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</si>
  <si>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</si>
  <si>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</si>
  <si>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</si>
  <si>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</si>
  <si>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</si>
  <si>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</si>
  <si>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</si>
  <si>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</si>
  <si>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</si>
  <si>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</si>
  <si>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</si>
  <si>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</si>
  <si>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</si>
  <si>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</si>
  <si>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</si>
  <si>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</si>
  <si>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</si>
  <si>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</si>
  <si>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</si>
  <si>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</si>
  <si>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</si>
  <si>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</si>
  <si>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</si>
  <si>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</si>
  <si>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</si>
  <si>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</si>
  <si>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</si>
  <si>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</si>
  <si>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</si>
  <si>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</si>
  <si>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</si>
  <si>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</si>
  <si>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</si>
  <si>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</si>
  <si>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</si>
  <si>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</si>
  <si>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</si>
  <si>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</si>
  <si>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</si>
  <si>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</si>
  <si>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</si>
  <si>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</si>
  <si>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</si>
  <si>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</si>
  <si>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</si>
  <si>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</si>
  <si>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</si>
  <si>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</si>
  <si>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</si>
  <si>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</si>
  <si>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</si>
  <si>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</si>
  <si>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</si>
  <si>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</si>
  <si>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</si>
  <si>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</si>
  <si>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</si>
  <si>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</si>
  <si>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</si>
  <si>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</si>
  <si>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</si>
  <si>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</si>
  <si>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</si>
  <si>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</si>
  <si>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</si>
  <si>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</si>
  <si>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</si>
  <si>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</si>
  <si>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</si>
  <si>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</si>
  <si>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</si>
  <si>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</si>
  <si>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</si>
  <si>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</si>
  <si>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</si>
  <si>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</si>
  <si>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</si>
  <si>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</si>
  <si>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</si>
  <si>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</si>
  <si>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</si>
  <si>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</si>
  <si>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</si>
  <si>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</si>
  <si>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</si>
  <si>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</si>
  <si>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</si>
  <si>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</si>
  <si>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</si>
  <si>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</si>
  <si>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</si>
  <si>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</si>
  <si>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</si>
  <si>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</si>
  <si>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</si>
  <si>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</si>
  <si>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</si>
  <si>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</si>
  <si>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</si>
  <si>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</si>
  <si>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</si>
  <si>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</si>
  <si>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</si>
  <si>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</si>
  <si>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</si>
  <si>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</si>
  <si>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</si>
  <si>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</si>
  <si>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</si>
  <si>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</si>
  <si>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</si>
  <si>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</si>
  <si>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</si>
  <si>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</si>
  <si>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</si>
  <si>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</si>
  <si>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</si>
  <si>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</si>
  <si>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</si>
  <si>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</si>
  <si>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</si>
  <si>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</si>
  <si>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</si>
  <si>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</si>
  <si>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</si>
  <si>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</si>
  <si>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</si>
  <si>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</si>
  <si>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</si>
  <si>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</si>
  <si>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</si>
  <si>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</si>
  <si>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</si>
  <si>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</si>
  <si>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</si>
  <si>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</si>
  <si>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</si>
  <si>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</si>
  <si>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</si>
  <si>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</si>
  <si>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</si>
  <si>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</si>
  <si>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</si>
  <si>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</si>
  <si>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</si>
  <si>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</si>
  <si>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</si>
  <si>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</si>
  <si>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</si>
  <si>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</si>
  <si>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</si>
  <si>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</si>
  <si>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</si>
  <si>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</si>
  <si>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</si>
  <si>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</si>
  <si>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</si>
  <si>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</si>
  <si>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</si>
  <si>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</si>
  <si>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</si>
  <si>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</si>
  <si>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</si>
  <si>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</si>
  <si>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</si>
  <si>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</si>
  <si>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</si>
  <si>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</si>
  <si>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</si>
  <si>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</si>
  <si>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</si>
  <si>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</si>
  <si>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</si>
  <si>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</si>
  <si>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</si>
  <si>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</si>
  <si>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</si>
  <si>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</si>
  <si>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</si>
  <si>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</si>
  <si>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</si>
  <si>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</si>
  <si>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</si>
  <si>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</si>
  <si>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</si>
  <si>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</si>
  <si>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</si>
  <si>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</si>
  <si>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</si>
  <si>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</si>
  <si>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</si>
  <si>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</si>
  <si>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</si>
  <si>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</si>
  <si>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</si>
  <si>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</si>
  <si>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</si>
  <si>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</si>
  <si>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</si>
  <si>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</si>
  <si>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</si>
  <si>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</si>
  <si>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</si>
  <si>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</si>
  <si>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</si>
  <si>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</si>
  <si>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</si>
  <si>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</si>
  <si>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</si>
  <si>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</si>
  <si>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</si>
  <si>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</si>
  <si>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</si>
  <si>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</si>
  <si>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</si>
  <si>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</si>
  <si>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</si>
  <si>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</si>
  <si>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</si>
  <si>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</si>
  <si>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</si>
  <si>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</si>
  <si>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</si>
  <si>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</si>
  <si>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</si>
  <si>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</si>
  <si>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</si>
  <si>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</si>
  <si>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</si>
  <si>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</si>
  <si>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</si>
  <si>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</si>
  <si>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</si>
  <si>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</si>
  <si>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</si>
  <si>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</si>
  <si>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</si>
  <si>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</si>
  <si>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</si>
  <si>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</si>
  <si>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</si>
  <si>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</si>
  <si>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</si>
  <si>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</si>
  <si>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</si>
  <si>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</si>
  <si>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</si>
  <si>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</si>
  <si>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</si>
  <si>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</si>
  <si>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</si>
  <si>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</si>
  <si>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</si>
  <si>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</si>
  <si>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</si>
  <si>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</si>
  <si>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</si>
  <si>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</si>
  <si>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</si>
  <si>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</si>
  <si>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</si>
  <si>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</si>
  <si>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</si>
  <si>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</si>
  <si>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</si>
  <si>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</si>
  <si>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</si>
  <si>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</si>
  <si>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</si>
  <si>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</si>
  <si>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</si>
  <si>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</si>
  <si>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</si>
  <si>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</si>
  <si>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</si>
  <si>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</si>
  <si>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</si>
  <si>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</si>
  <si>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</si>
  <si>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</si>
  <si>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</si>
  <si>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</si>
  <si>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</si>
  <si>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</si>
  <si>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</si>
  <si>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</si>
  <si>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</si>
  <si>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</si>
  <si>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</si>
  <si>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</si>
  <si>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</si>
  <si>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</si>
  <si>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</si>
  <si>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</si>
  <si>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</si>
  <si>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</si>
  <si>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</si>
  <si>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</si>
  <si>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</si>
  <si>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</si>
  <si>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</si>
  <si>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</si>
  <si>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</si>
  <si>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</si>
  <si>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</si>
  <si>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</si>
  <si>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</si>
  <si>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</si>
  <si>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</si>
  <si>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</si>
  <si>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</si>
  <si>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</si>
  <si>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</si>
  <si>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</si>
  <si>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</si>
  <si>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</si>
  <si>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</si>
  <si>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</si>
  <si>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</si>
  <si>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</si>
  <si>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</si>
  <si>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</si>
  <si>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</si>
  <si>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</si>
  <si>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</si>
  <si>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</si>
  <si>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</si>
  <si>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</si>
  <si>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</si>
  <si>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</si>
  <si>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</si>
  <si>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</si>
  <si>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</si>
  <si>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</si>
  <si>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</si>
  <si>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</si>
  <si>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</si>
  <si>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</si>
  <si>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</si>
  <si>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</si>
  <si>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</si>
  <si>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</si>
  <si>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</si>
  <si>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</si>
  <si>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</si>
  <si>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</si>
  <si>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</si>
  <si>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</si>
  <si>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</si>
  <si>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</si>
  <si>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</si>
  <si>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</si>
  <si>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</si>
  <si>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</si>
  <si>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</si>
  <si>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</si>
  <si>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</si>
  <si>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</si>
  <si>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</si>
  <si>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</si>
  <si>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</si>
  <si>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</si>
  <si>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</si>
  <si>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</si>
  <si>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</si>
  <si>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</si>
  <si>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</si>
  <si>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</si>
  <si>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</si>
  <si>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</si>
  <si>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</si>
  <si>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</si>
  <si>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</si>
  <si>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</si>
  <si>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</si>
  <si>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</si>
  <si>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</si>
  <si>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</si>
  <si>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</si>
  <si>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</si>
  <si>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</si>
  <si>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</si>
  <si>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</si>
  <si>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</si>
  <si>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</si>
  <si>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</si>
  <si>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</si>
  <si>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</si>
  <si>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</si>
  <si>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</si>
  <si>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</si>
  <si>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</si>
  <si>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</si>
  <si>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</si>
  <si>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</si>
  <si>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</si>
  <si>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</si>
  <si>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</si>
  <si>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</si>
  <si>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</si>
  <si>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</si>
  <si>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</si>
  <si>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</si>
  <si>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</si>
  <si>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</si>
  <si>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</si>
  <si>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</si>
  <si>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</si>
  <si>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</si>
  <si>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</si>
  <si>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</si>
  <si>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</si>
  <si>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</si>
  <si>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</si>
  <si>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</si>
  <si>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</si>
  <si>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</si>
  <si>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</si>
  <si>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</si>
  <si>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</si>
  <si>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</si>
  <si>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</si>
  <si>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</si>
  <si>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</si>
  <si>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</si>
  <si>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</si>
  <si>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</si>
  <si>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</si>
  <si>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</si>
  <si>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</si>
  <si>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</si>
  <si>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</si>
  <si>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</si>
  <si>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</si>
  <si>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</si>
  <si>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</si>
  <si>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</si>
  <si>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</si>
  <si>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</si>
  <si>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</si>
  <si>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</si>
  <si>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</si>
  <si>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</si>
  <si>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</si>
  <si>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</si>
  <si>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</si>
  <si>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</si>
  <si>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</si>
  <si>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</si>
  <si>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</si>
  <si>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</si>
  <si>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</si>
  <si>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</si>
  <si>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</si>
  <si>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</si>
  <si>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</si>
  <si>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</si>
  <si>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</si>
  <si>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</si>
  <si>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</si>
  <si>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</si>
  <si>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</si>
  <si>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</si>
  <si>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</si>
  <si>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</si>
  <si>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</si>
  <si>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</si>
  <si>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</si>
  <si>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</si>
  <si>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</si>
  <si>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</si>
  <si>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</si>
  <si>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</si>
  <si>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</si>
  <si>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</si>
  <si>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</si>
  <si>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</si>
  <si>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</si>
  <si>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</si>
  <si>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</si>
  <si>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</si>
  <si>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</si>
  <si>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</si>
  <si>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</si>
  <si>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</si>
  <si>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</si>
  <si>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</si>
  <si>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</si>
  <si>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</si>
  <si>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</si>
  <si>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</si>
  <si>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</si>
  <si>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</si>
  <si>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</si>
  <si>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</si>
  <si>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</si>
  <si>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</si>
  <si>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</si>
  <si>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</si>
  <si>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</si>
  <si>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</si>
  <si>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</si>
  <si>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</si>
  <si>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</si>
  <si>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</si>
  <si>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</si>
  <si>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</si>
  <si>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</si>
  <si>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</si>
  <si>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</si>
  <si>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</si>
  <si>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</si>
  <si>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</si>
  <si>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</si>
  <si>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</si>
  <si>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</si>
  <si>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</si>
  <si>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</si>
  <si>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</si>
  <si>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</si>
  <si>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</si>
  <si>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</si>
  <si>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</si>
  <si>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</si>
  <si>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</si>
  <si>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</si>
  <si>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</si>
  <si>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</si>
  <si>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</si>
  <si>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</si>
  <si>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</si>
  <si>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</si>
  <si>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</si>
  <si>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</si>
  <si>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</si>
  <si>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</si>
  <si>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</si>
  <si>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</si>
  <si>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</si>
  <si>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</si>
  <si>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</si>
  <si>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</si>
  <si>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</si>
  <si>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</si>
  <si>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</si>
  <si>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</si>
  <si>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</si>
  <si>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</si>
  <si>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</si>
  <si>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</si>
  <si>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</si>
  <si>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</si>
  <si>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</si>
  <si>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</si>
  <si>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</si>
  <si>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</si>
  <si>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</si>
  <si>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</si>
  <si>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</si>
  <si>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</si>
  <si>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</si>
  <si>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</si>
  <si>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</si>
  <si>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</si>
  <si>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</si>
  <si>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</si>
  <si>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</si>
  <si>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</si>
  <si>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</si>
  <si>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</si>
  <si>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</si>
  <si>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</si>
  <si>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</si>
  <si>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</si>
  <si>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</si>
  <si>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</si>
  <si>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</si>
  <si>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</si>
  <si>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</si>
  <si>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</si>
  <si>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</si>
  <si>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</si>
  <si>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</si>
  <si>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</si>
  <si>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</si>
  <si>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</si>
  <si>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</si>
  <si>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</si>
  <si>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</si>
  <si>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</si>
  <si>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</si>
  <si>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</si>
  <si>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</si>
  <si>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</si>
  <si>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</si>
  <si>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</si>
  <si>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</si>
  <si>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</si>
  <si>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</si>
  <si>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</si>
  <si>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</si>
  <si>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</si>
  <si>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</si>
  <si>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</si>
  <si>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</si>
  <si>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</si>
  <si>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</si>
  <si>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</si>
  <si>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</si>
  <si>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</si>
  <si>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</si>
  <si>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</si>
  <si>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</si>
  <si>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</si>
  <si>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</si>
  <si>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</si>
  <si>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</si>
  <si>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</si>
  <si>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</si>
  <si>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</si>
  <si>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</si>
  <si>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</si>
  <si>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</si>
  <si>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</si>
  <si>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</si>
  <si>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</si>
  <si>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</si>
  <si>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</si>
  <si>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</si>
  <si>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</si>
  <si>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</si>
  <si>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</si>
  <si>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</si>
  <si>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</si>
  <si>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</si>
  <si>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</si>
  <si>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</si>
  <si>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</si>
  <si>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</si>
  <si>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</si>
  <si>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</si>
  <si>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</si>
  <si>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</si>
  <si>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</si>
  <si>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</si>
  <si>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</si>
  <si>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</si>
  <si>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</si>
  <si>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</si>
  <si>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</si>
  <si>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</si>
  <si>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</si>
  <si>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</si>
  <si>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</si>
  <si>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</si>
  <si>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</si>
  <si>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</si>
  <si>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</si>
  <si>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</si>
  <si>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</si>
  <si>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</si>
  <si>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</si>
  <si>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</si>
  <si>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</si>
  <si>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</si>
  <si>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</si>
  <si>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</si>
  <si>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</si>
  <si>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</si>
  <si>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</si>
  <si>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</si>
  <si>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</si>
  <si>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</si>
  <si>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</si>
  <si>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</si>
  <si>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</si>
  <si>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</si>
  <si>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</si>
  <si>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</si>
  <si>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</si>
  <si>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</si>
  <si>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</si>
  <si>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</si>
  <si>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</si>
  <si>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</si>
  <si>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</si>
  <si>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</si>
  <si>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</si>
  <si>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</si>
  <si>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</si>
  <si>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</si>
  <si>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</si>
  <si>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</si>
  <si>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</si>
  <si>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</si>
  <si>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</si>
  <si>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</si>
  <si>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</si>
  <si>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</si>
  <si>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</si>
  <si>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</si>
  <si>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</si>
  <si>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</si>
  <si>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</si>
  <si>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</si>
  <si>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</si>
  <si>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</si>
  <si>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</si>
  <si>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</si>
  <si>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</si>
  <si>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</si>
  <si>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</si>
  <si>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</si>
  <si>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</si>
  <si>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</si>
  <si>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</si>
  <si>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</si>
  <si>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</si>
  <si>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</si>
  <si>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</si>
  <si>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</si>
  <si>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</si>
  <si>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</si>
  <si>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</si>
  <si>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</si>
  <si>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</si>
  <si>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</si>
  <si>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</si>
  <si>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</si>
  <si>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</si>
  <si>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</si>
  <si>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</si>
  <si>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</si>
  <si>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</si>
  <si>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</si>
  <si>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</si>
  <si>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</si>
  <si>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</si>
  <si>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</si>
  <si>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</si>
  <si>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</si>
  <si>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</si>
  <si>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</si>
  <si>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</si>
  <si>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</si>
  <si>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</si>
  <si>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</si>
  <si>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</si>
  <si>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</si>
  <si>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</si>
  <si>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</si>
  <si>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</si>
  <si>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</si>
  <si>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</si>
  <si>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</si>
  <si>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</si>
  <si>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</si>
  <si>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</si>
  <si>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</si>
  <si>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</si>
  <si>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</si>
  <si>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</si>
  <si>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</si>
  <si>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</si>
  <si>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</si>
  <si>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</si>
  <si>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</si>
  <si>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</si>
  <si>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</si>
  <si>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</si>
  <si>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</si>
  <si>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</si>
  <si>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</si>
  <si>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</si>
  <si>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</si>
  <si>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</si>
  <si>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</si>
  <si>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</si>
  <si>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</si>
  <si>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</si>
  <si>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</si>
  <si>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</si>
  <si>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</si>
  <si>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</si>
  <si>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</si>
  <si>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</si>
  <si>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</si>
  <si>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</si>
  <si>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</si>
  <si>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</si>
  <si>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</si>
  <si>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</si>
  <si>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</si>
  <si>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</si>
  <si>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</si>
  <si>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</si>
  <si>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</si>
  <si>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</si>
  <si>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</si>
  <si>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</si>
  <si>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</si>
  <si>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</si>
  <si>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</si>
  <si>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</si>
  <si>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</si>
  <si>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</si>
  <si>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</si>
  <si>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</si>
  <si>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</si>
  <si>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</si>
  <si>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</si>
  <si>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</si>
  <si>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</si>
  <si>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</si>
  <si>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</si>
  <si>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</si>
  <si>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</si>
  <si>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</si>
  <si>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</si>
  <si>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</si>
  <si>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</si>
  <si>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</si>
  <si>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</si>
  <si>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</si>
  <si>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</si>
  <si>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</si>
  <si>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</si>
  <si>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</si>
  <si>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</si>
  <si>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</si>
  <si>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</si>
  <si>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</si>
  <si>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</si>
  <si>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</si>
  <si>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</si>
  <si>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</si>
  <si>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</si>
  <si>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</si>
  <si>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</si>
  <si>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</si>
  <si>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</si>
  <si>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</si>
  <si>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</si>
  <si>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</si>
  <si>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</si>
  <si>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</si>
  <si>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</si>
  <si>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</si>
  <si>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</si>
  <si>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</si>
  <si>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</si>
  <si>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</si>
  <si>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</si>
  <si>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</si>
  <si>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</si>
  <si>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</si>
  <si>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</si>
  <si>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</si>
  <si>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</si>
  <si>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</si>
  <si>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</si>
  <si>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</si>
  <si>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</si>
  <si>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</si>
  <si>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</si>
  <si>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</si>
  <si>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</si>
  <si>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</si>
  <si>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</si>
  <si>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</si>
  <si>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</si>
  <si>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</si>
  <si>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</si>
  <si>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</si>
  <si>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</si>
  <si>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</si>
  <si>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</si>
  <si>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</si>
  <si>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</si>
  <si>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</si>
  <si>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</si>
  <si>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</si>
  <si>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</si>
  <si>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</si>
  <si>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</si>
  <si>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</si>
  <si>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</si>
  <si>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</si>
  <si>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</si>
  <si>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</si>
  <si>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</si>
  <si>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</si>
  <si>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</si>
  <si>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</si>
  <si>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</si>
  <si>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</si>
  <si>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</si>
  <si>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</si>
  <si>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</si>
  <si>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</si>
  <si>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</si>
  <si>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</si>
  <si>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</si>
  <si>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</si>
  <si>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</si>
  <si>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</si>
  <si>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</si>
  <si>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</si>
  <si>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</si>
  <si>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</si>
  <si>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</si>
  <si>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</si>
  <si>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</si>
  <si>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</si>
  <si>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</si>
  <si>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</si>
  <si>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</si>
  <si>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</si>
  <si>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</si>
  <si>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</si>
  <si>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</si>
  <si>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</si>
  <si>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</si>
  <si>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</si>
  <si>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</si>
  <si>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</si>
  <si>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</si>
  <si>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</si>
  <si>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</si>
  <si>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</si>
  <si>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</si>
  <si>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</si>
  <si>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</si>
  <si>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</si>
  <si>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</si>
  <si>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</si>
  <si>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</si>
  <si>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</si>
  <si>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</si>
  <si>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</si>
  <si>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</si>
  <si>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</si>
  <si>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</si>
  <si>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</si>
  <si>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</si>
  <si>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</si>
  <si>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</si>
  <si>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</si>
  <si>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</si>
  <si>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</si>
  <si>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</si>
  <si>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</si>
  <si>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</si>
  <si>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</si>
  <si>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</si>
  <si>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</si>
  <si>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</si>
  <si>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</si>
  <si>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</si>
  <si>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</si>
  <si>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</si>
  <si>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</si>
  <si>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</si>
  <si>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</si>
  <si>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</si>
  <si>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</si>
  <si>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</si>
  <si>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</si>
  <si>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</si>
  <si>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</si>
  <si>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</si>
  <si>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</si>
  <si>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</si>
  <si>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</si>
  <si>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</si>
  <si>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</si>
  <si>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</si>
  <si>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</si>
  <si>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</si>
  <si>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</si>
  <si>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</si>
  <si>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</si>
  <si>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</si>
  <si>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</si>
  <si>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</si>
  <si>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</si>
  <si>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</si>
  <si>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</si>
  <si>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</si>
  <si>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</si>
  <si>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</si>
  <si>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</si>
  <si>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</si>
  <si>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</si>
  <si>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</si>
  <si>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</si>
  <si>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</si>
  <si>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</si>
  <si>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</si>
  <si>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</si>
  <si>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</si>
  <si>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</si>
  <si>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</si>
  <si>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</si>
  <si>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</si>
  <si>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</si>
  <si>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</si>
  <si>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</si>
  <si>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</si>
  <si>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</si>
  <si>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</si>
  <si>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</si>
  <si>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</si>
  <si>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</si>
  <si>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</si>
  <si>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</si>
  <si>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</si>
  <si>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</si>
  <si>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</si>
  <si>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</si>
  <si>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</si>
  <si>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</si>
  <si>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</si>
  <si>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</si>
  <si>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</si>
  <si>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</si>
  <si>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</si>
  <si>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</si>
  <si>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</si>
  <si>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</si>
  <si>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</si>
  <si>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</si>
  <si>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</si>
  <si>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</si>
  <si>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</si>
  <si>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</si>
  <si>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</si>
  <si>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</si>
  <si>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</si>
  <si>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</si>
  <si>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</si>
  <si>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</si>
  <si>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</si>
  <si>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</si>
  <si>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</si>
  <si>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</si>
  <si>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</si>
  <si>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</si>
  <si>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</si>
  <si>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</si>
  <si>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</si>
  <si>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</si>
  <si>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</si>
  <si>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</si>
  <si>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</si>
  <si>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</si>
  <si>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</si>
  <si>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</si>
  <si>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</si>
  <si>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</si>
  <si>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</si>
  <si>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</si>
  <si>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</si>
  <si>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</si>
  <si>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</si>
  <si>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</si>
  <si>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</si>
  <si>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</si>
  <si>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</si>
  <si>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</si>
  <si>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</si>
  <si>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</si>
  <si>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</si>
  <si>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</si>
  <si>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</si>
  <si>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</si>
  <si>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</si>
  <si>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</si>
  <si>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</si>
  <si>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</si>
  <si>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</si>
  <si>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</si>
  <si>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</si>
  <si>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</si>
  <si>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</si>
  <si>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</si>
  <si>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</si>
  <si>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</si>
  <si>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</si>
  <si>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</si>
  <si>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</si>
  <si>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</si>
  <si>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</si>
  <si>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</si>
  <si>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</si>
  <si>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</si>
  <si>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</si>
  <si>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</si>
  <si>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</si>
  <si>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</si>
  <si>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</si>
  <si>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</si>
  <si>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</si>
  <si>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</si>
  <si>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</si>
  <si>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</si>
  <si>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</si>
  <si>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</si>
  <si>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</si>
  <si>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</si>
  <si>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</si>
  <si>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</si>
  <si>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</si>
  <si>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</si>
  <si>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</si>
  <si>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</si>
  <si>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</si>
  <si>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</si>
  <si>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</si>
  <si>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</si>
  <si>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</si>
  <si>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</si>
  <si>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</si>
  <si>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</si>
  <si>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</si>
  <si>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</si>
  <si>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</si>
  <si>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</si>
  <si>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</si>
  <si>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</si>
  <si>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</si>
  <si>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</si>
  <si>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</si>
  <si>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</si>
  <si>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</si>
  <si>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</si>
  <si>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</si>
  <si>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</si>
  <si>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</si>
  <si>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</si>
  <si>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</si>
  <si>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</si>
  <si>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</si>
  <si>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</si>
  <si>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</si>
  <si>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</si>
  <si>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</si>
  <si>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</si>
  <si>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</si>
  <si>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</si>
  <si>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</si>
  <si>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</si>
  <si>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</si>
  <si>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</si>
  <si>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</si>
  <si>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</si>
  <si>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</si>
  <si>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</si>
  <si>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</si>
  <si>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</si>
  <si>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</si>
  <si>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</si>
  <si>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</si>
  <si>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</si>
  <si>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</si>
  <si>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</si>
  <si>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</si>
  <si>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</si>
  <si>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</si>
  <si>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</si>
  <si>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</si>
  <si>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</si>
  <si>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</si>
  <si>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</si>
  <si>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</si>
  <si>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</si>
  <si>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</si>
  <si>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</si>
  <si>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</si>
  <si>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</si>
  <si>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</si>
  <si>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</si>
  <si>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</si>
  <si>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</si>
  <si>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</si>
  <si>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</si>
  <si>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</si>
  <si>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</si>
  <si>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</si>
  <si>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</si>
  <si>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</si>
  <si>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</si>
  <si>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</si>
  <si>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</si>
  <si>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</si>
  <si>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</si>
  <si>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</si>
  <si>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</si>
  <si>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</si>
  <si>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</si>
  <si>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</si>
  <si>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</si>
  <si>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</si>
  <si>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</si>
  <si>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</si>
  <si>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</si>
  <si>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</si>
  <si>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</si>
  <si>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</si>
  <si>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</si>
  <si>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</si>
  <si>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</si>
  <si>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</si>
  <si>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</si>
  <si>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</si>
  <si>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</si>
  <si>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</si>
  <si>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</si>
  <si>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</si>
  <si>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</si>
  <si>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</si>
  <si>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</si>
  <si>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</si>
  <si>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</si>
  <si>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</si>
  <si>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</si>
  <si>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</si>
  <si>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</si>
  <si>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</si>
  <si>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</si>
  <si>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</si>
  <si>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</si>
  <si>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</si>
  <si>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</si>
  <si>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</si>
  <si>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</si>
  <si>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</si>
  <si>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</si>
  <si>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</si>
  <si>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</si>
  <si>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</si>
  <si>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</si>
  <si>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</si>
  <si>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</si>
  <si>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</si>
  <si>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</si>
  <si>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</si>
  <si>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</si>
  <si>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</si>
  <si>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</si>
  <si>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</si>
  <si>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</si>
  <si>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</si>
  <si>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</si>
  <si>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</si>
  <si>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</si>
  <si>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</si>
  <si>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</si>
  <si>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</si>
  <si>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</si>
  <si>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</si>
  <si>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</si>
  <si>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</si>
  <si>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</si>
  <si>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</si>
  <si>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</si>
  <si>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</si>
  <si>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</si>
  <si>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</si>
  <si>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</si>
  <si>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</si>
  <si>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</si>
  <si>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</si>
  <si>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</si>
  <si>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</si>
  <si>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</si>
  <si>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</si>
  <si>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</si>
  <si>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</si>
  <si>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</si>
  <si>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</si>
  <si>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</si>
  <si>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</si>
  <si>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</si>
  <si>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</si>
  <si>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</si>
  <si>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</si>
  <si>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</si>
  <si>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</si>
  <si>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</si>
  <si>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</si>
  <si>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</si>
  <si>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</si>
  <si>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</si>
  <si>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</si>
  <si>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</si>
  <si>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</si>
  <si>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</si>
  <si>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</si>
  <si>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</si>
  <si>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</si>
  <si>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</si>
  <si>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</si>
  <si>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</si>
  <si>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</si>
  <si>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</si>
  <si>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</si>
  <si>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</si>
  <si>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</si>
  <si>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</si>
  <si>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</si>
  <si>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</si>
  <si>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</si>
  <si>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</si>
  <si>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</si>
  <si>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</si>
  <si>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</si>
  <si>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</si>
  <si>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</si>
  <si>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</si>
  <si>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</si>
  <si>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</si>
  <si>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</si>
  <si>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</si>
  <si>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</si>
  <si>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</si>
  <si>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</si>
  <si>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</si>
  <si>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</si>
  <si>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</si>
  <si>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</si>
  <si>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</si>
  <si>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</si>
  <si>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</si>
  <si>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</si>
  <si>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</si>
  <si>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</si>
  <si>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</si>
  <si>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</si>
  <si>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</si>
  <si>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</si>
  <si>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</si>
  <si>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</si>
  <si>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</si>
  <si>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</si>
  <si>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</si>
  <si>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</si>
  <si>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</si>
  <si>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</si>
  <si>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</si>
  <si>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</si>
  <si>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</si>
  <si>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</si>
  <si>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</si>
  <si>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</si>
  <si>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</si>
  <si>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</si>
  <si>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</si>
  <si>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</si>
  <si>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</si>
  <si>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</si>
  <si>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</si>
  <si>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</si>
  <si>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</si>
  <si>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</si>
  <si>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</si>
  <si>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</si>
  <si>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</si>
  <si>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</si>
  <si>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</si>
  <si>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</si>
  <si>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</si>
  <si>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</si>
  <si>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</si>
  <si>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</si>
  <si>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</si>
  <si>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</si>
  <si>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</si>
  <si>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</si>
  <si>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</si>
  <si>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</si>
  <si>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</si>
  <si>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</si>
  <si>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</si>
  <si>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</si>
  <si>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</si>
  <si>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</si>
  <si>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</si>
  <si>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</si>
  <si>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</si>
  <si>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</si>
  <si>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</si>
  <si>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</si>
  <si>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</si>
  <si>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</si>
  <si>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</si>
  <si>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</si>
  <si>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</si>
  <si>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</si>
  <si>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</si>
  <si>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</si>
  <si>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</si>
  <si>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</si>
  <si>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</si>
  <si>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</si>
  <si>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</si>
  <si>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</si>
  <si>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</si>
  <si>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</si>
  <si>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</si>
  <si>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</si>
  <si>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</si>
  <si>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</si>
  <si>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</si>
  <si>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</si>
  <si>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</si>
  <si>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</si>
  <si>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</si>
  <si>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</si>
  <si>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</si>
  <si>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</si>
  <si>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</si>
  <si>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</si>
  <si>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</si>
  <si>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</si>
  <si>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</si>
  <si>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</si>
  <si>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</si>
  <si>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</si>
  <si>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</si>
  <si>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</si>
  <si>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</si>
  <si>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</si>
  <si>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</si>
  <si>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</si>
  <si>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</si>
  <si>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</si>
  <si>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</si>
  <si>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</si>
  <si>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</si>
  <si>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</si>
  <si>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</si>
  <si>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</si>
  <si>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</si>
  <si>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</si>
  <si>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</si>
  <si>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</si>
  <si>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</si>
  <si>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</si>
  <si>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</si>
  <si>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</si>
  <si>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</si>
  <si>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</si>
  <si>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</si>
  <si>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</si>
  <si>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</si>
  <si>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</si>
  <si>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</si>
  <si>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</si>
  <si>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</si>
  <si>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</si>
  <si>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</si>
  <si>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</si>
  <si>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</si>
  <si>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</si>
  <si>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</si>
  <si>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</si>
  <si>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</si>
  <si>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</si>
  <si>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</si>
  <si>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</si>
  <si>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</si>
  <si>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</si>
  <si>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</si>
  <si>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</si>
  <si>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</si>
  <si>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</si>
  <si>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</si>
  <si>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</si>
  <si>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</si>
  <si>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</si>
  <si>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</si>
  <si>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</si>
  <si>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</si>
  <si>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</si>
  <si>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</si>
  <si>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</si>
  <si>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</si>
  <si>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</si>
  <si>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</si>
  <si>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</si>
  <si>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</si>
  <si>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</si>
  <si>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</si>
  <si>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</si>
  <si>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</si>
  <si>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</si>
  <si>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</si>
  <si>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</si>
  <si>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</si>
  <si>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</si>
  <si>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</si>
  <si>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</si>
  <si>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</si>
  <si>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</si>
  <si>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</si>
  <si>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</si>
  <si>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</si>
  <si>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</si>
  <si>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</si>
  <si>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</si>
  <si>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</si>
  <si>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</si>
  <si>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</si>
  <si>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</si>
  <si>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</si>
  <si>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</si>
  <si>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</si>
  <si>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</si>
  <si>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</si>
  <si>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</si>
  <si>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</si>
  <si>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</si>
  <si>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</si>
  <si>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</si>
  <si>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</si>
  <si>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</si>
  <si>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</si>
  <si>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</si>
  <si>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</si>
  <si>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</si>
  <si>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</si>
  <si>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</si>
  <si>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</si>
  <si>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</si>
  <si>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</si>
  <si>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</si>
  <si>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</si>
  <si>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</si>
  <si>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</si>
  <si>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</si>
  <si>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</si>
  <si>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</si>
  <si>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</si>
  <si>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</si>
  <si>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</si>
  <si>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</si>
  <si>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</si>
  <si>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</si>
  <si>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</si>
  <si>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</si>
  <si>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</si>
  <si>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</si>
  <si>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</si>
  <si>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</si>
  <si>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</si>
  <si>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</si>
  <si>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</si>
  <si>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</si>
  <si>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</si>
  <si>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</si>
  <si>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</si>
  <si>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</si>
  <si>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</si>
  <si>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</si>
  <si>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</si>
  <si>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</si>
  <si>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</si>
  <si>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</si>
  <si>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</si>
  <si>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</si>
  <si>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</si>
  <si>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</si>
  <si>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</si>
  <si>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</si>
  <si>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</si>
  <si>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</si>
  <si>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</si>
  <si>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</si>
  <si>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</si>
  <si>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</si>
  <si>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</si>
  <si>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</si>
  <si>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</si>
  <si>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</si>
  <si>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</si>
  <si>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</si>
  <si>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</si>
  <si>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</si>
  <si>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</si>
  <si>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</si>
  <si>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</si>
  <si>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</si>
  <si>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</si>
  <si>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</si>
  <si>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</si>
  <si>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</si>
  <si>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</si>
  <si>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</si>
  <si>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</si>
  <si>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</si>
  <si>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</si>
  <si>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</si>
  <si>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</si>
  <si>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</si>
  <si>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</si>
  <si>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</si>
  <si>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</si>
  <si>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</si>
  <si>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</si>
  <si>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</si>
  <si>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</si>
  <si>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</si>
  <si>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</si>
  <si>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</si>
  <si>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</si>
  <si>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</si>
  <si>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</si>
  <si>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</si>
  <si>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</si>
  <si>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</si>
  <si>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</si>
  <si>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</si>
  <si>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</si>
  <si>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</si>
  <si>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</si>
  <si>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</si>
  <si>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</si>
  <si>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</si>
  <si>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</si>
  <si>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</si>
  <si>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</si>
  <si>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</si>
  <si>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</si>
  <si>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</si>
  <si>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</si>
  <si>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</si>
  <si>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</si>
  <si>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</si>
  <si>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</si>
  <si>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</si>
  <si>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</si>
  <si>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</si>
  <si>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</si>
  <si>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</si>
  <si>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</si>
  <si>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</si>
  <si>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</si>
  <si>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</si>
  <si>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</si>
  <si>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</si>
  <si>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</si>
  <si>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</si>
  <si>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</si>
  <si>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</si>
  <si>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</si>
  <si>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</si>
  <si>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</si>
  <si>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</si>
  <si>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</si>
  <si>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</si>
  <si>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</si>
  <si>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</si>
  <si>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</si>
  <si>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</si>
  <si>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</si>
  <si>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</si>
  <si>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</si>
  <si>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</si>
  <si>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</si>
  <si>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</si>
  <si>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</si>
  <si>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</si>
  <si>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</si>
  <si>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</si>
  <si>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</si>
  <si>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</si>
  <si>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</si>
  <si>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</si>
  <si>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</si>
  <si>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</si>
  <si>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</si>
  <si>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</si>
  <si>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</si>
  <si>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</si>
  <si>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</si>
  <si>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</si>
  <si>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</si>
  <si>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</si>
  <si>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</si>
  <si>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</si>
  <si>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</si>
  <si>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</si>
  <si>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</si>
  <si>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</si>
  <si>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</si>
  <si>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</si>
  <si>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</si>
  <si>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</si>
  <si>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</si>
  <si>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</si>
  <si>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</si>
  <si>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</si>
  <si>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</si>
  <si>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</si>
  <si>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</si>
  <si>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</si>
  <si>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</si>
  <si>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</si>
  <si>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</si>
  <si>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</si>
  <si>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</si>
  <si>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</si>
  <si>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</si>
  <si>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</si>
  <si>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</si>
  <si>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</si>
  <si>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</si>
  <si>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</si>
  <si>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</si>
  <si>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</si>
  <si>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</si>
  <si>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</si>
  <si>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</si>
  <si>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</si>
  <si>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</si>
  <si>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</si>
  <si>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</si>
  <si>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</si>
  <si>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</si>
  <si>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</si>
  <si>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</si>
  <si>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</si>
  <si>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</si>
  <si>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</si>
  <si>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</si>
  <si>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</si>
  <si>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</si>
  <si>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</si>
  <si>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</si>
  <si>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</si>
  <si>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</si>
  <si>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</si>
  <si>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</si>
  <si>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</si>
  <si>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</si>
  <si>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</si>
  <si>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</si>
  <si>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</si>
  <si>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</si>
  <si>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</si>
  <si>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</si>
  <si>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</si>
  <si>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</si>
  <si>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</si>
  <si>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</si>
  <si>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</si>
  <si>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</si>
  <si>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</si>
  <si>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</si>
  <si>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</si>
  <si>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</si>
  <si>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</si>
  <si>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</si>
  <si>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</si>
  <si>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</si>
  <si>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</si>
  <si>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</si>
  <si>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</si>
  <si>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</si>
  <si>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</si>
  <si>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</si>
  <si>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</si>
  <si>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</si>
  <si>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</si>
  <si>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</si>
  <si>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</si>
  <si>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</si>
  <si>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</si>
  <si>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</si>
  <si>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</si>
  <si>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</si>
  <si>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</si>
  <si>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</si>
  <si>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</si>
  <si>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</si>
  <si>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</si>
  <si>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</si>
  <si>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</si>
  <si>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</si>
  <si>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</si>
  <si>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</si>
  <si>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</si>
  <si>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</si>
  <si>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</si>
  <si>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</si>
  <si>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</si>
  <si>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</si>
  <si>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</si>
  <si>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</si>
  <si>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</si>
  <si>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</si>
  <si>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</si>
  <si>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</si>
  <si>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</si>
  <si>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</si>
  <si>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</si>
  <si>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</si>
  <si>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</si>
  <si>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</si>
  <si>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</si>
  <si>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</si>
  <si>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</si>
  <si>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</si>
  <si>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</si>
  <si>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</si>
  <si>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</si>
  <si>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</si>
  <si>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</si>
  <si>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</si>
  <si>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</si>
  <si>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</si>
  <si>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</si>
  <si>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</si>
  <si>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</si>
  <si>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</si>
  <si>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</si>
  <si>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</si>
  <si>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</si>
  <si>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</si>
  <si>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</si>
  <si>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</si>
  <si>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</si>
  <si>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</si>
  <si>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</si>
  <si>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</si>
  <si>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</si>
  <si>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</si>
  <si>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</si>
  <si>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</si>
  <si>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</si>
  <si>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</si>
  <si>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</si>
  <si>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</si>
  <si>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</si>
  <si>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</si>
  <si>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</si>
  <si>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</si>
  <si>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</si>
  <si>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</si>
  <si>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</si>
  <si>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</si>
  <si>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</si>
  <si>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</si>
  <si>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</si>
  <si>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</si>
  <si>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</si>
  <si>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</si>
  <si>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</si>
  <si>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</si>
  <si>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</si>
  <si>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</si>
  <si>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</si>
  <si>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</si>
  <si>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</si>
  <si>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</si>
  <si>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</si>
  <si>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</si>
  <si>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</si>
  <si>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</si>
  <si>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</si>
  <si>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</si>
  <si>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</si>
  <si>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</si>
  <si>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</si>
  <si>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</si>
  <si>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</si>
  <si>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</si>
  <si>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</si>
  <si>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</si>
  <si>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</si>
  <si>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</si>
  <si>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</si>
  <si>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</si>
  <si>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</si>
  <si>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</si>
  <si>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</si>
  <si>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</si>
  <si>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</si>
  <si>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</si>
  <si>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</si>
  <si>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</si>
  <si>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</si>
  <si>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</si>
  <si>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</si>
  <si>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</si>
  <si>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</si>
  <si>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</si>
  <si>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</si>
  <si>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</si>
  <si>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</si>
  <si>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</si>
  <si>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</si>
  <si>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</si>
  <si>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</si>
  <si>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</si>
  <si>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</si>
  <si>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</si>
  <si>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</si>
  <si>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</si>
  <si>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</si>
  <si>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</si>
  <si>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</si>
  <si>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</si>
  <si>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</si>
  <si>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</si>
  <si>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</si>
  <si>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</si>
  <si>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</si>
  <si>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</si>
  <si>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</si>
  <si>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</si>
  <si>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</si>
  <si>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</si>
  <si>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</si>
  <si>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</si>
  <si>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</si>
  <si>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</si>
  <si>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</si>
  <si>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</si>
  <si>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</si>
  <si>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</si>
  <si>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</si>
  <si>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</si>
  <si>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</si>
  <si>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</si>
  <si>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</si>
  <si>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</si>
  <si>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</si>
  <si>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</si>
  <si>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</si>
  <si>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</si>
  <si>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</si>
  <si>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</si>
  <si>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</si>
  <si>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</si>
  <si>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</si>
  <si>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</si>
  <si>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</si>
  <si>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</si>
  <si>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</si>
  <si>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</si>
  <si>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</si>
  <si>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</si>
  <si>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</si>
  <si>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</si>
  <si>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</si>
  <si>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</si>
  <si>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</si>
  <si>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</si>
  <si>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</si>
  <si>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</si>
  <si>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</si>
  <si>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</si>
  <si>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</si>
  <si>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</si>
  <si>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</si>
  <si>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</si>
  <si>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</si>
  <si>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</si>
  <si>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</si>
  <si>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</si>
  <si>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</si>
  <si>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</si>
  <si>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</si>
  <si>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</si>
  <si>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</si>
  <si>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</si>
  <si>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</si>
  <si>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</si>
  <si>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</si>
  <si>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</si>
  <si>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</si>
  <si>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</si>
  <si>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</si>
  <si>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</si>
  <si>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</si>
  <si>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</si>
  <si>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</si>
  <si>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</si>
  <si>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</si>
  <si>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</si>
  <si>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</si>
  <si>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</si>
  <si>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</si>
  <si>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</si>
  <si>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</si>
  <si>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</si>
  <si>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</si>
  <si>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</si>
  <si>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</si>
  <si>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</si>
  <si>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</si>
  <si>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</si>
  <si>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</si>
  <si>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</si>
  <si>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</si>
  <si>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</si>
  <si>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</si>
  <si>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</si>
  <si>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</si>
  <si>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</si>
  <si>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</si>
  <si>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</si>
  <si>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</si>
  <si>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</si>
  <si>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</si>
  <si>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</si>
  <si>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</si>
  <si>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</si>
  <si>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</si>
  <si>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</si>
  <si>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</si>
  <si>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</si>
  <si>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</si>
  <si>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</si>
  <si>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</si>
  <si>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</si>
  <si>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</si>
  <si>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</si>
  <si>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</si>
  <si>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</si>
  <si>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</si>
  <si>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</si>
  <si>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</si>
  <si>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</si>
  <si>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</si>
  <si>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</si>
  <si>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</si>
  <si>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</si>
  <si>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</si>
  <si>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</si>
  <si>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</si>
  <si>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</si>
  <si>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</si>
  <si>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</si>
  <si>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</si>
  <si>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</si>
  <si>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</si>
  <si>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</si>
  <si>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</si>
  <si>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</si>
  <si>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</si>
  <si>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</si>
  <si>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</si>
  <si>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</si>
  <si>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</si>
  <si>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</si>
  <si>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</si>
  <si>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</si>
  <si>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</si>
  <si>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</si>
  <si>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</si>
  <si>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</si>
  <si>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</si>
  <si>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</si>
  <si>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</si>
  <si>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</si>
  <si>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</si>
  <si>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</si>
  <si>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</si>
  <si>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</si>
  <si>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</si>
  <si>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</si>
  <si>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</si>
  <si>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</si>
  <si>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</si>
  <si>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</si>
  <si>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</si>
  <si>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</si>
  <si>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</si>
  <si>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</si>
  <si>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</si>
  <si>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</si>
  <si>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</si>
  <si>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</si>
  <si>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</si>
  <si>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</si>
  <si>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</si>
  <si>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</si>
  <si>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</si>
  <si>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</si>
  <si>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</si>
  <si>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</si>
  <si>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</si>
  <si>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</si>
  <si>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</si>
  <si>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</si>
  <si>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</si>
  <si>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</si>
  <si>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</si>
  <si>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</si>
  <si>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</si>
  <si>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</si>
  <si>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</si>
  <si>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</si>
  <si>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</si>
  <si>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</si>
  <si>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</si>
  <si>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</si>
  <si>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</si>
  <si>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</si>
  <si>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</si>
  <si>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</si>
  <si>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</si>
  <si>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</si>
  <si>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</si>
  <si>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</si>
  <si>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</si>
  <si>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</si>
  <si>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</si>
  <si>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</si>
  <si>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</si>
  <si>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</si>
  <si>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</si>
  <si>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</si>
  <si>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</si>
  <si>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</si>
  <si>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</si>
  <si>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</si>
  <si>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</si>
  <si>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</si>
  <si>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</si>
  <si>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</si>
  <si>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</si>
  <si>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</si>
  <si>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</si>
  <si>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</si>
  <si>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</si>
  <si>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</si>
  <si>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</si>
  <si>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</si>
  <si>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</si>
  <si>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</si>
  <si>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</si>
  <si>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</si>
  <si>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</si>
  <si>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</si>
  <si>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</si>
  <si>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</si>
  <si>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</si>
  <si>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</si>
  <si>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</si>
  <si>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</si>
  <si>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</si>
  <si>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</si>
  <si>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</si>
  <si>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</si>
  <si>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</si>
  <si>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</si>
  <si>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</si>
  <si>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</si>
  <si>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</si>
  <si>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</si>
  <si>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</si>
  <si>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</si>
  <si>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</si>
  <si>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</si>
  <si>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</si>
  <si>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</si>
  <si>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</si>
  <si>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</si>
  <si>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</si>
  <si>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</si>
  <si>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</si>
  <si>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</si>
  <si>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</si>
  <si>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</si>
  <si>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</si>
  <si>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</si>
  <si>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</si>
  <si>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</si>
  <si>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</si>
  <si>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</si>
  <si>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</si>
  <si>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</si>
  <si>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</si>
  <si>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</si>
  <si>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</si>
  <si>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</si>
  <si>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</si>
  <si>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</si>
  <si>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</si>
  <si>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</si>
  <si>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</si>
  <si>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</si>
  <si>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</si>
  <si>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</si>
  <si>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</si>
  <si>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</si>
  <si>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</si>
  <si>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</si>
  <si>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</si>
  <si>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</si>
  <si>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</si>
  <si>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</si>
  <si>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</si>
  <si>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</si>
  <si>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</si>
  <si>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</si>
  <si>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</si>
  <si>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</si>
  <si>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</si>
  <si>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</si>
  <si>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</si>
  <si>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</si>
  <si>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</si>
  <si>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</si>
  <si>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</si>
  <si>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</si>
  <si>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</si>
  <si>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</si>
  <si>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</si>
  <si>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</si>
  <si>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</si>
  <si>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</si>
  <si>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</si>
  <si>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</si>
  <si>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</si>
  <si>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</si>
  <si>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</si>
  <si>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</si>
  <si>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</si>
  <si>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</si>
  <si>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</si>
  <si>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</si>
  <si>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</si>
  <si>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</si>
  <si>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</si>
  <si>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</si>
  <si>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</si>
  <si>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</si>
  <si>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</si>
  <si>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</si>
  <si>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</si>
  <si>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</si>
  <si>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</si>
  <si>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</si>
  <si>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</si>
  <si>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</si>
  <si>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</si>
  <si>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</si>
  <si>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</si>
  <si>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</si>
  <si>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</si>
  <si>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</si>
  <si>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</si>
  <si>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</si>
  <si>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</si>
  <si>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</si>
  <si>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</si>
  <si>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</si>
  <si>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</si>
  <si>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</si>
  <si>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</si>
  <si>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</si>
  <si>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</si>
  <si>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</si>
  <si>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</si>
  <si>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</si>
  <si>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</si>
  <si>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</si>
  <si>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</si>
  <si>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</si>
  <si>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</si>
  <si>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</si>
  <si>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</si>
  <si>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</si>
  <si>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</si>
  <si>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</si>
  <si>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</si>
  <si>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</si>
  <si>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</si>
  <si>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</si>
  <si>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</si>
  <si>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</si>
  <si>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</si>
  <si>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</si>
  <si>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</si>
  <si>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</si>
  <si>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</si>
  <si>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</si>
  <si>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</si>
  <si>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</si>
  <si>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</si>
  <si>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</si>
  <si>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</si>
  <si>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</si>
  <si>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</si>
  <si>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</si>
  <si>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</si>
  <si>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</si>
  <si>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</si>
  <si>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</si>
  <si>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</si>
  <si>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</si>
  <si>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</si>
  <si>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</si>
  <si>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</si>
  <si>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</si>
  <si>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</si>
  <si>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</si>
  <si>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</si>
  <si>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</si>
  <si>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</si>
  <si>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</si>
  <si>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</si>
  <si>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</si>
  <si>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</si>
  <si>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</si>
  <si>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</si>
  <si>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</si>
  <si>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</si>
  <si>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</si>
  <si>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</si>
  <si>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</si>
  <si>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</si>
  <si>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</si>
  <si>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</si>
  <si>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</si>
  <si>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</si>
  <si>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</si>
  <si>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</si>
  <si>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</si>
  <si>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</si>
  <si>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</si>
  <si>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</si>
  <si>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</si>
  <si>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</si>
  <si>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</si>
  <si>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</si>
  <si>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</si>
  <si>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</si>
  <si>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</si>
  <si>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</si>
  <si>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</si>
  <si>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</si>
  <si>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</si>
  <si>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</si>
  <si>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</si>
  <si>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</si>
  <si>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</si>
  <si>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</si>
  <si>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</si>
  <si>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</si>
  <si>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</si>
  <si>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</si>
  <si>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</si>
  <si>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</si>
  <si>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</si>
  <si>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</si>
  <si>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</si>
  <si>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</si>
  <si>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</si>
  <si>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</si>
  <si>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</si>
  <si>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</si>
  <si>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</si>
  <si>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</si>
  <si>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</si>
  <si>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</si>
  <si>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</si>
  <si>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</si>
  <si>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</si>
  <si>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</si>
  <si>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</si>
  <si>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</si>
  <si>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</si>
  <si>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</si>
  <si>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</si>
  <si>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</si>
  <si>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</si>
  <si>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</si>
  <si>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</si>
  <si>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</si>
  <si>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</si>
  <si>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</si>
  <si>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</si>
  <si>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</si>
  <si>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</si>
  <si>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</si>
  <si>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</si>
  <si>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</si>
  <si>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</si>
  <si>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</si>
  <si>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</si>
  <si>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</si>
  <si>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</si>
  <si>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</si>
  <si>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</si>
  <si>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</si>
  <si>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</si>
  <si>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</si>
  <si>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</si>
  <si>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</si>
  <si>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</si>
  <si>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</si>
  <si>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</si>
  <si>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</si>
  <si>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</si>
  <si>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</si>
  <si>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</si>
  <si>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</si>
  <si>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</si>
  <si>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</si>
  <si>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</si>
  <si>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</si>
  <si>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</si>
  <si>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</si>
  <si>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</si>
  <si>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</si>
  <si>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</si>
  <si>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</si>
  <si>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</si>
  <si>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</si>
  <si>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</si>
  <si>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</si>
  <si>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</si>
  <si>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</si>
  <si>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</si>
  <si>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</si>
  <si>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</si>
  <si>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</si>
  <si>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</si>
  <si>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</si>
  <si>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</si>
  <si>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</si>
  <si>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</si>
  <si>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</si>
  <si>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</si>
  <si>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</si>
  <si>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</si>
  <si>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</si>
  <si>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</si>
  <si>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</si>
  <si>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</si>
  <si>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</si>
  <si>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</si>
  <si>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</si>
  <si>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</si>
  <si>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</si>
  <si>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</si>
  <si>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</si>
  <si>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</si>
  <si>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</si>
  <si>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</si>
  <si>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</si>
  <si>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</si>
  <si>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</si>
  <si>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</si>
  <si>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</si>
  <si>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</si>
  <si>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</si>
  <si>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</si>
  <si>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</si>
  <si>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</si>
  <si>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</si>
  <si>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</si>
  <si>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</si>
  <si>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</si>
  <si>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</si>
  <si>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</si>
  <si>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</si>
  <si>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</si>
  <si>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</si>
  <si>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</si>
  <si>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</si>
  <si>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</si>
  <si>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</si>
  <si>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</si>
  <si>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</si>
  <si>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</si>
  <si>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</si>
  <si>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</si>
  <si>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</si>
  <si>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</si>
  <si>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</si>
  <si>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</si>
  <si>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</si>
  <si>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</si>
  <si>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</si>
  <si>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</si>
  <si>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</si>
  <si>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</si>
  <si>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</si>
  <si>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</si>
  <si>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</si>
  <si>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</si>
  <si>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</si>
  <si>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</si>
  <si>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</si>
  <si>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</si>
  <si>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</si>
  <si>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</si>
  <si>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</si>
  <si>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</si>
  <si>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</si>
  <si>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</si>
  <si>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</si>
  <si>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</si>
  <si>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</si>
  <si>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</si>
  <si>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</si>
  <si>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</si>
  <si>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</si>
  <si>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</si>
  <si>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</si>
  <si>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</si>
  <si>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</si>
  <si>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</si>
  <si>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</si>
  <si>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</si>
  <si>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</si>
  <si>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</si>
  <si>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</si>
  <si>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</si>
  <si>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</si>
  <si>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</si>
  <si>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</si>
  <si>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</si>
  <si>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</si>
  <si>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</si>
  <si>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</si>
  <si>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</si>
  <si>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</si>
  <si>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</si>
  <si>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</si>
  <si>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</si>
  <si>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</si>
  <si>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</si>
  <si>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</si>
  <si>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</si>
  <si>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</si>
  <si>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</si>
  <si>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</si>
  <si>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</si>
  <si>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</si>
  <si>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</si>
  <si>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</si>
  <si>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</si>
  <si>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</si>
  <si>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</si>
  <si>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</si>
  <si>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</si>
  <si>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</si>
  <si>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</si>
  <si>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</si>
  <si>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</si>
  <si>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</si>
  <si>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</si>
  <si>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</si>
  <si>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</si>
  <si>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</si>
  <si>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</si>
  <si>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</si>
  <si>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</si>
  <si>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</si>
  <si>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</si>
  <si>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</si>
  <si>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</si>
  <si>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</si>
  <si>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</si>
  <si>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</si>
  <si>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</si>
  <si>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</si>
  <si>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</si>
  <si>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</si>
  <si>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</si>
  <si>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</si>
  <si>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</si>
  <si>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</si>
  <si>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</si>
  <si>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</si>
  <si>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</si>
  <si>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</si>
  <si>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</si>
  <si>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</si>
  <si>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</si>
  <si>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</si>
  <si>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</si>
  <si>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</si>
  <si>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</si>
  <si>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</si>
  <si>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</si>
  <si>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</si>
  <si>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</si>
  <si>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</si>
  <si>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</si>
  <si>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</si>
  <si>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</si>
  <si>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</si>
  <si>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</si>
  <si>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</si>
  <si>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</si>
  <si>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</si>
  <si>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</si>
  <si>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</si>
  <si>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</si>
  <si>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</si>
  <si>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</si>
  <si>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</si>
  <si>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</si>
  <si>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</si>
  <si>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</si>
  <si>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</si>
  <si>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</si>
  <si>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</si>
  <si>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</si>
  <si>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</si>
  <si>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</si>
  <si>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</si>
  <si>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</si>
  <si>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</si>
  <si>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</si>
  <si>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</si>
  <si>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</si>
  <si>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</si>
  <si>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</si>
  <si>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</si>
  <si>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</si>
  <si>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</si>
  <si>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</si>
  <si>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</si>
  <si>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</si>
  <si>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</si>
  <si>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</si>
  <si>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</si>
  <si>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</si>
  <si>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</si>
  <si>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</si>
  <si>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</si>
  <si>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</si>
  <si>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</si>
  <si>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</si>
  <si>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</si>
  <si>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</si>
  <si>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</si>
  <si>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</si>
  <si>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</si>
  <si>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</si>
  <si>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</si>
  <si>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</si>
  <si>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</si>
  <si>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</si>
  <si>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</si>
  <si>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</si>
  <si>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</si>
  <si>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</si>
  <si>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</si>
  <si>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</si>
  <si>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</si>
  <si>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</si>
  <si>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</si>
  <si>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</si>
  <si>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</si>
  <si>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</si>
  <si>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</si>
  <si>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</si>
  <si>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</si>
  <si>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</si>
  <si>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</si>
  <si>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</si>
  <si>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</si>
  <si>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</si>
  <si>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</si>
  <si>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</si>
  <si>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</si>
  <si>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</si>
  <si>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</si>
  <si>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</si>
  <si>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</si>
  <si>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</si>
  <si>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</si>
  <si>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</si>
  <si>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</si>
  <si>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</si>
  <si>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</si>
  <si>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</si>
  <si>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</si>
  <si>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</si>
  <si>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</si>
  <si>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</si>
  <si>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</si>
  <si>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</si>
  <si>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</si>
  <si>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</si>
  <si>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</si>
  <si>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</si>
  <si>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</si>
  <si>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</si>
  <si>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</si>
  <si>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</si>
  <si>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</si>
  <si>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</si>
  <si>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</si>
  <si>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</si>
  <si>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</si>
  <si>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</si>
  <si>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</si>
  <si>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</si>
  <si>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</si>
  <si>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</si>
  <si>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</si>
  <si>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</si>
  <si>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</si>
  <si>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</si>
  <si>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</si>
  <si>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</si>
  <si>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</si>
  <si>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</si>
  <si>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</si>
  <si>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</si>
  <si>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</si>
  <si>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</si>
  <si>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</si>
  <si>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</si>
  <si>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</si>
  <si>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</si>
  <si>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</si>
  <si>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</si>
  <si>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</si>
  <si>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</si>
  <si>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</si>
  <si>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</si>
  <si>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</si>
  <si>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</si>
  <si>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</si>
  <si>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</si>
  <si>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</si>
  <si>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</si>
  <si>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</si>
  <si>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</si>
  <si>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</si>
  <si>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</si>
  <si>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</si>
  <si>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</si>
  <si>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</si>
  <si>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</si>
  <si>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</si>
  <si>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</si>
  <si>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</si>
  <si>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</si>
  <si>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</si>
  <si>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</si>
  <si>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</si>
  <si>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</si>
  <si>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</si>
  <si>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</si>
  <si>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</si>
  <si>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</si>
  <si>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</si>
  <si>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</si>
  <si>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</si>
  <si>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</si>
  <si>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</si>
  <si>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</si>
  <si>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</si>
  <si>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</si>
  <si>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</si>
  <si>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</si>
  <si>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</si>
  <si>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</si>
  <si>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</si>
  <si>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</si>
  <si>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</si>
  <si>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</si>
  <si>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</si>
  <si>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</si>
  <si>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</si>
  <si>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</si>
  <si>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</si>
  <si>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</si>
  <si>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</si>
  <si>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</si>
  <si>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</si>
  <si>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</si>
  <si>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</si>
  <si>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</si>
  <si>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</si>
  <si>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</si>
  <si>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</si>
  <si>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</si>
  <si>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</si>
  <si>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</si>
  <si>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</si>
  <si>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</si>
  <si>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</si>
  <si>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</si>
  <si>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</si>
  <si>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</si>
  <si>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</si>
  <si>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</si>
  <si>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</si>
  <si>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</si>
  <si>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</si>
  <si>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</si>
  <si>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</si>
  <si>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</si>
  <si>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</si>
  <si>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</si>
  <si>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</si>
  <si>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</si>
  <si>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</si>
  <si>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</si>
  <si>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</si>
  <si>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</si>
  <si>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</si>
  <si>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</si>
  <si>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</si>
  <si>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</si>
  <si>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</si>
  <si>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</si>
  <si>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</si>
  <si>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</si>
  <si>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</si>
  <si>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</si>
  <si>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</si>
  <si>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</si>
  <si>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</si>
  <si>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</si>
  <si>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</si>
  <si>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</si>
  <si>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</si>
  <si>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</si>
  <si>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</si>
  <si>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</si>
  <si>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</si>
  <si>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</si>
  <si>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</si>
  <si>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</si>
  <si>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</si>
  <si>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</si>
  <si>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</si>
  <si>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</si>
  <si>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</si>
  <si>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</si>
  <si>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</si>
  <si>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</si>
  <si>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</si>
  <si>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</si>
  <si>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</si>
  <si>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</si>
  <si>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</si>
  <si>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</si>
  <si>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</si>
  <si>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</si>
  <si>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</si>
  <si>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</si>
  <si>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</si>
  <si>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</si>
  <si>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</si>
  <si>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</si>
  <si>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</si>
  <si>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</si>
  <si>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</si>
  <si>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</si>
  <si>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</si>
  <si>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</si>
  <si>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</si>
  <si>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</si>
  <si>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</si>
  <si>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</si>
  <si>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</si>
  <si>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</si>
  <si>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</si>
  <si>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</si>
  <si>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</si>
  <si>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</si>
  <si>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</si>
  <si>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</si>
  <si>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</si>
  <si>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</si>
  <si>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</si>
  <si>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</si>
  <si>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</si>
  <si>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</si>
  <si>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</si>
  <si>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</si>
  <si>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</si>
  <si>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</si>
  <si>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</si>
  <si>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</si>
  <si>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</si>
  <si>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</si>
  <si>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</si>
  <si>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</si>
  <si>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</si>
  <si>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</si>
  <si>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</si>
  <si>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</si>
  <si>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</si>
  <si>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</si>
  <si>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</si>
  <si>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</si>
  <si>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</si>
  <si>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</si>
  <si>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</si>
  <si>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</si>
  <si>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</si>
  <si>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</si>
  <si>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</si>
  <si>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</si>
  <si>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</si>
  <si>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</si>
  <si>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</si>
  <si>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</si>
  <si>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</si>
  <si>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</si>
  <si>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</si>
  <si>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</si>
  <si>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</si>
  <si>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</si>
  <si>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</si>
  <si>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</si>
  <si>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</si>
  <si>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</si>
  <si>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</si>
  <si>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</si>
  <si>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</si>
  <si>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</si>
  <si>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</si>
  <si>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</si>
  <si>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</si>
  <si>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</si>
  <si>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</si>
  <si>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</si>
  <si>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</si>
  <si>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</si>
  <si>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</si>
  <si>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</si>
  <si>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</si>
  <si>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</si>
  <si>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</si>
  <si>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</si>
  <si>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</si>
  <si>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</si>
  <si>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</si>
  <si>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</si>
  <si>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</si>
  <si>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</si>
  <si>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</si>
  <si>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</si>
  <si>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</si>
  <si>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</si>
  <si>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</si>
  <si>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</si>
  <si>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</si>
  <si>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</si>
  <si>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</si>
  <si>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</si>
  <si>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</si>
  <si>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</si>
  <si>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</si>
  <si>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</si>
  <si>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</si>
  <si>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</si>
  <si>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</si>
  <si>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</si>
  <si>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</si>
  <si>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</si>
  <si>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</si>
  <si>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</si>
  <si>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</si>
  <si>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</si>
  <si>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</si>
  <si>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</si>
  <si>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</si>
  <si>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</si>
  <si>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</si>
  <si>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</si>
  <si>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</si>
  <si>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</si>
  <si>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</si>
  <si>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</si>
  <si>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</si>
  <si>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</si>
  <si>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</si>
  <si>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</si>
  <si>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</si>
  <si>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</si>
  <si>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</si>
  <si>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</si>
  <si>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</si>
  <si>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</si>
  <si>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</si>
  <si>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</si>
  <si>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</si>
  <si>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</si>
  <si>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</si>
  <si>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</si>
  <si>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</si>
  <si>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</si>
  <si>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</si>
  <si>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</si>
  <si>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</si>
  <si>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</si>
  <si>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</si>
  <si>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</si>
  <si>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</si>
  <si>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</si>
  <si>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</si>
  <si>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</si>
  <si>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</si>
  <si>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</si>
  <si>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</si>
  <si>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</si>
  <si>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</si>
  <si>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</si>
  <si>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</si>
  <si>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</si>
  <si>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</si>
  <si>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</si>
  <si>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</si>
  <si>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</si>
  <si>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</si>
  <si>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</si>
  <si>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</si>
  <si>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</si>
  <si>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</si>
  <si>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</si>
  <si>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</si>
  <si>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</si>
  <si>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</si>
  <si>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</si>
  <si>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</si>
  <si>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</si>
  <si>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</si>
  <si>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</si>
  <si>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</si>
  <si>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</si>
  <si>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</si>
  <si>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</si>
  <si>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</si>
  <si>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</si>
  <si>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</si>
  <si>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</si>
  <si>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</si>
  <si>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</si>
  <si>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</si>
  <si>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</si>
  <si>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</si>
  <si>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</si>
  <si>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</si>
  <si>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</si>
  <si>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</si>
  <si>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</si>
  <si>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</si>
  <si>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</si>
  <si>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</si>
  <si>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</si>
  <si>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</si>
  <si>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</si>
  <si>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</si>
  <si>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</si>
  <si>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</si>
  <si>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</si>
  <si>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</si>
  <si>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</si>
  <si>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</si>
  <si>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</si>
  <si>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</si>
  <si>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</si>
  <si>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</si>
  <si>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</si>
  <si>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</si>
  <si>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</si>
  <si>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</si>
  <si>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</si>
  <si>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</si>
  <si>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</si>
  <si>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</si>
  <si>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</si>
  <si>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</si>
  <si>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</si>
  <si>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</si>
  <si>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</si>
  <si>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</si>
  <si>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</si>
  <si>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</si>
  <si>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</si>
  <si>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</si>
  <si>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</si>
  <si>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</si>
  <si>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</si>
  <si>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</si>
  <si>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</si>
  <si>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</si>
  <si>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</si>
  <si>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</si>
  <si>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</si>
  <si>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</si>
  <si>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</si>
  <si>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</si>
  <si>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</si>
  <si>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</si>
  <si>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</si>
  <si>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</si>
  <si>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</si>
  <si>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</si>
  <si>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</si>
  <si>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</si>
  <si>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</si>
  <si>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</si>
  <si>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</si>
  <si>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</si>
  <si>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</si>
  <si>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</si>
  <si>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</si>
  <si>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</si>
  <si>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</si>
  <si>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</si>
  <si>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</si>
  <si>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</si>
  <si>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</si>
  <si>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</si>
  <si>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</si>
  <si>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</si>
  <si>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</si>
  <si>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</si>
  <si>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</si>
  <si>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</si>
  <si>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</si>
  <si>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</si>
  <si>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</si>
  <si>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</si>
  <si>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</si>
  <si>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</si>
  <si>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</si>
  <si>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</si>
  <si>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</si>
  <si>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</si>
  <si>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</si>
  <si>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</si>
  <si>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</si>
  <si>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</si>
  <si>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</si>
  <si>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</si>
  <si>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</si>
  <si>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</si>
  <si>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</si>
  <si>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</si>
  <si>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</si>
  <si>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</si>
  <si>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</si>
  <si>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</si>
  <si>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</si>
  <si>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</si>
  <si>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</si>
  <si>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</si>
  <si>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</si>
  <si>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</si>
  <si>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</si>
  <si>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</si>
  <si>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</si>
  <si>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</si>
  <si>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</si>
  <si>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</si>
  <si>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</si>
  <si>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</si>
  <si>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</si>
  <si>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</si>
  <si>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</si>
  <si>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</si>
  <si>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</si>
  <si>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</si>
  <si>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</si>
  <si>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</si>
  <si>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</si>
  <si>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</si>
  <si>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</si>
  <si>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</si>
  <si>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</si>
  <si>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</si>
  <si>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</si>
  <si>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</si>
  <si>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</si>
  <si>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</si>
  <si>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</si>
  <si>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</si>
  <si>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</si>
  <si>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</si>
  <si>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</si>
  <si>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</si>
  <si>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</si>
  <si>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</si>
  <si>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</si>
  <si>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</si>
  <si>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</si>
  <si>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</si>
  <si>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</si>
  <si>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</si>
  <si>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</si>
  <si>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</si>
  <si>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</si>
  <si>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</si>
  <si>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</si>
  <si>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</si>
  <si>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</si>
  <si>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</si>
  <si>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</si>
  <si>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</si>
  <si>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</si>
  <si>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</si>
  <si>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</si>
  <si>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</si>
  <si>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</si>
  <si>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</si>
  <si>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</si>
  <si>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</si>
  <si>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</si>
  <si>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</si>
  <si>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</si>
  <si>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</si>
  <si>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</si>
  <si>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</si>
  <si>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</si>
  <si>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</si>
  <si>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</si>
  <si>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</si>
  <si>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</si>
  <si>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</si>
  <si>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</si>
  <si>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</si>
  <si>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</si>
  <si>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</si>
  <si>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</si>
  <si>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</si>
  <si>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</si>
  <si>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</si>
  <si>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</si>
  <si>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</si>
  <si>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</si>
  <si>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</si>
  <si>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</si>
  <si>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</si>
  <si>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</si>
  <si>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</si>
  <si>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</si>
  <si>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</si>
  <si>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</si>
  <si>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</si>
  <si>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</si>
  <si>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</si>
  <si>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</si>
  <si>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</si>
  <si>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</si>
  <si>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</si>
  <si>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</si>
  <si>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</si>
  <si>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</si>
  <si>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</si>
  <si>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</si>
  <si>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</si>
  <si>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</si>
  <si>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</si>
  <si>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</si>
  <si>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</si>
  <si>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</si>
  <si>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</si>
  <si>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</si>
  <si>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</si>
  <si>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</si>
  <si>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</si>
  <si>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</si>
  <si>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</si>
  <si>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</si>
  <si>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</si>
  <si>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</si>
  <si>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</si>
  <si>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</si>
  <si>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</si>
  <si>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</si>
  <si>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</si>
  <si>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</si>
  <si>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</si>
  <si>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</si>
  <si>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</si>
  <si>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</si>
  <si>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</si>
  <si>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</si>
  <si>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</si>
  <si>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</si>
  <si>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</si>
  <si>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</si>
  <si>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</si>
  <si>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</si>
  <si>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</si>
  <si>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</si>
  <si>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</si>
  <si>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</si>
  <si>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</si>
  <si>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</si>
  <si>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</si>
  <si>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</si>
  <si>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</si>
  <si>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</si>
  <si>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</si>
  <si>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</si>
  <si>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</si>
  <si>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</si>
  <si>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</si>
  <si>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</si>
  <si>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</si>
  <si>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</si>
  <si>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</si>
  <si>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</si>
  <si>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</si>
  <si>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</si>
  <si>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</si>
  <si>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</si>
  <si>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</si>
  <si>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</si>
  <si>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</si>
  <si>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</si>
  <si>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</si>
  <si>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</si>
  <si>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</si>
  <si>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</si>
  <si>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</si>
  <si>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</si>
  <si>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</si>
  <si>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</si>
  <si>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</si>
  <si>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</si>
  <si>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</si>
  <si>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</si>
  <si>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</si>
  <si>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</si>
  <si>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</si>
  <si>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</si>
  <si>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</si>
  <si>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</si>
  <si>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</si>
  <si>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</si>
  <si>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</si>
  <si>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</si>
  <si>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</si>
  <si>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</si>
  <si>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</si>
  <si>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</si>
  <si>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</si>
  <si>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</si>
  <si>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</si>
  <si>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</si>
  <si>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</si>
  <si>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</si>
  <si>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</si>
  <si>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</si>
  <si>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</si>
  <si>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</si>
  <si>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</si>
  <si>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</si>
  <si>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</si>
  <si>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</si>
  <si>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</si>
  <si>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</si>
  <si>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</si>
  <si>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</si>
  <si>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</si>
  <si>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</si>
  <si>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</si>
  <si>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</si>
  <si>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</si>
  <si>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</si>
  <si>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</si>
  <si>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</si>
  <si>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</si>
  <si>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</si>
  <si>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</si>
  <si>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</si>
  <si>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</si>
  <si>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</si>
  <si>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</si>
  <si>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</si>
  <si>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</si>
  <si>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</si>
  <si>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</si>
  <si>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</si>
  <si>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</si>
  <si>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</si>
  <si>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</si>
  <si>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</si>
  <si>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</si>
  <si>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</si>
  <si>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</si>
  <si>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</si>
  <si>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</si>
  <si>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</si>
  <si>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</si>
  <si>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</si>
  <si>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</si>
  <si>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</si>
  <si>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</si>
  <si>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</si>
  <si>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</si>
  <si>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</si>
  <si>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</si>
  <si>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</si>
  <si>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</si>
  <si>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</si>
  <si>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</si>
  <si>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</si>
  <si>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</si>
  <si>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</si>
  <si>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</si>
  <si>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</si>
  <si>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</si>
  <si>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</si>
  <si>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</si>
  <si>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</si>
  <si>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</si>
  <si>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</si>
  <si>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</si>
  <si>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</si>
  <si>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</si>
  <si>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</si>
  <si>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</si>
  <si>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</si>
  <si>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</si>
  <si>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</si>
  <si>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</si>
  <si>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</si>
  <si>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</si>
  <si>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</si>
  <si>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</si>
  <si>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</si>
  <si>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</si>
  <si>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</si>
  <si>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</si>
  <si>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</si>
  <si>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</si>
  <si>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</si>
  <si>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</si>
  <si>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</si>
  <si>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</si>
  <si>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</si>
  <si>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</si>
  <si>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</si>
  <si>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</si>
  <si>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</si>
  <si>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</si>
  <si>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</si>
  <si>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</si>
  <si>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</si>
  <si>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</si>
  <si>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</si>
  <si>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</si>
  <si>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</si>
  <si>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</si>
  <si>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</si>
  <si>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</si>
  <si>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</si>
  <si>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</si>
  <si>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</si>
  <si>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</si>
  <si>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</si>
  <si>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</si>
  <si>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</si>
  <si>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</si>
  <si>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</si>
  <si>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</si>
  <si>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</si>
  <si>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</si>
  <si>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</si>
  <si>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</si>
  <si>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</si>
  <si>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</si>
  <si>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</si>
  <si>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</si>
  <si>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</si>
  <si>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</si>
  <si>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</si>
  <si>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</si>
  <si>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</si>
  <si>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</si>
  <si>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</si>
  <si>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</si>
  <si>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</si>
  <si>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</si>
  <si>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</si>
  <si>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</si>
  <si>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</si>
  <si>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</si>
  <si>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</si>
  <si>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</si>
  <si>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</si>
  <si>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</si>
  <si>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</si>
  <si>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</si>
  <si>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</si>
  <si>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</si>
  <si>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</si>
  <si>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</si>
  <si>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</si>
  <si>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</si>
  <si>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</si>
  <si>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</si>
  <si>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</si>
  <si>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</si>
  <si>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</si>
  <si>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</si>
  <si>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</si>
  <si>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</si>
  <si>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</si>
  <si>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</si>
  <si>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</si>
  <si>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</si>
  <si>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</si>
  <si>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</si>
  <si>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</si>
  <si>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</si>
  <si>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</si>
  <si>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</si>
  <si>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</si>
  <si>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</si>
  <si>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</si>
  <si>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</si>
  <si>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</si>
  <si>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</si>
  <si>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</si>
  <si>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</si>
  <si>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</si>
  <si>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</si>
  <si>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</si>
  <si>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</si>
  <si>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</si>
  <si>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</si>
  <si>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</si>
  <si>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</si>
  <si>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</si>
  <si>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</si>
  <si>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</si>
  <si>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</si>
  <si>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</si>
  <si>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</si>
  <si>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</si>
  <si>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</si>
  <si>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</si>
  <si>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</si>
  <si>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</si>
  <si>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</si>
  <si>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</si>
  <si>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</si>
  <si>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</si>
  <si>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</si>
  <si>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</si>
  <si>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</si>
  <si>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</si>
  <si>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</si>
  <si>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</si>
  <si>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</si>
  <si>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</si>
  <si>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</si>
  <si>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</si>
  <si>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</si>
  <si>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</si>
  <si>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</si>
  <si>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</si>
  <si>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</si>
  <si>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</si>
  <si>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</si>
  <si>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</si>
  <si>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</si>
  <si>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</si>
  <si>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</si>
  <si>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</si>
  <si>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</si>
  <si>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</si>
  <si>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</si>
  <si>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</si>
  <si>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</si>
  <si>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</si>
  <si>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</si>
  <si>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</si>
  <si>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</si>
  <si>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</si>
  <si>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</si>
  <si>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</si>
  <si>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</si>
  <si>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</si>
  <si>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</si>
  <si>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</si>
  <si>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</si>
  <si>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</si>
  <si>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</si>
  <si>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</si>
  <si>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</si>
  <si>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</si>
  <si>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</si>
  <si>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</si>
  <si>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</si>
  <si>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</si>
  <si>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</si>
  <si>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</si>
  <si>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</si>
  <si>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</si>
  <si>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</si>
  <si>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</si>
  <si>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</si>
  <si>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</si>
  <si>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</si>
  <si>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</si>
  <si>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</si>
  <si>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</si>
  <si>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</si>
  <si>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</si>
  <si>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</si>
  <si>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</si>
  <si>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</si>
  <si>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</si>
  <si>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</si>
  <si>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</si>
  <si>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</si>
  <si>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</si>
  <si>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</si>
  <si>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</si>
  <si>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</si>
  <si>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</si>
  <si>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</si>
  <si>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</si>
  <si>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</si>
  <si>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</si>
  <si>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</si>
  <si>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</si>
  <si>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</si>
  <si>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</si>
  <si>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</si>
  <si>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</si>
  <si>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</si>
  <si>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</si>
  <si>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</si>
  <si>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</si>
  <si>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</si>
  <si>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</si>
  <si>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</si>
  <si>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</si>
  <si>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</si>
  <si>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</si>
  <si>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</si>
  <si>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</si>
  <si>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</si>
  <si>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</si>
  <si>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</si>
  <si>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</si>
  <si>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</si>
  <si>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</si>
  <si>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</si>
  <si>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</si>
  <si>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</si>
  <si>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</si>
  <si>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</si>
  <si>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</si>
  <si>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</si>
  <si>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</si>
  <si>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</si>
  <si>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</si>
  <si>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</si>
  <si>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</si>
  <si>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</si>
  <si>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</si>
  <si>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</si>
  <si>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</si>
  <si>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</si>
  <si>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</si>
  <si>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</si>
  <si>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</si>
  <si>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</si>
  <si>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</si>
  <si>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</si>
  <si>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</si>
  <si>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</si>
  <si>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</si>
  <si>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</si>
  <si>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</si>
  <si>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</si>
  <si>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</si>
  <si>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</si>
  <si>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</si>
  <si>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</si>
  <si>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</si>
  <si>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</si>
  <si>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</si>
  <si>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</si>
  <si>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</si>
  <si>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</si>
  <si>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</si>
  <si>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</si>
  <si>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</si>
  <si>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</si>
  <si>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</si>
  <si>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</si>
  <si>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</si>
  <si>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</si>
  <si>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</si>
  <si>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</si>
  <si>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</si>
  <si>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</si>
  <si>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</si>
  <si>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</si>
  <si>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</si>
  <si>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</si>
  <si>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</si>
  <si>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</si>
  <si>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</si>
  <si>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</si>
  <si>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</si>
  <si>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</si>
  <si>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</si>
  <si>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</si>
  <si>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</si>
  <si>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</si>
  <si>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</si>
  <si>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</si>
  <si>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</si>
  <si>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</si>
  <si>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</si>
  <si>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</si>
  <si>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</si>
  <si>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</si>
  <si>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</si>
  <si>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</si>
  <si>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</si>
  <si>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</si>
  <si>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</si>
  <si>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</si>
  <si>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</si>
  <si>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</si>
  <si>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</si>
  <si>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</si>
  <si>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</si>
  <si>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</si>
  <si>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</si>
  <si>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</si>
  <si>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</si>
  <si>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</si>
  <si>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</si>
  <si>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</si>
  <si>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</si>
  <si>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</si>
  <si>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</si>
  <si>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</si>
  <si>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</si>
  <si>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</si>
  <si>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</si>
  <si>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</si>
  <si>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</si>
  <si>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</si>
  <si>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</si>
  <si>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</si>
  <si>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</si>
  <si>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</si>
  <si>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</si>
  <si>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</si>
  <si>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</si>
  <si>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</si>
  <si>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</si>
  <si>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</si>
  <si>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</si>
  <si>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</si>
  <si>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</si>
  <si>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</si>
  <si>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</si>
  <si>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</si>
  <si>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</si>
  <si>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</si>
  <si>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</si>
  <si>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</si>
  <si>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</si>
  <si>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</si>
  <si>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</si>
  <si>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</si>
  <si>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</si>
  <si>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</si>
  <si>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</si>
  <si>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</si>
  <si>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</si>
  <si>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</si>
  <si>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</si>
  <si>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</si>
  <si>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</si>
  <si>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</si>
  <si>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</si>
  <si>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</si>
  <si>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</si>
  <si>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</si>
  <si>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</si>
  <si>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</si>
  <si>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</si>
  <si>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</si>
  <si>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</si>
  <si>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</si>
  <si>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</si>
  <si>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</si>
  <si>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</si>
  <si>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</si>
  <si>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</si>
  <si>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</si>
  <si>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</si>
  <si>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</si>
  <si>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</si>
  <si>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</si>
  <si>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</si>
  <si>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</si>
  <si>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</si>
  <si>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</si>
  <si>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</si>
  <si>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</si>
  <si>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</si>
  <si>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</si>
  <si>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</si>
  <si>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</si>
  <si>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</si>
  <si>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</si>
  <si>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</si>
  <si>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</si>
  <si>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</si>
  <si>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</si>
  <si>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</si>
  <si>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</si>
  <si>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</si>
  <si>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</si>
  <si>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</si>
  <si>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</si>
  <si>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</si>
  <si>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</si>
  <si>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</si>
  <si>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</si>
  <si>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</si>
  <si>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</si>
  <si>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</si>
  <si>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</si>
  <si>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</si>
  <si>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</si>
  <si>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</si>
  <si>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</si>
  <si>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</si>
  <si>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</si>
  <si>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</si>
  <si>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</si>
  <si>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</si>
  <si>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</si>
  <si>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</si>
  <si>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</si>
  <si>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</si>
  <si>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</si>
  <si>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</si>
  <si>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</si>
  <si>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</si>
  <si>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</si>
  <si>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</si>
  <si>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</si>
  <si>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</si>
  <si>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</si>
  <si>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</si>
  <si>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</si>
  <si>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</si>
  <si>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</si>
  <si>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</si>
  <si>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</si>
  <si>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</si>
  <si>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</si>
  <si>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</si>
  <si>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</si>
  <si>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</si>
  <si>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</si>
  <si>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</si>
  <si>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</si>
  <si>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</si>
  <si>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</si>
  <si>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</si>
  <si>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</si>
  <si>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</si>
  <si>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</si>
  <si>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</si>
  <si>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</si>
  <si>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</si>
  <si>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</si>
  <si>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</si>
  <si>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</si>
  <si>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</si>
  <si>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</si>
  <si>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</si>
  <si>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</si>
  <si>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</si>
  <si>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</si>
  <si>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</si>
  <si>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</si>
  <si>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</si>
  <si>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</si>
  <si>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</si>
  <si>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</si>
  <si>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</si>
  <si>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</si>
  <si>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</si>
  <si>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</si>
  <si>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</si>
  <si>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</si>
  <si>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</si>
  <si>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</si>
  <si>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</si>
  <si>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</si>
  <si>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</si>
  <si>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</si>
  <si>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</si>
  <si>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</si>
  <si>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</si>
  <si>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</si>
  <si>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</si>
  <si>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</si>
  <si>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</si>
  <si>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</si>
  <si>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</si>
  <si>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</si>
  <si>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</si>
  <si>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</si>
  <si>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</si>
  <si>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</si>
  <si>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</si>
  <si>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</si>
  <si>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</si>
  <si>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</si>
  <si>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</si>
  <si>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</si>
  <si>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</si>
  <si>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</si>
  <si>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</si>
  <si>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</si>
  <si>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</si>
  <si>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</si>
  <si>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</si>
  <si>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</si>
  <si>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</si>
  <si>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</si>
  <si>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</si>
  <si>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</si>
  <si>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</si>
  <si>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</si>
  <si>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</si>
  <si>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</si>
  <si>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</si>
  <si>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</si>
  <si>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</si>
  <si>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</si>
  <si>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</si>
  <si>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</si>
  <si>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</si>
  <si>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</si>
  <si>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</si>
  <si>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</si>
  <si>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</si>
  <si>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</si>
  <si>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</si>
  <si>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</si>
  <si>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</si>
  <si>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</si>
  <si>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</si>
  <si>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</si>
  <si>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</si>
  <si>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</si>
  <si>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</si>
  <si>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</si>
  <si>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</si>
  <si>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</si>
  <si>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</si>
  <si>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</si>
  <si>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</si>
  <si>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</si>
  <si>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</si>
  <si>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</si>
  <si>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</si>
  <si>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</si>
  <si>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</si>
  <si>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</si>
  <si>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</si>
  <si>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</si>
  <si>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</si>
  <si>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</si>
  <si>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</si>
  <si>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</si>
  <si>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</si>
  <si>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</si>
  <si>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</si>
  <si>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</si>
  <si>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</si>
  <si>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</si>
  <si>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</si>
  <si>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</si>
  <si>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</si>
  <si>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</si>
  <si>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</si>
  <si>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</si>
  <si>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</si>
  <si>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</si>
  <si>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</si>
  <si>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</si>
  <si>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</si>
  <si>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</si>
  <si>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</si>
  <si>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</si>
  <si>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</si>
  <si>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</si>
  <si>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</si>
  <si>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</si>
  <si>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</si>
  <si>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</si>
  <si>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</si>
  <si>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</si>
  <si>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</si>
  <si>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</si>
  <si>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</si>
  <si>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</si>
  <si>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</si>
  <si>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</si>
  <si>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</si>
  <si>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</si>
  <si>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</si>
  <si>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</si>
  <si>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</si>
  <si>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</si>
  <si>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</si>
  <si>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</si>
  <si>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</si>
  <si>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</si>
  <si>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</si>
  <si>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</si>
  <si>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</si>
  <si>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</si>
  <si>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</si>
  <si>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</si>
  <si>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</si>
  <si>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</si>
  <si>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</si>
  <si>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</si>
  <si>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</si>
  <si>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</si>
  <si>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</si>
  <si>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</si>
  <si>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</si>
  <si>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</si>
  <si>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</si>
  <si>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</si>
  <si>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</si>
  <si>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</si>
  <si>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</si>
  <si>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</si>
  <si>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</si>
  <si>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</si>
  <si>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</si>
  <si>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</si>
  <si>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</si>
  <si>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</si>
  <si>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</si>
  <si>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</si>
  <si>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</si>
  <si>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</si>
  <si>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</si>
  <si>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</si>
  <si>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</si>
  <si>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</si>
  <si>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</si>
  <si>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</si>
  <si>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</si>
  <si>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</si>
  <si>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</si>
  <si>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</si>
  <si>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</si>
  <si>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</si>
  <si>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</si>
  <si>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</si>
  <si>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</si>
  <si>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</si>
  <si>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</si>
  <si>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</si>
  <si>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</si>
  <si>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</si>
  <si>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</si>
  <si>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</si>
  <si>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</si>
  <si>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</si>
  <si>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</si>
  <si>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</si>
  <si>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</si>
  <si>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</si>
  <si>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</si>
  <si>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</si>
  <si>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</si>
  <si>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</si>
  <si>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</si>
  <si>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</si>
  <si>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</si>
  <si>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</si>
  <si>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</si>
  <si>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</si>
  <si>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</si>
  <si>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</si>
  <si>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</si>
  <si>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</si>
  <si>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</si>
  <si>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</si>
  <si>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</si>
  <si>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</si>
  <si>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</si>
  <si>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</si>
  <si>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</si>
  <si>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</si>
  <si>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</si>
  <si>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</si>
  <si>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</si>
  <si>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</si>
  <si>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</si>
  <si>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</si>
  <si>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</si>
  <si>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</si>
  <si>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</si>
  <si>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</si>
  <si>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</si>
  <si>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</si>
  <si>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</si>
  <si>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</si>
  <si>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</si>
  <si>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</si>
  <si>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</si>
  <si>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</si>
  <si>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</si>
  <si>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</si>
  <si>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</si>
  <si>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</si>
  <si>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</si>
  <si>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</si>
  <si>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</si>
  <si>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</si>
  <si>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</si>
  <si>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</si>
  <si>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</si>
  <si>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</si>
  <si>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</si>
  <si>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</si>
  <si>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</si>
  <si>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</si>
  <si>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</si>
  <si>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</si>
  <si>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</si>
  <si>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</si>
  <si>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</si>
  <si>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</si>
  <si>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</si>
  <si>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</si>
  <si>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</si>
  <si>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</si>
  <si>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</si>
  <si>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</si>
  <si>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</si>
  <si>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</si>
  <si>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</si>
  <si>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</si>
  <si>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</si>
  <si>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</si>
  <si>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</si>
  <si>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</si>
  <si>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</si>
  <si>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</si>
  <si>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</si>
  <si>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</si>
  <si>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</si>
  <si>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</si>
  <si>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</si>
  <si>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</si>
  <si>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</si>
  <si>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</si>
  <si>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</si>
  <si>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</si>
  <si>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</si>
  <si>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</si>
  <si>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</si>
  <si>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</si>
  <si>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</si>
  <si>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</si>
  <si>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</si>
  <si>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</si>
  <si>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</si>
  <si>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</si>
  <si>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</si>
  <si>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</si>
  <si>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</si>
  <si>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</si>
  <si>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</si>
  <si>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</si>
  <si>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</si>
  <si>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</si>
  <si>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</si>
  <si>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</si>
  <si>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</si>
  <si>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</si>
  <si>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</si>
  <si>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</si>
  <si>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</si>
  <si>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</si>
  <si>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</si>
  <si>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</si>
  <si>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</si>
  <si>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</si>
  <si>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</si>
  <si>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</si>
  <si>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</si>
  <si>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</si>
  <si>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</si>
  <si>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</si>
  <si>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</si>
  <si>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</si>
  <si>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</si>
  <si>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</si>
  <si>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</si>
  <si>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</si>
  <si>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</si>
  <si>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</si>
  <si>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</si>
  <si>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</si>
  <si>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</si>
  <si>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</si>
  <si>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</si>
  <si>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</si>
  <si>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</si>
  <si>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</si>
  <si>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</si>
  <si>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</si>
  <si>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</si>
  <si>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</si>
  <si>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</si>
  <si>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</si>
  <si>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</si>
  <si>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</si>
  <si>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</si>
  <si>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</si>
  <si>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</si>
  <si>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</si>
  <si>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</si>
  <si>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</si>
  <si>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</si>
  <si>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</si>
  <si>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</si>
  <si>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</si>
  <si>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</si>
  <si>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</si>
  <si>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</si>
  <si>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</si>
  <si>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</si>
  <si>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</si>
  <si>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</si>
  <si>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</si>
  <si>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</si>
  <si>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</si>
  <si>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</si>
  <si>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</si>
  <si>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</si>
  <si>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</si>
  <si>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</si>
  <si>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</si>
  <si>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</si>
  <si>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</si>
  <si>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</si>
  <si>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</si>
  <si>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</si>
  <si>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</si>
  <si>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</si>
  <si>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</si>
  <si>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</si>
  <si>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</si>
  <si>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</si>
  <si>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</si>
  <si>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</si>
  <si>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</si>
  <si>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</si>
  <si>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</si>
  <si>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</si>
  <si>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</si>
  <si>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</si>
  <si>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</si>
  <si>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</si>
  <si>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</si>
  <si>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</si>
  <si>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</si>
  <si>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</si>
  <si>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</si>
  <si>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</si>
  <si>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</si>
  <si>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</si>
  <si>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</si>
  <si>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</si>
  <si>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</si>
  <si>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</si>
  <si>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</si>
  <si>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</si>
  <si>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</si>
  <si>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</si>
  <si>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</si>
  <si>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</si>
  <si>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</si>
  <si>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</si>
  <si>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</si>
  <si>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</si>
  <si>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</si>
  <si>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</si>
  <si>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</si>
  <si>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</si>
  <si>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</si>
  <si>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</si>
  <si>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</si>
  <si>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</si>
  <si>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</si>
  <si>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</si>
  <si>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</si>
  <si>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</si>
  <si>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</si>
  <si>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</si>
  <si>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</si>
  <si>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</si>
  <si>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</si>
  <si>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</si>
  <si>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</si>
  <si>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</si>
  <si>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</si>
  <si>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</si>
  <si>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</si>
  <si>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</si>
  <si>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</si>
  <si>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</si>
  <si>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</si>
  <si>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</si>
  <si>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</si>
  <si>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</si>
  <si>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</si>
  <si>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</si>
  <si>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</si>
  <si>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</si>
  <si>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</si>
  <si>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</si>
  <si>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</si>
  <si>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</si>
  <si>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</si>
  <si>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</si>
  <si>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</si>
  <si>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</si>
  <si>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</si>
  <si>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</si>
  <si>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</si>
  <si>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</si>
  <si>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</si>
  <si>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</si>
  <si>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</si>
  <si>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</si>
  <si>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</si>
  <si>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</si>
  <si>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</si>
  <si>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</si>
  <si>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</si>
  <si>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</si>
  <si>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</si>
  <si>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</si>
  <si>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</si>
  <si>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</si>
  <si>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</si>
  <si>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</si>
  <si>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</si>
  <si>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</si>
  <si>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</si>
  <si>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</si>
  <si>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</si>
  <si>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</si>
  <si>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</si>
  <si>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</si>
  <si>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</si>
  <si>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</si>
  <si>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</si>
  <si>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</si>
  <si>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</si>
  <si>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</si>
  <si>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</si>
  <si>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</si>
  <si>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</si>
  <si>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</si>
  <si>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</si>
  <si>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</si>
  <si>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</si>
  <si>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</si>
  <si>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</si>
  <si>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</si>
  <si>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</si>
  <si>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</si>
  <si>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</si>
  <si>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</si>
  <si>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</si>
  <si>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</si>
  <si>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</si>
  <si>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</si>
  <si>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</si>
  <si>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</si>
  <si>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</si>
  <si>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</si>
  <si>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</si>
  <si>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</si>
  <si>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</si>
  <si>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</si>
  <si>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</si>
  <si>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</si>
  <si>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</si>
  <si>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</si>
  <si>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</si>
  <si>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</si>
  <si>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</si>
  <si>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</si>
  <si>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</si>
  <si>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</si>
  <si>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</si>
  <si>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</si>
  <si>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</si>
  <si>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</si>
  <si>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</si>
  <si>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</si>
  <si>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</si>
  <si>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</si>
  <si>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</si>
  <si>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</si>
  <si>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</si>
  <si>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</si>
  <si>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</si>
  <si>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</si>
  <si>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</si>
  <si>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</si>
  <si>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</si>
  <si>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</si>
  <si>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</si>
  <si>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</si>
  <si>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</si>
  <si>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</si>
  <si>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</si>
  <si>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</si>
  <si>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</si>
  <si>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</si>
  <si>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</si>
  <si>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</si>
  <si>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</si>
  <si>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</si>
  <si>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</si>
  <si>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</si>
  <si>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</si>
  <si>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</si>
  <si>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</si>
  <si>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</si>
  <si>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</si>
  <si>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</si>
  <si>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</si>
  <si>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</si>
  <si>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</si>
  <si>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</si>
  <si>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</si>
  <si>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</si>
  <si>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</si>
  <si>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</si>
  <si>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</si>
  <si>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</si>
  <si>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</si>
  <si>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</si>
  <si>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</si>
  <si>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</si>
  <si>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</si>
  <si>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</si>
  <si>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</si>
  <si>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</si>
  <si>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</si>
  <si>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</si>
  <si>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</si>
  <si>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</si>
  <si>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</si>
  <si>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</si>
  <si>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</si>
  <si>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</si>
  <si>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</si>
  <si>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</si>
  <si>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</si>
  <si>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</si>
  <si>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</si>
  <si>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</si>
  <si>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</si>
  <si>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</si>
  <si>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</si>
  <si>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</si>
  <si>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</si>
  <si>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</si>
  <si>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</si>
  <si>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</si>
  <si>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</si>
  <si>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</si>
  <si>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</si>
  <si>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</si>
  <si>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</si>
  <si>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</si>
  <si>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</si>
  <si>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</si>
  <si>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</si>
  <si>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</si>
  <si>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</si>
  <si>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</si>
  <si>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</si>
  <si>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</si>
  <si>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</si>
  <si>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</si>
  <si>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</si>
  <si>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</si>
  <si>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</si>
  <si>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</si>
  <si>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</si>
  <si>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</si>
  <si>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</si>
  <si>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</si>
  <si>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</si>
  <si>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</si>
  <si>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</si>
  <si>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</si>
  <si>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</si>
  <si>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</si>
  <si>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</si>
  <si>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</si>
  <si>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</si>
  <si>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</si>
  <si>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</si>
  <si>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</si>
  <si>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</si>
  <si>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</si>
  <si>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</si>
  <si>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</si>
  <si>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</si>
  <si>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</si>
  <si>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</si>
  <si>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</si>
  <si>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</si>
  <si>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</si>
  <si>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</si>
  <si>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</si>
  <si>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</si>
  <si>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</si>
  <si>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</si>
  <si>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</si>
  <si>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</si>
  <si>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</si>
  <si>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</si>
  <si>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</si>
  <si>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</si>
  <si>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</si>
  <si>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</si>
  <si>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</si>
  <si>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</si>
  <si>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</si>
  <si>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</si>
  <si>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</si>
  <si>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</si>
  <si>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</si>
  <si>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</si>
  <si>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</si>
  <si>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</si>
  <si>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</si>
  <si>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</si>
  <si>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</si>
  <si>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</si>
  <si>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</si>
  <si>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</si>
  <si>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</si>
  <si>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</si>
  <si>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</si>
  <si>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</si>
  <si>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</si>
  <si>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</si>
  <si>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</si>
  <si>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</si>
  <si>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</si>
  <si>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</si>
  <si>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</si>
  <si>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</si>
  <si>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</si>
  <si>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</si>
  <si>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</si>
  <si>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</si>
  <si>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</si>
  <si>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</si>
  <si>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</si>
  <si>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</si>
  <si>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</si>
  <si>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</si>
  <si>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</si>
  <si>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</si>
  <si>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</si>
  <si>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</si>
  <si>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</si>
  <si>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</si>
  <si>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</si>
  <si>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</si>
  <si>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</si>
  <si>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</si>
  <si>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</si>
  <si>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</si>
  <si>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</si>
  <si>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</si>
  <si>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</si>
  <si>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</si>
  <si>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</si>
  <si>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</si>
  <si>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</si>
  <si>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</si>
  <si>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</si>
  <si>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</si>
  <si>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</si>
  <si>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</si>
  <si>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</si>
  <si>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</si>
  <si>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</si>
  <si>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</si>
  <si>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</si>
  <si>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</si>
  <si>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</si>
  <si>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</si>
  <si>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</si>
  <si>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</si>
  <si>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</si>
  <si>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</si>
  <si>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</si>
  <si>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</si>
  <si>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</si>
  <si>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</si>
  <si>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</si>
  <si>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</si>
  <si>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</si>
  <si>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</si>
  <si>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</si>
  <si>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</si>
  <si>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</si>
  <si>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</si>
  <si>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</si>
  <si>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</si>
  <si>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</si>
  <si>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</si>
  <si>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</si>
  <si>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</si>
  <si>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</si>
  <si>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</si>
  <si>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</si>
  <si>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</si>
  <si>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</si>
  <si>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</si>
  <si>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</si>
  <si>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</si>
  <si>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</si>
  <si>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</si>
  <si>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</si>
  <si>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</si>
  <si>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</si>
  <si>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</si>
  <si>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</si>
  <si>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</si>
  <si>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</si>
  <si>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</si>
  <si>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</si>
  <si>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</si>
  <si>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</si>
  <si>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</si>
  <si>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</si>
  <si>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</si>
  <si>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</si>
  <si>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</si>
  <si>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</si>
  <si>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</si>
  <si>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</si>
  <si>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</si>
  <si>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</si>
  <si>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</si>
  <si>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</si>
  <si>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</si>
  <si>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</si>
  <si>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</si>
  <si>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</si>
  <si>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</si>
  <si>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</si>
  <si>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</si>
  <si>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</si>
  <si>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</si>
  <si>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</si>
  <si>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</si>
  <si>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</si>
  <si>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</si>
  <si>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</si>
  <si>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</si>
  <si>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</si>
  <si>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</si>
  <si>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</si>
  <si>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</si>
  <si>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</si>
  <si>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</si>
  <si>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</si>
  <si>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</si>
  <si>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</si>
  <si>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</si>
  <si>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</si>
  <si>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</si>
  <si>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</si>
  <si>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</si>
  <si>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</si>
  <si>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</si>
  <si>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</si>
  <si>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</si>
  <si>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</si>
  <si>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</si>
  <si>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</si>
  <si>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</si>
  <si>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</si>
  <si>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</si>
  <si>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</si>
  <si>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</si>
  <si>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</si>
  <si>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</si>
  <si>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</si>
  <si>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</si>
  <si>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</si>
  <si>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</si>
  <si>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</si>
  <si>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</si>
  <si>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</si>
  <si>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</si>
  <si>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</si>
  <si>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</si>
  <si>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</si>
  <si>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</si>
  <si>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</si>
  <si>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</si>
  <si>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</si>
  <si>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</si>
  <si>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</si>
  <si>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</si>
  <si>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</si>
  <si>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</si>
  <si>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</si>
  <si>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</si>
  <si>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</si>
  <si>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</si>
  <si>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</si>
  <si>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</si>
  <si>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</si>
  <si>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</si>
  <si>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</si>
  <si>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</si>
  <si>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</si>
  <si>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</si>
  <si>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</si>
  <si>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</si>
  <si>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</si>
  <si>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</si>
  <si>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</si>
  <si>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</si>
  <si>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</si>
  <si>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</si>
  <si>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</si>
  <si>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</si>
  <si>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</si>
  <si>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</si>
  <si>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</si>
  <si>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</si>
  <si>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</si>
  <si>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</si>
  <si>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</si>
  <si>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</si>
  <si>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</si>
  <si>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</si>
  <si>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</si>
  <si>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</si>
  <si>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</si>
  <si>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</si>
  <si>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</si>
  <si>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</si>
  <si>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</si>
  <si>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</si>
  <si>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</si>
  <si>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</si>
  <si>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</si>
  <si>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</si>
  <si>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</si>
  <si>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</si>
  <si>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</si>
  <si>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</si>
  <si>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</si>
  <si>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</si>
  <si>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</si>
  <si>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</si>
  <si>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</si>
  <si>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</si>
  <si>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</si>
  <si>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</si>
  <si>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</si>
  <si>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</si>
  <si>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</si>
  <si>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</si>
  <si>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</si>
  <si>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</si>
  <si>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</si>
  <si>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</si>
  <si>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</si>
  <si>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</si>
  <si>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</si>
  <si>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</si>
  <si>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</si>
  <si>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</si>
  <si>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</si>
  <si>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</si>
  <si>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</si>
  <si>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</si>
  <si>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</si>
  <si>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</si>
  <si>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</si>
  <si>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</si>
  <si>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</si>
  <si>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</si>
  <si>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</si>
  <si>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</si>
  <si>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</si>
  <si>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</si>
  <si>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</si>
  <si>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</si>
  <si>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</si>
  <si>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</si>
  <si>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</si>
  <si>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</si>
  <si>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</si>
  <si>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</si>
  <si>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</si>
  <si>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</si>
  <si>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</si>
  <si>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</si>
  <si>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</si>
  <si>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</si>
  <si>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</si>
  <si>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</si>
  <si>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</si>
  <si>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</si>
  <si>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</si>
  <si>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</si>
  <si>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</si>
  <si>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</si>
  <si>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</si>
  <si>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</si>
  <si>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</si>
  <si>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</si>
  <si>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</si>
  <si>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</si>
  <si>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</si>
  <si>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</si>
  <si>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</si>
  <si>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</si>
  <si>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</si>
  <si>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</si>
  <si>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</si>
  <si>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</si>
  <si>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</si>
  <si>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</si>
  <si>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</si>
  <si>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</si>
  <si>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</si>
  <si>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</si>
  <si>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</si>
  <si>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</si>
  <si>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</si>
  <si>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</si>
  <si>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</si>
  <si>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</si>
  <si>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</si>
  <si>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</si>
  <si>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</si>
  <si>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</si>
  <si>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</si>
  <si>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</si>
  <si>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</si>
  <si>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</si>
  <si>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</si>
  <si>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</si>
  <si>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</si>
  <si>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</si>
  <si>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</si>
  <si>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</si>
  <si>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</si>
  <si>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</si>
  <si>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</si>
  <si>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</si>
  <si>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</si>
  <si>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</si>
  <si>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</si>
  <si>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</si>
  <si>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</si>
  <si>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</si>
  <si>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</si>
  <si>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</si>
  <si>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</si>
  <si>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</si>
  <si>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</si>
  <si>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</si>
  <si>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</si>
  <si>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</si>
  <si>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</si>
  <si>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</si>
  <si>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</si>
  <si>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</si>
  <si>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</si>
  <si>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</si>
  <si>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</si>
  <si>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</si>
  <si>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</si>
  <si>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</si>
  <si>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</si>
  <si>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</si>
  <si>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</si>
  <si>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</si>
  <si>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</si>
  <si>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</si>
  <si>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</si>
  <si>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</si>
  <si>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</si>
  <si>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</si>
  <si>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</si>
  <si>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</si>
  <si>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</si>
  <si>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</si>
  <si>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</si>
  <si>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</si>
  <si>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</si>
  <si>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</si>
  <si>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</si>
  <si>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</si>
  <si>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</si>
  <si>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</si>
  <si>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</si>
  <si>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</si>
  <si>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</si>
  <si>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</si>
  <si>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</si>
  <si>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</si>
  <si>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</si>
  <si>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</si>
  <si>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</si>
  <si>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</si>
  <si>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</si>
  <si>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</si>
  <si>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</si>
  <si>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</si>
  <si>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</si>
  <si>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</si>
  <si>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</si>
  <si>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</si>
  <si>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</si>
  <si>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</si>
  <si>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</si>
  <si>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</si>
  <si>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</si>
  <si>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</si>
  <si>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</si>
  <si>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</si>
  <si>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</si>
  <si>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</si>
  <si>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</si>
  <si>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</si>
  <si>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</si>
  <si>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</si>
  <si>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</si>
  <si>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</si>
  <si>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</si>
  <si>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</si>
  <si>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</si>
  <si>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</si>
  <si>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</si>
  <si>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</si>
  <si>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</si>
  <si>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</si>
  <si>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</si>
  <si>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</si>
  <si>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</si>
  <si>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</si>
  <si>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</si>
  <si>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</si>
  <si>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</si>
  <si>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</si>
  <si>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</si>
  <si>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</si>
  <si>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</si>
  <si>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</si>
  <si>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</si>
  <si>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</si>
  <si>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</si>
  <si>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</si>
  <si>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</si>
  <si>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</si>
  <si>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</si>
  <si>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</si>
  <si>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</si>
  <si>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</si>
  <si>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</si>
  <si>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</si>
  <si>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</si>
  <si>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</si>
  <si>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</si>
  <si>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</si>
  <si>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</si>
  <si>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</si>
  <si>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</si>
  <si>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</si>
  <si>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</si>
  <si>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</si>
  <si>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</si>
  <si>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</si>
  <si>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</si>
  <si>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</si>
  <si>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</si>
  <si>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</si>
  <si>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</si>
  <si>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</si>
  <si>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</si>
  <si>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</si>
  <si>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</si>
  <si>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</si>
  <si>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</si>
  <si>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</si>
  <si>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</si>
  <si>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</si>
  <si>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</si>
  <si>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</si>
  <si>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</si>
  <si>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</si>
  <si>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</si>
  <si>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</si>
  <si>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</si>
  <si>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</si>
  <si>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</si>
  <si>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</si>
  <si>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</si>
  <si>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</si>
  <si>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</si>
  <si>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</si>
  <si>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</si>
  <si>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</si>
  <si>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</si>
  <si>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</si>
  <si>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</si>
  <si>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</si>
  <si>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</si>
  <si>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</si>
  <si>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</si>
  <si>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</si>
  <si>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</si>
  <si>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</si>
  <si>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</si>
  <si>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</si>
  <si>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</si>
  <si>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</si>
  <si>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</si>
  <si>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</si>
  <si>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</si>
  <si>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</si>
  <si>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</si>
  <si>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</si>
  <si>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</si>
  <si>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</si>
  <si>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</si>
  <si>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</si>
  <si>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</si>
  <si>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</si>
  <si>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</si>
  <si>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</si>
  <si>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</si>
  <si>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</si>
  <si>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</si>
  <si>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</si>
  <si>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</si>
  <si>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</si>
  <si>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</si>
  <si>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</si>
  <si>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</si>
  <si>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</si>
  <si>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</si>
  <si>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</si>
  <si>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</si>
  <si>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</si>
  <si>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</si>
  <si>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</si>
  <si>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</si>
  <si>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</si>
  <si>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</si>
  <si>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</si>
  <si>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</si>
  <si>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</si>
  <si>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</si>
  <si>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</si>
  <si>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</si>
  <si>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</si>
  <si>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</si>
  <si>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</si>
  <si>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</si>
  <si>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</si>
  <si>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</si>
  <si>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</si>
  <si>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</si>
  <si>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</si>
  <si>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</si>
  <si>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</si>
  <si>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</si>
  <si>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</si>
  <si>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</si>
  <si>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</si>
  <si>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</si>
  <si>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</si>
  <si>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</si>
  <si>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</si>
  <si>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</si>
  <si>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</si>
  <si>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</si>
  <si>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</si>
  <si>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</si>
  <si>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</si>
  <si>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</si>
  <si>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</si>
  <si>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</si>
  <si>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</si>
  <si>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</si>
  <si>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</si>
  <si>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</si>
  <si>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</si>
  <si>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</si>
  <si>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</si>
  <si>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</si>
  <si>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</si>
  <si>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</si>
  <si>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</si>
  <si>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</si>
  <si>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</si>
  <si>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</si>
  <si>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</si>
  <si>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</si>
  <si>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</si>
  <si>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</si>
  <si>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</si>
  <si>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</si>
  <si>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</si>
  <si>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</si>
  <si>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</si>
  <si>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</si>
  <si>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</si>
  <si>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</si>
  <si>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</si>
  <si>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</si>
  <si>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</si>
  <si>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</si>
  <si>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</si>
  <si>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</si>
  <si>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</si>
  <si>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</si>
  <si>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</si>
  <si>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</si>
  <si>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</si>
  <si>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</si>
  <si>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</si>
  <si>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</si>
  <si>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</si>
  <si>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</si>
  <si>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</si>
  <si>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</si>
  <si>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</si>
  <si>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</si>
  <si>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</si>
  <si>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</si>
  <si>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</si>
  <si>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</si>
  <si>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</si>
  <si>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</si>
  <si>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</si>
  <si>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</si>
  <si>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</si>
  <si>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</si>
  <si>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</si>
  <si>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</si>
  <si>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</si>
  <si>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</si>
  <si>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</si>
  <si>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</si>
  <si>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</si>
  <si>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</si>
  <si>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</si>
  <si>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</si>
  <si>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</si>
  <si>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</si>
  <si>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</si>
  <si>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</si>
  <si>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</si>
  <si>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</si>
  <si>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</si>
  <si>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</si>
  <si>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</si>
  <si>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</si>
  <si>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</si>
  <si>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</si>
  <si>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</si>
  <si>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</si>
  <si>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</si>
  <si>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</si>
  <si>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</si>
  <si>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</si>
  <si>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</si>
  <si>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</si>
  <si>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</si>
  <si>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</si>
  <si>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</si>
  <si>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</si>
  <si>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</si>
  <si>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</si>
  <si>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</si>
  <si>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</si>
  <si>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</si>
  <si>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</si>
  <si>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</si>
  <si>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</si>
  <si>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</si>
  <si>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</si>
  <si>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</si>
  <si>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</si>
  <si>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</si>
  <si>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</si>
  <si>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</si>
  <si>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</si>
  <si>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</si>
  <si>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</si>
  <si>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</si>
  <si>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</si>
  <si>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</si>
  <si>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</si>
  <si>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</si>
  <si>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</si>
  <si>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</si>
  <si>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</si>
  <si>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</si>
  <si>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</si>
  <si>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</si>
  <si>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</si>
  <si>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</si>
  <si>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</si>
  <si>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</si>
  <si>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</si>
  <si>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</si>
  <si>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</si>
  <si>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</si>
  <si>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</si>
  <si>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</si>
  <si>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</si>
  <si>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</si>
  <si>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</si>
  <si>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</si>
  <si>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</si>
  <si>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</si>
  <si>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</si>
  <si>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</si>
  <si>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</si>
  <si>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</si>
  <si>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</si>
  <si>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</si>
  <si>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</si>
  <si>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</si>
  <si>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</si>
  <si>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</si>
  <si>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</si>
  <si>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</si>
  <si>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</si>
  <si>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</si>
  <si>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</si>
  <si>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</si>
  <si>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</si>
  <si>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</si>
  <si>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</si>
  <si>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</si>
  <si>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</si>
  <si>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</si>
  <si>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</si>
  <si>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</si>
  <si>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</si>
  <si>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</si>
  <si>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</si>
  <si>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</si>
  <si>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</si>
  <si>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</si>
  <si>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</si>
  <si>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</si>
  <si>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</si>
  <si>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</si>
  <si>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</si>
  <si>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</si>
  <si>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</si>
  <si>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</si>
  <si>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</si>
  <si>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</si>
  <si>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</si>
  <si>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</si>
  <si>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</si>
  <si>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</si>
  <si>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</si>
  <si>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</si>
  <si>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</si>
  <si>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</si>
  <si>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</si>
  <si>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</si>
  <si>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</si>
  <si>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</si>
  <si>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</si>
  <si>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</si>
  <si>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</si>
  <si>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</si>
  <si>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</si>
  <si>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</si>
  <si>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</si>
  <si>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</si>
  <si>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</si>
  <si>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</si>
  <si>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</si>
  <si>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</si>
  <si>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</si>
  <si>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</si>
  <si>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</si>
  <si>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</si>
  <si>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</si>
  <si>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</si>
  <si>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</si>
  <si>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</si>
  <si>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</si>
  <si>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</si>
  <si>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</si>
  <si>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</si>
  <si>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</si>
  <si>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</si>
  <si>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</si>
  <si>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</si>
  <si>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</si>
  <si>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</si>
  <si>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</si>
  <si>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</si>
  <si>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</si>
  <si>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</si>
  <si>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</si>
  <si>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</si>
  <si>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</si>
  <si>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</si>
  <si>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</si>
  <si>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</si>
  <si>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</si>
  <si>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</si>
  <si>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</si>
  <si>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</si>
  <si>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</si>
  <si>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</si>
  <si>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</si>
  <si>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</si>
  <si>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</si>
  <si>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</si>
  <si>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</si>
  <si>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</si>
  <si>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</si>
  <si>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</si>
  <si>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</si>
  <si>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</si>
  <si>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</si>
  <si>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</si>
  <si>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</si>
  <si>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</si>
  <si>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</si>
  <si>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</si>
  <si>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</si>
  <si>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</si>
  <si>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</si>
  <si>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</si>
  <si>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</si>
  <si>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</si>
  <si>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</si>
  <si>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</si>
  <si>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</si>
  <si>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</si>
  <si>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</si>
  <si>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</si>
  <si>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</si>
  <si>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</si>
  <si>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</si>
  <si>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</si>
  <si>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</si>
  <si>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</si>
  <si>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</si>
  <si>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</si>
  <si>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</si>
  <si>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</si>
  <si>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</si>
  <si>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</si>
  <si>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</si>
  <si>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</si>
  <si>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</si>
  <si>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</si>
  <si>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</si>
  <si>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</si>
  <si>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</si>
  <si>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</si>
  <si>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</si>
  <si>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</si>
  <si>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</si>
  <si>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</si>
  <si>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</si>
  <si>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</si>
  <si>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</si>
  <si>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</si>
  <si>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</si>
  <si>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</si>
  <si>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</si>
  <si>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</si>
  <si>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</si>
  <si>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</si>
  <si>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</si>
  <si>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</si>
  <si>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</si>
  <si>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</si>
  <si>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</si>
  <si>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</si>
  <si>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</si>
  <si>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</si>
  <si>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</si>
  <si>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</si>
  <si>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</si>
  <si>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</si>
  <si>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</si>
  <si>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</si>
  <si>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</si>
  <si>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</si>
  <si>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</si>
  <si>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</si>
  <si>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</si>
  <si>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</si>
  <si>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</si>
  <si>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</si>
  <si>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</si>
  <si>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</si>
  <si>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</si>
  <si>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</si>
  <si>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</si>
  <si>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</si>
  <si>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</si>
  <si>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</si>
  <si>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</si>
  <si>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</si>
  <si>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</si>
  <si>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</si>
  <si>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</si>
  <si>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</si>
  <si>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</si>
  <si>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</si>
  <si>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</si>
  <si>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</si>
  <si>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</si>
  <si>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</si>
  <si>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</si>
  <si>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</si>
  <si>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</si>
  <si>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</si>
  <si>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</si>
  <si>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</si>
  <si>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</si>
  <si>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</si>
  <si>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</si>
  <si>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</si>
  <si>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</si>
  <si>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</si>
  <si>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</si>
  <si>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</si>
  <si>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</si>
  <si>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</si>
  <si>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</si>
  <si>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</si>
  <si>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</si>
  <si>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</si>
  <si>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</si>
  <si>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</si>
  <si>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</si>
  <si>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</si>
  <si>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</si>
  <si>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</si>
  <si>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</si>
  <si>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</si>
  <si>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</si>
  <si>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</si>
  <si>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</si>
  <si>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</si>
  <si>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</si>
  <si>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</si>
  <si>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</si>
  <si>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</si>
  <si>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</si>
  <si>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</si>
  <si>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</si>
  <si>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</si>
  <si>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</si>
  <si>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</si>
  <si>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</si>
  <si>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</si>
  <si>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</si>
  <si>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</si>
  <si>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</si>
  <si>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</si>
  <si>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</si>
  <si>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</si>
  <si>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</si>
  <si>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</si>
  <si>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</si>
  <si>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</si>
  <si>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</si>
  <si>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</si>
  <si>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</si>
  <si>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</si>
  <si>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</si>
  <si>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</si>
  <si>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</si>
  <si>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</si>
  <si>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</si>
  <si>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</si>
  <si>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</si>
  <si>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</si>
  <si>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</si>
  <si>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</si>
  <si>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</si>
  <si>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</si>
  <si>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</si>
  <si>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</si>
  <si>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</si>
  <si>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</si>
  <si>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</si>
  <si>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</si>
  <si>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</si>
  <si>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</si>
  <si>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</si>
  <si>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</si>
  <si>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</si>
  <si>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</si>
  <si>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</si>
  <si>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</si>
  <si>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</si>
  <si>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</si>
  <si>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</si>
  <si>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</si>
  <si>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</si>
  <si>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</si>
  <si>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</si>
  <si>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</si>
  <si>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</si>
  <si>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</si>
  <si>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</si>
  <si>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</si>
  <si>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</si>
  <si>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</si>
  <si>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</si>
  <si>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</si>
  <si>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</si>
  <si>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</si>
  <si>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</si>
  <si>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</si>
  <si>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</si>
  <si>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</si>
  <si>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</si>
  <si>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</si>
  <si>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</si>
  <si>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</si>
  <si>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</si>
  <si>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</si>
  <si>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</si>
  <si>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</si>
  <si>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</si>
  <si>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</si>
  <si>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</si>
  <si>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</si>
  <si>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</si>
  <si>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</si>
  <si>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</si>
  <si>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</si>
  <si>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</si>
  <si>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</si>
  <si>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</si>
  <si>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</si>
  <si>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</si>
  <si>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</si>
  <si>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</si>
  <si>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</si>
  <si>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</si>
  <si>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</si>
  <si>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</si>
  <si>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</si>
  <si>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</si>
  <si>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</si>
  <si>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</si>
  <si>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</si>
  <si>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</si>
  <si>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</si>
  <si>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</si>
  <si>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</si>
  <si>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</si>
  <si>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</si>
  <si>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</si>
  <si>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</si>
  <si>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</si>
  <si>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</si>
  <si>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</si>
  <si>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</si>
  <si>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</si>
  <si>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</si>
  <si>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</si>
  <si>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</si>
  <si>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</si>
  <si>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</si>
  <si>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</si>
  <si>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</si>
  <si>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</si>
  <si>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</si>
  <si>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</si>
  <si>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</si>
  <si>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</si>
  <si>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</si>
  <si>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</si>
  <si>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</si>
  <si>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</si>
  <si>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</si>
  <si>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</si>
  <si>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</si>
  <si>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</si>
  <si>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</si>
  <si>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</si>
  <si>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</si>
  <si>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</si>
  <si>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</si>
  <si>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</si>
  <si>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</si>
  <si>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</si>
  <si>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</si>
  <si>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</si>
  <si>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</si>
  <si>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</si>
  <si>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</si>
  <si>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</si>
  <si>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</si>
  <si>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</si>
  <si>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</si>
  <si>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</si>
  <si>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</si>
  <si>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</si>
  <si>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</si>
  <si>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</si>
  <si>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</si>
  <si>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</si>
  <si>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</si>
  <si>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</si>
  <si>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</si>
  <si>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</si>
  <si>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</si>
  <si>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</si>
  <si>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</si>
  <si>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</si>
  <si>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</si>
  <si>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</si>
  <si>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</si>
  <si>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</si>
  <si>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</si>
  <si>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</si>
  <si>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</si>
  <si>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</si>
  <si>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</si>
  <si>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</si>
  <si>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</si>
  <si>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</si>
  <si>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</si>
  <si>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</si>
  <si>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</si>
  <si>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</si>
  <si>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</si>
  <si>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</si>
  <si>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</si>
  <si>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</si>
  <si>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</si>
  <si>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</si>
  <si>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</si>
  <si>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</si>
  <si>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</si>
  <si>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</si>
  <si>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</si>
  <si>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</si>
  <si>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</si>
  <si>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</si>
  <si>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</si>
  <si>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</si>
  <si>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</si>
  <si>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</si>
  <si>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</si>
  <si>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</si>
  <si>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</si>
  <si>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</si>
  <si>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</si>
  <si>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</si>
  <si>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</si>
  <si>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</si>
  <si>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</si>
  <si>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</si>
  <si>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</si>
  <si>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</si>
  <si>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</si>
  <si>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</si>
  <si>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</si>
  <si>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</si>
  <si>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</si>
  <si>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</si>
  <si>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</si>
  <si>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</si>
  <si>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</si>
  <si>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</si>
  <si>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</si>
  <si>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</si>
  <si>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</si>
  <si>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</si>
  <si>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</si>
  <si>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</si>
  <si>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</si>
  <si>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</si>
  <si>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</si>
  <si>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</si>
  <si>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</si>
  <si>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</si>
  <si>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</si>
  <si>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</si>
  <si>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</si>
  <si>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</si>
  <si>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</si>
  <si>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</si>
  <si>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</si>
  <si>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</si>
  <si>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</si>
  <si>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</si>
  <si>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</si>
  <si>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</si>
  <si>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</si>
  <si>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</si>
  <si>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</si>
  <si>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</si>
  <si>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</si>
  <si>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</si>
  <si>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</si>
  <si>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</si>
  <si>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</si>
  <si>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</si>
  <si>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</si>
  <si>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</si>
  <si>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</si>
  <si>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</si>
  <si>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</si>
  <si>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</si>
  <si>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</si>
  <si>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</si>
  <si>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</si>
  <si>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</si>
  <si>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</si>
  <si>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</si>
  <si>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</si>
  <si>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</si>
  <si>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</si>
  <si>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</si>
  <si>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</si>
  <si>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</si>
  <si>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</si>
  <si>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</si>
  <si>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</si>
  <si>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</si>
  <si>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</si>
  <si>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</si>
  <si>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</si>
  <si>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</si>
  <si>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</si>
  <si>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</si>
  <si>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</si>
  <si>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</si>
  <si>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</si>
  <si>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</si>
  <si>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</si>
  <si>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</si>
  <si>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</si>
  <si>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</si>
  <si>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</si>
  <si>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</si>
  <si>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</si>
  <si>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</si>
  <si>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</si>
  <si>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</si>
  <si>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</si>
  <si>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</si>
  <si>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</si>
  <si>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</si>
  <si>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</si>
  <si>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</si>
  <si>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</si>
  <si>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</si>
  <si>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</si>
  <si>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</si>
  <si>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</si>
  <si>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</si>
  <si>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</si>
  <si>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</si>
  <si>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</si>
  <si>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</si>
  <si>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</si>
  <si>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</si>
  <si>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</si>
  <si>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</si>
  <si>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</si>
  <si>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</si>
  <si>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</si>
  <si>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</si>
  <si>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</si>
  <si>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</si>
  <si>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</si>
  <si>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</si>
  <si>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</si>
  <si>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</si>
  <si>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</si>
  <si>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</si>
  <si>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</si>
  <si>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</si>
  <si>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</si>
  <si>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</si>
  <si>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</si>
  <si>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</si>
  <si>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</si>
  <si>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</si>
  <si>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</si>
  <si>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</si>
  <si>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</si>
  <si>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</si>
  <si>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</si>
  <si>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</si>
  <si>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</si>
  <si>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</si>
  <si>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</si>
  <si>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</si>
  <si>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</si>
  <si>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</si>
  <si>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</si>
  <si>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</si>
  <si>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</si>
  <si>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</si>
  <si>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</si>
  <si>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</si>
  <si>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</si>
  <si>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</si>
  <si>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</si>
  <si>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</si>
  <si>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</si>
  <si>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</si>
  <si>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</si>
  <si>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</si>
  <si>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</si>
  <si>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</si>
  <si>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</si>
  <si>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</si>
  <si>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</si>
  <si>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</si>
  <si>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</si>
  <si>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</si>
  <si>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</si>
  <si>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</si>
  <si>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</si>
  <si>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</si>
  <si>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</si>
  <si>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</si>
  <si>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</si>
  <si>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</si>
  <si>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</si>
  <si>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</si>
  <si>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</si>
  <si>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</si>
  <si>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</si>
  <si>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</si>
  <si>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</si>
  <si>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</si>
  <si>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</si>
  <si>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</si>
  <si>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</si>
  <si>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</si>
  <si>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</si>
  <si>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</si>
  <si>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</si>
  <si>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</si>
  <si>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</si>
  <si>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</si>
  <si>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</si>
  <si>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</si>
  <si>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</si>
  <si>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</si>
  <si>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</si>
  <si>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</si>
  <si>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</si>
  <si>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</si>
  <si>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</si>
  <si>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</si>
  <si>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</si>
  <si>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</si>
  <si>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</si>
  <si>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</si>
  <si>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</si>
  <si>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</si>
  <si>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</si>
  <si>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</si>
  <si>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</si>
  <si>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</si>
  <si>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</si>
  <si>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</si>
  <si>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</si>
  <si>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</si>
  <si>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</si>
  <si>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</si>
  <si>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</si>
  <si>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</si>
  <si>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</si>
  <si>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</si>
  <si>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</si>
  <si>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</si>
  <si>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</si>
  <si>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</si>
  <si>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</si>
  <si>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</si>
  <si>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</si>
  <si>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</si>
  <si>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</si>
  <si>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</si>
  <si>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</si>
  <si>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</si>
  <si>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</si>
  <si>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</si>
  <si>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</si>
  <si>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</si>
  <si>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</si>
  <si>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</si>
  <si>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</si>
  <si>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</si>
  <si>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</si>
  <si>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</si>
  <si>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</si>
  <si>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</si>
  <si>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</si>
  <si>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</si>
  <si>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</si>
  <si>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</si>
  <si>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</si>
  <si>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</si>
  <si>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</si>
  <si>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</si>
  <si>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</si>
  <si>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</si>
  <si>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</si>
  <si>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</si>
  <si>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</si>
  <si>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</si>
  <si>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</si>
  <si>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</si>
  <si>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</si>
  <si>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</si>
  <si>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</si>
  <si>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</si>
  <si>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</si>
  <si>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</si>
  <si>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</si>
  <si>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</si>
  <si>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</si>
  <si>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</si>
  <si>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</si>
  <si>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</si>
  <si>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</si>
  <si>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</si>
  <si>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</si>
  <si>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</si>
  <si>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</si>
  <si>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</si>
  <si>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</si>
  <si>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</si>
  <si>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</si>
  <si>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</si>
  <si>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</si>
  <si>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</si>
  <si>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</si>
  <si>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</si>
  <si>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</si>
  <si>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</si>
  <si>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</si>
  <si>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</si>
  <si>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</si>
  <si>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</si>
  <si>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</si>
  <si>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</si>
  <si>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</si>
  <si>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</si>
  <si>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</si>
  <si>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</si>
  <si>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</si>
  <si>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</si>
  <si>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</si>
  <si>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</si>
  <si>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</si>
  <si>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</si>
  <si>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</si>
  <si>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</si>
  <si>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</si>
  <si>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</si>
  <si>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</si>
  <si>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</si>
  <si>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</si>
  <si>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</si>
  <si>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</si>
  <si>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</si>
  <si>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</si>
  <si>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</si>
  <si>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</si>
  <si>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</si>
  <si>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</si>
  <si>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</si>
  <si>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</si>
  <si>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</si>
  <si>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</si>
  <si>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</si>
  <si>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</si>
  <si>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</si>
  <si>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</si>
  <si>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</si>
  <si>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</si>
  <si>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</si>
  <si>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</si>
  <si>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</si>
  <si>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</si>
  <si>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</si>
  <si>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</si>
  <si>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</si>
  <si>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</si>
  <si>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</si>
  <si>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</si>
  <si>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</si>
  <si>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</si>
  <si>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</si>
  <si>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</si>
  <si>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</si>
  <si>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</si>
  <si>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</si>
  <si>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</si>
  <si>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</si>
  <si>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</si>
  <si>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</si>
  <si>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</si>
  <si>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</si>
  <si>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</si>
  <si>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</si>
  <si>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</si>
  <si>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</si>
  <si>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</si>
  <si>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</si>
  <si>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</si>
  <si>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</si>
  <si>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</si>
  <si>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</si>
  <si>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</si>
  <si>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</si>
  <si>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</si>
  <si>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</si>
  <si>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</si>
  <si>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</si>
  <si>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</si>
  <si>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</si>
  <si>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</si>
  <si>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</si>
  <si>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</si>
  <si>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</si>
  <si>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</si>
  <si>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</si>
  <si>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</si>
  <si>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</si>
  <si>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</si>
  <si>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</si>
  <si>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</si>
  <si>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</si>
  <si>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</si>
  <si>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</si>
  <si>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</si>
  <si>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</si>
  <si>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</si>
  <si>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</si>
  <si>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</si>
  <si>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</si>
  <si>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</si>
  <si>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</si>
  <si>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</si>
  <si>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</si>
  <si>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</si>
  <si>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</si>
  <si>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</si>
  <si>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</si>
  <si>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</si>
  <si>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</si>
  <si>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</si>
  <si>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</si>
  <si>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</si>
  <si>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</si>
  <si>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</si>
  <si>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</si>
  <si>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</si>
  <si>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</si>
  <si>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</si>
  <si>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</si>
  <si>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</si>
  <si>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</si>
  <si>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</si>
  <si>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</si>
  <si>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</si>
  <si>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</si>
  <si>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</si>
  <si>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</si>
  <si>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</si>
  <si>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</si>
  <si>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</si>
  <si>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</si>
  <si>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</si>
  <si>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</si>
  <si>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</si>
  <si>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</si>
  <si>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</si>
  <si>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</si>
  <si>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</si>
  <si>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</si>
  <si>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</si>
  <si>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</si>
  <si>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</si>
  <si>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</si>
  <si>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</si>
  <si>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</si>
  <si>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</si>
  <si>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</si>
  <si>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</si>
  <si>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</si>
  <si>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</si>
  <si>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</si>
  <si>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</si>
  <si>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</si>
  <si>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</si>
  <si>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</si>
  <si>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</si>
  <si>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</si>
  <si>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</si>
  <si>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</si>
  <si>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</si>
  <si>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</si>
  <si>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</si>
  <si>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</si>
  <si>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</si>
  <si>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</si>
  <si>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</si>
  <si>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</si>
  <si>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</si>
  <si>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</si>
  <si>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</si>
  <si>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</si>
  <si>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</si>
  <si>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</si>
  <si>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</si>
  <si>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</si>
  <si>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</si>
  <si>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</si>
  <si>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</si>
  <si>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</si>
  <si>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</si>
  <si>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</si>
  <si>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</si>
  <si>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</si>
  <si>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</si>
  <si>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</si>
  <si>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</si>
  <si>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</si>
  <si>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</si>
  <si>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</si>
  <si>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</si>
  <si>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</si>
  <si>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</si>
  <si>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</si>
  <si>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</si>
  <si>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</si>
  <si>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</si>
  <si>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</si>
  <si>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</si>
  <si>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</si>
  <si>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</si>
  <si>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</si>
  <si>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</si>
  <si>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</si>
  <si>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</si>
  <si>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</si>
  <si>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</si>
  <si>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</si>
  <si>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</si>
  <si>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</si>
  <si>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</si>
  <si>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</si>
  <si>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</si>
  <si>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</si>
  <si>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</si>
  <si>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</si>
  <si>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</si>
  <si>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</si>
  <si>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</si>
  <si>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</si>
  <si>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</si>
  <si>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</si>
  <si>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</si>
  <si>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</si>
  <si>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</si>
  <si>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</si>
  <si>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</si>
  <si>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</si>
  <si>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</si>
  <si>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</si>
  <si>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</si>
  <si>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</si>
  <si>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</si>
  <si>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</si>
  <si>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</si>
  <si>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</si>
  <si>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</si>
  <si>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</si>
  <si>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</si>
  <si>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</si>
  <si>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</si>
  <si>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</si>
  <si>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</si>
  <si>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</si>
  <si>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</si>
  <si>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</si>
  <si>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</si>
  <si>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</si>
  <si>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</si>
  <si>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</si>
  <si>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</si>
  <si>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</si>
  <si>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</si>
  <si>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</si>
  <si>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</si>
  <si>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</si>
  <si>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</si>
  <si>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</si>
  <si>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</si>
  <si>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</si>
  <si>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</si>
  <si>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</si>
  <si>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</si>
  <si>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</si>
  <si>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</si>
  <si>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</si>
  <si>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</si>
  <si>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</si>
  <si>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</si>
  <si>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</si>
  <si>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</si>
  <si>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</si>
  <si>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</si>
  <si>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</si>
  <si>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</si>
  <si>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</si>
  <si>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</si>
  <si>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</si>
  <si>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</si>
  <si>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</si>
  <si>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</si>
  <si>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</si>
  <si>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</si>
  <si>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</si>
  <si>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</si>
  <si>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</si>
  <si>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</si>
  <si>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</si>
  <si>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</si>
  <si>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</si>
  <si>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</si>
  <si>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</si>
  <si>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</si>
  <si>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</si>
  <si>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</si>
  <si>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</si>
  <si>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</si>
  <si>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</si>
  <si>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</si>
  <si>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</si>
  <si>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</si>
  <si>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</si>
  <si>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</si>
  <si>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</si>
  <si>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</si>
  <si>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</si>
  <si>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</si>
  <si>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</si>
  <si>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</si>
  <si>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</si>
  <si>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</si>
  <si>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</si>
  <si>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</si>
  <si>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</si>
  <si>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</si>
  <si>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</si>
  <si>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</si>
  <si>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</si>
  <si>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</si>
  <si>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</si>
  <si>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</si>
  <si>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</si>
  <si>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</si>
  <si>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</si>
  <si>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</si>
  <si>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</si>
  <si>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</si>
  <si>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</si>
  <si>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</si>
  <si>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</si>
  <si>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</si>
  <si>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</si>
  <si>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</si>
  <si>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</si>
  <si>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</si>
  <si>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</si>
  <si>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</si>
  <si>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</si>
  <si>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</si>
  <si>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</si>
  <si>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</si>
  <si>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</si>
  <si>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</si>
  <si>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</si>
  <si>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</si>
  <si>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</si>
  <si>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</si>
  <si>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</si>
  <si>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</si>
  <si>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</si>
  <si>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</si>
  <si>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</si>
  <si>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</si>
  <si>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</si>
  <si>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</si>
  <si>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</si>
  <si>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</si>
  <si>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</si>
  <si>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</si>
  <si>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</si>
  <si>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</si>
  <si>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</si>
  <si>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</si>
  <si>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</si>
  <si>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</si>
  <si>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</si>
  <si>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</si>
  <si>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</si>
  <si>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</si>
  <si>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</si>
  <si>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</si>
  <si>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</si>
  <si>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</si>
  <si>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</si>
  <si>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</si>
  <si>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</si>
  <si>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</si>
  <si>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</si>
  <si>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</si>
  <si>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</si>
  <si>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</si>
  <si>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</si>
  <si>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</si>
  <si>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</si>
  <si>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</si>
  <si>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</si>
  <si>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</si>
  <si>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</si>
  <si>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</si>
  <si>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</si>
  <si>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</si>
  <si>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</si>
  <si>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</si>
  <si>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</si>
  <si>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</si>
  <si>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</si>
  <si>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</si>
  <si>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</si>
  <si>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</si>
  <si>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</si>
  <si>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</si>
  <si>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</si>
  <si>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</si>
  <si>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</si>
  <si>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</si>
  <si>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</si>
  <si>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</si>
  <si>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</si>
  <si>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</si>
  <si>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</si>
  <si>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</si>
  <si>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</si>
  <si>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</si>
  <si>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</si>
  <si>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</si>
  <si>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</si>
  <si>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</si>
  <si>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</si>
  <si>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</si>
  <si>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</si>
  <si>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</si>
  <si>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</si>
  <si>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</si>
  <si>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</si>
  <si>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</si>
  <si>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</si>
  <si>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</si>
  <si>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</si>
  <si>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</si>
  <si>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</si>
  <si>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</si>
  <si>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</si>
  <si>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</si>
  <si>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</si>
  <si>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</si>
  <si>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</si>
  <si>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</si>
  <si>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</si>
  <si>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</si>
  <si>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</si>
  <si>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</si>
  <si>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</si>
  <si>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</si>
  <si>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</si>
  <si>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</si>
  <si>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</si>
  <si>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</si>
  <si>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</si>
  <si>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</si>
  <si>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</si>
  <si>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</si>
  <si>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</si>
  <si>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</si>
  <si>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</si>
  <si>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</si>
  <si>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</si>
  <si>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</si>
  <si>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</si>
  <si>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</si>
  <si>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</si>
  <si>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</si>
  <si>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</si>
  <si>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</si>
  <si>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</si>
  <si>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</si>
  <si>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</si>
  <si>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</si>
  <si>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</si>
  <si>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</si>
  <si>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</si>
  <si>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</si>
  <si>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</si>
  <si>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</si>
  <si>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</si>
  <si>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</si>
  <si>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</si>
  <si>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</si>
  <si>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</si>
  <si>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</si>
  <si>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</si>
  <si>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</si>
  <si>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</si>
  <si>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</si>
  <si>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</si>
  <si>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</si>
  <si>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</si>
  <si>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</si>
  <si>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</si>
  <si>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</si>
  <si>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</si>
  <si>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</si>
  <si>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</si>
  <si>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</si>
  <si>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</si>
  <si>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</si>
  <si>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</si>
  <si>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</si>
  <si>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</si>
  <si>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</si>
  <si>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</si>
  <si>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</si>
  <si>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</si>
  <si>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</si>
  <si>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</si>
  <si>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</si>
  <si>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</si>
  <si>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</si>
  <si>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</si>
  <si>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</si>
  <si>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</si>
  <si>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</si>
  <si>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</si>
  <si>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</si>
  <si>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</si>
  <si>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</si>
  <si>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</si>
  <si>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</si>
  <si>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</si>
  <si>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</si>
  <si>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</si>
  <si>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</si>
  <si>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</si>
  <si>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</si>
  <si>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</si>
  <si>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</si>
  <si>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</si>
  <si>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</si>
  <si>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</si>
  <si>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</si>
  <si>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</si>
  <si>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</si>
  <si>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</si>
  <si>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</si>
  <si>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</si>
  <si>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</si>
  <si>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</si>
  <si>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</si>
  <si>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</si>
  <si>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</si>
  <si>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</si>
  <si>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</si>
  <si>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</si>
  <si>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</si>
  <si>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</si>
  <si>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</si>
  <si>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</si>
  <si>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</si>
  <si>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</si>
  <si>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</si>
  <si>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</si>
  <si>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</si>
  <si>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</si>
  <si>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</si>
  <si>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</si>
  <si>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</si>
  <si>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</si>
  <si>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</si>
  <si>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</si>
  <si>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</si>
  <si>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</si>
  <si>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</si>
  <si>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</si>
  <si>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</si>
  <si>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</si>
  <si>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</si>
  <si>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</si>
  <si>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</si>
  <si>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</si>
  <si>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</si>
  <si>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</si>
  <si>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</si>
  <si>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</si>
  <si>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</si>
  <si>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</si>
  <si>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</si>
  <si>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</si>
  <si>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</si>
  <si>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</si>
  <si>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</si>
  <si>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</si>
  <si>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</si>
  <si>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</si>
  <si>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</si>
  <si>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</si>
  <si>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</si>
  <si>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</si>
  <si>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</si>
  <si>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</si>
  <si>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</si>
  <si>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</si>
  <si>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</si>
  <si>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</si>
  <si>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</si>
  <si>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</si>
  <si>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</si>
  <si>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</si>
  <si>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</si>
  <si>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</si>
  <si>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</si>
  <si>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</si>
  <si>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</si>
  <si>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</si>
  <si>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</si>
  <si>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</si>
  <si>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</si>
  <si>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</si>
  <si>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</si>
  <si>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</si>
  <si>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</si>
  <si>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</si>
  <si>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</si>
  <si>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</si>
  <si>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</si>
  <si>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</si>
  <si>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</si>
  <si>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</si>
  <si>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</si>
  <si>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</si>
  <si>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</si>
  <si>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</si>
  <si>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</si>
  <si>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</si>
  <si>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</si>
  <si>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</si>
  <si>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</si>
  <si>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</si>
  <si>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</si>
  <si>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</si>
  <si>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</si>
  <si>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</si>
  <si>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</si>
  <si>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</si>
  <si>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</si>
  <si>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</si>
  <si>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</si>
  <si>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</si>
  <si>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</si>
  <si>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</si>
  <si>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</si>
  <si>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</si>
  <si>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</si>
  <si>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</si>
  <si>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</si>
  <si>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</si>
  <si>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</si>
  <si>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</si>
  <si>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</si>
  <si>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</si>
  <si>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</si>
  <si>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</si>
  <si>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</si>
  <si>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</si>
  <si>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</si>
  <si>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</si>
  <si>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</si>
  <si>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</si>
  <si>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</si>
  <si>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</si>
  <si>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</si>
  <si>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</si>
  <si>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</si>
  <si>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</si>
  <si>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</si>
  <si>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</si>
  <si>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</si>
  <si>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</si>
  <si>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</si>
  <si>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</si>
  <si>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</si>
  <si>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</si>
  <si>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</si>
  <si>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</si>
  <si>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</si>
  <si>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</si>
  <si>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</si>
  <si>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</si>
  <si>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</si>
  <si>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</si>
  <si>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</si>
  <si>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</si>
  <si>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</si>
  <si>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</si>
  <si>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</si>
  <si>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</si>
  <si>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</si>
  <si>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</si>
  <si>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</si>
  <si>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</si>
  <si>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</si>
  <si>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</si>
  <si>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</si>
  <si>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</si>
  <si>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</si>
  <si>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</si>
  <si>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</si>
  <si>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</si>
  <si>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</si>
  <si>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</si>
  <si>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</si>
  <si>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</si>
  <si>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</si>
  <si>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</si>
  <si>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</si>
  <si>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</si>
  <si>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</si>
  <si>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</si>
  <si>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</si>
  <si>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</si>
  <si>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</si>
  <si>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</si>
  <si>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</si>
  <si>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</si>
  <si>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</si>
  <si>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</si>
  <si>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</si>
  <si>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</si>
  <si>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</si>
  <si>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</si>
  <si>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</si>
  <si>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</si>
  <si>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</si>
  <si>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</si>
  <si>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</si>
  <si>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</si>
  <si>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</si>
  <si>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</si>
  <si>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</si>
  <si>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</si>
  <si>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</si>
  <si>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</si>
  <si>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</si>
  <si>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</si>
  <si>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</si>
  <si>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</si>
  <si>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</si>
  <si>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</si>
  <si>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</si>
  <si>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</si>
  <si>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</si>
  <si>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</si>
  <si>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</si>
  <si>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</si>
  <si>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</si>
  <si>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</si>
  <si>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</si>
  <si>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</si>
  <si>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</si>
  <si>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</si>
  <si>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</si>
  <si>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</si>
  <si>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</si>
  <si>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</si>
  <si>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</si>
  <si>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</si>
  <si>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</si>
  <si>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</si>
  <si>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</si>
  <si>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</si>
  <si>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</si>
  <si>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</si>
  <si>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</si>
  <si>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</si>
  <si>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</si>
  <si>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</si>
  <si>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</si>
  <si>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</si>
  <si>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</si>
  <si>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</si>
  <si>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</si>
  <si>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</si>
  <si>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</si>
  <si>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</si>
  <si>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</si>
  <si>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</si>
  <si>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</si>
  <si>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</si>
  <si>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</si>
  <si>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</si>
  <si>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</si>
  <si>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</si>
  <si>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</si>
  <si>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</si>
  <si>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</si>
  <si>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</si>
  <si>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</si>
  <si>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</si>
  <si>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</si>
  <si>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</si>
  <si>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</si>
  <si>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</si>
  <si>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</si>
  <si>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</si>
  <si>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</si>
  <si>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</si>
  <si>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</si>
  <si>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</si>
  <si>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</si>
  <si>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</si>
  <si>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</si>
  <si>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</si>
  <si>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</si>
  <si>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</si>
  <si>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</si>
  <si>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</si>
  <si>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</si>
  <si>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</si>
  <si>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</si>
  <si>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</si>
  <si>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</si>
  <si>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</si>
  <si>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</si>
  <si>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</si>
  <si>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</si>
  <si>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</si>
  <si>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</si>
  <si>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</si>
  <si>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</si>
  <si>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</si>
  <si>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</si>
  <si>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</si>
  <si>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</si>
  <si>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</si>
  <si>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</si>
  <si>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</si>
  <si>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</si>
  <si>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</si>
  <si>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</si>
  <si>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</si>
  <si>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</si>
  <si>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</si>
  <si>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</si>
  <si>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</si>
  <si>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</si>
  <si>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</si>
  <si>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</si>
  <si>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</si>
  <si>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</si>
  <si>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</si>
  <si>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</si>
  <si>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</si>
  <si>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</si>
  <si>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</si>
  <si>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</si>
  <si>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</si>
  <si>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</si>
  <si>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</si>
  <si>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</si>
  <si>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</si>
  <si>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</si>
  <si>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</si>
  <si>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</si>
  <si>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</si>
  <si>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</si>
  <si>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</si>
  <si>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</si>
  <si>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</si>
  <si>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</si>
  <si>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</si>
  <si>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</si>
  <si>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</si>
  <si>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</si>
  <si>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</si>
  <si>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</si>
  <si>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</si>
  <si>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</si>
  <si>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</si>
  <si>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</si>
  <si>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</si>
  <si>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</si>
  <si>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</si>
  <si>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</si>
  <si>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</si>
  <si>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</si>
  <si>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</si>
  <si>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</si>
  <si>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</si>
  <si>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</si>
  <si>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</si>
  <si>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</si>
  <si>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</si>
  <si>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</si>
  <si>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</si>
  <si>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</si>
  <si>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</si>
  <si>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</si>
  <si>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</si>
  <si>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</si>
  <si>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</si>
  <si>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</si>
  <si>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</si>
  <si>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</si>
  <si>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</si>
  <si>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</si>
  <si>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</si>
  <si>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</si>
  <si>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</si>
  <si>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</si>
  <si>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</si>
  <si>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</si>
  <si>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</si>
  <si>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</si>
  <si>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</si>
  <si>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</si>
  <si>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</si>
  <si>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</si>
  <si>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</si>
  <si>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</si>
  <si>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</si>
  <si>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</si>
  <si>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</si>
  <si>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</si>
  <si>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</si>
  <si>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</si>
  <si>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</si>
  <si>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</si>
  <si>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</si>
  <si>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</si>
  <si>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</si>
  <si>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</si>
  <si>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</si>
  <si>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</si>
  <si>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</si>
  <si>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</si>
  <si>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</si>
  <si>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</si>
  <si>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</si>
  <si>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</si>
  <si>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</si>
  <si>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</si>
  <si>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</si>
  <si>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</si>
  <si>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</si>
  <si>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</si>
  <si>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</si>
  <si>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</si>
  <si>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</si>
  <si>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</si>
  <si>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</si>
  <si>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</si>
  <si>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</si>
  <si>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</si>
  <si>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</si>
  <si>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</si>
  <si>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</si>
  <si>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</si>
  <si>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</si>
  <si>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</si>
  <si>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</si>
  <si>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</si>
  <si>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</si>
  <si>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</si>
  <si>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</si>
  <si>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</si>
  <si>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</si>
  <si>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</si>
  <si>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</si>
  <si>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</si>
  <si>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</si>
  <si>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</si>
  <si>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</si>
  <si>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</si>
  <si>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</si>
  <si>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</si>
  <si>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</si>
  <si>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</si>
  <si>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</si>
  <si>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</si>
  <si>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</si>
  <si>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</si>
  <si>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</si>
  <si>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</si>
  <si>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</si>
  <si>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</si>
  <si>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</si>
  <si>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</si>
  <si>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</si>
  <si>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</si>
  <si>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</si>
  <si>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</si>
  <si>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</si>
  <si>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</si>
  <si>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</si>
  <si>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</si>
  <si>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</si>
  <si>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</si>
  <si>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</si>
  <si>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</si>
  <si>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</si>
  <si>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</si>
  <si>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</si>
  <si>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</si>
  <si>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</si>
  <si>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</si>
  <si>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</si>
  <si>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</si>
  <si>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</si>
  <si>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</si>
  <si>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</si>
  <si>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</si>
  <si>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</si>
  <si>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</si>
  <si>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</si>
  <si>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</si>
  <si>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</si>
  <si>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</si>
  <si>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</si>
  <si>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</si>
  <si>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</si>
  <si>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</si>
  <si>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</si>
  <si>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</si>
  <si>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</si>
  <si>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</si>
  <si>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</si>
  <si>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</si>
  <si>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</si>
  <si>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</si>
  <si>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</si>
  <si>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</si>
  <si>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</si>
  <si>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</si>
  <si>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</si>
  <si>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</si>
  <si>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</si>
  <si>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</si>
  <si>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</si>
  <si>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</si>
  <si>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</si>
  <si>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</si>
  <si>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</si>
  <si>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</si>
  <si>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</si>
  <si>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</si>
  <si>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</si>
  <si>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</si>
  <si>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</si>
  <si>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</si>
  <si>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</si>
  <si>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</si>
  <si>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</si>
  <si>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</si>
  <si>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</si>
  <si>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</si>
  <si>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</si>
  <si>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</si>
  <si>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</si>
  <si>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</si>
  <si>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</si>
  <si>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</si>
  <si>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</si>
  <si>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</si>
  <si>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</si>
  <si>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</si>
  <si>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</si>
  <si>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</si>
  <si>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</si>
  <si>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</si>
  <si>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</si>
  <si>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</si>
  <si>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</si>
  <si>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</si>
  <si>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</si>
  <si>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</si>
  <si>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</si>
  <si>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</si>
  <si>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</si>
  <si>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</si>
  <si>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</si>
  <si>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</si>
  <si>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</si>
  <si>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</si>
  <si>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</si>
  <si>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</si>
  <si>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</si>
  <si>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</si>
  <si>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</si>
  <si>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</si>
  <si>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</si>
  <si>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</si>
  <si>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</si>
  <si>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</si>
  <si>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</si>
  <si>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</si>
  <si>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</si>
  <si>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</si>
  <si>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</si>
  <si>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</si>
  <si>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</si>
  <si>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</si>
  <si>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</si>
  <si>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</si>
  <si>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</si>
  <si>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</si>
  <si>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</si>
  <si>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</si>
  <si>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</si>
  <si>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</si>
  <si>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</si>
  <si>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</si>
  <si>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</si>
  <si>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</si>
  <si>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</si>
  <si>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</si>
  <si>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</si>
  <si>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</si>
  <si>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</si>
  <si>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</si>
  <si>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</si>
  <si>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</si>
  <si>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</si>
  <si>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</si>
  <si>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</si>
  <si>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</si>
  <si>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</si>
  <si>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</si>
  <si>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</si>
  <si>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</si>
  <si>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</si>
  <si>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</si>
  <si>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</si>
  <si>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</si>
  <si>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</si>
  <si>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</si>
  <si>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</si>
  <si>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</si>
  <si>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</si>
  <si>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</si>
  <si>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</si>
  <si>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</si>
  <si>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</si>
  <si>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</si>
  <si>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</si>
  <si>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</si>
  <si>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</si>
  <si>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</si>
  <si>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</si>
  <si>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</si>
  <si>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</si>
  <si>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</si>
  <si>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</si>
  <si>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</si>
  <si>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</si>
  <si>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</si>
  <si>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</si>
  <si>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</si>
  <si>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</si>
  <si>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</si>
  <si>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</si>
  <si>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</si>
  <si>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</si>
  <si>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</si>
  <si>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</si>
  <si>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</si>
  <si>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</si>
  <si>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</si>
  <si>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</si>
  <si>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</si>
  <si>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</si>
  <si>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</si>
  <si>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</si>
  <si>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</si>
  <si>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</si>
  <si>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</si>
  <si>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</si>
  <si>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</si>
  <si>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</si>
  <si>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</si>
  <si>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</si>
  <si>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</si>
  <si>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</si>
  <si>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</si>
  <si>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</si>
  <si>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</si>
  <si>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</si>
  <si>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</si>
  <si>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</si>
  <si>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</si>
  <si>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</si>
  <si>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</si>
  <si>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</si>
  <si>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</si>
  <si>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</si>
  <si>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</si>
  <si>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</si>
  <si>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</si>
  <si>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</si>
  <si>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</si>
  <si>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</si>
  <si>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</si>
  <si>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</si>
  <si>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</si>
  <si>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</si>
  <si>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</si>
  <si>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</si>
  <si>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</si>
  <si>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</si>
  <si>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</si>
  <si>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</si>
  <si>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</si>
  <si>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</si>
  <si>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</si>
  <si>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</si>
  <si>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</si>
  <si>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</si>
  <si>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</si>
  <si>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</si>
  <si>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</si>
  <si>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</si>
  <si>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</si>
  <si>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</si>
  <si>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</si>
  <si>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</si>
  <si>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</si>
  <si>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</si>
  <si>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</si>
  <si>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</si>
  <si>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</si>
  <si>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</si>
  <si>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</si>
  <si>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</si>
  <si>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</si>
  <si>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</si>
  <si>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</si>
  <si>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</si>
  <si>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</si>
  <si>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</si>
  <si>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</si>
  <si>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</si>
  <si>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</si>
  <si>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</si>
  <si>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</si>
  <si>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</si>
  <si>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</si>
  <si>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</si>
  <si>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</si>
  <si>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</si>
  <si>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</si>
  <si>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</si>
  <si>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</si>
  <si>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</si>
  <si>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</si>
  <si>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</si>
  <si>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</si>
  <si>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</si>
  <si>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</si>
  <si>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</si>
  <si>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</si>
  <si>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</si>
  <si>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</si>
  <si>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</si>
  <si>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</si>
  <si>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</si>
  <si>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</si>
  <si>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</si>
  <si>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</si>
  <si>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</si>
  <si>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</si>
  <si>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</si>
  <si>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</si>
  <si>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</si>
  <si>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</si>
  <si>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</si>
  <si>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</si>
  <si>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</si>
  <si>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</si>
  <si>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</si>
  <si>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</si>
  <si>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</si>
  <si>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</si>
  <si>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</si>
  <si>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</si>
  <si>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</si>
  <si>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</si>
  <si>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</si>
  <si>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</si>
  <si>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</si>
  <si>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</si>
  <si>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</si>
  <si>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</si>
  <si>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</si>
  <si>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</si>
  <si>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</si>
  <si>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</si>
  <si>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</si>
  <si>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</si>
  <si>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</si>
  <si>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</si>
  <si>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</si>
  <si>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</si>
  <si>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</si>
  <si>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</si>
  <si>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</si>
  <si>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</si>
  <si>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</si>
  <si>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</si>
  <si>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</si>
  <si>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</si>
  <si>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</si>
  <si>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</si>
  <si>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</si>
  <si>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</si>
  <si>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</si>
  <si>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</si>
  <si>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</si>
  <si>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</si>
  <si>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</si>
  <si>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</si>
  <si>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</si>
  <si>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</si>
  <si>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</si>
  <si>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</si>
  <si>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</si>
  <si>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</si>
  <si>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</si>
  <si>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</si>
  <si>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</si>
  <si>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</si>
  <si>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</si>
  <si>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</si>
  <si>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</si>
  <si>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</si>
  <si>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</si>
  <si>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</si>
  <si>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</si>
  <si>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</si>
  <si>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</si>
  <si>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</si>
  <si>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</si>
  <si>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</si>
  <si>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</si>
  <si>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</si>
  <si>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</si>
  <si>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</si>
  <si>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</si>
  <si>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</si>
  <si>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</si>
  <si>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</si>
  <si>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</si>
  <si>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</si>
  <si>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</si>
  <si>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</si>
  <si>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</si>
  <si>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</si>
  <si>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</si>
  <si>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</si>
  <si>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</si>
  <si>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</si>
  <si>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</si>
  <si>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</si>
  <si>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</si>
  <si>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</si>
  <si>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</si>
  <si>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</si>
  <si>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</si>
  <si>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</si>
  <si>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</si>
  <si>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</si>
  <si>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</si>
  <si>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</si>
  <si>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</si>
  <si>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</si>
  <si>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</si>
  <si>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</si>
  <si>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</si>
  <si>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</si>
  <si>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</si>
  <si>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</si>
  <si>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</si>
  <si>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</si>
  <si>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</si>
  <si>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</si>
  <si>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</si>
  <si>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</si>
  <si>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</si>
  <si>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</si>
  <si>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</si>
  <si>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</si>
  <si>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</si>
  <si>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</si>
  <si>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</si>
  <si>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</si>
  <si>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</si>
  <si>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</si>
  <si>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</si>
  <si>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</si>
  <si>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</si>
  <si>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</si>
  <si>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</si>
  <si>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</si>
  <si>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</si>
  <si>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</si>
  <si>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</si>
  <si>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</si>
  <si>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</si>
  <si>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</si>
  <si>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</si>
  <si>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</si>
  <si>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</si>
  <si>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</si>
  <si>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</si>
  <si>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</si>
  <si>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</si>
  <si>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</si>
  <si>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</si>
  <si>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</si>
  <si>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</si>
  <si>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</si>
  <si>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</si>
  <si>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</si>
  <si>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</si>
  <si>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</si>
  <si>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</si>
  <si>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</si>
  <si>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</si>
  <si>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</si>
  <si>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</si>
  <si>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</si>
  <si>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</si>
  <si>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</si>
  <si>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</si>
  <si>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</si>
  <si>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</si>
  <si>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</si>
  <si>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</si>
  <si>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</si>
  <si>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</si>
  <si>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</si>
  <si>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</si>
  <si>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</si>
  <si>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</si>
  <si>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</si>
  <si>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</si>
  <si>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</si>
  <si>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</si>
  <si>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</si>
  <si>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</si>
  <si>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</si>
  <si>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</si>
  <si>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</si>
  <si>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</si>
  <si>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</si>
  <si>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</si>
  <si>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</si>
  <si>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</si>
  <si>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</si>
  <si>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</si>
  <si>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</si>
  <si>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</si>
  <si>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</si>
  <si>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</si>
  <si>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</si>
  <si>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</si>
  <si>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</si>
  <si>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</si>
  <si>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</si>
  <si>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</si>
  <si>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</si>
  <si>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</si>
  <si>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</si>
  <si>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</si>
  <si>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</si>
  <si>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</si>
  <si>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</si>
  <si>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</si>
  <si>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</si>
  <si>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</si>
  <si>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</si>
  <si>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</si>
  <si>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</si>
  <si>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</si>
  <si>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</si>
  <si>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</si>
  <si>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</si>
  <si>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</si>
  <si>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</si>
  <si>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</si>
  <si>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</si>
  <si>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</si>
  <si>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</si>
  <si>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</si>
  <si>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</si>
  <si>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</si>
  <si>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</si>
  <si>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</si>
  <si>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</si>
  <si>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</si>
  <si>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</si>
  <si>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</si>
  <si>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</si>
  <si>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</si>
  <si>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</si>
  <si>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</si>
  <si>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</si>
  <si>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</si>
  <si>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</si>
  <si>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</si>
  <si>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</si>
  <si>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</si>
  <si>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</si>
  <si>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</si>
  <si>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</si>
  <si>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</si>
  <si>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</si>
  <si>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</si>
  <si>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</si>
  <si>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</si>
  <si>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</si>
  <si>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</si>
  <si>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</si>
  <si>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</si>
  <si>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</si>
  <si>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</si>
  <si>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</si>
  <si>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</si>
  <si>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</si>
  <si>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</si>
  <si>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</si>
  <si>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</si>
  <si>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</si>
  <si>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</si>
  <si>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</si>
  <si>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</si>
  <si>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</si>
  <si>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</si>
  <si>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</si>
  <si>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</si>
  <si>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</si>
  <si>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</si>
  <si>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</si>
  <si>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</si>
  <si>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</si>
  <si>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</si>
  <si>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</si>
  <si>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</si>
  <si>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</si>
  <si>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</si>
  <si>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</si>
  <si>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</si>
  <si>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</si>
  <si>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</si>
  <si>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</si>
  <si>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</si>
  <si>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</si>
  <si>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</si>
  <si>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</si>
  <si>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</si>
  <si>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</si>
  <si>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</si>
  <si>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</si>
  <si>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</si>
  <si>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</si>
  <si>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</si>
  <si>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</si>
  <si>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</si>
  <si>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</si>
  <si>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</si>
  <si>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</si>
  <si>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</si>
  <si>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</si>
  <si>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</si>
  <si>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</si>
  <si>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</si>
  <si>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</si>
  <si>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</si>
  <si>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</si>
  <si>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</si>
  <si>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</si>
  <si>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</si>
  <si>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</si>
  <si>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</si>
  <si>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</si>
  <si>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</si>
  <si>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</si>
  <si>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</si>
  <si>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</si>
  <si>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</si>
  <si>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</si>
  <si>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</si>
  <si>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</si>
  <si>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</si>
  <si>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</si>
  <si>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</si>
  <si>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</si>
  <si>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</si>
  <si>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</si>
  <si>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</si>
  <si>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</si>
  <si>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</si>
  <si>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</si>
  <si>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</si>
  <si>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</si>
  <si>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</si>
  <si>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</si>
  <si>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</si>
  <si>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</si>
  <si>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</si>
  <si>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</si>
  <si>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</si>
  <si>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</si>
  <si>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</si>
  <si>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</si>
  <si>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</si>
  <si>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</si>
  <si>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</si>
  <si>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</si>
  <si>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</si>
  <si>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</si>
  <si>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</si>
  <si>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</si>
  <si>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</si>
  <si>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</si>
  <si>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</si>
  <si>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</si>
  <si>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</si>
  <si>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</si>
  <si>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</si>
  <si>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</si>
  <si>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</si>
  <si>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</si>
  <si>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</si>
  <si>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</si>
  <si>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</si>
  <si>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</si>
  <si>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</si>
  <si>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</si>
  <si>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</si>
  <si>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</si>
  <si>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</si>
  <si>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</si>
  <si>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</si>
  <si>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</si>
  <si>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</si>
  <si>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</si>
  <si>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</si>
  <si>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</si>
  <si>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</si>
  <si>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</si>
  <si>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</si>
  <si>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</si>
  <si>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</si>
  <si>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</si>
  <si>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</si>
  <si>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</si>
  <si>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</si>
  <si>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</si>
  <si>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</si>
  <si>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</si>
  <si>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</si>
  <si>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</si>
  <si>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</si>
  <si>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</si>
  <si>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</si>
  <si>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</si>
  <si>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</si>
  <si>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</si>
  <si>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</si>
  <si>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</si>
  <si>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</si>
  <si>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</si>
  <si>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</si>
  <si>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</si>
  <si>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</si>
  <si>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</si>
  <si>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</si>
  <si>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</si>
  <si>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</si>
  <si>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</si>
  <si>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</si>
  <si>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</si>
  <si>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</si>
  <si>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</si>
  <si>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</si>
  <si>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</si>
  <si>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</si>
  <si>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</si>
  <si>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</si>
  <si>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</si>
  <si>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</si>
  <si>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</si>
  <si>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</si>
  <si>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</si>
  <si>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</si>
  <si>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</si>
  <si>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</si>
  <si>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</si>
  <si>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</si>
  <si>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</si>
  <si>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</si>
  <si>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</si>
  <si>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</si>
  <si>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</si>
  <si>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</si>
  <si>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</si>
  <si>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</si>
  <si>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</si>
  <si>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</si>
  <si>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</si>
  <si>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</si>
  <si>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</si>
  <si>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</si>
  <si>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</si>
  <si>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</si>
  <si>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</si>
  <si>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</si>
  <si>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</si>
  <si>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</si>
  <si>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</si>
  <si>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</si>
  <si>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</si>
  <si>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</si>
  <si>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</si>
  <si>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</si>
  <si>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</si>
  <si>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</si>
  <si>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</si>
  <si>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</si>
  <si>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</si>
  <si>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</si>
  <si>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</si>
  <si>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</si>
  <si>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</si>
  <si>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</si>
  <si>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</si>
  <si>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</si>
  <si>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</si>
  <si>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</si>
  <si>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</si>
  <si>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</si>
  <si>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</si>
  <si>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</si>
  <si>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</si>
  <si>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</si>
  <si>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</si>
  <si>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</si>
  <si>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</si>
  <si>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</si>
  <si>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</si>
  <si>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</si>
  <si>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</si>
  <si>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</si>
  <si>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</si>
  <si>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</si>
  <si>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</si>
  <si>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</si>
  <si>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</si>
  <si>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</si>
  <si>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</si>
  <si>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</si>
  <si>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</si>
  <si>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</si>
  <si>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</si>
  <si>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</si>
  <si>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</si>
  <si>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</si>
  <si>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</si>
  <si>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</si>
  <si>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</si>
  <si>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</si>
  <si>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</si>
  <si>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</si>
  <si>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</si>
  <si>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</si>
  <si>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</si>
  <si>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</si>
  <si>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</si>
  <si>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</si>
  <si>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</si>
  <si>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</si>
  <si>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</si>
  <si>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</si>
  <si>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</si>
  <si>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</si>
  <si>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</si>
  <si>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</si>
  <si>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</si>
  <si>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</si>
  <si>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</si>
  <si>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</si>
  <si>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</si>
  <si>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</si>
  <si>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</si>
  <si>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</si>
  <si>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</si>
  <si>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</si>
  <si>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</si>
  <si>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</si>
  <si>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</si>
  <si>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</si>
  <si>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</si>
  <si>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</si>
  <si>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</si>
  <si>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</si>
  <si>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</si>
  <si>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</si>
  <si>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</si>
  <si>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</si>
  <si>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</si>
  <si>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</si>
  <si>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</si>
  <si>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</si>
  <si>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</si>
  <si>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</si>
  <si>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</si>
  <si>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</si>
  <si>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</si>
  <si>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</si>
  <si>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</si>
  <si>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</si>
  <si>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</si>
  <si>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</si>
  <si>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</si>
  <si>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</si>
  <si>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</si>
  <si>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</si>
  <si>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</si>
  <si>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</si>
  <si>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</si>
  <si>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</si>
  <si>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</si>
  <si>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</si>
  <si>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</si>
  <si>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</si>
  <si>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</si>
  <si>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</si>
  <si>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</si>
  <si>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</si>
  <si>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</si>
  <si>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</si>
  <si>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</si>
  <si>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</si>
  <si>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</si>
  <si>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</si>
  <si>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</si>
  <si>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</si>
  <si>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</si>
  <si>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</si>
  <si>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</si>
  <si>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</si>
  <si>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</si>
  <si>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</si>
  <si>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</si>
  <si>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</si>
  <si>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</si>
  <si>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</si>
  <si>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</si>
  <si>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</si>
  <si>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</si>
  <si>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</si>
  <si>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</si>
  <si>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</si>
  <si>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</si>
  <si>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</si>
  <si>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</si>
  <si>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</si>
  <si>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</si>
  <si>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</si>
  <si>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</si>
  <si>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</si>
  <si>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</si>
  <si>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</si>
  <si>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</si>
  <si>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</si>
  <si>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</si>
  <si>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</si>
  <si>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</si>
  <si>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</si>
  <si>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</si>
  <si>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</si>
  <si>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</si>
  <si>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</si>
  <si>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</si>
  <si>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</si>
  <si>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</si>
  <si>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</si>
  <si>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</si>
  <si>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</si>
  <si>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</si>
  <si>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</si>
  <si>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</si>
  <si>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</si>
  <si>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</si>
  <si>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</si>
  <si>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</si>
  <si>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</si>
  <si>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</si>
  <si>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</si>
  <si>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</si>
  <si>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</si>
  <si>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</si>
  <si>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</si>
  <si>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</si>
  <si>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</si>
  <si>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</si>
  <si>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</si>
  <si>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</si>
  <si>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</si>
  <si>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</si>
  <si>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</si>
  <si>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</si>
  <si>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</si>
  <si>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</si>
  <si>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</si>
  <si>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</si>
  <si>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</si>
  <si>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</si>
  <si>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</si>
  <si>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</si>
  <si>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</si>
  <si>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</si>
  <si>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</si>
  <si>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</si>
  <si>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</si>
  <si>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</si>
  <si>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</si>
  <si>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</si>
  <si>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</si>
  <si>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</si>
  <si>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</si>
  <si>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</si>
  <si>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</si>
  <si>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</si>
  <si>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</si>
  <si>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</si>
  <si>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</si>
  <si>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</si>
  <si>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</si>
  <si>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</si>
  <si>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</si>
  <si>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</si>
  <si>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</si>
  <si>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</si>
  <si>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</si>
  <si>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</si>
  <si>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</si>
  <si>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</si>
  <si>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</si>
  <si>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</si>
  <si>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</si>
  <si>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</si>
  <si>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</si>
  <si>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</si>
  <si>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</si>
  <si>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</si>
  <si>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</si>
  <si>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</si>
  <si>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</si>
  <si>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</si>
  <si>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</si>
  <si>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</si>
  <si>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</si>
  <si>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</si>
  <si>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</si>
  <si>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</si>
  <si>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</si>
  <si>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</si>
  <si>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</si>
  <si>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</si>
  <si>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</si>
  <si>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</si>
  <si>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</si>
  <si>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</si>
  <si>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</si>
  <si>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</si>
  <si>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</si>
  <si>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</si>
  <si>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</si>
  <si>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</si>
  <si>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</si>
  <si>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</si>
  <si>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</si>
  <si>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</si>
  <si>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</si>
  <si>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</si>
  <si>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</si>
  <si>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</si>
  <si>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</si>
  <si>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</si>
  <si>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</si>
  <si>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</si>
  <si>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</si>
  <si>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</si>
  <si>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</si>
  <si>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</si>
  <si>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</si>
  <si>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</si>
  <si>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</si>
  <si>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</si>
  <si>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</si>
  <si>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</si>
  <si>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</si>
  <si>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</si>
  <si>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</si>
  <si>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</si>
  <si>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</si>
  <si>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</si>
  <si>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</si>
  <si>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</si>
  <si>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</si>
  <si>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</si>
  <si>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</si>
  <si>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</si>
  <si>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</si>
  <si>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</si>
  <si>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</si>
  <si>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</si>
  <si>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</si>
  <si>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</si>
  <si>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</si>
  <si>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</si>
  <si>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</si>
  <si>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</si>
  <si>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</si>
  <si>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</si>
  <si>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</si>
  <si>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</si>
  <si>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</si>
  <si>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</si>
  <si>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</si>
  <si>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</si>
  <si>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</si>
  <si>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</si>
  <si>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</si>
  <si>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</si>
  <si>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</si>
  <si>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</si>
  <si>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</si>
  <si>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</si>
  <si>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</si>
  <si>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</si>
  <si>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</si>
  <si>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</si>
  <si>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</si>
  <si>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</si>
  <si>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</si>
  <si>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</si>
  <si>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</si>
  <si>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</si>
  <si>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</si>
  <si>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</si>
  <si>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</si>
  <si>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</si>
  <si>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</si>
  <si>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</si>
  <si>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</si>
  <si>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</si>
  <si>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</si>
  <si>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</si>
  <si>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</si>
  <si>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</si>
  <si>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</si>
  <si>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</si>
  <si>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</si>
  <si>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</si>
  <si>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</si>
  <si>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</si>
  <si>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</si>
  <si>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</si>
  <si>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</si>
  <si>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</si>
  <si>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</si>
  <si>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</si>
  <si>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</si>
  <si>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</si>
  <si>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</si>
  <si>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</si>
  <si>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</si>
  <si>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</si>
  <si>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</si>
  <si>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</si>
  <si>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</si>
  <si>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</si>
  <si>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</si>
  <si>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</si>
  <si>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</si>
  <si>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</si>
  <si>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</si>
  <si>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</si>
  <si>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</si>
  <si>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</si>
  <si>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</si>
  <si>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</si>
  <si>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</si>
  <si>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</si>
  <si>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</si>
  <si>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</si>
  <si>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</si>
  <si>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</si>
  <si>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</si>
  <si>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</si>
  <si>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</si>
  <si>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</si>
  <si>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</si>
  <si>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</si>
  <si>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</si>
  <si>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</si>
  <si>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</si>
  <si>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</si>
  <si>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</si>
  <si>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</si>
  <si>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</si>
  <si>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</si>
  <si>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</si>
  <si>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</si>
  <si>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</si>
  <si>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</si>
  <si>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</si>
  <si>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</si>
  <si>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</si>
  <si>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</si>
  <si>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</si>
  <si>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</si>
  <si>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</si>
  <si>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</si>
  <si>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</si>
  <si>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</si>
  <si>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</si>
  <si>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</si>
  <si>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</si>
  <si>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</si>
  <si>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</si>
  <si>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</si>
  <si>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</si>
  <si>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</si>
  <si>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</si>
  <si>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</si>
  <si>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</si>
  <si>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</si>
  <si>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</si>
  <si>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</si>
  <si>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</si>
  <si>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</si>
  <si>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</si>
  <si>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</si>
  <si>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</si>
  <si>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</si>
  <si>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</si>
  <si>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</si>
  <si>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</si>
  <si>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</si>
  <si>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</si>
  <si>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</si>
  <si>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</si>
  <si>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</si>
  <si>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</si>
  <si>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</si>
  <si>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</si>
  <si>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</si>
  <si>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</si>
  <si>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</si>
  <si>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</si>
  <si>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</si>
  <si>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</si>
  <si>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</si>
  <si>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</si>
  <si>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</si>
  <si>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</si>
  <si>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</si>
  <si>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</si>
  <si>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</si>
  <si>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</si>
  <si>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</si>
  <si>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</si>
  <si>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</si>
  <si>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</si>
  <si>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</si>
  <si>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</si>
  <si>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</si>
  <si>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</si>
  <si>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</si>
  <si>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</si>
  <si>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</si>
  <si>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</si>
  <si>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</si>
  <si>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</si>
  <si>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</si>
  <si>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</si>
  <si>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</si>
  <si>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</si>
  <si>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</si>
  <si>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</si>
  <si>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</si>
  <si>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</si>
  <si>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</si>
  <si>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</si>
  <si>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</si>
  <si>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</si>
  <si>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</si>
  <si>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</si>
  <si>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</si>
  <si>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</si>
  <si>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</si>
  <si>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</si>
  <si>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</si>
  <si>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</si>
  <si>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</si>
  <si>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</si>
  <si>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</si>
  <si>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</si>
  <si>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</si>
  <si>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</si>
  <si>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</si>
  <si>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</si>
  <si>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</si>
  <si>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</si>
  <si>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</si>
  <si>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</si>
  <si>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</si>
  <si>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</si>
  <si>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</si>
  <si>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</si>
  <si>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</si>
  <si>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</si>
  <si>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</si>
  <si>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</si>
  <si>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</si>
  <si>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</si>
  <si>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</si>
  <si>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</si>
  <si>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</si>
  <si>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</si>
  <si>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</si>
  <si>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</si>
  <si>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</si>
  <si>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</si>
  <si>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</si>
  <si>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</si>
  <si>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</si>
  <si>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</si>
  <si>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</si>
  <si>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</si>
  <si>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</si>
  <si>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</si>
  <si>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</si>
  <si>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</si>
  <si>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</si>
  <si>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</si>
  <si>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</si>
  <si>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</si>
  <si>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</si>
  <si>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</si>
  <si>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</si>
  <si>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</si>
  <si>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</si>
  <si>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</si>
  <si>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</si>
  <si>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</si>
  <si>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</si>
  <si>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</si>
  <si>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</si>
  <si>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</si>
  <si>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</si>
  <si>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</si>
  <si>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</si>
  <si>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</si>
  <si>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</si>
  <si>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</si>
  <si>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</si>
  <si>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</si>
  <si>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</si>
  <si>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</si>
  <si>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</si>
  <si>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</si>
  <si>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</si>
  <si>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</si>
  <si>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</si>
  <si>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</si>
  <si>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</si>
  <si>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</si>
  <si>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</si>
  <si>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</si>
  <si>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</si>
  <si>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</si>
  <si>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</si>
  <si>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</si>
  <si>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</si>
  <si>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</si>
  <si>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</si>
  <si>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</si>
  <si>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</si>
  <si>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</si>
  <si>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</si>
  <si>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</si>
  <si>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</si>
  <si>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</si>
  <si>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</si>
  <si>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</si>
  <si>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</si>
  <si>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</si>
  <si>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</si>
  <si>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</si>
  <si>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</si>
  <si>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</si>
  <si>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</si>
  <si>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</si>
  <si>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</si>
  <si>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</si>
  <si>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</si>
  <si>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</si>
  <si>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</si>
  <si>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</si>
  <si>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</si>
  <si>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</si>
  <si>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</si>
  <si>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</si>
  <si>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</si>
  <si>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</si>
  <si>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</si>
  <si>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</si>
  <si>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</si>
  <si>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</si>
  <si>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</si>
  <si>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</si>
  <si>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</si>
  <si>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</si>
  <si>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</si>
  <si>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</si>
  <si>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</si>
  <si>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</si>
  <si>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</si>
  <si>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</si>
  <si>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</si>
  <si>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</si>
  <si>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</si>
  <si>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</si>
  <si>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</si>
  <si>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</si>
  <si>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</si>
  <si>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</si>
  <si>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</si>
  <si>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</si>
  <si>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</si>
  <si>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</si>
  <si>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</si>
  <si>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</si>
  <si>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</si>
  <si>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</si>
  <si>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</si>
  <si>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</si>
  <si>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</si>
  <si>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</si>
  <si>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</si>
  <si>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</si>
  <si>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</si>
  <si>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</si>
  <si>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</si>
  <si>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</si>
  <si>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</si>
  <si>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</si>
  <si>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</si>
  <si>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</si>
  <si>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</si>
  <si>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</si>
  <si>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</si>
  <si>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</si>
  <si>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</si>
  <si>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</si>
  <si>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</si>
  <si>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</si>
  <si>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</si>
  <si>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</si>
  <si>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</si>
  <si>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</si>
  <si>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</si>
  <si>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</si>
  <si>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</si>
  <si>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</si>
  <si>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</si>
  <si>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</si>
  <si>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</si>
  <si>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</si>
  <si>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</si>
  <si>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</si>
  <si>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</si>
  <si>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</si>
  <si>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</si>
  <si>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</si>
  <si>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</si>
  <si>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</si>
  <si>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</si>
  <si>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</si>
  <si>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</si>
  <si>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</si>
  <si>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</si>
  <si>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</si>
  <si>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</si>
  <si>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</si>
  <si>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</si>
  <si>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</si>
  <si>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</si>
  <si>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</si>
  <si>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</si>
  <si>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</si>
  <si>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</si>
  <si>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</si>
  <si>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</si>
  <si>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</si>
  <si>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</si>
  <si>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</si>
  <si>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</si>
  <si>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</si>
  <si>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</si>
  <si>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</si>
  <si>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</si>
  <si>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</si>
  <si>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</si>
  <si>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</si>
  <si>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</si>
  <si>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</si>
  <si>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</si>
  <si>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</si>
  <si>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</si>
  <si>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</si>
  <si>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</si>
  <si>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</si>
  <si>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</si>
  <si>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</si>
  <si>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</si>
  <si>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</si>
  <si>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</si>
  <si>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</si>
  <si>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</si>
  <si>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</si>
  <si>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</si>
  <si>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</si>
  <si>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</si>
  <si>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</si>
  <si>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</si>
  <si>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</si>
  <si>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</si>
  <si>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</si>
  <si>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</si>
  <si>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</si>
  <si>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</si>
  <si>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</si>
  <si>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</si>
  <si>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</si>
  <si>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</si>
  <si>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</si>
  <si>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</si>
  <si>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</si>
  <si>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</si>
  <si>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</si>
  <si>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</si>
  <si>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</si>
  <si>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</si>
  <si>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</si>
  <si>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</si>
  <si>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</si>
  <si>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</si>
  <si>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</si>
  <si>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</si>
  <si>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</si>
  <si>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</si>
  <si>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</si>
  <si>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</si>
  <si>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</si>
  <si>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</si>
  <si>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</si>
  <si>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</si>
  <si>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</si>
  <si>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</si>
  <si>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</si>
  <si>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</si>
  <si>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</si>
  <si>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</si>
  <si>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</si>
  <si>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</si>
  <si>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</si>
  <si>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</si>
  <si>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</si>
  <si>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</si>
  <si>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</si>
  <si>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</si>
  <si>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</si>
  <si>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</si>
  <si>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</si>
  <si>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</si>
  <si>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</si>
  <si>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</si>
  <si>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</si>
  <si>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</si>
  <si>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</si>
  <si>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</si>
  <si>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</si>
  <si>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</si>
  <si>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</si>
  <si>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</si>
  <si>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</si>
  <si>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</si>
  <si>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</si>
  <si>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</si>
  <si>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</si>
  <si>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</si>
  <si>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</si>
  <si>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</si>
  <si>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</si>
  <si>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</si>
  <si>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</si>
  <si>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</si>
  <si>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</si>
  <si>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</si>
  <si>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</si>
  <si>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</si>
  <si>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</si>
  <si>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</si>
  <si>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</si>
  <si>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</si>
  <si>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</si>
  <si>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</si>
  <si>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</si>
  <si>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</si>
  <si>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</si>
  <si>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</si>
  <si>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</si>
  <si>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</si>
  <si>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</si>
  <si>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</si>
  <si>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</si>
  <si>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</si>
  <si>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</si>
  <si>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</si>
  <si>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</si>
  <si>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</si>
  <si>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</si>
  <si>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</si>
  <si>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</si>
  <si>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</si>
  <si>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</si>
  <si>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</si>
  <si>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</si>
  <si>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</si>
  <si>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</si>
  <si>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</si>
  <si>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</si>
  <si>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</si>
  <si>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</si>
  <si>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</si>
  <si>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</si>
  <si>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</si>
  <si>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</si>
  <si>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</si>
  <si>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</si>
  <si>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</si>
  <si>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</si>
  <si>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</si>
  <si>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</si>
  <si>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</si>
  <si>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</si>
  <si>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</si>
  <si>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</si>
  <si>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</si>
  <si>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</si>
  <si>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</si>
  <si>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</si>
  <si>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</si>
  <si>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</si>
  <si>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</si>
  <si>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</si>
  <si>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</si>
  <si>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</si>
  <si>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</si>
  <si>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</si>
  <si>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</si>
  <si>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</si>
  <si>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</si>
  <si>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</si>
  <si>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</si>
  <si>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</si>
  <si>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</si>
  <si>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</si>
  <si>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</si>
  <si>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</si>
  <si>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</si>
  <si>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</si>
  <si>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</si>
  <si>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</si>
  <si>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</si>
  <si>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</si>
  <si>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</si>
  <si>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</si>
  <si>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</si>
  <si>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</si>
  <si>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</si>
  <si>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</si>
  <si>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</si>
  <si>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</si>
  <si>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</si>
  <si>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</si>
  <si>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</si>
  <si>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</si>
  <si>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</si>
  <si>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</si>
  <si>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</si>
  <si>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</si>
  <si>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</si>
  <si>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</si>
  <si>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</si>
  <si>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</si>
  <si>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</si>
  <si>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</si>
  <si>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</si>
  <si>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</si>
  <si>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</si>
  <si>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</si>
  <si>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</si>
  <si>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</si>
  <si>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</si>
  <si>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</si>
  <si>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</si>
  <si>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</si>
  <si>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</si>
  <si>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</si>
  <si>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</si>
  <si>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</si>
  <si>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</si>
  <si>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</si>
  <si>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</si>
  <si>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</si>
  <si>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</si>
  <si>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</si>
  <si>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</si>
  <si>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</si>
  <si>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</si>
  <si>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</si>
  <si>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</si>
  <si>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</si>
  <si>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</si>
  <si>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</si>
  <si>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</si>
  <si>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</si>
  <si>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</si>
  <si>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</si>
  <si>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</si>
  <si>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</si>
  <si>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</si>
  <si>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</si>
  <si>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</si>
  <si>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</si>
  <si>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</si>
  <si>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</si>
  <si>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</si>
  <si>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</si>
  <si>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</si>
  <si>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</si>
  <si>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</si>
  <si>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</si>
  <si>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</si>
  <si>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</si>
  <si>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</si>
  <si>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</si>
  <si>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</si>
  <si>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</si>
  <si>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</si>
  <si>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</si>
  <si>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</si>
  <si>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</si>
  <si>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</si>
  <si>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</si>
  <si>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</si>
  <si>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</si>
  <si>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</si>
  <si>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</si>
  <si>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</si>
  <si>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</si>
  <si>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</si>
  <si>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</si>
  <si>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</si>
  <si>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</si>
  <si>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</si>
  <si>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</si>
  <si>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</si>
  <si>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</si>
  <si>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</si>
  <si>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</si>
  <si>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</si>
  <si>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</si>
  <si>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</si>
  <si>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</si>
  <si>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</si>
  <si>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</si>
  <si>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</si>
  <si>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</si>
  <si>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</si>
  <si>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</si>
  <si>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</si>
  <si>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</si>
  <si>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</si>
  <si>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</si>
  <si>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</si>
  <si>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</si>
  <si>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</si>
  <si>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</si>
  <si>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</si>
  <si>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</si>
  <si>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</si>
  <si>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</si>
  <si>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</si>
  <si>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</si>
  <si>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</si>
  <si>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</si>
  <si>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</si>
  <si>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</si>
  <si>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</si>
  <si>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</si>
  <si>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</si>
  <si>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</si>
  <si>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</si>
  <si>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</si>
  <si>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</si>
  <si>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</si>
  <si>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</si>
  <si>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</si>
  <si>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</si>
  <si>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</si>
  <si>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</si>
  <si>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</si>
  <si>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</si>
  <si>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</si>
  <si>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</si>
  <si>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</si>
  <si>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</si>
  <si>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</si>
  <si>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</si>
  <si>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</si>
  <si>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</si>
  <si>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</si>
  <si>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</si>
  <si>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</si>
  <si>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</si>
  <si>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</si>
  <si>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</si>
  <si>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</si>
  <si>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</si>
  <si>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</si>
  <si>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</si>
  <si>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</si>
  <si>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</si>
  <si>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</si>
  <si>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</si>
  <si>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</si>
  <si>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</si>
  <si>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</si>
  <si>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</si>
  <si>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</si>
  <si>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</si>
  <si>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</si>
  <si>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</si>
  <si>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</si>
  <si>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</si>
  <si>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</si>
  <si>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</si>
  <si>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</si>
  <si>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</si>
  <si>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</si>
  <si>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</si>
  <si>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</si>
  <si>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</si>
  <si>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</si>
  <si>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</si>
  <si>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</si>
  <si>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</si>
  <si>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</si>
  <si>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</si>
  <si>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</si>
  <si>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</si>
  <si>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</si>
  <si>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</si>
  <si>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</si>
  <si>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</si>
  <si>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</si>
  <si>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</si>
  <si>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</si>
  <si>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</si>
  <si>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</si>
  <si>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</si>
  <si>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</si>
  <si>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</si>
  <si>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</si>
  <si>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</si>
  <si>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</si>
  <si>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</si>
  <si>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</si>
  <si>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</si>
  <si>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</si>
  <si>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</si>
  <si>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</si>
  <si>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</si>
  <si>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</si>
  <si>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</si>
  <si>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</si>
  <si>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</si>
  <si>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</si>
  <si>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</si>
  <si>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</si>
  <si>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</si>
  <si>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</si>
  <si>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</si>
  <si>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</si>
  <si>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</si>
  <si>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</si>
  <si>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</si>
  <si>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</si>
  <si>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</si>
  <si>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</si>
  <si>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</si>
  <si>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</si>
  <si>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</si>
  <si>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</si>
  <si>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</si>
  <si>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</si>
  <si>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</si>
  <si>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</si>
  <si>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</si>
  <si>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</si>
  <si>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</si>
  <si>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</si>
  <si>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</si>
  <si>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</si>
  <si>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</si>
  <si>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</si>
  <si>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</si>
  <si>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</si>
  <si>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</si>
  <si>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</si>
  <si>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</si>
  <si>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</si>
  <si>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</si>
  <si>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</si>
  <si>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</si>
  <si>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</si>
  <si>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</si>
  <si>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</si>
  <si>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</si>
  <si>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</si>
  <si>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</si>
  <si>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</si>
  <si>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</si>
  <si>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</si>
  <si>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</si>
  <si>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</si>
  <si>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</si>
  <si>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</si>
  <si>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</si>
  <si>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</si>
  <si>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</si>
  <si>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</si>
  <si>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</si>
  <si>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</si>
  <si>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</si>
  <si>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</si>
  <si>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</si>
  <si>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</si>
  <si>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</si>
  <si>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</si>
  <si>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</si>
  <si>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</si>
  <si>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</si>
  <si>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</si>
  <si>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</si>
  <si>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</si>
  <si>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</si>
  <si>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</si>
  <si>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</si>
  <si>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</si>
  <si>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</si>
  <si>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</si>
  <si>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</si>
  <si>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</si>
  <si>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</si>
  <si>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</si>
  <si>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</si>
  <si>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</si>
  <si>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</si>
  <si>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</si>
  <si>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</si>
  <si>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</si>
  <si>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</si>
  <si>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</si>
  <si>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</si>
  <si>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</si>
  <si>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</si>
  <si>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</si>
  <si>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</si>
  <si>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</si>
  <si>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</si>
  <si>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</si>
  <si>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</si>
  <si>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</si>
  <si>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</si>
  <si>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</si>
  <si>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</si>
  <si>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</si>
  <si>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</si>
  <si>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</si>
  <si>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</si>
  <si>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</si>
  <si>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</si>
  <si>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</si>
  <si>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</si>
  <si>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</si>
  <si>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</si>
  <si>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</si>
  <si>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</si>
  <si>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</si>
  <si>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</si>
  <si>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</si>
  <si>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</si>
  <si>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</si>
  <si>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</si>
  <si>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</si>
  <si>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</si>
  <si>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</si>
  <si>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</si>
  <si>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</si>
  <si>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</si>
  <si>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</si>
  <si>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</si>
  <si>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</si>
  <si>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</si>
  <si>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</si>
  <si>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</si>
  <si>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</si>
  <si>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</si>
  <si>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</si>
  <si>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</si>
  <si>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</si>
  <si>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</si>
  <si>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</si>
  <si>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</si>
  <si>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</si>
  <si>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</si>
  <si>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</si>
  <si>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</si>
  <si>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</si>
  <si>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</si>
  <si>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</si>
  <si>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</si>
  <si>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</si>
  <si>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</si>
  <si>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</si>
  <si>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</si>
  <si>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</si>
  <si>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</si>
  <si>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</si>
  <si>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</si>
  <si>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</si>
  <si>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</si>
  <si>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</si>
  <si>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</si>
  <si>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</si>
  <si>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</si>
  <si>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</si>
  <si>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</si>
  <si>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</si>
  <si>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</si>
  <si>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</si>
  <si>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</si>
  <si>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</si>
  <si>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</si>
  <si>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</si>
  <si>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</si>
  <si>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</si>
  <si>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</si>
  <si>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</si>
  <si>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</si>
  <si>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</si>
  <si>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</si>
  <si>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</si>
  <si>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</si>
  <si>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</si>
  <si>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</si>
  <si>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</si>
  <si>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</si>
  <si>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</si>
  <si>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</si>
  <si>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</si>
  <si>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</si>
  <si>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</si>
  <si>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</si>
  <si>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</si>
  <si>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</si>
  <si>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</si>
  <si>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</si>
  <si>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</si>
  <si>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</si>
  <si>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</si>
  <si>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</si>
  <si>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</si>
  <si>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</si>
  <si>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</si>
  <si>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</si>
  <si>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</si>
  <si>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</si>
  <si>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</si>
  <si>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</si>
  <si>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</si>
  <si>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</si>
  <si>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</si>
  <si>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</si>
  <si>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</si>
  <si>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</si>
  <si>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</si>
  <si>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</si>
  <si>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</si>
  <si>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</si>
  <si>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</si>
  <si>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</si>
  <si>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</si>
  <si>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</si>
  <si>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</si>
  <si>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</si>
  <si>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</si>
  <si>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</si>
  <si>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</si>
  <si>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</si>
  <si>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</si>
  <si>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</si>
  <si>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</si>
  <si>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</si>
  <si>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</si>
  <si>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</si>
  <si>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</si>
  <si>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</si>
  <si>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</si>
  <si>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</si>
  <si>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</si>
  <si>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</si>
  <si>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</si>
  <si>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</si>
  <si>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</si>
  <si>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</si>
  <si>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</si>
  <si>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</si>
  <si>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</si>
  <si>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</si>
  <si>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</si>
  <si>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</si>
  <si>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</si>
  <si>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</si>
  <si>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</si>
  <si>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</si>
  <si>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</si>
  <si>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</si>
  <si>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</si>
  <si>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</si>
  <si>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</si>
  <si>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</si>
  <si>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</si>
  <si>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</si>
  <si>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</si>
  <si>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</si>
  <si>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</si>
  <si>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</si>
  <si>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</si>
  <si>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</si>
  <si>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</si>
  <si>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</si>
  <si>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</si>
  <si>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</si>
  <si>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</si>
  <si>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</si>
  <si>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</si>
  <si>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</si>
  <si>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</si>
  <si>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</si>
  <si>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</si>
  <si>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</si>
  <si>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</si>
  <si>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</si>
  <si>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</si>
  <si>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</si>
  <si>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</si>
  <si>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</si>
  <si>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</si>
  <si>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</si>
  <si>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</si>
  <si>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</si>
  <si>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</si>
  <si>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</si>
  <si>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</si>
  <si>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</si>
  <si>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</si>
  <si>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</si>
  <si>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</si>
  <si>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</si>
  <si>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</si>
  <si>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</si>
  <si>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</si>
  <si>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</si>
  <si>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</si>
  <si>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</si>
  <si>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</si>
  <si>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</si>
  <si>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</si>
  <si>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</si>
  <si>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</si>
  <si>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</si>
  <si>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</si>
  <si>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</si>
  <si>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</si>
  <si>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</si>
  <si>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</si>
  <si>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</si>
  <si>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</si>
  <si>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</si>
  <si>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</si>
  <si>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</si>
  <si>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</si>
  <si>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</si>
  <si>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</si>
  <si>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</si>
  <si>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</si>
  <si>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</si>
  <si>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</si>
  <si>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</si>
  <si>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</si>
  <si>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</si>
  <si>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</si>
  <si>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</si>
  <si>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</si>
  <si>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</si>
  <si>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</si>
  <si>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</si>
  <si>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</si>
  <si>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</si>
  <si>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</si>
  <si>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</si>
  <si>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</si>
  <si>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</si>
  <si>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</si>
  <si>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</si>
  <si>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</si>
  <si>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</si>
  <si>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</si>
  <si>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</si>
  <si>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</si>
  <si>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</si>
  <si>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</si>
  <si>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</si>
  <si>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</si>
  <si>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</si>
  <si>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</si>
  <si>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</si>
  <si>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</si>
  <si>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</si>
  <si>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</si>
  <si>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</si>
  <si>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</si>
  <si>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</si>
  <si>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</si>
  <si>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</si>
  <si>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</si>
  <si>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</si>
  <si>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</si>
  <si>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</si>
  <si>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</si>
  <si>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</si>
  <si>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</si>
  <si>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</si>
  <si>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</si>
  <si>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</si>
  <si>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</si>
  <si>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</si>
  <si>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</si>
  <si>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</si>
  <si>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</si>
  <si>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</si>
  <si>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</si>
  <si>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</si>
  <si>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</si>
  <si>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</si>
  <si>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</si>
  <si>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</si>
  <si>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</si>
  <si>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</si>
  <si>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</si>
  <si>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</si>
  <si>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</si>
  <si>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</si>
  <si>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</si>
  <si>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</si>
  <si>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</si>
  <si>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</si>
  <si>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</si>
  <si>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</si>
  <si>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</si>
  <si>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</si>
  <si>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</si>
  <si>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</si>
  <si>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</si>
  <si>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</si>
  <si>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</si>
  <si>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</si>
  <si>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</si>
  <si>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</si>
  <si>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</si>
  <si>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</si>
  <si>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</si>
  <si>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</si>
  <si>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</si>
  <si>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</si>
  <si>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</si>
  <si>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</si>
  <si>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</si>
  <si>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</si>
  <si>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</si>
  <si>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</si>
  <si>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</si>
  <si>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</si>
  <si>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</si>
  <si>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</si>
  <si>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</si>
  <si>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</si>
  <si>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</si>
  <si>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</si>
  <si>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</si>
  <si>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</si>
  <si>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</si>
  <si>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</si>
  <si>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</si>
  <si>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</si>
  <si>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</si>
  <si>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</si>
  <si>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</si>
  <si>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</si>
  <si>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</si>
  <si>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</si>
  <si>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</si>
  <si>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</si>
  <si>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</si>
  <si>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</si>
  <si>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</si>
  <si>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</si>
  <si>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</si>
  <si>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</si>
  <si>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</si>
  <si>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</si>
  <si>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</si>
  <si>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</si>
  <si>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</si>
  <si>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</si>
  <si>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</si>
  <si>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</si>
  <si>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</si>
  <si>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</si>
  <si>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</si>
  <si>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</si>
  <si>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</si>
  <si>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</si>
  <si>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</si>
  <si>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</si>
  <si>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</si>
  <si>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</si>
  <si>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</si>
  <si>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</si>
  <si>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</si>
  <si>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</si>
  <si>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</si>
  <si>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</si>
  <si>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</si>
  <si>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</si>
  <si>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</si>
  <si>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</si>
  <si>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</si>
  <si>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</si>
  <si>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</si>
  <si>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</si>
  <si>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</si>
  <si>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</si>
  <si>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</si>
  <si>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</si>
  <si>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</si>
  <si>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</si>
  <si>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</si>
  <si>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</si>
  <si>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</si>
  <si>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</si>
  <si>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</si>
  <si>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</si>
  <si>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</si>
  <si>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</si>
  <si>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</si>
  <si>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</si>
  <si>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</si>
  <si>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</si>
  <si>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</si>
  <si>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</si>
  <si>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</si>
  <si>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</si>
  <si>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</si>
  <si>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</si>
  <si>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</si>
  <si>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</si>
  <si>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</si>
  <si>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</si>
  <si>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</si>
  <si>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</si>
  <si>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</si>
  <si>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</si>
  <si>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</si>
  <si>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</si>
  <si>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</si>
  <si>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</si>
  <si>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</si>
  <si>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</si>
  <si>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</si>
  <si>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</si>
  <si>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</si>
  <si>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</si>
  <si>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</si>
  <si>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</si>
  <si>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</si>
  <si>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</si>
  <si>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</si>
  <si>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</si>
  <si>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</si>
  <si>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</si>
  <si>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</si>
  <si>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</si>
  <si>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</si>
  <si>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</si>
  <si>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</si>
  <si>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</si>
  <si>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</si>
  <si>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</si>
  <si>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</si>
  <si>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</si>
  <si>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</si>
  <si>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</si>
  <si>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</si>
  <si>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</si>
  <si>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</si>
  <si>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</si>
  <si>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</si>
  <si>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</si>
  <si>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</si>
  <si>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</si>
  <si>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</si>
  <si>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</si>
  <si>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</si>
  <si>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</si>
  <si>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</si>
  <si>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</si>
  <si>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</si>
  <si>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</si>
  <si>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</si>
  <si>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</si>
  <si>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</si>
  <si>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</si>
  <si>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</si>
  <si>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</si>
  <si>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</si>
  <si>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</si>
  <si>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</si>
  <si>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</si>
  <si>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</si>
  <si>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</si>
  <si>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</si>
  <si>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</si>
  <si>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</si>
  <si>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</si>
  <si>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</si>
  <si>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</si>
  <si>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</si>
  <si>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</si>
  <si>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</si>
  <si>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</si>
  <si>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</si>
  <si>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</si>
  <si>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</si>
  <si>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</si>
  <si>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</si>
  <si>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</si>
  <si>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</si>
  <si>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</si>
  <si>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</si>
  <si>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</si>
  <si>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</si>
  <si>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</si>
  <si>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</si>
  <si>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</si>
  <si>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</si>
  <si>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</si>
  <si>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</si>
  <si>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</si>
  <si>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</si>
  <si>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</si>
  <si>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</si>
  <si>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</si>
  <si>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</si>
  <si>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</si>
  <si>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</si>
  <si>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</si>
  <si>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</si>
  <si>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</si>
  <si>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</si>
  <si>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</si>
  <si>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</si>
  <si>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</si>
  <si>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</si>
  <si>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</si>
  <si>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</si>
  <si>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</si>
  <si>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</si>
  <si>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</si>
  <si>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</si>
  <si>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</si>
  <si>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</si>
  <si>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</si>
  <si>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</si>
  <si>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</si>
  <si>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</si>
  <si>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</si>
  <si>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</si>
  <si>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</si>
  <si>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</si>
  <si>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</si>
  <si>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</si>
  <si>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</si>
  <si>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</si>
  <si>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</si>
  <si>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</si>
  <si>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</si>
  <si>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</si>
  <si>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</si>
  <si>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</si>
  <si>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</si>
  <si>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</si>
  <si>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</si>
  <si>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</si>
  <si>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</si>
  <si>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</si>
  <si>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</si>
  <si>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</si>
  <si>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</si>
  <si>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</si>
  <si>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</si>
  <si>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</si>
  <si>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</si>
  <si>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</si>
  <si>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</si>
  <si>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</si>
  <si>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</si>
  <si>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</si>
  <si>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</si>
  <si>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</si>
  <si>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</si>
  <si>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</si>
  <si>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</si>
  <si>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</si>
  <si>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</si>
  <si>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</si>
  <si>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</si>
  <si>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</si>
  <si>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</si>
  <si>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</si>
  <si>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</si>
  <si>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</si>
  <si>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</si>
  <si>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</si>
  <si>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</si>
  <si>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</si>
  <si>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</si>
  <si>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</si>
  <si>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</si>
  <si>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</si>
  <si>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</si>
  <si>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</si>
  <si>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</si>
  <si>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</si>
  <si>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</si>
  <si>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</si>
  <si>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</si>
  <si>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</si>
  <si>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</si>
  <si>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</si>
  <si>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</si>
  <si>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</si>
  <si>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</si>
  <si>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</si>
  <si>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</si>
  <si>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</si>
  <si>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</si>
  <si>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</si>
  <si>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</si>
  <si>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</si>
  <si>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</si>
  <si>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</si>
  <si>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</si>
  <si>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</si>
  <si>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</si>
  <si>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</si>
  <si>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</si>
  <si>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</si>
  <si>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</si>
  <si>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</si>
  <si>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</si>
  <si>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</si>
  <si>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</si>
  <si>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</si>
  <si>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</si>
  <si>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</si>
  <si>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</si>
  <si>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</si>
  <si>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</si>
  <si>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</si>
  <si>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</si>
  <si>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</si>
  <si>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</si>
  <si>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</si>
  <si>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</si>
  <si>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</si>
  <si>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</si>
  <si>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</si>
  <si>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</si>
  <si>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</si>
  <si>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</si>
  <si>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</si>
  <si>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</si>
  <si>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</si>
  <si>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</si>
  <si>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</si>
  <si>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</si>
  <si>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</si>
  <si>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</si>
  <si>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</si>
  <si>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</si>
  <si>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</si>
  <si>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</si>
  <si>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</si>
  <si>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</si>
  <si>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</si>
  <si>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</si>
  <si>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</si>
  <si>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</si>
  <si>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</si>
  <si>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</si>
  <si>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</si>
  <si>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</si>
  <si>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</si>
  <si>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</si>
  <si>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</si>
  <si>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</si>
  <si>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</si>
  <si>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</si>
  <si>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</si>
  <si>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</si>
  <si>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</si>
  <si>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</si>
  <si>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</si>
  <si>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</si>
  <si>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</si>
  <si>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</si>
  <si>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</si>
  <si>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</si>
  <si>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</si>
  <si>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</si>
  <si>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</si>
  <si>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</si>
  <si>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</si>
  <si>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</si>
  <si>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</si>
  <si>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</si>
  <si>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</si>
  <si>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</si>
  <si>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</si>
  <si>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</si>
  <si>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</si>
  <si>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</si>
  <si>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</si>
  <si>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</si>
  <si>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</si>
  <si>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</si>
  <si>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</si>
  <si>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</si>
  <si>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</si>
  <si>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</si>
  <si>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</si>
  <si>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</si>
  <si>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</si>
  <si>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</si>
  <si>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</si>
  <si>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</si>
  <si>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</si>
  <si>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</si>
  <si>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</si>
  <si>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</si>
  <si>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</si>
  <si>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</si>
  <si>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</si>
  <si>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</si>
  <si>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</si>
  <si>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</si>
  <si>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</si>
  <si>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</si>
  <si>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</si>
  <si>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</si>
  <si>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</si>
  <si>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</si>
  <si>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</si>
  <si>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</si>
  <si>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</si>
  <si>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</si>
  <si>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</si>
  <si>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</si>
  <si>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</si>
  <si>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</si>
  <si>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</si>
  <si>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</si>
  <si>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</si>
  <si>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</si>
  <si>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</si>
  <si>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</si>
  <si>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</si>
  <si>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</si>
  <si>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</si>
  <si>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</si>
  <si>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</si>
  <si>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</si>
  <si>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</si>
  <si>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</si>
  <si>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</si>
  <si>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</si>
  <si>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</si>
  <si>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</si>
  <si>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</si>
  <si>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</si>
  <si>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</si>
  <si>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</si>
  <si>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</si>
  <si>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</si>
  <si>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</si>
  <si>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</si>
  <si>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</si>
  <si>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</si>
  <si>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</si>
  <si>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</si>
  <si>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</si>
  <si>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</si>
  <si>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</si>
  <si>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</si>
  <si>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</si>
  <si>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</si>
  <si>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</si>
  <si>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</si>
  <si>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</si>
  <si>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</si>
  <si>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</si>
  <si>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</si>
  <si>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</si>
  <si>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</si>
  <si>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</si>
  <si>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</si>
  <si>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</si>
  <si>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</si>
  <si>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</si>
  <si>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</si>
  <si>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</si>
  <si>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</si>
  <si>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</si>
  <si>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</si>
  <si>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</si>
  <si>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</si>
  <si>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</si>
  <si>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</si>
  <si>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</si>
  <si>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</si>
  <si>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</si>
  <si>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</si>
  <si>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</si>
  <si>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</si>
  <si>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</si>
  <si>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</si>
  <si>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</si>
  <si>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</si>
  <si>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</si>
  <si>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</si>
  <si>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</si>
  <si>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</si>
  <si>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</si>
  <si>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</si>
  <si>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</si>
  <si>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</si>
  <si>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</si>
  <si>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</si>
  <si>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</si>
  <si>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</si>
  <si>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</si>
  <si>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</si>
  <si>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</si>
  <si>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</si>
  <si>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</si>
  <si>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</si>
  <si>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</si>
  <si>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</si>
  <si>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</si>
  <si>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</si>
  <si>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</si>
  <si>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</si>
  <si>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</si>
  <si>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</si>
  <si>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</si>
  <si>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</si>
  <si>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</si>
  <si>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</si>
  <si>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</si>
  <si>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</si>
  <si>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</si>
  <si>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</si>
  <si>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</si>
  <si>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</si>
  <si>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</si>
  <si>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</si>
  <si>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</si>
  <si>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</si>
  <si>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</si>
  <si>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</si>
  <si>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</si>
  <si>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</si>
  <si>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</si>
  <si>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</si>
  <si>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</si>
  <si>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</si>
  <si>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</si>
  <si>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</si>
  <si>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</si>
  <si>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</si>
  <si>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</si>
  <si>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</si>
  <si>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</si>
  <si>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</si>
  <si>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</si>
  <si>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</si>
  <si>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</si>
  <si>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</si>
  <si>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</si>
  <si>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</si>
  <si>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</si>
  <si>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</si>
  <si>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</si>
  <si>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</si>
  <si>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</si>
  <si>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</si>
  <si>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</si>
  <si>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</si>
  <si>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</si>
  <si>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</si>
  <si>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</si>
  <si>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</si>
  <si>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</si>
  <si>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</si>
  <si>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</si>
  <si>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</si>
  <si>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</si>
  <si>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</si>
  <si>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</si>
  <si>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</si>
  <si>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</si>
  <si>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</si>
  <si>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</si>
  <si>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</si>
  <si>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</si>
  <si>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</si>
  <si>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</si>
  <si>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</si>
  <si>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</si>
  <si>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</si>
  <si>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</si>
  <si>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</si>
  <si>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</si>
  <si>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</si>
  <si>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</si>
  <si>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</si>
  <si>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</si>
  <si>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</si>
  <si>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</si>
  <si>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</si>
  <si>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</si>
  <si>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</si>
  <si>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</si>
  <si>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</si>
  <si>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</si>
  <si>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</si>
  <si>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</si>
  <si>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</si>
  <si>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</si>
  <si>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</si>
  <si>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</si>
  <si>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</si>
  <si>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</si>
  <si>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</si>
  <si>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</si>
  <si>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</si>
  <si>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</si>
  <si>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</si>
  <si>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</si>
  <si>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</si>
  <si>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</si>
  <si>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</si>
  <si>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</si>
  <si>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</si>
  <si>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</si>
  <si>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</si>
  <si>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</si>
  <si>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</si>
  <si>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</si>
  <si>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</si>
  <si>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</si>
  <si>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</si>
  <si>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</si>
  <si>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</si>
  <si>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</si>
  <si>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</si>
  <si>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</si>
  <si>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</si>
  <si>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</si>
  <si>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</si>
  <si>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</si>
  <si>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</si>
  <si>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</si>
  <si>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</si>
  <si>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</si>
  <si>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</si>
  <si>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</si>
  <si>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</si>
  <si>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</si>
  <si>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</si>
  <si>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</si>
  <si>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</si>
  <si>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</si>
  <si>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</si>
  <si>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</si>
  <si>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</si>
  <si>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</si>
  <si>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</si>
  <si>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</si>
  <si>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</si>
  <si>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</si>
  <si>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</si>
  <si>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</si>
  <si>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</si>
  <si>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</si>
  <si>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</si>
  <si>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</si>
  <si>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</si>
  <si>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</si>
  <si>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</si>
  <si>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</si>
  <si>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</si>
  <si>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</si>
  <si>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</si>
  <si>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</si>
  <si>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</si>
  <si>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</si>
  <si>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</si>
  <si>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</si>
  <si>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</si>
  <si>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</si>
  <si>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</si>
  <si>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</si>
  <si>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</si>
  <si>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</si>
  <si>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</si>
  <si>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</si>
  <si>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</si>
  <si>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</si>
  <si>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</si>
  <si>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</si>
  <si>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</si>
  <si>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</si>
  <si>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</si>
  <si>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</si>
  <si>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</si>
  <si>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</si>
  <si>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</si>
  <si>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</si>
  <si>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</si>
  <si>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</si>
  <si>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</si>
  <si>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</si>
  <si>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</si>
  <si>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</si>
  <si>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</si>
  <si>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</si>
  <si>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</si>
  <si>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</si>
  <si>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</si>
  <si>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</si>
  <si>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</si>
  <si>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</si>
  <si>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</si>
  <si>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</si>
  <si>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</si>
  <si>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</si>
  <si>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</si>
  <si>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</si>
  <si>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</si>
  <si>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</si>
  <si>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</si>
  <si>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</si>
  <si>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</si>
  <si>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</si>
  <si>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</si>
  <si>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</si>
  <si>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</si>
  <si>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</si>
  <si>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</si>
  <si>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</si>
  <si>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</si>
  <si>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</si>
  <si>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</si>
  <si>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</si>
  <si>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</si>
  <si>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</si>
  <si>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</si>
  <si>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</si>
  <si>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</si>
  <si>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</si>
  <si>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</si>
  <si>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</si>
  <si>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</si>
  <si>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</si>
  <si>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</si>
  <si>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</si>
  <si>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</si>
  <si>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</si>
  <si>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</si>
  <si>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</si>
  <si>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</si>
  <si>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</si>
  <si>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</si>
  <si>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</si>
  <si>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</si>
  <si>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</si>
  <si>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</si>
  <si>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</si>
  <si>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</si>
  <si>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</si>
  <si>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</si>
  <si>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</si>
  <si>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</si>
  <si>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</si>
  <si>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</si>
  <si>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</si>
  <si>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</si>
  <si>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</si>
  <si>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</si>
  <si>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</si>
  <si>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</si>
  <si>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</si>
  <si>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</si>
  <si>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</si>
  <si>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</si>
  <si>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</si>
  <si>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</si>
  <si>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</si>
  <si>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</si>
  <si>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</si>
  <si>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</si>
  <si>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</si>
  <si>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</si>
  <si>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</si>
  <si>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</si>
  <si>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</si>
  <si>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</si>
  <si>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</si>
  <si>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</si>
  <si>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</si>
  <si>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</si>
  <si>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</si>
  <si>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</si>
  <si>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</si>
  <si>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</si>
  <si>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</si>
  <si>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</si>
  <si>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</si>
  <si>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</si>
  <si>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</si>
  <si>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</si>
  <si>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</si>
  <si>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</si>
  <si>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</si>
  <si>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</si>
  <si>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</si>
  <si>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</si>
  <si>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</si>
  <si>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</si>
  <si>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</si>
  <si>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</si>
  <si>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</si>
  <si>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</si>
  <si>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</si>
  <si>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</si>
  <si>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</si>
  <si>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</si>
  <si>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</si>
  <si>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</si>
  <si>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</si>
  <si>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</si>
  <si>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</si>
  <si>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</si>
  <si>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</si>
  <si>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</si>
  <si>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</si>
  <si>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</si>
  <si>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</si>
  <si>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</si>
  <si>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</si>
  <si>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</si>
  <si>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</si>
  <si>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</si>
  <si>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</si>
  <si>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</si>
  <si>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</si>
  <si>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</si>
  <si>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</si>
  <si>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</si>
  <si>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</si>
  <si>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</si>
  <si>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</si>
  <si>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</si>
  <si>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</si>
  <si>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</si>
  <si>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</si>
  <si>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</si>
  <si>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</si>
  <si>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</si>
  <si>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</si>
  <si>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</si>
  <si>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</si>
  <si>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</si>
  <si>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</si>
  <si>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</si>
  <si>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</si>
  <si>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</si>
  <si>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</si>
  <si>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</si>
  <si>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</si>
  <si>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</si>
  <si>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</si>
  <si>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</si>
  <si>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</si>
  <si>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</si>
  <si>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</si>
  <si>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</si>
  <si>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</si>
  <si>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</si>
  <si>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</si>
  <si>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</si>
  <si>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</si>
  <si>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</si>
  <si>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</si>
  <si>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</si>
  <si>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</si>
  <si>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</si>
  <si>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</si>
  <si>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</si>
  <si>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</si>
  <si>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</si>
  <si>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</si>
  <si>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</si>
  <si>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</si>
  <si>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</si>
  <si>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</si>
  <si>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</si>
  <si>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</si>
  <si>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</si>
  <si>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</si>
  <si>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</si>
  <si>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</si>
  <si>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</si>
  <si>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</si>
  <si>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</si>
  <si>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</si>
  <si>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</si>
  <si>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</si>
  <si>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</si>
  <si>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</si>
  <si>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</si>
  <si>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</si>
  <si>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</si>
  <si>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</si>
  <si>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</si>
  <si>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</si>
  <si>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</si>
  <si>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</si>
  <si>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</si>
  <si>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</si>
  <si>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</si>
  <si>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</si>
  <si>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</si>
  <si>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</si>
  <si>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</si>
  <si>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</si>
  <si>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</si>
  <si>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</si>
  <si>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</si>
  <si>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</si>
  <si>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</si>
  <si>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</si>
  <si>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</si>
  <si>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</si>
  <si>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</si>
  <si>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</si>
  <si>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</si>
  <si>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</si>
  <si>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</si>
  <si>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</si>
  <si>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</si>
  <si>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</si>
  <si>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</si>
  <si>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</si>
  <si>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</si>
  <si>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</si>
  <si>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</si>
  <si>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</si>
  <si>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</si>
  <si>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</si>
  <si>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</si>
  <si>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</si>
  <si>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</si>
  <si>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</si>
  <si>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</si>
  <si>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</si>
  <si>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</si>
  <si>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</si>
  <si>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</si>
  <si>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</si>
  <si>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</si>
  <si>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</si>
  <si>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</si>
  <si>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</si>
  <si>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</si>
  <si>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</si>
  <si>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</si>
  <si>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</si>
  <si>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</si>
  <si>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</si>
  <si>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</si>
  <si>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</si>
  <si>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</si>
  <si>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</si>
  <si>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</si>
  <si>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</si>
  <si>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</si>
  <si>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</si>
  <si>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</si>
  <si>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</si>
  <si>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</si>
  <si>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</si>
  <si>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</si>
  <si>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</si>
  <si>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</si>
  <si>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</si>
  <si>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</si>
  <si>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</si>
  <si>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</si>
  <si>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</si>
  <si>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</si>
  <si>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</si>
  <si>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</si>
  <si>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</si>
  <si>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</si>
  <si>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</si>
  <si>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</si>
  <si>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</si>
  <si>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</si>
  <si>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</si>
  <si>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</si>
  <si>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</si>
  <si>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</si>
  <si>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</si>
  <si>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</si>
  <si>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</si>
  <si>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</si>
  <si>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</si>
  <si>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</si>
  <si>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</si>
  <si>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</si>
  <si>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</si>
  <si>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</si>
  <si>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</si>
  <si>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</si>
  <si>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</si>
  <si>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</si>
  <si>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</si>
  <si>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</si>
  <si>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</si>
  <si>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</si>
  <si>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</si>
  <si>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</si>
  <si>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</si>
  <si>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</si>
  <si>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</si>
  <si>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</si>
  <si>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</si>
  <si>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</si>
  <si>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</si>
  <si>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</si>
  <si>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</si>
  <si>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</si>
  <si>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</si>
  <si>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</si>
  <si>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</si>
  <si>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</si>
  <si>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</si>
  <si>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</si>
  <si>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</si>
  <si>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</si>
  <si>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</si>
  <si>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</si>
  <si>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</si>
  <si>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</si>
  <si>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</si>
  <si>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</si>
  <si>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</si>
  <si>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</si>
  <si>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</si>
  <si>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</si>
  <si>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</si>
  <si>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</si>
  <si>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</si>
  <si>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</si>
  <si>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</si>
  <si>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</si>
  <si>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</si>
  <si>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</si>
  <si>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</si>
  <si>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</si>
  <si>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</si>
  <si>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</si>
  <si>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</si>
  <si>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</si>
  <si>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</si>
  <si>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</si>
  <si>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</si>
  <si>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</si>
  <si>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</si>
  <si>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</si>
  <si>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</si>
  <si>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</si>
  <si>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</si>
  <si>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</si>
  <si>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</si>
  <si>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</si>
  <si>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</si>
  <si>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</si>
  <si>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</si>
  <si>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</si>
  <si>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</si>
  <si>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</si>
  <si>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</si>
  <si>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</si>
  <si>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</si>
  <si>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</si>
  <si>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</si>
  <si>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</si>
  <si>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</si>
  <si>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</si>
  <si>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</si>
  <si>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</si>
  <si>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</si>
  <si>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</si>
  <si>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</si>
  <si>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</si>
  <si>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</si>
  <si>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</si>
  <si>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</si>
  <si>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</si>
  <si>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</si>
  <si>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</si>
  <si>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</si>
  <si>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</si>
  <si>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</si>
  <si>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</si>
  <si>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</si>
  <si>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</si>
  <si>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</si>
  <si>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</si>
  <si>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</si>
  <si>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</si>
  <si>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</si>
  <si>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</si>
  <si>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</si>
  <si>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</si>
  <si>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</si>
  <si>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</si>
  <si>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</si>
  <si>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</si>
  <si>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</si>
  <si>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</si>
  <si>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</si>
  <si>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</si>
  <si>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</si>
  <si>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</si>
  <si>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</si>
  <si>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</si>
  <si>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</si>
  <si>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</si>
  <si>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</si>
  <si>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</si>
  <si>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</si>
  <si>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</si>
  <si>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</si>
  <si>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</si>
  <si>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</si>
  <si>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</si>
  <si>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</si>
  <si>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</si>
  <si>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</si>
  <si>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</si>
  <si>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</si>
  <si>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</si>
  <si>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</si>
  <si>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</si>
  <si>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</si>
  <si>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</si>
  <si>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</si>
  <si>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</si>
  <si>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</si>
  <si>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</si>
  <si>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</si>
  <si>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</si>
  <si>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</si>
  <si>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</si>
  <si>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</si>
  <si>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</si>
  <si>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</si>
  <si>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</si>
  <si>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</si>
  <si>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</si>
  <si>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</si>
  <si>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</si>
  <si>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</si>
  <si>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</si>
  <si>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</si>
  <si>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</si>
  <si>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</si>
  <si>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</si>
  <si>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</si>
  <si>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</si>
  <si>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</si>
  <si>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</si>
  <si>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</si>
  <si>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</si>
  <si>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</si>
  <si>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</si>
  <si>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</si>
  <si>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</si>
  <si>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</si>
  <si>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</si>
  <si>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</si>
  <si>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</si>
  <si>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</si>
  <si>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</si>
  <si>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</si>
  <si>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</si>
  <si>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</si>
  <si>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</si>
  <si>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</si>
  <si>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</si>
  <si>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</si>
  <si>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</si>
  <si>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</si>
  <si>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</si>
  <si>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</si>
  <si>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</si>
  <si>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</si>
  <si>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</si>
  <si>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</si>
  <si>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</si>
  <si>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</si>
  <si>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</si>
  <si>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</si>
  <si>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</si>
  <si>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</si>
  <si>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</si>
  <si>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</si>
  <si>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</si>
  <si>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</si>
  <si>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</si>
  <si>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</si>
  <si>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</si>
  <si>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</si>
  <si>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</si>
  <si>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</si>
  <si>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</si>
  <si>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</si>
  <si>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</si>
  <si>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</si>
  <si>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</si>
  <si>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</si>
  <si>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</si>
  <si>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</si>
  <si>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</si>
  <si>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</si>
  <si>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</si>
  <si>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</si>
  <si>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</si>
  <si>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</si>
  <si>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</si>
  <si>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</si>
  <si>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</si>
  <si>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</si>
  <si>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</si>
  <si>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</si>
  <si>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</si>
  <si>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</si>
  <si>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</si>
  <si>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</si>
  <si>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</si>
  <si>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</si>
  <si>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</si>
  <si>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</si>
  <si>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</si>
  <si>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</si>
  <si>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</si>
  <si>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</si>
  <si>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</si>
  <si>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</si>
  <si>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</si>
  <si>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</si>
  <si>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</si>
  <si>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</si>
  <si>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</si>
  <si>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</si>
  <si>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</si>
  <si>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</si>
  <si>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</si>
  <si>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</si>
  <si>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</si>
  <si>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</si>
  <si>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</si>
  <si>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</si>
  <si>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</si>
  <si>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</si>
  <si>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</si>
  <si>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</si>
  <si>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</si>
  <si>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</si>
  <si>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</si>
  <si>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</si>
  <si>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</si>
  <si>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</si>
  <si>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</si>
  <si>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</si>
  <si>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</si>
  <si>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</si>
  <si>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</si>
  <si>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</si>
  <si>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</si>
  <si>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</si>
  <si>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</si>
  <si>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</si>
  <si>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</si>
  <si>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</si>
  <si>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</si>
  <si>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</si>
  <si>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</si>
  <si>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</si>
  <si>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</si>
  <si>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</si>
  <si>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</si>
  <si>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</si>
  <si>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</si>
  <si>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</si>
  <si>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</si>
  <si>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</si>
  <si>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</si>
  <si>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</si>
  <si>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</si>
  <si>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</si>
  <si>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</si>
  <si>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</si>
  <si>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</si>
  <si>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</si>
  <si>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</si>
  <si>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</si>
  <si>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</si>
  <si>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</si>
  <si>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</si>
  <si>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</si>
  <si>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</si>
  <si>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</si>
  <si>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</si>
  <si>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</si>
  <si>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</si>
  <si>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</si>
  <si>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</si>
  <si>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</si>
  <si>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</si>
  <si>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</si>
  <si>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</si>
  <si>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</si>
  <si>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</si>
  <si>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</si>
  <si>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</si>
  <si>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</si>
  <si>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</si>
  <si>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</si>
  <si>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</si>
  <si>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</si>
  <si>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</si>
  <si>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</si>
  <si>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</si>
  <si>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</si>
  <si>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</si>
  <si>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</si>
  <si>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</si>
  <si>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</si>
  <si>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</si>
  <si>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</si>
  <si>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</si>
  <si>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</si>
  <si>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</si>
  <si>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</si>
  <si>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</si>
  <si>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</si>
  <si>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</si>
  <si>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</si>
  <si>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</si>
  <si>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</si>
  <si>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</si>
  <si>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</si>
  <si>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</si>
  <si>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</si>
  <si>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</si>
  <si>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</si>
  <si>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</si>
  <si>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</si>
  <si>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</si>
  <si>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</si>
  <si>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</si>
  <si>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</si>
  <si>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</si>
  <si>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</si>
  <si>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</si>
  <si>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</si>
  <si>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</si>
  <si>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</si>
  <si>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</si>
  <si>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</si>
  <si>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</si>
  <si>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</si>
  <si>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</si>
  <si>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</si>
  <si>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</si>
  <si>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</si>
  <si>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</si>
  <si>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</si>
  <si>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</si>
  <si>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</si>
  <si>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</si>
  <si>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</si>
  <si>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</si>
  <si>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</si>
  <si>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</si>
  <si>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</si>
  <si>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</si>
  <si>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</si>
  <si>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</si>
  <si>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</si>
  <si>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</si>
  <si>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</si>
  <si>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</si>
  <si>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</si>
  <si>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</si>
  <si>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</si>
  <si>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</si>
  <si>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</si>
  <si>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</si>
  <si>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</si>
  <si>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</si>
  <si>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</si>
  <si>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</si>
  <si>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</si>
  <si>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</si>
  <si>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</si>
  <si>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</si>
  <si>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</si>
  <si>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</si>
  <si>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</si>
  <si>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</si>
  <si>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</si>
  <si>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</si>
  <si>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</si>
  <si>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</si>
  <si>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</si>
  <si>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</si>
  <si>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</si>
  <si>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</si>
  <si>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</si>
  <si>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</si>
  <si>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</si>
  <si>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</si>
  <si>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</si>
  <si>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</si>
  <si>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</si>
  <si>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</si>
  <si>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</si>
  <si>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</si>
  <si>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</si>
  <si>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</si>
  <si>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</si>
  <si>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</si>
  <si>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</si>
  <si>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</si>
  <si>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</si>
  <si>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</si>
  <si>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</si>
  <si>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</si>
  <si>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</si>
  <si>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</si>
  <si>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</si>
  <si>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</si>
  <si>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</si>
  <si>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</si>
  <si>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</si>
  <si>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</si>
  <si>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</si>
  <si>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</si>
  <si>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</si>
  <si>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</si>
  <si>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</si>
  <si>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</si>
  <si>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</si>
  <si>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</si>
  <si>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</si>
  <si>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</si>
  <si>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</si>
  <si>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</si>
  <si>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</si>
  <si>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</si>
  <si>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</si>
  <si>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</si>
  <si>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</si>
  <si>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</si>
  <si>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</si>
  <si>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</si>
  <si>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</si>
  <si>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</si>
  <si>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</si>
  <si>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</si>
  <si>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</si>
  <si>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</si>
  <si>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</si>
  <si>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</si>
  <si>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</si>
  <si>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</si>
  <si>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</si>
  <si>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</si>
  <si>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</si>
  <si>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</si>
  <si>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</si>
  <si>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</si>
  <si>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</si>
  <si>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</si>
  <si>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</si>
  <si>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</si>
  <si>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</si>
  <si>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</si>
  <si>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</si>
  <si>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</si>
  <si>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</si>
  <si>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</si>
  <si>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</si>
  <si>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</si>
  <si>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</si>
  <si>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</si>
  <si>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</si>
  <si>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</si>
  <si>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</si>
  <si>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</si>
  <si>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</si>
  <si>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</si>
  <si>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</si>
  <si>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</si>
  <si>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</si>
  <si>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</si>
  <si>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</si>
  <si>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</si>
  <si>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</si>
  <si>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</si>
  <si>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</si>
  <si>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</si>
  <si>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</si>
  <si>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</si>
  <si>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</si>
  <si>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</si>
  <si>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</si>
  <si>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</si>
  <si>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</si>
  <si>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</si>
  <si>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</si>
  <si>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</si>
  <si>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</si>
  <si>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</si>
  <si>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</si>
  <si>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</si>
  <si>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</si>
  <si>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</si>
  <si>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</si>
  <si>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</si>
  <si>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</si>
  <si>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</si>
  <si>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</si>
  <si>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</si>
  <si>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</si>
  <si>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</si>
  <si>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</si>
  <si>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</si>
  <si>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</si>
  <si>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</si>
  <si>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</si>
  <si>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</si>
  <si>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</si>
  <si>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</si>
  <si>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</si>
  <si>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</si>
  <si>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</si>
  <si>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</si>
  <si>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</si>
  <si>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</si>
  <si>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</si>
  <si>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</si>
  <si>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</si>
  <si>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</si>
  <si>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</si>
  <si>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</si>
  <si>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</si>
  <si>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</si>
  <si>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</si>
  <si>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</si>
  <si>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</si>
  <si>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</si>
  <si>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</si>
  <si>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</si>
  <si>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</si>
  <si>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</si>
  <si>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</si>
  <si>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</si>
  <si>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</si>
  <si>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</si>
  <si>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</si>
  <si>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</si>
  <si>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</si>
  <si>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</si>
  <si>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</si>
  <si>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</si>
  <si>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</si>
  <si>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</si>
  <si>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</si>
  <si>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</si>
  <si>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</si>
  <si>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</si>
  <si>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</si>
  <si>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</si>
  <si>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</si>
  <si>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</si>
  <si>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</si>
  <si>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</si>
  <si>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</si>
  <si>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</si>
  <si>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</si>
  <si>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</si>
  <si>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</si>
  <si>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</si>
  <si>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</si>
  <si>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</si>
  <si>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</si>
  <si>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</si>
  <si>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</si>
  <si>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</si>
  <si>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</si>
  <si>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</si>
  <si>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</si>
  <si>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</si>
  <si>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</si>
  <si>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</si>
  <si>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</si>
  <si>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</si>
  <si>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</si>
  <si>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</si>
  <si>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</si>
  <si>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</si>
  <si>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</si>
  <si>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</si>
  <si>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</si>
  <si>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</si>
  <si>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</si>
  <si>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</si>
  <si>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</si>
  <si>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</si>
  <si>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</si>
  <si>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</si>
  <si>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</si>
  <si>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</si>
  <si>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</si>
  <si>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</si>
  <si>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</si>
  <si>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</si>
  <si>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</si>
  <si>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</si>
  <si>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</si>
  <si>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</si>
  <si>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</si>
  <si>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</si>
  <si>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</si>
  <si>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</si>
  <si>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</si>
  <si>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</si>
  <si>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</si>
  <si>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</si>
  <si>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</si>
  <si>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</si>
  <si>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</si>
  <si>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</si>
  <si>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</si>
  <si>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</si>
  <si>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</si>
  <si>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</si>
  <si>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</si>
  <si>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</si>
  <si>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</si>
  <si>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</si>
  <si>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</si>
  <si>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</si>
  <si>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</si>
  <si>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</si>
  <si>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</si>
  <si>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</si>
  <si>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</si>
  <si>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</si>
  <si>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</si>
  <si>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</si>
  <si>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</si>
  <si>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</si>
  <si>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</si>
  <si>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</si>
  <si>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</si>
  <si>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</si>
  <si>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</si>
  <si>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</si>
  <si>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</si>
  <si>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</si>
  <si>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</si>
  <si>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</si>
  <si>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</si>
  <si>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</si>
  <si>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</si>
  <si>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</si>
  <si>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</si>
  <si>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</si>
  <si>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</si>
  <si>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</si>
  <si>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</si>
  <si>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</si>
  <si>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</si>
  <si>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</si>
  <si>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</si>
  <si>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</si>
  <si>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</si>
  <si>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</si>
  <si>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</si>
  <si>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</si>
  <si>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</si>
  <si>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</si>
  <si>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</si>
  <si>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</si>
  <si>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</si>
  <si>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</si>
  <si>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</si>
  <si>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</si>
  <si>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</si>
  <si>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</si>
  <si>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</si>
  <si>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</si>
  <si>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</si>
  <si>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</si>
  <si>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</si>
  <si>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</si>
  <si>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</si>
  <si>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</si>
  <si>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</si>
  <si>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</si>
  <si>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</si>
  <si>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</si>
  <si>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</si>
  <si>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</si>
  <si>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</si>
  <si>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</si>
  <si>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</si>
  <si>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</si>
  <si>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</si>
  <si>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</si>
  <si>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</si>
  <si>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</si>
  <si>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</si>
  <si>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</si>
  <si>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</si>
  <si>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</si>
  <si>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</si>
  <si>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</si>
  <si>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</si>
  <si>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</si>
  <si>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</si>
  <si>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</si>
  <si>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</si>
  <si>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</si>
  <si>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</si>
  <si>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</si>
  <si>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</si>
  <si>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</si>
  <si>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</si>
  <si>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</si>
  <si>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</si>
  <si>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</si>
  <si>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</si>
  <si>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</si>
  <si>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</si>
  <si>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</si>
  <si>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</si>
  <si>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</si>
  <si>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</si>
  <si>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</si>
  <si>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</si>
  <si>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</si>
  <si>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</si>
  <si>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</si>
  <si>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</si>
  <si>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</si>
  <si>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</si>
  <si>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</si>
  <si>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</si>
  <si>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</si>
  <si>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</si>
  <si>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</si>
  <si>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</si>
  <si>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</si>
  <si>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</si>
  <si>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</si>
  <si>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</si>
  <si>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</si>
  <si>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</si>
  <si>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</si>
  <si>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</si>
  <si>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</si>
  <si>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</si>
  <si>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</si>
  <si>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</si>
  <si>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</si>
  <si>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</si>
  <si>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</si>
  <si>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</si>
  <si>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</si>
  <si>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</si>
  <si>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</si>
  <si>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</si>
  <si>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</si>
  <si>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</si>
  <si>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</si>
  <si>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</si>
  <si>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</si>
  <si>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</si>
  <si>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</si>
  <si>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</si>
  <si>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</si>
  <si>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</si>
  <si>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</si>
  <si>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</si>
  <si>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</si>
  <si>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</si>
  <si>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</si>
  <si>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</si>
  <si>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</si>
  <si>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</si>
  <si>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</si>
  <si>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</si>
  <si>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</si>
  <si>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</si>
  <si>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</si>
  <si>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</si>
  <si>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</si>
  <si>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</si>
  <si>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</si>
  <si>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</si>
  <si>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</si>
  <si>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</si>
  <si>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</si>
  <si>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</si>
  <si>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</si>
  <si>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</si>
  <si>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</si>
  <si>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</si>
  <si>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</si>
  <si>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</si>
  <si>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</si>
  <si>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</si>
  <si>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</si>
  <si>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</si>
  <si>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</si>
  <si>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</si>
  <si>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</si>
  <si>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</si>
  <si>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</si>
  <si>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</si>
  <si>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</si>
  <si>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</si>
  <si>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</si>
  <si>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</si>
  <si>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</si>
  <si>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</si>
  <si>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</si>
  <si>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</si>
  <si>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</si>
  <si>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</si>
  <si>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</si>
  <si>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</si>
  <si>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</si>
  <si>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</si>
  <si>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</si>
  <si>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</si>
  <si>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</si>
  <si>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</si>
  <si>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</si>
  <si>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</si>
  <si>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</si>
  <si>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</si>
  <si>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</si>
  <si>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</si>
  <si>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</si>
  <si>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</si>
  <si>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</si>
  <si>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</si>
  <si>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</si>
  <si>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</si>
  <si>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</si>
  <si>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</si>
  <si>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</si>
  <si>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</si>
  <si>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</si>
  <si>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</si>
  <si>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</si>
  <si>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</si>
  <si>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</si>
  <si>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</si>
  <si>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</si>
  <si>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</si>
  <si>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</si>
  <si>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</si>
  <si>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</si>
  <si>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</si>
  <si>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</si>
  <si>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</si>
  <si>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</si>
  <si>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</si>
  <si>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</si>
  <si>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</si>
  <si>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</si>
  <si>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</si>
  <si>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</si>
  <si>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</si>
  <si>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</si>
  <si>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</si>
  <si>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</si>
  <si>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</si>
  <si>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</si>
  <si>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</si>
  <si>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</si>
  <si>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</si>
  <si>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</si>
  <si>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</si>
  <si>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</si>
  <si>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</si>
  <si>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</si>
  <si>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</si>
  <si>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</si>
  <si>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</si>
  <si>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</si>
  <si>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</si>
  <si>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</si>
  <si>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</si>
  <si>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</si>
  <si>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</si>
  <si>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</si>
  <si>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</si>
  <si>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</si>
  <si>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</si>
  <si>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</si>
  <si>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</si>
  <si>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</si>
  <si>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</si>
  <si>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</si>
  <si>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</si>
  <si>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</si>
  <si>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</si>
  <si>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</si>
  <si>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</si>
  <si>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</si>
  <si>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</si>
  <si>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</si>
  <si>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</si>
  <si>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</si>
  <si>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</si>
  <si>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</si>
  <si>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</si>
  <si>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</si>
  <si>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</si>
  <si>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</si>
  <si>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</si>
  <si>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</si>
  <si>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</si>
  <si>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</si>
  <si>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</si>
  <si>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</si>
  <si>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</si>
  <si>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</si>
  <si>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</si>
  <si>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</si>
  <si>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</si>
  <si>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</si>
  <si>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</si>
  <si>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</si>
  <si>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</si>
  <si>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</si>
  <si>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</si>
  <si>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</si>
  <si>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</si>
  <si>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</si>
  <si>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</si>
  <si>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</si>
  <si>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</si>
  <si>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</si>
  <si>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</si>
  <si>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</si>
  <si>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</si>
  <si>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</si>
  <si>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</si>
  <si>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</si>
  <si>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</si>
  <si>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</si>
  <si>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</si>
  <si>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</si>
  <si>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</si>
  <si>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</si>
  <si>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</si>
  <si>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</si>
  <si>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</si>
  <si>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</si>
  <si>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</si>
  <si>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</si>
  <si>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</si>
  <si>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</si>
  <si>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</si>
  <si>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</si>
  <si>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</si>
  <si>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</si>
  <si>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</si>
  <si>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</si>
  <si>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</si>
  <si>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</si>
  <si>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</si>
  <si>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</si>
  <si>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</si>
  <si>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</si>
  <si>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</si>
  <si>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</si>
  <si>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</si>
  <si>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</si>
  <si>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</si>
  <si>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</si>
  <si>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</si>
  <si>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</si>
  <si>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</si>
  <si>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</si>
  <si>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</si>
  <si>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</si>
  <si>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</si>
  <si>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</si>
  <si>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</si>
  <si>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</si>
  <si>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</si>
  <si>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</si>
  <si>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</si>
  <si>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</si>
  <si>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</si>
  <si>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</si>
  <si>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</si>
  <si>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</si>
  <si>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</si>
  <si>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</si>
  <si>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</si>
  <si>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</si>
  <si>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</si>
  <si>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</si>
  <si>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</si>
  <si>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</si>
  <si>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</si>
  <si>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</si>
  <si>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</si>
  <si>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</si>
  <si>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</si>
  <si>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</si>
  <si>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</si>
  <si>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</si>
  <si>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</si>
  <si>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</si>
  <si>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</si>
  <si>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</si>
  <si>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</si>
  <si>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</si>
  <si>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</si>
  <si>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</si>
  <si>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</si>
  <si>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</si>
  <si>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</si>
  <si>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</si>
  <si>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</si>
  <si>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</si>
  <si>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</si>
  <si>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</si>
  <si>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</si>
  <si>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</si>
  <si>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</si>
  <si>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</si>
  <si>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</si>
  <si>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</si>
  <si>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</si>
  <si>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</si>
  <si>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</si>
  <si>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</si>
  <si>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</si>
  <si>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</si>
  <si>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</si>
  <si>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</si>
  <si>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</si>
  <si>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</si>
  <si>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</si>
  <si>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</si>
  <si>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</si>
  <si>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</si>
  <si>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</si>
  <si>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</si>
  <si>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</si>
  <si>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</si>
  <si>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</si>
  <si>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</si>
  <si>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</si>
  <si>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</si>
  <si>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</si>
  <si>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</si>
  <si>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</si>
  <si>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</si>
  <si>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</si>
  <si>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</si>
  <si>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</si>
  <si>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</si>
  <si>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</si>
  <si>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</si>
  <si>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</si>
  <si>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</si>
  <si>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</si>
  <si>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</si>
  <si>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</si>
  <si>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</si>
  <si>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</si>
  <si>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</si>
  <si>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</si>
  <si>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</si>
  <si>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</si>
  <si>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</si>
  <si>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</si>
  <si>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</si>
  <si>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</si>
  <si>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</si>
  <si>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</si>
  <si>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</si>
  <si>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</si>
  <si>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</si>
  <si>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</si>
  <si>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</si>
  <si>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</si>
  <si>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</si>
  <si>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</si>
  <si>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</si>
  <si>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</si>
  <si>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</si>
  <si>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</si>
  <si>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</si>
  <si>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</si>
  <si>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</si>
  <si>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</si>
  <si>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</si>
  <si>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</si>
  <si>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</si>
  <si>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</si>
  <si>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</si>
  <si>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</si>
  <si>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</si>
  <si>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</si>
  <si>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</si>
  <si>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</si>
  <si>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</si>
  <si>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</si>
  <si>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</si>
  <si>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</si>
  <si>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</si>
  <si>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</si>
  <si>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</si>
  <si>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</si>
  <si>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</si>
  <si>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</si>
  <si>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</si>
  <si>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</si>
  <si>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</si>
  <si>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</si>
  <si>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</si>
  <si>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</si>
  <si>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</si>
  <si>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</si>
  <si>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</si>
  <si>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</si>
  <si>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</si>
  <si>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</si>
  <si>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</si>
  <si>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</si>
  <si>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</si>
  <si>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</si>
  <si>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</si>
  <si>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</si>
  <si>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</si>
  <si>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</si>
  <si>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</si>
  <si>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</si>
  <si>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</si>
  <si>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</si>
  <si>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</si>
  <si>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</si>
  <si>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</si>
  <si>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</si>
  <si>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</si>
  <si>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</si>
  <si>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</si>
  <si>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</si>
  <si>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</si>
  <si>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</si>
  <si>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</si>
  <si>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</si>
  <si>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</si>
  <si>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</si>
  <si>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</si>
  <si>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</si>
  <si>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</si>
  <si>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</si>
  <si>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</si>
  <si>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</si>
  <si>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</si>
  <si>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</si>
  <si>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</si>
  <si>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</si>
  <si>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</si>
  <si>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</si>
  <si>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</si>
  <si>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</si>
  <si>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</si>
  <si>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</si>
  <si>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</si>
  <si>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</si>
  <si>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</si>
  <si>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</si>
  <si>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</si>
  <si>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</si>
  <si>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</si>
  <si>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</si>
  <si>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</si>
  <si>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</si>
  <si>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</si>
  <si>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</si>
  <si>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</si>
  <si>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</si>
  <si>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</si>
  <si>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</si>
  <si>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</si>
  <si>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</si>
  <si>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</si>
  <si>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</si>
  <si>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</si>
  <si>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</si>
  <si>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</si>
  <si>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</si>
  <si>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</si>
  <si>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</si>
  <si>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</si>
  <si>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</si>
  <si>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</si>
  <si>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</si>
  <si>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</si>
  <si>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</si>
  <si>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</si>
  <si>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</si>
  <si>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</si>
  <si>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</si>
  <si>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</si>
  <si>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</si>
  <si>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</si>
  <si>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</si>
  <si>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</si>
  <si>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</si>
  <si>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</si>
  <si>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</si>
  <si>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</si>
  <si>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</si>
  <si>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</si>
  <si>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</si>
  <si>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</si>
  <si>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</si>
  <si>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</si>
  <si>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</si>
  <si>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</si>
  <si>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</si>
  <si>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</si>
  <si>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</si>
  <si>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</si>
  <si>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</si>
  <si>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</si>
  <si>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</si>
  <si>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</si>
  <si>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</si>
  <si>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</si>
  <si>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</si>
  <si>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</si>
  <si>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</si>
  <si>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</si>
  <si>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</si>
  <si>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</si>
  <si>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</si>
  <si>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</si>
  <si>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</si>
  <si>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</si>
  <si>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</si>
  <si>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</si>
  <si>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</si>
  <si>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</si>
  <si>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</si>
  <si>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</si>
  <si>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</si>
  <si>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</si>
  <si>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</si>
  <si>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</si>
  <si>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</si>
  <si>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</si>
  <si>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</si>
  <si>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</si>
  <si>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</si>
  <si>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</si>
  <si>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</si>
  <si>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</si>
  <si>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</si>
  <si>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</si>
  <si>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</si>
  <si>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</si>
  <si>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</si>
  <si>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</si>
  <si>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</si>
  <si>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</si>
  <si>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</si>
  <si>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</si>
  <si>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</si>
  <si>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</si>
  <si>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</si>
  <si>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</si>
  <si>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</si>
  <si>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</si>
  <si>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</si>
  <si>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</si>
  <si>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</si>
  <si>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</si>
  <si>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</si>
  <si>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</si>
  <si>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</si>
  <si>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</si>
  <si>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</si>
  <si>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</si>
  <si>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</si>
  <si>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</si>
  <si>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</si>
  <si>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</si>
  <si>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</si>
  <si>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</si>
  <si>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</si>
  <si>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</si>
  <si>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</si>
  <si>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</si>
  <si>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</si>
  <si>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</si>
  <si>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</si>
  <si>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</si>
  <si>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</si>
  <si>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</si>
  <si>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</si>
  <si>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</si>
  <si>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</si>
  <si>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</si>
  <si>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</si>
  <si>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</si>
  <si>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</si>
  <si>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</si>
  <si>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</si>
  <si>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</si>
  <si>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</si>
  <si>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</si>
  <si>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</si>
  <si>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</si>
  <si>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</si>
  <si>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</si>
  <si>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</si>
  <si>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</si>
  <si>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</si>
  <si>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</si>
  <si>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</si>
  <si>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</si>
  <si>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</si>
  <si>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</si>
  <si>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</si>
  <si>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</si>
  <si>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</si>
  <si>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</si>
  <si>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</si>
  <si>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</si>
  <si>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</si>
  <si>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</si>
  <si>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</si>
  <si>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</si>
  <si>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</si>
  <si>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</si>
  <si>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</si>
  <si>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</si>
  <si>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</si>
  <si>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</si>
  <si>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</si>
  <si>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</si>
  <si>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</si>
  <si>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</si>
  <si>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</si>
  <si>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</si>
  <si>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</si>
  <si>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</si>
  <si>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</si>
  <si>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</si>
  <si>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</si>
  <si>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</si>
  <si>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</si>
  <si>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</si>
  <si>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</si>
  <si>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</si>
  <si>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</si>
  <si>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</si>
  <si>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</si>
  <si>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</si>
  <si>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</si>
  <si>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</si>
  <si>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</si>
  <si>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</si>
  <si>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</si>
  <si>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</si>
  <si>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</si>
  <si>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</si>
  <si>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</si>
  <si>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</si>
  <si>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</si>
  <si>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</si>
  <si>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</si>
  <si>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</si>
  <si>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</si>
  <si>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</si>
  <si>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</si>
  <si>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</si>
  <si>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</si>
  <si>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</si>
  <si>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</si>
  <si>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</si>
  <si>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</si>
  <si>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</si>
  <si>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</si>
  <si>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</si>
  <si>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</si>
  <si>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</si>
  <si>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</si>
  <si>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</si>
  <si>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</si>
  <si>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</si>
  <si>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</si>
  <si>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</si>
  <si>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</si>
  <si>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</si>
  <si>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</si>
  <si>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</si>
  <si>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</si>
  <si>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</si>
  <si>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</si>
  <si>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</si>
  <si>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</si>
  <si>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</si>
  <si>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</si>
  <si>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</si>
  <si>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</si>
  <si>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</si>
  <si>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</si>
  <si>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</si>
  <si>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</si>
  <si>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</si>
  <si>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</si>
  <si>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</si>
  <si>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</si>
  <si>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</si>
  <si>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</si>
  <si>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</si>
  <si>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</si>
  <si>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</si>
  <si>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</si>
  <si>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</si>
  <si>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</si>
  <si>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</si>
  <si>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</si>
  <si>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</si>
  <si>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</si>
  <si>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</si>
  <si>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</si>
  <si>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</si>
  <si>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</si>
  <si>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</si>
  <si>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</si>
  <si>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</si>
  <si>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</si>
  <si>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</si>
  <si>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</si>
  <si>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</si>
  <si>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</si>
  <si>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</si>
  <si>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</si>
  <si>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</si>
  <si>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</si>
  <si>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</si>
  <si>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</si>
  <si>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</si>
  <si>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</si>
  <si>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</si>
  <si>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</si>
  <si>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</si>
  <si>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</si>
  <si>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</si>
  <si>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</si>
  <si>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</si>
  <si>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</si>
  <si>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</si>
  <si>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</si>
  <si>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</si>
  <si>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</si>
  <si>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</si>
  <si>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</si>
  <si>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</si>
  <si>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</si>
  <si>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</si>
  <si>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</si>
  <si>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</si>
  <si>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</si>
  <si>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</si>
  <si>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</si>
  <si>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</si>
  <si>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</si>
  <si>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</si>
  <si>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</si>
  <si>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</si>
  <si>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</si>
  <si>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</si>
  <si>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</si>
  <si>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</si>
  <si>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</si>
  <si>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</si>
  <si>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</si>
  <si>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</si>
  <si>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</si>
  <si>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</si>
  <si>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</si>
  <si>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</si>
  <si>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</si>
  <si>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</si>
  <si>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</si>
  <si>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</si>
  <si>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</si>
  <si>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</si>
  <si>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</si>
  <si>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</si>
  <si>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</si>
  <si>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</si>
  <si>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</si>
  <si>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</si>
  <si>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</si>
  <si>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</si>
  <si>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</si>
  <si>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</si>
  <si>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</si>
  <si>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</si>
  <si>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</si>
  <si>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</si>
  <si>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</si>
  <si>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</si>
  <si>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</si>
  <si>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</si>
  <si>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</si>
  <si>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</si>
  <si>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</si>
  <si>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</si>
  <si>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</si>
  <si>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</si>
  <si>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</si>
  <si>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</si>
  <si>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</si>
  <si>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</si>
  <si>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</si>
  <si>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</si>
  <si>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</si>
  <si>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</si>
  <si>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</si>
  <si>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</si>
  <si>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</si>
  <si>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</si>
  <si>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</si>
  <si>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</si>
  <si>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</si>
  <si>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</si>
  <si>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</si>
  <si>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</si>
  <si>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</si>
  <si>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</si>
  <si>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</si>
  <si>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</si>
  <si>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</si>
  <si>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</si>
  <si>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</si>
  <si>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</si>
  <si>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</si>
  <si>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</si>
  <si>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</si>
  <si>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</si>
  <si>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</si>
  <si>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</si>
  <si>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</si>
  <si>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</si>
  <si>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</si>
  <si>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</si>
  <si>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</si>
  <si>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</si>
  <si>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</si>
  <si>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</si>
  <si>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</si>
  <si>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</si>
  <si>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</si>
  <si>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</si>
  <si>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</si>
  <si>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</si>
  <si>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</si>
  <si>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</si>
  <si>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</si>
  <si>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</si>
  <si>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</si>
  <si>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</si>
  <si>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</si>
  <si>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</si>
  <si>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</si>
  <si>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</si>
  <si>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</si>
  <si>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</si>
  <si>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</si>
  <si>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</si>
  <si>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</si>
  <si>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</si>
  <si>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</si>
  <si>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</si>
  <si>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</si>
  <si>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</si>
  <si>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</si>
  <si>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</si>
  <si>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</si>
  <si>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</si>
  <si>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</si>
  <si>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</si>
  <si>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</si>
  <si>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</si>
  <si>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</si>
  <si>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</si>
  <si>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</si>
  <si>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</si>
  <si>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</si>
  <si>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</si>
  <si>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</si>
  <si>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</si>
  <si>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</si>
  <si>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</si>
  <si>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</si>
  <si>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</si>
  <si>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</si>
  <si>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</si>
  <si>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</si>
  <si>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</si>
  <si>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</si>
  <si>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</si>
  <si>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</si>
  <si>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</si>
  <si>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</si>
  <si>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</si>
  <si>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</si>
  <si>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</si>
  <si>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</si>
  <si>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</si>
  <si>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</si>
  <si>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</si>
  <si>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</si>
  <si>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</si>
  <si>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</si>
  <si>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</si>
  <si>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</si>
  <si>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</si>
  <si>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</si>
  <si>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</si>
  <si>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</si>
  <si>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</si>
  <si>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</si>
  <si>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</si>
  <si>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</si>
  <si>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</si>
  <si>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</si>
  <si>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</si>
  <si>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</si>
  <si>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</si>
  <si>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</si>
  <si>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</si>
  <si>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</si>
  <si>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</si>
  <si>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</si>
  <si>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</si>
  <si>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</si>
  <si>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</si>
  <si>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</si>
  <si>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</si>
  <si>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</si>
  <si>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</si>
  <si>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</si>
  <si>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</si>
  <si>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</si>
  <si>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</si>
  <si>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</si>
  <si>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</si>
  <si>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</si>
  <si>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</si>
  <si>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</si>
  <si>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</si>
  <si>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</si>
  <si>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</si>
  <si>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</si>
  <si>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</si>
  <si>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</si>
  <si>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</si>
  <si>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</si>
  <si>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</si>
  <si>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</si>
  <si>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</si>
  <si>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</si>
  <si>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</si>
  <si>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</si>
  <si>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</si>
  <si>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</si>
  <si>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</si>
  <si>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</si>
  <si>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</si>
  <si>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</si>
  <si>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</si>
  <si>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</si>
  <si>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</si>
  <si>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</si>
  <si>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</si>
  <si>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</si>
  <si>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</si>
  <si>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</si>
  <si>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</si>
  <si>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</si>
  <si>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</si>
  <si>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</si>
  <si>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</si>
  <si>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</si>
  <si>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</si>
  <si>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</si>
  <si>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</si>
  <si>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</si>
  <si>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</si>
  <si>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</si>
  <si>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</si>
  <si>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</si>
  <si>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</si>
  <si>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</si>
  <si>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</si>
  <si>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</si>
  <si>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</si>
  <si>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</si>
  <si>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</si>
  <si>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</si>
  <si>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</si>
  <si>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</si>
  <si>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</si>
  <si>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</si>
  <si>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</si>
  <si>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</si>
  <si>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</si>
  <si>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</si>
  <si>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</si>
  <si>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</si>
  <si>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</si>
  <si>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</si>
  <si>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</si>
  <si>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</si>
  <si>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</si>
  <si>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</si>
  <si>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</si>
  <si>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</si>
  <si>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</si>
  <si>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</si>
  <si>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</si>
  <si>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</si>
  <si>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</si>
  <si>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</si>
  <si>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</si>
  <si>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</si>
  <si>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</si>
  <si>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</si>
  <si>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</si>
  <si>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</si>
  <si>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</si>
  <si>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</si>
  <si>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</si>
  <si>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</si>
  <si>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</si>
  <si>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</si>
  <si>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</si>
  <si>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</si>
  <si>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</si>
  <si>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</si>
  <si>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</si>
  <si>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</si>
  <si>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</si>
  <si>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</si>
  <si>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</si>
  <si>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</si>
  <si>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</si>
  <si>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</si>
  <si>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</si>
  <si>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</si>
  <si>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</si>
  <si>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</si>
  <si>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</si>
  <si>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</si>
  <si>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</si>
  <si>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</si>
  <si>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</si>
  <si>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</si>
  <si>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</si>
  <si>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</si>
  <si>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</si>
  <si>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</si>
  <si>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</si>
  <si>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</si>
  <si>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</si>
  <si>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</si>
  <si>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</si>
  <si>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</si>
  <si>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</si>
  <si>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</si>
  <si>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</si>
  <si>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</si>
  <si>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</si>
  <si>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</si>
  <si>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</si>
  <si>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</si>
  <si>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</si>
  <si>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</si>
  <si>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</si>
  <si>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</si>
  <si>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</si>
  <si>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</si>
  <si>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</si>
  <si>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</si>
  <si>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</si>
  <si>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</si>
  <si>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</si>
  <si>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</si>
  <si>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</si>
  <si>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</si>
  <si>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</si>
  <si>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</si>
  <si>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</si>
  <si>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</si>
  <si>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</si>
  <si>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</si>
  <si>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</si>
  <si>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</si>
  <si>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</si>
  <si>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</si>
  <si>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</si>
  <si>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</si>
  <si>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</si>
  <si>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</si>
  <si>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</si>
  <si>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</si>
  <si>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</si>
  <si>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</si>
  <si>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</si>
  <si>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</si>
  <si>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</si>
  <si>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</si>
  <si>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</si>
  <si>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</si>
  <si>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</si>
  <si>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</si>
  <si>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</si>
  <si>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</si>
  <si>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</si>
  <si>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</si>
  <si>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</si>
  <si>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</si>
  <si>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</si>
  <si>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</si>
  <si>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</si>
  <si>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</si>
  <si>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</si>
  <si>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</si>
  <si>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</si>
  <si>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</si>
  <si>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</si>
  <si>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</si>
  <si>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</si>
  <si>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</si>
  <si>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</si>
  <si>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</si>
  <si>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</si>
  <si>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</si>
  <si>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</si>
  <si>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</si>
  <si>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</si>
  <si>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</si>
  <si>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</si>
  <si>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</si>
  <si>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</si>
  <si>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</si>
  <si>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</si>
  <si>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</si>
  <si>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</si>
  <si>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</si>
  <si>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</si>
  <si>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</si>
  <si>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</si>
  <si>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</si>
  <si>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</si>
  <si>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</si>
  <si>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</si>
  <si>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</si>
  <si>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</si>
  <si>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</si>
  <si>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</si>
  <si>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</si>
  <si>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</si>
  <si>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</si>
  <si>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</si>
  <si>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</si>
  <si>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</si>
  <si>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</si>
  <si>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</si>
  <si>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</si>
  <si>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</si>
  <si>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</si>
  <si>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</si>
  <si>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</si>
  <si>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</si>
  <si>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</si>
  <si>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</si>
  <si>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</si>
  <si>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</si>
  <si>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</si>
  <si>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</si>
  <si>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</si>
  <si>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</si>
  <si>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</si>
  <si>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</si>
  <si>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</si>
  <si>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</si>
  <si>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</si>
  <si>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</si>
  <si>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</si>
  <si>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</si>
  <si>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</si>
  <si>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</si>
  <si>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</si>
  <si>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</si>
  <si>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</si>
  <si>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</si>
  <si>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</si>
  <si>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</si>
  <si>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</si>
  <si>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</si>
  <si>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</si>
  <si>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</si>
  <si>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</si>
  <si>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</si>
  <si>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</si>
  <si>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</si>
  <si>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</si>
  <si>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</si>
  <si>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</si>
  <si>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</si>
  <si>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</si>
  <si>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</si>
  <si>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</si>
  <si>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</si>
  <si>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</si>
  <si>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</si>
  <si>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</si>
  <si>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</si>
  <si>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</si>
  <si>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</si>
  <si>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</si>
  <si>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</si>
  <si>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</si>
  <si>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</si>
  <si>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</si>
  <si>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</si>
  <si>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</si>
  <si>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</si>
  <si>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</si>
  <si>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</si>
  <si>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</si>
  <si>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</si>
  <si>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</si>
  <si>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</si>
  <si>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</si>
  <si>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</si>
  <si>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</si>
  <si>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</si>
  <si>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</si>
  <si>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</si>
  <si>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</si>
  <si>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</si>
  <si>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</si>
  <si>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</si>
  <si>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</si>
  <si>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</si>
  <si>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</si>
  <si>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</si>
  <si>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</si>
  <si>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</si>
  <si>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</si>
  <si>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</si>
  <si>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</si>
  <si>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</si>
  <si>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</si>
  <si>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</si>
  <si>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</si>
  <si>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</si>
  <si>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</si>
  <si>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</si>
  <si>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</si>
  <si>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</si>
  <si>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</si>
  <si>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</si>
  <si>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</si>
  <si>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</si>
  <si>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</si>
  <si>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</si>
  <si>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</si>
  <si>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</si>
  <si>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</si>
  <si>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</si>
  <si>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</si>
  <si>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</si>
  <si>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</si>
  <si>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</si>
  <si>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</si>
  <si>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</si>
  <si>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</si>
  <si>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</si>
  <si>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</si>
  <si>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</si>
  <si>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</si>
  <si>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</si>
  <si>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</si>
  <si>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</si>
  <si>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</si>
  <si>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</si>
  <si>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</si>
  <si>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</si>
  <si>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</si>
  <si>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</si>
  <si>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</si>
  <si>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</si>
  <si>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</si>
  <si>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</si>
  <si>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</si>
  <si>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</si>
  <si>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</si>
  <si>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</si>
  <si>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</si>
  <si>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</si>
  <si>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</si>
  <si>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</si>
  <si>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</si>
  <si>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</si>
  <si>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</si>
  <si>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</si>
  <si>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</si>
  <si>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</si>
  <si>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</si>
  <si>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</si>
  <si>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</si>
  <si>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</si>
  <si>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</si>
  <si>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</si>
  <si>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</si>
  <si>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</si>
  <si>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</si>
  <si>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</si>
  <si>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</si>
  <si>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</si>
  <si>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</si>
  <si>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</si>
  <si>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</si>
  <si>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</si>
  <si>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</si>
  <si>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</si>
  <si>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</si>
  <si>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</si>
  <si>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</si>
  <si>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</si>
  <si>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</si>
  <si>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</si>
  <si>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</si>
  <si>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</si>
  <si>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</si>
  <si>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</si>
  <si>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</si>
  <si>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</si>
  <si>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</si>
  <si>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</si>
  <si>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</si>
  <si>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</si>
  <si>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</si>
  <si>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</si>
  <si>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</si>
  <si>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</si>
  <si>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</si>
  <si>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</si>
  <si>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</si>
  <si>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</si>
  <si>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</si>
  <si>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</si>
  <si>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</si>
  <si>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</si>
  <si>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</si>
  <si>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</si>
  <si>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</si>
  <si>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</si>
  <si>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</si>
  <si>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</si>
  <si>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</si>
  <si>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</si>
  <si>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</si>
  <si>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</si>
  <si>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</si>
  <si>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</si>
  <si>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</si>
  <si>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</si>
  <si>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</si>
  <si>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</si>
  <si>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</si>
  <si>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</si>
  <si>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</si>
  <si>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</si>
  <si>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</si>
  <si>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</si>
  <si>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</si>
  <si>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</si>
  <si>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</si>
  <si>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</si>
  <si>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</si>
  <si>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</si>
  <si>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</si>
  <si>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</si>
  <si>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</si>
  <si>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</si>
  <si>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</si>
  <si>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</si>
  <si>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</si>
  <si>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</si>
  <si>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</si>
  <si>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</si>
  <si>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</si>
  <si>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</si>
  <si>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</si>
  <si>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</si>
  <si>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</si>
  <si>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</si>
  <si>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</si>
  <si>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</si>
  <si>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</si>
  <si>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</si>
  <si>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</si>
  <si>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</si>
  <si>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</si>
  <si>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</si>
  <si>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</si>
  <si>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</si>
  <si>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</si>
  <si>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</si>
  <si>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</si>
  <si>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</si>
  <si>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</si>
  <si>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</si>
  <si>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</si>
  <si>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</si>
  <si>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</si>
  <si>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</si>
  <si>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</si>
  <si>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</si>
  <si>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</si>
  <si>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</si>
  <si>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</si>
  <si>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</si>
  <si>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</si>
  <si>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</si>
  <si>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</si>
  <si>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</si>
  <si>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</si>
  <si>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</si>
  <si>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</si>
  <si>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</si>
  <si>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</si>
  <si>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</si>
  <si>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</si>
  <si>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</si>
  <si>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</si>
  <si>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</si>
  <si>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</si>
  <si>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</si>
  <si>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</si>
  <si>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</si>
  <si>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</si>
  <si>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</si>
  <si>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</si>
  <si>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</si>
  <si>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</si>
  <si>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</si>
  <si>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</si>
  <si>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</si>
  <si>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</si>
  <si>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</si>
  <si>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</si>
  <si>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</si>
  <si>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</si>
  <si>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</si>
  <si>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</si>
  <si>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</si>
  <si>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</si>
  <si>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</si>
  <si>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</si>
  <si>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</si>
  <si>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</si>
  <si>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</si>
  <si>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</si>
  <si>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</si>
  <si>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</si>
  <si>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</si>
  <si>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</si>
  <si>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</si>
  <si>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</si>
  <si>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</si>
  <si>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</si>
  <si>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</si>
  <si>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</si>
  <si>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</si>
  <si>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</si>
  <si>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</si>
  <si>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</si>
  <si>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</si>
  <si>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</si>
  <si>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</si>
  <si>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</si>
  <si>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</si>
  <si>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</si>
  <si>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</si>
  <si>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</si>
  <si>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</si>
  <si>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</si>
  <si>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</si>
  <si>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</si>
  <si>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</si>
  <si>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</si>
  <si>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</si>
  <si>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</si>
  <si>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</si>
  <si>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</si>
  <si>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</si>
  <si>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</si>
  <si>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</si>
  <si>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</si>
  <si>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</si>
  <si>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</si>
  <si>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</si>
  <si>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</si>
  <si>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</si>
  <si>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</si>
  <si>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</si>
  <si>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</si>
  <si>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</si>
  <si>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</si>
  <si>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</si>
  <si>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</si>
  <si>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</si>
  <si>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</si>
  <si>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</si>
  <si>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</si>
  <si>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</si>
  <si>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</si>
  <si>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</si>
  <si>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</si>
  <si>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</si>
  <si>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</si>
  <si>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</si>
  <si>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</si>
  <si>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</si>
  <si>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</si>
  <si>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</si>
  <si>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</si>
  <si>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</si>
  <si>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</si>
  <si>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</si>
  <si>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</si>
  <si>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</si>
  <si>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</si>
  <si>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</si>
  <si>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</si>
  <si>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</si>
  <si>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</si>
  <si>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</si>
  <si>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</si>
  <si>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</si>
  <si>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</si>
  <si>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</si>
  <si>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</si>
  <si>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</si>
  <si>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</si>
  <si>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</si>
  <si>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</si>
  <si>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</si>
  <si>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</si>
  <si>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</si>
  <si>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</si>
  <si>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</si>
  <si>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</si>
  <si>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</si>
  <si>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</si>
  <si>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</si>
  <si>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</si>
  <si>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</si>
  <si>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</si>
  <si>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</si>
  <si>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</si>
  <si>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</si>
  <si>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</si>
  <si>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</si>
  <si>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</si>
  <si>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</si>
  <si>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</si>
  <si>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</si>
  <si>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</si>
  <si>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</si>
  <si>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</si>
  <si>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</si>
  <si>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</si>
  <si>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</si>
  <si>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</si>
  <si>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</si>
  <si>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</si>
  <si>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</si>
  <si>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</si>
  <si>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</si>
  <si>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</si>
  <si>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</si>
  <si>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</si>
  <si>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</si>
  <si>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</si>
  <si>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</si>
  <si>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</si>
  <si>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</si>
  <si>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</si>
  <si>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</si>
  <si>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</si>
  <si>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</si>
  <si>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</si>
  <si>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</si>
  <si>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</si>
  <si>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</si>
  <si>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</si>
  <si>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</si>
  <si>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</si>
  <si>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</si>
  <si>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</si>
  <si>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</si>
  <si>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</si>
  <si>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</si>
  <si>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</si>
  <si>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</si>
  <si>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</si>
  <si>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</si>
  <si>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</si>
  <si>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</si>
  <si>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</si>
  <si>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</si>
  <si>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</si>
  <si>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</si>
  <si>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</si>
  <si>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</si>
  <si>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</si>
  <si>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</si>
  <si>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</si>
  <si>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</si>
  <si>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</si>
  <si>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</si>
  <si>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</si>
  <si>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</si>
  <si>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</si>
  <si>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</si>
  <si>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</si>
  <si>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</si>
  <si>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</si>
  <si>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</si>
  <si>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</si>
  <si>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</si>
  <si>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</si>
  <si>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</si>
  <si>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</si>
  <si>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</si>
  <si>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</si>
  <si>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</si>
  <si>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</si>
  <si>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</si>
  <si>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</si>
  <si>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</si>
  <si>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</si>
  <si>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</si>
  <si>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</si>
  <si>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</si>
  <si>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</si>
  <si>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</si>
  <si>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</si>
  <si>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</si>
  <si>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</si>
  <si>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</si>
  <si>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</si>
  <si>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</si>
  <si>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</si>
  <si>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</si>
  <si>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</si>
  <si>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</si>
  <si>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</si>
  <si>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</si>
  <si>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</si>
  <si>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</si>
  <si>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</si>
  <si>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</si>
  <si>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</si>
  <si>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</si>
  <si>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</si>
  <si>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</si>
  <si>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</si>
  <si>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</si>
  <si>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</si>
  <si>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</si>
  <si>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</si>
  <si>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</si>
  <si>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</si>
  <si>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</si>
  <si>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</si>
  <si>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</si>
  <si>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</si>
  <si>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</si>
  <si>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</si>
  <si>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</si>
  <si>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</si>
  <si>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</si>
  <si>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</si>
  <si>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</si>
  <si>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</si>
  <si>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</si>
  <si>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</si>
  <si>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</si>
  <si>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</si>
  <si>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</si>
  <si>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</si>
  <si>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</si>
  <si>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</si>
  <si>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</si>
  <si>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</si>
  <si>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</si>
  <si>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</si>
  <si>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</si>
  <si>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</si>
  <si>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</si>
  <si>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</si>
  <si>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</si>
  <si>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</si>
  <si>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</si>
  <si>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</si>
  <si>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</si>
  <si>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</si>
  <si>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</si>
  <si>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</si>
  <si>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</si>
  <si>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</si>
  <si>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</si>
  <si>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</si>
  <si>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</si>
  <si>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</si>
  <si>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</si>
  <si>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</si>
  <si>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</si>
  <si>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</si>
  <si>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</si>
  <si>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</si>
  <si>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</si>
  <si>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</si>
  <si>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</si>
  <si>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</si>
  <si>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</si>
  <si>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</si>
  <si>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</si>
  <si>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</si>
  <si>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</si>
  <si>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</si>
  <si>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</si>
  <si>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</si>
  <si>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</si>
  <si>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</si>
  <si>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</si>
  <si>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</si>
  <si>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</si>
  <si>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</si>
  <si>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</si>
  <si>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</si>
  <si>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</si>
  <si>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</si>
  <si>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</si>
  <si>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</si>
  <si>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</si>
  <si>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</si>
  <si>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</si>
  <si>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</si>
  <si>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</si>
  <si>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</si>
  <si>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</si>
  <si>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</si>
  <si>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</si>
  <si>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</si>
  <si>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</si>
  <si>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</si>
  <si>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</si>
  <si>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</si>
  <si>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</si>
  <si>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</si>
  <si>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</si>
  <si>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</si>
  <si>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</si>
  <si>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</si>
  <si>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</si>
  <si>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</si>
  <si>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</si>
  <si>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</si>
  <si>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</si>
  <si>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</si>
  <si>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</si>
  <si>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</si>
  <si>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</si>
  <si>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</si>
  <si>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</si>
  <si>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</si>
  <si>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</si>
  <si>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</si>
  <si>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</si>
  <si>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</si>
  <si>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</si>
  <si>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</si>
  <si>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</si>
  <si>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</si>
  <si>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</si>
  <si>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</si>
  <si>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</si>
  <si>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</si>
  <si>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</si>
  <si>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</si>
  <si>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</si>
  <si>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</si>
  <si>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</si>
  <si>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</si>
  <si>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</si>
  <si>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</si>
  <si>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</si>
  <si>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</si>
  <si>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</si>
  <si>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</si>
  <si>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</si>
  <si>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</si>
  <si>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</si>
  <si>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</si>
  <si>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</si>
  <si>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</si>
  <si>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</si>
  <si>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</si>
  <si>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</si>
  <si>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</si>
  <si>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</si>
  <si>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</si>
  <si>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</si>
  <si>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</si>
  <si>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</si>
  <si>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</si>
  <si>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</si>
  <si>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</si>
  <si>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</si>
  <si>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</si>
  <si>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</si>
  <si>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</si>
  <si>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</si>
  <si>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</si>
  <si>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</si>
  <si>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</si>
  <si>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</si>
  <si>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</si>
  <si>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</si>
  <si>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</si>
  <si>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</si>
  <si>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</si>
  <si>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</si>
  <si>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</si>
  <si>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</si>
  <si>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</si>
  <si>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</si>
  <si>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</si>
  <si>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</si>
  <si>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</si>
  <si>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</si>
  <si>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</si>
  <si>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</si>
  <si>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</si>
  <si>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</si>
  <si>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</si>
  <si>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</si>
  <si>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</si>
  <si>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</si>
  <si>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</si>
  <si>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</si>
  <si>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</si>
  <si>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</si>
  <si>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</si>
  <si>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</si>
  <si>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</si>
  <si>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</si>
  <si>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</si>
  <si>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</si>
  <si>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</si>
  <si>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</si>
  <si>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</si>
  <si>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</si>
  <si>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</si>
  <si>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</si>
  <si>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</si>
  <si>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</si>
  <si>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</si>
  <si>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</si>
  <si>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</si>
  <si>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</si>
  <si>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</si>
  <si>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</si>
  <si>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</si>
  <si>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</si>
  <si>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</si>
  <si>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</si>
  <si>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</si>
  <si>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</si>
  <si>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</si>
  <si>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</si>
  <si>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</si>
  <si>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</si>
  <si>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</si>
  <si>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</si>
  <si>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</si>
  <si>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</si>
  <si>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</si>
  <si>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</si>
  <si>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</si>
  <si>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</si>
  <si>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</si>
  <si>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</si>
  <si>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</si>
  <si>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</si>
  <si>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</si>
  <si>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</si>
  <si>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</si>
  <si>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</si>
  <si>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</si>
  <si>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</si>
  <si>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</si>
  <si>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</si>
  <si>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</si>
  <si>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</si>
  <si>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</si>
  <si>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</si>
  <si>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</si>
  <si>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</si>
  <si>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</si>
  <si>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</si>
  <si>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</si>
  <si>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</si>
  <si>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</si>
  <si>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</si>
  <si>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</si>
  <si>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</si>
  <si>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</si>
  <si>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</si>
  <si>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</si>
  <si>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</si>
  <si>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</si>
  <si>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</si>
  <si>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</si>
  <si>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</si>
  <si>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</si>
  <si>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</si>
  <si>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</si>
  <si>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</si>
  <si>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</si>
  <si>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</si>
  <si>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</si>
  <si>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</si>
  <si>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</si>
  <si>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</si>
  <si>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</si>
  <si>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</si>
  <si>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</si>
  <si>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</si>
  <si>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</si>
  <si>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</si>
  <si>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</si>
  <si>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</si>
  <si>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</si>
  <si>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</si>
  <si>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</si>
  <si>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</si>
  <si>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</si>
  <si>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</si>
  <si>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</si>
  <si>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</si>
  <si>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</si>
  <si>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</si>
  <si>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</si>
  <si>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</si>
  <si>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</si>
  <si>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</si>
  <si>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</si>
  <si>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</si>
  <si>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</si>
  <si>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</si>
  <si>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</si>
  <si>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</si>
  <si>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</si>
  <si>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</si>
  <si>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</si>
  <si>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</si>
  <si>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</si>
  <si>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</si>
  <si>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</si>
  <si>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</si>
  <si>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</si>
  <si>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</si>
  <si>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</si>
  <si>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</si>
  <si>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</si>
  <si>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</si>
  <si>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</si>
  <si>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</si>
  <si>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</si>
  <si>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</si>
  <si>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</si>
  <si>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</si>
  <si>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</si>
  <si>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</si>
  <si>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</si>
  <si>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</si>
  <si>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</si>
  <si>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</si>
  <si>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</si>
  <si>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</si>
  <si>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</si>
  <si>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</si>
  <si>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</si>
  <si>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</si>
  <si>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</si>
  <si>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</si>
  <si>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</si>
  <si>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</si>
  <si>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</si>
  <si>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</si>
  <si>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</si>
  <si>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</si>
  <si>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</si>
  <si>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</si>
  <si>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</si>
  <si>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</si>
  <si>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</si>
  <si>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</si>
  <si>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</si>
  <si>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</si>
  <si>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</si>
  <si>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</si>
  <si>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</si>
  <si>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</si>
  <si>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</si>
  <si>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</si>
  <si>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</si>
  <si>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</si>
  <si>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</si>
  <si>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</si>
  <si>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</si>
  <si>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</si>
  <si>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</si>
  <si>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</si>
  <si>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</si>
  <si>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</si>
  <si>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</si>
  <si>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</si>
  <si>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</si>
  <si>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</si>
  <si>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</si>
  <si>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</si>
  <si>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</si>
  <si>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</si>
  <si>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</si>
  <si>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</si>
  <si>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</si>
  <si>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</si>
  <si>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</si>
  <si>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</si>
  <si>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</si>
  <si>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</si>
  <si>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</si>
  <si>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</si>
  <si>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</si>
  <si>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</si>
  <si>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</si>
  <si>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</si>
  <si>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</si>
  <si>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</si>
  <si>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</si>
  <si>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</si>
  <si>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</si>
  <si>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</si>
  <si>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</si>
  <si>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</si>
  <si>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</si>
  <si>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</si>
  <si>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</si>
  <si>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</si>
  <si>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</si>
  <si>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</si>
  <si>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</si>
  <si>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</si>
  <si>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</si>
  <si>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</si>
  <si>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</si>
  <si>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</si>
  <si>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</si>
  <si>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</si>
  <si>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</si>
  <si>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</si>
  <si>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</si>
  <si>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</si>
  <si>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</si>
  <si>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</si>
  <si>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</si>
  <si>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</si>
  <si>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</si>
  <si>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</si>
  <si>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</si>
  <si>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</si>
  <si>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</si>
  <si>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</si>
  <si>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</si>
  <si>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</si>
  <si>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</si>
  <si>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</si>
  <si>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</si>
  <si>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</si>
  <si>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</si>
  <si>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</si>
  <si>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</si>
  <si>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</si>
  <si>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</si>
  <si>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</si>
  <si>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</si>
  <si>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</si>
  <si>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</si>
  <si>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</si>
  <si>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</si>
  <si>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</si>
  <si>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</si>
  <si>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</si>
  <si>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</si>
  <si>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</si>
  <si>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</si>
  <si>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</si>
  <si>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</si>
  <si>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</si>
  <si>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</si>
  <si>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</si>
  <si>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</si>
  <si>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</si>
  <si>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</si>
  <si>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</si>
  <si>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</si>
  <si>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</si>
  <si>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</si>
  <si>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</si>
  <si>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</si>
  <si>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</si>
  <si>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</si>
  <si>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</si>
  <si>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</si>
  <si>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</si>
  <si>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</si>
  <si>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</si>
  <si>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</si>
  <si>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</si>
  <si>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</si>
  <si>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</si>
  <si>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</si>
  <si>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</si>
  <si>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</si>
  <si>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</si>
  <si>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</si>
  <si>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</si>
  <si>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</si>
  <si>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</si>
  <si>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</si>
  <si>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</si>
  <si>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</si>
  <si>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</si>
  <si>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</si>
  <si>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</si>
  <si>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</si>
  <si>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</si>
  <si>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</si>
  <si>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</si>
  <si>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</si>
  <si>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</si>
  <si>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</si>
  <si>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</si>
  <si>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</si>
  <si>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</si>
  <si>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</si>
  <si>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</si>
  <si>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</si>
  <si>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</si>
  <si>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</si>
  <si>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</si>
  <si>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</si>
  <si>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</si>
  <si>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</si>
  <si>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</si>
  <si>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</si>
  <si>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</si>
  <si>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</si>
  <si>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</si>
  <si>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</si>
  <si>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</si>
  <si>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</si>
  <si>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</si>
  <si>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</si>
  <si>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</si>
  <si>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</si>
  <si>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</si>
  <si>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</si>
  <si>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</si>
  <si>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</si>
  <si>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</si>
  <si>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</si>
  <si>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</si>
  <si>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</si>
  <si>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</si>
  <si>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</si>
  <si>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</si>
  <si>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</si>
  <si>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</si>
  <si>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</si>
  <si>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</si>
  <si>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</si>
  <si>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</si>
  <si>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</si>
  <si>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</si>
  <si>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</si>
  <si>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</si>
  <si>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</si>
  <si>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</si>
  <si>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</si>
  <si>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</si>
  <si>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</si>
  <si>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</si>
  <si>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</si>
  <si>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</si>
  <si>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</si>
  <si>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</si>
  <si>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</si>
  <si>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</si>
  <si>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</si>
  <si>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</si>
  <si>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</si>
  <si>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</si>
  <si>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</si>
  <si>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</si>
  <si>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</si>
  <si>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</si>
  <si>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</si>
  <si>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</si>
  <si>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</si>
  <si>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</si>
  <si>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</si>
  <si>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</si>
  <si>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</si>
  <si>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</si>
  <si>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</si>
  <si>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</si>
  <si>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</si>
  <si>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</si>
  <si>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</si>
  <si>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</si>
  <si>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</si>
  <si>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</si>
  <si>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</si>
  <si>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</si>
  <si>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</si>
  <si>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</si>
  <si>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</si>
  <si>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</si>
  <si>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</si>
  <si>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</si>
  <si>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</si>
  <si>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</si>
  <si>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</si>
  <si>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</si>
  <si>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</si>
  <si>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</si>
  <si>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</si>
  <si>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</si>
  <si>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</si>
  <si>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</si>
  <si>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</si>
  <si>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</si>
  <si>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</si>
  <si>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</si>
  <si>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</si>
  <si>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</si>
  <si>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</si>
  <si>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</si>
  <si>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</si>
  <si>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</si>
  <si>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</si>
  <si>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</si>
  <si>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</si>
  <si>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</si>
  <si>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</si>
  <si>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</si>
  <si>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</si>
  <si>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</si>
  <si>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</si>
  <si>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</si>
  <si>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</si>
  <si>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</si>
  <si>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</si>
  <si>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</si>
  <si>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</si>
  <si>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</si>
  <si>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</si>
  <si>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</si>
  <si>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</si>
  <si>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</si>
  <si>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</si>
  <si>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</si>
  <si>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</si>
  <si>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</si>
  <si>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</si>
  <si>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</si>
  <si>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</si>
  <si>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</si>
  <si>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</si>
  <si>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</si>
  <si>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</si>
  <si>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</si>
  <si>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</si>
  <si>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</si>
  <si>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</si>
  <si>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</si>
  <si>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</si>
  <si>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</si>
  <si>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</si>
  <si>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</si>
  <si>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</si>
  <si>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</si>
  <si>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</si>
  <si>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</si>
  <si>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</si>
  <si>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</si>
  <si>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</si>
  <si>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</si>
  <si>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</si>
  <si>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</si>
  <si>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</si>
  <si>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</si>
  <si>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</si>
  <si>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</si>
  <si>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</si>
  <si>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</si>
  <si>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</si>
  <si>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</si>
  <si>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</si>
  <si>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</si>
  <si>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</si>
  <si>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</si>
  <si>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</si>
  <si>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</si>
  <si>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</si>
  <si>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</si>
  <si>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</si>
  <si>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</si>
  <si>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</si>
  <si>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</si>
  <si>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</si>
  <si>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</si>
  <si>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</si>
  <si>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</si>
  <si>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</si>
  <si>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</si>
  <si>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</si>
  <si>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</si>
  <si>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</si>
  <si>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</si>
  <si>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</si>
  <si>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</si>
  <si>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</si>
  <si>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</si>
  <si>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</si>
  <si>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</si>
  <si>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</si>
  <si>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</si>
  <si>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</si>
  <si>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</si>
  <si>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</si>
  <si>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</si>
  <si>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</si>
  <si>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</si>
  <si>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</si>
  <si>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</si>
  <si>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</si>
  <si>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</si>
  <si>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</si>
  <si>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</si>
  <si>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</si>
  <si>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</si>
  <si>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</si>
  <si>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</si>
  <si>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</si>
  <si>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</si>
  <si>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</si>
  <si>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</si>
  <si>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</si>
  <si>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</si>
  <si>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</si>
  <si>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</si>
  <si>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</si>
  <si>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</si>
  <si>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</si>
  <si>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</si>
  <si>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</si>
  <si>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</si>
  <si>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</si>
  <si>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</si>
  <si>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</si>
  <si>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</si>
  <si>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</si>
  <si>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</si>
  <si>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</si>
  <si>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</si>
  <si>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</si>
  <si>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</si>
  <si>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</si>
  <si>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</si>
  <si>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</si>
  <si>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</si>
  <si>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</si>
  <si>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</si>
  <si>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</si>
  <si>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</si>
  <si>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</si>
  <si>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</si>
  <si>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</si>
  <si>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</si>
  <si>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</si>
  <si>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</si>
  <si>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</si>
  <si>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</si>
  <si>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</si>
  <si>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</si>
  <si>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</si>
  <si>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</si>
  <si>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</si>
  <si>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</si>
  <si>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</si>
  <si>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</si>
  <si>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</si>
  <si>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</si>
  <si>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</si>
  <si>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</si>
  <si>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</si>
  <si>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</si>
  <si>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</si>
  <si>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</si>
  <si>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</si>
  <si>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</si>
  <si>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</si>
  <si>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</si>
  <si>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</si>
  <si>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</si>
  <si>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</si>
  <si>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</si>
  <si>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</si>
  <si>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</si>
  <si>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</si>
  <si>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</si>
  <si>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</si>
  <si>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</si>
  <si>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</si>
  <si>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</si>
  <si>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</si>
  <si>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</si>
  <si>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</si>
  <si>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</si>
  <si>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</si>
  <si>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</si>
  <si>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</si>
  <si>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</si>
  <si>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</si>
  <si>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</si>
  <si>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</si>
  <si>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</si>
  <si>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</si>
  <si>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</si>
  <si>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</si>
  <si>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</si>
  <si>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</si>
  <si>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</si>
  <si>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</si>
  <si>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</si>
  <si>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</si>
  <si>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</si>
  <si>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</si>
  <si>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</si>
  <si>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</si>
  <si>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</si>
  <si>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</si>
  <si>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</si>
  <si>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</si>
  <si>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</si>
  <si>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</si>
  <si>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</si>
  <si>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</si>
  <si>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</si>
  <si>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</si>
  <si>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</si>
  <si>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</si>
  <si>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</si>
  <si>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</si>
  <si>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</si>
  <si>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</si>
  <si>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</si>
  <si>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</si>
  <si>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</si>
  <si>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</si>
  <si>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</si>
  <si>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</si>
  <si>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</si>
  <si>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</si>
  <si>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</si>
  <si>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</si>
  <si>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</si>
  <si>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</si>
  <si>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</si>
  <si>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</si>
  <si>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</si>
  <si>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</si>
  <si>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</si>
  <si>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</si>
  <si>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</si>
  <si>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</si>
  <si>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</si>
  <si>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</si>
  <si>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</si>
  <si>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</si>
  <si>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</si>
  <si>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</si>
  <si>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</si>
  <si>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</si>
  <si>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</si>
  <si>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</si>
  <si>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</si>
  <si>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</si>
  <si>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</si>
  <si>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</si>
  <si>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</si>
  <si>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</si>
  <si>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</si>
  <si>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</si>
  <si>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</si>
  <si>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</si>
  <si>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</si>
  <si>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</si>
  <si>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</si>
  <si>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</si>
  <si>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</si>
  <si>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</si>
  <si>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</si>
  <si>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</si>
  <si>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</si>
  <si>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</si>
  <si>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</si>
  <si>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</si>
  <si>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</si>
  <si>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</si>
  <si>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</si>
  <si>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</si>
  <si>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</si>
  <si>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</si>
  <si>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</si>
  <si>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</si>
  <si>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</si>
  <si>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</si>
  <si>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</si>
  <si>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</si>
  <si>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</si>
  <si>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</si>
  <si>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</si>
  <si>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</si>
  <si>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</si>
  <si>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</si>
  <si>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</si>
  <si>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</si>
  <si>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</si>
  <si>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</si>
  <si>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</si>
  <si>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</si>
  <si>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</si>
  <si>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</si>
  <si>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</si>
  <si>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</si>
  <si>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</si>
  <si>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</si>
  <si>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</si>
  <si>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</si>
  <si>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</si>
  <si>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</si>
  <si>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</si>
  <si>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</si>
  <si>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</si>
  <si>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</si>
  <si>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</si>
  <si>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</si>
  <si>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</si>
  <si>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</si>
  <si>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</si>
  <si>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</si>
  <si>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</si>
  <si>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</si>
  <si>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</si>
  <si>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</si>
  <si>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</si>
  <si>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</si>
  <si>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</si>
  <si>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</si>
  <si>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</si>
  <si>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</si>
  <si>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</si>
  <si>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</si>
  <si>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</si>
  <si>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</si>
  <si>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</si>
  <si>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</si>
  <si>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</si>
  <si>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</si>
  <si>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</si>
  <si>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</si>
  <si>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</si>
  <si>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</si>
  <si>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</si>
  <si>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</si>
  <si>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</si>
  <si>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</si>
  <si>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</si>
  <si>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</si>
  <si>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</si>
  <si>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</si>
  <si>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</si>
  <si>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</si>
  <si>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</si>
  <si>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</si>
  <si>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</si>
  <si>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</si>
  <si>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</si>
  <si>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</si>
  <si>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</si>
  <si>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</si>
  <si>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</si>
  <si>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</si>
  <si>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</si>
  <si>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</si>
  <si>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</si>
  <si>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</si>
  <si>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</si>
  <si>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</si>
  <si>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</si>
  <si>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</si>
  <si>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</si>
  <si>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</si>
  <si>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</si>
  <si>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</si>
  <si>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</si>
  <si>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</si>
  <si>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</si>
  <si>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</si>
  <si>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</si>
  <si>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</si>
  <si>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</si>
  <si>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</si>
  <si>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</si>
  <si>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</si>
  <si>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</si>
  <si>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</si>
  <si>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</si>
  <si>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</si>
  <si>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</si>
  <si>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</si>
  <si>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</si>
  <si>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</si>
  <si>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</si>
  <si>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</si>
  <si>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</si>
  <si>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</si>
  <si>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</si>
  <si>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</si>
  <si>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</si>
  <si>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</si>
  <si>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</si>
  <si>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</si>
  <si>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</si>
  <si>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</si>
  <si>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</si>
  <si>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</si>
  <si>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</si>
  <si>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</si>
  <si>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</si>
  <si>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</si>
  <si>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</si>
  <si>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</si>
  <si>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</si>
  <si>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</si>
  <si>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</si>
  <si>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</si>
  <si>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</si>
  <si>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</si>
  <si>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</si>
  <si>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</si>
  <si>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</si>
  <si>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</si>
  <si>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</si>
  <si>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</si>
  <si>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</si>
  <si>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</si>
  <si>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</si>
  <si>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</si>
  <si>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</si>
  <si>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</si>
  <si>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</si>
  <si>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</si>
  <si>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</si>
  <si>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</si>
  <si>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</si>
  <si>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</si>
  <si>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</si>
  <si>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</si>
  <si>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</si>
  <si>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</si>
  <si>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</si>
  <si>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</si>
  <si>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</si>
  <si>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</si>
  <si>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</si>
  <si>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</si>
  <si>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</si>
  <si>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</si>
  <si>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</si>
  <si>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</si>
  <si>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</si>
  <si>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</si>
  <si>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</si>
  <si>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</si>
  <si>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</si>
  <si>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</si>
  <si>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</si>
  <si>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</si>
  <si>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</si>
  <si>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</si>
  <si>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</si>
  <si>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</si>
  <si>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</si>
  <si>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</si>
  <si>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</si>
  <si>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</si>
  <si>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</si>
  <si>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</si>
  <si>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</si>
  <si>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</si>
  <si>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</si>
  <si>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</si>
  <si>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</si>
  <si>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</si>
  <si>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</si>
  <si>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</si>
  <si>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</si>
  <si>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</si>
  <si>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</si>
  <si>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</si>
  <si>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</si>
  <si>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</si>
  <si>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</si>
  <si>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</si>
  <si>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</si>
  <si>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</si>
  <si>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</si>
  <si>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</si>
  <si>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</si>
  <si>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</si>
  <si>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</si>
  <si>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</si>
  <si>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</si>
  <si>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</si>
  <si>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</si>
  <si>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</si>
  <si>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</si>
  <si>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</si>
  <si>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</si>
  <si>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</si>
  <si>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</si>
  <si>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</si>
  <si>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</si>
  <si>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</si>
  <si>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</si>
  <si>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</si>
  <si>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</si>
  <si>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</si>
  <si>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</si>
  <si>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</si>
  <si>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</si>
  <si>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</si>
  <si>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</si>
  <si>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</si>
  <si>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</si>
  <si>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</si>
  <si>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</si>
  <si>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</si>
  <si>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</si>
  <si>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</si>
  <si>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</si>
  <si>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</si>
  <si>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</si>
  <si>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</si>
  <si>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</si>
  <si>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</si>
  <si>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</si>
  <si>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</si>
  <si>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</si>
  <si>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</si>
  <si>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</si>
  <si>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</si>
  <si>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</si>
  <si>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</si>
  <si>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</si>
  <si>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</si>
  <si>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</si>
  <si>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</si>
  <si>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</si>
  <si>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</si>
  <si>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</si>
  <si>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</si>
  <si>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</si>
  <si>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</si>
  <si>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</si>
  <si>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</si>
  <si>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</si>
  <si>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</si>
  <si>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</si>
  <si>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</si>
  <si>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</si>
  <si>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</si>
  <si>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</si>
  <si>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</si>
  <si>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</si>
  <si>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</si>
  <si>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</si>
  <si>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</si>
  <si>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</si>
  <si>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</si>
  <si>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</si>
  <si>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</si>
  <si>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</si>
  <si>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</si>
  <si>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</si>
  <si>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</si>
  <si>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</si>
  <si>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OK</t>
  </si>
  <si>
    <t>SINAPI 08/21 NÃO DESONERADO</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</si>
  <si>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</si>
  <si>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</si>
  <si>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</si>
  <si>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</si>
  <si>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</si>
  <si>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</si>
  <si>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</si>
  <si>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</si>
  <si>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</si>
  <si>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</si>
  <si>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</si>
  <si>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</si>
  <si>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</si>
  <si>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</si>
  <si>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</si>
  <si>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</si>
  <si>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</si>
  <si>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</si>
  <si>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</si>
  <si>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</si>
  <si>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</si>
  <si>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</si>
  <si>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</si>
  <si>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</si>
  <si>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</si>
  <si>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</si>
  <si>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</si>
  <si>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</si>
  <si>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</si>
  <si>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</si>
  <si>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</si>
  <si>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</si>
  <si>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</si>
  <si>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</si>
  <si>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</si>
  <si>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</si>
  <si>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</si>
  <si>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</si>
  <si>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</si>
  <si>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</si>
  <si>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</si>
  <si>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</si>
  <si>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</si>
  <si>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</si>
  <si>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</si>
  <si>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</si>
  <si>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</si>
  <si>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</si>
  <si>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</si>
  <si>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</si>
  <si>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</si>
  <si>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</si>
  <si>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</si>
  <si>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</si>
  <si>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</si>
  <si>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</si>
  <si>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</si>
  <si>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</si>
  <si>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</si>
  <si>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</si>
  <si>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</si>
  <si>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</si>
  <si>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</si>
  <si>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</si>
  <si>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</si>
  <si>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</si>
  <si>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</si>
  <si>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</si>
  <si>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</si>
  <si>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</si>
  <si>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</si>
  <si>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</si>
  <si>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</si>
  <si>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</si>
  <si>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</si>
  <si>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</si>
  <si>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</si>
  <si>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</si>
  <si>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</si>
  <si>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</si>
  <si>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</si>
  <si>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</si>
  <si>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</si>
  <si>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</si>
  <si>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</si>
  <si>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</si>
  <si>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</si>
  <si>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</si>
  <si>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</si>
  <si>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</si>
  <si>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</si>
  <si>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</si>
  <si>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</si>
  <si>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</si>
  <si>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</si>
  <si>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</si>
  <si>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</si>
  <si>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</si>
  <si>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</si>
  <si>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</si>
  <si>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</si>
  <si>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</si>
  <si>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</si>
  <si>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</si>
  <si>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</si>
  <si>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</si>
  <si>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</si>
  <si>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</si>
  <si>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</si>
  <si>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</si>
  <si>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</si>
  <si>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</si>
  <si>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</si>
  <si>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</si>
  <si>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</si>
  <si>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</si>
  <si>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</si>
  <si>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</si>
  <si>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</si>
  <si>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</si>
  <si>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</si>
  <si>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</si>
  <si>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</si>
  <si>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</si>
  <si>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</si>
  <si>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</si>
  <si>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</si>
  <si>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</si>
  <si>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</si>
  <si>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</si>
  <si>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</si>
  <si>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</si>
  <si>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</si>
  <si>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</si>
  <si>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</si>
  <si>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</si>
  <si>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</si>
  <si>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</si>
  <si>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</si>
  <si>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</si>
  <si>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</si>
  <si>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</si>
  <si>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</si>
  <si>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</si>
  <si>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</si>
  <si>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</si>
  <si>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</si>
  <si>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</si>
  <si>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</si>
  <si>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</si>
  <si>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</si>
  <si>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</si>
  <si>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</si>
  <si>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</si>
  <si>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</si>
  <si>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</si>
  <si>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</si>
  <si>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</si>
  <si>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</si>
  <si>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</si>
  <si>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</si>
  <si>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</si>
  <si>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</si>
  <si>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</si>
  <si>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</si>
  <si>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</si>
  <si>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</si>
  <si>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</si>
  <si>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</si>
  <si>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</si>
  <si>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</si>
  <si>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</si>
  <si>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</si>
  <si>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</si>
  <si>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</si>
  <si>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</si>
  <si>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</si>
  <si>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</si>
  <si>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</si>
  <si>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</si>
  <si>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</si>
  <si>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</si>
  <si>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</si>
  <si>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</si>
  <si>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</si>
  <si>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</si>
  <si>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</si>
  <si>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</si>
  <si>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</si>
  <si>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</si>
  <si>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</si>
  <si>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</si>
  <si>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</si>
  <si>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</si>
  <si>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</si>
  <si>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</si>
  <si>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</si>
  <si>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</si>
  <si>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</si>
  <si>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</si>
  <si>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</si>
  <si>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</si>
  <si>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</si>
  <si>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</si>
  <si>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</si>
  <si>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</si>
  <si>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</si>
  <si>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</si>
  <si>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</si>
  <si>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</si>
  <si>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</si>
  <si>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</si>
  <si>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</si>
  <si>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</si>
  <si>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</si>
  <si>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</si>
  <si>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</si>
  <si>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</si>
  <si>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</si>
  <si>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</si>
  <si>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</si>
  <si>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</si>
  <si>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</si>
  <si>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</si>
  <si>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</si>
  <si>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</si>
  <si>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</si>
  <si>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</si>
  <si>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</si>
  <si>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</si>
  <si>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</si>
  <si>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</si>
  <si>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</si>
  <si>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</si>
  <si>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</si>
  <si>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</si>
  <si>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</si>
  <si>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</si>
  <si>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</si>
  <si>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</si>
  <si>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</si>
  <si>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</si>
  <si>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</si>
  <si>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</si>
  <si>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</si>
  <si>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</si>
  <si>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</si>
  <si>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</si>
  <si>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</si>
  <si>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</si>
  <si>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</si>
  <si>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</si>
  <si>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</si>
  <si>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</si>
  <si>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</si>
  <si>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</si>
  <si>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</si>
  <si>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</si>
  <si>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</si>
  <si>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</si>
  <si>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</si>
  <si>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</si>
  <si>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</si>
  <si>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</si>
  <si>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</si>
  <si>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</si>
  <si>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</si>
  <si>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</si>
  <si>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</si>
  <si>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</si>
  <si>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</si>
  <si>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</si>
  <si>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</si>
  <si>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</si>
  <si>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</si>
  <si>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</si>
  <si>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</si>
  <si>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</si>
  <si>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</si>
  <si>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</si>
  <si>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</si>
  <si>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</si>
  <si>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</si>
  <si>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</si>
  <si>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</si>
  <si>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</si>
  <si>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</si>
  <si>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DE TUBOS PLÁSTICOS, DN 400 MM, EM CAMINHÃO CARROCERIA COM GUINDAUTO (MUNCK) 11,7 TM. AF_07/2020</t>
  </si>
  <si>
    <t xml:space="preserve">        PRECOS DE INSUMOS - BANCO NACIONAL</t>
  </si>
  <si>
    <t>MES DE COLETA: 08/2021</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</si>
  <si>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</si>
  <si>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</si>
  <si>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</si>
  <si>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</si>
  <si>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</si>
  <si>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</si>
  <si>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</si>
  <si>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</si>
  <si>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</si>
  <si>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</si>
  <si>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</si>
  <si>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</si>
  <si>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</si>
  <si>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</si>
  <si>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</si>
  <si>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</si>
  <si>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</si>
  <si>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</si>
  <si>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</si>
  <si>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</si>
  <si>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</si>
  <si>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</si>
  <si>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</si>
  <si>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</si>
  <si>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</si>
  <si>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</si>
  <si>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</si>
  <si>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</si>
  <si>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</si>
  <si>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</si>
  <si>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</si>
  <si>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</si>
  <si>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</si>
  <si>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</si>
  <si>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</si>
  <si>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</si>
  <si>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</si>
  <si>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</si>
  <si>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</si>
  <si>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</si>
  <si>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</si>
  <si>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</si>
  <si>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</si>
  <si>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</si>
  <si>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</si>
  <si>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</si>
  <si>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</si>
  <si>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</si>
  <si>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</si>
  <si>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</si>
  <si>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</si>
  <si>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</si>
  <si>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</si>
  <si>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</si>
  <si>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</si>
  <si>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</si>
  <si>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</si>
  <si>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</si>
  <si>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</si>
  <si>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</si>
  <si>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</si>
  <si>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</si>
  <si>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</si>
  <si>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</si>
  <si>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</si>
  <si>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</si>
  <si>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</si>
  <si>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</si>
  <si>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</si>
  <si>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</si>
  <si>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</si>
  <si>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</si>
  <si>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</si>
  <si>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</si>
  <si>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</si>
  <si>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</si>
  <si>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</si>
  <si>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</si>
  <si>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</si>
  <si>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</si>
  <si>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</si>
  <si>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</si>
  <si>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</si>
  <si>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</si>
  <si>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</si>
  <si>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</si>
  <si>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</si>
  <si>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</si>
  <si>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</si>
  <si>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</si>
  <si>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</si>
  <si>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</si>
  <si>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</si>
  <si>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</si>
  <si>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</si>
  <si>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</si>
  <si>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</si>
  <si>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</si>
  <si>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</si>
  <si>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</si>
  <si>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</si>
  <si>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</si>
  <si>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</si>
  <si>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</si>
  <si>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</si>
  <si>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</si>
  <si>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</si>
  <si>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</si>
  <si>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</si>
  <si>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</si>
  <si>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</si>
  <si>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</si>
  <si>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</si>
  <si>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</si>
  <si>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</si>
  <si>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</si>
  <si>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</si>
  <si>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</si>
  <si>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</si>
  <si>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</si>
  <si>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</si>
  <si>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</si>
  <si>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</si>
  <si>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</si>
  <si>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</si>
  <si>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</si>
  <si>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</si>
  <si>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</si>
  <si>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</si>
  <si>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</si>
  <si>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</si>
  <si>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</si>
  <si>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</si>
  <si>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</si>
  <si>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</si>
  <si>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</si>
  <si>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</si>
  <si>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</si>
  <si>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</si>
  <si>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</si>
  <si>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</si>
  <si>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</si>
  <si>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</si>
  <si>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</si>
  <si>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</si>
  <si>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</si>
  <si>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</si>
  <si>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</si>
  <si>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</si>
  <si>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</si>
  <si>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</si>
  <si>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</si>
  <si>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</si>
  <si>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</si>
  <si>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</si>
  <si>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</si>
  <si>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</si>
  <si>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</si>
  <si>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</si>
  <si>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</si>
  <si>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</si>
  <si>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</si>
  <si>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</si>
  <si>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</si>
  <si>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</si>
  <si>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</si>
  <si>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</si>
  <si>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</si>
  <si>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</si>
  <si>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</si>
  <si>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</si>
  <si>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</si>
  <si>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</si>
  <si>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</si>
  <si>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</si>
  <si>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</si>
  <si>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</si>
  <si>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</si>
  <si>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</si>
  <si>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</si>
  <si>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</si>
  <si>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</si>
  <si>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</si>
  <si>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</si>
  <si>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</si>
  <si>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</si>
  <si>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</si>
  <si>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</si>
  <si>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</si>
  <si>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</si>
  <si>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</si>
  <si>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</si>
  <si>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</si>
  <si>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</si>
  <si>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</si>
  <si>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</si>
  <si>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</si>
  <si>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</si>
  <si>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</si>
  <si>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</si>
  <si>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</si>
  <si>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</si>
  <si>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</si>
  <si>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</si>
  <si>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</si>
  <si>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</si>
  <si>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</si>
  <si>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</si>
  <si>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</si>
  <si>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</si>
  <si>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</si>
  <si>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</si>
  <si>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</si>
  <si>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</si>
  <si>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</si>
  <si>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</si>
  <si>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</si>
  <si>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</si>
  <si>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</si>
  <si>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</si>
  <si>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</si>
  <si>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</si>
  <si>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</si>
  <si>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</si>
  <si>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</si>
  <si>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</si>
  <si>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</si>
  <si>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</si>
  <si>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</si>
  <si>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</si>
  <si>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</si>
  <si>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</si>
  <si>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</si>
  <si>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</si>
  <si>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</si>
  <si>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</si>
  <si>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</si>
  <si>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</si>
  <si>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</si>
  <si>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</si>
  <si>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</si>
  <si>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</si>
  <si>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</si>
  <si>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</si>
  <si>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</si>
  <si>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</si>
  <si>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</si>
  <si>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</si>
  <si>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</si>
  <si>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</si>
  <si>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</si>
  <si>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</si>
  <si>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</si>
  <si>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</si>
  <si>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</si>
  <si>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</si>
  <si>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</si>
  <si>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</si>
  <si>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</si>
  <si>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</si>
  <si>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</si>
  <si>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</si>
  <si>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</si>
  <si>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</si>
  <si>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</si>
  <si>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</si>
  <si>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</si>
  <si>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</si>
  <si>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</si>
  <si>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</si>
  <si>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</si>
  <si>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</si>
  <si>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</si>
  <si>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</si>
  <si>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</si>
  <si>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</si>
  <si>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</si>
  <si>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</si>
  <si>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</si>
  <si>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</si>
  <si>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</si>
  <si>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</si>
  <si>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</si>
  <si>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</si>
  <si>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</si>
  <si>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</si>
  <si>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</si>
  <si>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</si>
  <si>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</si>
  <si>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</si>
  <si>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</si>
  <si>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</si>
  <si>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</si>
  <si>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</si>
  <si>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</si>
  <si>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</si>
  <si>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</si>
  <si>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</si>
  <si>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</si>
  <si>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</si>
  <si>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</si>
  <si>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</si>
  <si>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</si>
  <si>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</si>
  <si>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</si>
  <si>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</si>
  <si>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</si>
  <si>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</si>
  <si>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</si>
  <si>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</si>
  <si>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</si>
  <si>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</si>
  <si>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</si>
  <si>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</si>
  <si>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</si>
  <si>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</si>
  <si>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</si>
  <si>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</si>
  <si>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</si>
  <si>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</si>
  <si>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</si>
  <si>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</si>
  <si>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</si>
  <si>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</si>
  <si>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</si>
  <si>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</si>
  <si>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</si>
  <si>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</si>
  <si>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</si>
  <si>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</si>
  <si>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</si>
  <si>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</si>
  <si>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</si>
  <si>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</si>
  <si>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</si>
  <si>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</si>
  <si>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</si>
  <si>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</si>
  <si>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</si>
  <si>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</si>
  <si>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</si>
  <si>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</si>
  <si>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</si>
  <si>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</si>
  <si>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</si>
  <si>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</si>
  <si>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</si>
  <si>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</si>
  <si>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</si>
  <si>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</si>
  <si>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</si>
  <si>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</si>
  <si>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</si>
  <si>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</si>
  <si>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</si>
  <si>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</si>
  <si>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</si>
  <si>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</si>
  <si>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</si>
  <si>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</si>
  <si>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</si>
  <si>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</si>
  <si>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</si>
  <si>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</si>
  <si>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</si>
  <si>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</si>
  <si>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</si>
  <si>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</si>
  <si>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</si>
  <si>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</si>
  <si>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</si>
  <si>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</si>
  <si>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</si>
  <si>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</si>
  <si>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</si>
  <si>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</si>
  <si>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</si>
  <si>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</si>
  <si>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</si>
  <si>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</si>
  <si>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</si>
  <si>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</si>
  <si>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</si>
  <si>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</si>
  <si>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</si>
  <si>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</si>
  <si>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</si>
  <si>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</si>
  <si>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</si>
  <si>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</si>
  <si>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</si>
  <si>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</si>
  <si>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</si>
  <si>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</si>
  <si>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</si>
  <si>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</si>
  <si>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</si>
  <si>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</si>
  <si>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</si>
  <si>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</si>
  <si>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</si>
  <si>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</si>
  <si>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</si>
  <si>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</si>
  <si>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</si>
  <si>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</si>
  <si>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</si>
  <si>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</si>
  <si>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</si>
  <si>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</si>
  <si>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</si>
  <si>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</si>
  <si>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</si>
  <si>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</si>
  <si>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</si>
  <si>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</si>
  <si>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</si>
  <si>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</si>
  <si>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</si>
  <si>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</si>
  <si>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</si>
  <si>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</si>
  <si>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</si>
  <si>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</si>
  <si>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</si>
  <si>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</si>
  <si>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</si>
  <si>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</si>
  <si>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</si>
  <si>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</si>
  <si>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</si>
  <si>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</si>
  <si>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</si>
  <si>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</si>
  <si>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</si>
  <si>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</si>
  <si>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</si>
  <si>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</si>
  <si>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</si>
  <si>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</si>
  <si>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</si>
  <si>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</si>
  <si>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</si>
  <si>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</si>
  <si>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</si>
  <si>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</si>
  <si>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</si>
  <si>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</si>
  <si>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</si>
  <si>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</si>
  <si>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</si>
  <si>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</si>
  <si>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</si>
  <si>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</si>
  <si>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</si>
  <si>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</si>
  <si>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</si>
  <si>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</si>
  <si>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</si>
  <si>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</si>
  <si>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</si>
  <si>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</si>
  <si>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</si>
  <si>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</si>
  <si>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</si>
  <si>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</si>
  <si>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</si>
  <si>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</si>
  <si>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</si>
  <si>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</si>
  <si>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</si>
  <si>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</si>
  <si>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</si>
  <si>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</si>
  <si>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</si>
  <si>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</si>
  <si>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</si>
  <si>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</si>
  <si>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</si>
  <si>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</si>
  <si>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</si>
  <si>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</si>
  <si>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</si>
  <si>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</si>
  <si>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</si>
  <si>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</si>
  <si>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</si>
  <si>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</si>
  <si>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</si>
  <si>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</si>
  <si>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</si>
  <si>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</si>
  <si>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</si>
  <si>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</si>
  <si>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</si>
  <si>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</si>
  <si>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</si>
  <si>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</si>
  <si>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</si>
  <si>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</si>
  <si>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</si>
  <si>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</si>
  <si>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</si>
  <si>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</si>
  <si>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</si>
  <si>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</si>
  <si>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</si>
  <si>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</si>
  <si>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</si>
  <si>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</si>
  <si>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</si>
  <si>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</si>
  <si>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</si>
  <si>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</si>
  <si>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</si>
  <si>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</si>
  <si>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</si>
  <si>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</si>
  <si>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</si>
  <si>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</si>
  <si>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</si>
  <si>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</si>
  <si>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</si>
  <si>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</si>
  <si>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</si>
  <si>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</si>
  <si>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</si>
  <si>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</si>
  <si>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</si>
  <si>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</si>
  <si>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</si>
  <si>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</si>
  <si>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</si>
  <si>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</si>
  <si>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</si>
  <si>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</si>
  <si>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</si>
  <si>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</si>
  <si>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</si>
  <si>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</si>
  <si>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</si>
  <si>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</si>
  <si>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</si>
  <si>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</si>
  <si>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</si>
  <si>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</si>
  <si>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</si>
  <si>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</si>
  <si>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</si>
  <si>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</si>
  <si>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</si>
  <si>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</si>
  <si>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</si>
  <si>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</si>
  <si>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</si>
  <si>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</si>
  <si>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</si>
  <si>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</si>
  <si>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</si>
  <si>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</si>
  <si>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</si>
  <si>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</si>
  <si>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</si>
  <si>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</si>
  <si>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</si>
  <si>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</si>
  <si>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</si>
  <si>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</si>
  <si>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</si>
  <si>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</si>
  <si>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</si>
  <si>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</si>
  <si>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</si>
  <si>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</si>
  <si>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</si>
  <si>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</si>
  <si>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</si>
  <si>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</si>
  <si>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</si>
  <si>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</si>
  <si>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</si>
  <si>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</si>
  <si>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</si>
  <si>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</si>
  <si>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</si>
  <si>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</si>
  <si>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</si>
  <si>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</si>
  <si>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</si>
  <si>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</si>
  <si>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</si>
  <si>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</si>
  <si>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</si>
  <si>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</si>
  <si>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</si>
  <si>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</si>
  <si>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</si>
  <si>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</si>
  <si>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</si>
  <si>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</si>
  <si>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</si>
  <si>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</si>
  <si>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</si>
  <si>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</si>
  <si>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</si>
  <si>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</si>
  <si>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</si>
  <si>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</si>
  <si>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</si>
  <si>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</si>
  <si>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</si>
  <si>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</si>
  <si>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</si>
  <si>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</si>
  <si>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</si>
  <si>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</si>
  <si>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</si>
  <si>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</si>
  <si>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</si>
  <si>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</si>
  <si>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</si>
  <si>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</si>
  <si>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</si>
  <si>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</si>
  <si>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</si>
  <si>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</si>
  <si>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</si>
  <si>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</si>
  <si>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</si>
  <si>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</si>
  <si>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</si>
  <si>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</si>
  <si>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</si>
  <si>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</si>
  <si>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</si>
  <si>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</si>
  <si>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</si>
  <si>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</si>
  <si>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</si>
  <si>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</si>
  <si>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</si>
  <si>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</si>
  <si>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</si>
  <si>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</si>
  <si>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</si>
  <si>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</si>
  <si>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</si>
  <si>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</si>
  <si>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</si>
  <si>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</si>
  <si>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</si>
  <si>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</si>
  <si>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</si>
  <si>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</si>
  <si>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</si>
  <si>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</si>
  <si>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</si>
  <si>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</si>
  <si>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</si>
  <si>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</si>
  <si>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</si>
  <si>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</si>
  <si>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</si>
  <si>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</si>
  <si>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</si>
  <si>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</si>
  <si>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</si>
  <si>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</si>
  <si>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</si>
  <si>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</si>
  <si>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</si>
  <si>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</si>
  <si>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</si>
  <si>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</si>
  <si>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</si>
  <si>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</si>
  <si>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</si>
  <si>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</si>
  <si>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</si>
  <si>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</si>
  <si>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</si>
  <si>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</si>
  <si>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</si>
  <si>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</si>
  <si>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</si>
  <si>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</si>
  <si>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</si>
  <si>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</si>
  <si>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</si>
  <si>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</si>
  <si>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</si>
  <si>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</si>
  <si>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</si>
  <si>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</si>
  <si>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</si>
  <si>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</si>
  <si>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</si>
  <si>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</si>
  <si>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</si>
  <si>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</si>
  <si>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</si>
  <si>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</si>
  <si>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</si>
  <si>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</si>
  <si>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</si>
  <si>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</si>
  <si>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</si>
  <si>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</si>
  <si>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</si>
  <si>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</si>
  <si>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</si>
  <si>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</si>
  <si>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</si>
  <si>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</si>
  <si>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</si>
  <si>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</si>
  <si>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</si>
  <si>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</si>
  <si>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</si>
  <si>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</si>
  <si>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</si>
  <si>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</si>
  <si>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</si>
  <si>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</si>
  <si>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</si>
  <si>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</si>
  <si>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</si>
  <si>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</si>
  <si>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</si>
  <si>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</si>
  <si>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</si>
  <si>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</si>
  <si>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</si>
  <si>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</si>
  <si>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</si>
  <si>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</si>
  <si>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</si>
  <si>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</si>
  <si>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</si>
  <si>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</si>
  <si>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</si>
  <si>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</si>
  <si>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</si>
  <si>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</si>
  <si>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</si>
  <si>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</si>
  <si>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</si>
  <si>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</si>
  <si>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</si>
  <si>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</si>
  <si>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</si>
  <si>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</si>
  <si>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</si>
  <si>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</si>
  <si>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</si>
  <si>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</si>
  <si>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</si>
  <si>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</si>
  <si>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</si>
  <si>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</si>
  <si>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</si>
  <si>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</si>
  <si>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</si>
  <si>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</si>
  <si>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</si>
  <si>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</si>
  <si>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</si>
  <si>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</si>
  <si>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</si>
  <si>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</si>
  <si>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</si>
  <si>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</si>
  <si>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</si>
  <si>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</si>
  <si>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</si>
  <si>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</si>
  <si>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</si>
  <si>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</si>
  <si>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</si>
  <si>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</si>
  <si>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</si>
  <si>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</si>
  <si>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</si>
  <si>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</si>
  <si>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</si>
  <si>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</si>
  <si>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</si>
  <si>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</si>
  <si>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</si>
  <si>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</si>
  <si>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</si>
  <si>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</si>
  <si>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</si>
  <si>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</si>
  <si>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</si>
  <si>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</si>
  <si>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</si>
  <si>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</si>
  <si>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</si>
  <si>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</si>
  <si>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</si>
  <si>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</si>
  <si>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</si>
  <si>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</si>
  <si>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</si>
  <si>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</si>
  <si>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</si>
  <si>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</si>
  <si>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</si>
  <si>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</si>
  <si>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</si>
  <si>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</si>
  <si>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</si>
  <si>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</si>
  <si>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</si>
  <si>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</si>
  <si>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</si>
  <si>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</si>
  <si>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</si>
  <si>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</si>
  <si>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</si>
  <si>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</si>
  <si>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</si>
  <si>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</si>
  <si>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</si>
  <si>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</si>
  <si>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</si>
  <si>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</si>
  <si>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</si>
  <si>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</si>
  <si>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</si>
  <si>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</si>
  <si>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</si>
  <si>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</si>
  <si>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</si>
  <si>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</si>
  <si>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</si>
  <si>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</si>
  <si>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</si>
  <si>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</si>
  <si>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</si>
  <si>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</si>
  <si>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</si>
  <si>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</si>
  <si>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</si>
  <si>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</si>
  <si>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</si>
  <si>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</si>
  <si>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</si>
  <si>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</si>
  <si>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</si>
  <si>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</si>
  <si>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</si>
  <si>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</si>
  <si>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</si>
  <si>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</si>
  <si>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</si>
  <si>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</si>
  <si>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</si>
  <si>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</si>
  <si>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</si>
  <si>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</si>
  <si>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</si>
  <si>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</si>
  <si>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</si>
  <si>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</si>
  <si>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</si>
  <si>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</si>
  <si>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</si>
  <si>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</si>
  <si>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</si>
  <si>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</si>
  <si>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</si>
  <si>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</si>
  <si>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</si>
  <si>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</si>
  <si>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</si>
  <si>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</si>
  <si>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</si>
  <si>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</si>
  <si>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</si>
  <si>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</si>
  <si>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</si>
  <si>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</si>
  <si>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</si>
  <si>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</si>
  <si>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</si>
  <si>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</si>
  <si>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</si>
  <si>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</si>
  <si>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</si>
  <si>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</si>
  <si>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</si>
  <si>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</si>
  <si>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</si>
  <si>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</si>
  <si>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</si>
  <si>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</si>
  <si>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</si>
  <si>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</si>
  <si>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</si>
  <si>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</si>
  <si>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</si>
  <si>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</si>
  <si>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</si>
  <si>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</si>
  <si>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</si>
  <si>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</si>
  <si>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</si>
  <si>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</si>
  <si>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</si>
  <si>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</si>
  <si>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</si>
  <si>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</si>
  <si>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</si>
  <si>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</si>
  <si>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</si>
  <si>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</si>
  <si>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</si>
  <si>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</si>
  <si>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</si>
  <si>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</si>
  <si>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</si>
  <si>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</si>
  <si>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</si>
  <si>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</si>
  <si>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</si>
  <si>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</si>
  <si>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</si>
  <si>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</si>
  <si>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</si>
  <si>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</si>
  <si>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</si>
  <si>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</si>
  <si>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</si>
  <si>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</si>
  <si>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</si>
  <si>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</si>
  <si>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</si>
  <si>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</si>
  <si>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</si>
  <si>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</si>
  <si>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</si>
  <si>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</si>
  <si>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</si>
  <si>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</si>
  <si>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</si>
  <si>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</si>
  <si>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</si>
  <si>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</si>
  <si>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</si>
  <si>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</si>
  <si>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</si>
  <si>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</si>
  <si>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</si>
  <si>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</si>
  <si>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</si>
  <si>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</si>
  <si>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</si>
  <si>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</si>
  <si>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</si>
  <si>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</si>
  <si>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</si>
  <si>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</si>
  <si>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</si>
  <si>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</si>
  <si>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</si>
  <si>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</si>
  <si>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</si>
  <si>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</si>
  <si>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</si>
  <si>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</si>
  <si>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</si>
  <si>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</si>
  <si>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</si>
  <si>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</si>
  <si>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</si>
  <si>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</si>
  <si>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</si>
  <si>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</si>
  <si>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</si>
  <si>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</si>
  <si>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</si>
  <si>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</si>
  <si>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</si>
  <si>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</si>
  <si>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</si>
  <si>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</si>
  <si>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</si>
  <si>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</si>
  <si>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</si>
  <si>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</si>
  <si>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</si>
  <si>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</si>
  <si>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</si>
  <si>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</si>
  <si>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</si>
  <si>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</si>
  <si>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</si>
  <si>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</si>
  <si>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</si>
  <si>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</si>
  <si>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</si>
  <si>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</si>
  <si>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</si>
  <si>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</si>
  <si>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</si>
  <si>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</si>
  <si>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</si>
  <si>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</si>
  <si>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</si>
  <si>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</si>
  <si>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</si>
  <si>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</si>
  <si>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</si>
  <si>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</si>
  <si>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</si>
  <si>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</si>
  <si>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</si>
  <si>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</si>
  <si>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</si>
  <si>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</si>
  <si>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</si>
  <si>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</si>
  <si>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</si>
  <si>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</si>
  <si>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</si>
  <si>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</si>
  <si>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</si>
  <si>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</si>
  <si>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</si>
  <si>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</si>
  <si>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</si>
  <si>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</si>
  <si>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</si>
  <si>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</si>
  <si>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</si>
  <si>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</si>
  <si>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</si>
  <si>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</si>
  <si>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</si>
  <si>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</si>
  <si>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</si>
  <si>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</si>
  <si>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</si>
  <si>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</si>
  <si>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</si>
  <si>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</si>
  <si>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</si>
  <si>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</si>
  <si>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</si>
  <si>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</si>
  <si>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</si>
  <si>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</si>
  <si>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</si>
  <si>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</si>
  <si>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</si>
  <si>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</si>
  <si>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</si>
  <si>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</si>
  <si>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</si>
  <si>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</si>
  <si>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</si>
  <si>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</si>
  <si>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</si>
  <si>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</si>
  <si>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</si>
  <si>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</si>
  <si>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</si>
  <si>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</si>
  <si>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</si>
  <si>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</si>
  <si>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</si>
  <si>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</si>
  <si>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</si>
  <si>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</si>
  <si>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</si>
  <si>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</si>
  <si>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</si>
  <si>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</si>
  <si>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</si>
  <si>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</si>
  <si>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</si>
  <si>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</si>
  <si>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</si>
  <si>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</si>
  <si>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</si>
  <si>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</si>
  <si>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</si>
  <si>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</si>
  <si>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</si>
  <si>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</si>
  <si>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</si>
  <si>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</si>
  <si>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</si>
  <si>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</si>
  <si>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</si>
  <si>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</si>
  <si>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</si>
  <si>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</si>
  <si>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</si>
  <si>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</si>
  <si>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</si>
  <si>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</si>
  <si>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</si>
  <si>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</si>
  <si>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</si>
  <si>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</si>
  <si>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</si>
  <si>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</si>
  <si>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</si>
  <si>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</si>
  <si>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</si>
  <si>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</si>
  <si>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</si>
  <si>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</si>
  <si>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</si>
  <si>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</si>
  <si>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</si>
  <si>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</si>
  <si>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</si>
  <si>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</si>
  <si>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</si>
  <si>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</si>
  <si>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</si>
  <si>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</si>
  <si>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</si>
  <si>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</si>
  <si>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</si>
  <si>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</si>
  <si>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</si>
  <si>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</si>
  <si>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</si>
  <si>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</si>
  <si>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</si>
  <si>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</si>
  <si>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</si>
  <si>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</si>
  <si>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</si>
  <si>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</si>
  <si>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</si>
  <si>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</si>
  <si>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</si>
  <si>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</si>
  <si>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</si>
  <si>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</si>
  <si>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</si>
  <si>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</si>
  <si>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</si>
  <si>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</si>
  <si>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</si>
  <si>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</si>
  <si>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</si>
  <si>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</si>
  <si>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</si>
  <si>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</si>
  <si>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</si>
  <si>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</si>
  <si>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</si>
  <si>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</si>
  <si>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</si>
  <si>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</si>
  <si>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</si>
  <si>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</si>
  <si>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</si>
  <si>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</si>
  <si>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</si>
  <si>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</si>
  <si>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</si>
  <si>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</si>
  <si>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</si>
  <si>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</si>
  <si>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</si>
  <si>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</si>
  <si>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</si>
  <si>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</si>
  <si>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</si>
  <si>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</si>
  <si>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</si>
  <si>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</si>
  <si>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</si>
  <si>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</si>
  <si>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</si>
  <si>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</si>
  <si>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</si>
  <si>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</si>
  <si>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</si>
  <si>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</si>
  <si>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</si>
  <si>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</si>
  <si>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</si>
  <si>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</si>
  <si>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</si>
  <si>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</si>
  <si>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</si>
  <si>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</si>
  <si>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</si>
  <si>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</si>
  <si>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</si>
  <si>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</si>
  <si>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</si>
  <si>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</si>
  <si>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</si>
  <si>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</si>
  <si>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</si>
  <si>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</si>
  <si>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</si>
  <si>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</si>
  <si>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</si>
  <si>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</si>
  <si>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</si>
  <si>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</si>
  <si>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</si>
  <si>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</si>
  <si>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</si>
  <si>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</si>
  <si>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</si>
  <si>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</si>
  <si>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</si>
  <si>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</si>
  <si>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</si>
  <si>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</si>
  <si>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</si>
  <si>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</si>
  <si>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</si>
  <si>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</si>
  <si>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</si>
  <si>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</si>
  <si>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</si>
  <si>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</si>
  <si>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</si>
  <si>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</si>
  <si>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</si>
  <si>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</si>
  <si>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</si>
  <si>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</si>
  <si>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</si>
  <si>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</si>
  <si>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</si>
  <si>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</si>
  <si>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</si>
  <si>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</si>
  <si>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</si>
  <si>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</si>
  <si>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</si>
  <si>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</si>
  <si>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</si>
  <si>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</si>
  <si>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</si>
  <si>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</si>
  <si>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</si>
  <si>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</si>
  <si>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</si>
  <si>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</si>
  <si>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</si>
  <si>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</si>
  <si>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</si>
  <si>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</si>
  <si>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</si>
  <si>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</si>
  <si>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</si>
  <si>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</si>
  <si>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</si>
  <si>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</si>
  <si>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</si>
  <si>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</si>
  <si>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</si>
  <si>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</si>
  <si>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</si>
  <si>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</si>
  <si>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</si>
  <si>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</si>
  <si>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</si>
  <si>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</si>
  <si>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</si>
  <si>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</si>
  <si>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</si>
  <si>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</si>
  <si>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</si>
  <si>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</si>
  <si>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</si>
  <si>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</si>
  <si>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</si>
  <si>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</si>
  <si>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</si>
  <si>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</si>
  <si>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</si>
  <si>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</si>
  <si>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</si>
  <si>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</si>
  <si>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</si>
  <si>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</si>
  <si>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</si>
  <si>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</si>
  <si>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</si>
  <si>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</si>
  <si>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</si>
  <si>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</si>
  <si>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</si>
  <si>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</si>
  <si>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</si>
  <si>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</si>
  <si>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</si>
  <si>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</si>
  <si>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</si>
  <si>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</si>
  <si>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</si>
  <si>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</si>
  <si>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</si>
  <si>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</si>
  <si>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</si>
  <si>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</si>
  <si>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</si>
  <si>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</si>
  <si>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</si>
  <si>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</si>
  <si>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</si>
  <si>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</si>
  <si>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</si>
  <si>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</si>
  <si>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</si>
  <si>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</si>
  <si>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</si>
  <si>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</si>
  <si>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</si>
  <si>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</si>
  <si>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</si>
  <si>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</si>
  <si>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</si>
  <si>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</si>
  <si>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</si>
  <si>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</si>
  <si>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</si>
  <si>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</si>
  <si>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</si>
  <si>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</si>
  <si>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</si>
  <si>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</si>
  <si>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</si>
  <si>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</si>
  <si>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</si>
  <si>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</si>
  <si>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</si>
  <si>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</si>
  <si>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</si>
  <si>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</si>
  <si>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</si>
  <si>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</si>
  <si>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</si>
  <si>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</si>
  <si>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</si>
  <si>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</si>
  <si>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</si>
  <si>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</si>
  <si>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</si>
  <si>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</si>
  <si>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</si>
  <si>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</si>
  <si>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</si>
  <si>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</si>
  <si>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</si>
  <si>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</si>
  <si>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</si>
  <si>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</si>
  <si>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</si>
  <si>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</si>
  <si>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</si>
  <si>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</si>
  <si>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</si>
  <si>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</si>
  <si>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</si>
  <si>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</si>
  <si>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</si>
  <si>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</si>
  <si>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</si>
  <si>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</si>
  <si>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</si>
  <si>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</si>
  <si>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</si>
  <si>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</si>
  <si>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</si>
  <si>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</si>
  <si>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</si>
  <si>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</si>
  <si>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</si>
  <si>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</si>
  <si>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</si>
  <si>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</si>
  <si>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</si>
  <si>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</si>
  <si>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</si>
  <si>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</si>
  <si>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</si>
  <si>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</si>
  <si>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</si>
  <si>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</si>
  <si>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</si>
  <si>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</si>
  <si>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</si>
  <si>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</si>
  <si>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</si>
  <si>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</si>
  <si>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</si>
  <si>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</si>
  <si>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</si>
  <si>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</si>
  <si>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</si>
  <si>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</si>
  <si>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</si>
  <si>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</si>
  <si>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</si>
  <si>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</si>
  <si>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</si>
  <si>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</si>
  <si>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</si>
  <si>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</si>
  <si>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</si>
  <si>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</si>
  <si>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</si>
  <si>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</si>
  <si>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</si>
  <si>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</si>
  <si>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</si>
  <si>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</si>
  <si>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</si>
  <si>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</si>
  <si>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</si>
  <si>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</si>
  <si>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</si>
  <si>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</si>
  <si>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</si>
  <si>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</si>
  <si>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</si>
  <si>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</si>
  <si>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</si>
  <si>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</si>
  <si>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</si>
  <si>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</si>
  <si>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</si>
  <si>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</si>
  <si>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</si>
  <si>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</si>
  <si>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</si>
  <si>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</si>
  <si>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</si>
  <si>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</si>
  <si>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</si>
  <si>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</si>
  <si>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</si>
  <si>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</si>
  <si>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</si>
  <si>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</si>
  <si>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</si>
  <si>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</si>
  <si>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</si>
  <si>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</si>
  <si>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</si>
  <si>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</si>
  <si>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</si>
  <si>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</si>
  <si>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</si>
  <si>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</si>
  <si>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</si>
  <si>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</si>
  <si>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</si>
  <si>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</si>
  <si>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</si>
  <si>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</si>
  <si>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</si>
  <si>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</si>
  <si>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</si>
  <si>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</si>
  <si>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</si>
  <si>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</si>
  <si>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</si>
  <si>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</si>
  <si>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</si>
  <si>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</si>
  <si>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</si>
  <si>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</si>
  <si>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</si>
  <si>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</si>
  <si>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</si>
  <si>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</si>
  <si>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</si>
  <si>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</si>
  <si>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</si>
  <si>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</si>
  <si>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</si>
  <si>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</si>
  <si>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</si>
  <si>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</si>
  <si>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</si>
  <si>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</si>
  <si>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</si>
  <si>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</si>
  <si>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</si>
  <si>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</si>
  <si>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</si>
  <si>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</si>
  <si>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</si>
  <si>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</si>
  <si>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</si>
  <si>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</si>
  <si>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</si>
  <si>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</si>
  <si>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</si>
  <si>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</si>
  <si>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</si>
  <si>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</si>
  <si>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</si>
  <si>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</si>
  <si>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</si>
  <si>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</si>
  <si>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</si>
  <si>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</si>
  <si>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</si>
  <si>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</si>
  <si>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</si>
  <si>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</si>
  <si>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</si>
  <si>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</si>
  <si>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</si>
  <si>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</si>
  <si>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</si>
  <si>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</si>
  <si>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</si>
  <si>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</si>
  <si>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</si>
  <si>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</si>
  <si>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</si>
  <si>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</si>
  <si>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</si>
  <si>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</si>
  <si>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</si>
  <si>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</si>
  <si>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</si>
  <si>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</si>
  <si>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</si>
  <si>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</si>
  <si>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</si>
  <si>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</si>
  <si>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</si>
  <si>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</si>
  <si>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</si>
  <si>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</si>
  <si>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</si>
  <si>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</si>
  <si>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</si>
  <si>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</si>
  <si>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</si>
  <si>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</si>
  <si>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</si>
  <si>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</si>
  <si>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</si>
  <si>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</si>
  <si>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</si>
  <si>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</si>
  <si>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</si>
  <si>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</si>
  <si>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</si>
  <si>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</si>
  <si>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</si>
  <si>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</si>
  <si>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</si>
  <si>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</si>
  <si>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</si>
  <si>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</si>
  <si>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</si>
  <si>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</si>
  <si>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</si>
  <si>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</si>
  <si>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</si>
  <si>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</si>
  <si>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</si>
  <si>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</si>
  <si>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</si>
  <si>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</si>
  <si>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</si>
  <si>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</si>
  <si>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</si>
  <si>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</si>
  <si>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</si>
  <si>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</si>
  <si>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</si>
  <si>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</si>
  <si>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</si>
  <si>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</si>
  <si>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</si>
  <si>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</si>
  <si>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</si>
  <si>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</si>
  <si>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</si>
  <si>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</si>
  <si>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</si>
  <si>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</si>
  <si>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</si>
  <si>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</si>
  <si>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</si>
  <si>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</si>
  <si>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</si>
  <si>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</si>
  <si>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</si>
  <si>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</si>
  <si>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</si>
  <si>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</si>
  <si>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</si>
  <si>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</si>
  <si>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</si>
  <si>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</si>
  <si>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</si>
  <si>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</si>
  <si>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</si>
  <si>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</si>
  <si>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</si>
  <si>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</si>
  <si>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</si>
  <si>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</si>
  <si>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</si>
  <si>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</si>
  <si>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</si>
  <si>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</si>
  <si>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</si>
  <si>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</si>
  <si>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</si>
  <si>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</si>
  <si>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</si>
  <si>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</si>
  <si>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</si>
  <si>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</si>
  <si>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</si>
  <si>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</si>
  <si>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</si>
  <si>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</si>
  <si>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</si>
  <si>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</si>
  <si>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</si>
  <si>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</si>
  <si>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</si>
  <si>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</si>
  <si>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</si>
  <si>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</si>
  <si>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</si>
  <si>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</si>
  <si>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</si>
  <si>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</si>
  <si>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</si>
  <si>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</si>
  <si>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</si>
  <si>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</si>
  <si>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</si>
  <si>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</si>
  <si>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</si>
  <si>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</si>
  <si>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</si>
  <si>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</si>
  <si>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</si>
  <si>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</si>
  <si>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</si>
  <si>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</si>
  <si>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</si>
  <si>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</si>
  <si>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</si>
  <si>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</si>
  <si>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</si>
  <si>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</si>
  <si>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</si>
  <si>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</si>
  <si>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</si>
  <si>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</si>
  <si>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</si>
  <si>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</si>
  <si>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</si>
  <si>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</si>
  <si>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</si>
  <si>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</si>
  <si>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</si>
  <si>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</si>
  <si>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</si>
  <si>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</si>
  <si>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</si>
  <si>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</si>
  <si>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</si>
  <si>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</si>
  <si>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</si>
  <si>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</si>
  <si>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</si>
  <si>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</si>
  <si>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</si>
  <si>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</si>
  <si>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</si>
  <si>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</si>
  <si>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</si>
  <si>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</si>
  <si>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</si>
  <si>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</si>
  <si>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</si>
  <si>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</si>
  <si>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</si>
  <si>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</si>
  <si>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</si>
  <si>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</si>
  <si>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</si>
  <si>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</si>
  <si>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</si>
  <si>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</si>
  <si>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</si>
  <si>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</si>
  <si>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</si>
  <si>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</si>
  <si>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</si>
  <si>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</si>
  <si>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</si>
  <si>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</si>
  <si>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</si>
  <si>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</si>
  <si>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</si>
  <si>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</si>
  <si>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</si>
  <si>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</si>
  <si>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</si>
  <si>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</si>
  <si>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</si>
  <si>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</si>
  <si>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</si>
  <si>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</si>
  <si>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</si>
  <si>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</si>
  <si>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</si>
  <si>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</si>
  <si>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</si>
  <si>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</si>
  <si>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</si>
  <si>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</si>
  <si>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</si>
  <si>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</si>
  <si>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</si>
  <si>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</si>
  <si>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</si>
  <si>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</si>
  <si>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</si>
  <si>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</si>
  <si>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</si>
  <si>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</si>
  <si>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</si>
  <si>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</si>
  <si>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</si>
  <si>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</si>
  <si>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</si>
  <si>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</si>
  <si>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</si>
  <si>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</si>
  <si>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</si>
  <si>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</si>
  <si>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</si>
  <si>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</si>
  <si>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</si>
  <si>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</si>
  <si>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</si>
  <si>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</si>
  <si>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</si>
  <si>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</si>
  <si>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</si>
  <si>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</si>
  <si>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</si>
  <si>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</si>
  <si>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</si>
  <si>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</si>
  <si>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</si>
  <si>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</si>
  <si>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</si>
  <si>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</si>
  <si>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</si>
  <si>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</si>
  <si>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</si>
  <si>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</si>
  <si>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</si>
  <si>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</si>
  <si>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</si>
  <si>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</si>
  <si>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</si>
  <si>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</si>
  <si>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</si>
  <si>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</si>
  <si>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</si>
  <si>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</si>
  <si>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</si>
  <si>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</si>
  <si>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</si>
  <si>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</si>
  <si>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</si>
  <si>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</si>
  <si>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</si>
  <si>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</si>
  <si>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</si>
  <si>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</si>
  <si>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</si>
  <si>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</si>
  <si>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</si>
  <si>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</si>
  <si>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</si>
  <si>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</si>
  <si>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</si>
  <si>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</si>
  <si>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</si>
  <si>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</si>
  <si>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</si>
  <si>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</si>
  <si>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</si>
  <si>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</si>
  <si>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</si>
  <si>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</si>
  <si>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</si>
  <si>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</si>
  <si>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</si>
  <si>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</si>
  <si>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</si>
  <si>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</si>
  <si>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</si>
  <si>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</si>
  <si>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</si>
  <si>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</si>
  <si>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</si>
  <si>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</si>
  <si>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</si>
  <si>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</si>
  <si>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</si>
  <si>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</si>
  <si>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</si>
  <si>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</si>
  <si>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</si>
  <si>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</si>
  <si>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</si>
  <si>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</si>
  <si>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</si>
  <si>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</si>
  <si>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</si>
  <si>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</si>
  <si>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</si>
  <si>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</si>
  <si>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</si>
  <si>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</si>
  <si>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</si>
  <si>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</si>
  <si>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</si>
  <si>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</si>
  <si>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</si>
  <si>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</si>
  <si>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</si>
  <si>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</si>
  <si>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</si>
  <si>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</si>
  <si>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</si>
  <si>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</si>
  <si>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</si>
  <si>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</si>
  <si>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</si>
  <si>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</si>
  <si>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</si>
  <si>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</si>
  <si>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</si>
  <si>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</si>
  <si>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</si>
  <si>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</si>
  <si>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</si>
  <si>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</si>
  <si>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</si>
  <si>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</si>
  <si>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</si>
  <si>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</si>
  <si>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</si>
  <si>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</si>
  <si>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</si>
  <si>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</si>
  <si>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</si>
  <si>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</si>
  <si>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</si>
  <si>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</si>
  <si>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</si>
  <si>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</si>
  <si>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</si>
  <si>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</si>
  <si>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</si>
  <si>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</si>
  <si>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</si>
  <si>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</si>
  <si>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</si>
  <si>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</si>
  <si>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</si>
  <si>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</si>
  <si>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</si>
  <si>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</si>
  <si>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</si>
  <si>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</si>
  <si>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</si>
  <si>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</si>
  <si>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</si>
  <si>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</si>
  <si>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</si>
  <si>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</si>
  <si>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</si>
  <si>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</si>
  <si>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</si>
  <si>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</si>
  <si>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</si>
  <si>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</si>
  <si>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</si>
  <si>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</si>
  <si>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</si>
  <si>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</si>
  <si>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</si>
  <si>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</si>
  <si>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</si>
  <si>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</si>
  <si>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</si>
  <si>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</si>
  <si>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</si>
  <si>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PLASTICO SIMPLES, 5 '', BRANCO, PARA ACOPLAR EM HASTE 1/2 ", AGUA FRIA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</si>
  <si>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</si>
  <si>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</si>
  <si>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</si>
  <si>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</si>
  <si>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</si>
  <si>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</si>
  <si>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</si>
  <si>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</si>
  <si>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</si>
  <si>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</si>
  <si>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</si>
  <si>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</si>
  <si>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</si>
  <si>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</si>
  <si>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</si>
  <si>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</si>
  <si>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</si>
  <si>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</si>
  <si>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</si>
  <si>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</si>
  <si>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</si>
  <si>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</si>
  <si>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</si>
  <si>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</si>
  <si>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</si>
  <si>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</si>
  <si>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</si>
  <si>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</si>
  <si>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</si>
  <si>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</si>
  <si>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</si>
  <si>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</si>
  <si>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</si>
  <si>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</si>
  <si>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</si>
  <si>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</si>
  <si>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</si>
  <si>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</si>
  <si>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</si>
  <si>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</si>
  <si>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</si>
  <si>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</si>
  <si>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</si>
  <si>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</si>
  <si>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</si>
  <si>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</si>
  <si>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</si>
  <si>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</si>
  <si>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</si>
  <si>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</si>
  <si>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</si>
  <si>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</si>
  <si>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</si>
  <si>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</si>
  <si>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</si>
  <si>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</si>
  <si>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</si>
  <si>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</si>
  <si>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</si>
  <si>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</si>
  <si>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</si>
  <si>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</si>
  <si>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</si>
  <si>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</si>
  <si>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</si>
  <si>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</si>
  <si>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</si>
  <si>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</si>
  <si>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</si>
  <si>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</si>
  <si>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</si>
  <si>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</si>
  <si>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</si>
  <si>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</si>
  <si>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</si>
  <si>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</si>
  <si>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</si>
  <si>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</si>
  <si>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</si>
  <si>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</si>
  <si>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</si>
  <si>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</si>
  <si>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</si>
  <si>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</si>
  <si>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</si>
  <si>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</si>
  <si>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</si>
  <si>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</si>
  <si>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</si>
  <si>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</si>
  <si>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</si>
  <si>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</si>
  <si>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</si>
  <si>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</si>
  <si>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</si>
  <si>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</si>
  <si>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</si>
  <si>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</si>
  <si>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</si>
  <si>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</si>
  <si>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</si>
  <si>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</si>
  <si>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</si>
  <si>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</si>
  <si>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</si>
  <si>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</si>
  <si>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</si>
  <si>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</si>
  <si>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</si>
  <si>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</si>
  <si>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</si>
  <si>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</si>
  <si>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</si>
  <si>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</si>
  <si>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</si>
  <si>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</si>
  <si>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</si>
  <si>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</si>
  <si>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</si>
  <si>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</si>
  <si>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</si>
  <si>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</si>
  <si>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</si>
  <si>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</si>
  <si>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</si>
  <si>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</si>
  <si>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</si>
  <si>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</si>
  <si>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</si>
  <si>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</si>
  <si>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</si>
  <si>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</si>
  <si>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</si>
  <si>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</si>
  <si>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</si>
  <si>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</si>
  <si>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</si>
  <si>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</si>
  <si>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</si>
  <si>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</si>
  <si>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</si>
  <si>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</si>
  <si>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</si>
  <si>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</si>
  <si>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</si>
  <si>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</si>
  <si>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</si>
  <si>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</si>
  <si>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</si>
  <si>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</si>
  <si>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</si>
  <si>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</si>
  <si>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</si>
  <si>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</si>
  <si>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</si>
  <si>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</si>
  <si>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</si>
  <si>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</si>
  <si>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</si>
  <si>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</si>
  <si>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</si>
  <si>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</si>
  <si>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</si>
  <si>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</si>
  <si>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</si>
  <si>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</si>
  <si>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</si>
  <si>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</si>
  <si>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</si>
  <si>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</si>
  <si>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</si>
  <si>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</si>
  <si>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</si>
  <si>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</si>
  <si>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</si>
  <si>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</si>
  <si>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</si>
  <si>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</si>
  <si>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</si>
  <si>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</si>
  <si>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</si>
  <si>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</si>
  <si>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</si>
  <si>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</si>
  <si>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</si>
  <si>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</si>
  <si>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</si>
  <si>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</si>
  <si>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</si>
  <si>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</si>
  <si>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</si>
  <si>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</si>
  <si>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</si>
  <si>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</si>
  <si>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</si>
  <si>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</si>
  <si>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</si>
  <si>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</si>
  <si>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</si>
  <si>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</si>
  <si>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</si>
  <si>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</si>
  <si>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</si>
  <si>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</si>
  <si>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</si>
  <si>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</si>
  <si>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</si>
  <si>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</si>
  <si>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</si>
  <si>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</si>
  <si>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</si>
  <si>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</si>
  <si>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</si>
  <si>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</si>
  <si>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</si>
  <si>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</si>
  <si>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</si>
  <si>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</si>
  <si>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</si>
  <si>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</si>
  <si>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</si>
  <si>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</si>
  <si>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</si>
  <si>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</si>
  <si>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</si>
  <si>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</si>
  <si>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</si>
  <si>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</si>
  <si>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</si>
  <si>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</si>
  <si>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</si>
  <si>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</si>
  <si>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</si>
  <si>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</si>
  <si>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</si>
  <si>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</si>
  <si>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</si>
  <si>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</si>
  <si>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</si>
  <si>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</si>
  <si>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</si>
  <si>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</si>
  <si>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</si>
  <si>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</si>
  <si>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</si>
  <si>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</si>
  <si>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</si>
  <si>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</si>
  <si>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</si>
  <si>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</si>
  <si>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</si>
  <si>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</si>
  <si>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</si>
  <si>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</si>
  <si>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</si>
  <si>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</si>
  <si>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</si>
  <si>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</si>
  <si>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</si>
  <si>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</si>
  <si>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</si>
  <si>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</si>
  <si>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</si>
  <si>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</si>
  <si>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</si>
  <si>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</si>
  <si>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</si>
  <si>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</si>
  <si>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</si>
  <si>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</si>
  <si>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</si>
  <si>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</si>
  <si>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</si>
  <si>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</si>
  <si>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</si>
  <si>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</si>
  <si>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</si>
  <si>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</si>
  <si>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</si>
  <si>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</si>
  <si>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</si>
  <si>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</si>
  <si>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</si>
  <si>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</si>
  <si>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</si>
  <si>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</si>
  <si>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</si>
  <si>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</si>
  <si>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</si>
  <si>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</si>
  <si>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</si>
  <si>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</si>
  <si>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</si>
  <si>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</si>
  <si>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</si>
  <si>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</si>
  <si>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</si>
  <si>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</si>
  <si>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</si>
  <si>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</si>
  <si>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</si>
  <si>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</si>
  <si>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</si>
  <si>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</si>
  <si>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</si>
  <si>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</si>
  <si>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</si>
  <si>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</si>
  <si>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</si>
  <si>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</si>
  <si>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</si>
  <si>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</si>
  <si>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</si>
  <si>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</si>
  <si>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</si>
  <si>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</si>
  <si>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</si>
  <si>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</si>
  <si>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</si>
  <si>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</si>
  <si>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</si>
  <si>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</si>
  <si>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</si>
  <si>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</si>
  <si>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</si>
  <si>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</si>
  <si>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</si>
  <si>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</si>
  <si>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</si>
  <si>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</si>
  <si>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</si>
  <si>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</si>
  <si>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</si>
  <si>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</si>
  <si>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</si>
  <si>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</si>
  <si>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</si>
  <si>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</si>
  <si>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</si>
  <si>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</si>
  <si>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</si>
  <si>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</si>
  <si>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</si>
  <si>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</si>
  <si>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</si>
  <si>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</si>
  <si>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</si>
  <si>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</si>
  <si>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</si>
  <si>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</si>
  <si>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</si>
  <si>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</si>
  <si>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</si>
  <si>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</si>
  <si>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</si>
  <si>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</si>
  <si>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</si>
  <si>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</si>
  <si>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</si>
  <si>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</si>
  <si>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</si>
  <si>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</si>
  <si>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</si>
  <si>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</si>
  <si>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</si>
  <si>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</si>
  <si>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</si>
  <si>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</si>
  <si>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</si>
  <si>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</si>
  <si>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</si>
  <si>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</si>
  <si>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</si>
  <si>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</si>
  <si>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</si>
  <si>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</si>
  <si>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</si>
  <si>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</si>
  <si>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</si>
  <si>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</si>
  <si>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</si>
  <si>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</si>
  <si>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</si>
  <si>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</si>
  <si>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</si>
  <si>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</si>
  <si>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</si>
  <si>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</si>
  <si>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</si>
  <si>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</si>
  <si>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</si>
  <si>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</si>
  <si>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</si>
  <si>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</si>
  <si>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</si>
  <si>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</si>
  <si>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</si>
  <si>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</si>
  <si>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</si>
  <si>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</si>
  <si>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</si>
  <si>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</si>
  <si>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</si>
  <si>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</si>
  <si>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</si>
  <si>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</si>
  <si>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</si>
  <si>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</si>
  <si>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</si>
  <si>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</si>
  <si>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</si>
  <si>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</si>
  <si>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</si>
  <si>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</si>
  <si>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</si>
  <si>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</si>
  <si>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</si>
  <si>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</si>
  <si>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</si>
  <si>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</si>
  <si>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</si>
  <si>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</si>
  <si>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</si>
  <si>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</si>
  <si>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</si>
  <si>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</si>
  <si>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</si>
  <si>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</si>
  <si>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</si>
  <si>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</si>
  <si>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</si>
  <si>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</si>
  <si>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</si>
  <si>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</si>
  <si>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</si>
  <si>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</si>
  <si>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</si>
  <si>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</si>
  <si>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</si>
  <si>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</si>
  <si>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</si>
  <si>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</si>
  <si>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</si>
  <si>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</si>
  <si>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</si>
  <si>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</si>
  <si>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</si>
  <si>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</si>
  <si>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</si>
  <si>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</si>
  <si>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</si>
  <si>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</si>
  <si>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</si>
  <si>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</si>
  <si>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</si>
  <si>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</si>
  <si>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</si>
  <si>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</si>
  <si>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</si>
  <si>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</si>
  <si>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</si>
  <si>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</si>
  <si>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</si>
  <si>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</si>
  <si>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</si>
  <si>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</si>
  <si>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</si>
  <si>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</si>
  <si>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</si>
  <si>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</si>
  <si>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</si>
  <si>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</si>
  <si>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</si>
  <si>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</si>
  <si>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</si>
  <si>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</si>
  <si>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</si>
  <si>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</si>
  <si>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</si>
  <si>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</si>
  <si>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</si>
  <si>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</si>
  <si>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</si>
  <si>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</si>
  <si>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</si>
  <si>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</si>
  <si>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</si>
  <si>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</si>
  <si>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</si>
  <si>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</si>
  <si>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</si>
  <si>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</si>
  <si>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</si>
  <si>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</si>
  <si>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</si>
  <si>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</si>
  <si>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</si>
  <si>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</si>
  <si>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</si>
  <si>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</si>
  <si>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</si>
  <si>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</si>
  <si>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</si>
  <si>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</si>
  <si>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</si>
  <si>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</si>
  <si>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</si>
  <si>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</si>
  <si>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</si>
  <si>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</si>
  <si>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</si>
  <si>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</si>
  <si>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</si>
  <si>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</si>
  <si>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</si>
  <si>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</si>
  <si>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</si>
  <si>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</si>
  <si>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</si>
  <si>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</si>
  <si>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</si>
  <si>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</si>
  <si>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</si>
  <si>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</si>
  <si>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</si>
  <si>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</si>
  <si>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</si>
  <si>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</si>
  <si>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</si>
  <si>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</si>
  <si>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</si>
  <si>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</si>
  <si>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</si>
  <si>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</si>
  <si>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</si>
  <si>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</si>
  <si>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</si>
  <si>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</si>
  <si>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</si>
  <si>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</si>
  <si>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</si>
  <si>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</si>
  <si>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</si>
  <si>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</si>
  <si>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</si>
  <si>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</si>
  <si>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</si>
  <si>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</si>
  <si>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</si>
  <si>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</si>
  <si>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</si>
  <si>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</si>
  <si>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</si>
  <si>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</si>
  <si>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</si>
  <si>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</si>
  <si>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</si>
  <si>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</si>
  <si>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</si>
  <si>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</si>
  <si>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</si>
  <si>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</si>
  <si>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</si>
  <si>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</si>
  <si>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</si>
  <si>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</si>
  <si>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</si>
  <si>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</si>
  <si>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</si>
  <si>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</si>
  <si>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</si>
  <si>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</si>
  <si>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</si>
  <si>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</si>
  <si>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</si>
  <si>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</si>
  <si>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</si>
  <si>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</si>
  <si>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</si>
  <si>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</si>
  <si>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</si>
  <si>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</si>
  <si>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</si>
  <si>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</si>
  <si>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</si>
  <si>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</si>
  <si>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</si>
  <si>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</si>
  <si>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</si>
  <si>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</si>
  <si>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</si>
  <si>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</si>
  <si>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</si>
  <si>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</si>
  <si>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</si>
  <si>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</si>
  <si>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</si>
  <si>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</si>
  <si>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</si>
  <si>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</si>
  <si>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</si>
  <si>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</si>
  <si>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</si>
  <si>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</si>
  <si>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</si>
  <si>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</si>
  <si>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</si>
  <si>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</si>
  <si>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</si>
  <si>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</si>
  <si>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</si>
  <si>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</si>
  <si>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</si>
  <si>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</si>
  <si>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</si>
  <si>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</si>
  <si>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</si>
  <si>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</si>
  <si>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</si>
  <si>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</si>
  <si>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</si>
  <si>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</si>
  <si>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</si>
  <si>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</si>
  <si>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</si>
  <si>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</si>
  <si>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</si>
  <si>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</si>
  <si>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</si>
  <si>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</si>
  <si>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</si>
  <si>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</si>
  <si>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</si>
  <si>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</si>
  <si>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</si>
  <si>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</si>
  <si>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</si>
  <si>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</si>
  <si>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</si>
  <si>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</si>
  <si>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</si>
  <si>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</si>
  <si>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</si>
  <si>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</si>
  <si>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</si>
  <si>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</si>
  <si>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</si>
  <si>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</si>
  <si>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</si>
  <si>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</si>
  <si>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</si>
  <si>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</si>
  <si>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</si>
  <si>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</si>
  <si>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</si>
  <si>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</si>
  <si>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</si>
  <si>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</si>
  <si>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</si>
  <si>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</si>
  <si>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</si>
  <si>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</si>
  <si>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</si>
  <si>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</si>
  <si>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</si>
  <si>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</si>
  <si>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</si>
  <si>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</si>
  <si>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</si>
  <si>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</si>
  <si>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</si>
  <si>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</si>
  <si>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</si>
  <si>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</si>
  <si>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</si>
  <si>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</si>
  <si>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</si>
  <si>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</si>
  <si>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</si>
  <si>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</si>
  <si>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</si>
  <si>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</si>
  <si>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</si>
  <si>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</si>
  <si>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</si>
  <si>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</si>
  <si>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</si>
  <si>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</si>
  <si>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</si>
  <si>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</si>
  <si>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</si>
  <si>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</si>
  <si>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</si>
  <si>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</si>
  <si>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</si>
  <si>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</si>
  <si>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</si>
  <si>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</si>
  <si>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</si>
  <si>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</si>
  <si>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</si>
  <si>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</si>
  <si>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</si>
  <si>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</si>
  <si>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</si>
  <si>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</si>
  <si>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</si>
  <si>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</si>
  <si>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</si>
  <si>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</si>
  <si>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</si>
  <si>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</si>
  <si>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</si>
  <si>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</si>
  <si>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</si>
  <si>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</si>
  <si>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</si>
  <si>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</si>
  <si>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</si>
  <si>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</si>
  <si>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</si>
  <si>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</si>
  <si>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</si>
  <si>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</si>
  <si>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</si>
  <si>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</si>
  <si>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</si>
  <si>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</si>
  <si>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</si>
  <si>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</si>
  <si>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</si>
  <si>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</si>
  <si>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</si>
  <si>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</si>
  <si>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</si>
  <si>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</si>
  <si>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</si>
  <si>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</si>
  <si>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</si>
  <si>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</si>
  <si>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</si>
  <si>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</si>
  <si>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</si>
  <si>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</si>
  <si>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</si>
  <si>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</si>
  <si>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</si>
  <si>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</si>
  <si>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</si>
  <si>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</si>
  <si>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</si>
  <si>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</si>
  <si>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</si>
  <si>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</si>
  <si>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</si>
  <si>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</si>
  <si>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</si>
  <si>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</si>
  <si>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</si>
  <si>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</si>
  <si>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</si>
  <si>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</si>
  <si>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</si>
  <si>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</si>
  <si>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</si>
  <si>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</si>
  <si>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</si>
  <si>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</si>
  <si>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</si>
  <si>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</si>
  <si>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</si>
  <si>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</si>
  <si>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</si>
  <si>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</si>
  <si>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</si>
  <si>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</si>
  <si>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</si>
  <si>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</si>
  <si>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</si>
  <si>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</si>
  <si>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</si>
  <si>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</si>
  <si>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</si>
  <si>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</si>
  <si>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</si>
  <si>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</si>
  <si>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</si>
  <si>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</si>
  <si>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</si>
  <si>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</si>
  <si>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</si>
  <si>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</si>
  <si>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</si>
  <si>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</si>
  <si>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</si>
  <si>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</si>
  <si>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</si>
  <si>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</si>
  <si>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</si>
  <si>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</si>
  <si>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</si>
  <si>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</si>
  <si>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</si>
  <si>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</si>
  <si>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</si>
  <si>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</si>
  <si>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</si>
  <si>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</si>
  <si>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</si>
  <si>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</si>
  <si>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</si>
  <si>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</si>
  <si>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</si>
  <si>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</si>
  <si>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</si>
  <si>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</si>
  <si>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</si>
  <si>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</si>
  <si>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</si>
  <si>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</si>
  <si>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</si>
  <si>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</si>
  <si>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</si>
  <si>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</si>
  <si>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</si>
  <si>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</si>
  <si>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</si>
  <si>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</si>
  <si>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</si>
  <si>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</si>
  <si>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</si>
  <si>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</si>
  <si>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</si>
  <si>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</si>
  <si>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</si>
  <si>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</si>
  <si>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</si>
  <si>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</si>
  <si>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</si>
  <si>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</si>
  <si>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</si>
  <si>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</si>
  <si>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</si>
  <si>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</si>
  <si>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</si>
  <si>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</si>
  <si>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</si>
  <si>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</si>
  <si>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</si>
  <si>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</si>
  <si>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</si>
  <si>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</si>
  <si>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</si>
  <si>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</si>
  <si>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</si>
  <si>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</si>
  <si>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</si>
  <si>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</si>
  <si>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</si>
  <si>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</si>
  <si>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</si>
  <si>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</si>
  <si>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</si>
  <si>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</si>
  <si>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</si>
  <si>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</si>
  <si>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</si>
  <si>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</si>
  <si>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</si>
  <si>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</si>
  <si>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</si>
  <si>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</si>
  <si>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</si>
  <si>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</si>
  <si>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</si>
  <si>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</si>
  <si>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</si>
  <si>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</si>
  <si>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</si>
  <si>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</si>
  <si>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</si>
  <si>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</si>
  <si>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</si>
  <si>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</si>
  <si>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</si>
  <si>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</si>
  <si>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</si>
  <si>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</si>
  <si>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</si>
  <si>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</si>
  <si>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</si>
  <si>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</si>
  <si>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</si>
  <si>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</si>
  <si>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</si>
  <si>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</si>
  <si>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</si>
  <si>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</si>
  <si>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</si>
  <si>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</si>
  <si>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</si>
  <si>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</si>
  <si>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</si>
  <si>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</si>
  <si>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</si>
  <si>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</si>
  <si>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</si>
  <si>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</si>
  <si>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</si>
  <si>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</si>
  <si>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</si>
  <si>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</si>
  <si>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</si>
  <si>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</si>
  <si>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</si>
  <si>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</si>
  <si>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</si>
  <si>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</si>
  <si>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</si>
  <si>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</si>
  <si>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</si>
  <si>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</si>
  <si>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</si>
  <si>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</si>
  <si>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</si>
  <si>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</si>
  <si>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</si>
  <si>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</si>
  <si>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</si>
  <si>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</si>
  <si>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</si>
  <si>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</si>
  <si>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</si>
  <si>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</si>
  <si>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</si>
  <si>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</si>
  <si>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</si>
  <si>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</si>
  <si>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</si>
  <si>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</si>
  <si>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</si>
  <si>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</si>
  <si>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</si>
  <si>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</si>
  <si>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</si>
  <si>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</si>
  <si>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</si>
  <si>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</si>
  <si>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</si>
  <si>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</si>
  <si>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</si>
  <si>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</si>
  <si>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</si>
  <si>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</si>
  <si>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</si>
  <si>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</si>
  <si>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</si>
  <si>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</si>
  <si>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</si>
  <si>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</si>
  <si>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</si>
  <si>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</si>
  <si>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</si>
  <si>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</si>
  <si>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</si>
  <si>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</si>
  <si>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</si>
  <si>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</si>
  <si>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</si>
  <si>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</si>
  <si>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</si>
  <si>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</si>
  <si>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</si>
  <si>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</si>
  <si>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</si>
  <si>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</si>
  <si>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</si>
  <si>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</si>
  <si>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</si>
  <si>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</si>
  <si>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</si>
  <si>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</si>
  <si>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</si>
  <si>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</si>
  <si>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</si>
  <si>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</si>
  <si>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</si>
  <si>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</si>
  <si>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</si>
  <si>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</si>
  <si>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</si>
  <si>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</si>
  <si>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</si>
  <si>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</si>
  <si>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</si>
  <si>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</si>
  <si>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</si>
  <si>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</si>
  <si>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</si>
  <si>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</si>
  <si>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</si>
  <si>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</si>
  <si>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</si>
  <si>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</si>
  <si>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</si>
  <si>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</si>
  <si>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</si>
  <si>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</si>
  <si>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</si>
  <si>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</si>
  <si>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</si>
  <si>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</si>
  <si>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</si>
  <si>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</si>
  <si>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</si>
  <si>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</si>
  <si>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</si>
  <si>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</si>
  <si>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</si>
  <si>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</si>
  <si>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</si>
  <si>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</si>
  <si>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</si>
  <si>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</si>
  <si>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</si>
  <si>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</si>
  <si>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</si>
  <si>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</si>
  <si>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</si>
  <si>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</si>
  <si>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</si>
  <si>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</si>
  <si>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</si>
  <si>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</si>
  <si>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</si>
  <si>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</si>
  <si>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</si>
  <si>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</si>
  <si>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</si>
  <si>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</si>
  <si>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</si>
  <si>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</si>
  <si>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</si>
  <si>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</si>
  <si>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</si>
  <si>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</si>
  <si>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</si>
  <si>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</si>
  <si>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</si>
  <si>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</si>
  <si>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</si>
  <si>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</si>
  <si>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</si>
  <si>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</si>
  <si>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</si>
  <si>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</si>
  <si>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</si>
  <si>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</si>
  <si>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</si>
  <si>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</si>
  <si>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</si>
  <si>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</si>
  <si>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</si>
  <si>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</si>
  <si>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</si>
  <si>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</si>
  <si>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</si>
  <si>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</si>
  <si>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</si>
  <si>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</si>
  <si>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</si>
  <si>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</si>
  <si>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</si>
  <si>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</si>
  <si>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</si>
  <si>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</si>
  <si>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</si>
  <si>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</si>
  <si>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</si>
  <si>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</si>
  <si>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</si>
  <si>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</si>
  <si>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</si>
  <si>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</si>
  <si>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</si>
  <si>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</si>
  <si>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</si>
  <si>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</si>
  <si>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</si>
  <si>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</si>
  <si>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</si>
  <si>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</si>
  <si>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</si>
  <si>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</si>
  <si>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</si>
  <si>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</si>
  <si>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</si>
  <si>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</si>
  <si>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</si>
  <si>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</si>
  <si>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</si>
  <si>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</si>
  <si>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</si>
  <si>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</si>
  <si>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</si>
  <si>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</si>
  <si>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</si>
  <si>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</si>
  <si>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</si>
  <si>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</si>
  <si>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</si>
  <si>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</si>
  <si>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</si>
  <si>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</si>
  <si>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</si>
  <si>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</si>
  <si>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</si>
  <si>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</si>
  <si>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</si>
  <si>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</si>
  <si>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</si>
  <si>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</si>
  <si>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</si>
  <si>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</si>
  <si>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</si>
  <si>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</si>
  <si>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</si>
  <si>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</si>
  <si>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</si>
  <si>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</si>
  <si>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</si>
  <si>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</si>
  <si>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</si>
  <si>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</si>
  <si>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</si>
  <si>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</si>
  <si>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</si>
  <si>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</si>
  <si>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</si>
  <si>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</si>
  <si>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</si>
  <si>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</si>
  <si>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</si>
  <si>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</si>
  <si>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</si>
  <si>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</si>
  <si>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</si>
  <si>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</si>
  <si>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</si>
  <si>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</si>
  <si>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</si>
  <si>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</si>
  <si>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</si>
  <si>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</si>
  <si>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</si>
  <si>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</si>
  <si>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</si>
  <si>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</si>
  <si>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</si>
  <si>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</si>
  <si>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</si>
  <si>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</si>
  <si>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</si>
  <si>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</si>
  <si>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</si>
  <si>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</si>
  <si>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</si>
  <si>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</si>
  <si>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</si>
  <si>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</si>
  <si>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</si>
  <si>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</si>
  <si>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</si>
  <si>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</si>
  <si>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</si>
  <si>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</si>
  <si>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</si>
  <si>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</si>
  <si>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</si>
  <si>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</si>
  <si>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</si>
  <si>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</si>
  <si>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</si>
  <si>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</si>
  <si>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</si>
  <si>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</si>
  <si>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</si>
  <si>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</si>
  <si>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</si>
  <si>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</si>
  <si>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</si>
  <si>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</si>
  <si>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</si>
  <si>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</si>
  <si>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</si>
  <si>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</si>
  <si>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</si>
  <si>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</si>
  <si>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</si>
  <si>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</si>
  <si>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</si>
  <si>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</si>
  <si>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</si>
  <si>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</si>
  <si>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</si>
  <si>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</si>
  <si>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</si>
  <si>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</si>
  <si>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</si>
  <si>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</si>
  <si>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</si>
  <si>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</si>
  <si>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</si>
  <si>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</si>
  <si>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</si>
  <si>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</si>
  <si>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</si>
  <si>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</si>
  <si>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</si>
  <si>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</si>
  <si>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</si>
  <si>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</si>
  <si>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</si>
  <si>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</si>
  <si>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</si>
  <si>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</si>
  <si>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</si>
  <si>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</si>
  <si>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</si>
  <si>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</si>
  <si>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</si>
  <si>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</si>
  <si>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</si>
  <si>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</si>
  <si>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</si>
  <si>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</si>
  <si>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</si>
  <si>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</si>
  <si>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</si>
  <si>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</si>
  <si>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</si>
  <si>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</si>
  <si>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</si>
  <si>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</si>
  <si>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</si>
  <si>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</si>
  <si>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</si>
  <si>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</si>
  <si>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</si>
  <si>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</si>
  <si>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</si>
  <si>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</si>
  <si>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</si>
  <si>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</si>
  <si>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</si>
  <si>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</si>
  <si>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</si>
  <si>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</si>
  <si>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</si>
  <si>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t>
  </si>
  <si>
    <t xml:space="preserve">MASTRO SIMPLES GALVANIZADO DIAMETRO NOMINAL 1 1/2", COMPRIMENTO 3 M                                                                                                                                                                                                                                                                                                                                                                                                                                       </t>
  </si>
  <si>
    <t xml:space="preserve">MASTRO SIMPLES GALVANIZADO DIAMETRO NOMINAL 2"                                                                                                                                                                                                                                                                                                                                                                                                                                                            </t>
  </si>
  <si>
    <t xml:space="preserve">MASTRO SIMPLES GALVANIZADO DIAMETRO NOMINAL 2", COMPRIMENTO 3 M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</si>
  <si>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</si>
  <si>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</si>
  <si>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</si>
  <si>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</si>
  <si>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</si>
  <si>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</si>
  <si>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</si>
  <si>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</si>
  <si>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</si>
  <si>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</si>
  <si>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</si>
  <si>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</si>
  <si>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</si>
  <si>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</si>
  <si>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</si>
  <si>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</si>
  <si>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</si>
  <si>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</si>
  <si>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</si>
  <si>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</si>
  <si>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</si>
  <si>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</si>
  <si>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</si>
  <si>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</si>
  <si>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</si>
  <si>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</si>
  <si>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</si>
  <si>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</si>
  <si>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</si>
  <si>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</si>
  <si>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</si>
  <si>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</si>
  <si>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</si>
  <si>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</si>
  <si>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</si>
  <si>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</si>
  <si>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</si>
  <si>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</si>
  <si>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</si>
  <si>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</si>
  <si>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</si>
  <si>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</si>
  <si>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</si>
  <si>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</si>
  <si>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</si>
  <si>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</si>
  <si>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</si>
  <si>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</si>
  <si>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</si>
  <si>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</si>
  <si>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</si>
  <si>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</si>
  <si>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</si>
  <si>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</si>
  <si>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</si>
  <si>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</si>
  <si>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</si>
  <si>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</si>
  <si>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</si>
  <si>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</si>
  <si>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</si>
  <si>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</si>
  <si>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</si>
  <si>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</si>
  <si>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</si>
  <si>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</si>
  <si>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</si>
  <si>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</si>
  <si>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</si>
  <si>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</si>
  <si>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</si>
  <si>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</si>
  <si>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</si>
  <si>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</si>
  <si>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</si>
  <si>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</si>
  <si>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</si>
  <si>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</si>
  <si>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</si>
  <si>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</si>
  <si>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</si>
  <si>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</si>
  <si>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</si>
  <si>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</si>
  <si>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</si>
  <si>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</si>
  <si>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</si>
  <si>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</si>
  <si>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</si>
  <si>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</si>
  <si>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</si>
  <si>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</si>
  <si>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</si>
  <si>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</si>
  <si>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</si>
  <si>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</si>
  <si>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</si>
  <si>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</si>
  <si>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</si>
  <si>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</si>
  <si>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</si>
  <si>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</si>
  <si>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</si>
  <si>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</si>
  <si>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</si>
  <si>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</si>
  <si>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</si>
  <si>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</si>
  <si>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</si>
  <si>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</si>
  <si>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</si>
  <si>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</si>
  <si>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</si>
  <si>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</si>
  <si>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</si>
  <si>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</si>
  <si>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</si>
  <si>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</si>
  <si>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</si>
  <si>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</si>
  <si>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</si>
  <si>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</si>
  <si>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</si>
  <si>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</si>
  <si>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</si>
  <si>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</si>
  <si>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</si>
  <si>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</si>
  <si>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</si>
  <si>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</si>
  <si>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</si>
  <si>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</si>
  <si>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</si>
  <si>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</si>
  <si>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</si>
  <si>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</si>
  <si>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</si>
  <si>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</si>
  <si>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</si>
  <si>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</si>
  <si>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</si>
  <si>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</si>
  <si>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</si>
  <si>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</si>
  <si>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</si>
  <si>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</si>
  <si>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</si>
  <si>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</si>
  <si>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</si>
  <si>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</si>
  <si>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</si>
  <si>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</si>
  <si>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</si>
  <si>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</si>
  <si>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</si>
  <si>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</si>
  <si>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</si>
  <si>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</si>
  <si>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</si>
  <si>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</si>
  <si>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</si>
  <si>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</si>
  <si>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</si>
  <si>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</si>
  <si>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</si>
  <si>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</si>
  <si>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</si>
  <si>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</si>
  <si>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</si>
  <si>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</si>
  <si>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</si>
  <si>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</si>
  <si>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</si>
  <si>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</si>
  <si>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</si>
  <si>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</si>
  <si>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</si>
  <si>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</si>
  <si>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</si>
  <si>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</si>
  <si>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</si>
  <si>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</si>
  <si>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</si>
  <si>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</si>
  <si>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</si>
  <si>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</si>
  <si>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</si>
  <si>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</si>
  <si>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</si>
  <si>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</si>
  <si>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</si>
  <si>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</si>
  <si>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</si>
  <si>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</si>
  <si>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</si>
  <si>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</si>
  <si>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</si>
  <si>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</si>
  <si>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</si>
  <si>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</si>
  <si>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</si>
  <si>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</si>
  <si>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</si>
  <si>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</si>
  <si>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</si>
  <si>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</si>
  <si>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</si>
  <si>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</si>
  <si>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</si>
  <si>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</si>
  <si>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</si>
  <si>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</si>
  <si>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</si>
  <si>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</si>
  <si>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</si>
  <si>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</si>
  <si>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</si>
  <si>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</si>
  <si>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</si>
  <si>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</si>
  <si>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</si>
  <si>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</si>
  <si>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</si>
  <si>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</si>
  <si>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</si>
  <si>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</si>
  <si>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</si>
  <si>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</si>
  <si>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</si>
  <si>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</si>
  <si>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</si>
  <si>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</si>
  <si>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</si>
  <si>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</si>
  <si>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</si>
  <si>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</si>
  <si>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</si>
  <si>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</si>
  <si>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</si>
  <si>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</si>
  <si>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</si>
  <si>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</si>
  <si>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</si>
  <si>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</si>
  <si>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</si>
  <si>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</si>
  <si>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</si>
  <si>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</si>
  <si>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</si>
  <si>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</si>
  <si>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</si>
  <si>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</si>
  <si>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</si>
  <si>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</si>
  <si>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</si>
  <si>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</si>
  <si>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</si>
  <si>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</si>
  <si>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</si>
  <si>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</si>
  <si>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</si>
  <si>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</si>
  <si>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</si>
  <si>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</si>
  <si>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</si>
  <si>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</si>
  <si>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</si>
  <si>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</si>
  <si>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</si>
  <si>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</si>
  <si>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</si>
  <si>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</si>
  <si>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</si>
  <si>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</si>
  <si>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</si>
  <si>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</si>
  <si>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</si>
  <si>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</si>
  <si>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</si>
  <si>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</si>
  <si>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</si>
  <si>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</si>
  <si>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</si>
  <si>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</si>
  <si>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</si>
  <si>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</si>
  <si>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</si>
  <si>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</si>
  <si>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</si>
  <si>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</si>
  <si>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</si>
  <si>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</si>
  <si>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</si>
  <si>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</si>
  <si>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</si>
  <si>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</si>
  <si>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</si>
  <si>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</si>
  <si>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</si>
  <si>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</si>
  <si>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</si>
  <si>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</si>
  <si>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</si>
  <si>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</si>
  <si>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</si>
  <si>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</si>
  <si>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</si>
  <si>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</si>
  <si>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</si>
  <si>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</si>
  <si>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</si>
  <si>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</si>
  <si>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</si>
  <si>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</si>
  <si>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</si>
  <si>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</si>
  <si>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</si>
  <si>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</si>
  <si>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</si>
  <si>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</si>
  <si>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</si>
  <si>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</si>
  <si>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</si>
  <si>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</si>
  <si>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</si>
  <si>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</si>
  <si>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</si>
  <si>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</si>
  <si>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</si>
  <si>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</si>
  <si>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</si>
  <si>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</si>
  <si>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</si>
  <si>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</si>
  <si>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</si>
  <si>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</si>
  <si>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</si>
  <si>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</si>
  <si>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</si>
  <si>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</si>
  <si>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</si>
  <si>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</si>
  <si>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</si>
  <si>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</si>
  <si>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</si>
  <si>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</si>
  <si>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</si>
  <si>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</si>
  <si>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</si>
  <si>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</si>
  <si>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</si>
  <si>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</si>
  <si>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</si>
  <si>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</si>
  <si>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</si>
  <si>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</si>
  <si>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</si>
  <si>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</si>
  <si>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</si>
  <si>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</si>
  <si>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</si>
  <si>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</si>
  <si>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</si>
  <si>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</si>
  <si>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</si>
  <si>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</si>
  <si>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</si>
  <si>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</si>
  <si>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</si>
  <si>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</si>
  <si>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</si>
  <si>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</si>
  <si>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</si>
  <si>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</si>
  <si>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</si>
  <si>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</si>
  <si>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</si>
  <si>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</si>
  <si>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</si>
  <si>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</si>
  <si>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</si>
  <si>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</si>
  <si>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</si>
  <si>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</si>
  <si>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</si>
  <si>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</si>
  <si>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</si>
  <si>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</si>
  <si>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</si>
  <si>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</si>
  <si>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</si>
  <si>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</si>
  <si>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</si>
  <si>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</si>
  <si>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</si>
  <si>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</si>
  <si>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</si>
  <si>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</si>
  <si>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</si>
  <si>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</si>
  <si>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</si>
  <si>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</si>
  <si>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</si>
  <si>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</si>
  <si>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</si>
  <si>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</si>
  <si>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</si>
  <si>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</si>
  <si>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</si>
  <si>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</si>
  <si>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</si>
  <si>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</si>
  <si>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</si>
  <si>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</si>
  <si>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</si>
  <si>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</si>
  <si>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</si>
  <si>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</si>
  <si>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</si>
  <si>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</si>
  <si>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</si>
  <si>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</si>
  <si>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</si>
  <si>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</si>
  <si>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</si>
  <si>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</si>
  <si>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</si>
  <si>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</si>
  <si>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</si>
  <si>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</si>
  <si>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</si>
  <si>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</si>
  <si>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</si>
  <si>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</si>
  <si>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</si>
  <si>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</si>
  <si>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</si>
  <si>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</si>
  <si>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</si>
  <si>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</si>
  <si>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</si>
  <si>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</si>
  <si>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</si>
  <si>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</si>
  <si>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</si>
  <si>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</si>
  <si>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</si>
  <si>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</si>
  <si>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</si>
  <si>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</si>
  <si>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</si>
  <si>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</si>
  <si>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</si>
  <si>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</si>
  <si>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</si>
  <si>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</si>
  <si>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</si>
  <si>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</si>
  <si>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</si>
  <si>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</si>
  <si>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</si>
  <si>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</si>
  <si>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</si>
  <si>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</si>
  <si>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</si>
  <si>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</si>
  <si>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</si>
  <si>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</si>
  <si>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</si>
  <si>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</si>
  <si>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</si>
  <si>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</si>
  <si>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</si>
  <si>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</si>
  <si>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</si>
  <si>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</si>
  <si>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</si>
  <si>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</si>
  <si>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</si>
  <si>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</si>
  <si>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</si>
  <si>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</si>
  <si>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</si>
  <si>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</si>
  <si>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</si>
  <si>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</si>
  <si>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</si>
  <si>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</si>
  <si>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</si>
  <si>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</si>
  <si>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</si>
  <si>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</si>
  <si>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</si>
  <si>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</si>
  <si>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</si>
  <si>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</si>
  <si>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</si>
  <si>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</si>
  <si>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</si>
  <si>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</si>
  <si>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</si>
  <si>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</si>
  <si>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</si>
  <si>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</si>
  <si>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</si>
  <si>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</si>
  <si>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</si>
  <si>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</si>
  <si>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</si>
  <si>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</si>
  <si>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</si>
  <si>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</si>
  <si>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</si>
  <si>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</si>
  <si>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</si>
  <si>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</si>
  <si>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</si>
  <si>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</si>
  <si>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</si>
  <si>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</si>
  <si>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</si>
  <si>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</si>
  <si>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</si>
  <si>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</si>
  <si>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</si>
  <si>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</si>
  <si>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</si>
  <si>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</si>
  <si>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</si>
  <si>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</si>
  <si>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</si>
  <si>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</si>
  <si>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</si>
  <si>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</si>
  <si>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</si>
  <si>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</si>
  <si>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</si>
  <si>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</si>
  <si>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</si>
  <si>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</si>
  <si>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</si>
  <si>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</si>
  <si>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</si>
  <si>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</si>
  <si>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</si>
  <si>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</si>
  <si>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</si>
  <si>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</si>
  <si>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</si>
  <si>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</si>
  <si>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</si>
  <si>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</si>
  <si>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</si>
  <si>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</si>
  <si>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</si>
  <si>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</si>
  <si>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</si>
  <si>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</si>
  <si>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</si>
  <si>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</si>
  <si>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</si>
  <si>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</si>
  <si>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</si>
  <si>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</si>
  <si>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</si>
  <si>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</si>
  <si>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</si>
  <si>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</si>
  <si>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</si>
  <si>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</si>
  <si>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</si>
  <si>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</si>
  <si>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</si>
  <si>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</si>
  <si>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</si>
  <si>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</si>
  <si>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</si>
  <si>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</si>
  <si>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</si>
  <si>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</si>
  <si>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</si>
  <si>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</si>
  <si>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</si>
  <si>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</si>
  <si>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</si>
  <si>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</si>
  <si>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</si>
  <si>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</si>
  <si>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</si>
  <si>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</si>
  <si>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</si>
  <si>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</si>
  <si>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</si>
  <si>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</si>
  <si>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</si>
  <si>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</si>
  <si>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</si>
  <si>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</si>
  <si>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</si>
  <si>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</si>
  <si>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</si>
  <si>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</si>
  <si>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</si>
  <si>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</si>
  <si>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</si>
  <si>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</si>
  <si>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</si>
  <si>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</si>
  <si>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</si>
  <si>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</si>
  <si>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</si>
  <si>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</si>
  <si>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</si>
  <si>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</si>
  <si>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</si>
  <si>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</si>
  <si>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</si>
  <si>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</si>
  <si>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</si>
  <si>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</si>
  <si>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</si>
  <si>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</si>
  <si>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</si>
  <si>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</si>
  <si>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</si>
  <si>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</si>
  <si>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</si>
  <si>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</si>
  <si>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</si>
  <si>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</si>
  <si>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</si>
  <si>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</si>
  <si>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</si>
  <si>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</si>
  <si>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</si>
  <si>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</si>
  <si>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</si>
  <si>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</si>
  <si>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</si>
  <si>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</si>
  <si>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</si>
  <si>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</si>
  <si>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</si>
  <si>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</si>
  <si>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</si>
  <si>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</si>
  <si>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</si>
  <si>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</si>
  <si>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</si>
  <si>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</si>
  <si>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</si>
  <si>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</si>
  <si>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</si>
  <si>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</si>
  <si>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</si>
  <si>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</si>
  <si>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</si>
  <si>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</si>
  <si>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</si>
  <si>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</si>
  <si>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</si>
  <si>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</si>
  <si>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</si>
  <si>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</si>
  <si>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</si>
  <si>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</si>
  <si>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</si>
  <si>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</si>
  <si>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</si>
  <si>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</si>
  <si>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</si>
  <si>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</si>
  <si>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</si>
  <si>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</si>
  <si>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</si>
  <si>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</si>
  <si>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</si>
  <si>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</si>
  <si>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</si>
  <si>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</si>
  <si>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</si>
  <si>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</si>
  <si>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</si>
  <si>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</si>
  <si>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</si>
  <si>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</si>
  <si>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</si>
  <si>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</si>
  <si>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</si>
  <si>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</si>
  <si>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</si>
  <si>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</si>
  <si>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</si>
  <si>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</si>
  <si>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</si>
  <si>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</si>
  <si>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</si>
  <si>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</si>
  <si>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</si>
  <si>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</si>
  <si>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</si>
  <si>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</si>
  <si>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</si>
  <si>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</si>
  <si>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</si>
  <si>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</si>
  <si>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</si>
  <si>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</si>
  <si>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</si>
  <si>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</si>
  <si>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</si>
  <si>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</si>
  <si>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</si>
  <si>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</si>
  <si>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</si>
  <si>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</si>
  <si>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</si>
  <si>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</si>
  <si>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</si>
  <si>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</si>
  <si>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</si>
  <si>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</si>
  <si>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</si>
  <si>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</si>
  <si>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</si>
  <si>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</si>
  <si>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</si>
  <si>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</si>
  <si>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</si>
  <si>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</si>
  <si>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</si>
  <si>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</si>
  <si>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</si>
  <si>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</si>
  <si>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</si>
  <si>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</si>
  <si>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</si>
  <si>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</si>
  <si>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</si>
  <si>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</si>
  <si>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</si>
  <si>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</si>
  <si>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</si>
  <si>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</si>
  <si>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</si>
  <si>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</si>
  <si>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</si>
  <si>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</si>
  <si>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</si>
  <si>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</si>
  <si>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</si>
  <si>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</si>
  <si>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</si>
  <si>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</si>
  <si>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</si>
  <si>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</si>
  <si>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</si>
  <si>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</si>
  <si>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</si>
  <si>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</si>
  <si>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</si>
  <si>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</si>
  <si>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</si>
  <si>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</si>
  <si>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</si>
  <si>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</si>
  <si>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</si>
  <si>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</si>
  <si>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</si>
  <si>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</si>
  <si>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</si>
  <si>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</si>
  <si>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</si>
  <si>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</si>
  <si>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</si>
  <si>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</si>
  <si>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</si>
  <si>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</si>
  <si>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</si>
  <si>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</si>
  <si>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</si>
  <si>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</si>
  <si>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</si>
  <si>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</si>
  <si>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</si>
  <si>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</si>
  <si>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</si>
  <si>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</si>
  <si>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</si>
  <si>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</si>
  <si>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</si>
  <si>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</si>
  <si>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</si>
  <si>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</si>
  <si>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</si>
  <si>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</si>
  <si>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</si>
  <si>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</si>
  <si>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</si>
  <si>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</si>
  <si>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</si>
  <si>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</si>
  <si>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</si>
  <si>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</si>
  <si>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</si>
  <si>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</si>
  <si>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</si>
  <si>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</si>
  <si>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</si>
  <si>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</si>
  <si>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</si>
  <si>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</si>
  <si>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</si>
  <si>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</si>
  <si>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</si>
  <si>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</si>
  <si>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</si>
  <si>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</si>
  <si>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</si>
  <si>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</si>
  <si>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</si>
  <si>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</si>
  <si>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</si>
  <si>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</si>
  <si>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</si>
  <si>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</si>
  <si>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</si>
  <si>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</si>
  <si>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</si>
  <si>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</si>
  <si>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</si>
  <si>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</si>
  <si>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</si>
  <si>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</si>
  <si>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</si>
  <si>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</si>
  <si>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</si>
  <si>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</si>
  <si>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</si>
  <si>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</si>
  <si>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</si>
  <si>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</si>
  <si>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</si>
  <si>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</si>
  <si>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</si>
  <si>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</si>
  <si>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</si>
  <si>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</si>
  <si>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</si>
  <si>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</si>
  <si>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</si>
  <si>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</si>
  <si>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</si>
  <si>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</si>
  <si>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</si>
  <si>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</si>
  <si>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</si>
  <si>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</si>
  <si>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</si>
  <si>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</si>
  <si>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</si>
  <si>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</si>
  <si>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</si>
  <si>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</si>
  <si>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</si>
  <si>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</si>
  <si>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</si>
  <si>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</si>
  <si>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</si>
  <si>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</si>
  <si>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</si>
  <si>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</si>
  <si>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</si>
  <si>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</si>
  <si>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</si>
  <si>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</si>
  <si>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</si>
  <si>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</si>
  <si>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</si>
  <si>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</si>
  <si>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</si>
  <si>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</si>
  <si>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</si>
  <si>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</si>
  <si>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</si>
  <si>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</si>
  <si>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</si>
  <si>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</si>
  <si>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</si>
  <si>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</si>
  <si>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</si>
  <si>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</si>
  <si>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</si>
  <si>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</si>
  <si>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</si>
  <si>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</si>
  <si>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</si>
  <si>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</si>
  <si>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</si>
  <si>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</si>
  <si>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</si>
  <si>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</si>
  <si>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</si>
  <si>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</si>
  <si>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</si>
  <si>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</si>
  <si>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</si>
  <si>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</si>
  <si>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</si>
  <si>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</si>
  <si>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</si>
  <si>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</si>
  <si>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</si>
  <si>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</si>
  <si>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</si>
  <si>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</si>
  <si>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</si>
  <si>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</si>
  <si>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</si>
  <si>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</si>
  <si>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</si>
  <si>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</si>
  <si>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</si>
  <si>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</si>
  <si>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</si>
  <si>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</si>
  <si>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</si>
  <si>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</si>
  <si>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</si>
  <si>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</si>
  <si>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</si>
  <si>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</si>
  <si>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</si>
  <si>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</si>
  <si>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</si>
  <si>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</si>
  <si>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</si>
  <si>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</si>
  <si>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</si>
  <si>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</si>
  <si>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</si>
  <si>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</si>
  <si>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</si>
  <si>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</si>
  <si>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</si>
  <si>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</si>
  <si>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</si>
  <si>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</si>
  <si>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</si>
  <si>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</si>
  <si>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</si>
  <si>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</si>
  <si>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</si>
  <si>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</si>
  <si>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</si>
  <si>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</si>
  <si>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</si>
  <si>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</si>
  <si>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</si>
  <si>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</si>
  <si>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</si>
  <si>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</si>
  <si>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</si>
  <si>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</si>
  <si>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</si>
  <si>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</si>
  <si>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</si>
  <si>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</si>
  <si>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</si>
  <si>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</si>
  <si>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</si>
  <si>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</si>
  <si>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</si>
  <si>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</si>
  <si>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</si>
  <si>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</si>
  <si>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</si>
  <si>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</si>
  <si>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</si>
  <si>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</si>
  <si>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</si>
  <si>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</si>
  <si>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</si>
  <si>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</si>
  <si>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</si>
  <si>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</si>
  <si>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</si>
  <si>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</si>
  <si>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</si>
  <si>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</si>
  <si>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</si>
  <si>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</si>
  <si>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</si>
  <si>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</si>
  <si>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</si>
  <si>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</si>
  <si>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</si>
  <si>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</si>
  <si>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</si>
  <si>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</si>
  <si>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</si>
  <si>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</si>
  <si>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</si>
  <si>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</si>
  <si>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</si>
  <si>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</si>
  <si>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</si>
  <si>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</si>
  <si>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</si>
  <si>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</si>
  <si>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</si>
  <si>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</si>
  <si>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</si>
  <si>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</si>
  <si>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</si>
  <si>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</si>
  <si>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</si>
  <si>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</si>
  <si>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</si>
  <si>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</si>
  <si>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</si>
  <si>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</si>
  <si>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</si>
  <si>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</si>
  <si>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</si>
  <si>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</si>
  <si>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</si>
  <si>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</si>
  <si>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</si>
  <si>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</si>
  <si>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</si>
  <si>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</si>
  <si>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</si>
  <si>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</si>
  <si>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</si>
  <si>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</si>
  <si>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</si>
  <si>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</si>
  <si>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</si>
  <si>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</si>
  <si>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</si>
  <si>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</si>
  <si>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</si>
  <si>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</si>
  <si>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</si>
  <si>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</si>
  <si>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</si>
  <si>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</si>
  <si>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</si>
  <si>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</si>
  <si>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</si>
  <si>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</si>
  <si>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</si>
  <si>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</si>
  <si>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</si>
  <si>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</si>
  <si>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</si>
  <si>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</si>
  <si>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</si>
  <si>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</si>
  <si>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</si>
  <si>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</si>
  <si>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</si>
  <si>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</si>
  <si>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</si>
  <si>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</si>
  <si>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</si>
  <si>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</si>
  <si>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</si>
  <si>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</si>
  <si>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</si>
  <si>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</si>
  <si>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</si>
  <si>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</si>
  <si>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</si>
  <si>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</si>
  <si>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</si>
  <si>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</si>
  <si>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</si>
  <si>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</si>
  <si>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</si>
  <si>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</si>
  <si>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</si>
  <si>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</si>
  <si>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</si>
  <si>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</si>
  <si>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</si>
  <si>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</si>
  <si>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</si>
  <si>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</si>
  <si>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</si>
  <si>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</si>
  <si>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</si>
  <si>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</si>
  <si>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</si>
  <si>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</si>
  <si>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</si>
  <si>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</si>
  <si>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</si>
  <si>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</si>
  <si>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</si>
  <si>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</si>
  <si>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</si>
  <si>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</si>
  <si>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</si>
  <si>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</si>
  <si>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</si>
  <si>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</si>
  <si>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</si>
  <si>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</si>
  <si>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</si>
  <si>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</si>
  <si>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</si>
  <si>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</si>
  <si>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</si>
  <si>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</si>
  <si>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</si>
  <si>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</si>
  <si>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</si>
  <si>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</si>
  <si>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</si>
  <si>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</si>
  <si>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</si>
  <si>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</si>
  <si>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</si>
  <si>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</si>
  <si>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</si>
  <si>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</si>
  <si>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</si>
  <si>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</si>
  <si>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</si>
  <si>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</si>
  <si>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</si>
  <si>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</si>
  <si>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</si>
  <si>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</si>
  <si>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</si>
  <si>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</si>
  <si>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</si>
  <si>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</si>
  <si>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</si>
  <si>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</si>
  <si>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</si>
  <si>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</si>
  <si>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</si>
  <si>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</si>
  <si>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</si>
  <si>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</si>
  <si>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</si>
  <si>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</si>
  <si>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</si>
  <si>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</si>
  <si>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</si>
  <si>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</si>
  <si>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</si>
  <si>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</si>
  <si>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</si>
  <si>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</si>
  <si>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</si>
  <si>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</si>
  <si>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</si>
  <si>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</si>
  <si>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</si>
  <si>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</si>
  <si>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</si>
  <si>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</si>
  <si>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</si>
  <si>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</si>
  <si>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</si>
  <si>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</si>
  <si>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</si>
  <si>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</si>
  <si>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</si>
  <si>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</si>
  <si>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</si>
  <si>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</si>
  <si>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</si>
  <si>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</si>
  <si>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</si>
  <si>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</si>
  <si>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</si>
  <si>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</si>
  <si>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</si>
  <si>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</si>
  <si>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</si>
  <si>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</si>
  <si>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</si>
  <si>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</si>
  <si>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</si>
  <si>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</si>
  <si>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</si>
  <si>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</si>
  <si>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</si>
  <si>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</si>
  <si>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</si>
  <si>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</si>
  <si>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</si>
  <si>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</si>
  <si>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</si>
  <si>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</si>
  <si>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</si>
  <si>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</si>
  <si>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</si>
  <si>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</si>
  <si>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</si>
  <si>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</si>
  <si>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</si>
  <si>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</si>
  <si>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</si>
  <si>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</si>
  <si>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</si>
  <si>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</si>
  <si>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</si>
  <si>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</si>
  <si>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</si>
  <si>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</si>
  <si>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</si>
  <si>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</si>
  <si>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</si>
  <si>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</si>
  <si>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</si>
  <si>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</si>
  <si>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</si>
  <si>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</si>
  <si>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</si>
  <si>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</si>
  <si>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</si>
  <si>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</si>
  <si>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</si>
  <si>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</si>
  <si>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</si>
  <si>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</si>
  <si>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</si>
  <si>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</si>
  <si>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</si>
  <si>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</si>
  <si>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</si>
  <si>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</si>
  <si>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</si>
  <si>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</si>
  <si>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</si>
  <si>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</si>
  <si>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</si>
  <si>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</si>
  <si>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</si>
  <si>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</si>
  <si>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</si>
  <si>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</si>
  <si>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</si>
  <si>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</si>
  <si>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</si>
  <si>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</si>
  <si>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</si>
  <si>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</si>
  <si>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</si>
  <si>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</si>
  <si>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</si>
  <si>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</si>
  <si>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</si>
  <si>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</si>
  <si>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</si>
  <si>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</si>
  <si>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</si>
  <si>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</si>
  <si>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</si>
  <si>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</si>
  <si>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</si>
  <si>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</si>
  <si>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</si>
  <si>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</si>
  <si>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</si>
  <si>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</si>
  <si>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</si>
  <si>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</si>
  <si>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</si>
  <si>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</si>
  <si>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</si>
  <si>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</si>
  <si>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</si>
  <si>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</si>
  <si>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</si>
  <si>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</si>
  <si>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</si>
  <si>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</si>
  <si>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</si>
  <si>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</si>
  <si>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</si>
  <si>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</si>
  <si>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</si>
  <si>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</si>
  <si>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</si>
  <si>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</si>
  <si>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</si>
  <si>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</si>
  <si>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</si>
  <si>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</si>
  <si>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</si>
  <si>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</si>
  <si>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</si>
  <si>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</si>
  <si>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</si>
  <si>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</si>
  <si>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</si>
  <si>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</si>
  <si>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</si>
  <si>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</si>
  <si>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</si>
  <si>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</si>
  <si>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</si>
  <si>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</si>
  <si>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</si>
  <si>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</si>
  <si>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</si>
  <si>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</si>
  <si>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</si>
  <si>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</si>
  <si>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</si>
  <si>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</si>
  <si>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</si>
  <si>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</si>
  <si>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</si>
  <si>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</si>
  <si>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</si>
  <si>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</si>
  <si>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</si>
  <si>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</si>
  <si>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</si>
  <si>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</si>
  <si>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</si>
  <si>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</si>
  <si>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</si>
  <si>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</si>
  <si>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</si>
  <si>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</si>
  <si>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</si>
  <si>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</si>
  <si>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</si>
  <si>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</si>
  <si>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</si>
  <si>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</si>
  <si>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</si>
  <si>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</si>
  <si>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</si>
  <si>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</si>
  <si>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</si>
  <si>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</si>
  <si>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</si>
  <si>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</si>
  <si>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</si>
  <si>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</si>
  <si>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</si>
  <si>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</si>
  <si>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</si>
  <si>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</si>
  <si>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</si>
  <si>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</si>
  <si>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</si>
  <si>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</si>
  <si>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</si>
  <si>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</si>
  <si>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</si>
  <si>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</si>
  <si>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</si>
  <si>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</si>
  <si>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</si>
  <si>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</si>
  <si>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</si>
  <si>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</si>
  <si>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</si>
  <si>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</si>
  <si>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</si>
  <si>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</si>
  <si>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</si>
  <si>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</si>
  <si>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</si>
  <si>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</si>
  <si>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</si>
  <si>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</si>
  <si>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</si>
  <si>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</si>
  <si>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</si>
  <si>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</si>
  <si>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</si>
  <si>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</si>
  <si>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</si>
  <si>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</si>
  <si>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</si>
  <si>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</si>
  <si>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</si>
  <si>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</si>
  <si>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</si>
  <si>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</si>
  <si>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</si>
  <si>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</si>
  <si>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</si>
  <si>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</si>
  <si>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</si>
  <si>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</si>
  <si>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</si>
  <si>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</si>
  <si>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</si>
  <si>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</si>
  <si>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</si>
  <si>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</si>
  <si>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</si>
  <si>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</si>
  <si>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</si>
  <si>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</si>
  <si>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</si>
  <si>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</si>
  <si>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</si>
  <si>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</si>
  <si>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</si>
  <si>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</si>
  <si>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</si>
  <si>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</si>
  <si>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</si>
  <si>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</si>
  <si>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</si>
  <si>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</si>
  <si>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</si>
  <si>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</si>
  <si>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</si>
  <si>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</si>
  <si>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</si>
  <si>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</si>
  <si>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</si>
  <si>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</si>
  <si>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</si>
  <si>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</si>
  <si>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</si>
  <si>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</si>
  <si>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</si>
  <si>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</si>
  <si>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</si>
  <si>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</si>
  <si>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</si>
  <si>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</si>
  <si>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</si>
  <si>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</si>
  <si>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</si>
  <si>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</si>
  <si>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</si>
  <si>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</si>
  <si>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</si>
  <si>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</si>
  <si>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</si>
  <si>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</si>
  <si>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</si>
  <si>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</si>
  <si>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</si>
  <si>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</si>
  <si>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</si>
  <si>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</si>
  <si>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</si>
  <si>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</si>
  <si>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</si>
  <si>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</si>
  <si>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</si>
  <si>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</si>
  <si>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</si>
  <si>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</si>
  <si>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</si>
  <si>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</si>
  <si>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</si>
  <si>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</si>
  <si>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</si>
  <si>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</si>
  <si>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</si>
  <si>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</si>
  <si>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</si>
  <si>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</si>
  <si>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</si>
  <si>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</si>
  <si>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</si>
  <si>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</si>
  <si>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</si>
  <si>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</si>
  <si>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</si>
  <si>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</si>
  <si>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</si>
  <si>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</si>
  <si>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</si>
  <si>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</si>
  <si>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</si>
  <si>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</si>
  <si>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</si>
  <si>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</si>
  <si>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</si>
  <si>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</si>
  <si>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</si>
  <si>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</si>
  <si>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</si>
  <si>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</si>
  <si>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</si>
  <si>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</si>
  <si>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</si>
  <si>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</si>
  <si>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</si>
  <si>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</si>
  <si>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</si>
  <si>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</si>
  <si>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</si>
  <si>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</si>
  <si>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</si>
  <si>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</si>
  <si>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</si>
  <si>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</si>
  <si>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</si>
  <si>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</si>
  <si>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</si>
  <si>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</si>
  <si>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</si>
  <si>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</si>
  <si>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</si>
  <si>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</si>
  <si>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</si>
  <si>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</si>
  <si>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</si>
  <si>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</si>
  <si>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</si>
  <si>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</si>
  <si>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</si>
  <si>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</si>
  <si>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</si>
  <si>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</si>
  <si>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</si>
  <si>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</si>
  <si>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</si>
  <si>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</si>
  <si>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</si>
  <si>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</si>
  <si>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</si>
  <si>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</si>
  <si>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</si>
  <si>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</si>
  <si>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</si>
  <si>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</si>
  <si>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</si>
  <si>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</si>
  <si>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</si>
  <si>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</si>
  <si>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</si>
  <si>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</si>
  <si>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</si>
  <si>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</si>
  <si>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</si>
  <si>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</si>
  <si>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</si>
  <si>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</si>
  <si>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</si>
  <si>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</si>
  <si>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</si>
  <si>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</si>
  <si>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</si>
  <si>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</si>
  <si>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</si>
  <si>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</si>
  <si>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</si>
  <si>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</si>
  <si>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</si>
  <si>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</si>
  <si>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</si>
  <si>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</si>
  <si>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</si>
  <si>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</si>
  <si>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</si>
  <si>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</si>
  <si>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</si>
  <si>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</si>
  <si>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</si>
  <si>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</si>
  <si>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</si>
  <si>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</si>
  <si>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</si>
  <si>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</si>
  <si>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</si>
  <si>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</si>
  <si>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</si>
  <si>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</si>
  <si>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</si>
  <si>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</si>
  <si>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</si>
  <si>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</si>
  <si>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</si>
  <si>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</si>
  <si>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</si>
  <si>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</si>
  <si>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</si>
  <si>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</si>
  <si>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</si>
  <si>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</si>
  <si>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</si>
  <si>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</si>
  <si>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</si>
  <si>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</si>
  <si>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</si>
  <si>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</si>
  <si>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</si>
  <si>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</si>
  <si>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</si>
  <si>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</si>
  <si>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</si>
  <si>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</si>
  <si>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</si>
  <si>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</si>
  <si>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</si>
  <si>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</si>
  <si>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</si>
  <si>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</si>
  <si>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</si>
  <si>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</si>
  <si>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</si>
  <si>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</si>
  <si>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</si>
  <si>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</si>
  <si>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</si>
  <si>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</si>
  <si>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</si>
  <si>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</si>
  <si>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</si>
  <si>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</si>
  <si>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</si>
  <si>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</si>
  <si>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</si>
  <si>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</si>
  <si>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</si>
  <si>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</si>
  <si>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</si>
  <si>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</si>
  <si>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</si>
  <si>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</si>
  <si>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</si>
  <si>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</si>
  <si>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</si>
  <si>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</si>
  <si>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</si>
  <si>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</si>
  <si>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</si>
  <si>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</si>
  <si>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</si>
  <si>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</si>
  <si>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</si>
  <si>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</si>
  <si>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</si>
  <si>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</si>
  <si>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</si>
  <si>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</si>
  <si>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</si>
  <si>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</si>
  <si>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</si>
  <si>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</si>
  <si>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</si>
  <si>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</si>
  <si>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</si>
  <si>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</si>
  <si>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</si>
  <si>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</si>
  <si>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</si>
  <si>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</si>
  <si>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</si>
  <si>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</si>
  <si>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</si>
  <si>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</si>
  <si>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</si>
  <si>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</si>
  <si>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</si>
  <si>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</si>
  <si>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</si>
  <si>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</si>
  <si>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</si>
  <si>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</si>
  <si>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</si>
  <si>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</si>
  <si>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</si>
  <si>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</si>
  <si>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</si>
  <si>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</si>
  <si>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</si>
  <si>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</si>
  <si>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</si>
  <si>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</si>
  <si>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</si>
  <si>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</si>
  <si>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</si>
  <si>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</si>
  <si>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</si>
  <si>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</si>
  <si>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</si>
  <si>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</si>
  <si>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</si>
  <si>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</si>
  <si>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</si>
  <si>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</si>
  <si>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</si>
  <si>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</si>
  <si>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</si>
  <si>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</si>
  <si>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</si>
  <si>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</si>
  <si>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</si>
  <si>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</si>
  <si>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</si>
  <si>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</si>
  <si>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</si>
  <si>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</si>
  <si>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</si>
  <si>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</si>
  <si>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</si>
  <si>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</si>
  <si>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</si>
  <si>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</si>
  <si>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</si>
  <si>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</si>
  <si>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</si>
  <si>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</si>
  <si>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</si>
  <si>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</si>
  <si>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</si>
  <si>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</si>
  <si>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</si>
  <si>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</si>
  <si>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</si>
  <si>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</si>
  <si>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</si>
  <si>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</si>
  <si>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</si>
  <si>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</si>
  <si>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</si>
  <si>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</si>
  <si>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</si>
  <si>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</si>
  <si>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</si>
  <si>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</si>
  <si>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</si>
  <si>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</si>
  <si>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</si>
  <si>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</si>
  <si>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</si>
  <si>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</si>
  <si>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</si>
  <si>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</si>
  <si>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</si>
  <si>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</si>
  <si>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</si>
  <si>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</si>
  <si>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</si>
  <si>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</si>
  <si>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</si>
  <si>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</si>
  <si>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</si>
  <si>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</si>
  <si>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</si>
  <si>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</si>
  <si>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</si>
  <si>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</si>
  <si>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</si>
  <si>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</si>
  <si>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</si>
  <si>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</si>
  <si>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</si>
  <si>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</si>
  <si>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</si>
  <si>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</si>
  <si>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</si>
  <si>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</si>
  <si>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</si>
  <si>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</si>
  <si>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</si>
  <si>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</si>
  <si>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</si>
  <si>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</si>
  <si>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</si>
  <si>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</si>
  <si>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</si>
  <si>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</si>
  <si>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</si>
  <si>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</si>
  <si>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</si>
  <si>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</si>
  <si>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</si>
  <si>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</si>
  <si>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</si>
  <si>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</si>
  <si>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</si>
  <si>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</si>
  <si>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</si>
  <si>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</si>
  <si>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</si>
  <si>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</si>
  <si>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</si>
  <si>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</si>
  <si>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</si>
  <si>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</si>
  <si>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</si>
  <si>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</si>
  <si>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</si>
  <si>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</si>
  <si>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</si>
  <si>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</si>
  <si>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</si>
  <si>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</si>
  <si>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</si>
  <si>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</si>
  <si>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</si>
  <si>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</si>
  <si>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</si>
  <si>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</si>
  <si>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</si>
  <si>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</si>
  <si>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</si>
  <si>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</si>
  <si>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</si>
  <si>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</si>
  <si>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</si>
  <si>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</si>
  <si>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</si>
  <si>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</si>
  <si>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</si>
  <si>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</si>
  <si>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</si>
  <si>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</si>
  <si>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</si>
  <si>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</si>
  <si>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</si>
  <si>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</si>
  <si>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</si>
  <si>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</si>
  <si>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</si>
  <si>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</si>
  <si>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</si>
  <si>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</si>
  <si>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</si>
  <si>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</si>
  <si>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</si>
  <si>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</si>
  <si>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</si>
  <si>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</si>
  <si>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</si>
  <si>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</si>
  <si>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</si>
  <si>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</si>
  <si>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</si>
  <si>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</si>
  <si>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</si>
  <si>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</si>
  <si>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</si>
  <si>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</si>
  <si>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</si>
  <si>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</si>
  <si>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</si>
  <si>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</si>
  <si>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</si>
  <si>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</si>
  <si>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</si>
  <si>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</si>
  <si>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</si>
  <si>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</si>
  <si>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</si>
  <si>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</si>
  <si>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</si>
  <si>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</si>
  <si>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</si>
  <si>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</si>
  <si>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</si>
  <si>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</si>
  <si>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</si>
  <si>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</si>
  <si>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</si>
  <si>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</si>
  <si>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</si>
  <si>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</si>
  <si>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</si>
  <si>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</si>
  <si>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</si>
  <si>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</si>
  <si>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</si>
  <si>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</si>
  <si>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</si>
  <si>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</si>
  <si>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</si>
  <si>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</si>
  <si>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</si>
  <si>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</si>
  <si>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</si>
  <si>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</si>
  <si>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</si>
  <si>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</si>
  <si>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</si>
  <si>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</si>
  <si>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</si>
  <si>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</si>
  <si>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</si>
  <si>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</si>
  <si>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</si>
  <si>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</si>
  <si>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</si>
  <si>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</si>
  <si>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</si>
  <si>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</si>
  <si>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</si>
  <si>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</si>
  <si>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</si>
  <si>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</si>
  <si>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</si>
  <si>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</si>
  <si>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</si>
  <si>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</si>
  <si>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</si>
  <si>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</si>
  <si>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</si>
  <si>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</si>
  <si>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</si>
  <si>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</si>
  <si>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</si>
  <si>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</si>
  <si>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</si>
  <si>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</si>
  <si>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</si>
  <si>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</si>
  <si>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</si>
  <si>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</si>
  <si>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</si>
  <si>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</si>
  <si>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</si>
  <si>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</si>
  <si>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</si>
  <si>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</si>
  <si>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</si>
  <si>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</si>
  <si>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</si>
  <si>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</si>
  <si>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</si>
  <si>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</si>
  <si>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</si>
  <si>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</si>
  <si>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</si>
  <si>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</si>
  <si>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</si>
  <si>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</si>
  <si>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</si>
  <si>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</si>
  <si>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</si>
  <si>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</si>
  <si>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</si>
  <si>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</si>
  <si>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</si>
  <si>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</si>
  <si>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</si>
  <si>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</si>
  <si>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</si>
  <si>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</si>
  <si>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</si>
  <si>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</si>
  <si>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</si>
  <si>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</si>
  <si>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</si>
  <si>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</si>
  <si>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</si>
  <si>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</si>
  <si>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</si>
  <si>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</si>
  <si>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</si>
  <si>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</si>
  <si>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</si>
  <si>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</si>
  <si>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</si>
  <si>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</si>
  <si>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</si>
  <si>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</si>
  <si>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</si>
  <si>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</si>
  <si>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</si>
  <si>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</si>
  <si>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</si>
  <si>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</si>
  <si>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</si>
  <si>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</si>
  <si>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</si>
  <si>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</si>
  <si>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</si>
  <si>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</si>
  <si>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</si>
  <si>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</si>
  <si>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</si>
  <si>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</si>
  <si>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</si>
  <si>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</si>
  <si>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</si>
  <si>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</si>
  <si>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</si>
  <si>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</si>
  <si>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</si>
  <si>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</si>
  <si>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</si>
  <si>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</si>
  <si>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</si>
  <si>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</si>
  <si>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</si>
  <si>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</si>
  <si>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</si>
  <si>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</si>
  <si>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</si>
  <si>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</si>
  <si>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</si>
  <si>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</si>
  <si>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</si>
  <si>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</si>
  <si>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</si>
  <si>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</si>
  <si>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</si>
  <si>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</si>
  <si>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</si>
  <si>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</si>
  <si>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</si>
  <si>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</si>
  <si>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</si>
  <si>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</si>
  <si>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</si>
  <si>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</si>
  <si>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</si>
  <si>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TOTAL DE INSUMOS : 5202</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</si>
  <si>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</si>
  <si>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</si>
  <si>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</si>
  <si>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</si>
  <si>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</si>
  <si>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</si>
  <si>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</si>
  <si>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</si>
  <si>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</si>
  <si>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</si>
  <si>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</si>
  <si>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</si>
  <si>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</si>
  <si>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</si>
  <si>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</si>
  <si>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</si>
  <si>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</si>
  <si>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</si>
  <si>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Caixa de descarga acoplada, DUAL, linha Aspen/Izy/Ravena/Fast/Flex, DECA ou s 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</si>
  <si>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</si>
  <si>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</si>
  <si>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</si>
  <si>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</si>
  <si>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</si>
  <si>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</si>
  <si>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</si>
  <si>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</si>
  <si>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</si>
  <si>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</si>
  <si>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</si>
  <si>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</si>
  <si>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</si>
  <si>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</si>
  <si>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</si>
  <si>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</si>
  <si>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</si>
  <si>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</si>
  <si>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Eletrodo de Nível Pendulo</t>
  </si>
  <si>
    <t>Relé de Nível</t>
  </si>
  <si>
    <t>Programador horário alimentação de 100ª 240VAC, uma saída a rele SPDT 16A – 2 50V, com led para identificação do status, função horário de verão, caixa em  ABX, para fixação em trilho, com 40 memorias para programação</t>
  </si>
  <si>
    <t>Bomba Autoaspirante Schneider BCA-40 2" 3cv Trifásico ou similar</t>
  </si>
  <si>
    <t>Bomba Centrífuga Monoestágio Schneider BC-92S R 2 1/2" 3cv 220/380V Trifásico ou similar</t>
  </si>
  <si>
    <t>Chave comutadora manual automático, monopolar, 10A, três posições, 22 mm, ten são de isolação – 600v,  IP 40, corpo de plástico</t>
  </si>
  <si>
    <t>Contator 32 A, bobina de 24 a 220VAC, com contato NA-NF , para fixação em tri lho.</t>
  </si>
  <si>
    <t>Braço Curvo em Aço Galvanizado a Fogo, com sapata de 48x1500mm DI ou similar</t>
  </si>
  <si>
    <t>Braço Curvo em Aço Galvanizado a Fogo, com sapata de 60x1500mm DI ou similar</t>
  </si>
  <si>
    <t>Luminária fechada em LED p/ iluminação pública, modelo LPL ÁTON 60, 60w, corp o alumínio INJETADO, 5.000k, IP66, 120v a 277v, 50/60 Hz, vida útil 70.000hs, fator pot.&gt;0,95, com vidro refratário.- Ilumatic ou similar</t>
  </si>
  <si>
    <t>Refletor modular LED300w DC com DPS 6x50w 90° 5000k 150LM/W Aluminio Autovolt Branca Ref.: RFMLED-DCDPS-90-300-50-3C-ME, da G-light ou similar</t>
  </si>
  <si>
    <t>Mangueira 2F LED BR 13MM 127V</t>
  </si>
  <si>
    <t>Caixa de ferro para quadro, dim. 50 x 40cm, em aço carbono #16, pintura eletr ostática a pó, cinza ral, placa de montagem #14  laranja - fecho padrão com a cionamento fenda, borracha  de vedação.</t>
  </si>
  <si>
    <t>Transformador de corrente 15kv</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</si>
  <si>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</si>
  <si>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</si>
  <si>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</si>
  <si>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</si>
  <si>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</si>
  <si>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</si>
  <si>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</si>
  <si>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</si>
  <si>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</si>
  <si>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</si>
  <si>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</si>
  <si>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</si>
  <si>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212</t>
  </si>
  <si>
    <t>ELETRODUTO RÍGIDO SOLDÁVEL, PVC, DN 40 MM (1 1/4), APARENTE, INSTALADO EM PAREDE - FORNECIMENTO E INSTALAÇÃO. AF_11/2016_P</t>
  </si>
  <si>
    <t>,</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</si>
  <si>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</si>
  <si>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</si>
  <si>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</si>
  <si>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</si>
  <si>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</si>
  <si>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</si>
  <si>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</si>
  <si>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</si>
  <si>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SEDUC E 217</t>
  </si>
  <si>
    <t xml:space="preserve">TOMADA BAIXA SIMPLES (2 MÓDULO)  INSTALADA EM CONDULETE TIPO E , FORNECIMENTO E INSTALAÇÃO </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</si>
  <si>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</si>
  <si>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</si>
  <si>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</si>
  <si>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</si>
  <si>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</si>
  <si>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</si>
  <si>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</si>
  <si>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</si>
  <si>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</si>
  <si>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</si>
  <si>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SEM DESONERAÇÃO SINAPI 08/21 - SEINFRA CE 27 - ORSE 07/21</t>
  </si>
  <si>
    <t>SEDUC E 226</t>
  </si>
  <si>
    <t>SEDUC E 227</t>
  </si>
  <si>
    <t xml:space="preserve">LANÇAMENTO DE CABO " TIPO PP"   CABO FLEXIVEL PVC 750 V, 3 CONDUTORES DE 4,0 MM2 FIXADO COM FITA ADESIVA DE ADVERTENCIA </t>
  </si>
  <si>
    <t>SEDUC E 228</t>
  </si>
  <si>
    <t xml:space="preserve"> CABO DE COBRE PP CORDPLAST 4 X 2,5 MM2, 450/750V - FORNECIMENTO</t>
  </si>
  <si>
    <t>SEDUC E 229</t>
  </si>
  <si>
    <t xml:space="preserve">MURETA COM ALVENARIA DE TIJOLOS CERÂMICOS FURADOS NA HORIZONTAL (9X19X19CM) COM ALTURA DE 1,50 M, INCLUINDO EXECUÇÃO DE FUNDAÇÃO CORRIDA, REBOCO E REATERRO.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</si>
</sst>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10"/>
      <name val="Courier New"/>
      <family val="3"/>
    </font>
    <font>
      <sz val="8"/>
      <color indexed="10"/>
      <name val="Courier New"/>
      <family val="3"/>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s>
  <cellStyleXfs count="9">
    <xf numFmtId="0" fontId="0" fillId="0" borderId="0"/>
    <xf numFmtId="0" fontId="20" fillId="0" borderId="0" applyNumberFormat="0" applyFill="0" applyBorder="0" applyAlignment="0" applyProtection="0"/>
    <xf numFmtId="0" fontId="21" fillId="0" borderId="0"/>
    <xf numFmtId="164" fontId="7" fillId="0" borderId="0" applyBorder="0" applyProtection="0"/>
    <xf numFmtId="0" fontId="7" fillId="0" borderId="0"/>
    <xf numFmtId="0" fontId="7" fillId="0" borderId="0"/>
    <xf numFmtId="0" fontId="7" fillId="0" borderId="0"/>
    <xf numFmtId="165" fontId="7" fillId="0" borderId="0" applyFont="0" applyFill="0" applyBorder="0" applyAlignment="0" applyProtection="0"/>
    <xf numFmtId="0" fontId="1" fillId="0" borderId="0"/>
  </cellStyleXfs>
  <cellXfs count="458">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7" fillId="0" borderId="0" xfId="4"/>
    <xf numFmtId="0" fontId="7"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8" fillId="2" borderId="0" xfId="3" applyNumberFormat="1" applyFont="1" applyFill="1" applyBorder="1" applyAlignment="1">
      <alignment horizontal="right" vertical="center"/>
    </xf>
    <xf numFmtId="0" fontId="8" fillId="2" borderId="0" xfId="3" applyNumberFormat="1" applyFont="1" applyFill="1" applyBorder="1" applyAlignment="1">
      <alignment horizontal="left" vertical="center"/>
    </xf>
    <xf numFmtId="0" fontId="9" fillId="2" borderId="0" xfId="3" applyNumberFormat="1" applyFont="1" applyFill="1" applyBorder="1" applyAlignment="1">
      <alignment horizontal="center"/>
    </xf>
    <xf numFmtId="0" fontId="9" fillId="2" borderId="0" xfId="3" applyNumberFormat="1" applyFont="1" applyFill="1" applyBorder="1" applyAlignment="1">
      <alignmen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3"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0" fontId="4" fillId="0" borderId="0" xfId="3" applyNumberFormat="1" applyFont="1" applyBorder="1" applyAlignment="1">
      <alignment horizontal="left"/>
    </xf>
    <xf numFmtId="164" fontId="14"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5" fillId="5" borderId="0" xfId="3" applyNumberFormat="1" applyFont="1" applyFill="1" applyBorder="1"/>
    <xf numFmtId="0" fontId="12"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5"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5"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8" fontId="13"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3"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3" fillId="6" borderId="9" xfId="5" applyNumberFormat="1" applyFont="1" applyFill="1" applyBorder="1" applyAlignment="1">
      <alignment horizontal="center"/>
    </xf>
    <xf numFmtId="168"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2"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7" fillId="0" borderId="0" xfId="3" applyNumberFormat="1" applyFont="1"/>
    <xf numFmtId="0" fontId="22" fillId="0" borderId="0" xfId="0" applyFont="1" applyAlignment="1">
      <alignment horizontal="left"/>
    </xf>
    <xf numFmtId="0" fontId="7"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6" xfId="0" applyFont="1" applyBorder="1" applyAlignment="1">
      <alignment vertical="center"/>
    </xf>
    <xf numFmtId="0" fontId="26" fillId="0" borderId="16" xfId="0" applyFont="1" applyBorder="1" applyAlignment="1">
      <alignment vertical="center" wrapText="1"/>
    </xf>
    <xf numFmtId="0" fontId="27" fillId="0" borderId="17" xfId="0" applyFont="1" applyBorder="1" applyAlignment="1">
      <alignment vertical="center" wrapText="1"/>
    </xf>
    <xf numFmtId="0" fontId="27" fillId="0" borderId="17"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7" xfId="0" applyFont="1" applyBorder="1" applyAlignment="1">
      <alignment horizontal="center" vertical="center" wrapText="1"/>
    </xf>
    <xf numFmtId="0" fontId="28" fillId="0" borderId="0" xfId="0" applyFont="1" applyAlignment="1">
      <alignment horizontal="center" vertical="top"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0" fillId="0" borderId="0" xfId="0"/>
    <xf numFmtId="0" fontId="29"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0" fillId="0" borderId="0" xfId="0"/>
    <xf numFmtId="0" fontId="7" fillId="0" borderId="1" xfId="0" applyFont="1" applyBorder="1" applyAlignment="1">
      <alignment vertical="center"/>
    </xf>
    <xf numFmtId="0" fontId="22" fillId="0" borderId="0" xfId="0" applyFont="1" applyAlignment="1">
      <alignment horizontal="right"/>
    </xf>
    <xf numFmtId="4" fontId="0" fillId="0" borderId="0" xfId="0" applyNumberFormat="1" applyAlignment="1">
      <alignment horizontal="right"/>
    </xf>
    <xf numFmtId="0" fontId="0" fillId="0" borderId="0" xfId="0"/>
    <xf numFmtId="0" fontId="0" fillId="0" borderId="0" xfId="0" applyAlignment="1">
      <alignment horizontal="right"/>
    </xf>
    <xf numFmtId="0" fontId="13" fillId="3" borderId="4"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4" xfId="3" applyNumberFormat="1" applyFont="1" applyFill="1" applyBorder="1" applyAlignment="1">
      <alignment horizontal="left"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wrapText="1"/>
    </xf>
    <xf numFmtId="0" fontId="30" fillId="2" borderId="0" xfId="3" applyNumberFormat="1" applyFont="1" applyFill="1" applyBorder="1" applyAlignment="1">
      <alignment horizontal="left"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2" fillId="4" borderId="0" xfId="3" applyNumberFormat="1" applyFont="1" applyFill="1" applyBorder="1" applyAlignment="1">
      <alignment vertical="center" wrapText="1"/>
    </xf>
    <xf numFmtId="164" fontId="12" fillId="3" borderId="2" xfId="3" applyFont="1" applyFill="1" applyBorder="1" applyAlignment="1" applyProtection="1">
      <alignment wrapText="1"/>
    </xf>
    <xf numFmtId="0" fontId="12" fillId="3" borderId="1" xfId="3" applyNumberFormat="1" applyFont="1" applyFill="1" applyBorder="1" applyAlignment="1">
      <alignment horizontal="center" wrapText="1"/>
    </xf>
    <xf numFmtId="2" fontId="12" fillId="3" borderId="1" xfId="3" applyNumberFormat="1" applyFont="1" applyFill="1" applyBorder="1" applyAlignment="1">
      <alignment horizontal="center" wrapText="1"/>
    </xf>
    <xf numFmtId="164" fontId="12"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2"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2" fillId="3" borderId="2" xfId="3" applyFont="1" applyFill="1" applyBorder="1" applyAlignment="1" applyProtection="1">
      <alignment horizontal="center" vertical="center" wrapText="1"/>
    </xf>
    <xf numFmtId="0" fontId="12"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2" fillId="4" borderId="0" xfId="3" applyNumberFormat="1" applyFont="1" applyFill="1" applyBorder="1" applyAlignment="1">
      <alignment wrapText="1"/>
    </xf>
    <xf numFmtId="0" fontId="13" fillId="6" borderId="9" xfId="5" applyFont="1" applyFill="1" applyBorder="1" applyAlignment="1">
      <alignment horizontal="center" vertical="center" wrapText="1"/>
    </xf>
    <xf numFmtId="0" fontId="0" fillId="0" borderId="0" xfId="3" applyNumberFormat="1" applyFont="1" applyAlignment="1">
      <alignment wrapText="1"/>
    </xf>
    <xf numFmtId="164" fontId="12"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7" fillId="0" borderId="0" xfId="3" applyNumberFormat="1" applyAlignment="1">
      <alignment horizontal="center"/>
    </xf>
    <xf numFmtId="164" fontId="0" fillId="0" borderId="0" xfId="3" applyFont="1" applyAlignment="1">
      <alignment horizontal="center"/>
    </xf>
    <xf numFmtId="0" fontId="13" fillId="3" borderId="0" xfId="3" applyNumberFormat="1" applyFont="1" applyFill="1" applyBorder="1" applyAlignment="1">
      <alignment wrapText="1"/>
    </xf>
    <xf numFmtId="0" fontId="5" fillId="3" borderId="0" xfId="3" applyNumberFormat="1" applyFont="1" applyFill="1" applyBorder="1" applyAlignment="1">
      <alignment horizontal="center" vertical="center" wrapText="1"/>
    </xf>
    <xf numFmtId="2" fontId="5" fillId="3" borderId="0" xfId="3" applyNumberFormat="1" applyFont="1" applyFill="1" applyBorder="1" applyAlignment="1">
      <alignment horizontal="center" wrapText="1"/>
    </xf>
    <xf numFmtId="0" fontId="5" fillId="3" borderId="0" xfId="3" applyNumberFormat="1" applyFont="1" applyFill="1" applyBorder="1" applyAlignment="1">
      <alignment horizontal="center" wrapText="1"/>
    </xf>
    <xf numFmtId="164" fontId="5"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4" fontId="5" fillId="3" borderId="1" xfId="3" applyFont="1" applyFill="1" applyBorder="1" applyProtection="1"/>
    <xf numFmtId="0" fontId="13" fillId="3" borderId="4" xfId="3" applyNumberFormat="1" applyFont="1" applyFill="1" applyBorder="1" applyAlignment="1">
      <alignment horizontal="left" vertical="center"/>
    </xf>
    <xf numFmtId="0" fontId="13" fillId="3" borderId="1" xfId="1" applyNumberFormat="1" applyFont="1" applyFill="1" applyBorder="1"/>
    <xf numFmtId="2" fontId="5" fillId="3" borderId="1" xfId="1" applyNumberFormat="1" applyFont="1" applyFill="1" applyBorder="1" applyAlignment="1">
      <alignment horizontal="center"/>
    </xf>
    <xf numFmtId="0" fontId="5" fillId="3" borderId="1" xfId="1" applyNumberFormat="1" applyFont="1" applyFill="1" applyBorder="1" applyAlignment="1">
      <alignment horizontal="center"/>
    </xf>
    <xf numFmtId="0" fontId="5" fillId="3" borderId="1" xfId="1" applyFont="1" applyFill="1" applyBorder="1" applyAlignment="1" applyProtection="1"/>
    <xf numFmtId="0" fontId="31" fillId="9" borderId="0" xfId="3" applyNumberFormat="1" applyFont="1" applyFill="1"/>
    <xf numFmtId="0" fontId="31" fillId="0" borderId="0" xfId="3" applyNumberFormat="1" applyFont="1"/>
    <xf numFmtId="0" fontId="13" fillId="3" borderId="4" xfId="3" applyNumberFormat="1" applyFont="1" applyFill="1" applyBorder="1" applyAlignment="1">
      <alignment horizontal="left" vertical="center"/>
    </xf>
    <xf numFmtId="0" fontId="0" fillId="0" borderId="0" xfId="0"/>
    <xf numFmtId="0" fontId="32" fillId="0" borderId="0" xfId="0" applyFont="1" applyAlignment="1">
      <alignment horizontal="left"/>
    </xf>
    <xf numFmtId="0" fontId="32" fillId="0" borderId="0" xfId="0" applyFont="1" applyAlignment="1">
      <alignment horizontal="right"/>
    </xf>
    <xf numFmtId="4" fontId="32" fillId="0" borderId="0" xfId="0" applyNumberFormat="1" applyFont="1" applyAlignment="1">
      <alignment horizontal="right"/>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7" fillId="0" borderId="0" xfId="0" applyFont="1"/>
    <xf numFmtId="0" fontId="4" fillId="3" borderId="1" xfId="3" applyNumberFormat="1" applyFont="1" applyFill="1" applyBorder="1" applyAlignment="1" applyProtection="1">
      <alignment horizontal="left" vertical="center" wrapText="1"/>
    </xf>
    <xf numFmtId="0" fontId="7" fillId="0" borderId="0" xfId="3" applyNumberFormat="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0" fillId="0" borderId="0" xfId="0" applyBorder="1" applyAlignment="1">
      <alignment vertical="center"/>
    </xf>
    <xf numFmtId="0" fontId="0" fillId="0" borderId="0" xfId="0" applyBorder="1" applyAlignment="1">
      <alignment vertical="center" wrapText="1"/>
    </xf>
    <xf numFmtId="0" fontId="0" fillId="0" borderId="0" xfId="0" applyBorder="1" applyAlignment="1">
      <alignment horizontal="center" vertical="center"/>
    </xf>
    <xf numFmtId="0" fontId="0" fillId="0" borderId="0" xfId="0" applyBorder="1"/>
    <xf numFmtId="0" fontId="0" fillId="0" borderId="18" xfId="0" applyBorder="1" applyAlignment="1">
      <alignment vertical="center"/>
    </xf>
    <xf numFmtId="0" fontId="0" fillId="0" borderId="18" xfId="0" applyBorder="1" applyAlignment="1">
      <alignment vertical="center" wrapText="1"/>
    </xf>
    <xf numFmtId="0" fontId="0" fillId="0" borderId="18" xfId="0" applyBorder="1" applyAlignment="1">
      <alignment horizontal="center" vertical="center"/>
    </xf>
    <xf numFmtId="0" fontId="0" fillId="0" borderId="18" xfId="0" applyBorder="1"/>
    <xf numFmtId="0" fontId="13" fillId="3" borderId="18" xfId="3" applyNumberFormat="1" applyFont="1" applyFill="1" applyBorder="1" applyAlignment="1">
      <alignment horizontal="center" vertical="center"/>
    </xf>
    <xf numFmtId="2" fontId="13" fillId="3" borderId="18" xfId="3" applyNumberFormat="1" applyFont="1" applyFill="1" applyBorder="1" applyAlignment="1">
      <alignment horizontal="center"/>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1" fillId="0" borderId="6" xfId="3" applyNumberFormat="1" applyFont="1" applyBorder="1" applyAlignment="1">
      <alignment horizontal="center" wrapText="1"/>
    </xf>
    <xf numFmtId="0" fontId="11" fillId="0" borderId="7" xfId="3" applyNumberFormat="1" applyFont="1" applyBorder="1" applyAlignment="1">
      <alignment horizontal="center" wrapText="1"/>
    </xf>
    <xf numFmtId="0" fontId="11" fillId="0" borderId="8" xfId="3" applyNumberFormat="1" applyFont="1" applyBorder="1" applyAlignment="1">
      <alignment horizontal="center" wrapText="1"/>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25_Unidade%20Escolar%20Fenelon%20Rocha/05_Amplia&#231;&#227;o/03_Impress&#227;o/Or&#231;amen_Estr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Planilha2"/>
    </sheetNames>
    <sheetDataSet>
      <sheetData sheetId="0"/>
      <sheetData sheetId="1">
        <row r="1">
          <cell r="C1" t="str">
            <v>SEDUC E 125</v>
          </cell>
          <cell r="D1" t="str">
            <v>ok</v>
          </cell>
        </row>
        <row r="2">
          <cell r="C2" t="str">
            <v>SEDUC E 126</v>
          </cell>
          <cell r="D2" t="str">
            <v>ok</v>
          </cell>
        </row>
        <row r="3">
          <cell r="C3" t="str">
            <v>SEDUC E 133</v>
          </cell>
          <cell r="D3" t="str">
            <v>ok</v>
          </cell>
        </row>
        <row r="4">
          <cell r="C4" t="str">
            <v>SEDUC E 156</v>
          </cell>
          <cell r="D4" t="str">
            <v>ok</v>
          </cell>
        </row>
        <row r="5">
          <cell r="C5" t="str">
            <v>SEDUC E 110</v>
          </cell>
          <cell r="D5" t="str">
            <v>ok</v>
          </cell>
        </row>
        <row r="6">
          <cell r="C6" t="str">
            <v>SEDUC E 229</v>
          </cell>
          <cell r="D6" t="str">
            <v>ok</v>
          </cell>
        </row>
        <row r="7">
          <cell r="C7" t="str">
            <v>SEDUC E 147</v>
          </cell>
          <cell r="D7" t="str">
            <v>ok</v>
          </cell>
        </row>
        <row r="8">
          <cell r="C8" t="str">
            <v>SEDUC E 112</v>
          </cell>
          <cell r="D8" t="str">
            <v>ok</v>
          </cell>
        </row>
        <row r="9">
          <cell r="C9" t="str">
            <v>SEDUC E 113</v>
          </cell>
          <cell r="D9" t="str">
            <v>ok</v>
          </cell>
        </row>
        <row r="10">
          <cell r="C10" t="str">
            <v>SEDUC E 202</v>
          </cell>
          <cell r="D10" t="str">
            <v>ok</v>
          </cell>
        </row>
        <row r="11">
          <cell r="C11" t="str">
            <v>SEDUC E 72</v>
          </cell>
          <cell r="D11" t="str">
            <v>ok</v>
          </cell>
        </row>
        <row r="12">
          <cell r="C12" t="str">
            <v>SEDUC E 106</v>
          </cell>
          <cell r="D12" t="str">
            <v>ok</v>
          </cell>
        </row>
        <row r="13">
          <cell r="C13" t="str">
            <v>SEDUC E 109</v>
          </cell>
          <cell r="D13" t="str">
            <v>ok</v>
          </cell>
        </row>
        <row r="14">
          <cell r="C14" t="str">
            <v>SEDUC E 197</v>
          </cell>
          <cell r="D14" t="str">
            <v>ok</v>
          </cell>
        </row>
        <row r="15">
          <cell r="C15" t="str">
            <v>SEDUC E 154</v>
          </cell>
          <cell r="D15" t="str">
            <v>ok</v>
          </cell>
        </row>
        <row r="16">
          <cell r="C16" t="str">
            <v>SEDUC E 190</v>
          </cell>
          <cell r="D16" t="str">
            <v>ok</v>
          </cell>
        </row>
        <row r="17">
          <cell r="C17" t="str">
            <v>SEDUC E 155</v>
          </cell>
          <cell r="D17" t="str">
            <v>ok</v>
          </cell>
        </row>
        <row r="18">
          <cell r="C18" t="str">
            <v>SEDUC E 228</v>
          </cell>
          <cell r="D18" t="str">
            <v>ok</v>
          </cell>
        </row>
        <row r="19">
          <cell r="C19" t="str">
            <v>SEDUC E 124</v>
          </cell>
          <cell r="D19" t="str">
            <v>ok</v>
          </cell>
        </row>
        <row r="20">
          <cell r="C20" t="str">
            <v>SEDUC E 127</v>
          </cell>
          <cell r="D20" t="str">
            <v>ok</v>
          </cell>
        </row>
        <row r="21">
          <cell r="C21" t="str">
            <v>SEDUC E 73</v>
          </cell>
          <cell r="D21" t="str">
            <v>ok</v>
          </cell>
        </row>
        <row r="22">
          <cell r="C22" t="str">
            <v>SEDUC E 148</v>
          </cell>
          <cell r="D22" t="str">
            <v>ok</v>
          </cell>
        </row>
        <row r="23">
          <cell r="C23" t="str">
            <v>SEDUC E 128</v>
          </cell>
          <cell r="D23" t="str">
            <v>ok</v>
          </cell>
        </row>
        <row r="24">
          <cell r="C24" t="str">
            <v>SEDUC E 130</v>
          </cell>
          <cell r="D24" t="str">
            <v>ok</v>
          </cell>
        </row>
        <row r="25">
          <cell r="C25" t="str">
            <v>SEDUC E 134</v>
          </cell>
          <cell r="D25" t="str">
            <v>ok</v>
          </cell>
        </row>
        <row r="26">
          <cell r="C26" t="str">
            <v>SEDUC E 165</v>
          </cell>
          <cell r="D26" t="str">
            <v>ok</v>
          </cell>
        </row>
        <row r="27">
          <cell r="C27" t="str">
            <v>SEDUC E 164</v>
          </cell>
          <cell r="D27" t="str">
            <v>ok</v>
          </cell>
        </row>
        <row r="28">
          <cell r="C28" t="str">
            <v>SEDUC E 121</v>
          </cell>
          <cell r="D28" t="str">
            <v>ok</v>
          </cell>
        </row>
        <row r="29">
          <cell r="C29" t="str">
            <v>SEDUC E 102</v>
          </cell>
          <cell r="D29" t="str">
            <v>ok</v>
          </cell>
        </row>
        <row r="30">
          <cell r="C30" t="str">
            <v>SEDUC E 19</v>
          </cell>
          <cell r="D30" t="str">
            <v>ok</v>
          </cell>
        </row>
        <row r="31">
          <cell r="C31" t="str">
            <v>SEDUC E 34</v>
          </cell>
          <cell r="D31" t="str">
            <v>ok</v>
          </cell>
        </row>
        <row r="32">
          <cell r="C32" t="str">
            <v>SEDUC E 85.1</v>
          </cell>
          <cell r="D32" t="str">
            <v>ok</v>
          </cell>
        </row>
        <row r="33">
          <cell r="C33" t="str">
            <v>SEDUC E 11</v>
          </cell>
          <cell r="D33" t="str">
            <v>ok</v>
          </cell>
        </row>
        <row r="34">
          <cell r="C34" t="str">
            <v>SEDUC E 107</v>
          </cell>
          <cell r="D34" t="str">
            <v>ok</v>
          </cell>
        </row>
        <row r="35">
          <cell r="C35" t="str">
            <v>SEDUC E 78.1</v>
          </cell>
          <cell r="D35" t="str">
            <v>ok</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J2821"/>
  <sheetViews>
    <sheetView tabSelected="1" view="pageBreakPreview" zoomScaleNormal="68" zoomScaleSheetLayoutView="100" zoomScalePageLayoutView="90" workbookViewId="0">
      <pane ySplit="2" topLeftCell="A2811" activePane="bottomLeft" state="frozen"/>
      <selection pane="bottomLeft" activeCell="N2820" sqref="N2820"/>
    </sheetView>
  </sheetViews>
  <sheetFormatPr defaultColWidth="9" defaultRowHeight="12.75"/>
  <cols>
    <col min="1" max="1" width="13.42578125" style="15" customWidth="1"/>
    <col min="2" max="2" width="56.28515625" style="17" customWidth="1"/>
    <col min="3" max="3" width="9.85546875" style="17" customWidth="1"/>
    <col min="4" max="4" width="9.42578125" style="17" bestFit="1" customWidth="1"/>
    <col min="5" max="5" width="12.28515625" style="17" customWidth="1"/>
    <col min="6" max="6" width="9" style="17"/>
    <col min="7" max="7" width="10.85546875" style="17" customWidth="1"/>
    <col min="8" max="8" width="9" style="17"/>
    <col min="9" max="9" width="12.140625" style="27" customWidth="1"/>
    <col min="10" max="10" width="9" style="27"/>
    <col min="11" max="11" width="13.28515625" style="17" customWidth="1"/>
    <col min="12" max="12" width="6.140625" style="17" bestFit="1" customWidth="1"/>
    <col min="13" max="1023" width="9" style="17"/>
    <col min="1024" max="16384" width="9" style="285"/>
  </cols>
  <sheetData>
    <row r="1" spans="1:12">
      <c r="B1" s="17">
        <v>2</v>
      </c>
      <c r="F1" s="17">
        <v>3</v>
      </c>
      <c r="G1" s="17">
        <v>4</v>
      </c>
    </row>
    <row r="2" spans="1:12" ht="18.75">
      <c r="A2" s="28"/>
      <c r="B2" s="29" t="s">
        <v>0</v>
      </c>
      <c r="C2" s="302" t="s">
        <v>39327</v>
      </c>
      <c r="D2" s="30"/>
      <c r="E2" s="31"/>
      <c r="F2" s="32"/>
      <c r="G2" s="32"/>
      <c r="H2" s="32"/>
      <c r="I2" s="86"/>
      <c r="J2" s="87"/>
      <c r="K2" s="285"/>
      <c r="L2" s="17" t="s">
        <v>33746</v>
      </c>
    </row>
    <row r="3" spans="1:12" ht="18">
      <c r="B3" s="411" t="s">
        <v>1</v>
      </c>
      <c r="C3" s="411"/>
      <c r="D3" s="411"/>
      <c r="E3" s="411"/>
      <c r="F3" s="411"/>
      <c r="G3" s="411"/>
      <c r="H3" s="411"/>
      <c r="I3" s="88"/>
      <c r="J3" s="89"/>
      <c r="K3" s="90" t="s">
        <v>2</v>
      </c>
      <c r="L3" s="17" t="s">
        <v>33746</v>
      </c>
    </row>
    <row r="4" spans="1:12" ht="20.25" hidden="1">
      <c r="B4" s="390" t="str">
        <f>A5</f>
        <v>SEDUC E 1</v>
      </c>
      <c r="C4" s="391"/>
      <c r="D4" s="391"/>
      <c r="E4" s="391"/>
      <c r="F4" s="391"/>
      <c r="G4" s="391"/>
      <c r="H4" s="392"/>
      <c r="I4" s="88"/>
      <c r="J4" s="91"/>
      <c r="K4" s="92" t="str">
        <f>B4</f>
        <v>SEDUC E 1</v>
      </c>
      <c r="L4" s="17" t="e">
        <f>VLOOKUP(K4,[3]Planilha2!$C:$D,2,FALSE)</f>
        <v>#N/A</v>
      </c>
    </row>
    <row r="5" spans="1:12" hidden="1">
      <c r="A5" s="33" t="s">
        <v>3</v>
      </c>
      <c r="B5" s="412" t="s">
        <v>4</v>
      </c>
      <c r="C5" s="413"/>
      <c r="D5" s="413"/>
      <c r="E5" s="413"/>
      <c r="F5" s="414"/>
      <c r="G5" s="34" t="s">
        <v>5</v>
      </c>
      <c r="H5" s="281" t="s">
        <v>6</v>
      </c>
      <c r="I5" s="88"/>
      <c r="J5" s="93"/>
      <c r="K5" s="17" t="str">
        <f>K4</f>
        <v>SEDUC E 1</v>
      </c>
      <c r="L5" s="17" t="e">
        <f>VLOOKUP(K5,[3]Planilha2!$C:$D,2,FALSE)</f>
        <v>#N/A</v>
      </c>
    </row>
    <row r="6" spans="1:12" hidden="1">
      <c r="B6" s="35" t="s">
        <v>7</v>
      </c>
      <c r="C6" s="36" t="s">
        <v>8</v>
      </c>
      <c r="D6" s="36" t="s">
        <v>9</v>
      </c>
      <c r="E6" s="35" t="s">
        <v>10</v>
      </c>
      <c r="F6" s="35" t="s">
        <v>11</v>
      </c>
      <c r="G6" s="37" t="s">
        <v>12</v>
      </c>
      <c r="H6" s="36" t="s">
        <v>13</v>
      </c>
      <c r="I6" s="88"/>
      <c r="J6" s="93"/>
      <c r="K6" s="17" t="str">
        <f t="shared" ref="K6:K39" si="0">K5</f>
        <v>SEDUC E 1</v>
      </c>
      <c r="L6" s="17" t="e">
        <f>VLOOKUP(K6,[3]Planilha2!$C:$D,2,FALSE)</f>
        <v>#N/A</v>
      </c>
    </row>
    <row r="7" spans="1:12" hidden="1">
      <c r="B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9" t="s">
        <v>14</v>
      </c>
      <c r="D7" s="40">
        <v>90776</v>
      </c>
      <c r="E7" s="41">
        <v>0.15</v>
      </c>
      <c r="F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3">
        <f ca="1">ROUND(E7*G7,2)</f>
        <v>3.8</v>
      </c>
      <c r="I7" s="88"/>
      <c r="J7" s="94"/>
      <c r="K7" s="17" t="str">
        <f t="shared" si="0"/>
        <v>SEDUC E 1</v>
      </c>
      <c r="L7" s="17" t="e">
        <f>VLOOKUP(K7,[3]Planilha2!$C:$D,2,FALSE)</f>
        <v>#N/A</v>
      </c>
    </row>
    <row r="8" spans="1:12" hidden="1">
      <c r="B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9" t="s">
        <v>14</v>
      </c>
      <c r="D8" s="39">
        <v>88316</v>
      </c>
      <c r="E8" s="44">
        <v>0.25</v>
      </c>
      <c r="F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3">
        <f ca="1">ROUND(E8*G8,2)</f>
        <v>3.84</v>
      </c>
      <c r="I8" s="88"/>
      <c r="J8" s="94"/>
      <c r="K8" s="17" t="str">
        <f t="shared" si="0"/>
        <v>SEDUC E 1</v>
      </c>
      <c r="L8" s="17" t="e">
        <f>VLOOKUP(K8,[3]Planilha2!$C:$D,2,FALSE)</f>
        <v>#N/A</v>
      </c>
    </row>
    <row r="9" spans="1:12" ht="48" hidden="1">
      <c r="B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5" t="s">
        <v>14</v>
      </c>
      <c r="D9" s="45">
        <v>91634</v>
      </c>
      <c r="E9" s="43">
        <v>0.25</v>
      </c>
      <c r="F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 s="43">
        <f ca="1">ROUND(E9*G9,2)</f>
        <v>43.33</v>
      </c>
      <c r="I9" s="88"/>
      <c r="J9" s="94"/>
      <c r="K9" s="17" t="str">
        <f t="shared" si="0"/>
        <v>SEDUC E 1</v>
      </c>
      <c r="L9" s="17" t="e">
        <f>VLOOKUP(K9,[3]Planilha2!$C:$D,2,FALSE)</f>
        <v>#N/A</v>
      </c>
    </row>
    <row r="10" spans="1:12" hidden="1">
      <c r="A10" s="46">
        <f ca="1">H10</f>
        <v>50.97</v>
      </c>
      <c r="B10" s="47" t="s">
        <v>15</v>
      </c>
      <c r="C10" s="48"/>
      <c r="D10" s="48"/>
      <c r="E10" s="41"/>
      <c r="F10" s="49"/>
      <c r="G10" s="50"/>
      <c r="H10" s="51">
        <f ca="1">SUM(H7:H9)</f>
        <v>50.97</v>
      </c>
      <c r="I10" s="94" t="str">
        <f>A5</f>
        <v>SEDUC E 1</v>
      </c>
      <c r="J10" s="95">
        <f ca="1">H10</f>
        <v>50.97</v>
      </c>
      <c r="K10" s="17" t="str">
        <f>I10</f>
        <v>SEDUC E 1</v>
      </c>
      <c r="L10" s="17" t="e">
        <f>VLOOKUP(K10,[3]Planilha2!$C:$D,2,FALSE)</f>
        <v>#N/A</v>
      </c>
    </row>
    <row r="11" spans="1:12" hidden="1">
      <c r="B11" s="52"/>
      <c r="C11" s="53"/>
      <c r="D11" s="53"/>
      <c r="E11" s="52"/>
      <c r="F11" s="52"/>
      <c r="G11" s="52"/>
      <c r="H11" s="54"/>
      <c r="I11" s="94"/>
      <c r="J11" s="94"/>
      <c r="K11" s="17" t="str">
        <f t="shared" si="0"/>
        <v>SEDUC E 1</v>
      </c>
      <c r="L11" s="17" t="e">
        <f>VLOOKUP(K11,[3]Planilha2!$C:$D,2,FALSE)</f>
        <v>#N/A</v>
      </c>
    </row>
    <row r="12" spans="1:12" ht="20.25" hidden="1">
      <c r="B12" s="399" t="str">
        <f>A13</f>
        <v>SEDUC E 2</v>
      </c>
      <c r="C12" s="400"/>
      <c r="D12" s="400"/>
      <c r="E12" s="400"/>
      <c r="F12" s="400"/>
      <c r="G12" s="400"/>
      <c r="H12" s="401"/>
      <c r="I12" s="94"/>
      <c r="J12" s="94"/>
      <c r="K12" s="92" t="str">
        <f>B12</f>
        <v>SEDUC E 2</v>
      </c>
      <c r="L12" s="17" t="e">
        <f>VLOOKUP(K12,[3]Planilha2!$C:$D,2,FALSE)</f>
        <v>#N/A</v>
      </c>
    </row>
    <row r="13" spans="1:12" hidden="1">
      <c r="A13" s="33" t="s">
        <v>16</v>
      </c>
      <c r="B13" s="396" t="s">
        <v>17</v>
      </c>
      <c r="C13" s="397"/>
      <c r="D13" s="397"/>
      <c r="E13" s="397"/>
      <c r="F13" s="398"/>
      <c r="G13" s="303" t="s">
        <v>5</v>
      </c>
      <c r="H13" s="296" t="s">
        <v>6</v>
      </c>
      <c r="I13" s="94"/>
      <c r="J13" s="96"/>
      <c r="K13" s="17" t="str">
        <f t="shared" si="0"/>
        <v>SEDUC E 2</v>
      </c>
      <c r="L13" s="17" t="e">
        <f>VLOOKUP(K13,[3]Planilha2!$C:$D,2,FALSE)</f>
        <v>#N/A</v>
      </c>
    </row>
    <row r="14" spans="1:12" hidden="1">
      <c r="B14" s="304" t="s">
        <v>7</v>
      </c>
      <c r="C14" s="199" t="s">
        <v>8</v>
      </c>
      <c r="D14" s="199" t="s">
        <v>9</v>
      </c>
      <c r="E14" s="305" t="s">
        <v>10</v>
      </c>
      <c r="F14" s="304" t="s">
        <v>18</v>
      </c>
      <c r="G14" s="306" t="s">
        <v>19</v>
      </c>
      <c r="H14" s="307" t="s">
        <v>13</v>
      </c>
      <c r="I14" s="94"/>
      <c r="J14" s="97"/>
      <c r="K14" s="17" t="str">
        <f t="shared" si="0"/>
        <v>SEDUC E 2</v>
      </c>
      <c r="L14" s="17" t="e">
        <f>VLOOKUP(K14,[3]Planilha2!$C:$D,2,FALSE)</f>
        <v>#N/A</v>
      </c>
    </row>
    <row r="15" spans="1:12" ht="36" hidden="1">
      <c r="B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4" t="s">
        <v>14</v>
      </c>
      <c r="D15" s="84">
        <v>94969</v>
      </c>
      <c r="E15" s="308">
        <v>0.25</v>
      </c>
      <c r="F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5" s="308">
        <f ca="1">ROUND(E15*G15,2)</f>
        <v>92.33</v>
      </c>
      <c r="I15" s="94"/>
      <c r="J15" s="90"/>
      <c r="K15" s="17" t="str">
        <f t="shared" si="0"/>
        <v>SEDUC E 2</v>
      </c>
      <c r="L15" s="17" t="e">
        <f>VLOOKUP(K15,[3]Planilha2!$C:$D,2,FALSE)</f>
        <v>#N/A</v>
      </c>
    </row>
    <row r="16" spans="1:12" hidden="1">
      <c r="B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20</v>
      </c>
      <c r="D16" s="84">
        <v>1866</v>
      </c>
      <c r="E16" s="308">
        <v>1</v>
      </c>
      <c r="F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1207,79</v>
      </c>
      <c r="H16" s="308">
        <f ca="1">ROUND(E16*G16,2)</f>
        <v>1207.79</v>
      </c>
      <c r="I16" s="94"/>
      <c r="J16" s="90"/>
      <c r="K16" s="17" t="str">
        <f t="shared" si="0"/>
        <v>SEDUC E 2</v>
      </c>
      <c r="L16" s="17" t="e">
        <f>VLOOKUP(K16,[3]Planilha2!$C:$D,2,FALSE)</f>
        <v>#N/A</v>
      </c>
    </row>
    <row r="17" spans="1:12" hidden="1">
      <c r="B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14</v>
      </c>
      <c r="D17" s="84">
        <v>88316</v>
      </c>
      <c r="E17" s="308">
        <v>3.5</v>
      </c>
      <c r="F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308">
        <f ca="1">ROUND(E17*G17,2)</f>
        <v>53.73</v>
      </c>
      <c r="I17" s="94"/>
      <c r="J17" s="90"/>
      <c r="K17" s="17" t="str">
        <f t="shared" si="0"/>
        <v>SEDUC E 2</v>
      </c>
      <c r="L17" s="17" t="e">
        <f>VLOOKUP(K17,[3]Planilha2!$C:$D,2,FALSE)</f>
        <v>#N/A</v>
      </c>
    </row>
    <row r="18" spans="1:12" ht="48" hidden="1">
      <c r="B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14</v>
      </c>
      <c r="D18" s="84">
        <v>91634</v>
      </c>
      <c r="E18" s="308">
        <v>1.5</v>
      </c>
      <c r="F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8" s="308">
        <f ca="1">ROUND(E18*G18,2)</f>
        <v>259.97000000000003</v>
      </c>
      <c r="I18" s="94"/>
      <c r="J18" s="98"/>
      <c r="K18" s="17" t="str">
        <f t="shared" si="0"/>
        <v>SEDUC E 2</v>
      </c>
      <c r="L18" s="17" t="e">
        <f>VLOOKUP(K18,[3]Planilha2!$C:$D,2,FALSE)</f>
        <v>#N/A</v>
      </c>
    </row>
    <row r="19" spans="1:12" hidden="1">
      <c r="A19" s="46">
        <f ca="1">H19</f>
        <v>1613.82</v>
      </c>
      <c r="B19" s="126" t="s">
        <v>15</v>
      </c>
      <c r="C19" s="84"/>
      <c r="D19" s="84"/>
      <c r="E19" s="309"/>
      <c r="F19" s="310"/>
      <c r="G19" s="311"/>
      <c r="H19" s="200">
        <f ca="1">SUM(H15:H18)</f>
        <v>1613.82</v>
      </c>
      <c r="I19" s="94" t="str">
        <f>A13</f>
        <v>SEDUC E 2</v>
      </c>
      <c r="J19" s="99">
        <f ca="1">H19</f>
        <v>1613.82</v>
      </c>
      <c r="K19" s="17" t="str">
        <f>I19</f>
        <v>SEDUC E 2</v>
      </c>
      <c r="L19" s="17" t="e">
        <f>VLOOKUP(K19,[3]Planilha2!$C:$D,2,FALSE)</f>
        <v>#N/A</v>
      </c>
    </row>
    <row r="20" spans="1:12" hidden="1">
      <c r="B20" s="312"/>
      <c r="C20" s="313"/>
      <c r="D20" s="313"/>
      <c r="E20" s="314"/>
      <c r="F20" s="315"/>
      <c r="G20" s="316"/>
      <c r="H20" s="317"/>
      <c r="I20" s="94"/>
      <c r="J20" s="94"/>
      <c r="K20" s="17" t="str">
        <f>K19</f>
        <v>SEDUC E 2</v>
      </c>
      <c r="L20" s="17" t="e">
        <f>VLOOKUP(K20,[3]Planilha2!$C:$D,2,FALSE)</f>
        <v>#N/A</v>
      </c>
    </row>
    <row r="21" spans="1:12" ht="20.25" hidden="1">
      <c r="B21" s="390" t="str">
        <f>A22</f>
        <v>SEDUC E 3</v>
      </c>
      <c r="C21" s="391"/>
      <c r="D21" s="391"/>
      <c r="E21" s="391"/>
      <c r="F21" s="391"/>
      <c r="G21" s="391"/>
      <c r="H21" s="392"/>
      <c r="I21" s="94"/>
      <c r="J21" s="94"/>
      <c r="K21" s="92" t="str">
        <f>B21</f>
        <v>SEDUC E 3</v>
      </c>
      <c r="L21" s="17" t="e">
        <f>VLOOKUP(K21,[3]Planilha2!$C:$D,2,FALSE)</f>
        <v>#N/A</v>
      </c>
    </row>
    <row r="22" spans="1:12" hidden="1">
      <c r="A22" s="17" t="s">
        <v>21</v>
      </c>
      <c r="B22" s="415" t="s">
        <v>22</v>
      </c>
      <c r="C22" s="416"/>
      <c r="D22" s="416"/>
      <c r="E22" s="416"/>
      <c r="F22" s="417"/>
      <c r="G22" s="34" t="s">
        <v>5</v>
      </c>
      <c r="H22" s="281" t="s">
        <v>6</v>
      </c>
      <c r="I22" s="94"/>
      <c r="J22" s="94"/>
      <c r="K22" s="17" t="str">
        <f>K21</f>
        <v>SEDUC E 3</v>
      </c>
      <c r="L22" s="17" t="e">
        <f>VLOOKUP(K22,[3]Planilha2!$C:$D,2,FALSE)</f>
        <v>#N/A</v>
      </c>
    </row>
    <row r="23" spans="1:12" hidden="1">
      <c r="A23" s="17"/>
      <c r="B23" s="35" t="s">
        <v>7</v>
      </c>
      <c r="C23" s="36" t="s">
        <v>8</v>
      </c>
      <c r="D23" s="36" t="s">
        <v>9</v>
      </c>
      <c r="E23" s="71" t="s">
        <v>10</v>
      </c>
      <c r="F23" s="35" t="s">
        <v>18</v>
      </c>
      <c r="G23" s="37" t="s">
        <v>19</v>
      </c>
      <c r="H23" s="35" t="s">
        <v>13</v>
      </c>
      <c r="I23" s="94"/>
      <c r="J23" s="94"/>
      <c r="K23" s="17" t="str">
        <f t="shared" si="0"/>
        <v>SEDUC E 3</v>
      </c>
      <c r="L23" s="17" t="e">
        <f>VLOOKUP(K23,[3]Planilha2!$C:$D,2,FALSE)</f>
        <v>#N/A</v>
      </c>
    </row>
    <row r="24" spans="1:12" ht="36" hidden="1">
      <c r="A24" s="17"/>
      <c r="B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8" t="s">
        <v>14</v>
      </c>
      <c r="D24" s="45">
        <v>94969</v>
      </c>
      <c r="E24" s="43">
        <v>0.2</v>
      </c>
      <c r="F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24" s="61">
        <f ca="1">ROUND(E24*G24,2)</f>
        <v>73.86</v>
      </c>
      <c r="I24" s="94"/>
      <c r="J24" s="94"/>
      <c r="K24" s="17" t="str">
        <f t="shared" si="0"/>
        <v>SEDUC E 3</v>
      </c>
      <c r="L24" s="17" t="e">
        <f>VLOOKUP(K24,[3]Planilha2!$C:$D,2,FALSE)</f>
        <v>#N/A</v>
      </c>
    </row>
    <row r="25" spans="1:12" hidden="1">
      <c r="A25" s="17"/>
      <c r="B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5" t="s">
        <v>20</v>
      </c>
      <c r="D25" s="72">
        <v>1867</v>
      </c>
      <c r="E25" s="41">
        <v>1</v>
      </c>
      <c r="F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1876,49</v>
      </c>
      <c r="H25" s="43">
        <f ca="1">ROUND(E25*G25,2)</f>
        <v>1876.49</v>
      </c>
      <c r="I25" s="94"/>
      <c r="J25" s="94"/>
      <c r="K25" s="17" t="str">
        <f t="shared" si="0"/>
        <v>SEDUC E 3</v>
      </c>
      <c r="L25" s="17" t="e">
        <f>VLOOKUP(K25,[3]Planilha2!$C:$D,2,FALSE)</f>
        <v>#N/A</v>
      </c>
    </row>
    <row r="26" spans="1:12" hidden="1">
      <c r="A26" s="17"/>
      <c r="B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8" t="s">
        <v>14</v>
      </c>
      <c r="D26" s="73">
        <v>88316</v>
      </c>
      <c r="E26" s="41">
        <v>6</v>
      </c>
      <c r="F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3">
        <f ca="1">ROUND(E26*G26,2)</f>
        <v>92.1</v>
      </c>
      <c r="I26" s="94"/>
      <c r="J26" s="94"/>
      <c r="K26" s="17" t="str">
        <f t="shared" si="0"/>
        <v>SEDUC E 3</v>
      </c>
      <c r="L26" s="17" t="e">
        <f>VLOOKUP(K26,[3]Planilha2!$C:$D,2,FALSE)</f>
        <v>#N/A</v>
      </c>
    </row>
    <row r="27" spans="1:12" ht="48" hidden="1">
      <c r="A27" s="17"/>
      <c r="B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8" t="s">
        <v>14</v>
      </c>
      <c r="D27" s="45">
        <v>91634</v>
      </c>
      <c r="E27" s="43">
        <v>1.5</v>
      </c>
      <c r="F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27" s="43">
        <f ca="1">ROUND(E27*G27,2)</f>
        <v>259.97000000000003</v>
      </c>
      <c r="I27" s="94"/>
      <c r="J27" s="94"/>
      <c r="K27" s="17" t="str">
        <f t="shared" si="0"/>
        <v>SEDUC E 3</v>
      </c>
      <c r="L27" s="17" t="e">
        <f>VLOOKUP(K27,[3]Planilha2!$C:$D,2,FALSE)</f>
        <v>#N/A</v>
      </c>
    </row>
    <row r="28" spans="1:12" hidden="1">
      <c r="A28" s="46">
        <f ca="1">H28</f>
        <v>2302.42</v>
      </c>
      <c r="B28" s="62" t="s">
        <v>15</v>
      </c>
      <c r="C28" s="48"/>
      <c r="D28" s="48"/>
      <c r="E28" s="41"/>
      <c r="F28" s="49"/>
      <c r="G28" s="75"/>
      <c r="H28" s="76">
        <f ca="1">SUM(H24:H27)</f>
        <v>2302.42</v>
      </c>
      <c r="I28" s="94" t="str">
        <f>A22</f>
        <v>SEDUC E 3</v>
      </c>
      <c r="J28" s="95">
        <f ca="1">H28</f>
        <v>2302.42</v>
      </c>
      <c r="K28" s="17" t="str">
        <f>I28</f>
        <v>SEDUC E 3</v>
      </c>
      <c r="L28" s="17" t="e">
        <f>VLOOKUP(K28,[3]Planilha2!$C:$D,2,FALSE)</f>
        <v>#N/A</v>
      </c>
    </row>
    <row r="29" spans="1:12" hidden="1">
      <c r="A29" s="17"/>
      <c r="B29" s="65"/>
      <c r="C29" s="66"/>
      <c r="D29" s="66"/>
      <c r="E29" s="67"/>
      <c r="F29" s="68"/>
      <c r="G29" s="69"/>
      <c r="H29" s="77"/>
      <c r="I29" s="94"/>
      <c r="J29" s="94"/>
      <c r="K29" s="17" t="str">
        <f t="shared" si="0"/>
        <v>SEDUC E 3</v>
      </c>
      <c r="L29" s="17" t="e">
        <f>VLOOKUP(K29,[3]Planilha2!$C:$D,2,FALSE)</f>
        <v>#N/A</v>
      </c>
    </row>
    <row r="30" spans="1:12" ht="20.25" hidden="1">
      <c r="A30" s="17"/>
      <c r="B30" s="390" t="str">
        <f>A31</f>
        <v>SEDUC E 4</v>
      </c>
      <c r="C30" s="391"/>
      <c r="D30" s="391"/>
      <c r="E30" s="391"/>
      <c r="F30" s="391"/>
      <c r="G30" s="391"/>
      <c r="H30" s="392"/>
      <c r="I30" s="94"/>
      <c r="J30" s="94"/>
      <c r="K30" s="92" t="str">
        <f>B30</f>
        <v>SEDUC E 4</v>
      </c>
      <c r="L30" s="17" t="e">
        <f>VLOOKUP(K30,[3]Planilha2!$C:$D,2,FALSE)</f>
        <v>#N/A</v>
      </c>
    </row>
    <row r="31" spans="1:12" hidden="1">
      <c r="A31" s="17" t="s">
        <v>23</v>
      </c>
      <c r="B31" s="402" t="s">
        <v>24</v>
      </c>
      <c r="C31" s="403"/>
      <c r="D31" s="403"/>
      <c r="E31" s="403"/>
      <c r="F31" s="404"/>
      <c r="G31" s="78" t="s">
        <v>5</v>
      </c>
      <c r="H31" s="281" t="s">
        <v>6</v>
      </c>
      <c r="I31" s="94"/>
      <c r="J31" s="94"/>
      <c r="K31" s="17" t="str">
        <f t="shared" si="0"/>
        <v>SEDUC E 4</v>
      </c>
      <c r="L31" s="17" t="e">
        <f>VLOOKUP(K31,[3]Planilha2!$C:$D,2,FALSE)</f>
        <v>#N/A</v>
      </c>
    </row>
    <row r="32" spans="1:12" hidden="1">
      <c r="A32" s="17"/>
      <c r="B32" s="36" t="s">
        <v>7</v>
      </c>
      <c r="C32" s="36" t="s">
        <v>8</v>
      </c>
      <c r="D32" s="36" t="s">
        <v>9</v>
      </c>
      <c r="E32" s="76" t="s">
        <v>10</v>
      </c>
      <c r="F32" s="36" t="s">
        <v>18</v>
      </c>
      <c r="G32" s="79" t="s">
        <v>19</v>
      </c>
      <c r="H32" s="36" t="s">
        <v>13</v>
      </c>
      <c r="I32" s="94"/>
      <c r="J32" s="94"/>
      <c r="K32" s="17" t="str">
        <f t="shared" si="0"/>
        <v>SEDUC E 4</v>
      </c>
      <c r="L32" s="17" t="e">
        <f>VLOOKUP(K32,[3]Planilha2!$C:$D,2,FALSE)</f>
        <v>#N/A</v>
      </c>
    </row>
    <row r="33" spans="1:12" ht="36" hidden="1">
      <c r="A33" s="17"/>
      <c r="B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8" t="s">
        <v>14</v>
      </c>
      <c r="D33" s="45">
        <v>94969</v>
      </c>
      <c r="E33" s="43">
        <v>0.15</v>
      </c>
      <c r="F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33" s="43">
        <f ca="1">ROUND(E33*G33,2)</f>
        <v>55.4</v>
      </c>
      <c r="I33" s="94"/>
      <c r="J33" s="94"/>
      <c r="K33" s="17" t="str">
        <f t="shared" si="0"/>
        <v>SEDUC E 4</v>
      </c>
      <c r="L33" s="17" t="e">
        <f>VLOOKUP(K33,[3]Planilha2!$C:$D,2,FALSE)</f>
        <v>#N/A</v>
      </c>
    </row>
    <row r="34" spans="1:12" hidden="1">
      <c r="A34" s="17"/>
      <c r="B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5" t="s">
        <v>20</v>
      </c>
      <c r="D34" s="39">
        <v>6883</v>
      </c>
      <c r="E34" s="41">
        <v>1</v>
      </c>
      <c r="F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1065,69</v>
      </c>
      <c r="H34" s="43">
        <f ca="1">ROUND(E34*G34,2)</f>
        <v>1065.69</v>
      </c>
      <c r="I34" s="94"/>
      <c r="J34" s="94"/>
      <c r="K34" s="17" t="str">
        <f t="shared" si="0"/>
        <v>SEDUC E 4</v>
      </c>
      <c r="L34" s="17" t="e">
        <f>VLOOKUP(K34,[3]Planilha2!$C:$D,2,FALSE)</f>
        <v>#N/A</v>
      </c>
    </row>
    <row r="35" spans="1:12" hidden="1">
      <c r="A35" s="17"/>
      <c r="B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8" t="s">
        <v>14</v>
      </c>
      <c r="D35" s="48" t="s">
        <v>25</v>
      </c>
      <c r="E35" s="41">
        <v>0.15</v>
      </c>
      <c r="F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3" t="e">
        <f ca="1">ROUND(E35*G35,2)</f>
        <v>#N/A</v>
      </c>
      <c r="I35" s="94"/>
      <c r="J35" s="94"/>
      <c r="K35" s="17" t="str">
        <f t="shared" si="0"/>
        <v>SEDUC E 4</v>
      </c>
      <c r="L35" s="17" t="e">
        <f>VLOOKUP(K35,[3]Planilha2!$C:$D,2,FALSE)</f>
        <v>#N/A</v>
      </c>
    </row>
    <row r="36" spans="1:12" hidden="1">
      <c r="A36" s="17"/>
      <c r="B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8" t="s">
        <v>14</v>
      </c>
      <c r="D36" s="45">
        <v>88316</v>
      </c>
      <c r="E36" s="41">
        <v>6</v>
      </c>
      <c r="F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3">
        <f ca="1">ROUND(E36*G36,2)</f>
        <v>92.1</v>
      </c>
      <c r="I36" s="94"/>
      <c r="J36" s="94"/>
      <c r="K36" s="17" t="str">
        <f t="shared" si="0"/>
        <v>SEDUC E 4</v>
      </c>
      <c r="L36" s="17" t="e">
        <f>VLOOKUP(K36,[3]Planilha2!$C:$D,2,FALSE)</f>
        <v>#N/A</v>
      </c>
    </row>
    <row r="37" spans="1:12" ht="48" hidden="1">
      <c r="A37" s="17"/>
      <c r="B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8" t="s">
        <v>14</v>
      </c>
      <c r="D37" s="45">
        <v>91634</v>
      </c>
      <c r="E37" s="43">
        <v>1.25</v>
      </c>
      <c r="F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37" s="43">
        <f ca="1">ROUND(E37*G37,2)</f>
        <v>216.64</v>
      </c>
      <c r="I37" s="94"/>
      <c r="J37" s="94"/>
      <c r="K37" s="17" t="str">
        <f t="shared" si="0"/>
        <v>SEDUC E 4</v>
      </c>
      <c r="L37" s="17" t="e">
        <f>VLOOKUP(K37,[3]Planilha2!$C:$D,2,FALSE)</f>
        <v>#N/A</v>
      </c>
    </row>
    <row r="38" spans="1:12" hidden="1">
      <c r="A38" s="46" t="e">
        <f ca="1">H38</f>
        <v>#N/A</v>
      </c>
      <c r="B38" s="47" t="s">
        <v>15</v>
      </c>
      <c r="C38" s="48"/>
      <c r="D38" s="48"/>
      <c r="E38" s="41"/>
      <c r="F38" s="49"/>
      <c r="G38" s="75"/>
      <c r="H38" s="76" t="e">
        <f ca="1">SUM(H33:H37)</f>
        <v>#N/A</v>
      </c>
      <c r="I38" s="94" t="str">
        <f>A31</f>
        <v>SEDUC E 4</v>
      </c>
      <c r="J38" s="95" t="e">
        <f ca="1">H38</f>
        <v>#N/A</v>
      </c>
      <c r="K38" s="17" t="str">
        <f>I38</f>
        <v>SEDUC E 4</v>
      </c>
      <c r="L38" s="17" t="e">
        <f>VLOOKUP(K38,[3]Planilha2!$C:$D,2,FALSE)</f>
        <v>#N/A</v>
      </c>
    </row>
    <row r="39" spans="1:12" hidden="1">
      <c r="A39" s="17"/>
      <c r="B39" s="65"/>
      <c r="C39" s="66"/>
      <c r="D39" s="66"/>
      <c r="E39" s="67"/>
      <c r="F39" s="68"/>
      <c r="G39" s="69"/>
      <c r="H39" s="77"/>
      <c r="I39" s="94"/>
      <c r="J39" s="94"/>
      <c r="K39" s="17" t="str">
        <f t="shared" si="0"/>
        <v>SEDUC E 4</v>
      </c>
      <c r="L39" s="17" t="e">
        <f>VLOOKUP(K39,[3]Planilha2!$C:$D,2,FALSE)</f>
        <v>#N/A</v>
      </c>
    </row>
    <row r="40" spans="1:12" ht="20.25" hidden="1">
      <c r="A40" s="17"/>
      <c r="B40" s="390" t="str">
        <f>A41</f>
        <v>SEDUC E 5</v>
      </c>
      <c r="C40" s="391"/>
      <c r="D40" s="391"/>
      <c r="E40" s="391"/>
      <c r="F40" s="391"/>
      <c r="G40" s="391"/>
      <c r="H40" s="392"/>
      <c r="I40" s="94"/>
      <c r="J40" s="94"/>
      <c r="K40" s="92" t="str">
        <f>B40</f>
        <v>SEDUC E 5</v>
      </c>
      <c r="L40" s="17" t="e">
        <f>VLOOKUP(K40,[3]Planilha2!$C:$D,2,FALSE)</f>
        <v>#N/A</v>
      </c>
    </row>
    <row r="41" spans="1:12" hidden="1">
      <c r="A41" s="17" t="s">
        <v>26</v>
      </c>
      <c r="B41" s="402" t="s">
        <v>27</v>
      </c>
      <c r="C41" s="403"/>
      <c r="D41" s="403"/>
      <c r="E41" s="403"/>
      <c r="F41" s="404"/>
      <c r="G41" s="80" t="s">
        <v>5</v>
      </c>
      <c r="H41" s="281" t="s">
        <v>6</v>
      </c>
      <c r="I41" s="94"/>
      <c r="J41" s="94"/>
      <c r="K41" s="17" t="str">
        <f t="shared" ref="K41:K104" si="1">K40</f>
        <v>SEDUC E 5</v>
      </c>
      <c r="L41" s="17" t="e">
        <f>VLOOKUP(K41,[3]Planilha2!$C:$D,2,FALSE)</f>
        <v>#N/A</v>
      </c>
    </row>
    <row r="42" spans="1:12" hidden="1">
      <c r="A42" s="17"/>
      <c r="B42" s="81" t="s">
        <v>7</v>
      </c>
      <c r="C42" s="36" t="s">
        <v>8</v>
      </c>
      <c r="D42" s="36" t="s">
        <v>9</v>
      </c>
      <c r="E42" s="82" t="s">
        <v>10</v>
      </c>
      <c r="F42" s="81" t="s">
        <v>18</v>
      </c>
      <c r="G42" s="83" t="s">
        <v>19</v>
      </c>
      <c r="H42" s="81" t="s">
        <v>13</v>
      </c>
      <c r="I42" s="94"/>
      <c r="J42" s="94"/>
      <c r="K42" s="17" t="str">
        <f t="shared" si="1"/>
        <v>SEDUC E 5</v>
      </c>
      <c r="L42" s="17" t="e">
        <f>VLOOKUP(K42,[3]Planilha2!$C:$D,2,FALSE)</f>
        <v>#N/A</v>
      </c>
    </row>
    <row r="43" spans="1:12" ht="36" hidden="1">
      <c r="A43" s="17"/>
      <c r="B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8" t="s">
        <v>14</v>
      </c>
      <c r="D43" s="45">
        <v>94969</v>
      </c>
      <c r="E43" s="43">
        <v>0.3</v>
      </c>
      <c r="F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43" s="43">
        <f ca="1">ROUND(E43*G43,2)</f>
        <v>110.8</v>
      </c>
      <c r="I43" s="94"/>
      <c r="J43" s="94"/>
      <c r="K43" s="17" t="str">
        <f t="shared" si="1"/>
        <v>SEDUC E 5</v>
      </c>
      <c r="L43" s="17" t="e">
        <f>VLOOKUP(K43,[3]Planilha2!$C:$D,2,FALSE)</f>
        <v>#N/A</v>
      </c>
    </row>
    <row r="44" spans="1:12" ht="24" hidden="1">
      <c r="A44" s="17"/>
      <c r="B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20</v>
      </c>
      <c r="D44" s="72">
        <v>2560</v>
      </c>
      <c r="E44" s="43">
        <v>1</v>
      </c>
      <c r="F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1811,79</v>
      </c>
      <c r="H44" s="43">
        <f ca="1">ROUND(E44*G44,2)</f>
        <v>1811.79</v>
      </c>
      <c r="I44" s="94"/>
      <c r="J44" s="94"/>
      <c r="K44" s="17" t="str">
        <f t="shared" si="1"/>
        <v>SEDUC E 5</v>
      </c>
      <c r="L44" s="17" t="e">
        <f>VLOOKUP(K44,[3]Planilha2!$C:$D,2,FALSE)</f>
        <v>#N/A</v>
      </c>
    </row>
    <row r="45" spans="1:12" hidden="1">
      <c r="A45" s="17"/>
      <c r="B4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8" t="s">
        <v>14</v>
      </c>
      <c r="D45" s="45" t="s">
        <v>25</v>
      </c>
      <c r="E45" s="41">
        <v>0.3</v>
      </c>
      <c r="F4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3" t="e">
        <f ca="1">ROUND(E45*G45,2)</f>
        <v>#N/A</v>
      </c>
      <c r="I45" s="94"/>
      <c r="J45" s="94"/>
      <c r="K45" s="17" t="str">
        <f t="shared" si="1"/>
        <v>SEDUC E 5</v>
      </c>
      <c r="L45" s="17" t="e">
        <f>VLOOKUP(K45,[3]Planilha2!$C:$D,2,FALSE)</f>
        <v>#N/A</v>
      </c>
    </row>
    <row r="46" spans="1:12" hidden="1">
      <c r="A46" s="17"/>
      <c r="B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8" t="s">
        <v>14</v>
      </c>
      <c r="D46" s="45">
        <v>88316</v>
      </c>
      <c r="E46" s="41">
        <v>6</v>
      </c>
      <c r="F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3">
        <f ca="1">ROUND(E46*G46,2)</f>
        <v>92.1</v>
      </c>
      <c r="I46" s="94"/>
      <c r="J46" s="94"/>
      <c r="K46" s="17" t="str">
        <f t="shared" si="1"/>
        <v>SEDUC E 5</v>
      </c>
      <c r="L46" s="17" t="e">
        <f>VLOOKUP(K46,[3]Planilha2!$C:$D,2,FALSE)</f>
        <v>#N/A</v>
      </c>
    </row>
    <row r="47" spans="1:12" ht="48" hidden="1">
      <c r="A47" s="17"/>
      <c r="B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8" t="s">
        <v>14</v>
      </c>
      <c r="D47" s="73">
        <v>91634</v>
      </c>
      <c r="E47" s="43">
        <v>1.25</v>
      </c>
      <c r="F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47" s="43">
        <f ca="1">ROUND(E47*G47,2)</f>
        <v>216.64</v>
      </c>
      <c r="I47" s="94"/>
      <c r="J47" s="94"/>
      <c r="K47" s="17" t="str">
        <f t="shared" si="1"/>
        <v>SEDUC E 5</v>
      </c>
      <c r="L47" s="17" t="e">
        <f>VLOOKUP(K47,[3]Planilha2!$C:$D,2,FALSE)</f>
        <v>#N/A</v>
      </c>
    </row>
    <row r="48" spans="1:12" hidden="1">
      <c r="A48" s="46" t="e">
        <f ca="1">H48</f>
        <v>#N/A</v>
      </c>
      <c r="B48" s="47" t="s">
        <v>15</v>
      </c>
      <c r="C48" s="48"/>
      <c r="D48" s="48"/>
      <c r="E48" s="41"/>
      <c r="F48" s="49"/>
      <c r="G48" s="75"/>
      <c r="H48" s="76" t="e">
        <f ca="1">SUM(H43:H47)</f>
        <v>#N/A</v>
      </c>
      <c r="I48" s="94" t="str">
        <f>A41</f>
        <v>SEDUC E 5</v>
      </c>
      <c r="J48" s="95" t="e">
        <f ca="1">H48</f>
        <v>#N/A</v>
      </c>
      <c r="K48" s="17" t="str">
        <f>I48</f>
        <v>SEDUC E 5</v>
      </c>
      <c r="L48" s="17" t="e">
        <f>VLOOKUP(K48,[3]Planilha2!$C:$D,2,FALSE)</f>
        <v>#N/A</v>
      </c>
    </row>
    <row r="49" spans="1:12" hidden="1">
      <c r="A49" s="17"/>
      <c r="B49" s="65"/>
      <c r="C49" s="66"/>
      <c r="D49" s="66"/>
      <c r="E49" s="67"/>
      <c r="F49" s="68"/>
      <c r="G49" s="69"/>
      <c r="H49" s="77"/>
      <c r="I49" s="94"/>
      <c r="J49" s="94"/>
      <c r="K49" s="17" t="str">
        <f t="shared" si="1"/>
        <v>SEDUC E 5</v>
      </c>
      <c r="L49" s="17" t="e">
        <f>VLOOKUP(K49,[3]Planilha2!$C:$D,2,FALSE)</f>
        <v>#N/A</v>
      </c>
    </row>
    <row r="50" spans="1:12" ht="20.25" hidden="1">
      <c r="A50" s="17"/>
      <c r="B50" s="390" t="str">
        <f>A51</f>
        <v>SEDUC E 6</v>
      </c>
      <c r="C50" s="391"/>
      <c r="D50" s="391"/>
      <c r="E50" s="391"/>
      <c r="F50" s="391"/>
      <c r="G50" s="391"/>
      <c r="H50" s="392"/>
      <c r="I50" s="94"/>
      <c r="J50" s="94"/>
      <c r="K50" s="92" t="str">
        <f>B50</f>
        <v>SEDUC E 6</v>
      </c>
      <c r="L50" s="17" t="e">
        <f>VLOOKUP(K50,[3]Planilha2!$C:$D,2,FALSE)</f>
        <v>#N/A</v>
      </c>
    </row>
    <row r="51" spans="1:12" hidden="1">
      <c r="A51" s="17" t="s">
        <v>28</v>
      </c>
      <c r="B51" s="402" t="s">
        <v>29</v>
      </c>
      <c r="C51" s="403"/>
      <c r="D51" s="403"/>
      <c r="E51" s="403"/>
      <c r="F51" s="404"/>
      <c r="G51" s="80" t="s">
        <v>5</v>
      </c>
      <c r="H51" s="281" t="s">
        <v>6</v>
      </c>
      <c r="I51" s="94"/>
      <c r="J51" s="94"/>
      <c r="K51" s="17" t="str">
        <f t="shared" si="1"/>
        <v>SEDUC E 6</v>
      </c>
      <c r="L51" s="17" t="e">
        <f>VLOOKUP(K51,[3]Planilha2!$C:$D,2,FALSE)</f>
        <v>#N/A</v>
      </c>
    </row>
    <row r="52" spans="1:12" hidden="1">
      <c r="A52" s="17"/>
      <c r="B52" s="81" t="s">
        <v>7</v>
      </c>
      <c r="C52" s="36" t="s">
        <v>8</v>
      </c>
      <c r="D52" s="36" t="s">
        <v>9</v>
      </c>
      <c r="E52" s="82" t="s">
        <v>10</v>
      </c>
      <c r="F52" s="81" t="s">
        <v>18</v>
      </c>
      <c r="G52" s="83" t="s">
        <v>19</v>
      </c>
      <c r="H52" s="81" t="s">
        <v>13</v>
      </c>
      <c r="I52" s="94"/>
      <c r="J52" s="94"/>
      <c r="K52" s="17" t="str">
        <f t="shared" si="1"/>
        <v>SEDUC E 6</v>
      </c>
      <c r="L52" s="17" t="e">
        <f>VLOOKUP(K52,[3]Planilha2!$C:$D,2,FALSE)</f>
        <v>#N/A</v>
      </c>
    </row>
    <row r="53" spans="1:12" ht="36" hidden="1">
      <c r="A53" s="17"/>
      <c r="B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8" t="s">
        <v>14</v>
      </c>
      <c r="D53" s="45">
        <v>94969</v>
      </c>
      <c r="E53" s="43">
        <v>0.3</v>
      </c>
      <c r="F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53" s="43">
        <f ca="1">ROUND(E53*G53,2)</f>
        <v>110.8</v>
      </c>
      <c r="I53" s="94"/>
      <c r="J53" s="94"/>
      <c r="K53" s="17" t="str">
        <f t="shared" si="1"/>
        <v>SEDUC E 6</v>
      </c>
      <c r="L53" s="17" t="e">
        <f>VLOOKUP(K53,[3]Planilha2!$C:$D,2,FALSE)</f>
        <v>#N/A</v>
      </c>
    </row>
    <row r="54" spans="1:12" hidden="1">
      <c r="A54" s="17"/>
      <c r="B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20</v>
      </c>
      <c r="D54" s="39">
        <v>3847</v>
      </c>
      <c r="E54" s="41">
        <v>1</v>
      </c>
      <c r="F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2135,32</v>
      </c>
      <c r="H54" s="43">
        <f ca="1">ROUND(E54*G54,2)</f>
        <v>2135.3200000000002</v>
      </c>
      <c r="I54" s="94"/>
      <c r="J54" s="94"/>
      <c r="K54" s="17" t="str">
        <f t="shared" si="1"/>
        <v>SEDUC E 6</v>
      </c>
      <c r="L54" s="17" t="e">
        <f>VLOOKUP(K54,[3]Planilha2!$C:$D,2,FALSE)</f>
        <v>#N/A</v>
      </c>
    </row>
    <row r="55" spans="1:12" ht="24" hidden="1">
      <c r="A55" s="17"/>
      <c r="B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8" t="s">
        <v>14</v>
      </c>
      <c r="D55" s="39">
        <v>92873</v>
      </c>
      <c r="E55" s="41">
        <v>0.3</v>
      </c>
      <c r="F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55" s="43">
        <f ca="1">ROUND(E55*G55,2)</f>
        <v>47.83</v>
      </c>
      <c r="I55" s="94"/>
      <c r="J55" s="94"/>
      <c r="K55" s="17" t="str">
        <f t="shared" si="1"/>
        <v>SEDUC E 6</v>
      </c>
      <c r="L55" s="17" t="e">
        <f>VLOOKUP(K55,[3]Planilha2!$C:$D,2,FALSE)</f>
        <v>#N/A</v>
      </c>
    </row>
    <row r="56" spans="1:12" hidden="1">
      <c r="A56" s="17"/>
      <c r="B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8" t="s">
        <v>14</v>
      </c>
      <c r="D56" s="45">
        <v>88316</v>
      </c>
      <c r="E56" s="41">
        <v>6</v>
      </c>
      <c r="F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3">
        <f ca="1">ROUND(E56*G56,2)</f>
        <v>92.1</v>
      </c>
      <c r="I56" s="94"/>
      <c r="J56" s="94"/>
      <c r="K56" s="17" t="str">
        <f t="shared" si="1"/>
        <v>SEDUC E 6</v>
      </c>
      <c r="L56" s="17" t="e">
        <f>VLOOKUP(K56,[3]Planilha2!$C:$D,2,FALSE)</f>
        <v>#N/A</v>
      </c>
    </row>
    <row r="57" spans="1:12" ht="48" hidden="1">
      <c r="A57" s="17"/>
      <c r="B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8" t="s">
        <v>14</v>
      </c>
      <c r="D57" s="45">
        <v>91634</v>
      </c>
      <c r="E57" s="43">
        <v>1.25</v>
      </c>
      <c r="F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57" s="43">
        <f ca="1">ROUND(E57*G57,2)</f>
        <v>216.64</v>
      </c>
      <c r="I57" s="94"/>
      <c r="J57" s="94"/>
      <c r="K57" s="17" t="str">
        <f t="shared" si="1"/>
        <v>SEDUC E 6</v>
      </c>
      <c r="L57" s="17" t="e">
        <f>VLOOKUP(K57,[3]Planilha2!$C:$D,2,FALSE)</f>
        <v>#N/A</v>
      </c>
    </row>
    <row r="58" spans="1:12" hidden="1">
      <c r="A58" s="46">
        <f ca="1">H58</f>
        <v>2602.69</v>
      </c>
      <c r="B58" s="47" t="s">
        <v>15</v>
      </c>
      <c r="C58" s="48"/>
      <c r="D58" s="48"/>
      <c r="E58" s="41"/>
      <c r="F58" s="49"/>
      <c r="G58" s="75"/>
      <c r="H58" s="76">
        <f ca="1">SUM(H53:H57)</f>
        <v>2602.69</v>
      </c>
      <c r="I58" s="94" t="str">
        <f>A51</f>
        <v>SEDUC E 6</v>
      </c>
      <c r="J58" s="95">
        <f ca="1">H58</f>
        <v>2602.69</v>
      </c>
      <c r="K58" s="17" t="str">
        <f>I58</f>
        <v>SEDUC E 6</v>
      </c>
      <c r="L58" s="17" t="e">
        <f>VLOOKUP(K58,[3]Planilha2!$C:$D,2,FALSE)</f>
        <v>#N/A</v>
      </c>
    </row>
    <row r="59" spans="1:12" hidden="1">
      <c r="A59" s="17"/>
      <c r="B59" s="52"/>
      <c r="C59" s="53"/>
      <c r="D59" s="53"/>
      <c r="E59" s="52"/>
      <c r="F59" s="52"/>
      <c r="G59" s="52"/>
      <c r="H59" s="52"/>
      <c r="I59" s="94"/>
      <c r="J59" s="94"/>
      <c r="K59" s="17" t="str">
        <f t="shared" si="1"/>
        <v>SEDUC E 6</v>
      </c>
      <c r="L59" s="17" t="e">
        <f>VLOOKUP(K59,[3]Planilha2!$C:$D,2,FALSE)</f>
        <v>#N/A</v>
      </c>
    </row>
    <row r="60" spans="1:12" ht="20.25" hidden="1">
      <c r="A60" s="17"/>
      <c r="B60" s="390" t="str">
        <f>A61</f>
        <v>SEDUC E 7</v>
      </c>
      <c r="C60" s="391"/>
      <c r="D60" s="391"/>
      <c r="E60" s="391"/>
      <c r="F60" s="391"/>
      <c r="G60" s="391"/>
      <c r="H60" s="392"/>
      <c r="I60" s="94"/>
      <c r="J60" s="94"/>
      <c r="K60" s="92" t="str">
        <f>B60</f>
        <v>SEDUC E 7</v>
      </c>
      <c r="L60" s="17" t="e">
        <f>VLOOKUP(K60,[3]Planilha2!$C:$D,2,FALSE)</f>
        <v>#N/A</v>
      </c>
    </row>
    <row r="61" spans="1:12" hidden="1">
      <c r="A61" s="33" t="s">
        <v>30</v>
      </c>
      <c r="B61" s="402" t="s">
        <v>31</v>
      </c>
      <c r="C61" s="403"/>
      <c r="D61" s="403"/>
      <c r="E61" s="403"/>
      <c r="F61" s="404"/>
      <c r="G61" s="80" t="s">
        <v>5</v>
      </c>
      <c r="H61" s="281" t="s">
        <v>6</v>
      </c>
      <c r="I61" s="94"/>
      <c r="J61" s="94"/>
      <c r="K61" s="17" t="str">
        <f t="shared" si="1"/>
        <v>SEDUC E 7</v>
      </c>
      <c r="L61" s="17" t="e">
        <f>VLOOKUP(K61,[3]Planilha2!$C:$D,2,FALSE)</f>
        <v>#N/A</v>
      </c>
    </row>
    <row r="62" spans="1:12" hidden="1">
      <c r="B62" s="81" t="s">
        <v>7</v>
      </c>
      <c r="C62" s="36" t="s">
        <v>8</v>
      </c>
      <c r="D62" s="36" t="s">
        <v>9</v>
      </c>
      <c r="E62" s="82" t="s">
        <v>10</v>
      </c>
      <c r="F62" s="81" t="s">
        <v>18</v>
      </c>
      <c r="G62" s="83" t="s">
        <v>19</v>
      </c>
      <c r="H62" s="85" t="s">
        <v>13</v>
      </c>
      <c r="I62" s="94"/>
      <c r="J62" s="94"/>
      <c r="K62" s="17" t="str">
        <f t="shared" si="1"/>
        <v>SEDUC E 7</v>
      </c>
      <c r="L62" s="17" t="e">
        <f>VLOOKUP(K62,[3]Planilha2!$C:$D,2,FALSE)</f>
        <v>#N/A</v>
      </c>
    </row>
    <row r="63" spans="1:12" ht="36" hidden="1">
      <c r="B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8" t="s">
        <v>14</v>
      </c>
      <c r="D63" s="45">
        <v>94969</v>
      </c>
      <c r="E63" s="43">
        <v>0.3</v>
      </c>
      <c r="F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63" s="43">
        <f ca="1">ROUND(E63*G63,2)</f>
        <v>110.8</v>
      </c>
      <c r="I63" s="94"/>
      <c r="J63" s="100"/>
      <c r="K63" s="17" t="str">
        <f t="shared" si="1"/>
        <v>SEDUC E 7</v>
      </c>
      <c r="L63" s="17" t="e">
        <f>VLOOKUP(K63,[3]Planilha2!$C:$D,2,FALSE)</f>
        <v>#N/A</v>
      </c>
    </row>
    <row r="64" spans="1:12" hidden="1">
      <c r="B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20</v>
      </c>
      <c r="D64" s="72">
        <v>1869</v>
      </c>
      <c r="E64" s="43">
        <v>1</v>
      </c>
      <c r="F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1378,28</v>
      </c>
      <c r="H64" s="43">
        <f ca="1">ROUND(E64*G64,2)</f>
        <v>1378.28</v>
      </c>
      <c r="I64" s="94"/>
      <c r="J64" s="100"/>
      <c r="K64" s="17" t="str">
        <f t="shared" si="1"/>
        <v>SEDUC E 7</v>
      </c>
      <c r="L64" s="17" t="e">
        <f>VLOOKUP(K64,[3]Planilha2!$C:$D,2,FALSE)</f>
        <v>#N/A</v>
      </c>
    </row>
    <row r="65" spans="1:12" hidden="1">
      <c r="B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8" t="s">
        <v>14</v>
      </c>
      <c r="D65" s="45">
        <v>88316</v>
      </c>
      <c r="E65" s="43">
        <v>4</v>
      </c>
      <c r="F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3">
        <f ca="1">ROUND(E65*G65,2)</f>
        <v>61.4</v>
      </c>
      <c r="I65" s="94"/>
      <c r="J65" s="100"/>
      <c r="K65" s="17" t="e">
        <f>#REF!</f>
        <v>#REF!</v>
      </c>
      <c r="L65" s="17" t="e">
        <f>VLOOKUP(K65,[3]Planilha2!$C:$D,2,FALSE)</f>
        <v>#REF!</v>
      </c>
    </row>
    <row r="66" spans="1:12" ht="48" hidden="1">
      <c r="B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8" t="s">
        <v>14</v>
      </c>
      <c r="D66" s="45">
        <v>91634</v>
      </c>
      <c r="E66" s="43">
        <v>2</v>
      </c>
      <c r="F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66" s="43">
        <f ca="1">ROUND(E66*G66,2)</f>
        <v>346.62</v>
      </c>
      <c r="I66" s="94"/>
      <c r="J66" s="100"/>
      <c r="K66" s="17" t="e">
        <f t="shared" si="1"/>
        <v>#REF!</v>
      </c>
      <c r="L66" s="17" t="e">
        <f>VLOOKUP(K66,[3]Planilha2!$C:$D,2,FALSE)</f>
        <v>#REF!</v>
      </c>
    </row>
    <row r="67" spans="1:12" hidden="1">
      <c r="A67" s="46">
        <f ca="1">H67</f>
        <v>1897.1</v>
      </c>
      <c r="B67" s="47" t="s">
        <v>15</v>
      </c>
      <c r="C67" s="48"/>
      <c r="D67" s="48"/>
      <c r="E67" s="41"/>
      <c r="F67" s="49"/>
      <c r="G67" s="75"/>
      <c r="H67" s="76">
        <f ca="1">SUM(H63:H66)</f>
        <v>1897.1</v>
      </c>
      <c r="I67" s="94" t="str">
        <f>A61</f>
        <v>SEDUC E 7</v>
      </c>
      <c r="J67" s="117">
        <f ca="1">H67</f>
        <v>1897.1</v>
      </c>
      <c r="K67" s="17" t="str">
        <f>I67</f>
        <v>SEDUC E 7</v>
      </c>
      <c r="L67" s="17" t="e">
        <f>VLOOKUP(K67,[3]Planilha2!$C:$D,2,FALSE)</f>
        <v>#N/A</v>
      </c>
    </row>
    <row r="68" spans="1:12" hidden="1">
      <c r="B68" s="65"/>
      <c r="C68" s="66"/>
      <c r="D68" s="66"/>
      <c r="E68" s="67"/>
      <c r="F68" s="68"/>
      <c r="G68" s="69"/>
      <c r="H68" s="70"/>
      <c r="I68" s="94"/>
      <c r="J68" s="94"/>
      <c r="K68" s="17" t="str">
        <f t="shared" si="1"/>
        <v>SEDUC E 7</v>
      </c>
      <c r="L68" s="17" t="e">
        <f>VLOOKUP(K68,[3]Planilha2!$C:$D,2,FALSE)</f>
        <v>#N/A</v>
      </c>
    </row>
    <row r="69" spans="1:12" ht="20.25" hidden="1">
      <c r="B69" s="390" t="str">
        <f>A70</f>
        <v>SEDUC E 8</v>
      </c>
      <c r="C69" s="391"/>
      <c r="D69" s="391"/>
      <c r="E69" s="391"/>
      <c r="F69" s="391"/>
      <c r="G69" s="391"/>
      <c r="H69" s="392"/>
      <c r="I69" s="94"/>
      <c r="J69" s="94"/>
      <c r="K69" s="92" t="str">
        <f>B69</f>
        <v>SEDUC E 8</v>
      </c>
      <c r="L69" s="17" t="e">
        <f>VLOOKUP(K69,[3]Planilha2!$C:$D,2,FALSE)</f>
        <v>#N/A</v>
      </c>
    </row>
    <row r="70" spans="1:12" hidden="1">
      <c r="A70" s="33" t="s">
        <v>32</v>
      </c>
      <c r="B70" s="402" t="s">
        <v>33</v>
      </c>
      <c r="C70" s="403"/>
      <c r="D70" s="403"/>
      <c r="E70" s="403"/>
      <c r="F70" s="404"/>
      <c r="G70" s="80" t="s">
        <v>5</v>
      </c>
      <c r="H70" s="281" t="s">
        <v>6</v>
      </c>
      <c r="I70" s="94"/>
      <c r="J70" s="94"/>
      <c r="K70" s="17" t="str">
        <f t="shared" si="1"/>
        <v>SEDUC E 8</v>
      </c>
      <c r="L70" s="17" t="e">
        <f>VLOOKUP(K70,[3]Planilha2!$C:$D,2,FALSE)</f>
        <v>#N/A</v>
      </c>
    </row>
    <row r="71" spans="1:12" hidden="1">
      <c r="B71" s="81" t="s">
        <v>7</v>
      </c>
      <c r="C71" s="36" t="s">
        <v>8</v>
      </c>
      <c r="D71" s="36" t="s">
        <v>9</v>
      </c>
      <c r="E71" s="82" t="s">
        <v>10</v>
      </c>
      <c r="F71" s="81" t="s">
        <v>18</v>
      </c>
      <c r="G71" s="83" t="s">
        <v>19</v>
      </c>
      <c r="H71" s="85" t="s">
        <v>13</v>
      </c>
      <c r="I71" s="94"/>
      <c r="J71" s="94"/>
      <c r="K71" s="17" t="str">
        <f t="shared" si="1"/>
        <v>SEDUC E 8</v>
      </c>
      <c r="L71" s="17" t="e">
        <f>VLOOKUP(K71,[3]Planilha2!$C:$D,2,FALSE)</f>
        <v>#N/A</v>
      </c>
    </row>
    <row r="72" spans="1:12" ht="36" hidden="1">
      <c r="B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8" t="s">
        <v>14</v>
      </c>
      <c r="D72" s="45">
        <v>94969</v>
      </c>
      <c r="E72" s="43">
        <v>0.2</v>
      </c>
      <c r="F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72" s="43">
        <f ca="1">ROUND(E72*G72,2)</f>
        <v>73.86</v>
      </c>
      <c r="I72" s="94"/>
      <c r="J72" s="94"/>
      <c r="K72" s="17" t="str">
        <f t="shared" si="1"/>
        <v>SEDUC E 8</v>
      </c>
      <c r="L72" s="17" t="e">
        <f>VLOOKUP(K72,[3]Planilha2!$C:$D,2,FALSE)</f>
        <v>#N/A</v>
      </c>
    </row>
    <row r="73" spans="1:12" ht="24" hidden="1">
      <c r="B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34</v>
      </c>
      <c r="D73" s="45" t="s">
        <v>35</v>
      </c>
      <c r="E73" s="41">
        <v>1</v>
      </c>
      <c r="F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3">
        <f ca="1">ROUND(E73*G73,2)</f>
        <v>1014.5</v>
      </c>
      <c r="I73" s="94"/>
      <c r="J73" s="100"/>
      <c r="K73" s="17" t="str">
        <f t="shared" si="1"/>
        <v>SEDUC E 8</v>
      </c>
      <c r="L73" s="17" t="e">
        <f>VLOOKUP(K73,[3]Planilha2!$C:$D,2,FALSE)</f>
        <v>#N/A</v>
      </c>
    </row>
    <row r="74" spans="1:12" hidden="1">
      <c r="B7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8" t="s">
        <v>14</v>
      </c>
      <c r="D74" s="45">
        <v>73361</v>
      </c>
      <c r="E74" s="41">
        <v>0.2</v>
      </c>
      <c r="F7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3" t="e">
        <f ca="1">ROUND(E74*G74,2)</f>
        <v>#N/A</v>
      </c>
      <c r="I74" s="94"/>
      <c r="J74" s="100"/>
      <c r="K74" s="17" t="str">
        <f t="shared" si="1"/>
        <v>SEDUC E 8</v>
      </c>
      <c r="L74" s="17" t="e">
        <f>VLOOKUP(K74,[3]Planilha2!$C:$D,2,FALSE)</f>
        <v>#N/A</v>
      </c>
    </row>
    <row r="75" spans="1:12" hidden="1">
      <c r="B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8" t="s">
        <v>14</v>
      </c>
      <c r="D75" s="45">
        <v>88316</v>
      </c>
      <c r="E75" s="41">
        <v>3.5</v>
      </c>
      <c r="F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3">
        <f ca="1">ROUND(E75*G75,2)</f>
        <v>53.73</v>
      </c>
      <c r="I75" s="94"/>
      <c r="J75" s="100"/>
      <c r="K75" s="17" t="str">
        <f t="shared" si="1"/>
        <v>SEDUC E 8</v>
      </c>
      <c r="L75" s="17" t="e">
        <f>VLOOKUP(K75,[3]Planilha2!$C:$D,2,FALSE)</f>
        <v>#N/A</v>
      </c>
    </row>
    <row r="76" spans="1:12" ht="48" hidden="1">
      <c r="B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8" t="s">
        <v>14</v>
      </c>
      <c r="D76" s="73">
        <v>91634</v>
      </c>
      <c r="E76" s="43">
        <v>1.5</v>
      </c>
      <c r="F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76" s="43">
        <f ca="1">ROUND(E76*G76,2)</f>
        <v>259.97000000000003</v>
      </c>
      <c r="I76" s="94"/>
      <c r="J76" s="100"/>
      <c r="K76" s="17" t="str">
        <f t="shared" si="1"/>
        <v>SEDUC E 8</v>
      </c>
      <c r="L76" s="17" t="e">
        <f>VLOOKUP(K76,[3]Planilha2!$C:$D,2,FALSE)</f>
        <v>#N/A</v>
      </c>
    </row>
    <row r="77" spans="1:12" hidden="1">
      <c r="A77" s="46" t="e">
        <f ca="1">H77</f>
        <v>#N/A</v>
      </c>
      <c r="B77" s="47" t="s">
        <v>15</v>
      </c>
      <c r="C77" s="48"/>
      <c r="D77" s="48"/>
      <c r="E77" s="41"/>
      <c r="F77" s="49"/>
      <c r="G77" s="75"/>
      <c r="H77" s="76" t="e">
        <f ca="1">SUM(H72:H76)</f>
        <v>#N/A</v>
      </c>
      <c r="I77" s="94" t="str">
        <f>A70</f>
        <v>SEDUC E 8</v>
      </c>
      <c r="J77" s="117" t="e">
        <f ca="1">H77</f>
        <v>#N/A</v>
      </c>
      <c r="K77" s="17" t="str">
        <f>I77</f>
        <v>SEDUC E 8</v>
      </c>
      <c r="L77" s="17" t="e">
        <f>VLOOKUP(K77,[3]Planilha2!$C:$D,2,FALSE)</f>
        <v>#N/A</v>
      </c>
    </row>
    <row r="78" spans="1:12" hidden="1">
      <c r="B78" s="65"/>
      <c r="C78" s="66"/>
      <c r="D78" s="66"/>
      <c r="E78" s="67"/>
      <c r="F78" s="68"/>
      <c r="G78" s="69"/>
      <c r="H78" s="70"/>
      <c r="I78" s="94"/>
      <c r="J78" s="94"/>
      <c r="K78" s="17" t="str">
        <f t="shared" si="1"/>
        <v>SEDUC E 8</v>
      </c>
      <c r="L78" s="17" t="e">
        <f>VLOOKUP(K78,[3]Planilha2!$C:$D,2,FALSE)</f>
        <v>#N/A</v>
      </c>
    </row>
    <row r="79" spans="1:12" ht="20.25" hidden="1">
      <c r="B79" s="390" t="str">
        <f>A80</f>
        <v>SEDUC E 9</v>
      </c>
      <c r="C79" s="391"/>
      <c r="D79" s="391"/>
      <c r="E79" s="391"/>
      <c r="F79" s="391"/>
      <c r="G79" s="391"/>
      <c r="H79" s="392"/>
      <c r="I79" s="94"/>
      <c r="J79" s="94"/>
      <c r="K79" s="92" t="str">
        <f>B79</f>
        <v>SEDUC E 9</v>
      </c>
      <c r="L79" s="17" t="e">
        <f>VLOOKUP(K79,[3]Planilha2!$C:$D,2,FALSE)</f>
        <v>#N/A</v>
      </c>
    </row>
    <row r="80" spans="1:12" hidden="1">
      <c r="A80" s="33" t="s">
        <v>36</v>
      </c>
      <c r="B80" s="402" t="s">
        <v>37</v>
      </c>
      <c r="C80" s="403"/>
      <c r="D80" s="403"/>
      <c r="E80" s="403"/>
      <c r="F80" s="404"/>
      <c r="G80" s="80" t="s">
        <v>5</v>
      </c>
      <c r="H80" s="281" t="s">
        <v>6</v>
      </c>
      <c r="I80" s="94"/>
      <c r="J80" s="94"/>
      <c r="K80" s="17" t="str">
        <f t="shared" si="1"/>
        <v>SEDUC E 9</v>
      </c>
      <c r="L80" s="17" t="e">
        <f>VLOOKUP(K80,[3]Planilha2!$C:$D,2,FALSE)</f>
        <v>#N/A</v>
      </c>
    </row>
    <row r="81" spans="1:12" hidden="1">
      <c r="B81" s="85" t="s">
        <v>7</v>
      </c>
      <c r="C81" s="36" t="s">
        <v>8</v>
      </c>
      <c r="D81" s="36" t="s">
        <v>9</v>
      </c>
      <c r="E81" s="102" t="s">
        <v>10</v>
      </c>
      <c r="F81" s="85" t="s">
        <v>18</v>
      </c>
      <c r="G81" s="103" t="s">
        <v>19</v>
      </c>
      <c r="H81" s="85" t="s">
        <v>13</v>
      </c>
      <c r="I81" s="94"/>
      <c r="J81" s="94"/>
      <c r="K81" s="17" t="str">
        <f t="shared" si="1"/>
        <v>SEDUC E 9</v>
      </c>
      <c r="L81" s="17" t="e">
        <f>VLOOKUP(K81,[3]Planilha2!$C:$D,2,FALSE)</f>
        <v>#N/A</v>
      </c>
    </row>
    <row r="82" spans="1:12" ht="36" hidden="1">
      <c r="B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8" t="s">
        <v>14</v>
      </c>
      <c r="D82" s="45">
        <v>94969</v>
      </c>
      <c r="E82" s="43">
        <v>0.15</v>
      </c>
      <c r="F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82" s="43">
        <f ca="1">ROUND(E82*G82,2)</f>
        <v>55.4</v>
      </c>
      <c r="I82" s="94"/>
      <c r="J82" s="94"/>
      <c r="K82" s="17" t="str">
        <f t="shared" si="1"/>
        <v>SEDUC E 9</v>
      </c>
      <c r="L82" s="17" t="e">
        <f>VLOOKUP(K82,[3]Planilha2!$C:$D,2,FALSE)</f>
        <v>#N/A</v>
      </c>
    </row>
    <row r="83" spans="1:12" hidden="1">
      <c r="B83" s="4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3" s="48" t="s">
        <v>38</v>
      </c>
      <c r="D83" s="73">
        <v>5052</v>
      </c>
      <c r="E83" s="43">
        <v>1</v>
      </c>
      <c r="F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3" s="43">
        <f ca="1">ROUND(E83*G83,2)</f>
        <v>1621.48</v>
      </c>
      <c r="I83" s="94"/>
      <c r="J83" s="94"/>
      <c r="K83" s="17" t="str">
        <f t="shared" si="1"/>
        <v>SEDUC E 9</v>
      </c>
      <c r="L83" s="17" t="e">
        <f>VLOOKUP(K83,[3]Planilha2!$C:$D,2,FALSE)</f>
        <v>#N/A</v>
      </c>
    </row>
    <row r="84" spans="1:12" hidden="1">
      <c r="B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8" t="s">
        <v>14</v>
      </c>
      <c r="D84" s="45" t="s">
        <v>25</v>
      </c>
      <c r="E84" s="43">
        <v>0.15</v>
      </c>
      <c r="F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3" t="e">
        <f ca="1">ROUND(E84*G84,2)</f>
        <v>#N/A</v>
      </c>
      <c r="I84" s="94"/>
      <c r="J84" s="94"/>
      <c r="K84" s="17" t="str">
        <f t="shared" si="1"/>
        <v>SEDUC E 9</v>
      </c>
      <c r="L84" s="17" t="e">
        <f>VLOOKUP(K84,[3]Planilha2!$C:$D,2,FALSE)</f>
        <v>#N/A</v>
      </c>
    </row>
    <row r="85" spans="1:12" hidden="1">
      <c r="B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8" t="s">
        <v>14</v>
      </c>
      <c r="D85" s="45">
        <v>88316</v>
      </c>
      <c r="E85" s="43">
        <v>6</v>
      </c>
      <c r="F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3">
        <f ca="1">ROUND(E85*G85,2)</f>
        <v>92.1</v>
      </c>
      <c r="I85" s="94"/>
      <c r="J85" s="94"/>
      <c r="K85" s="17" t="str">
        <f t="shared" si="1"/>
        <v>SEDUC E 9</v>
      </c>
      <c r="L85" s="17" t="e">
        <f>VLOOKUP(K85,[3]Planilha2!$C:$D,2,FALSE)</f>
        <v>#N/A</v>
      </c>
    </row>
    <row r="86" spans="1:12" ht="48" hidden="1">
      <c r="B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8" t="s">
        <v>14</v>
      </c>
      <c r="D86" s="73">
        <v>91634</v>
      </c>
      <c r="E86" s="43">
        <v>1.25</v>
      </c>
      <c r="F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6" s="43">
        <f ca="1">ROUND(E86*G86,2)</f>
        <v>216.64</v>
      </c>
      <c r="I86" s="94"/>
      <c r="J86" s="94"/>
      <c r="K86" s="17" t="str">
        <f t="shared" si="1"/>
        <v>SEDUC E 9</v>
      </c>
      <c r="L86" s="17" t="e">
        <f>VLOOKUP(K86,[3]Planilha2!$C:$D,2,FALSE)</f>
        <v>#N/A</v>
      </c>
    </row>
    <row r="87" spans="1:12" hidden="1">
      <c r="A87" s="46" t="e">
        <f ca="1">H87</f>
        <v>#N/A</v>
      </c>
      <c r="B87" s="47" t="s">
        <v>15</v>
      </c>
      <c r="C87" s="48"/>
      <c r="D87" s="48"/>
      <c r="E87" s="43"/>
      <c r="F87" s="48"/>
      <c r="G87" s="75"/>
      <c r="H87" s="76" t="e">
        <f ca="1">SUM(H82:H86)</f>
        <v>#N/A</v>
      </c>
      <c r="I87" s="94" t="str">
        <f>A80</f>
        <v>SEDUC E 9</v>
      </c>
      <c r="J87" s="95" t="e">
        <f ca="1">H87</f>
        <v>#N/A</v>
      </c>
      <c r="K87" s="17" t="str">
        <f>I87</f>
        <v>SEDUC E 9</v>
      </c>
      <c r="L87" s="17" t="e">
        <f>VLOOKUP(K87,[3]Planilha2!$C:$D,2,FALSE)</f>
        <v>#N/A</v>
      </c>
    </row>
    <row r="88" spans="1:12" hidden="1">
      <c r="B88" s="65"/>
      <c r="C88" s="66"/>
      <c r="D88" s="66"/>
      <c r="E88" s="67"/>
      <c r="F88" s="68"/>
      <c r="G88" s="69"/>
      <c r="H88" s="70"/>
      <c r="I88" s="94"/>
      <c r="J88" s="94"/>
      <c r="K88" s="17" t="str">
        <f t="shared" si="1"/>
        <v>SEDUC E 9</v>
      </c>
      <c r="L88" s="17" t="e">
        <f>VLOOKUP(K88,[3]Planilha2!$C:$D,2,FALSE)</f>
        <v>#N/A</v>
      </c>
    </row>
    <row r="89" spans="1:12" ht="20.25" hidden="1">
      <c r="B89" s="390" t="str">
        <f>A90</f>
        <v>SEDUC E 10</v>
      </c>
      <c r="C89" s="391"/>
      <c r="D89" s="391"/>
      <c r="E89" s="391"/>
      <c r="F89" s="391"/>
      <c r="G89" s="391"/>
      <c r="H89" s="392"/>
      <c r="I89" s="94"/>
      <c r="J89" s="94"/>
      <c r="K89" s="92" t="str">
        <f>B89</f>
        <v>SEDUC E 10</v>
      </c>
      <c r="L89" s="17" t="e">
        <f>VLOOKUP(K89,[3]Planilha2!$C:$D,2,FALSE)</f>
        <v>#N/A</v>
      </c>
    </row>
    <row r="90" spans="1:12" hidden="1">
      <c r="A90" s="17" t="s">
        <v>39</v>
      </c>
      <c r="B90" s="402" t="s">
        <v>40</v>
      </c>
      <c r="C90" s="403"/>
      <c r="D90" s="403"/>
      <c r="E90" s="403"/>
      <c r="F90" s="403"/>
      <c r="G90" s="104" t="s">
        <v>5</v>
      </c>
      <c r="H90" s="280" t="s">
        <v>41</v>
      </c>
      <c r="I90" s="94"/>
      <c r="J90" s="100"/>
      <c r="K90" s="17" t="str">
        <f t="shared" si="1"/>
        <v>SEDUC E 10</v>
      </c>
      <c r="L90" s="17" t="e">
        <f>VLOOKUP(K90,[3]Planilha2!$C:$D,2,FALSE)</f>
        <v>#N/A</v>
      </c>
    </row>
    <row r="91" spans="1:12" hidden="1">
      <c r="A91" s="17"/>
      <c r="B91" s="81" t="s">
        <v>7</v>
      </c>
      <c r="C91" s="36" t="s">
        <v>8</v>
      </c>
      <c r="D91" s="36" t="s">
        <v>9</v>
      </c>
      <c r="E91" s="82" t="s">
        <v>10</v>
      </c>
      <c r="F91" s="81" t="s">
        <v>18</v>
      </c>
      <c r="G91" s="83" t="s">
        <v>19</v>
      </c>
      <c r="H91" s="81" t="s">
        <v>13</v>
      </c>
      <c r="I91" s="94"/>
      <c r="J91" s="100"/>
      <c r="K91" s="17" t="str">
        <f t="shared" si="1"/>
        <v>SEDUC E 10</v>
      </c>
      <c r="L91" s="17" t="e">
        <f>VLOOKUP(K91,[3]Planilha2!$C:$D,2,FALSE)</f>
        <v>#N/A</v>
      </c>
    </row>
    <row r="92" spans="1:12" hidden="1">
      <c r="A92" s="17"/>
      <c r="B92" s="4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2" s="48" t="s">
        <v>38</v>
      </c>
      <c r="D92" s="73">
        <v>25002</v>
      </c>
      <c r="E92" s="41">
        <v>0.14000000000000001</v>
      </c>
      <c r="F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92" s="43">
        <f t="shared" ref="H92:H98" ca="1" si="2">ROUND(E92*G92,2)</f>
        <v>4.82</v>
      </c>
      <c r="I92" s="94"/>
      <c r="J92" s="100"/>
      <c r="K92" s="17" t="str">
        <f t="shared" si="1"/>
        <v>SEDUC E 10</v>
      </c>
      <c r="L92" s="17" t="e">
        <f>VLOOKUP(K92,[3]Planilha2!$C:$D,2,FALSE)</f>
        <v>#N/A</v>
      </c>
    </row>
    <row r="93" spans="1:12" hidden="1">
      <c r="A93" s="17"/>
      <c r="B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8" t="s">
        <v>14</v>
      </c>
      <c r="D93" s="105">
        <v>90776</v>
      </c>
      <c r="E93" s="106">
        <v>1.7999999999999999E-2</v>
      </c>
      <c r="F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3">
        <f t="shared" ca="1" si="2"/>
        <v>0.46</v>
      </c>
      <c r="I93" s="94"/>
      <c r="J93" s="100"/>
      <c r="K93" s="17" t="str">
        <f t="shared" si="1"/>
        <v>SEDUC E 10</v>
      </c>
      <c r="L93" s="17" t="e">
        <f>VLOOKUP(K93,[3]Planilha2!$C:$D,2,FALSE)</f>
        <v>#N/A</v>
      </c>
    </row>
    <row r="94" spans="1:12" ht="24" hidden="1">
      <c r="A94" s="17"/>
      <c r="B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8" t="s">
        <v>14</v>
      </c>
      <c r="D94" s="45">
        <v>88279</v>
      </c>
      <c r="E94" s="106">
        <v>1.7999999999999999E-2</v>
      </c>
      <c r="F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3">
        <f t="shared" ca="1" si="2"/>
        <v>0.52</v>
      </c>
      <c r="I94" s="94"/>
      <c r="J94" s="100"/>
      <c r="K94" s="17" t="str">
        <f t="shared" si="1"/>
        <v>SEDUC E 10</v>
      </c>
      <c r="L94" s="17" t="e">
        <f>VLOOKUP(K94,[3]Planilha2!$C:$D,2,FALSE)</f>
        <v>#N/A</v>
      </c>
    </row>
    <row r="95" spans="1:12" hidden="1">
      <c r="A95" s="17"/>
      <c r="B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8" t="s">
        <v>14</v>
      </c>
      <c r="D95" s="45">
        <v>88316</v>
      </c>
      <c r="E95" s="106">
        <v>1.7999999999999999E-2</v>
      </c>
      <c r="F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3">
        <f t="shared" ca="1" si="2"/>
        <v>0.28000000000000003</v>
      </c>
      <c r="I95" s="94"/>
      <c r="J95" s="100"/>
      <c r="K95" s="17" t="str">
        <f t="shared" si="1"/>
        <v>SEDUC E 10</v>
      </c>
      <c r="L95" s="17" t="e">
        <f>VLOOKUP(K95,[3]Planilha2!$C:$D,2,FALSE)</f>
        <v>#N/A</v>
      </c>
    </row>
    <row r="96" spans="1:12" hidden="1">
      <c r="A96" s="17"/>
      <c r="B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8" t="s">
        <v>42</v>
      </c>
      <c r="D96" s="48">
        <v>1</v>
      </c>
      <c r="E96" s="106">
        <v>1.7999999999999999E-2</v>
      </c>
      <c r="F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3">
        <f t="shared" ca="1" si="2"/>
        <v>0.01</v>
      </c>
      <c r="I96" s="94"/>
      <c r="J96" s="100"/>
      <c r="K96" s="17" t="str">
        <f t="shared" si="1"/>
        <v>SEDUC E 10</v>
      </c>
      <c r="L96" s="17" t="e">
        <f>VLOOKUP(K96,[3]Planilha2!$C:$D,2,FALSE)</f>
        <v>#N/A</v>
      </c>
    </row>
    <row r="97" spans="1:12" hidden="1">
      <c r="A97" s="17"/>
      <c r="B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8" t="s">
        <v>42</v>
      </c>
      <c r="D97" s="48">
        <v>2</v>
      </c>
      <c r="E97" s="106">
        <v>1.7999999999999999E-2</v>
      </c>
      <c r="F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3">
        <f t="shared" ca="1" si="2"/>
        <v>0.01</v>
      </c>
      <c r="I97" s="94"/>
      <c r="J97" s="100"/>
      <c r="K97" s="17" t="str">
        <f t="shared" si="1"/>
        <v>SEDUC E 10</v>
      </c>
      <c r="L97" s="17" t="e">
        <f>VLOOKUP(K97,[3]Planilha2!$C:$D,2,FALSE)</f>
        <v>#N/A</v>
      </c>
    </row>
    <row r="98" spans="1:12" ht="48" hidden="1">
      <c r="A98" s="17"/>
      <c r="B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8" t="s">
        <v>14</v>
      </c>
      <c r="D98" s="73">
        <v>91634</v>
      </c>
      <c r="E98" s="107">
        <v>1.7999999999999999E-2</v>
      </c>
      <c r="F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8" s="43">
        <f t="shared" ca="1" si="2"/>
        <v>3.12</v>
      </c>
      <c r="I98" s="94"/>
      <c r="J98" s="100"/>
      <c r="K98" s="17" t="str">
        <f t="shared" si="1"/>
        <v>SEDUC E 10</v>
      </c>
      <c r="L98" s="17" t="e">
        <f>VLOOKUP(K98,[3]Planilha2!$C:$D,2,FALSE)</f>
        <v>#N/A</v>
      </c>
    </row>
    <row r="99" spans="1:12" hidden="1">
      <c r="A99" s="46">
        <f ca="1">H99</f>
        <v>9.2200000000000006</v>
      </c>
      <c r="B99" s="47" t="s">
        <v>15</v>
      </c>
      <c r="C99" s="48"/>
      <c r="D99" s="48"/>
      <c r="E99" s="41"/>
      <c r="F99" s="49"/>
      <c r="G99" s="108"/>
      <c r="H99" s="76">
        <f ca="1">SUM(H92:H98)</f>
        <v>9.2200000000000006</v>
      </c>
      <c r="I99" s="94" t="str">
        <f>A90</f>
        <v>SEDUC E 10</v>
      </c>
      <c r="J99" s="117">
        <f ca="1">H99</f>
        <v>9.2200000000000006</v>
      </c>
      <c r="K99" s="17" t="str">
        <f>I99</f>
        <v>SEDUC E 10</v>
      </c>
      <c r="L99" s="17" t="e">
        <f>VLOOKUP(K99,[3]Planilha2!$C:$D,2,FALSE)</f>
        <v>#N/A</v>
      </c>
    </row>
    <row r="100" spans="1:12" hidden="1">
      <c r="A100" s="17"/>
      <c r="B100" s="52"/>
      <c r="C100" s="53"/>
      <c r="D100" s="53"/>
      <c r="E100" s="52"/>
      <c r="F100" s="52"/>
      <c r="G100" s="52"/>
      <c r="H100" s="52"/>
      <c r="I100" s="94"/>
      <c r="J100" s="100"/>
      <c r="K100" s="17" t="str">
        <f t="shared" si="1"/>
        <v>SEDUC E 10</v>
      </c>
      <c r="L100" s="17" t="e">
        <f>VLOOKUP(K100,[3]Planilha2!$C:$D,2,FALSE)</f>
        <v>#N/A</v>
      </c>
    </row>
    <row r="101" spans="1:12" ht="20.25">
      <c r="B101" s="390" t="str">
        <f>A102</f>
        <v>SEDUC E 11</v>
      </c>
      <c r="C101" s="391"/>
      <c r="D101" s="391"/>
      <c r="E101" s="391"/>
      <c r="F101" s="391"/>
      <c r="G101" s="391"/>
      <c r="H101" s="392"/>
      <c r="I101" s="94"/>
      <c r="J101" s="94"/>
      <c r="K101" s="92" t="str">
        <f>B101</f>
        <v>SEDUC E 11</v>
      </c>
      <c r="L101" s="17" t="str">
        <f>VLOOKUP(K101,[3]Planilha2!$C:$D,2,FALSE)</f>
        <v>ok</v>
      </c>
    </row>
    <row r="102" spans="1:12">
      <c r="A102" s="33" t="s">
        <v>43</v>
      </c>
      <c r="B102" s="402" t="s">
        <v>44</v>
      </c>
      <c r="C102" s="403"/>
      <c r="D102" s="403"/>
      <c r="E102" s="403"/>
      <c r="F102" s="404"/>
      <c r="G102" s="78" t="s">
        <v>5</v>
      </c>
      <c r="H102" s="281" t="s">
        <v>41</v>
      </c>
      <c r="I102" s="94"/>
      <c r="J102" s="100"/>
      <c r="K102" s="17" t="str">
        <f t="shared" si="1"/>
        <v>SEDUC E 11</v>
      </c>
      <c r="L102" s="17" t="str">
        <f>VLOOKUP(K102,[3]Planilha2!$C:$D,2,FALSE)</f>
        <v>ok</v>
      </c>
    </row>
    <row r="103" spans="1:12">
      <c r="B103" s="35" t="s">
        <v>7</v>
      </c>
      <c r="C103" s="36" t="s">
        <v>8</v>
      </c>
      <c r="D103" s="36" t="s">
        <v>9</v>
      </c>
      <c r="E103" s="71" t="s">
        <v>10</v>
      </c>
      <c r="F103" s="35" t="s">
        <v>18</v>
      </c>
      <c r="G103" s="37" t="s">
        <v>19</v>
      </c>
      <c r="H103" s="36" t="s">
        <v>13</v>
      </c>
      <c r="I103" s="94"/>
      <c r="J103" s="100"/>
      <c r="K103" s="17" t="str">
        <f t="shared" si="1"/>
        <v>SEDUC E 11</v>
      </c>
      <c r="L103" s="17" t="str">
        <f>VLOOKUP(K103,[3]Planilha2!$C:$D,2,FALSE)</f>
        <v>ok</v>
      </c>
    </row>
    <row r="104" spans="1:12" ht="24">
      <c r="B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8" t="s">
        <v>20</v>
      </c>
      <c r="D104" s="45">
        <v>9856</v>
      </c>
      <c r="E104" s="41">
        <v>1</v>
      </c>
      <c r="F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3">
        <f t="shared" ref="H104:H112" ca="1" si="3">ROUND(E104*G104,2)</f>
        <v>61</v>
      </c>
      <c r="I104" s="94"/>
      <c r="J104" s="100"/>
      <c r="K104" s="17" t="str">
        <f t="shared" si="1"/>
        <v>SEDUC E 11</v>
      </c>
      <c r="L104" s="17" t="str">
        <f>VLOOKUP(K104,[3]Planilha2!$C:$D,2,FALSE)</f>
        <v>ok</v>
      </c>
    </row>
    <row r="105" spans="1:12">
      <c r="B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8" t="s">
        <v>20</v>
      </c>
      <c r="D105" s="39">
        <v>4655</v>
      </c>
      <c r="E105" s="41">
        <v>0.05</v>
      </c>
      <c r="F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3">
        <f t="shared" ca="1" si="3"/>
        <v>1.35</v>
      </c>
      <c r="I105" s="94"/>
      <c r="J105" s="100"/>
      <c r="K105" s="17" t="str">
        <f t="shared" ref="K105:K114" si="4">K104</f>
        <v>SEDUC E 11</v>
      </c>
      <c r="L105" s="17" t="str">
        <f>VLOOKUP(K105,[3]Planilha2!$C:$D,2,FALSE)</f>
        <v>ok</v>
      </c>
    </row>
    <row r="106" spans="1:12">
      <c r="B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8" t="s">
        <v>20</v>
      </c>
      <c r="D106" s="39">
        <v>392</v>
      </c>
      <c r="E106" s="41">
        <v>0.13400000000000001</v>
      </c>
      <c r="F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3">
        <f t="shared" ca="1" si="3"/>
        <v>1.57</v>
      </c>
      <c r="I106" s="94"/>
      <c r="J106" s="100"/>
      <c r="K106" s="17" t="str">
        <f t="shared" si="4"/>
        <v>SEDUC E 11</v>
      </c>
      <c r="L106" s="17" t="str">
        <f>VLOOKUP(K106,[3]Planilha2!$C:$D,2,FALSE)</f>
        <v>ok</v>
      </c>
    </row>
    <row r="107" spans="1:12">
      <c r="B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8" t="s">
        <v>14</v>
      </c>
      <c r="D107" s="40">
        <v>90776</v>
      </c>
      <c r="E107" s="106">
        <v>1.7999999999999999E-2</v>
      </c>
      <c r="F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3">
        <f t="shared" ca="1" si="3"/>
        <v>0.46</v>
      </c>
      <c r="I107" s="94"/>
      <c r="J107" s="100"/>
      <c r="K107" s="17" t="str">
        <f t="shared" si="4"/>
        <v>SEDUC E 11</v>
      </c>
      <c r="L107" s="17" t="str">
        <f>VLOOKUP(K107,[3]Planilha2!$C:$D,2,FALSE)</f>
        <v>ok</v>
      </c>
    </row>
    <row r="108" spans="1:12" ht="24">
      <c r="B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8" t="s">
        <v>14</v>
      </c>
      <c r="D108" s="45">
        <v>88279</v>
      </c>
      <c r="E108" s="106">
        <v>1.7999999999999999E-2</v>
      </c>
      <c r="F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3">
        <f t="shared" ca="1" si="3"/>
        <v>0.52</v>
      </c>
      <c r="I108" s="94"/>
      <c r="J108" s="100"/>
      <c r="K108" s="17" t="str">
        <f t="shared" si="4"/>
        <v>SEDUC E 11</v>
      </c>
      <c r="L108" s="17" t="str">
        <f>VLOOKUP(K108,[3]Planilha2!$C:$D,2,FALSE)</f>
        <v>ok</v>
      </c>
    </row>
    <row r="109" spans="1:12">
      <c r="B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8" t="s">
        <v>14</v>
      </c>
      <c r="D109" s="45">
        <v>88316</v>
      </c>
      <c r="E109" s="106">
        <v>1.7999999999999999E-2</v>
      </c>
      <c r="F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3">
        <f t="shared" ca="1" si="3"/>
        <v>0.28000000000000003</v>
      </c>
      <c r="I109" s="94"/>
      <c r="J109" s="100"/>
      <c r="K109" s="17" t="str">
        <f t="shared" si="4"/>
        <v>SEDUC E 11</v>
      </c>
      <c r="L109" s="17" t="str">
        <f>VLOOKUP(K109,[3]Planilha2!$C:$D,2,FALSE)</f>
        <v>ok</v>
      </c>
    </row>
    <row r="110" spans="1:12">
      <c r="B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8" t="s">
        <v>42</v>
      </c>
      <c r="D110" s="48">
        <v>1</v>
      </c>
      <c r="E110" s="106">
        <v>1.7999999999999999E-2</v>
      </c>
      <c r="F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3">
        <f t="shared" ca="1" si="3"/>
        <v>0.01</v>
      </c>
      <c r="I110" s="94"/>
      <c r="J110" s="100"/>
      <c r="K110" s="17" t="str">
        <f t="shared" si="4"/>
        <v>SEDUC E 11</v>
      </c>
      <c r="L110" s="17" t="str">
        <f>VLOOKUP(K110,[3]Planilha2!$C:$D,2,FALSE)</f>
        <v>ok</v>
      </c>
    </row>
    <row r="111" spans="1:12">
      <c r="B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8" t="s">
        <v>42</v>
      </c>
      <c r="D111" s="48">
        <v>2</v>
      </c>
      <c r="E111" s="106">
        <v>1.7999999999999999E-2</v>
      </c>
      <c r="F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3">
        <f t="shared" ca="1" si="3"/>
        <v>0.01</v>
      </c>
      <c r="I111" s="94"/>
      <c r="J111" s="100"/>
      <c r="K111" s="17" t="str">
        <f t="shared" si="4"/>
        <v>SEDUC E 11</v>
      </c>
      <c r="L111" s="17" t="str">
        <f>VLOOKUP(K111,[3]Planilha2!$C:$D,2,FALSE)</f>
        <v>ok</v>
      </c>
    </row>
    <row r="112" spans="1:12" ht="48">
      <c r="B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8" t="s">
        <v>14</v>
      </c>
      <c r="D112" s="45">
        <v>91634</v>
      </c>
      <c r="E112" s="43">
        <v>1.7999999999999999E-2</v>
      </c>
      <c r="F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12" s="43">
        <f t="shared" ca="1" si="3"/>
        <v>3.12</v>
      </c>
      <c r="I112" s="94"/>
      <c r="J112" s="100"/>
      <c r="K112" s="17" t="str">
        <f t="shared" si="4"/>
        <v>SEDUC E 11</v>
      </c>
      <c r="L112" s="17" t="str">
        <f>VLOOKUP(K112,[3]Planilha2!$C:$D,2,FALSE)</f>
        <v>ok</v>
      </c>
    </row>
    <row r="113" spans="1:12">
      <c r="A113" s="46">
        <f ca="1">H113</f>
        <v>68.320000000000007</v>
      </c>
      <c r="B113" s="47" t="s">
        <v>15</v>
      </c>
      <c r="C113" s="48"/>
      <c r="D113" s="48"/>
      <c r="E113" s="41"/>
      <c r="F113" s="43"/>
      <c r="G113" s="43"/>
      <c r="H113" s="76">
        <f ca="1">SUM(H104:H112)</f>
        <v>68.320000000000007</v>
      </c>
      <c r="I113" s="94" t="str">
        <f>A102</f>
        <v>SEDUC E 11</v>
      </c>
      <c r="J113" s="117">
        <f ca="1">H113</f>
        <v>68.320000000000007</v>
      </c>
      <c r="K113" s="17" t="str">
        <f>I113</f>
        <v>SEDUC E 11</v>
      </c>
      <c r="L113" s="17" t="str">
        <f>VLOOKUP(K113,[3]Planilha2!$C:$D,2,FALSE)</f>
        <v>ok</v>
      </c>
    </row>
    <row r="114" spans="1:12">
      <c r="B114" s="109"/>
      <c r="C114" s="110"/>
      <c r="D114" s="110"/>
      <c r="E114" s="109"/>
      <c r="F114" s="109"/>
      <c r="G114" s="109"/>
      <c r="H114" s="111"/>
      <c r="I114" s="94"/>
      <c r="J114" s="100"/>
      <c r="K114" s="17" t="str">
        <f t="shared" si="4"/>
        <v>SEDUC E 11</v>
      </c>
      <c r="L114" s="17" t="str">
        <f>VLOOKUP(K114,[3]Planilha2!$C:$D,2,FALSE)</f>
        <v>ok</v>
      </c>
    </row>
    <row r="115" spans="1:12" ht="20.25" hidden="1">
      <c r="B115" s="390" t="str">
        <f>A116</f>
        <v>SEDUC E 12</v>
      </c>
      <c r="C115" s="391"/>
      <c r="D115" s="391"/>
      <c r="E115" s="391"/>
      <c r="F115" s="391"/>
      <c r="G115" s="391"/>
      <c r="H115" s="392"/>
      <c r="I115" s="94"/>
      <c r="J115" s="94"/>
      <c r="K115" s="92" t="str">
        <f>B115</f>
        <v>SEDUC E 12</v>
      </c>
      <c r="L115" s="17" t="e">
        <f>VLOOKUP(K115,[3]Planilha2!$C:$D,2,FALSE)</f>
        <v>#N/A</v>
      </c>
    </row>
    <row r="116" spans="1:12" ht="13.5" hidden="1">
      <c r="A116" s="33" t="s">
        <v>45</v>
      </c>
      <c r="B116" s="405" t="s">
        <v>46</v>
      </c>
      <c r="C116" s="406"/>
      <c r="D116" s="406"/>
      <c r="E116" s="406"/>
      <c r="F116" s="407"/>
      <c r="G116" s="112" t="s">
        <v>5</v>
      </c>
      <c r="H116" s="113" t="s">
        <v>6</v>
      </c>
      <c r="I116" s="94"/>
      <c r="J116" s="100"/>
      <c r="K116" s="17" t="str">
        <f t="shared" ref="K116:K138" si="5">K115</f>
        <v>SEDUC E 12</v>
      </c>
      <c r="L116" s="17" t="e">
        <f>VLOOKUP(K116,[3]Planilha2!$C:$D,2,FALSE)</f>
        <v>#N/A</v>
      </c>
    </row>
    <row r="117" spans="1:12" ht="13.5" hidden="1">
      <c r="B117" s="114" t="s">
        <v>7</v>
      </c>
      <c r="C117" s="85" t="s">
        <v>8</v>
      </c>
      <c r="D117" s="85" t="s">
        <v>9</v>
      </c>
      <c r="E117" s="114" t="s">
        <v>10</v>
      </c>
      <c r="F117" s="114" t="s">
        <v>11</v>
      </c>
      <c r="G117" s="115" t="s">
        <v>12</v>
      </c>
      <c r="H117" s="116" t="s">
        <v>13</v>
      </c>
      <c r="I117" s="94"/>
      <c r="J117" s="100"/>
      <c r="K117" s="17" t="str">
        <f t="shared" si="5"/>
        <v>SEDUC E 12</v>
      </c>
      <c r="L117" s="17" t="e">
        <f>VLOOKUP(K117,[3]Planilha2!$C:$D,2,FALSE)</f>
        <v>#N/A</v>
      </c>
    </row>
    <row r="118" spans="1:12" hidden="1">
      <c r="B1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8" t="s">
        <v>20</v>
      </c>
      <c r="D118" s="45">
        <v>155</v>
      </c>
      <c r="E118" s="43">
        <v>3</v>
      </c>
      <c r="F1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3">
        <f t="shared" ref="H118:H136" ca="1" si="6">ROUND(E118*G118,2)</f>
        <v>35.64</v>
      </c>
      <c r="I118" s="118"/>
      <c r="J118" s="100"/>
      <c r="K118" s="17" t="str">
        <f t="shared" si="5"/>
        <v>SEDUC E 12</v>
      </c>
      <c r="L118" s="17" t="e">
        <f>VLOOKUP(K118,[3]Planilha2!$C:$D,2,FALSE)</f>
        <v>#N/A</v>
      </c>
    </row>
    <row r="119" spans="1:12" ht="24" hidden="1">
      <c r="B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8" t="s">
        <v>20</v>
      </c>
      <c r="D119" s="45">
        <v>10508</v>
      </c>
      <c r="E119" s="43">
        <v>3</v>
      </c>
      <c r="F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19" s="43">
        <f t="shared" ca="1" si="6"/>
        <v>55.02</v>
      </c>
      <c r="I119" s="94"/>
      <c r="J119" s="100"/>
      <c r="K119" s="17" t="str">
        <f t="shared" si="5"/>
        <v>SEDUC E 12</v>
      </c>
      <c r="L119" s="17" t="e">
        <f>VLOOKUP(K119,[3]Planilha2!$C:$D,2,FALSE)</f>
        <v>#N/A</v>
      </c>
    </row>
    <row r="120" spans="1:12" hidden="1">
      <c r="B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0" s="48" t="s">
        <v>38</v>
      </c>
      <c r="D120" s="45">
        <v>379</v>
      </c>
      <c r="E120" s="43">
        <v>6</v>
      </c>
      <c r="F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0" s="43">
        <f t="shared" ca="1" si="6"/>
        <v>5.4</v>
      </c>
      <c r="I120" s="94"/>
      <c r="J120" s="100"/>
      <c r="K120" s="17" t="str">
        <f t="shared" si="5"/>
        <v>SEDUC E 12</v>
      </c>
      <c r="L120" s="17" t="e">
        <f>VLOOKUP(K120,[3]Planilha2!$C:$D,2,FALSE)</f>
        <v>#N/A</v>
      </c>
    </row>
    <row r="121" spans="1:12" hidden="1">
      <c r="B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8" t="s">
        <v>20</v>
      </c>
      <c r="D121" s="45">
        <v>4634</v>
      </c>
      <c r="E121" s="43">
        <v>2</v>
      </c>
      <c r="F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3">
        <f t="shared" ca="1" si="6"/>
        <v>247.5</v>
      </c>
      <c r="I121" s="94"/>
      <c r="J121" s="100"/>
      <c r="K121" s="17" t="str">
        <f t="shared" si="5"/>
        <v>SEDUC E 12</v>
      </c>
      <c r="L121" s="17" t="e">
        <f>VLOOKUP(K121,[3]Planilha2!$C:$D,2,FALSE)</f>
        <v>#N/A</v>
      </c>
    </row>
    <row r="122" spans="1:12" ht="36" hidden="1">
      <c r="B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8" t="s">
        <v>20</v>
      </c>
      <c r="D122" s="45">
        <v>10609</v>
      </c>
      <c r="E122" s="43">
        <v>3</v>
      </c>
      <c r="F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22" s="43">
        <f t="shared" ca="1" si="6"/>
        <v>73.2</v>
      </c>
      <c r="I122" s="94"/>
      <c r="J122" s="100"/>
      <c r="K122" s="17" t="str">
        <f t="shared" si="5"/>
        <v>SEDUC E 12</v>
      </c>
      <c r="L122" s="17" t="e">
        <f>VLOOKUP(K122,[3]Planilha2!$C:$D,2,FALSE)</f>
        <v>#N/A</v>
      </c>
    </row>
    <row r="123" spans="1:12" ht="24" hidden="1">
      <c r="B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8" t="s">
        <v>20</v>
      </c>
      <c r="D123" s="45">
        <v>10623</v>
      </c>
      <c r="E123" s="43">
        <v>1</v>
      </c>
      <c r="F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23" s="43">
        <f t="shared" ca="1" si="6"/>
        <v>2.82</v>
      </c>
      <c r="I123" s="94"/>
      <c r="J123" s="100"/>
      <c r="K123" s="17" t="str">
        <f t="shared" si="5"/>
        <v>SEDUC E 12</v>
      </c>
      <c r="L123" s="17" t="e">
        <f>VLOOKUP(K123,[3]Planilha2!$C:$D,2,FALSE)</f>
        <v>#N/A</v>
      </c>
    </row>
    <row r="124" spans="1:12" hidden="1">
      <c r="B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8" t="s">
        <v>20</v>
      </c>
      <c r="D124" s="45">
        <v>9351</v>
      </c>
      <c r="E124" s="43">
        <v>3</v>
      </c>
      <c r="F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3">
        <f t="shared" ca="1" si="6"/>
        <v>60.39</v>
      </c>
      <c r="I124" s="94"/>
      <c r="J124" s="100"/>
      <c r="K124" s="17" t="str">
        <f t="shared" si="5"/>
        <v>SEDUC E 12</v>
      </c>
      <c r="L124" s="17" t="e">
        <f>VLOOKUP(K124,[3]Planilha2!$C:$D,2,FALSE)</f>
        <v>#N/A</v>
      </c>
    </row>
    <row r="125" spans="1:12" hidden="1">
      <c r="B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8" t="s">
        <v>20</v>
      </c>
      <c r="D125" s="45">
        <v>2524</v>
      </c>
      <c r="E125" s="43">
        <v>6</v>
      </c>
      <c r="F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43">
        <f t="shared" ca="1" si="6"/>
        <v>606</v>
      </c>
      <c r="I125" s="94"/>
      <c r="J125" s="100"/>
      <c r="K125" s="17" t="str">
        <f t="shared" si="5"/>
        <v>SEDUC E 12</v>
      </c>
      <c r="L125" s="17" t="e">
        <f>VLOOKUP(K125,[3]Planilha2!$C:$D,2,FALSE)</f>
        <v>#N/A</v>
      </c>
    </row>
    <row r="126" spans="1:12" hidden="1">
      <c r="B1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8" t="s">
        <v>34</v>
      </c>
      <c r="D126" s="45" t="s">
        <v>47</v>
      </c>
      <c r="E126" s="43">
        <v>4</v>
      </c>
      <c r="F1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3">
        <f t="shared" ca="1" si="6"/>
        <v>37.28</v>
      </c>
      <c r="I126" s="94"/>
      <c r="J126" s="100"/>
      <c r="K126" s="17" t="str">
        <f t="shared" si="5"/>
        <v>SEDUC E 12</v>
      </c>
      <c r="L126" s="17" t="e">
        <f>VLOOKUP(K126,[3]Planilha2!$C:$D,2,FALSE)</f>
        <v>#N/A</v>
      </c>
    </row>
    <row r="127" spans="1:12" hidden="1">
      <c r="B1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8" t="s">
        <v>34</v>
      </c>
      <c r="D127" s="45" t="s">
        <v>48</v>
      </c>
      <c r="E127" s="43">
        <v>3</v>
      </c>
      <c r="F1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3">
        <f t="shared" ca="1" si="6"/>
        <v>24.21</v>
      </c>
      <c r="I127" s="94"/>
      <c r="J127" s="100"/>
      <c r="K127" s="17" t="str">
        <f t="shared" si="5"/>
        <v>SEDUC E 12</v>
      </c>
      <c r="L127" s="17" t="e">
        <f>VLOOKUP(K127,[3]Planilha2!$C:$D,2,FALSE)</f>
        <v>#N/A</v>
      </c>
    </row>
    <row r="128" spans="1:12" hidden="1">
      <c r="B1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28" s="48" t="s">
        <v>38</v>
      </c>
      <c r="D128" s="45">
        <v>442</v>
      </c>
      <c r="E128" s="43">
        <v>2</v>
      </c>
      <c r="F1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28" s="43">
        <f t="shared" ca="1" si="6"/>
        <v>9.0399999999999991</v>
      </c>
      <c r="I128" s="94"/>
      <c r="J128" s="100"/>
      <c r="K128" s="17" t="str">
        <f t="shared" si="5"/>
        <v>SEDUC E 12</v>
      </c>
      <c r="L128" s="17" t="e">
        <f>VLOOKUP(K128,[3]Planilha2!$C:$D,2,FALSE)</f>
        <v>#N/A</v>
      </c>
    </row>
    <row r="129" spans="1:1024" hidden="1">
      <c r="B1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8" t="s">
        <v>34</v>
      </c>
      <c r="D129" s="45" t="s">
        <v>49</v>
      </c>
      <c r="E129" s="43">
        <v>3</v>
      </c>
      <c r="F1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3">
        <f t="shared" ca="1" si="6"/>
        <v>31.65</v>
      </c>
      <c r="I129" s="94"/>
      <c r="J129" s="100"/>
      <c r="K129" s="17" t="str">
        <f t="shared" si="5"/>
        <v>SEDUC E 12</v>
      </c>
      <c r="L129" s="17" t="e">
        <f>VLOOKUP(K129,[3]Planilha2!$C:$D,2,FALSE)</f>
        <v>#N/A</v>
      </c>
    </row>
    <row r="130" spans="1:1024" hidden="1">
      <c r="B1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0" s="48" t="s">
        <v>38</v>
      </c>
      <c r="D130" s="45">
        <v>431</v>
      </c>
      <c r="E130" s="43">
        <v>1</v>
      </c>
      <c r="F1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0" s="43">
        <f t="shared" ca="1" si="6"/>
        <v>9.1</v>
      </c>
      <c r="I130" s="94"/>
      <c r="J130" s="100"/>
      <c r="K130" s="17" t="str">
        <f t="shared" si="5"/>
        <v>SEDUC E 12</v>
      </c>
      <c r="L130" s="17" t="e">
        <f>VLOOKUP(K130,[3]Planilha2!$C:$D,2,FALSE)</f>
        <v>#N/A</v>
      </c>
    </row>
    <row r="131" spans="1:1024" hidden="1">
      <c r="B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1" s="48" t="s">
        <v>38</v>
      </c>
      <c r="D131" s="45">
        <v>432</v>
      </c>
      <c r="E131" s="43">
        <v>2</v>
      </c>
      <c r="F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1" s="43">
        <f t="shared" ca="1" si="6"/>
        <v>20.079999999999998</v>
      </c>
      <c r="I131" s="94"/>
      <c r="J131" s="100"/>
      <c r="K131" s="17" t="str">
        <f t="shared" si="5"/>
        <v>SEDUC E 12</v>
      </c>
      <c r="L131" s="17" t="e">
        <f>VLOOKUP(K131,[3]Planilha2!$C:$D,2,FALSE)</f>
        <v>#N/A</v>
      </c>
    </row>
    <row r="132" spans="1:1024" hidden="1">
      <c r="B13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8" t="s">
        <v>34</v>
      </c>
      <c r="D132" s="45" t="s">
        <v>50</v>
      </c>
      <c r="E132" s="43">
        <v>3</v>
      </c>
      <c r="F13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3" t="e">
        <f t="shared" ca="1" si="6"/>
        <v>#N/A</v>
      </c>
      <c r="I132" s="94"/>
      <c r="J132" s="100"/>
      <c r="K132" s="17" t="str">
        <f t="shared" si="5"/>
        <v>SEDUC E 12</v>
      </c>
      <c r="L132" s="17" t="e">
        <f>VLOOKUP(K132,[3]Planilha2!$C:$D,2,FALSE)</f>
        <v>#N/A</v>
      </c>
    </row>
    <row r="133" spans="1:1024" hidden="1">
      <c r="B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3" s="48" t="s">
        <v>38</v>
      </c>
      <c r="D133" s="45">
        <v>7581</v>
      </c>
      <c r="E133" s="43">
        <v>2</v>
      </c>
      <c r="F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3" s="43">
        <f t="shared" ca="1" si="6"/>
        <v>6.02</v>
      </c>
      <c r="I133" s="94"/>
      <c r="J133" s="100"/>
      <c r="K133" s="17" t="str">
        <f t="shared" si="5"/>
        <v>SEDUC E 12</v>
      </c>
      <c r="L133" s="17" t="e">
        <f>VLOOKUP(K133,[3]Planilha2!$C:$D,2,FALSE)</f>
        <v>#N/A</v>
      </c>
    </row>
    <row r="134" spans="1:1024" ht="24" hidden="1">
      <c r="B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8" t="s">
        <v>14</v>
      </c>
      <c r="D134" s="45">
        <v>88279</v>
      </c>
      <c r="E134" s="43">
        <v>1.1000000000000001</v>
      </c>
      <c r="F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3">
        <f t="shared" ca="1" si="6"/>
        <v>31.94</v>
      </c>
      <c r="I134" s="94"/>
      <c r="J134" s="100"/>
      <c r="K134" s="17" t="str">
        <f t="shared" si="5"/>
        <v>SEDUC E 12</v>
      </c>
      <c r="L134" s="17" t="e">
        <f>VLOOKUP(K134,[3]Planilha2!$C:$D,2,FALSE)</f>
        <v>#N/A</v>
      </c>
    </row>
    <row r="135" spans="1:1024" hidden="1">
      <c r="B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8" t="s">
        <v>14</v>
      </c>
      <c r="D135" s="45">
        <v>88316</v>
      </c>
      <c r="E135" s="43">
        <v>1</v>
      </c>
      <c r="F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3">
        <f t="shared" ca="1" si="6"/>
        <v>15.35</v>
      </c>
      <c r="I135" s="94"/>
      <c r="J135" s="100"/>
      <c r="K135" s="17" t="str">
        <f t="shared" si="5"/>
        <v>SEDUC E 12</v>
      </c>
      <c r="L135" s="17" t="e">
        <f>VLOOKUP(K135,[3]Planilha2!$C:$D,2,FALSE)</f>
        <v>#N/A</v>
      </c>
    </row>
    <row r="136" spans="1:1024" hidden="1">
      <c r="B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8" t="s">
        <v>42</v>
      </c>
      <c r="D136" s="45">
        <v>1</v>
      </c>
      <c r="E136" s="43">
        <v>0.8</v>
      </c>
      <c r="F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3">
        <f t="shared" ca="1" si="6"/>
        <v>0.51</v>
      </c>
      <c r="I136" s="94"/>
      <c r="J136" s="100"/>
      <c r="K136" s="17" t="str">
        <f t="shared" si="5"/>
        <v>SEDUC E 12</v>
      </c>
      <c r="L136" s="17" t="e">
        <f>VLOOKUP(K136,[3]Planilha2!$C:$D,2,FALSE)</f>
        <v>#N/A</v>
      </c>
    </row>
    <row r="137" spans="1:1024" ht="13.5" hidden="1">
      <c r="A137" s="46" t="e">
        <f ca="1">H137</f>
        <v>#N/A</v>
      </c>
      <c r="B137" s="119" t="s">
        <v>15</v>
      </c>
      <c r="C137" s="120"/>
      <c r="D137" s="45"/>
      <c r="E137" s="43"/>
      <c r="F137" s="121"/>
      <c r="G137" s="43"/>
      <c r="H137" s="76" t="e">
        <f ca="1">SUM(H118:H136)</f>
        <v>#N/A</v>
      </c>
      <c r="I137" s="94" t="str">
        <f>A116</f>
        <v>SEDUC E 12</v>
      </c>
      <c r="J137" s="117" t="e">
        <f ca="1">H137</f>
        <v>#N/A</v>
      </c>
      <c r="K137" s="17" t="str">
        <f>I137</f>
        <v>SEDUC E 12</v>
      </c>
      <c r="L137" s="17" t="e">
        <f>VLOOKUP(K137,[3]Planilha2!$C:$D,2,FALSE)</f>
        <v>#N/A</v>
      </c>
    </row>
    <row r="138" spans="1:1024" hidden="1">
      <c r="B138" s="52"/>
      <c r="C138" s="53"/>
      <c r="D138" s="53"/>
      <c r="E138" s="52"/>
      <c r="F138" s="52"/>
      <c r="G138" s="52"/>
      <c r="H138" s="54"/>
      <c r="I138" s="94"/>
      <c r="J138" s="100"/>
      <c r="K138" s="17" t="str">
        <f t="shared" si="5"/>
        <v>SEDUC E 12</v>
      </c>
      <c r="L138" s="17" t="e">
        <f>VLOOKUP(K138,[3]Planilha2!$C:$D,2,FALSE)</f>
        <v>#N/A</v>
      </c>
    </row>
    <row r="139" spans="1:1024" ht="20.25" hidden="1">
      <c r="B139" s="390" t="str">
        <f>A140</f>
        <v>SEDUC E 12.1</v>
      </c>
      <c r="C139" s="391"/>
      <c r="D139" s="391"/>
      <c r="E139" s="391"/>
      <c r="F139" s="391"/>
      <c r="G139" s="391"/>
      <c r="H139" s="392"/>
      <c r="K139" s="92" t="str">
        <f>B139</f>
        <v>SEDUC E 12.1</v>
      </c>
      <c r="L139" s="17" t="e">
        <f>VLOOKUP(K139,[3]Planilha2!$C:$D,2,FALSE)</f>
        <v>#N/A</v>
      </c>
      <c r="AMJ139" s="17"/>
    </row>
    <row r="140" spans="1:1024" hidden="1">
      <c r="A140" s="17" t="s">
        <v>51</v>
      </c>
      <c r="B140" s="408" t="s">
        <v>52</v>
      </c>
      <c r="C140" s="409"/>
      <c r="D140" s="409"/>
      <c r="E140" s="409"/>
      <c r="F140" s="410"/>
      <c r="G140" s="122" t="s">
        <v>5</v>
      </c>
      <c r="H140" s="283" t="s">
        <v>6</v>
      </c>
      <c r="I140" s="94"/>
      <c r="J140" s="100"/>
      <c r="K140" s="17" t="str">
        <f t="shared" ref="K140:K162" si="7">K139</f>
        <v>SEDUC E 12.1</v>
      </c>
      <c r="L140" s="17" t="e">
        <f>VLOOKUP(K140,[3]Planilha2!$C:$D,2,FALSE)</f>
        <v>#N/A</v>
      </c>
      <c r="AMJ140" s="17"/>
    </row>
    <row r="141" spans="1:1024" hidden="1">
      <c r="A141" s="17"/>
      <c r="B141" s="35" t="s">
        <v>7</v>
      </c>
      <c r="C141" s="58" t="s">
        <v>8</v>
      </c>
      <c r="D141" s="58" t="s">
        <v>9</v>
      </c>
      <c r="E141" s="56" t="s">
        <v>10</v>
      </c>
      <c r="F141" s="56" t="s">
        <v>11</v>
      </c>
      <c r="G141" s="123" t="s">
        <v>12</v>
      </c>
      <c r="H141" s="56" t="s">
        <v>13</v>
      </c>
      <c r="I141" s="94"/>
      <c r="J141" s="100"/>
      <c r="K141" s="17" t="str">
        <f t="shared" si="7"/>
        <v>SEDUC E 12.1</v>
      </c>
      <c r="L141" s="17" t="e">
        <f>VLOOKUP(K141,[3]Planilha2!$C:$D,2,FALSE)</f>
        <v>#N/A</v>
      </c>
      <c r="AMJ141" s="17"/>
    </row>
    <row r="142" spans="1:1024" hidden="1">
      <c r="A142" s="17"/>
      <c r="B1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 s="48" t="s">
        <v>38</v>
      </c>
      <c r="D142" s="45">
        <v>11272</v>
      </c>
      <c r="E142" s="43">
        <v>6</v>
      </c>
      <c r="F1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 s="43">
        <f t="shared" ref="H142:H160" ca="1" si="8">ROUND(E142*G142,2)</f>
        <v>30.36</v>
      </c>
      <c r="I142" s="94"/>
      <c r="J142" s="100"/>
      <c r="K142" s="17" t="str">
        <f t="shared" si="7"/>
        <v>SEDUC E 12.1</v>
      </c>
      <c r="L142" s="17" t="e">
        <f>VLOOKUP(K142,[3]Planilha2!$C:$D,2,FALSE)</f>
        <v>#N/A</v>
      </c>
      <c r="AMJ142" s="17"/>
    </row>
    <row r="143" spans="1:1024" hidden="1">
      <c r="A143" s="17"/>
      <c r="B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3" s="48" t="s">
        <v>38</v>
      </c>
      <c r="D143" s="45">
        <v>13348</v>
      </c>
      <c r="E143" s="43">
        <v>2</v>
      </c>
      <c r="F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3">
        <f t="shared" ca="1" si="8"/>
        <v>2.06</v>
      </c>
      <c r="I143" s="94"/>
      <c r="J143" s="100"/>
      <c r="K143" s="17" t="str">
        <f t="shared" si="7"/>
        <v>SEDUC E 12.1</v>
      </c>
      <c r="L143" s="17" t="e">
        <f>VLOOKUP(K143,[3]Planilha2!$C:$D,2,FALSE)</f>
        <v>#N/A</v>
      </c>
      <c r="AMJ143" s="17"/>
    </row>
    <row r="144" spans="1:1024" ht="24" hidden="1">
      <c r="A144" s="17"/>
      <c r="B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8" t="s">
        <v>20</v>
      </c>
      <c r="D144" s="39">
        <v>223</v>
      </c>
      <c r="E144" s="43">
        <v>24</v>
      </c>
      <c r="F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3">
        <f t="shared" ca="1" si="8"/>
        <v>24.96</v>
      </c>
      <c r="I144" s="94"/>
      <c r="J144" s="100"/>
      <c r="K144" s="17" t="str">
        <f t="shared" si="7"/>
        <v>SEDUC E 12.1</v>
      </c>
      <c r="L144" s="17" t="e">
        <f>VLOOKUP(K144,[3]Planilha2!$C:$D,2,FALSE)</f>
        <v>#N/A</v>
      </c>
      <c r="AMJ144" s="17"/>
    </row>
    <row r="145" spans="1:1024" ht="24" hidden="1">
      <c r="A145" s="17"/>
      <c r="B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8" t="s">
        <v>20</v>
      </c>
      <c r="D145" s="39">
        <v>10614</v>
      </c>
      <c r="E145" s="43">
        <v>3</v>
      </c>
      <c r="F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45" s="43">
        <f t="shared" ca="1" si="8"/>
        <v>11.76</v>
      </c>
      <c r="I145" s="94"/>
      <c r="J145" s="100"/>
      <c r="K145" s="17" t="str">
        <f t="shared" si="7"/>
        <v>SEDUC E 12.1</v>
      </c>
      <c r="L145" s="17" t="e">
        <f>VLOOKUP(K145,[3]Planilha2!$C:$D,2,FALSE)</f>
        <v>#N/A</v>
      </c>
      <c r="AMJ145" s="17"/>
    </row>
    <row r="146" spans="1:1024" hidden="1">
      <c r="A146" s="17"/>
      <c r="B1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8" t="s">
        <v>34</v>
      </c>
      <c r="D146" s="45" t="s">
        <v>53</v>
      </c>
      <c r="E146" s="43">
        <v>4</v>
      </c>
      <c r="F1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3">
        <f t="shared" ca="1" si="8"/>
        <v>170</v>
      </c>
      <c r="I146" s="94"/>
      <c r="J146" s="100"/>
      <c r="K146" s="17" t="str">
        <f t="shared" si="7"/>
        <v>SEDUC E 12.1</v>
      </c>
      <c r="L146" s="17" t="e">
        <f>VLOOKUP(K146,[3]Planilha2!$C:$D,2,FALSE)</f>
        <v>#N/A</v>
      </c>
      <c r="AMJ146" s="17"/>
    </row>
    <row r="147" spans="1:1024" hidden="1">
      <c r="A147" s="17"/>
      <c r="B1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8" t="s">
        <v>20</v>
      </c>
      <c r="D147" s="39">
        <v>958</v>
      </c>
      <c r="E147" s="43">
        <f>0.04*2.4</f>
        <v>9.6000000000000002E-2</v>
      </c>
      <c r="F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3">
        <f t="shared" ca="1" si="8"/>
        <v>5.04</v>
      </c>
      <c r="I147" s="94"/>
      <c r="J147" s="100"/>
      <c r="K147" s="17" t="str">
        <f t="shared" si="7"/>
        <v>SEDUC E 12.1</v>
      </c>
      <c r="L147" s="17" t="e">
        <f>VLOOKUP(K147,[3]Planilha2!$C:$D,2,FALSE)</f>
        <v>#N/A</v>
      </c>
      <c r="AMJ147" s="17"/>
    </row>
    <row r="148" spans="1:1024" hidden="1">
      <c r="A148" s="17"/>
      <c r="B1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8" s="48" t="s">
        <v>38</v>
      </c>
      <c r="D148" s="45">
        <v>407</v>
      </c>
      <c r="E148" s="43">
        <f>0.03*2.4</f>
        <v>7.1999999999999995E-2</v>
      </c>
      <c r="F1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48" s="43">
        <f t="shared" ca="1" si="8"/>
        <v>4.04</v>
      </c>
      <c r="I148" s="94"/>
      <c r="J148" s="100"/>
      <c r="K148" s="17" t="str">
        <f t="shared" si="7"/>
        <v>SEDUC E 12.1</v>
      </c>
      <c r="L148" s="17" t="e">
        <f>VLOOKUP(K148,[3]Planilha2!$C:$D,2,FALSE)</f>
        <v>#N/A</v>
      </c>
      <c r="AMJ148" s="17"/>
    </row>
    <row r="149" spans="1:1024" hidden="1">
      <c r="A149" s="17"/>
      <c r="B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8" t="s">
        <v>20</v>
      </c>
      <c r="D149" s="39">
        <v>2524</v>
      </c>
      <c r="E149" s="43">
        <v>12</v>
      </c>
      <c r="F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43">
        <f t="shared" ca="1" si="8"/>
        <v>1212</v>
      </c>
      <c r="I149" s="94"/>
      <c r="J149" s="100"/>
      <c r="K149" s="17" t="str">
        <f t="shared" si="7"/>
        <v>SEDUC E 12.1</v>
      </c>
      <c r="L149" s="17" t="e">
        <f>VLOOKUP(K149,[3]Planilha2!$C:$D,2,FALSE)</f>
        <v>#N/A</v>
      </c>
      <c r="AMJ149" s="17"/>
    </row>
    <row r="150" spans="1:1024" hidden="1">
      <c r="A150" s="17"/>
      <c r="B1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0" s="48" t="s">
        <v>38</v>
      </c>
      <c r="D150" s="45">
        <v>5047</v>
      </c>
      <c r="E150" s="43">
        <v>3</v>
      </c>
      <c r="F1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0" s="43">
        <f t="shared" ca="1" si="8"/>
        <v>654.92999999999995</v>
      </c>
      <c r="I150" s="94"/>
      <c r="J150" s="100"/>
      <c r="K150" s="17" t="str">
        <f t="shared" si="7"/>
        <v>SEDUC E 12.1</v>
      </c>
      <c r="L150" s="17" t="e">
        <f>VLOOKUP(K150,[3]Planilha2!$C:$D,2,FALSE)</f>
        <v>#N/A</v>
      </c>
      <c r="AMJ150" s="17"/>
    </row>
    <row r="151" spans="1:1024" hidden="1">
      <c r="A151" s="17"/>
      <c r="B1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51" s="48" t="s">
        <v>38</v>
      </c>
      <c r="D151" s="39">
        <v>3393</v>
      </c>
      <c r="E151" s="43">
        <v>2</v>
      </c>
      <c r="F1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51" s="43">
        <f t="shared" ca="1" si="8"/>
        <v>1027.6600000000001</v>
      </c>
      <c r="I151" s="94"/>
      <c r="J151" s="100"/>
      <c r="K151" s="17" t="str">
        <f t="shared" si="7"/>
        <v>SEDUC E 12.1</v>
      </c>
      <c r="L151" s="17" t="e">
        <f>VLOOKUP(K151,[3]Planilha2!$C:$D,2,FALSE)</f>
        <v>#N/A</v>
      </c>
      <c r="AMJ151" s="17"/>
    </row>
    <row r="152" spans="1:1024" hidden="1">
      <c r="A152" s="17"/>
      <c r="B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8" t="s">
        <v>20</v>
      </c>
      <c r="D152" s="39">
        <v>1683</v>
      </c>
      <c r="E152" s="43">
        <v>2</v>
      </c>
      <c r="F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43">
        <f t="shared" ca="1" si="8"/>
        <v>46.6</v>
      </c>
      <c r="I152" s="94"/>
      <c r="J152" s="100"/>
      <c r="K152" s="17" t="str">
        <f t="shared" si="7"/>
        <v>SEDUC E 12.1</v>
      </c>
      <c r="L152" s="17" t="e">
        <f>VLOOKUP(K152,[3]Planilha2!$C:$D,2,FALSE)</f>
        <v>#N/A</v>
      </c>
      <c r="AMJ152" s="17"/>
    </row>
    <row r="153" spans="1:1024" hidden="1">
      <c r="A153" s="17"/>
      <c r="B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3" s="48" t="s">
        <v>38</v>
      </c>
      <c r="D153" s="45">
        <v>11790</v>
      </c>
      <c r="E153" s="43">
        <v>2</v>
      </c>
      <c r="F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3">
        <f t="shared" ca="1" si="8"/>
        <v>40.58</v>
      </c>
      <c r="I153" s="94"/>
      <c r="J153" s="100"/>
      <c r="K153" s="17" t="str">
        <f t="shared" si="7"/>
        <v>SEDUC E 12.1</v>
      </c>
      <c r="L153" s="17" t="e">
        <f>VLOOKUP(K153,[3]Planilha2!$C:$D,2,FALSE)</f>
        <v>#N/A</v>
      </c>
      <c r="AMJ153" s="17"/>
    </row>
    <row r="154" spans="1:1024" hidden="1">
      <c r="A154" s="17"/>
      <c r="B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8" t="s">
        <v>20</v>
      </c>
      <c r="D154" s="39">
        <v>1683</v>
      </c>
      <c r="E154" s="43">
        <v>3</v>
      </c>
      <c r="F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43">
        <f t="shared" ca="1" si="8"/>
        <v>69.900000000000006</v>
      </c>
      <c r="I154" s="94"/>
      <c r="J154" s="100"/>
      <c r="K154" s="17" t="str">
        <f t="shared" si="7"/>
        <v>SEDUC E 12.1</v>
      </c>
      <c r="L154" s="17" t="e">
        <f>VLOOKUP(K154,[3]Planilha2!$C:$D,2,FALSE)</f>
        <v>#N/A</v>
      </c>
      <c r="AMJ154" s="17"/>
    </row>
    <row r="155" spans="1:1024" hidden="1">
      <c r="A155" s="17"/>
      <c r="B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5" s="48" t="s">
        <v>38</v>
      </c>
      <c r="D155" s="45">
        <v>11790</v>
      </c>
      <c r="E155" s="43">
        <v>3</v>
      </c>
      <c r="F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3">
        <f t="shared" ca="1" si="8"/>
        <v>60.87</v>
      </c>
      <c r="I155" s="94"/>
      <c r="J155" s="100"/>
      <c r="K155" s="17" t="str">
        <f t="shared" si="7"/>
        <v>SEDUC E 12.1</v>
      </c>
      <c r="L155" s="17" t="e">
        <f>VLOOKUP(K155,[3]Planilha2!$C:$D,2,FALSE)</f>
        <v>#N/A</v>
      </c>
      <c r="AMJ155" s="17"/>
    </row>
    <row r="156" spans="1:1024" hidden="1">
      <c r="A156" s="17"/>
      <c r="B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6" s="48" t="s">
        <v>38</v>
      </c>
      <c r="D156" s="45">
        <v>444</v>
      </c>
      <c r="E156" s="43">
        <v>2</v>
      </c>
      <c r="F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6" s="43">
        <f t="shared" ca="1" si="8"/>
        <v>42</v>
      </c>
      <c r="I156" s="94"/>
      <c r="J156" s="100"/>
      <c r="K156" s="17" t="str">
        <f t="shared" si="7"/>
        <v>SEDUC E 12.1</v>
      </c>
      <c r="L156" s="17" t="e">
        <f>VLOOKUP(K156,[3]Planilha2!$C:$D,2,FALSE)</f>
        <v>#N/A</v>
      </c>
      <c r="AMJ156" s="17"/>
    </row>
    <row r="157" spans="1:1024" hidden="1">
      <c r="A157" s="17"/>
      <c r="B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7" s="48" t="s">
        <v>38</v>
      </c>
      <c r="D157" s="45">
        <v>7581</v>
      </c>
      <c r="E157" s="43">
        <v>6</v>
      </c>
      <c r="F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7" s="43">
        <f t="shared" ca="1" si="8"/>
        <v>18.059999999999999</v>
      </c>
      <c r="I157" s="94"/>
      <c r="J157" s="100"/>
      <c r="K157" s="17" t="str">
        <f t="shared" si="7"/>
        <v>SEDUC E 12.1</v>
      </c>
      <c r="L157" s="17" t="e">
        <f>VLOOKUP(K157,[3]Planilha2!$C:$D,2,FALSE)</f>
        <v>#N/A</v>
      </c>
      <c r="AMJ157" s="17"/>
    </row>
    <row r="158" spans="1:1024" ht="24" hidden="1">
      <c r="A158" s="17"/>
      <c r="B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8" t="s">
        <v>14</v>
      </c>
      <c r="D158" s="45">
        <v>88279</v>
      </c>
      <c r="E158" s="43">
        <v>1.1000000000000001</v>
      </c>
      <c r="F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3">
        <f t="shared" ca="1" si="8"/>
        <v>31.94</v>
      </c>
      <c r="I158" s="94"/>
      <c r="J158" s="100"/>
      <c r="K158" s="17" t="str">
        <f t="shared" si="7"/>
        <v>SEDUC E 12.1</v>
      </c>
      <c r="L158" s="17" t="e">
        <f>VLOOKUP(K158,[3]Planilha2!$C:$D,2,FALSE)</f>
        <v>#N/A</v>
      </c>
      <c r="AMJ158" s="17"/>
    </row>
    <row r="159" spans="1:1024" hidden="1">
      <c r="A159" s="17"/>
      <c r="B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8" t="s">
        <v>14</v>
      </c>
      <c r="D159" s="45">
        <v>88316</v>
      </c>
      <c r="E159" s="43">
        <v>1</v>
      </c>
      <c r="F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3">
        <f t="shared" ca="1" si="8"/>
        <v>15.35</v>
      </c>
      <c r="I159" s="94"/>
      <c r="J159" s="100"/>
      <c r="K159" s="17" t="str">
        <f t="shared" si="7"/>
        <v>SEDUC E 12.1</v>
      </c>
      <c r="L159" s="17" t="e">
        <f>VLOOKUP(K159,[3]Planilha2!$C:$D,2,FALSE)</f>
        <v>#N/A</v>
      </c>
      <c r="AMJ159" s="17"/>
    </row>
    <row r="160" spans="1:1024" hidden="1">
      <c r="A160" s="17"/>
      <c r="B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8" t="s">
        <v>42</v>
      </c>
      <c r="D160" s="45">
        <v>1</v>
      </c>
      <c r="E160" s="43">
        <v>0.8</v>
      </c>
      <c r="F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3">
        <f t="shared" ca="1" si="8"/>
        <v>0.51</v>
      </c>
      <c r="I160" s="94"/>
      <c r="J160" s="100"/>
      <c r="K160" s="17" t="str">
        <f t="shared" si="7"/>
        <v>SEDUC E 12.1</v>
      </c>
      <c r="L160" s="17" t="e">
        <f>VLOOKUP(K160,[3]Planilha2!$C:$D,2,FALSE)</f>
        <v>#N/A</v>
      </c>
      <c r="AMJ160" s="17"/>
    </row>
    <row r="161" spans="1:1024" hidden="1">
      <c r="A161" s="124">
        <f ca="1">H161</f>
        <v>3468.6200000000003</v>
      </c>
      <c r="B161" s="62" t="s">
        <v>15</v>
      </c>
      <c r="C161" s="45"/>
      <c r="D161" s="45"/>
      <c r="E161" s="43"/>
      <c r="F161" s="43"/>
      <c r="G161" s="43"/>
      <c r="H161" s="76">
        <f ca="1">SUM(H142:H160)</f>
        <v>3468.6200000000003</v>
      </c>
      <c r="I161" s="94" t="str">
        <f>A140</f>
        <v>SEDUC E 12.1</v>
      </c>
      <c r="J161" s="117">
        <f ca="1">H161</f>
        <v>3468.6200000000003</v>
      </c>
      <c r="K161" s="17" t="str">
        <f>I161</f>
        <v>SEDUC E 12.1</v>
      </c>
      <c r="L161" s="17" t="e">
        <f>VLOOKUP(K161,[3]Planilha2!$C:$D,2,FALSE)</f>
        <v>#N/A</v>
      </c>
      <c r="AMJ161" s="17"/>
    </row>
    <row r="162" spans="1:1024" hidden="1">
      <c r="K162" s="17" t="str">
        <f t="shared" si="7"/>
        <v>SEDUC E 12.1</v>
      </c>
      <c r="L162" s="17" t="e">
        <f>VLOOKUP(K162,[3]Planilha2!$C:$D,2,FALSE)</f>
        <v>#N/A</v>
      </c>
      <c r="AMJ162" s="17"/>
    </row>
    <row r="163" spans="1:1024" ht="20.25" hidden="1">
      <c r="B163" s="390" t="str">
        <f>A164</f>
        <v>SEDUC E 13</v>
      </c>
      <c r="C163" s="391"/>
      <c r="D163" s="391"/>
      <c r="E163" s="391"/>
      <c r="F163" s="391"/>
      <c r="G163" s="391"/>
      <c r="H163" s="392"/>
      <c r="I163" s="94"/>
      <c r="J163" s="94"/>
      <c r="K163" s="92" t="str">
        <f>B163</f>
        <v>SEDUC E 13</v>
      </c>
      <c r="L163" s="17" t="e">
        <f>VLOOKUP(K163,[3]Planilha2!$C:$D,2,FALSE)</f>
        <v>#N/A</v>
      </c>
    </row>
    <row r="164" spans="1:1024" hidden="1">
      <c r="A164" s="33" t="s">
        <v>54</v>
      </c>
      <c r="B164" s="405" t="s">
        <v>55</v>
      </c>
      <c r="C164" s="406"/>
      <c r="D164" s="406"/>
      <c r="E164" s="406"/>
      <c r="F164" s="407"/>
      <c r="G164" s="125" t="s">
        <v>5</v>
      </c>
      <c r="H164" s="284" t="s">
        <v>6</v>
      </c>
      <c r="I164" s="94"/>
      <c r="J164" s="100"/>
      <c r="K164" s="17" t="str">
        <f t="shared" ref="K164:K188" si="9">K163</f>
        <v>SEDUC E 13</v>
      </c>
      <c r="L164" s="17" t="e">
        <f>VLOOKUP(K164,[3]Planilha2!$C:$D,2,FALSE)</f>
        <v>#N/A</v>
      </c>
    </row>
    <row r="165" spans="1:1024" hidden="1">
      <c r="B165" s="56" t="s">
        <v>7</v>
      </c>
      <c r="C165" s="58" t="s">
        <v>8</v>
      </c>
      <c r="D165" s="58" t="s">
        <v>9</v>
      </c>
      <c r="E165" s="56" t="s">
        <v>10</v>
      </c>
      <c r="F165" s="56" t="s">
        <v>11</v>
      </c>
      <c r="G165" s="123" t="s">
        <v>12</v>
      </c>
      <c r="H165" s="57" t="s">
        <v>13</v>
      </c>
      <c r="I165" s="94"/>
      <c r="J165" s="100"/>
      <c r="K165" s="17" t="str">
        <f t="shared" si="9"/>
        <v>SEDUC E 13</v>
      </c>
      <c r="L165" s="17" t="e">
        <f>VLOOKUP(K165,[3]Planilha2!$C:$D,2,FALSE)</f>
        <v>#N/A</v>
      </c>
    </row>
    <row r="166" spans="1:1024" hidden="1">
      <c r="B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8" t="s">
        <v>20</v>
      </c>
      <c r="D166" s="45">
        <v>155</v>
      </c>
      <c r="E166" s="43">
        <v>2</v>
      </c>
      <c r="F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3">
        <f t="shared" ref="H166:H186" ca="1" si="10">ROUND(E166*G166,2)</f>
        <v>23.76</v>
      </c>
      <c r="I166" s="94"/>
      <c r="J166" s="100"/>
      <c r="K166" s="17" t="str">
        <f t="shared" si="9"/>
        <v>SEDUC E 13</v>
      </c>
      <c r="L166" s="17" t="e">
        <f>VLOOKUP(K166,[3]Planilha2!$C:$D,2,FALSE)</f>
        <v>#N/A</v>
      </c>
    </row>
    <row r="167" spans="1:1024" ht="24" hidden="1">
      <c r="B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8" t="s">
        <v>20</v>
      </c>
      <c r="D167" s="45">
        <v>10508</v>
      </c>
      <c r="E167" s="43">
        <v>3</v>
      </c>
      <c r="F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67" s="43">
        <f t="shared" ca="1" si="10"/>
        <v>55.02</v>
      </c>
      <c r="I167" s="94"/>
      <c r="J167" s="100"/>
      <c r="K167" s="17" t="str">
        <f t="shared" si="9"/>
        <v>SEDUC E 13</v>
      </c>
      <c r="L167" s="17" t="e">
        <f>VLOOKUP(K167,[3]Planilha2!$C:$D,2,FALSE)</f>
        <v>#N/A</v>
      </c>
    </row>
    <row r="168" spans="1:1024" hidden="1">
      <c r="B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8" s="48" t="s">
        <v>38</v>
      </c>
      <c r="D168" s="45">
        <v>379</v>
      </c>
      <c r="E168" s="43">
        <v>3</v>
      </c>
      <c r="F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8" s="43">
        <f t="shared" ca="1" si="10"/>
        <v>2.7</v>
      </c>
      <c r="I168" s="94"/>
      <c r="J168" s="100"/>
      <c r="K168" s="17" t="str">
        <f t="shared" si="9"/>
        <v>SEDUC E 13</v>
      </c>
      <c r="L168" s="17" t="e">
        <f>VLOOKUP(K168,[3]Planilha2!$C:$D,2,FALSE)</f>
        <v>#N/A</v>
      </c>
    </row>
    <row r="169" spans="1:1024" hidden="1">
      <c r="B1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8" t="s">
        <v>20</v>
      </c>
      <c r="D169" s="45">
        <v>4634</v>
      </c>
      <c r="E169" s="43">
        <v>1</v>
      </c>
      <c r="F1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3">
        <f t="shared" ca="1" si="10"/>
        <v>123.75</v>
      </c>
      <c r="I169" s="94"/>
      <c r="J169" s="100"/>
      <c r="K169" s="17" t="str">
        <f t="shared" si="9"/>
        <v>SEDUC E 13</v>
      </c>
      <c r="L169" s="17" t="e">
        <f>VLOOKUP(K169,[3]Planilha2!$C:$D,2,FALSE)</f>
        <v>#N/A</v>
      </c>
    </row>
    <row r="170" spans="1:1024" ht="36" hidden="1">
      <c r="B1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8" t="s">
        <v>20</v>
      </c>
      <c r="D170" s="45">
        <v>10609</v>
      </c>
      <c r="E170" s="43">
        <v>3</v>
      </c>
      <c r="F1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70" s="43">
        <f t="shared" ca="1" si="10"/>
        <v>73.2</v>
      </c>
      <c r="I170" s="94"/>
      <c r="J170" s="100"/>
      <c r="K170" s="17" t="str">
        <f t="shared" si="9"/>
        <v>SEDUC E 13</v>
      </c>
      <c r="L170" s="17" t="e">
        <f>VLOOKUP(K170,[3]Planilha2!$C:$D,2,FALSE)</f>
        <v>#N/A</v>
      </c>
    </row>
    <row r="171" spans="1:1024" ht="24" hidden="1">
      <c r="B1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8" t="s">
        <v>20</v>
      </c>
      <c r="D171" s="45">
        <v>10623</v>
      </c>
      <c r="E171" s="43">
        <v>3</v>
      </c>
      <c r="F1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71" s="43">
        <f t="shared" ca="1" si="10"/>
        <v>8.4600000000000009</v>
      </c>
      <c r="I171" s="94"/>
      <c r="J171" s="100"/>
      <c r="K171" s="17" t="str">
        <f t="shared" si="9"/>
        <v>SEDUC E 13</v>
      </c>
      <c r="L171" s="17" t="e">
        <f>VLOOKUP(K171,[3]Planilha2!$C:$D,2,FALSE)</f>
        <v>#N/A</v>
      </c>
    </row>
    <row r="172" spans="1:1024" hidden="1">
      <c r="B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8" t="s">
        <v>20</v>
      </c>
      <c r="D172" s="45">
        <v>9356</v>
      </c>
      <c r="E172" s="43">
        <v>1</v>
      </c>
      <c r="F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3">
        <f t="shared" ca="1" si="10"/>
        <v>4.5</v>
      </c>
      <c r="I172" s="94"/>
      <c r="J172" s="100"/>
      <c r="K172" s="17" t="str">
        <f t="shared" si="9"/>
        <v>SEDUC E 13</v>
      </c>
      <c r="L172" s="17" t="e">
        <f>VLOOKUP(K172,[3]Planilha2!$C:$D,2,FALSE)</f>
        <v>#N/A</v>
      </c>
    </row>
    <row r="173" spans="1:1024" hidden="1">
      <c r="B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8" t="s">
        <v>34</v>
      </c>
      <c r="D173" s="45" t="s">
        <v>49</v>
      </c>
      <c r="E173" s="43">
        <v>6</v>
      </c>
      <c r="F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3">
        <f t="shared" ca="1" si="10"/>
        <v>63.3</v>
      </c>
      <c r="I173" s="94"/>
      <c r="J173" s="100"/>
      <c r="K173" s="17" t="str">
        <f t="shared" si="9"/>
        <v>SEDUC E 13</v>
      </c>
      <c r="L173" s="17" t="e">
        <f>VLOOKUP(K173,[3]Planilha2!$C:$D,2,FALSE)</f>
        <v>#N/A</v>
      </c>
    </row>
    <row r="174" spans="1:1024" ht="36" hidden="1">
      <c r="B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8" t="s">
        <v>20</v>
      </c>
      <c r="D174" s="45">
        <v>10630</v>
      </c>
      <c r="E174" s="43">
        <v>6</v>
      </c>
      <c r="F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3">
        <f t="shared" ca="1" si="10"/>
        <v>137.76</v>
      </c>
      <c r="I174" s="94"/>
      <c r="J174" s="100"/>
      <c r="K174" s="17" t="str">
        <f t="shared" si="9"/>
        <v>SEDUC E 13</v>
      </c>
      <c r="L174" s="17" t="e">
        <f>VLOOKUP(K174,[3]Planilha2!$C:$D,2,FALSE)</f>
        <v>#N/A</v>
      </c>
    </row>
    <row r="175" spans="1:1024" hidden="1">
      <c r="B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8" t="s">
        <v>20</v>
      </c>
      <c r="D175" s="45">
        <v>9351</v>
      </c>
      <c r="E175" s="43">
        <v>3</v>
      </c>
      <c r="F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3">
        <f t="shared" ca="1" si="10"/>
        <v>60.39</v>
      </c>
      <c r="I175" s="94"/>
      <c r="J175" s="100"/>
      <c r="K175" s="17" t="str">
        <f t="shared" si="9"/>
        <v>SEDUC E 13</v>
      </c>
      <c r="L175" s="17" t="e">
        <f>VLOOKUP(K175,[3]Planilha2!$C:$D,2,FALSE)</f>
        <v>#N/A</v>
      </c>
    </row>
    <row r="176" spans="1:1024" hidden="1">
      <c r="B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8" t="s">
        <v>20</v>
      </c>
      <c r="D176" s="45">
        <v>2524</v>
      </c>
      <c r="E176" s="43">
        <v>6</v>
      </c>
      <c r="F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43">
        <f t="shared" ca="1" si="10"/>
        <v>606</v>
      </c>
      <c r="I176" s="94"/>
      <c r="J176" s="100"/>
      <c r="K176" s="17" t="str">
        <f t="shared" si="9"/>
        <v>SEDUC E 13</v>
      </c>
      <c r="L176" s="17" t="e">
        <f>VLOOKUP(K176,[3]Planilha2!$C:$D,2,FALSE)</f>
        <v>#N/A</v>
      </c>
    </row>
    <row r="177" spans="1:12" hidden="1">
      <c r="B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8" t="s">
        <v>34</v>
      </c>
      <c r="D177" s="45" t="s">
        <v>48</v>
      </c>
      <c r="E177" s="43">
        <v>6</v>
      </c>
      <c r="F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3">
        <f t="shared" ca="1" si="10"/>
        <v>48.42</v>
      </c>
      <c r="I177" s="94"/>
      <c r="J177" s="100"/>
      <c r="K177" s="17" t="str">
        <f t="shared" si="9"/>
        <v>SEDUC E 13</v>
      </c>
      <c r="L177" s="17" t="e">
        <f>VLOOKUP(K177,[3]Planilha2!$C:$D,2,FALSE)</f>
        <v>#N/A</v>
      </c>
    </row>
    <row r="178" spans="1:12" hidden="1">
      <c r="B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8" t="s">
        <v>34</v>
      </c>
      <c r="D178" s="45" t="s">
        <v>47</v>
      </c>
      <c r="E178" s="43">
        <v>7</v>
      </c>
      <c r="F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3">
        <f t="shared" ca="1" si="10"/>
        <v>65.239999999999995</v>
      </c>
      <c r="I178" s="94"/>
      <c r="J178" s="100"/>
      <c r="K178" s="17" t="str">
        <f t="shared" si="9"/>
        <v>SEDUC E 13</v>
      </c>
      <c r="L178" s="17" t="e">
        <f>VLOOKUP(K178,[3]Planilha2!$C:$D,2,FALSE)</f>
        <v>#N/A</v>
      </c>
    </row>
    <row r="179" spans="1:12" hidden="1">
      <c r="B1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79" s="48" t="s">
        <v>38</v>
      </c>
      <c r="D179" s="45">
        <v>441</v>
      </c>
      <c r="E179" s="43">
        <v>3</v>
      </c>
      <c r="F1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3">
        <f t="shared" ca="1" si="10"/>
        <v>22.62</v>
      </c>
      <c r="I179" s="94"/>
      <c r="J179" s="100"/>
      <c r="K179" s="17" t="str">
        <f t="shared" si="9"/>
        <v>SEDUC E 13</v>
      </c>
      <c r="L179" s="17" t="e">
        <f>VLOOKUP(K179,[3]Planilha2!$C:$D,2,FALSE)</f>
        <v>#N/A</v>
      </c>
    </row>
    <row r="180" spans="1:12" hidden="1">
      <c r="B1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80" s="48" t="s">
        <v>38</v>
      </c>
      <c r="D180" s="45">
        <v>431</v>
      </c>
      <c r="E180" s="43">
        <v>1</v>
      </c>
      <c r="F1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0" s="43">
        <f t="shared" ca="1" si="10"/>
        <v>9.1</v>
      </c>
      <c r="I180" s="94"/>
      <c r="J180" s="100"/>
      <c r="K180" s="17" t="str">
        <f t="shared" si="9"/>
        <v>SEDUC E 13</v>
      </c>
      <c r="L180" s="17" t="e">
        <f>VLOOKUP(K180,[3]Planilha2!$C:$D,2,FALSE)</f>
        <v>#N/A</v>
      </c>
    </row>
    <row r="181" spans="1:12" hidden="1">
      <c r="B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81" s="48" t="s">
        <v>38</v>
      </c>
      <c r="D181" s="45">
        <v>432</v>
      </c>
      <c r="E181" s="43">
        <v>2</v>
      </c>
      <c r="F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1" s="43">
        <f t="shared" ca="1" si="10"/>
        <v>20.079999999999998</v>
      </c>
      <c r="I181" s="94"/>
      <c r="J181" s="100"/>
      <c r="K181" s="17" t="str">
        <f t="shared" si="9"/>
        <v>SEDUC E 13</v>
      </c>
      <c r="L181" s="17" t="e">
        <f>VLOOKUP(K181,[3]Planilha2!$C:$D,2,FALSE)</f>
        <v>#N/A</v>
      </c>
    </row>
    <row r="182" spans="1:12" hidden="1">
      <c r="B1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8" t="s">
        <v>34</v>
      </c>
      <c r="D182" s="45" t="s">
        <v>50</v>
      </c>
      <c r="E182" s="43">
        <v>3</v>
      </c>
      <c r="F1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3" t="e">
        <f t="shared" ca="1" si="10"/>
        <v>#N/A</v>
      </c>
      <c r="I182" s="94"/>
      <c r="J182" s="100"/>
      <c r="K182" s="17" t="str">
        <f t="shared" si="9"/>
        <v>SEDUC E 13</v>
      </c>
      <c r="L182" s="17" t="e">
        <f>VLOOKUP(K182,[3]Planilha2!$C:$D,2,FALSE)</f>
        <v>#N/A</v>
      </c>
    </row>
    <row r="183" spans="1:12" hidden="1">
      <c r="B1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3" s="48" t="s">
        <v>38</v>
      </c>
      <c r="D183" s="45">
        <v>7581</v>
      </c>
      <c r="E183" s="43">
        <v>2</v>
      </c>
      <c r="F1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83" s="43">
        <f t="shared" ca="1" si="10"/>
        <v>6.02</v>
      </c>
      <c r="I183" s="94"/>
      <c r="J183" s="100"/>
      <c r="K183" s="17" t="str">
        <f t="shared" si="9"/>
        <v>SEDUC E 13</v>
      </c>
      <c r="L183" s="17" t="e">
        <f>VLOOKUP(K183,[3]Planilha2!$C:$D,2,FALSE)</f>
        <v>#N/A</v>
      </c>
    </row>
    <row r="184" spans="1:12" ht="24" hidden="1">
      <c r="B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8" t="s">
        <v>14</v>
      </c>
      <c r="D184" s="45">
        <v>88279</v>
      </c>
      <c r="E184" s="43">
        <v>1.1000000000000001</v>
      </c>
      <c r="F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3">
        <f t="shared" ca="1" si="10"/>
        <v>31.94</v>
      </c>
      <c r="I184" s="94"/>
      <c r="J184" s="100"/>
      <c r="K184" s="17" t="str">
        <f t="shared" si="9"/>
        <v>SEDUC E 13</v>
      </c>
      <c r="L184" s="17" t="e">
        <f>VLOOKUP(K184,[3]Planilha2!$C:$D,2,FALSE)</f>
        <v>#N/A</v>
      </c>
    </row>
    <row r="185" spans="1:12" hidden="1">
      <c r="B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8" t="s">
        <v>14</v>
      </c>
      <c r="D185" s="45">
        <v>88316</v>
      </c>
      <c r="E185" s="43">
        <v>1</v>
      </c>
      <c r="F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3">
        <f t="shared" ca="1" si="10"/>
        <v>15.35</v>
      </c>
      <c r="I185" s="94"/>
      <c r="J185" s="100"/>
      <c r="K185" s="17" t="str">
        <f t="shared" si="9"/>
        <v>SEDUC E 13</v>
      </c>
      <c r="L185" s="17" t="e">
        <f>VLOOKUP(K185,[3]Planilha2!$C:$D,2,FALSE)</f>
        <v>#N/A</v>
      </c>
    </row>
    <row r="186" spans="1:12" hidden="1">
      <c r="B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8" t="s">
        <v>42</v>
      </c>
      <c r="D186" s="45">
        <v>1</v>
      </c>
      <c r="E186" s="43">
        <v>0.8</v>
      </c>
      <c r="F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3">
        <f t="shared" ca="1" si="10"/>
        <v>0.51</v>
      </c>
      <c r="I186" s="94"/>
      <c r="J186" s="100"/>
      <c r="K186" s="17" t="str">
        <f t="shared" si="9"/>
        <v>SEDUC E 13</v>
      </c>
      <c r="L186" s="17" t="e">
        <f>VLOOKUP(K186,[3]Planilha2!$C:$D,2,FALSE)</f>
        <v>#N/A</v>
      </c>
    </row>
    <row r="187" spans="1:12" hidden="1">
      <c r="A187" s="46" t="e">
        <f ca="1">H187</f>
        <v>#N/A</v>
      </c>
      <c r="B187" s="126" t="s">
        <v>15</v>
      </c>
      <c r="C187" s="45"/>
      <c r="D187" s="45"/>
      <c r="E187" s="43"/>
      <c r="F187" s="43"/>
      <c r="G187" s="43"/>
      <c r="H187" s="76" t="e">
        <f ca="1">SUM(H166:H186)</f>
        <v>#N/A</v>
      </c>
      <c r="I187" s="94" t="str">
        <f>A164</f>
        <v>SEDUC E 13</v>
      </c>
      <c r="J187" s="117" t="e">
        <f ca="1">H187</f>
        <v>#N/A</v>
      </c>
      <c r="K187" s="17" t="str">
        <f>I187</f>
        <v>SEDUC E 13</v>
      </c>
      <c r="L187" s="17" t="e">
        <f>VLOOKUP(K187,[3]Planilha2!$C:$D,2,FALSE)</f>
        <v>#N/A</v>
      </c>
    </row>
    <row r="188" spans="1:12" ht="13.5" hidden="1">
      <c r="B188" s="127"/>
      <c r="C188" s="128"/>
      <c r="D188" s="128"/>
      <c r="E188" s="129"/>
      <c r="F188" s="130"/>
      <c r="G188" s="131"/>
      <c r="H188" s="132"/>
      <c r="I188" s="94"/>
      <c r="J188" s="100"/>
      <c r="K188" s="17" t="str">
        <f t="shared" si="9"/>
        <v>SEDUC E 13</v>
      </c>
      <c r="L188" s="17" t="e">
        <f>VLOOKUP(K188,[3]Planilha2!$C:$D,2,FALSE)</f>
        <v>#N/A</v>
      </c>
    </row>
    <row r="189" spans="1:12" ht="20.25" hidden="1">
      <c r="B189" s="390" t="str">
        <f>A190</f>
        <v>SEDUC E 14</v>
      </c>
      <c r="C189" s="391"/>
      <c r="D189" s="391"/>
      <c r="E189" s="391"/>
      <c r="F189" s="391"/>
      <c r="G189" s="391"/>
      <c r="H189" s="392"/>
      <c r="I189" s="94"/>
      <c r="J189" s="94"/>
      <c r="K189" s="92" t="str">
        <f>B189</f>
        <v>SEDUC E 14</v>
      </c>
      <c r="L189" s="17" t="e">
        <f>VLOOKUP(K189,[3]Planilha2!$C:$D,2,FALSE)</f>
        <v>#N/A</v>
      </c>
    </row>
    <row r="190" spans="1:12" hidden="1">
      <c r="A190" s="17" t="s">
        <v>56</v>
      </c>
      <c r="B190" s="418" t="s">
        <v>57</v>
      </c>
      <c r="C190" s="419"/>
      <c r="D190" s="419"/>
      <c r="E190" s="419"/>
      <c r="F190" s="419"/>
      <c r="G190" s="122" t="s">
        <v>5</v>
      </c>
      <c r="H190" s="283" t="s">
        <v>6</v>
      </c>
      <c r="I190" s="94"/>
      <c r="J190" s="100"/>
      <c r="K190" s="17" t="str">
        <f t="shared" ref="K190:K253" si="11">K189</f>
        <v>SEDUC E 14</v>
      </c>
      <c r="L190" s="17" t="e">
        <f>VLOOKUP(K190,[3]Planilha2!$C:$D,2,FALSE)</f>
        <v>#N/A</v>
      </c>
    </row>
    <row r="191" spans="1:12" hidden="1">
      <c r="A191" s="17"/>
      <c r="B191" s="133" t="s">
        <v>7</v>
      </c>
      <c r="C191" s="58" t="s">
        <v>8</v>
      </c>
      <c r="D191" s="58" t="s">
        <v>9</v>
      </c>
      <c r="E191" s="56" t="s">
        <v>10</v>
      </c>
      <c r="F191" s="56" t="s">
        <v>11</v>
      </c>
      <c r="G191" s="123" t="s">
        <v>12</v>
      </c>
      <c r="H191" s="56" t="s">
        <v>13</v>
      </c>
      <c r="I191" s="94"/>
      <c r="J191" s="100"/>
      <c r="K191" s="17" t="str">
        <f t="shared" si="11"/>
        <v>SEDUC E 14</v>
      </c>
      <c r="L191" s="17" t="e">
        <f>VLOOKUP(K191,[3]Planilha2!$C:$D,2,FALSE)</f>
        <v>#N/A</v>
      </c>
    </row>
    <row r="192" spans="1:12" hidden="1">
      <c r="A192" s="17"/>
      <c r="B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8" t="s">
        <v>20</v>
      </c>
      <c r="D192" s="45">
        <v>155</v>
      </c>
      <c r="E192" s="43">
        <v>2</v>
      </c>
      <c r="F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3">
        <f ca="1">ROUND(E192*G192,2)</f>
        <v>23.76</v>
      </c>
      <c r="I192" s="94"/>
      <c r="J192" s="100"/>
      <c r="K192" s="17" t="str">
        <f t="shared" si="11"/>
        <v>SEDUC E 14</v>
      </c>
      <c r="L192" s="17" t="e">
        <f>VLOOKUP(K192,[3]Planilha2!$C:$D,2,FALSE)</f>
        <v>#N/A</v>
      </c>
    </row>
    <row r="193" spans="1:12" hidden="1">
      <c r="A193" s="17"/>
      <c r="B1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3" s="48" t="s">
        <v>38</v>
      </c>
      <c r="D193" s="45">
        <v>13348</v>
      </c>
      <c r="E193" s="43">
        <v>2</v>
      </c>
      <c r="F1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3">
        <f ca="1">ROUND(E193*G193,2)</f>
        <v>2.06</v>
      </c>
      <c r="I193" s="94"/>
      <c r="J193" s="100"/>
      <c r="K193" s="17" t="str">
        <f t="shared" si="11"/>
        <v>SEDUC E 14</v>
      </c>
      <c r="L193" s="17" t="e">
        <f>VLOOKUP(K193,[3]Planilha2!$C:$D,2,FALSE)</f>
        <v>#N/A</v>
      </c>
    </row>
    <row r="194" spans="1:12" hidden="1">
      <c r="A194" s="17"/>
      <c r="B1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4" s="48" t="s">
        <v>38</v>
      </c>
      <c r="D194" s="45">
        <v>379</v>
      </c>
      <c r="E194" s="43">
        <v>7</v>
      </c>
      <c r="F1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4" s="43">
        <f ca="1">ROUND(E194*G194,2)</f>
        <v>6.3</v>
      </c>
      <c r="I194" s="94"/>
      <c r="J194" s="100"/>
      <c r="K194" s="17" t="str">
        <f t="shared" si="11"/>
        <v>SEDUC E 14</v>
      </c>
      <c r="L194" s="17" t="e">
        <f>VLOOKUP(K194,[3]Planilha2!$C:$D,2,FALSE)</f>
        <v>#N/A</v>
      </c>
    </row>
    <row r="195" spans="1:12" hidden="1">
      <c r="A195" s="17"/>
      <c r="B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8" t="s">
        <v>34</v>
      </c>
      <c r="D195" s="45" t="s">
        <v>58</v>
      </c>
      <c r="E195" s="43">
        <v>3</v>
      </c>
      <c r="F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3">
        <f ca="1">ROUND(E195*G195,2)</f>
        <v>18.36</v>
      </c>
      <c r="I195" s="94"/>
      <c r="J195" s="100"/>
      <c r="K195" s="17" t="str">
        <f t="shared" si="11"/>
        <v>SEDUC E 14</v>
      </c>
      <c r="L195" s="17" t="e">
        <f>VLOOKUP(K195,[3]Planilha2!$C:$D,2,FALSE)</f>
        <v>#N/A</v>
      </c>
    </row>
    <row r="196" spans="1:12" hidden="1">
      <c r="A196" s="17"/>
      <c r="B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8" t="s">
        <v>20</v>
      </c>
      <c r="D196" s="45">
        <v>393</v>
      </c>
      <c r="E196" s="43">
        <f>25*0.2</f>
        <v>5</v>
      </c>
      <c r="F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3">
        <f t="shared" ref="H196:H214" ca="1" si="12">ROUND(E196*G196,2)</f>
        <v>302.5</v>
      </c>
      <c r="I196" s="94"/>
      <c r="J196" s="100"/>
      <c r="K196" s="17" t="str">
        <f t="shared" si="11"/>
        <v>SEDUC E 14</v>
      </c>
      <c r="L196" s="17" t="e">
        <f>VLOOKUP(K196,[3]Planilha2!$C:$D,2,FALSE)</f>
        <v>#N/A</v>
      </c>
    </row>
    <row r="197" spans="1:12" hidden="1">
      <c r="A197" s="17"/>
      <c r="B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97" s="48" t="s">
        <v>38</v>
      </c>
      <c r="D197" s="45">
        <v>5047</v>
      </c>
      <c r="E197" s="43">
        <v>3</v>
      </c>
      <c r="F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97" s="43">
        <f t="shared" ca="1" si="12"/>
        <v>654.92999999999995</v>
      </c>
      <c r="I197" s="94"/>
      <c r="J197" s="100"/>
      <c r="K197" s="17" t="str">
        <f t="shared" si="11"/>
        <v>SEDUC E 14</v>
      </c>
      <c r="L197" s="17" t="e">
        <f>VLOOKUP(K197,[3]Planilha2!$C:$D,2,FALSE)</f>
        <v>#N/A</v>
      </c>
    </row>
    <row r="198" spans="1:12" ht="24" hidden="1">
      <c r="A198" s="17"/>
      <c r="B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8" t="s">
        <v>20</v>
      </c>
      <c r="D198" s="45">
        <v>10614</v>
      </c>
      <c r="E198" s="43">
        <v>3</v>
      </c>
      <c r="F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98" s="43">
        <f t="shared" ca="1" si="12"/>
        <v>11.76</v>
      </c>
      <c r="I198" s="94"/>
      <c r="J198" s="100"/>
      <c r="K198" s="17" t="str">
        <f t="shared" si="11"/>
        <v>SEDUC E 14</v>
      </c>
      <c r="L198" s="17" t="e">
        <f>VLOOKUP(K198,[3]Planilha2!$C:$D,2,FALSE)</f>
        <v>#N/A</v>
      </c>
    </row>
    <row r="199" spans="1:12" ht="36" hidden="1">
      <c r="A199" s="17"/>
      <c r="B1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8" t="s">
        <v>20</v>
      </c>
      <c r="D199" s="45">
        <v>9720</v>
      </c>
      <c r="E199" s="43">
        <v>3</v>
      </c>
      <c r="F1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43">
        <f t="shared" ca="1" si="12"/>
        <v>163.5</v>
      </c>
      <c r="I199" s="94"/>
      <c r="J199" s="100"/>
      <c r="K199" s="17" t="str">
        <f t="shared" si="11"/>
        <v>SEDUC E 14</v>
      </c>
      <c r="L199" s="17" t="e">
        <f>VLOOKUP(K199,[3]Planilha2!$C:$D,2,FALSE)</f>
        <v>#N/A</v>
      </c>
    </row>
    <row r="200" spans="1:12" hidden="1">
      <c r="A200" s="17"/>
      <c r="B2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8" t="s">
        <v>20</v>
      </c>
      <c r="D200" s="45">
        <v>3541</v>
      </c>
      <c r="E200" s="43">
        <v>3</v>
      </c>
      <c r="F2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3">
        <f t="shared" ca="1" si="12"/>
        <v>460.5</v>
      </c>
      <c r="I200" s="94"/>
      <c r="J200" s="100"/>
      <c r="K200" s="17" t="str">
        <f t="shared" si="11"/>
        <v>SEDUC E 14</v>
      </c>
      <c r="L200" s="17" t="e">
        <f>VLOOKUP(K200,[3]Planilha2!$C:$D,2,FALSE)</f>
        <v>#N/A</v>
      </c>
    </row>
    <row r="201" spans="1:12" hidden="1">
      <c r="A201" s="17"/>
      <c r="B2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8" t="s">
        <v>34</v>
      </c>
      <c r="D201" s="45" t="s">
        <v>59</v>
      </c>
      <c r="E201" s="43">
        <v>1.5</v>
      </c>
      <c r="F2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3">
        <f t="shared" ca="1" si="12"/>
        <v>11.1</v>
      </c>
      <c r="I201" s="94"/>
      <c r="J201" s="100"/>
      <c r="K201" s="17" t="str">
        <f t="shared" si="11"/>
        <v>SEDUC E 14</v>
      </c>
      <c r="L201" s="17" t="e">
        <f>VLOOKUP(K201,[3]Planilha2!$C:$D,2,FALSE)</f>
        <v>#N/A</v>
      </c>
    </row>
    <row r="202" spans="1:12" hidden="1">
      <c r="A202" s="17"/>
      <c r="B2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2" s="48" t="s">
        <v>38</v>
      </c>
      <c r="D202" s="45">
        <v>20111</v>
      </c>
      <c r="E202" s="43">
        <v>1</v>
      </c>
      <c r="F2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2" s="43">
        <f t="shared" ca="1" si="12"/>
        <v>11</v>
      </c>
      <c r="I202" s="94"/>
      <c r="J202" s="100"/>
      <c r="K202" s="17" t="str">
        <f t="shared" si="11"/>
        <v>SEDUC E 14</v>
      </c>
      <c r="L202" s="17" t="e">
        <f>VLOOKUP(K202,[3]Planilha2!$C:$D,2,FALSE)</f>
        <v>#N/A</v>
      </c>
    </row>
    <row r="203" spans="1:12" hidden="1">
      <c r="A203" s="17"/>
      <c r="B2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8" t="s">
        <v>34</v>
      </c>
      <c r="D203" s="45" t="s">
        <v>49</v>
      </c>
      <c r="E203" s="43">
        <v>6</v>
      </c>
      <c r="F2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3">
        <f t="shared" ca="1" si="12"/>
        <v>63.3</v>
      </c>
      <c r="I203" s="94"/>
      <c r="J203" s="100"/>
      <c r="K203" s="17" t="str">
        <f t="shared" si="11"/>
        <v>SEDUC E 14</v>
      </c>
      <c r="L203" s="17" t="e">
        <f>VLOOKUP(K203,[3]Planilha2!$C:$D,2,FALSE)</f>
        <v>#N/A</v>
      </c>
    </row>
    <row r="204" spans="1:12" ht="36" hidden="1">
      <c r="A204" s="17"/>
      <c r="B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8" t="s">
        <v>20</v>
      </c>
      <c r="D204" s="45">
        <v>10630</v>
      </c>
      <c r="E204" s="43">
        <v>6</v>
      </c>
      <c r="F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3">
        <f t="shared" ca="1" si="12"/>
        <v>137.76</v>
      </c>
      <c r="I204" s="94"/>
      <c r="J204" s="100"/>
      <c r="K204" s="17" t="str">
        <f t="shared" si="11"/>
        <v>SEDUC E 14</v>
      </c>
      <c r="L204" s="17" t="e">
        <f>VLOOKUP(K204,[3]Planilha2!$C:$D,2,FALSE)</f>
        <v>#N/A</v>
      </c>
    </row>
    <row r="205" spans="1:12" hidden="1">
      <c r="A205" s="17"/>
      <c r="B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05" s="48" t="s">
        <v>38</v>
      </c>
      <c r="D205" s="45">
        <v>3378</v>
      </c>
      <c r="E205" s="43">
        <v>3</v>
      </c>
      <c r="F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05" s="43">
        <f t="shared" ca="1" si="12"/>
        <v>275.94</v>
      </c>
      <c r="I205" s="94"/>
      <c r="J205" s="100"/>
      <c r="K205" s="17" t="str">
        <f t="shared" si="11"/>
        <v>SEDUC E 14</v>
      </c>
      <c r="L205" s="17" t="e">
        <f>VLOOKUP(K205,[3]Planilha2!$C:$D,2,FALSE)</f>
        <v>#N/A</v>
      </c>
    </row>
    <row r="206" spans="1:12" hidden="1">
      <c r="A206" s="17"/>
      <c r="B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8" t="s">
        <v>20</v>
      </c>
      <c r="D206" s="45">
        <v>2524</v>
      </c>
      <c r="E206" s="43">
        <v>6</v>
      </c>
      <c r="F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43">
        <f t="shared" ca="1" si="12"/>
        <v>606</v>
      </c>
      <c r="I206" s="94"/>
      <c r="J206" s="100"/>
      <c r="K206" s="17" t="str">
        <f t="shared" si="11"/>
        <v>SEDUC E 14</v>
      </c>
      <c r="L206" s="17" t="e">
        <f>VLOOKUP(K206,[3]Planilha2!$C:$D,2,FALSE)</f>
        <v>#N/A</v>
      </c>
    </row>
    <row r="207" spans="1:12" hidden="1">
      <c r="A207" s="17"/>
      <c r="B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8" t="s">
        <v>34</v>
      </c>
      <c r="D207" s="45" t="s">
        <v>48</v>
      </c>
      <c r="E207" s="43">
        <v>6</v>
      </c>
      <c r="F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3">
        <f t="shared" ca="1" si="12"/>
        <v>48.42</v>
      </c>
      <c r="I207" s="94"/>
      <c r="J207" s="100"/>
      <c r="K207" s="17" t="str">
        <f t="shared" si="11"/>
        <v>SEDUC E 14</v>
      </c>
      <c r="L207" s="17" t="e">
        <f>VLOOKUP(K207,[3]Planilha2!$C:$D,2,FALSE)</f>
        <v>#N/A</v>
      </c>
    </row>
    <row r="208" spans="1:12" hidden="1">
      <c r="A208" s="17"/>
      <c r="B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8" t="s">
        <v>34</v>
      </c>
      <c r="D208" s="45" t="s">
        <v>47</v>
      </c>
      <c r="E208" s="43">
        <v>8</v>
      </c>
      <c r="F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3">
        <f t="shared" ca="1" si="12"/>
        <v>74.56</v>
      </c>
      <c r="I208" s="94"/>
      <c r="J208" s="100"/>
      <c r="K208" s="17" t="str">
        <f t="shared" si="11"/>
        <v>SEDUC E 14</v>
      </c>
      <c r="L208" s="17" t="e">
        <f>VLOOKUP(K208,[3]Planilha2!$C:$D,2,FALSE)</f>
        <v>#N/A</v>
      </c>
    </row>
    <row r="209" spans="1:12" hidden="1">
      <c r="A209" s="17"/>
      <c r="B2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09" s="48" t="s">
        <v>38</v>
      </c>
      <c r="D209" s="45">
        <v>441</v>
      </c>
      <c r="E209" s="43">
        <v>4</v>
      </c>
      <c r="F2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3">
        <f t="shared" ca="1" si="12"/>
        <v>30.16</v>
      </c>
      <c r="I209" s="94"/>
      <c r="J209" s="100"/>
      <c r="K209" s="17" t="str">
        <f t="shared" si="11"/>
        <v>SEDUC E 14</v>
      </c>
      <c r="L209" s="17" t="e">
        <f>VLOOKUP(K209,[3]Planilha2!$C:$D,2,FALSE)</f>
        <v>#N/A</v>
      </c>
    </row>
    <row r="210" spans="1:12" hidden="1">
      <c r="A210" s="17"/>
      <c r="B2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10" s="48" t="s">
        <v>38</v>
      </c>
      <c r="D210" s="45">
        <v>4276</v>
      </c>
      <c r="E210" s="43">
        <v>3</v>
      </c>
      <c r="F2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0" s="43">
        <f t="shared" ca="1" si="12"/>
        <v>536.42999999999995</v>
      </c>
      <c r="I210" s="94"/>
      <c r="J210" s="100"/>
      <c r="K210" s="17" t="str">
        <f t="shared" si="11"/>
        <v>SEDUC E 14</v>
      </c>
      <c r="L210" s="17" t="e">
        <f>VLOOKUP(K210,[3]Planilha2!$C:$D,2,FALSE)</f>
        <v>#N/A</v>
      </c>
    </row>
    <row r="211" spans="1:12" hidden="1">
      <c r="A211" s="17"/>
      <c r="B2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11" s="48" t="s">
        <v>38</v>
      </c>
      <c r="D211" s="45">
        <v>7581</v>
      </c>
      <c r="E211" s="43">
        <v>2</v>
      </c>
      <c r="F2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11" s="43">
        <f t="shared" ca="1" si="12"/>
        <v>6.02</v>
      </c>
      <c r="I211" s="94"/>
      <c r="J211" s="100"/>
      <c r="K211" s="17" t="str">
        <f t="shared" si="11"/>
        <v>SEDUC E 14</v>
      </c>
      <c r="L211" s="17" t="e">
        <f>VLOOKUP(K211,[3]Planilha2!$C:$D,2,FALSE)</f>
        <v>#N/A</v>
      </c>
    </row>
    <row r="212" spans="1:12" ht="24" hidden="1">
      <c r="A212" s="17"/>
      <c r="B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8" t="s">
        <v>14</v>
      </c>
      <c r="D212" s="45">
        <v>88279</v>
      </c>
      <c r="E212" s="43">
        <v>1.1000000000000001</v>
      </c>
      <c r="F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3">
        <f t="shared" ca="1" si="12"/>
        <v>31.94</v>
      </c>
      <c r="I212" s="94"/>
      <c r="J212" s="100"/>
      <c r="K212" s="17" t="str">
        <f t="shared" si="11"/>
        <v>SEDUC E 14</v>
      </c>
      <c r="L212" s="17" t="e">
        <f>VLOOKUP(K212,[3]Planilha2!$C:$D,2,FALSE)</f>
        <v>#N/A</v>
      </c>
    </row>
    <row r="213" spans="1:12" hidden="1">
      <c r="A213" s="17"/>
      <c r="B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8" t="s">
        <v>14</v>
      </c>
      <c r="D213" s="45">
        <v>88316</v>
      </c>
      <c r="E213" s="43">
        <v>1</v>
      </c>
      <c r="F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3">
        <f t="shared" ca="1" si="12"/>
        <v>15.35</v>
      </c>
      <c r="I213" s="94"/>
      <c r="J213" s="100"/>
      <c r="K213" s="17" t="str">
        <f t="shared" si="11"/>
        <v>SEDUC E 14</v>
      </c>
      <c r="L213" s="17" t="e">
        <f>VLOOKUP(K213,[3]Planilha2!$C:$D,2,FALSE)</f>
        <v>#N/A</v>
      </c>
    </row>
    <row r="214" spans="1:12" hidden="1">
      <c r="A214" s="17"/>
      <c r="B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8" t="s">
        <v>42</v>
      </c>
      <c r="D214" s="45">
        <v>1</v>
      </c>
      <c r="E214" s="43">
        <v>0.8</v>
      </c>
      <c r="F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3">
        <f t="shared" ca="1" si="12"/>
        <v>0.51</v>
      </c>
      <c r="I214" s="94"/>
      <c r="J214" s="100"/>
      <c r="K214" s="17" t="str">
        <f t="shared" si="11"/>
        <v>SEDUC E 14</v>
      </c>
      <c r="L214" s="17" t="e">
        <f>VLOOKUP(K214,[3]Planilha2!$C:$D,2,FALSE)</f>
        <v>#N/A</v>
      </c>
    </row>
    <row r="215" spans="1:12" hidden="1">
      <c r="A215" s="46">
        <f ca="1">H215</f>
        <v>3492.16</v>
      </c>
      <c r="B215" s="134" t="s">
        <v>15</v>
      </c>
      <c r="C215" s="48"/>
      <c r="D215" s="45"/>
      <c r="E215" s="43"/>
      <c r="F215" s="135"/>
      <c r="G215" s="43"/>
      <c r="H215" s="76">
        <f ca="1">SUM(H192:H214)</f>
        <v>3492.16</v>
      </c>
      <c r="I215" s="94" t="str">
        <f>A190</f>
        <v>SEDUC E 14</v>
      </c>
      <c r="J215" s="117">
        <f ca="1">H215</f>
        <v>3492.16</v>
      </c>
      <c r="K215" s="17" t="str">
        <f>I215</f>
        <v>SEDUC E 14</v>
      </c>
      <c r="L215" s="17" t="e">
        <f>VLOOKUP(K215,[3]Planilha2!$C:$D,2,FALSE)</f>
        <v>#N/A</v>
      </c>
    </row>
    <row r="216" spans="1:12" hidden="1">
      <c r="A216" s="17"/>
      <c r="B216" s="136"/>
      <c r="C216" s="137"/>
      <c r="D216" s="137"/>
      <c r="E216" s="138"/>
      <c r="F216" s="139"/>
      <c r="G216" s="140"/>
      <c r="H216" s="141"/>
      <c r="I216" s="94"/>
      <c r="J216" s="100"/>
      <c r="K216" s="17" t="str">
        <f t="shared" si="11"/>
        <v>SEDUC E 14</v>
      </c>
      <c r="L216" s="17" t="e">
        <f>VLOOKUP(K216,[3]Planilha2!$C:$D,2,FALSE)</f>
        <v>#N/A</v>
      </c>
    </row>
    <row r="217" spans="1:12" ht="20.25" hidden="1">
      <c r="B217" s="390" t="str">
        <f>A218</f>
        <v>SEDUC E 15</v>
      </c>
      <c r="C217" s="391"/>
      <c r="D217" s="391"/>
      <c r="E217" s="391"/>
      <c r="F217" s="391"/>
      <c r="G217" s="391"/>
      <c r="H217" s="392"/>
      <c r="I217" s="94"/>
      <c r="J217" s="94"/>
      <c r="K217" s="92" t="str">
        <f>B217</f>
        <v>SEDUC E 15</v>
      </c>
      <c r="L217" s="17" t="e">
        <f>VLOOKUP(K217,[3]Planilha2!$C:$D,2,FALSE)</f>
        <v>#N/A</v>
      </c>
    </row>
    <row r="218" spans="1:12" hidden="1">
      <c r="A218" s="17" t="s">
        <v>60</v>
      </c>
      <c r="B218" s="405" t="s">
        <v>61</v>
      </c>
      <c r="C218" s="406"/>
      <c r="D218" s="406"/>
      <c r="E218" s="406"/>
      <c r="F218" s="407"/>
      <c r="G218" s="125" t="s">
        <v>5</v>
      </c>
      <c r="H218" s="284" t="s">
        <v>6</v>
      </c>
      <c r="I218" s="94"/>
      <c r="J218" s="100"/>
      <c r="K218" s="17" t="str">
        <f t="shared" si="11"/>
        <v>SEDUC E 15</v>
      </c>
      <c r="L218" s="17" t="e">
        <f>VLOOKUP(K218,[3]Planilha2!$C:$D,2,FALSE)</f>
        <v>#N/A</v>
      </c>
    </row>
    <row r="219" spans="1:12" hidden="1">
      <c r="A219" s="17"/>
      <c r="B219" s="56" t="s">
        <v>7</v>
      </c>
      <c r="C219" s="58" t="s">
        <v>8</v>
      </c>
      <c r="D219" s="58" t="s">
        <v>9</v>
      </c>
      <c r="E219" s="56" t="s">
        <v>10</v>
      </c>
      <c r="F219" s="56" t="s">
        <v>11</v>
      </c>
      <c r="G219" s="123" t="s">
        <v>12</v>
      </c>
      <c r="H219" s="56" t="s">
        <v>13</v>
      </c>
      <c r="I219" s="94"/>
      <c r="J219" s="100"/>
      <c r="K219" s="17" t="str">
        <f t="shared" si="11"/>
        <v>SEDUC E 15</v>
      </c>
      <c r="L219" s="17" t="e">
        <f>VLOOKUP(K219,[3]Planilha2!$C:$D,2,FALSE)</f>
        <v>#N/A</v>
      </c>
    </row>
    <row r="220" spans="1:12" hidden="1">
      <c r="A220" s="17"/>
      <c r="B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8" t="s">
        <v>20</v>
      </c>
      <c r="D220" s="45">
        <v>155</v>
      </c>
      <c r="E220" s="43">
        <v>1</v>
      </c>
      <c r="F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3">
        <f t="shared" ref="H220:H251" ca="1" si="13">ROUND(E220*G220,2)</f>
        <v>11.88</v>
      </c>
      <c r="I220" s="94"/>
      <c r="J220" s="100"/>
      <c r="K220" s="17" t="str">
        <f t="shared" si="11"/>
        <v>SEDUC E 15</v>
      </c>
      <c r="L220" s="17" t="e">
        <f>VLOOKUP(K220,[3]Planilha2!$C:$D,2,FALSE)</f>
        <v>#N/A</v>
      </c>
    </row>
    <row r="221" spans="1:12" hidden="1">
      <c r="A221" s="17"/>
      <c r="B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21" s="48" t="s">
        <v>38</v>
      </c>
      <c r="D221" s="45">
        <v>13348</v>
      </c>
      <c r="E221" s="43">
        <v>4</v>
      </c>
      <c r="F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3">
        <f t="shared" ca="1" si="13"/>
        <v>4.12</v>
      </c>
      <c r="I221" s="94"/>
      <c r="J221" s="100"/>
      <c r="K221" s="17" t="str">
        <f t="shared" si="11"/>
        <v>SEDUC E 15</v>
      </c>
      <c r="L221" s="17" t="e">
        <f>VLOOKUP(K221,[3]Planilha2!$C:$D,2,FALSE)</f>
        <v>#N/A</v>
      </c>
    </row>
    <row r="222" spans="1:12" ht="24" hidden="1">
      <c r="A222" s="17"/>
      <c r="B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8" t="s">
        <v>20</v>
      </c>
      <c r="D222" s="45">
        <v>223</v>
      </c>
      <c r="E222" s="43">
        <v>12</v>
      </c>
      <c r="F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3">
        <f t="shared" ca="1" si="13"/>
        <v>12.48</v>
      </c>
      <c r="I222" s="94"/>
      <c r="J222" s="100"/>
      <c r="K222" s="17" t="str">
        <f t="shared" si="11"/>
        <v>SEDUC E 15</v>
      </c>
      <c r="L222" s="17" t="e">
        <f>VLOOKUP(K222,[3]Planilha2!$C:$D,2,FALSE)</f>
        <v>#N/A</v>
      </c>
    </row>
    <row r="223" spans="1:12" hidden="1">
      <c r="A223" s="17"/>
      <c r="B2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8" t="s">
        <v>34</v>
      </c>
      <c r="D223" s="45" t="s">
        <v>58</v>
      </c>
      <c r="E223" s="43">
        <v>4.5</v>
      </c>
      <c r="F2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3">
        <f t="shared" ca="1" si="13"/>
        <v>27.54</v>
      </c>
      <c r="I223" s="94"/>
      <c r="J223" s="100"/>
      <c r="K223" s="17" t="str">
        <f t="shared" si="11"/>
        <v>SEDUC E 15</v>
      </c>
      <c r="L223" s="17" t="e">
        <f>VLOOKUP(K223,[3]Planilha2!$C:$D,2,FALSE)</f>
        <v>#N/A</v>
      </c>
    </row>
    <row r="224" spans="1:12" hidden="1">
      <c r="A224" s="17"/>
      <c r="B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8" t="s">
        <v>20</v>
      </c>
      <c r="D224" s="45">
        <v>393</v>
      </c>
      <c r="E224" s="43">
        <v>5</v>
      </c>
      <c r="F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3">
        <f t="shared" ca="1" si="13"/>
        <v>302.5</v>
      </c>
      <c r="I224" s="94"/>
      <c r="J224" s="100"/>
      <c r="K224" s="17" t="str">
        <f t="shared" si="11"/>
        <v>SEDUC E 15</v>
      </c>
      <c r="L224" s="17" t="e">
        <f>VLOOKUP(K224,[3]Planilha2!$C:$D,2,FALSE)</f>
        <v>#N/A</v>
      </c>
    </row>
    <row r="225" spans="1:12" hidden="1">
      <c r="A225" s="17"/>
      <c r="B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8" t="s">
        <v>20</v>
      </c>
      <c r="D225" s="45">
        <v>3249</v>
      </c>
      <c r="E225" s="43">
        <v>3</v>
      </c>
      <c r="F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3">
        <f t="shared" ca="1" si="13"/>
        <v>320.85000000000002</v>
      </c>
      <c r="I225" s="94"/>
      <c r="J225" s="100"/>
      <c r="K225" s="17" t="str">
        <f t="shared" si="11"/>
        <v>SEDUC E 15</v>
      </c>
      <c r="L225" s="17" t="e">
        <f>VLOOKUP(K225,[3]Planilha2!$C:$D,2,FALSE)</f>
        <v>#N/A</v>
      </c>
    </row>
    <row r="226" spans="1:12" hidden="1">
      <c r="A226" s="17"/>
      <c r="B2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26" s="48" t="s">
        <v>38</v>
      </c>
      <c r="D226" s="45">
        <v>5047</v>
      </c>
      <c r="E226" s="43">
        <v>3</v>
      </c>
      <c r="F2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26" s="43">
        <f t="shared" ca="1" si="13"/>
        <v>654.92999999999995</v>
      </c>
      <c r="I226" s="94"/>
      <c r="J226" s="100"/>
      <c r="K226" s="17" t="str">
        <f t="shared" si="11"/>
        <v>SEDUC E 15</v>
      </c>
      <c r="L226" s="17" t="e">
        <f>VLOOKUP(K226,[3]Planilha2!$C:$D,2,FALSE)</f>
        <v>#N/A</v>
      </c>
    </row>
    <row r="227" spans="1:12" ht="24" hidden="1">
      <c r="A227" s="17"/>
      <c r="B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8" t="s">
        <v>42</v>
      </c>
      <c r="D227" s="45">
        <v>8</v>
      </c>
      <c r="E227" s="43">
        <v>3</v>
      </c>
      <c r="F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3">
        <f t="shared" ca="1" si="13"/>
        <v>52.59</v>
      </c>
      <c r="I227" s="94"/>
      <c r="J227" s="100"/>
      <c r="K227" s="17" t="str">
        <f t="shared" si="11"/>
        <v>SEDUC E 15</v>
      </c>
      <c r="L227" s="17" t="e">
        <f>VLOOKUP(K227,[3]Planilha2!$C:$D,2,FALSE)</f>
        <v>#N/A</v>
      </c>
    </row>
    <row r="228" spans="1:12" ht="24" hidden="1">
      <c r="A228" s="17"/>
      <c r="B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8" t="s">
        <v>20</v>
      </c>
      <c r="D228" s="45">
        <v>10614</v>
      </c>
      <c r="E228" s="43">
        <v>3</v>
      </c>
      <c r="F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28" s="43">
        <f t="shared" ca="1" si="13"/>
        <v>11.76</v>
      </c>
      <c r="I228" s="94"/>
      <c r="J228" s="100"/>
      <c r="K228" s="17" t="str">
        <f t="shared" si="11"/>
        <v>SEDUC E 15</v>
      </c>
      <c r="L228" s="17" t="e">
        <f>VLOOKUP(K228,[3]Planilha2!$C:$D,2,FALSE)</f>
        <v>#N/A</v>
      </c>
    </row>
    <row r="229" spans="1:12" ht="24" hidden="1">
      <c r="A229" s="17"/>
      <c r="B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8" t="s">
        <v>42</v>
      </c>
      <c r="D229" s="45">
        <v>10</v>
      </c>
      <c r="E229" s="43">
        <v>1</v>
      </c>
      <c r="F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3">
        <f t="shared" ca="1" si="13"/>
        <v>4.67</v>
      </c>
      <c r="I229" s="94"/>
      <c r="J229" s="100"/>
      <c r="K229" s="17" t="str">
        <f t="shared" si="11"/>
        <v>SEDUC E 15</v>
      </c>
      <c r="L229" s="17" t="e">
        <f>VLOOKUP(K229,[3]Planilha2!$C:$D,2,FALSE)</f>
        <v>#N/A</v>
      </c>
    </row>
    <row r="230" spans="1:12" ht="24" hidden="1">
      <c r="A230" s="17"/>
      <c r="B2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8" t="s">
        <v>20</v>
      </c>
      <c r="D230" s="45">
        <v>10623</v>
      </c>
      <c r="E230" s="43">
        <v>2</v>
      </c>
      <c r="F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30" s="43">
        <f t="shared" ca="1" si="13"/>
        <v>5.64</v>
      </c>
      <c r="I230" s="94"/>
      <c r="J230" s="100"/>
      <c r="K230" s="17" t="str">
        <f t="shared" si="11"/>
        <v>SEDUC E 15</v>
      </c>
      <c r="L230" s="17" t="e">
        <f>VLOOKUP(K230,[3]Planilha2!$C:$D,2,FALSE)</f>
        <v>#N/A</v>
      </c>
    </row>
    <row r="231" spans="1:12" ht="36" hidden="1">
      <c r="A231" s="17"/>
      <c r="B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8" t="s">
        <v>20</v>
      </c>
      <c r="D231" s="45">
        <v>9720</v>
      </c>
      <c r="E231" s="43">
        <v>3</v>
      </c>
      <c r="F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43">
        <f t="shared" ca="1" si="13"/>
        <v>163.5</v>
      </c>
      <c r="I231" s="94"/>
      <c r="J231" s="100"/>
      <c r="K231" s="17" t="str">
        <f t="shared" si="11"/>
        <v>SEDUC E 15</v>
      </c>
      <c r="L231" s="17" t="e">
        <f>VLOOKUP(K231,[3]Planilha2!$C:$D,2,FALSE)</f>
        <v>#N/A</v>
      </c>
    </row>
    <row r="232" spans="1:12" hidden="1">
      <c r="A232" s="17"/>
      <c r="B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8" t="s">
        <v>34</v>
      </c>
      <c r="D232" s="45" t="s">
        <v>53</v>
      </c>
      <c r="E232" s="43">
        <v>3</v>
      </c>
      <c r="F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3">
        <f t="shared" ca="1" si="13"/>
        <v>127.5</v>
      </c>
      <c r="I232" s="94"/>
      <c r="J232" s="100"/>
      <c r="K232" s="17" t="str">
        <f t="shared" si="11"/>
        <v>SEDUC E 15</v>
      </c>
      <c r="L232" s="17" t="e">
        <f>VLOOKUP(K232,[3]Planilha2!$C:$D,2,FALSE)</f>
        <v>#N/A</v>
      </c>
    </row>
    <row r="233" spans="1:12" hidden="1">
      <c r="A233" s="17"/>
      <c r="B2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8" t="s">
        <v>20</v>
      </c>
      <c r="D233" s="45">
        <v>958</v>
      </c>
      <c r="E233" s="43">
        <f>0.04*3</f>
        <v>0.12</v>
      </c>
      <c r="F2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3">
        <f t="shared" ca="1" si="13"/>
        <v>6.3</v>
      </c>
      <c r="I233" s="94"/>
      <c r="J233" s="100"/>
      <c r="K233" s="17" t="str">
        <f t="shared" si="11"/>
        <v>SEDUC E 15</v>
      </c>
      <c r="L233" s="17" t="e">
        <f>VLOOKUP(K233,[3]Planilha2!$C:$D,2,FALSE)</f>
        <v>#N/A</v>
      </c>
    </row>
    <row r="234" spans="1:12" hidden="1">
      <c r="A234" s="17"/>
      <c r="B2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4" s="48" t="s">
        <v>38</v>
      </c>
      <c r="D234" s="45">
        <v>407</v>
      </c>
      <c r="E234" s="43">
        <f>0.03*2.4</f>
        <v>7.1999999999999995E-2</v>
      </c>
      <c r="F2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34" s="43">
        <f t="shared" ca="1" si="13"/>
        <v>4.04</v>
      </c>
      <c r="I234" s="94"/>
      <c r="J234" s="100"/>
      <c r="K234" s="17" t="str">
        <f t="shared" si="11"/>
        <v>SEDUC E 15</v>
      </c>
      <c r="L234" s="17" t="e">
        <f>VLOOKUP(K234,[3]Planilha2!$C:$D,2,FALSE)</f>
        <v>#N/A</v>
      </c>
    </row>
    <row r="235" spans="1:12" hidden="1">
      <c r="A235" s="17"/>
      <c r="B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8" t="s">
        <v>34</v>
      </c>
      <c r="D235" s="45" t="s">
        <v>49</v>
      </c>
      <c r="E235" s="43">
        <f>0.3*3</f>
        <v>0.89999999999999991</v>
      </c>
      <c r="F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3">
        <f t="shared" ca="1" si="13"/>
        <v>9.5</v>
      </c>
      <c r="I235" s="94"/>
      <c r="J235" s="100"/>
      <c r="K235" s="17" t="str">
        <f t="shared" si="11"/>
        <v>SEDUC E 15</v>
      </c>
      <c r="L235" s="17" t="e">
        <f>VLOOKUP(K235,[3]Planilha2!$C:$D,2,FALSE)</f>
        <v>#N/A</v>
      </c>
    </row>
    <row r="236" spans="1:12" hidden="1">
      <c r="A236" s="17"/>
      <c r="B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36" s="48" t="s">
        <v>38</v>
      </c>
      <c r="D236" s="45">
        <v>3378</v>
      </c>
      <c r="E236" s="43">
        <v>3</v>
      </c>
      <c r="F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36" s="43">
        <f t="shared" ca="1" si="13"/>
        <v>275.94</v>
      </c>
      <c r="I236" s="94"/>
      <c r="J236" s="100"/>
      <c r="K236" s="17" t="str">
        <f t="shared" si="11"/>
        <v>SEDUC E 15</v>
      </c>
      <c r="L236" s="17" t="e">
        <f>VLOOKUP(K236,[3]Planilha2!$C:$D,2,FALSE)</f>
        <v>#N/A</v>
      </c>
    </row>
    <row r="237" spans="1:12" hidden="1">
      <c r="A237" s="17"/>
      <c r="B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8" t="s">
        <v>20</v>
      </c>
      <c r="D237" s="45">
        <v>2524</v>
      </c>
      <c r="E237" s="43">
        <v>3</v>
      </c>
      <c r="F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43">
        <f t="shared" ca="1" si="13"/>
        <v>303</v>
      </c>
      <c r="I237" s="94"/>
      <c r="J237" s="100"/>
      <c r="K237" s="17" t="str">
        <f t="shared" si="11"/>
        <v>SEDUC E 15</v>
      </c>
      <c r="L237" s="17" t="e">
        <f>VLOOKUP(K237,[3]Planilha2!$C:$D,2,FALSE)</f>
        <v>#N/A</v>
      </c>
    </row>
    <row r="238" spans="1:12" hidden="1">
      <c r="A238" s="17"/>
      <c r="B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8" t="s">
        <v>20</v>
      </c>
      <c r="D238" s="45">
        <v>1125</v>
      </c>
      <c r="E238" s="43">
        <v>4</v>
      </c>
      <c r="F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238" s="43">
        <f t="shared" ca="1" si="13"/>
        <v>87</v>
      </c>
      <c r="I238" s="94"/>
      <c r="J238" s="100"/>
      <c r="K238" s="17" t="str">
        <f t="shared" si="11"/>
        <v>SEDUC E 15</v>
      </c>
      <c r="L238" s="17" t="e">
        <f>VLOOKUP(K238,[3]Planilha2!$C:$D,2,FALSE)</f>
        <v>#N/A</v>
      </c>
    </row>
    <row r="239" spans="1:12" ht="36" hidden="1">
      <c r="A239" s="17"/>
      <c r="B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8" t="s">
        <v>20</v>
      </c>
      <c r="D239" s="45">
        <v>10629</v>
      </c>
      <c r="E239" s="43">
        <v>3</v>
      </c>
      <c r="F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3">
        <f t="shared" ca="1" si="13"/>
        <v>39.54</v>
      </c>
      <c r="I239" s="94"/>
      <c r="J239" s="100"/>
      <c r="K239" s="17" t="str">
        <f t="shared" si="11"/>
        <v>SEDUC E 15</v>
      </c>
      <c r="L239" s="17" t="e">
        <f>VLOOKUP(K239,[3]Planilha2!$C:$D,2,FALSE)</f>
        <v>#N/A</v>
      </c>
    </row>
    <row r="240" spans="1:12" ht="24" hidden="1">
      <c r="A240" s="17"/>
      <c r="B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8" t="s">
        <v>20</v>
      </c>
      <c r="D240" s="45">
        <v>10617</v>
      </c>
      <c r="E240" s="43">
        <v>3</v>
      </c>
      <c r="F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240" s="43">
        <f t="shared" ca="1" si="13"/>
        <v>106.98</v>
      </c>
      <c r="I240" s="94"/>
      <c r="J240" s="100"/>
      <c r="K240" s="17" t="str">
        <f t="shared" si="11"/>
        <v>SEDUC E 15</v>
      </c>
      <c r="L240" s="17" t="e">
        <f>VLOOKUP(K240,[3]Planilha2!$C:$D,2,FALSE)</f>
        <v>#N/A</v>
      </c>
    </row>
    <row r="241" spans="1:1024" hidden="1">
      <c r="A241" s="17"/>
      <c r="B2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8" t="s">
        <v>34</v>
      </c>
      <c r="D241" s="45" t="s">
        <v>48</v>
      </c>
      <c r="E241" s="43">
        <v>3</v>
      </c>
      <c r="F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3">
        <f t="shared" ca="1" si="13"/>
        <v>24.21</v>
      </c>
      <c r="I241" s="94"/>
      <c r="J241" s="100"/>
      <c r="K241" s="17" t="str">
        <f t="shared" si="11"/>
        <v>SEDUC E 15</v>
      </c>
      <c r="L241" s="17" t="e">
        <f>VLOOKUP(K241,[3]Planilha2!$C:$D,2,FALSE)</f>
        <v>#N/A</v>
      </c>
    </row>
    <row r="242" spans="1:1024" hidden="1">
      <c r="A242" s="17"/>
      <c r="B2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8" t="s">
        <v>34</v>
      </c>
      <c r="D242" s="45" t="s">
        <v>47</v>
      </c>
      <c r="E242" s="43">
        <v>1</v>
      </c>
      <c r="F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3">
        <f t="shared" ca="1" si="13"/>
        <v>9.32</v>
      </c>
      <c r="I242" s="94"/>
      <c r="J242" s="100"/>
      <c r="K242" s="17" t="str">
        <f t="shared" si="11"/>
        <v>SEDUC E 15</v>
      </c>
      <c r="L242" s="17" t="e">
        <f>VLOOKUP(K242,[3]Planilha2!$C:$D,2,FALSE)</f>
        <v>#N/A</v>
      </c>
    </row>
    <row r="243" spans="1:1024" hidden="1">
      <c r="A243" s="17"/>
      <c r="B2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3" s="48" t="s">
        <v>38</v>
      </c>
      <c r="D243" s="45">
        <v>432</v>
      </c>
      <c r="E243" s="43">
        <v>3</v>
      </c>
      <c r="F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3" s="43">
        <f t="shared" ca="1" si="13"/>
        <v>30.12</v>
      </c>
      <c r="I243" s="94"/>
      <c r="J243" s="100"/>
      <c r="K243" s="17" t="str">
        <f t="shared" si="11"/>
        <v>SEDUC E 15</v>
      </c>
      <c r="L243" s="17" t="e">
        <f>VLOOKUP(K243,[3]Planilha2!$C:$D,2,FALSE)</f>
        <v>#N/A</v>
      </c>
    </row>
    <row r="244" spans="1:1024" hidden="1">
      <c r="A244" s="17"/>
      <c r="B2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4" s="48" t="s">
        <v>38</v>
      </c>
      <c r="D244" s="45">
        <v>11790</v>
      </c>
      <c r="E244" s="43">
        <v>1</v>
      </c>
      <c r="F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3">
        <f t="shared" ca="1" si="13"/>
        <v>20.29</v>
      </c>
      <c r="I244" s="94"/>
      <c r="J244" s="100"/>
      <c r="K244" s="17" t="str">
        <f t="shared" si="11"/>
        <v>SEDUC E 15</v>
      </c>
      <c r="L244" s="17" t="e">
        <f>VLOOKUP(K244,[3]Planilha2!$C:$D,2,FALSE)</f>
        <v>#N/A</v>
      </c>
    </row>
    <row r="245" spans="1:1024" hidden="1">
      <c r="A245" s="17"/>
      <c r="B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5" s="48" t="s">
        <v>38</v>
      </c>
      <c r="D245" s="45">
        <v>11790</v>
      </c>
      <c r="E245" s="43">
        <v>3</v>
      </c>
      <c r="F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3">
        <f t="shared" ca="1" si="13"/>
        <v>60.87</v>
      </c>
      <c r="I245" s="94"/>
      <c r="J245" s="100"/>
      <c r="K245" s="17" t="str">
        <f t="shared" si="11"/>
        <v>SEDUC E 15</v>
      </c>
      <c r="L245" s="17" t="e">
        <f>VLOOKUP(K245,[3]Planilha2!$C:$D,2,FALSE)</f>
        <v>#N/A</v>
      </c>
    </row>
    <row r="246" spans="1:1024" hidden="1">
      <c r="A246" s="17"/>
      <c r="B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6" s="48" t="s">
        <v>38</v>
      </c>
      <c r="D246" s="45">
        <v>4276</v>
      </c>
      <c r="E246" s="43">
        <v>3</v>
      </c>
      <c r="F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6" s="43">
        <f t="shared" ca="1" si="13"/>
        <v>536.42999999999995</v>
      </c>
      <c r="I246" s="94"/>
      <c r="J246" s="100"/>
      <c r="K246" s="17" t="str">
        <f t="shared" si="11"/>
        <v>SEDUC E 15</v>
      </c>
      <c r="L246" s="17" t="e">
        <f>VLOOKUP(K246,[3]Planilha2!$C:$D,2,FALSE)</f>
        <v>#N/A</v>
      </c>
    </row>
    <row r="247" spans="1:1024" hidden="1">
      <c r="A247" s="17"/>
      <c r="B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47" s="48" t="s">
        <v>38</v>
      </c>
      <c r="D247" s="45">
        <v>444</v>
      </c>
      <c r="E247" s="43">
        <v>4</v>
      </c>
      <c r="F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47" s="43">
        <f t="shared" ca="1" si="13"/>
        <v>84</v>
      </c>
      <c r="I247" s="94"/>
      <c r="J247" s="100"/>
      <c r="K247" s="17" t="str">
        <f t="shared" si="11"/>
        <v>SEDUC E 15</v>
      </c>
      <c r="L247" s="17" t="e">
        <f>VLOOKUP(K247,[3]Planilha2!$C:$D,2,FALSE)</f>
        <v>#N/A</v>
      </c>
    </row>
    <row r="248" spans="1:1024" hidden="1">
      <c r="A248" s="17"/>
      <c r="B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48" s="48" t="s">
        <v>38</v>
      </c>
      <c r="D248" s="45">
        <v>7581</v>
      </c>
      <c r="E248" s="43">
        <v>1</v>
      </c>
      <c r="F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48" s="43">
        <f t="shared" ca="1" si="13"/>
        <v>3.01</v>
      </c>
      <c r="I248" s="94"/>
      <c r="J248" s="100"/>
      <c r="K248" s="17" t="str">
        <f t="shared" si="11"/>
        <v>SEDUC E 15</v>
      </c>
      <c r="L248" s="17" t="e">
        <f>VLOOKUP(K248,[3]Planilha2!$C:$D,2,FALSE)</f>
        <v>#N/A</v>
      </c>
    </row>
    <row r="249" spans="1:1024" ht="24" hidden="1">
      <c r="A249" s="17"/>
      <c r="B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8" t="s">
        <v>14</v>
      </c>
      <c r="D249" s="45">
        <v>88279</v>
      </c>
      <c r="E249" s="43">
        <v>1.1000000000000001</v>
      </c>
      <c r="F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3">
        <f t="shared" ca="1" si="13"/>
        <v>31.94</v>
      </c>
      <c r="I249" s="94"/>
      <c r="J249" s="100"/>
      <c r="K249" s="17" t="str">
        <f t="shared" si="11"/>
        <v>SEDUC E 15</v>
      </c>
      <c r="L249" s="17" t="e">
        <f>VLOOKUP(K249,[3]Planilha2!$C:$D,2,FALSE)</f>
        <v>#N/A</v>
      </c>
    </row>
    <row r="250" spans="1:1024" hidden="1">
      <c r="A250" s="17"/>
      <c r="B2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8" t="s">
        <v>14</v>
      </c>
      <c r="D250" s="45">
        <v>88316</v>
      </c>
      <c r="E250" s="43">
        <v>1</v>
      </c>
      <c r="F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3">
        <f t="shared" ca="1" si="13"/>
        <v>15.35</v>
      </c>
      <c r="I250" s="94"/>
      <c r="J250" s="100"/>
      <c r="K250" s="17" t="str">
        <f t="shared" si="11"/>
        <v>SEDUC E 15</v>
      </c>
      <c r="L250" s="17" t="e">
        <f>VLOOKUP(K250,[3]Planilha2!$C:$D,2,FALSE)</f>
        <v>#N/A</v>
      </c>
    </row>
    <row r="251" spans="1:1024" hidden="1">
      <c r="A251" s="17"/>
      <c r="B2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8" t="s">
        <v>42</v>
      </c>
      <c r="D251" s="45">
        <v>1</v>
      </c>
      <c r="E251" s="43">
        <v>0.8</v>
      </c>
      <c r="F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3">
        <f t="shared" ca="1" si="13"/>
        <v>0.51</v>
      </c>
      <c r="I251" s="94"/>
      <c r="J251" s="100"/>
      <c r="K251" s="17" t="str">
        <f t="shared" si="11"/>
        <v>SEDUC E 15</v>
      </c>
      <c r="L251" s="17" t="e">
        <f>VLOOKUP(K251,[3]Planilha2!$C:$D,2,FALSE)</f>
        <v>#N/A</v>
      </c>
    </row>
    <row r="252" spans="1:1024" hidden="1">
      <c r="A252" s="124">
        <f ca="1">H252</f>
        <v>3348.31</v>
      </c>
      <c r="B252" s="126" t="s">
        <v>15</v>
      </c>
      <c r="C252" s="45"/>
      <c r="D252" s="45"/>
      <c r="E252" s="43"/>
      <c r="F252" s="43"/>
      <c r="G252" s="43"/>
      <c r="H252" s="76">
        <f ca="1">SUM(H220:H251)</f>
        <v>3348.31</v>
      </c>
      <c r="I252" s="94" t="str">
        <f>A218</f>
        <v>SEDUC E 15</v>
      </c>
      <c r="J252" s="117">
        <f ca="1">H252</f>
        <v>3348.31</v>
      </c>
      <c r="K252" s="17" t="str">
        <f>I252</f>
        <v>SEDUC E 15</v>
      </c>
      <c r="L252" s="17" t="e">
        <f>VLOOKUP(K252,[3]Planilha2!$C:$D,2,FALSE)</f>
        <v>#N/A</v>
      </c>
    </row>
    <row r="253" spans="1:1024" hidden="1">
      <c r="A253" s="17"/>
      <c r="B253" s="136"/>
      <c r="C253" s="142"/>
      <c r="D253" s="142"/>
      <c r="E253" s="138"/>
      <c r="F253" s="139"/>
      <c r="G253" s="140"/>
      <c r="H253" s="143"/>
      <c r="I253" s="94"/>
      <c r="J253" s="100"/>
      <c r="K253" s="17" t="str">
        <f t="shared" si="11"/>
        <v>SEDUC E 15</v>
      </c>
      <c r="L253" s="17" t="e">
        <f>VLOOKUP(K253,[3]Planilha2!$C:$D,2,FALSE)</f>
        <v>#N/A</v>
      </c>
    </row>
    <row r="254" spans="1:1024" ht="20.25" hidden="1">
      <c r="A254" s="17"/>
      <c r="B254" s="390" t="str">
        <f>A255</f>
        <v>SEDUC E 15.1</v>
      </c>
      <c r="C254" s="391"/>
      <c r="D254" s="391"/>
      <c r="E254" s="391"/>
      <c r="F254" s="391"/>
      <c r="G254" s="391"/>
      <c r="H254" s="392"/>
      <c r="I254" s="94"/>
      <c r="J254" s="100"/>
      <c r="K254" s="92" t="str">
        <f>B254</f>
        <v>SEDUC E 15.1</v>
      </c>
      <c r="L254" s="17" t="e">
        <f>VLOOKUP(K254,[3]Planilha2!$C:$D,2,FALSE)</f>
        <v>#N/A</v>
      </c>
      <c r="AMJ254" s="17"/>
    </row>
    <row r="255" spans="1:1024" hidden="1">
      <c r="A255" s="17" t="s">
        <v>62</v>
      </c>
      <c r="B255" s="405" t="s">
        <v>63</v>
      </c>
      <c r="C255" s="406"/>
      <c r="D255" s="406"/>
      <c r="E255" s="406"/>
      <c r="F255" s="407"/>
      <c r="G255" s="125" t="s">
        <v>5</v>
      </c>
      <c r="H255" s="284" t="s">
        <v>6</v>
      </c>
      <c r="I255" s="94"/>
      <c r="J255" s="100"/>
      <c r="K255" s="17" t="str">
        <f t="shared" ref="K255:K290" si="14">K254</f>
        <v>SEDUC E 15.1</v>
      </c>
      <c r="L255" s="17" t="e">
        <f>VLOOKUP(K255,[3]Planilha2!$C:$D,2,FALSE)</f>
        <v>#N/A</v>
      </c>
      <c r="AMJ255" s="17"/>
    </row>
    <row r="256" spans="1:1024" hidden="1">
      <c r="A256" s="17"/>
      <c r="B256" s="56" t="s">
        <v>7</v>
      </c>
      <c r="C256" s="58" t="s">
        <v>8</v>
      </c>
      <c r="D256" s="58" t="s">
        <v>9</v>
      </c>
      <c r="E256" s="56" t="s">
        <v>10</v>
      </c>
      <c r="F256" s="56" t="s">
        <v>11</v>
      </c>
      <c r="G256" s="123" t="s">
        <v>12</v>
      </c>
      <c r="H256" s="56" t="s">
        <v>13</v>
      </c>
      <c r="I256" s="94"/>
      <c r="J256" s="100"/>
      <c r="K256" s="17" t="str">
        <f t="shared" si="14"/>
        <v>SEDUC E 15.1</v>
      </c>
      <c r="L256" s="17" t="e">
        <f>VLOOKUP(K256,[3]Planilha2!$C:$D,2,FALSE)</f>
        <v>#N/A</v>
      </c>
      <c r="AMJ256" s="17"/>
    </row>
    <row r="257" spans="1:1024" hidden="1">
      <c r="A257" s="17"/>
      <c r="B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8" t="s">
        <v>20</v>
      </c>
      <c r="D257" s="45">
        <v>155</v>
      </c>
      <c r="E257" s="43">
        <v>1</v>
      </c>
      <c r="F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3">
        <f t="shared" ref="H257:H288" ca="1" si="15">ROUND(E257*G257,2)</f>
        <v>11.88</v>
      </c>
      <c r="I257" s="94"/>
      <c r="J257" s="100"/>
      <c r="K257" s="17" t="str">
        <f t="shared" si="14"/>
        <v>SEDUC E 15.1</v>
      </c>
      <c r="L257" s="17" t="e">
        <f>VLOOKUP(K257,[3]Planilha2!$C:$D,2,FALSE)</f>
        <v>#N/A</v>
      </c>
      <c r="AMJ257" s="17"/>
    </row>
    <row r="258" spans="1:1024" hidden="1">
      <c r="A258" s="17"/>
      <c r="B2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58" s="48" t="s">
        <v>38</v>
      </c>
      <c r="D258" s="45">
        <v>13348</v>
      </c>
      <c r="E258" s="43">
        <v>4</v>
      </c>
      <c r="F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3">
        <f t="shared" ca="1" si="15"/>
        <v>4.12</v>
      </c>
      <c r="I258" s="94"/>
      <c r="J258" s="100"/>
      <c r="K258" s="17" t="str">
        <f t="shared" si="14"/>
        <v>SEDUC E 15.1</v>
      </c>
      <c r="L258" s="17" t="e">
        <f>VLOOKUP(K258,[3]Planilha2!$C:$D,2,FALSE)</f>
        <v>#N/A</v>
      </c>
      <c r="AMJ258" s="17"/>
    </row>
    <row r="259" spans="1:1024" ht="24" hidden="1">
      <c r="A259" s="17"/>
      <c r="B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8" t="s">
        <v>20</v>
      </c>
      <c r="D259" s="45">
        <v>223</v>
      </c>
      <c r="E259" s="43">
        <v>12</v>
      </c>
      <c r="F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3">
        <f t="shared" ca="1" si="15"/>
        <v>12.48</v>
      </c>
      <c r="I259" s="94"/>
      <c r="J259" s="100"/>
      <c r="K259" s="17" t="str">
        <f t="shared" si="14"/>
        <v>SEDUC E 15.1</v>
      </c>
      <c r="L259" s="17" t="e">
        <f>VLOOKUP(K259,[3]Planilha2!$C:$D,2,FALSE)</f>
        <v>#N/A</v>
      </c>
      <c r="AMJ259" s="17"/>
    </row>
    <row r="260" spans="1:1024" hidden="1">
      <c r="A260" s="17"/>
      <c r="B2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8" t="s">
        <v>34</v>
      </c>
      <c r="D260" s="45" t="s">
        <v>58</v>
      </c>
      <c r="E260" s="43">
        <v>4.5</v>
      </c>
      <c r="F2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3">
        <f t="shared" ca="1" si="15"/>
        <v>27.54</v>
      </c>
      <c r="I260" s="94"/>
      <c r="J260" s="100"/>
      <c r="K260" s="17" t="str">
        <f t="shared" si="14"/>
        <v>SEDUC E 15.1</v>
      </c>
      <c r="L260" s="17" t="e">
        <f>VLOOKUP(K260,[3]Planilha2!$C:$D,2,FALSE)</f>
        <v>#N/A</v>
      </c>
      <c r="AMJ260" s="17"/>
    </row>
    <row r="261" spans="1:1024" hidden="1">
      <c r="A261" s="17"/>
      <c r="B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8" t="s">
        <v>20</v>
      </c>
      <c r="D261" s="45">
        <v>393</v>
      </c>
      <c r="E261" s="43">
        <v>5</v>
      </c>
      <c r="F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3">
        <f t="shared" ca="1" si="15"/>
        <v>302.5</v>
      </c>
      <c r="I261" s="94"/>
      <c r="J261" s="100"/>
      <c r="K261" s="17" t="str">
        <f t="shared" si="14"/>
        <v>SEDUC E 15.1</v>
      </c>
      <c r="L261" s="17" t="e">
        <f>VLOOKUP(K261,[3]Planilha2!$C:$D,2,FALSE)</f>
        <v>#N/A</v>
      </c>
      <c r="AMJ261" s="17"/>
    </row>
    <row r="262" spans="1:1024" hidden="1">
      <c r="A262" s="17"/>
      <c r="B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8" t="s">
        <v>20</v>
      </c>
      <c r="D262" s="45">
        <v>3249</v>
      </c>
      <c r="E262" s="43">
        <v>3</v>
      </c>
      <c r="F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3">
        <f t="shared" ca="1" si="15"/>
        <v>320.85000000000002</v>
      </c>
      <c r="I262" s="94"/>
      <c r="J262" s="100"/>
      <c r="K262" s="17" t="str">
        <f t="shared" si="14"/>
        <v>SEDUC E 15.1</v>
      </c>
      <c r="L262" s="17" t="e">
        <f>VLOOKUP(K262,[3]Planilha2!$C:$D,2,FALSE)</f>
        <v>#N/A</v>
      </c>
      <c r="AMJ262" s="17"/>
    </row>
    <row r="263" spans="1:1024" hidden="1">
      <c r="A263" s="17"/>
      <c r="B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3" s="48" t="s">
        <v>38</v>
      </c>
      <c r="D263" s="45">
        <v>5047</v>
      </c>
      <c r="E263" s="43">
        <v>3</v>
      </c>
      <c r="F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63" s="43">
        <f t="shared" ca="1" si="15"/>
        <v>654.92999999999995</v>
      </c>
      <c r="I263" s="94"/>
      <c r="J263" s="100"/>
      <c r="K263" s="17" t="str">
        <f t="shared" si="14"/>
        <v>SEDUC E 15.1</v>
      </c>
      <c r="L263" s="17" t="e">
        <f>VLOOKUP(K263,[3]Planilha2!$C:$D,2,FALSE)</f>
        <v>#N/A</v>
      </c>
      <c r="AMJ263" s="17"/>
    </row>
    <row r="264" spans="1:1024" ht="24" hidden="1">
      <c r="A264" s="17"/>
      <c r="B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8" t="s">
        <v>42</v>
      </c>
      <c r="D264" s="45">
        <v>8</v>
      </c>
      <c r="E264" s="43">
        <v>3</v>
      </c>
      <c r="F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3">
        <f t="shared" ca="1" si="15"/>
        <v>52.59</v>
      </c>
      <c r="I264" s="94"/>
      <c r="J264" s="100"/>
      <c r="K264" s="17" t="str">
        <f t="shared" si="14"/>
        <v>SEDUC E 15.1</v>
      </c>
      <c r="L264" s="17" t="e">
        <f>VLOOKUP(K264,[3]Planilha2!$C:$D,2,FALSE)</f>
        <v>#N/A</v>
      </c>
      <c r="AMJ264" s="17"/>
    </row>
    <row r="265" spans="1:1024" ht="24" hidden="1">
      <c r="A265" s="17"/>
      <c r="B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8" t="s">
        <v>20</v>
      </c>
      <c r="D265" s="45">
        <v>10614</v>
      </c>
      <c r="E265" s="43">
        <v>3</v>
      </c>
      <c r="F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65" s="43">
        <f t="shared" ca="1" si="15"/>
        <v>11.76</v>
      </c>
      <c r="I265" s="94"/>
      <c r="J265" s="100"/>
      <c r="K265" s="17" t="str">
        <f t="shared" si="14"/>
        <v>SEDUC E 15.1</v>
      </c>
      <c r="L265" s="17" t="e">
        <f>VLOOKUP(K265,[3]Planilha2!$C:$D,2,FALSE)</f>
        <v>#N/A</v>
      </c>
      <c r="AMJ265" s="17"/>
    </row>
    <row r="266" spans="1:1024" ht="24" hidden="1">
      <c r="A266" s="17"/>
      <c r="B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8" t="s">
        <v>42</v>
      </c>
      <c r="D266" s="45">
        <v>10</v>
      </c>
      <c r="E266" s="43">
        <v>1</v>
      </c>
      <c r="F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3">
        <f t="shared" ca="1" si="15"/>
        <v>4.67</v>
      </c>
      <c r="I266" s="94"/>
      <c r="J266" s="100"/>
      <c r="K266" s="17" t="str">
        <f t="shared" si="14"/>
        <v>SEDUC E 15.1</v>
      </c>
      <c r="L266" s="17" t="e">
        <f>VLOOKUP(K266,[3]Planilha2!$C:$D,2,FALSE)</f>
        <v>#N/A</v>
      </c>
      <c r="AMJ266" s="17"/>
    </row>
    <row r="267" spans="1:1024" ht="24" hidden="1">
      <c r="A267" s="17"/>
      <c r="B2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8" t="s">
        <v>20</v>
      </c>
      <c r="D267" s="45">
        <v>10623</v>
      </c>
      <c r="E267" s="43">
        <v>2</v>
      </c>
      <c r="F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67" s="43">
        <f t="shared" ca="1" si="15"/>
        <v>5.64</v>
      </c>
      <c r="I267" s="94"/>
      <c r="J267" s="100"/>
      <c r="K267" s="17" t="str">
        <f t="shared" si="14"/>
        <v>SEDUC E 15.1</v>
      </c>
      <c r="L267" s="17" t="e">
        <f>VLOOKUP(K267,[3]Planilha2!$C:$D,2,FALSE)</f>
        <v>#N/A</v>
      </c>
      <c r="AMJ267" s="17"/>
    </row>
    <row r="268" spans="1:1024" ht="36" hidden="1">
      <c r="A268" s="17"/>
      <c r="B2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8" t="s">
        <v>20</v>
      </c>
      <c r="D268" s="45">
        <v>9720</v>
      </c>
      <c r="E268" s="43">
        <v>3</v>
      </c>
      <c r="F2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43">
        <f t="shared" ca="1" si="15"/>
        <v>163.5</v>
      </c>
      <c r="I268" s="94"/>
      <c r="J268" s="100"/>
      <c r="K268" s="17" t="str">
        <f t="shared" si="14"/>
        <v>SEDUC E 15.1</v>
      </c>
      <c r="L268" s="17" t="e">
        <f>VLOOKUP(K268,[3]Planilha2!$C:$D,2,FALSE)</f>
        <v>#N/A</v>
      </c>
      <c r="AMJ268" s="17"/>
    </row>
    <row r="269" spans="1:1024" hidden="1">
      <c r="A269" s="17"/>
      <c r="B2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8" t="s">
        <v>34</v>
      </c>
      <c r="D269" s="45" t="s">
        <v>53</v>
      </c>
      <c r="E269" s="43">
        <v>3</v>
      </c>
      <c r="F2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3">
        <f t="shared" ca="1" si="15"/>
        <v>127.5</v>
      </c>
      <c r="I269" s="94"/>
      <c r="J269" s="100"/>
      <c r="K269" s="17" t="str">
        <f t="shared" si="14"/>
        <v>SEDUC E 15.1</v>
      </c>
      <c r="L269" s="17" t="e">
        <f>VLOOKUP(K269,[3]Planilha2!$C:$D,2,FALSE)</f>
        <v>#N/A</v>
      </c>
      <c r="AMJ269" s="17"/>
    </row>
    <row r="270" spans="1:1024" hidden="1">
      <c r="A270" s="17"/>
      <c r="B2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8" t="s">
        <v>20</v>
      </c>
      <c r="D270" s="45">
        <v>958</v>
      </c>
      <c r="E270" s="43">
        <f>0.04*3</f>
        <v>0.12</v>
      </c>
      <c r="F2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3">
        <f t="shared" ca="1" si="15"/>
        <v>6.3</v>
      </c>
      <c r="I270" s="94"/>
      <c r="J270" s="100"/>
      <c r="K270" s="17" t="str">
        <f t="shared" si="14"/>
        <v>SEDUC E 15.1</v>
      </c>
      <c r="L270" s="17" t="e">
        <f>VLOOKUP(K270,[3]Planilha2!$C:$D,2,FALSE)</f>
        <v>#N/A</v>
      </c>
      <c r="AMJ270" s="17"/>
    </row>
    <row r="271" spans="1:1024" hidden="1">
      <c r="A271" s="17"/>
      <c r="B2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71" s="48" t="s">
        <v>38</v>
      </c>
      <c r="D271" s="45">
        <v>407</v>
      </c>
      <c r="E271" s="43">
        <f>0.03*2.4</f>
        <v>7.1999999999999995E-2</v>
      </c>
      <c r="F2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71" s="43">
        <f t="shared" ca="1" si="15"/>
        <v>4.04</v>
      </c>
      <c r="I271" s="94"/>
      <c r="J271" s="100"/>
      <c r="K271" s="17" t="str">
        <f t="shared" si="14"/>
        <v>SEDUC E 15.1</v>
      </c>
      <c r="L271" s="17" t="e">
        <f>VLOOKUP(K271,[3]Planilha2!$C:$D,2,FALSE)</f>
        <v>#N/A</v>
      </c>
      <c r="AMJ271" s="17"/>
    </row>
    <row r="272" spans="1:1024" hidden="1">
      <c r="A272" s="17"/>
      <c r="B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8" t="s">
        <v>34</v>
      </c>
      <c r="D272" s="45" t="s">
        <v>49</v>
      </c>
      <c r="E272" s="43">
        <f>0.3*3</f>
        <v>0.89999999999999991</v>
      </c>
      <c r="F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3">
        <f t="shared" ca="1" si="15"/>
        <v>9.5</v>
      </c>
      <c r="I272" s="94"/>
      <c r="J272" s="100"/>
      <c r="K272" s="17" t="str">
        <f t="shared" si="14"/>
        <v>SEDUC E 15.1</v>
      </c>
      <c r="L272" s="17" t="e">
        <f>VLOOKUP(K272,[3]Planilha2!$C:$D,2,FALSE)</f>
        <v>#N/A</v>
      </c>
      <c r="AMJ272" s="17"/>
    </row>
    <row r="273" spans="1:1024" hidden="1">
      <c r="A273" s="17"/>
      <c r="B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73" s="48" t="s">
        <v>38</v>
      </c>
      <c r="D273" s="45">
        <v>3378</v>
      </c>
      <c r="E273" s="43">
        <v>3</v>
      </c>
      <c r="F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73" s="43">
        <f t="shared" ca="1" si="15"/>
        <v>275.94</v>
      </c>
      <c r="I273" s="94"/>
      <c r="J273" s="100"/>
      <c r="K273" s="17" t="str">
        <f t="shared" si="14"/>
        <v>SEDUC E 15.1</v>
      </c>
      <c r="L273" s="17" t="e">
        <f>VLOOKUP(K273,[3]Planilha2!$C:$D,2,FALSE)</f>
        <v>#N/A</v>
      </c>
      <c r="AMJ273" s="17"/>
    </row>
    <row r="274" spans="1:1024" hidden="1">
      <c r="A274" s="17"/>
      <c r="B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8" t="s">
        <v>20</v>
      </c>
      <c r="D274" s="45">
        <v>2524</v>
      </c>
      <c r="E274" s="43">
        <v>6</v>
      </c>
      <c r="F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43">
        <f t="shared" ca="1" si="15"/>
        <v>606</v>
      </c>
      <c r="I274" s="94"/>
      <c r="J274" s="100"/>
      <c r="K274" s="17" t="str">
        <f t="shared" si="14"/>
        <v>SEDUC E 15.1</v>
      </c>
      <c r="L274" s="17" t="e">
        <f>VLOOKUP(K274,[3]Planilha2!$C:$D,2,FALSE)</f>
        <v>#N/A</v>
      </c>
      <c r="AMJ274" s="17"/>
    </row>
    <row r="275" spans="1:1024" hidden="1">
      <c r="A275" s="17"/>
      <c r="B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5" s="48" t="s">
        <v>38</v>
      </c>
      <c r="D275" s="45">
        <v>3393</v>
      </c>
      <c r="E275" s="43">
        <v>4</v>
      </c>
      <c r="F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275" s="43">
        <f t="shared" ca="1" si="15"/>
        <v>2055.3200000000002</v>
      </c>
      <c r="I275" s="94"/>
      <c r="J275" s="100"/>
      <c r="K275" s="17" t="str">
        <f t="shared" si="14"/>
        <v>SEDUC E 15.1</v>
      </c>
      <c r="L275" s="17" t="e">
        <f>VLOOKUP(K275,[3]Planilha2!$C:$D,2,FALSE)</f>
        <v>#N/A</v>
      </c>
      <c r="AMJ275" s="17"/>
    </row>
    <row r="276" spans="1:1024" ht="36" hidden="1">
      <c r="A276" s="17"/>
      <c r="B2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8" t="s">
        <v>20</v>
      </c>
      <c r="D276" s="45">
        <v>10629</v>
      </c>
      <c r="E276" s="43">
        <v>3</v>
      </c>
      <c r="F2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3">
        <f t="shared" ca="1" si="15"/>
        <v>39.54</v>
      </c>
      <c r="I276" s="94"/>
      <c r="J276" s="100"/>
      <c r="K276" s="17" t="str">
        <f t="shared" si="14"/>
        <v>SEDUC E 15.1</v>
      </c>
      <c r="L276" s="17" t="e">
        <f>VLOOKUP(K276,[3]Planilha2!$C:$D,2,FALSE)</f>
        <v>#N/A</v>
      </c>
      <c r="AMJ276" s="17"/>
    </row>
    <row r="277" spans="1:1024" ht="24" hidden="1">
      <c r="A277" s="17"/>
      <c r="B2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8" t="s">
        <v>20</v>
      </c>
      <c r="D277" s="45">
        <v>10617</v>
      </c>
      <c r="E277" s="43">
        <v>3</v>
      </c>
      <c r="F2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277" s="43">
        <f t="shared" ca="1" si="15"/>
        <v>106.98</v>
      </c>
      <c r="I277" s="94"/>
      <c r="J277" s="100"/>
      <c r="K277" s="17" t="str">
        <f t="shared" si="14"/>
        <v>SEDUC E 15.1</v>
      </c>
      <c r="L277" s="17" t="e">
        <f>VLOOKUP(K277,[3]Planilha2!$C:$D,2,FALSE)</f>
        <v>#N/A</v>
      </c>
      <c r="AMJ277" s="17"/>
    </row>
    <row r="278" spans="1:1024" hidden="1">
      <c r="A278" s="17"/>
      <c r="B2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8" t="s">
        <v>34</v>
      </c>
      <c r="D278" s="45" t="s">
        <v>48</v>
      </c>
      <c r="E278" s="43">
        <v>3</v>
      </c>
      <c r="F2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3">
        <f t="shared" ca="1" si="15"/>
        <v>24.21</v>
      </c>
      <c r="I278" s="94"/>
      <c r="J278" s="100"/>
      <c r="K278" s="17" t="str">
        <f t="shared" si="14"/>
        <v>SEDUC E 15.1</v>
      </c>
      <c r="L278" s="17" t="e">
        <f>VLOOKUP(K278,[3]Planilha2!$C:$D,2,FALSE)</f>
        <v>#N/A</v>
      </c>
      <c r="AMJ278" s="17"/>
    </row>
    <row r="279" spans="1:1024" hidden="1">
      <c r="A279" s="17"/>
      <c r="B2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8" t="s">
        <v>34</v>
      </c>
      <c r="D279" s="45" t="s">
        <v>47</v>
      </c>
      <c r="E279" s="43">
        <v>1</v>
      </c>
      <c r="F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3">
        <f t="shared" ca="1" si="15"/>
        <v>9.32</v>
      </c>
      <c r="I279" s="94"/>
      <c r="J279" s="100"/>
      <c r="K279" s="17" t="str">
        <f t="shared" si="14"/>
        <v>SEDUC E 15.1</v>
      </c>
      <c r="L279" s="17" t="e">
        <f>VLOOKUP(K279,[3]Planilha2!$C:$D,2,FALSE)</f>
        <v>#N/A</v>
      </c>
      <c r="AMJ279" s="17"/>
    </row>
    <row r="280" spans="1:1024" hidden="1">
      <c r="A280" s="17"/>
      <c r="B2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80" s="48" t="s">
        <v>38</v>
      </c>
      <c r="D280" s="45">
        <v>432</v>
      </c>
      <c r="E280" s="43">
        <v>3</v>
      </c>
      <c r="F2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0" s="43">
        <f t="shared" ca="1" si="15"/>
        <v>30.12</v>
      </c>
      <c r="I280" s="94"/>
      <c r="J280" s="100"/>
      <c r="K280" s="17" t="str">
        <f t="shared" si="14"/>
        <v>SEDUC E 15.1</v>
      </c>
      <c r="L280" s="17" t="e">
        <f>VLOOKUP(K280,[3]Planilha2!$C:$D,2,FALSE)</f>
        <v>#N/A</v>
      </c>
      <c r="AMJ280" s="17"/>
    </row>
    <row r="281" spans="1:1024" hidden="1">
      <c r="A281" s="17"/>
      <c r="B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1" s="48" t="s">
        <v>38</v>
      </c>
      <c r="D281" s="45">
        <v>11790</v>
      </c>
      <c r="E281" s="43">
        <v>1</v>
      </c>
      <c r="F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3">
        <f t="shared" ca="1" si="15"/>
        <v>20.29</v>
      </c>
      <c r="I281" s="94"/>
      <c r="J281" s="100"/>
      <c r="K281" s="17" t="str">
        <f t="shared" si="14"/>
        <v>SEDUC E 15.1</v>
      </c>
      <c r="L281" s="17" t="e">
        <f>VLOOKUP(K281,[3]Planilha2!$C:$D,2,FALSE)</f>
        <v>#N/A</v>
      </c>
      <c r="AMJ281" s="17"/>
    </row>
    <row r="282" spans="1:1024" hidden="1">
      <c r="A282" s="17"/>
      <c r="B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2" s="48" t="s">
        <v>38</v>
      </c>
      <c r="D282" s="45">
        <v>11790</v>
      </c>
      <c r="E282" s="43">
        <v>3</v>
      </c>
      <c r="F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3">
        <f t="shared" ca="1" si="15"/>
        <v>60.87</v>
      </c>
      <c r="I282" s="94"/>
      <c r="J282" s="100"/>
      <c r="K282" s="17" t="str">
        <f t="shared" si="14"/>
        <v>SEDUC E 15.1</v>
      </c>
      <c r="L282" s="17" t="e">
        <f>VLOOKUP(K282,[3]Planilha2!$C:$D,2,FALSE)</f>
        <v>#N/A</v>
      </c>
      <c r="AMJ282" s="17"/>
    </row>
    <row r="283" spans="1:1024" hidden="1">
      <c r="A283" s="17"/>
      <c r="B2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3" s="48" t="s">
        <v>38</v>
      </c>
      <c r="D283" s="45">
        <v>4276</v>
      </c>
      <c r="E283" s="43">
        <v>3</v>
      </c>
      <c r="F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3" s="43">
        <f t="shared" ca="1" si="15"/>
        <v>536.42999999999995</v>
      </c>
      <c r="I283" s="94"/>
      <c r="J283" s="100"/>
      <c r="K283" s="17" t="str">
        <f t="shared" si="14"/>
        <v>SEDUC E 15.1</v>
      </c>
      <c r="L283" s="17" t="e">
        <f>VLOOKUP(K283,[3]Planilha2!$C:$D,2,FALSE)</f>
        <v>#N/A</v>
      </c>
      <c r="AMJ283" s="17"/>
    </row>
    <row r="284" spans="1:1024" hidden="1">
      <c r="A284" s="17"/>
      <c r="B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4" s="48" t="s">
        <v>38</v>
      </c>
      <c r="D284" s="45">
        <v>444</v>
      </c>
      <c r="E284" s="43">
        <v>4</v>
      </c>
      <c r="F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84" s="43">
        <f t="shared" ca="1" si="15"/>
        <v>84</v>
      </c>
      <c r="I284" s="94"/>
      <c r="J284" s="100"/>
      <c r="K284" s="17" t="str">
        <f t="shared" si="14"/>
        <v>SEDUC E 15.1</v>
      </c>
      <c r="L284" s="17" t="e">
        <f>VLOOKUP(K284,[3]Planilha2!$C:$D,2,FALSE)</f>
        <v>#N/A</v>
      </c>
      <c r="AMJ284" s="17"/>
    </row>
    <row r="285" spans="1:1024" hidden="1">
      <c r="A285" s="17"/>
      <c r="B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5" s="48" t="s">
        <v>38</v>
      </c>
      <c r="D285" s="45">
        <v>7581</v>
      </c>
      <c r="E285" s="43">
        <v>1</v>
      </c>
      <c r="F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85" s="43">
        <f t="shared" ca="1" si="15"/>
        <v>3.01</v>
      </c>
      <c r="I285" s="94"/>
      <c r="J285" s="100"/>
      <c r="K285" s="17" t="str">
        <f t="shared" si="14"/>
        <v>SEDUC E 15.1</v>
      </c>
      <c r="L285" s="17" t="e">
        <f>VLOOKUP(K285,[3]Planilha2!$C:$D,2,FALSE)</f>
        <v>#N/A</v>
      </c>
      <c r="AMJ285" s="17"/>
    </row>
    <row r="286" spans="1:1024" ht="24" hidden="1">
      <c r="A286" s="17"/>
      <c r="B2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8" t="s">
        <v>14</v>
      </c>
      <c r="D286" s="45">
        <v>88279</v>
      </c>
      <c r="E286" s="43">
        <v>1.1000000000000001</v>
      </c>
      <c r="F2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3">
        <f t="shared" ca="1" si="15"/>
        <v>31.94</v>
      </c>
      <c r="I286" s="94"/>
      <c r="J286" s="100"/>
      <c r="K286" s="17" t="str">
        <f t="shared" si="14"/>
        <v>SEDUC E 15.1</v>
      </c>
      <c r="L286" s="17" t="e">
        <f>VLOOKUP(K286,[3]Planilha2!$C:$D,2,FALSE)</f>
        <v>#N/A</v>
      </c>
      <c r="AMJ286" s="17"/>
    </row>
    <row r="287" spans="1:1024" hidden="1">
      <c r="A287" s="17"/>
      <c r="B2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8" t="s">
        <v>14</v>
      </c>
      <c r="D287" s="45">
        <v>88316</v>
      </c>
      <c r="E287" s="43">
        <v>1</v>
      </c>
      <c r="F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3">
        <f t="shared" ca="1" si="15"/>
        <v>15.35</v>
      </c>
      <c r="I287" s="94"/>
      <c r="J287" s="100"/>
      <c r="K287" s="17" t="str">
        <f t="shared" si="14"/>
        <v>SEDUC E 15.1</v>
      </c>
      <c r="L287" s="17" t="e">
        <f>VLOOKUP(K287,[3]Planilha2!$C:$D,2,FALSE)</f>
        <v>#N/A</v>
      </c>
      <c r="AMJ287" s="17"/>
    </row>
    <row r="288" spans="1:1024" hidden="1">
      <c r="A288" s="17"/>
      <c r="B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8" t="s">
        <v>42</v>
      </c>
      <c r="D288" s="45">
        <v>1</v>
      </c>
      <c r="E288" s="43">
        <v>0.8</v>
      </c>
      <c r="F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3">
        <f t="shared" ca="1" si="15"/>
        <v>0.51</v>
      </c>
      <c r="I288" s="94"/>
      <c r="J288" s="100"/>
      <c r="K288" s="17" t="str">
        <f t="shared" si="14"/>
        <v>SEDUC E 15.1</v>
      </c>
      <c r="L288" s="17" t="e">
        <f>VLOOKUP(K288,[3]Planilha2!$C:$D,2,FALSE)</f>
        <v>#N/A</v>
      </c>
      <c r="AMJ288" s="17"/>
    </row>
    <row r="289" spans="1:1024" hidden="1">
      <c r="A289" s="124">
        <f ca="1">H289</f>
        <v>5619.6299999999992</v>
      </c>
      <c r="B289" s="126" t="s">
        <v>15</v>
      </c>
      <c r="C289" s="45"/>
      <c r="D289" s="45"/>
      <c r="E289" s="43"/>
      <c r="F289" s="43"/>
      <c r="G289" s="43"/>
      <c r="H289" s="76">
        <f ca="1">SUM(H257:H288)</f>
        <v>5619.6299999999992</v>
      </c>
      <c r="I289" s="94" t="str">
        <f>A255</f>
        <v>SEDUC E 15.1</v>
      </c>
      <c r="J289" s="117">
        <f ca="1">H289</f>
        <v>5619.6299999999992</v>
      </c>
      <c r="K289" s="17" t="str">
        <f>I289</f>
        <v>SEDUC E 15.1</v>
      </c>
      <c r="L289" s="17" t="e">
        <f>VLOOKUP(K289,[3]Planilha2!$C:$D,2,FALSE)</f>
        <v>#N/A</v>
      </c>
      <c r="AMJ289" s="17"/>
    </row>
    <row r="290" spans="1:1024" hidden="1">
      <c r="A290" s="17"/>
      <c r="B290" s="136"/>
      <c r="C290" s="142"/>
      <c r="D290" s="142"/>
      <c r="E290" s="138"/>
      <c r="F290" s="139"/>
      <c r="G290" s="140"/>
      <c r="H290" s="143"/>
      <c r="I290" s="94"/>
      <c r="J290" s="100"/>
      <c r="K290" s="17" t="str">
        <f t="shared" si="14"/>
        <v>SEDUC E 15.1</v>
      </c>
      <c r="L290" s="17" t="e">
        <f>VLOOKUP(K290,[3]Planilha2!$C:$D,2,FALSE)</f>
        <v>#N/A</v>
      </c>
    </row>
    <row r="291" spans="1:1024" ht="20.25" hidden="1">
      <c r="A291" s="17"/>
      <c r="B291" s="390" t="str">
        <f>A292</f>
        <v>SEDUC E 16</v>
      </c>
      <c r="C291" s="391"/>
      <c r="D291" s="391"/>
      <c r="E291" s="391"/>
      <c r="F291" s="391"/>
      <c r="G291" s="391"/>
      <c r="H291" s="392"/>
      <c r="I291" s="94"/>
      <c r="J291" s="100"/>
      <c r="K291" s="92" t="str">
        <f>B291</f>
        <v>SEDUC E 16</v>
      </c>
      <c r="L291" s="17" t="e">
        <f>VLOOKUP(K291,[3]Planilha2!$C:$D,2,FALSE)</f>
        <v>#N/A</v>
      </c>
      <c r="AMJ291" s="17"/>
    </row>
    <row r="292" spans="1:1024" hidden="1">
      <c r="A292" s="17" t="s">
        <v>64</v>
      </c>
      <c r="B292" s="405" t="s">
        <v>65</v>
      </c>
      <c r="C292" s="406"/>
      <c r="D292" s="406"/>
      <c r="E292" s="406"/>
      <c r="F292" s="407"/>
      <c r="G292" s="122" t="s">
        <v>5</v>
      </c>
      <c r="H292" s="283" t="s">
        <v>6</v>
      </c>
      <c r="I292" s="94"/>
      <c r="J292" s="100"/>
      <c r="K292" s="17" t="str">
        <f t="shared" ref="K292:K313" si="16">K291</f>
        <v>SEDUC E 16</v>
      </c>
      <c r="L292" s="17" t="e">
        <f>VLOOKUP(K292,[3]Planilha2!$C:$D,2,FALSE)</f>
        <v>#N/A</v>
      </c>
    </row>
    <row r="293" spans="1:1024" hidden="1">
      <c r="A293" s="17"/>
      <c r="B293" s="56" t="s">
        <v>7</v>
      </c>
      <c r="C293" s="58" t="s">
        <v>8</v>
      </c>
      <c r="D293" s="58" t="s">
        <v>9</v>
      </c>
      <c r="E293" s="56" t="s">
        <v>10</v>
      </c>
      <c r="F293" s="56" t="s">
        <v>11</v>
      </c>
      <c r="G293" s="123" t="s">
        <v>12</v>
      </c>
      <c r="H293" s="56" t="s">
        <v>13</v>
      </c>
      <c r="I293" s="94"/>
      <c r="J293" s="100"/>
      <c r="K293" s="17" t="str">
        <f t="shared" si="16"/>
        <v>SEDUC E 16</v>
      </c>
      <c r="L293" s="17" t="e">
        <f>VLOOKUP(K293,[3]Planilha2!$C:$D,2,FALSE)</f>
        <v>#N/A</v>
      </c>
    </row>
    <row r="294" spans="1:1024" hidden="1">
      <c r="A294" s="17"/>
      <c r="B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4" s="48" t="s">
        <v>38</v>
      </c>
      <c r="D294" s="45">
        <v>11272</v>
      </c>
      <c r="E294" s="43">
        <v>6</v>
      </c>
      <c r="F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94" s="43">
        <f t="shared" ref="H294:H311" ca="1" si="17">ROUND(E294*G294,2)</f>
        <v>30.36</v>
      </c>
      <c r="I294" s="94"/>
      <c r="J294" s="100"/>
      <c r="K294" s="17" t="str">
        <f t="shared" si="16"/>
        <v>SEDUC E 16</v>
      </c>
      <c r="L294" s="17" t="e">
        <f>VLOOKUP(K294,[3]Planilha2!$C:$D,2,FALSE)</f>
        <v>#N/A</v>
      </c>
    </row>
    <row r="295" spans="1:1024" hidden="1">
      <c r="A295" s="17"/>
      <c r="B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5" s="48" t="s">
        <v>38</v>
      </c>
      <c r="D295" s="45">
        <v>13348</v>
      </c>
      <c r="E295" s="43">
        <v>2</v>
      </c>
      <c r="F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3">
        <f t="shared" ca="1" si="17"/>
        <v>2.06</v>
      </c>
      <c r="I295" s="94"/>
      <c r="J295" s="100"/>
      <c r="K295" s="17" t="str">
        <f t="shared" si="16"/>
        <v>SEDUC E 16</v>
      </c>
      <c r="L295" s="17" t="e">
        <f>VLOOKUP(K295,[3]Planilha2!$C:$D,2,FALSE)</f>
        <v>#N/A</v>
      </c>
    </row>
    <row r="296" spans="1:1024" ht="24" hidden="1">
      <c r="A296" s="17"/>
      <c r="B2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8" t="s">
        <v>20</v>
      </c>
      <c r="D296" s="39">
        <v>223</v>
      </c>
      <c r="E296" s="43">
        <v>24</v>
      </c>
      <c r="F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3">
        <f t="shared" ca="1" si="17"/>
        <v>24.96</v>
      </c>
      <c r="I296" s="94"/>
      <c r="J296" s="100"/>
      <c r="K296" s="17" t="str">
        <f t="shared" si="16"/>
        <v>SEDUC E 16</v>
      </c>
      <c r="L296" s="17" t="e">
        <f>VLOOKUP(K296,[3]Planilha2!$C:$D,2,FALSE)</f>
        <v>#N/A</v>
      </c>
    </row>
    <row r="297" spans="1:1024" ht="24" hidden="1">
      <c r="A297" s="17"/>
      <c r="B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8" t="s">
        <v>20</v>
      </c>
      <c r="D297" s="39">
        <v>10614</v>
      </c>
      <c r="E297" s="43">
        <v>3</v>
      </c>
      <c r="F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297" s="43">
        <f t="shared" ca="1" si="17"/>
        <v>11.76</v>
      </c>
      <c r="I297" s="94"/>
      <c r="J297" s="100"/>
      <c r="K297" s="17" t="str">
        <f t="shared" si="16"/>
        <v>SEDUC E 16</v>
      </c>
      <c r="L297" s="17" t="e">
        <f>VLOOKUP(K297,[3]Planilha2!$C:$D,2,FALSE)</f>
        <v>#N/A</v>
      </c>
    </row>
    <row r="298" spans="1:1024" hidden="1">
      <c r="A298" s="17"/>
      <c r="B2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8" t="s">
        <v>34</v>
      </c>
      <c r="D298" s="45" t="s">
        <v>53</v>
      </c>
      <c r="E298" s="43">
        <v>4</v>
      </c>
      <c r="F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3">
        <f t="shared" ca="1" si="17"/>
        <v>170</v>
      </c>
      <c r="I298" s="94"/>
      <c r="J298" s="100"/>
      <c r="K298" s="17" t="str">
        <f t="shared" si="16"/>
        <v>SEDUC E 16</v>
      </c>
      <c r="L298" s="17" t="e">
        <f>VLOOKUP(K298,[3]Planilha2!$C:$D,2,FALSE)</f>
        <v>#N/A</v>
      </c>
    </row>
    <row r="299" spans="1:1024" hidden="1">
      <c r="A299" s="17"/>
      <c r="B2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8" t="s">
        <v>20</v>
      </c>
      <c r="D299" s="39">
        <v>958</v>
      </c>
      <c r="E299" s="43">
        <f>0.04*2.4</f>
        <v>9.6000000000000002E-2</v>
      </c>
      <c r="F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3">
        <f t="shared" ca="1" si="17"/>
        <v>5.04</v>
      </c>
      <c r="I299" s="94"/>
      <c r="J299" s="100"/>
      <c r="K299" s="17" t="str">
        <f t="shared" si="16"/>
        <v>SEDUC E 16</v>
      </c>
      <c r="L299" s="17" t="e">
        <f>VLOOKUP(K299,[3]Planilha2!$C:$D,2,FALSE)</f>
        <v>#N/A</v>
      </c>
    </row>
    <row r="300" spans="1:1024" hidden="1">
      <c r="A300" s="17"/>
      <c r="B3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0" s="48" t="s">
        <v>38</v>
      </c>
      <c r="D300" s="45">
        <v>407</v>
      </c>
      <c r="E300" s="43">
        <f>0.03*2.4</f>
        <v>7.1999999999999995E-2</v>
      </c>
      <c r="F3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00" s="43">
        <f t="shared" ca="1" si="17"/>
        <v>4.04</v>
      </c>
      <c r="I300" s="94"/>
      <c r="J300" s="100"/>
      <c r="K300" s="17" t="str">
        <f t="shared" si="16"/>
        <v>SEDUC E 16</v>
      </c>
      <c r="L300" s="17" t="e">
        <f>VLOOKUP(K300,[3]Planilha2!$C:$D,2,FALSE)</f>
        <v>#N/A</v>
      </c>
    </row>
    <row r="301" spans="1:1024" hidden="1">
      <c r="A301" s="17"/>
      <c r="B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8" t="s">
        <v>20</v>
      </c>
      <c r="D301" s="39">
        <v>2524</v>
      </c>
      <c r="E301" s="43">
        <v>6</v>
      </c>
      <c r="F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43">
        <f t="shared" ca="1" si="17"/>
        <v>606</v>
      </c>
      <c r="I301" s="94"/>
      <c r="J301" s="100"/>
      <c r="K301" s="17" t="str">
        <f t="shared" si="16"/>
        <v>SEDUC E 16</v>
      </c>
      <c r="L301" s="17" t="e">
        <f>VLOOKUP(K301,[3]Planilha2!$C:$D,2,FALSE)</f>
        <v>#N/A</v>
      </c>
    </row>
    <row r="302" spans="1:1024" hidden="1">
      <c r="A302" s="17"/>
      <c r="B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8" t="s">
        <v>20</v>
      </c>
      <c r="D302" s="39">
        <v>1125</v>
      </c>
      <c r="E302" s="43">
        <v>2</v>
      </c>
      <c r="F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302" s="43">
        <f t="shared" ca="1" si="17"/>
        <v>43.5</v>
      </c>
      <c r="I302" s="94"/>
      <c r="J302" s="100"/>
      <c r="K302" s="17" t="str">
        <f t="shared" si="16"/>
        <v>SEDUC E 16</v>
      </c>
      <c r="L302" s="17" t="e">
        <f>VLOOKUP(K302,[3]Planilha2!$C:$D,2,FALSE)</f>
        <v>#N/A</v>
      </c>
    </row>
    <row r="303" spans="1:1024" hidden="1">
      <c r="A303" s="17"/>
      <c r="B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8" t="s">
        <v>20</v>
      </c>
      <c r="D303" s="39">
        <v>1683</v>
      </c>
      <c r="E303" s="43">
        <v>2</v>
      </c>
      <c r="F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43">
        <f t="shared" ca="1" si="17"/>
        <v>46.6</v>
      </c>
      <c r="I303" s="94"/>
      <c r="J303" s="100"/>
      <c r="K303" s="17" t="str">
        <f t="shared" si="16"/>
        <v>SEDUC E 16</v>
      </c>
      <c r="L303" s="17" t="e">
        <f>VLOOKUP(K303,[3]Planilha2!$C:$D,2,FALSE)</f>
        <v>#N/A</v>
      </c>
    </row>
    <row r="304" spans="1:1024" hidden="1">
      <c r="A304" s="17"/>
      <c r="B3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4" s="48" t="s">
        <v>38</v>
      </c>
      <c r="D304" s="45">
        <v>11790</v>
      </c>
      <c r="E304" s="43">
        <v>2</v>
      </c>
      <c r="F3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3">
        <f t="shared" ca="1" si="17"/>
        <v>40.58</v>
      </c>
      <c r="I304" s="94"/>
      <c r="J304" s="100"/>
      <c r="K304" s="17" t="str">
        <f t="shared" si="16"/>
        <v>SEDUC E 16</v>
      </c>
      <c r="L304" s="17" t="e">
        <f>VLOOKUP(K304,[3]Planilha2!$C:$D,2,FALSE)</f>
        <v>#N/A</v>
      </c>
    </row>
    <row r="305" spans="1:1024" hidden="1">
      <c r="A305" s="17"/>
      <c r="B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8" t="s">
        <v>20</v>
      </c>
      <c r="D305" s="39">
        <v>1683</v>
      </c>
      <c r="E305" s="43">
        <v>3</v>
      </c>
      <c r="F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43">
        <f t="shared" ca="1" si="17"/>
        <v>69.900000000000006</v>
      </c>
      <c r="I305" s="94"/>
      <c r="J305" s="100"/>
      <c r="K305" s="17" t="str">
        <f t="shared" si="16"/>
        <v>SEDUC E 16</v>
      </c>
      <c r="L305" s="17" t="e">
        <f>VLOOKUP(K305,[3]Planilha2!$C:$D,2,FALSE)</f>
        <v>#N/A</v>
      </c>
    </row>
    <row r="306" spans="1:1024" hidden="1">
      <c r="A306" s="17"/>
      <c r="B3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6" s="48" t="s">
        <v>38</v>
      </c>
      <c r="D306" s="45">
        <v>11790</v>
      </c>
      <c r="E306" s="43">
        <v>3</v>
      </c>
      <c r="F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3">
        <f t="shared" ca="1" si="17"/>
        <v>60.87</v>
      </c>
      <c r="I306" s="94"/>
      <c r="J306" s="100"/>
      <c r="K306" s="17" t="str">
        <f t="shared" si="16"/>
        <v>SEDUC E 16</v>
      </c>
      <c r="L306" s="17" t="e">
        <f>VLOOKUP(K306,[3]Planilha2!$C:$D,2,FALSE)</f>
        <v>#N/A</v>
      </c>
    </row>
    <row r="307" spans="1:1024" hidden="1">
      <c r="A307" s="17"/>
      <c r="B3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07" s="48" t="s">
        <v>38</v>
      </c>
      <c r="D307" s="45">
        <v>444</v>
      </c>
      <c r="E307" s="43">
        <v>2</v>
      </c>
      <c r="F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07" s="43">
        <f t="shared" ca="1" si="17"/>
        <v>42</v>
      </c>
      <c r="I307" s="94"/>
      <c r="J307" s="100"/>
      <c r="K307" s="17" t="str">
        <f t="shared" si="16"/>
        <v>SEDUC E 16</v>
      </c>
      <c r="L307" s="17" t="e">
        <f>VLOOKUP(K307,[3]Planilha2!$C:$D,2,FALSE)</f>
        <v>#N/A</v>
      </c>
    </row>
    <row r="308" spans="1:1024" hidden="1">
      <c r="A308" s="17"/>
      <c r="B3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08" s="48" t="s">
        <v>38</v>
      </c>
      <c r="D308" s="45">
        <v>7581</v>
      </c>
      <c r="E308" s="43">
        <v>6</v>
      </c>
      <c r="F3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08" s="43">
        <f t="shared" ca="1" si="17"/>
        <v>18.059999999999999</v>
      </c>
      <c r="I308" s="94"/>
      <c r="J308" s="100"/>
      <c r="K308" s="17" t="str">
        <f t="shared" si="16"/>
        <v>SEDUC E 16</v>
      </c>
      <c r="L308" s="17" t="e">
        <f>VLOOKUP(K308,[3]Planilha2!$C:$D,2,FALSE)</f>
        <v>#N/A</v>
      </c>
    </row>
    <row r="309" spans="1:1024" ht="24" hidden="1">
      <c r="A309" s="17"/>
      <c r="B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8" t="s">
        <v>14</v>
      </c>
      <c r="D309" s="45">
        <v>88279</v>
      </c>
      <c r="E309" s="43">
        <v>1.1000000000000001</v>
      </c>
      <c r="F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3">
        <f t="shared" ca="1" si="17"/>
        <v>31.94</v>
      </c>
      <c r="I309" s="94"/>
      <c r="J309" s="100"/>
      <c r="K309" s="17" t="str">
        <f t="shared" si="16"/>
        <v>SEDUC E 16</v>
      </c>
      <c r="L309" s="17" t="e">
        <f>VLOOKUP(K309,[3]Planilha2!$C:$D,2,FALSE)</f>
        <v>#N/A</v>
      </c>
    </row>
    <row r="310" spans="1:1024" hidden="1">
      <c r="A310" s="17"/>
      <c r="B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8" t="s">
        <v>14</v>
      </c>
      <c r="D310" s="45">
        <v>88316</v>
      </c>
      <c r="E310" s="43">
        <v>1</v>
      </c>
      <c r="F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3">
        <f t="shared" ca="1" si="17"/>
        <v>15.35</v>
      </c>
      <c r="I310" s="94"/>
      <c r="J310" s="100"/>
      <c r="K310" s="17" t="str">
        <f t="shared" si="16"/>
        <v>SEDUC E 16</v>
      </c>
      <c r="L310" s="17" t="e">
        <f>VLOOKUP(K310,[3]Planilha2!$C:$D,2,FALSE)</f>
        <v>#N/A</v>
      </c>
    </row>
    <row r="311" spans="1:1024" hidden="1">
      <c r="A311" s="17"/>
      <c r="B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8" t="s">
        <v>42</v>
      </c>
      <c r="D311" s="45">
        <v>1</v>
      </c>
      <c r="E311" s="43">
        <v>0.8</v>
      </c>
      <c r="F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3">
        <f t="shared" ca="1" si="17"/>
        <v>0.51</v>
      </c>
      <c r="I311" s="94"/>
      <c r="J311" s="100"/>
      <c r="K311" s="17" t="str">
        <f t="shared" si="16"/>
        <v>SEDUC E 16</v>
      </c>
      <c r="L311" s="17" t="e">
        <f>VLOOKUP(K311,[3]Planilha2!$C:$D,2,FALSE)</f>
        <v>#N/A</v>
      </c>
    </row>
    <row r="312" spans="1:1024" hidden="1">
      <c r="A312" s="124">
        <f ca="1">H312</f>
        <v>1223.53</v>
      </c>
      <c r="B312" s="126" t="s">
        <v>15</v>
      </c>
      <c r="C312" s="45"/>
      <c r="D312" s="45"/>
      <c r="E312" s="43"/>
      <c r="F312" s="43"/>
      <c r="G312" s="43"/>
      <c r="H312" s="76">
        <f ca="1">SUM(H294:H311)</f>
        <v>1223.53</v>
      </c>
      <c r="I312" s="94" t="str">
        <f>A292</f>
        <v>SEDUC E 16</v>
      </c>
      <c r="J312" s="117">
        <f ca="1">H312</f>
        <v>1223.53</v>
      </c>
      <c r="K312" s="17" t="str">
        <f>I312</f>
        <v>SEDUC E 16</v>
      </c>
      <c r="L312" s="17" t="e">
        <f>VLOOKUP(K312,[3]Planilha2!$C:$D,2,FALSE)</f>
        <v>#N/A</v>
      </c>
    </row>
    <row r="313" spans="1:1024" ht="13.5" hidden="1">
      <c r="B313" s="127"/>
      <c r="E313" s="129"/>
      <c r="F313" s="130"/>
      <c r="G313" s="131"/>
      <c r="H313" s="144"/>
      <c r="I313" s="94"/>
      <c r="J313" s="100"/>
      <c r="K313" s="17" t="str">
        <f t="shared" si="16"/>
        <v>SEDUC E 16</v>
      </c>
      <c r="L313" s="17" t="e">
        <f>VLOOKUP(K313,[3]Planilha2!$C:$D,2,FALSE)</f>
        <v>#N/A</v>
      </c>
    </row>
    <row r="314" spans="1:1024" ht="20.25" hidden="1">
      <c r="A314" s="17"/>
      <c r="B314" s="390" t="str">
        <f>A315</f>
        <v>SEDUC E 16.1</v>
      </c>
      <c r="C314" s="391"/>
      <c r="D314" s="391"/>
      <c r="E314" s="391"/>
      <c r="F314" s="391"/>
      <c r="G314" s="391"/>
      <c r="H314" s="392"/>
      <c r="I314" s="94"/>
      <c r="J314" s="100"/>
      <c r="K314" s="92" t="str">
        <f>B314</f>
        <v>SEDUC E 16.1</v>
      </c>
      <c r="L314" s="17" t="e">
        <f>VLOOKUP(K314,[3]Planilha2!$C:$D,2,FALSE)</f>
        <v>#N/A</v>
      </c>
      <c r="AMJ314" s="17"/>
    </row>
    <row r="315" spans="1:1024" hidden="1">
      <c r="A315" s="17" t="s">
        <v>66</v>
      </c>
      <c r="B315" s="420" t="s">
        <v>67</v>
      </c>
      <c r="C315" s="421"/>
      <c r="D315" s="421"/>
      <c r="E315" s="421"/>
      <c r="F315" s="422"/>
      <c r="G315" s="122" t="s">
        <v>5</v>
      </c>
      <c r="H315" s="283" t="s">
        <v>6</v>
      </c>
      <c r="I315" s="94"/>
      <c r="J315" s="100"/>
      <c r="K315" s="17" t="str">
        <f t="shared" ref="K315:K336" si="18">K314</f>
        <v>SEDUC E 16.1</v>
      </c>
      <c r="L315" s="17" t="e">
        <f>VLOOKUP(K315,[3]Planilha2!$C:$D,2,FALSE)</f>
        <v>#N/A</v>
      </c>
      <c r="AMJ315" s="17"/>
    </row>
    <row r="316" spans="1:1024" hidden="1">
      <c r="A316" s="17"/>
      <c r="B316" s="56" t="s">
        <v>7</v>
      </c>
      <c r="C316" s="58" t="s">
        <v>8</v>
      </c>
      <c r="D316" s="58" t="s">
        <v>9</v>
      </c>
      <c r="E316" s="56" t="s">
        <v>10</v>
      </c>
      <c r="F316" s="56" t="s">
        <v>11</v>
      </c>
      <c r="G316" s="123" t="s">
        <v>12</v>
      </c>
      <c r="H316" s="56" t="s">
        <v>13</v>
      </c>
      <c r="I316" s="94"/>
      <c r="J316" s="100"/>
      <c r="K316" s="17" t="str">
        <f t="shared" si="18"/>
        <v>SEDUC E 16.1</v>
      </c>
      <c r="L316" s="17" t="e">
        <f>VLOOKUP(K316,[3]Planilha2!$C:$D,2,FALSE)</f>
        <v>#N/A</v>
      </c>
      <c r="AMJ316" s="17"/>
    </row>
    <row r="317" spans="1:1024" hidden="1">
      <c r="A317" s="17"/>
      <c r="B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17" s="48" t="s">
        <v>38</v>
      </c>
      <c r="D317" s="45">
        <v>11272</v>
      </c>
      <c r="E317" s="43">
        <v>6</v>
      </c>
      <c r="F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17" s="43">
        <f t="shared" ref="H317:H334" ca="1" si="19">ROUND(E317*G317,2)</f>
        <v>30.36</v>
      </c>
      <c r="I317" s="94"/>
      <c r="J317" s="100"/>
      <c r="K317" s="17" t="str">
        <f t="shared" si="18"/>
        <v>SEDUC E 16.1</v>
      </c>
      <c r="L317" s="17" t="e">
        <f>VLOOKUP(K317,[3]Planilha2!$C:$D,2,FALSE)</f>
        <v>#N/A</v>
      </c>
      <c r="AMJ317" s="17"/>
    </row>
    <row r="318" spans="1:1024" hidden="1">
      <c r="A318" s="17"/>
      <c r="B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18" s="48" t="s">
        <v>38</v>
      </c>
      <c r="D318" s="45">
        <v>13348</v>
      </c>
      <c r="E318" s="43">
        <v>2</v>
      </c>
      <c r="F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3">
        <f t="shared" ca="1" si="19"/>
        <v>2.06</v>
      </c>
      <c r="I318" s="94"/>
      <c r="J318" s="100"/>
      <c r="K318" s="17" t="str">
        <f t="shared" si="18"/>
        <v>SEDUC E 16.1</v>
      </c>
      <c r="L318" s="17" t="e">
        <f>VLOOKUP(K318,[3]Planilha2!$C:$D,2,FALSE)</f>
        <v>#N/A</v>
      </c>
      <c r="AMJ318" s="17"/>
    </row>
    <row r="319" spans="1:1024" ht="24" hidden="1">
      <c r="A319" s="17"/>
      <c r="B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8" t="s">
        <v>20</v>
      </c>
      <c r="D319" s="39">
        <v>223</v>
      </c>
      <c r="E319" s="43">
        <v>24</v>
      </c>
      <c r="F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3">
        <f t="shared" ca="1" si="19"/>
        <v>24.96</v>
      </c>
      <c r="I319" s="94"/>
      <c r="J319" s="100"/>
      <c r="K319" s="17" t="str">
        <f t="shared" si="18"/>
        <v>SEDUC E 16.1</v>
      </c>
      <c r="L319" s="17" t="e">
        <f>VLOOKUP(K319,[3]Planilha2!$C:$D,2,FALSE)</f>
        <v>#N/A</v>
      </c>
      <c r="AMJ319" s="17"/>
    </row>
    <row r="320" spans="1:1024" ht="24" hidden="1">
      <c r="A320" s="17"/>
      <c r="B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8" t="s">
        <v>20</v>
      </c>
      <c r="D320" s="39">
        <v>10614</v>
      </c>
      <c r="E320" s="43">
        <v>3</v>
      </c>
      <c r="F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20" s="43">
        <f t="shared" ca="1" si="19"/>
        <v>11.76</v>
      </c>
      <c r="I320" s="94"/>
      <c r="J320" s="100"/>
      <c r="K320" s="17" t="str">
        <f t="shared" si="18"/>
        <v>SEDUC E 16.1</v>
      </c>
      <c r="L320" s="17" t="e">
        <f>VLOOKUP(K320,[3]Planilha2!$C:$D,2,FALSE)</f>
        <v>#N/A</v>
      </c>
      <c r="AMJ320" s="17"/>
    </row>
    <row r="321" spans="1:1024" hidden="1">
      <c r="A321" s="17"/>
      <c r="B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8" t="s">
        <v>34</v>
      </c>
      <c r="D321" s="45" t="s">
        <v>53</v>
      </c>
      <c r="E321" s="43">
        <v>4</v>
      </c>
      <c r="F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3">
        <f t="shared" ca="1" si="19"/>
        <v>170</v>
      </c>
      <c r="I321" s="94"/>
      <c r="J321" s="100"/>
      <c r="K321" s="17" t="str">
        <f t="shared" si="18"/>
        <v>SEDUC E 16.1</v>
      </c>
      <c r="L321" s="17" t="e">
        <f>VLOOKUP(K321,[3]Planilha2!$C:$D,2,FALSE)</f>
        <v>#N/A</v>
      </c>
      <c r="AMJ321" s="17"/>
    </row>
    <row r="322" spans="1:1024" hidden="1">
      <c r="A322" s="17"/>
      <c r="B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8" t="s">
        <v>20</v>
      </c>
      <c r="D322" s="39">
        <v>958</v>
      </c>
      <c r="E322" s="43">
        <f>0.04*2.4</f>
        <v>9.6000000000000002E-2</v>
      </c>
      <c r="F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3">
        <f t="shared" ca="1" si="19"/>
        <v>5.04</v>
      </c>
      <c r="I322" s="94"/>
      <c r="J322" s="100"/>
      <c r="K322" s="17" t="str">
        <f t="shared" si="18"/>
        <v>SEDUC E 16.1</v>
      </c>
      <c r="L322" s="17" t="e">
        <f>VLOOKUP(K322,[3]Planilha2!$C:$D,2,FALSE)</f>
        <v>#N/A</v>
      </c>
      <c r="AMJ322" s="17"/>
    </row>
    <row r="323" spans="1:1024" hidden="1">
      <c r="A323" s="17"/>
      <c r="B3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3" s="48" t="s">
        <v>38</v>
      </c>
      <c r="D323" s="45">
        <v>407</v>
      </c>
      <c r="E323" s="43">
        <f>0.03*2.4</f>
        <v>7.1999999999999995E-2</v>
      </c>
      <c r="F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23" s="43">
        <f t="shared" ca="1" si="19"/>
        <v>4.04</v>
      </c>
      <c r="I323" s="94"/>
      <c r="J323" s="100"/>
      <c r="K323" s="17" t="str">
        <f t="shared" si="18"/>
        <v>SEDUC E 16.1</v>
      </c>
      <c r="L323" s="17" t="e">
        <f>VLOOKUP(K323,[3]Planilha2!$C:$D,2,FALSE)</f>
        <v>#N/A</v>
      </c>
      <c r="AMJ323" s="17"/>
    </row>
    <row r="324" spans="1:1024" hidden="1">
      <c r="A324" s="17"/>
      <c r="B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8" t="s">
        <v>20</v>
      </c>
      <c r="D324" s="39">
        <v>2524</v>
      </c>
      <c r="E324" s="43">
        <v>12</v>
      </c>
      <c r="F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43">
        <f t="shared" ca="1" si="19"/>
        <v>1212</v>
      </c>
      <c r="I324" s="94"/>
      <c r="J324" s="100"/>
      <c r="K324" s="17" t="str">
        <f t="shared" si="18"/>
        <v>SEDUC E 16.1</v>
      </c>
      <c r="L324" s="17" t="e">
        <f>VLOOKUP(K324,[3]Planilha2!$C:$D,2,FALSE)</f>
        <v>#N/A</v>
      </c>
      <c r="AMJ324" s="17"/>
    </row>
    <row r="325" spans="1:1024" hidden="1">
      <c r="A325" s="17"/>
      <c r="B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5" s="48" t="s">
        <v>38</v>
      </c>
      <c r="D325" s="39">
        <v>3393</v>
      </c>
      <c r="E325" s="43">
        <v>4</v>
      </c>
      <c r="F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325" s="43">
        <f t="shared" ca="1" si="19"/>
        <v>2055.3200000000002</v>
      </c>
      <c r="I325" s="94"/>
      <c r="J325" s="100"/>
      <c r="K325" s="17" t="str">
        <f t="shared" si="18"/>
        <v>SEDUC E 16.1</v>
      </c>
      <c r="L325" s="17" t="e">
        <f>VLOOKUP(K325,[3]Planilha2!$C:$D,2,FALSE)</f>
        <v>#N/A</v>
      </c>
      <c r="AMJ325" s="17"/>
    </row>
    <row r="326" spans="1:1024" hidden="1">
      <c r="A326" s="17"/>
      <c r="B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8" t="s">
        <v>20</v>
      </c>
      <c r="D326" s="39">
        <v>1683</v>
      </c>
      <c r="E326" s="43">
        <v>2</v>
      </c>
      <c r="F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43">
        <f t="shared" ca="1" si="19"/>
        <v>46.6</v>
      </c>
      <c r="I326" s="94"/>
      <c r="J326" s="100"/>
      <c r="K326" s="17" t="str">
        <f t="shared" si="18"/>
        <v>SEDUC E 16.1</v>
      </c>
      <c r="L326" s="17" t="e">
        <f>VLOOKUP(K326,[3]Planilha2!$C:$D,2,FALSE)</f>
        <v>#N/A</v>
      </c>
      <c r="AMJ326" s="17"/>
    </row>
    <row r="327" spans="1:1024" hidden="1">
      <c r="A327" s="17"/>
      <c r="B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7" s="48" t="s">
        <v>38</v>
      </c>
      <c r="D327" s="45">
        <v>11790</v>
      </c>
      <c r="E327" s="43">
        <v>2</v>
      </c>
      <c r="F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3">
        <f t="shared" ca="1" si="19"/>
        <v>40.58</v>
      </c>
      <c r="I327" s="94"/>
      <c r="J327" s="100"/>
      <c r="K327" s="17" t="str">
        <f t="shared" si="18"/>
        <v>SEDUC E 16.1</v>
      </c>
      <c r="L327" s="17" t="e">
        <f>VLOOKUP(K327,[3]Planilha2!$C:$D,2,FALSE)</f>
        <v>#N/A</v>
      </c>
      <c r="AMJ327" s="17"/>
    </row>
    <row r="328" spans="1:1024" hidden="1">
      <c r="A328" s="17"/>
      <c r="B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8" t="s">
        <v>20</v>
      </c>
      <c r="D328" s="39">
        <v>1683</v>
      </c>
      <c r="E328" s="43">
        <v>3</v>
      </c>
      <c r="F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43">
        <f t="shared" ca="1" si="19"/>
        <v>69.900000000000006</v>
      </c>
      <c r="I328" s="94"/>
      <c r="J328" s="100"/>
      <c r="K328" s="17" t="str">
        <f t="shared" si="18"/>
        <v>SEDUC E 16.1</v>
      </c>
      <c r="L328" s="17" t="e">
        <f>VLOOKUP(K328,[3]Planilha2!$C:$D,2,FALSE)</f>
        <v>#N/A</v>
      </c>
      <c r="AMJ328" s="17"/>
    </row>
    <row r="329" spans="1:1024" hidden="1">
      <c r="A329" s="17"/>
      <c r="B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9" s="48" t="s">
        <v>38</v>
      </c>
      <c r="D329" s="45">
        <v>11790</v>
      </c>
      <c r="E329" s="43">
        <v>3</v>
      </c>
      <c r="F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3">
        <f t="shared" ca="1" si="19"/>
        <v>60.87</v>
      </c>
      <c r="I329" s="94"/>
      <c r="J329" s="100"/>
      <c r="K329" s="17" t="str">
        <f t="shared" si="18"/>
        <v>SEDUC E 16.1</v>
      </c>
      <c r="L329" s="17" t="e">
        <f>VLOOKUP(K329,[3]Planilha2!$C:$D,2,FALSE)</f>
        <v>#N/A</v>
      </c>
      <c r="AMJ329" s="17"/>
    </row>
    <row r="330" spans="1:1024" hidden="1">
      <c r="A330" s="17"/>
      <c r="B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30" s="48" t="s">
        <v>38</v>
      </c>
      <c r="D330" s="45">
        <v>444</v>
      </c>
      <c r="E330" s="43">
        <v>2</v>
      </c>
      <c r="F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30" s="43">
        <f t="shared" ca="1" si="19"/>
        <v>42</v>
      </c>
      <c r="I330" s="94"/>
      <c r="J330" s="100"/>
      <c r="K330" s="17" t="str">
        <f t="shared" si="18"/>
        <v>SEDUC E 16.1</v>
      </c>
      <c r="L330" s="17" t="e">
        <f>VLOOKUP(K330,[3]Planilha2!$C:$D,2,FALSE)</f>
        <v>#N/A</v>
      </c>
      <c r="AMJ330" s="17"/>
    </row>
    <row r="331" spans="1:1024" hidden="1">
      <c r="A331" s="17"/>
      <c r="B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31" s="48" t="s">
        <v>38</v>
      </c>
      <c r="D331" s="45">
        <v>7581</v>
      </c>
      <c r="E331" s="43">
        <v>6</v>
      </c>
      <c r="F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31" s="43">
        <f t="shared" ca="1" si="19"/>
        <v>18.059999999999999</v>
      </c>
      <c r="I331" s="94"/>
      <c r="J331" s="100"/>
      <c r="K331" s="17" t="str">
        <f t="shared" si="18"/>
        <v>SEDUC E 16.1</v>
      </c>
      <c r="L331" s="17" t="e">
        <f>VLOOKUP(K331,[3]Planilha2!$C:$D,2,FALSE)</f>
        <v>#N/A</v>
      </c>
      <c r="AMJ331" s="17"/>
    </row>
    <row r="332" spans="1:1024" ht="24" hidden="1">
      <c r="A332" s="17"/>
      <c r="B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8" t="s">
        <v>14</v>
      </c>
      <c r="D332" s="45">
        <v>88279</v>
      </c>
      <c r="E332" s="43">
        <v>1.1000000000000001</v>
      </c>
      <c r="F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3">
        <f t="shared" ca="1" si="19"/>
        <v>31.94</v>
      </c>
      <c r="I332" s="94"/>
      <c r="J332" s="100"/>
      <c r="K332" s="17" t="str">
        <f t="shared" si="18"/>
        <v>SEDUC E 16.1</v>
      </c>
      <c r="L332" s="17" t="e">
        <f>VLOOKUP(K332,[3]Planilha2!$C:$D,2,FALSE)</f>
        <v>#N/A</v>
      </c>
      <c r="AMJ332" s="17"/>
    </row>
    <row r="333" spans="1:1024" hidden="1">
      <c r="A333" s="17"/>
      <c r="B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8" t="s">
        <v>14</v>
      </c>
      <c r="D333" s="45">
        <v>88316</v>
      </c>
      <c r="E333" s="43">
        <v>1</v>
      </c>
      <c r="F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3">
        <f t="shared" ca="1" si="19"/>
        <v>15.35</v>
      </c>
      <c r="I333" s="94"/>
      <c r="J333" s="100"/>
      <c r="K333" s="17" t="str">
        <f t="shared" si="18"/>
        <v>SEDUC E 16.1</v>
      </c>
      <c r="L333" s="17" t="e">
        <f>VLOOKUP(K333,[3]Planilha2!$C:$D,2,FALSE)</f>
        <v>#N/A</v>
      </c>
      <c r="AMJ333" s="17"/>
    </row>
    <row r="334" spans="1:1024" hidden="1">
      <c r="A334" s="17"/>
      <c r="B3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8" t="s">
        <v>42</v>
      </c>
      <c r="D334" s="45">
        <v>1</v>
      </c>
      <c r="E334" s="43">
        <v>0.8</v>
      </c>
      <c r="F3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3">
        <f t="shared" ca="1" si="19"/>
        <v>0.51</v>
      </c>
      <c r="I334" s="94"/>
      <c r="J334" s="100"/>
      <c r="K334" s="17" t="str">
        <f t="shared" si="18"/>
        <v>SEDUC E 16.1</v>
      </c>
      <c r="L334" s="17" t="e">
        <f>VLOOKUP(K334,[3]Planilha2!$C:$D,2,FALSE)</f>
        <v>#N/A</v>
      </c>
      <c r="AMJ334" s="17"/>
    </row>
    <row r="335" spans="1:1024" hidden="1">
      <c r="A335" s="124">
        <f ca="1">H335</f>
        <v>3841.35</v>
      </c>
      <c r="B335" s="126" t="s">
        <v>15</v>
      </c>
      <c r="C335" s="45"/>
      <c r="D335" s="45"/>
      <c r="E335" s="43"/>
      <c r="F335" s="43"/>
      <c r="G335" s="43"/>
      <c r="H335" s="76">
        <f ca="1">SUM(H317:H334)</f>
        <v>3841.35</v>
      </c>
      <c r="I335" s="94" t="str">
        <f>A315</f>
        <v>SEDUC E 16.1</v>
      </c>
      <c r="J335" s="117">
        <f ca="1">H335</f>
        <v>3841.35</v>
      </c>
      <c r="K335" s="17" t="str">
        <f>I335</f>
        <v>SEDUC E 16.1</v>
      </c>
      <c r="L335" s="17" t="e">
        <f>VLOOKUP(K335,[3]Planilha2!$C:$D,2,FALSE)</f>
        <v>#N/A</v>
      </c>
      <c r="AMJ335" s="17"/>
    </row>
    <row r="336" spans="1:1024" ht="13.5" hidden="1">
      <c r="B336" s="127"/>
      <c r="E336" s="129"/>
      <c r="F336" s="130"/>
      <c r="G336" s="131"/>
      <c r="H336" s="144"/>
      <c r="I336" s="94"/>
      <c r="J336" s="100"/>
      <c r="K336" s="17" t="str">
        <f t="shared" si="18"/>
        <v>SEDUC E 16.1</v>
      </c>
      <c r="L336" s="17" t="e">
        <f>VLOOKUP(K336,[3]Planilha2!$C:$D,2,FALSE)</f>
        <v>#N/A</v>
      </c>
      <c r="AMJ336" s="17"/>
    </row>
    <row r="337" spans="1:1024" ht="20.25" hidden="1">
      <c r="A337" s="17"/>
      <c r="B337" s="390" t="str">
        <f>A338</f>
        <v>SEDUC E 17</v>
      </c>
      <c r="C337" s="391"/>
      <c r="D337" s="391"/>
      <c r="E337" s="391"/>
      <c r="F337" s="391"/>
      <c r="G337" s="391"/>
      <c r="H337" s="392"/>
      <c r="I337" s="94"/>
      <c r="J337" s="100"/>
      <c r="K337" s="92" t="str">
        <f>B337</f>
        <v>SEDUC E 17</v>
      </c>
      <c r="L337" s="17" t="e">
        <f>VLOOKUP(K337,[3]Planilha2!$C:$D,2,FALSE)</f>
        <v>#N/A</v>
      </c>
      <c r="AMJ337" s="17"/>
    </row>
    <row r="338" spans="1:1024" hidden="1">
      <c r="A338" s="33" t="s">
        <v>68</v>
      </c>
      <c r="B338" s="393" t="s">
        <v>69</v>
      </c>
      <c r="C338" s="394"/>
      <c r="D338" s="394"/>
      <c r="E338" s="394"/>
      <c r="F338" s="394"/>
      <c r="G338" s="122" t="s">
        <v>5</v>
      </c>
      <c r="H338" s="284" t="s">
        <v>6</v>
      </c>
      <c r="I338" s="94"/>
      <c r="J338" s="100"/>
      <c r="K338" s="17" t="str">
        <f t="shared" ref="K338:K365" si="20">K337</f>
        <v>SEDUC E 17</v>
      </c>
      <c r="L338" s="17" t="e">
        <f>VLOOKUP(K338,[3]Planilha2!$C:$D,2,FALSE)</f>
        <v>#N/A</v>
      </c>
    </row>
    <row r="339" spans="1:1024" hidden="1">
      <c r="B339" s="56" t="s">
        <v>7</v>
      </c>
      <c r="C339" s="58" t="s">
        <v>8</v>
      </c>
      <c r="D339" s="58" t="s">
        <v>9</v>
      </c>
      <c r="E339" s="56" t="s">
        <v>10</v>
      </c>
      <c r="F339" s="56" t="s">
        <v>11</v>
      </c>
      <c r="G339" s="123" t="s">
        <v>12</v>
      </c>
      <c r="H339" s="57" t="s">
        <v>13</v>
      </c>
      <c r="I339" s="94"/>
      <c r="J339" s="100"/>
      <c r="K339" s="17" t="str">
        <f t="shared" si="20"/>
        <v>SEDUC E 17</v>
      </c>
      <c r="L339" s="17" t="e">
        <f>VLOOKUP(K339,[3]Planilha2!$C:$D,2,FALSE)</f>
        <v>#N/A</v>
      </c>
    </row>
    <row r="340" spans="1:1024" hidden="1">
      <c r="B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8" t="s">
        <v>20</v>
      </c>
      <c r="D340" s="45">
        <v>155</v>
      </c>
      <c r="E340" s="43">
        <v>1</v>
      </c>
      <c r="F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3">
        <f t="shared" ref="H340:H363" ca="1" si="21">ROUND(E340*G340,2)</f>
        <v>11.88</v>
      </c>
      <c r="I340" s="94"/>
      <c r="J340" s="100"/>
      <c r="K340" s="17" t="str">
        <f t="shared" si="20"/>
        <v>SEDUC E 17</v>
      </c>
      <c r="L340" s="17" t="e">
        <f>VLOOKUP(K340,[3]Planilha2!$C:$D,2,FALSE)</f>
        <v>#N/A</v>
      </c>
    </row>
    <row r="341" spans="1:1024" hidden="1">
      <c r="B3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41" s="48" t="s">
        <v>38</v>
      </c>
      <c r="D341" s="45">
        <v>13348</v>
      </c>
      <c r="E341" s="43">
        <v>1</v>
      </c>
      <c r="F3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3">
        <f t="shared" ca="1" si="21"/>
        <v>1.03</v>
      </c>
      <c r="I341" s="94"/>
      <c r="J341" s="100"/>
      <c r="K341" s="17" t="str">
        <f t="shared" si="20"/>
        <v>SEDUC E 17</v>
      </c>
      <c r="L341" s="17" t="e">
        <f>VLOOKUP(K341,[3]Planilha2!$C:$D,2,FALSE)</f>
        <v>#N/A</v>
      </c>
    </row>
    <row r="342" spans="1:1024" hidden="1">
      <c r="B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2" s="48" t="s">
        <v>38</v>
      </c>
      <c r="D342" s="45">
        <v>379</v>
      </c>
      <c r="E342" s="43">
        <v>7</v>
      </c>
      <c r="F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2" s="43">
        <f t="shared" ca="1" si="21"/>
        <v>6.3</v>
      </c>
      <c r="I342" s="94"/>
      <c r="J342" s="100"/>
      <c r="K342" s="17" t="str">
        <f t="shared" si="20"/>
        <v>SEDUC E 17</v>
      </c>
      <c r="L342" s="17" t="e">
        <f>VLOOKUP(K342,[3]Planilha2!$C:$D,2,FALSE)</f>
        <v>#N/A</v>
      </c>
    </row>
    <row r="343" spans="1:1024" hidden="1">
      <c r="B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8" t="s">
        <v>20</v>
      </c>
      <c r="D343" s="45">
        <v>4634</v>
      </c>
      <c r="E343" s="43">
        <v>1</v>
      </c>
      <c r="F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3">
        <f t="shared" ca="1" si="21"/>
        <v>123.75</v>
      </c>
      <c r="I343" s="94"/>
      <c r="J343" s="100"/>
      <c r="K343" s="17" t="str">
        <f t="shared" si="20"/>
        <v>SEDUC E 17</v>
      </c>
      <c r="L343" s="17" t="e">
        <f>VLOOKUP(K343,[3]Planilha2!$C:$D,2,FALSE)</f>
        <v>#N/A</v>
      </c>
    </row>
    <row r="344" spans="1:1024" hidden="1">
      <c r="B3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44" s="48" t="s">
        <v>38</v>
      </c>
      <c r="D344" s="45">
        <v>568</v>
      </c>
      <c r="E344" s="43">
        <v>1</v>
      </c>
      <c r="F3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344" s="43">
        <f t="shared" ca="1" si="21"/>
        <v>80.16</v>
      </c>
      <c r="I344" s="154"/>
      <c r="J344" s="100"/>
      <c r="K344" s="17" t="str">
        <f t="shared" si="20"/>
        <v>SEDUC E 17</v>
      </c>
      <c r="L344" s="17" t="e">
        <f>VLOOKUP(K344,[3]Planilha2!$C:$D,2,FALSE)</f>
        <v>#N/A</v>
      </c>
    </row>
    <row r="345" spans="1:1024" hidden="1">
      <c r="B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8" t="s">
        <v>34</v>
      </c>
      <c r="D345" s="45" t="s">
        <v>58</v>
      </c>
      <c r="E345" s="43">
        <v>3</v>
      </c>
      <c r="F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3">
        <f t="shared" ca="1" si="21"/>
        <v>18.36</v>
      </c>
      <c r="I345" s="94"/>
      <c r="J345" s="100"/>
      <c r="K345" s="17" t="str">
        <f t="shared" si="20"/>
        <v>SEDUC E 17</v>
      </c>
      <c r="L345" s="17" t="e">
        <f>VLOOKUP(K345,[3]Planilha2!$C:$D,2,FALSE)</f>
        <v>#N/A</v>
      </c>
    </row>
    <row r="346" spans="1:1024" hidden="1">
      <c r="B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8" t="s">
        <v>20</v>
      </c>
      <c r="D346" s="45">
        <v>393</v>
      </c>
      <c r="E346" s="43">
        <f>0.2*15</f>
        <v>3</v>
      </c>
      <c r="F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3">
        <f t="shared" ca="1" si="21"/>
        <v>181.5</v>
      </c>
      <c r="I346" s="94"/>
      <c r="J346" s="100"/>
      <c r="K346" s="17" t="str">
        <f t="shared" si="20"/>
        <v>SEDUC E 17</v>
      </c>
      <c r="L346" s="17" t="e">
        <f>VLOOKUP(K346,[3]Planilha2!$C:$D,2,FALSE)</f>
        <v>#N/A</v>
      </c>
    </row>
    <row r="347" spans="1:1024" hidden="1">
      <c r="B3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47" s="48" t="s">
        <v>38</v>
      </c>
      <c r="D347" s="45">
        <v>5047</v>
      </c>
      <c r="E347" s="43">
        <v>3</v>
      </c>
      <c r="F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47" s="43">
        <f t="shared" ca="1" si="21"/>
        <v>654.92999999999995</v>
      </c>
      <c r="I347" s="94"/>
      <c r="J347" s="100"/>
      <c r="K347" s="17" t="str">
        <f t="shared" si="20"/>
        <v>SEDUC E 17</v>
      </c>
      <c r="L347" s="17" t="e">
        <f>VLOOKUP(K347,[3]Planilha2!$C:$D,2,FALSE)</f>
        <v>#N/A</v>
      </c>
    </row>
    <row r="348" spans="1:1024" ht="24" hidden="1">
      <c r="B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8" t="s">
        <v>20</v>
      </c>
      <c r="D348" s="45">
        <v>10614</v>
      </c>
      <c r="E348" s="43">
        <v>3</v>
      </c>
      <c r="F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48" s="43">
        <f t="shared" ca="1" si="21"/>
        <v>11.76</v>
      </c>
      <c r="I348" s="94"/>
      <c r="J348" s="100"/>
      <c r="K348" s="17" t="str">
        <f t="shared" si="20"/>
        <v>SEDUC E 17</v>
      </c>
      <c r="L348" s="17" t="e">
        <f>VLOOKUP(K348,[3]Planilha2!$C:$D,2,FALSE)</f>
        <v>#N/A</v>
      </c>
    </row>
    <row r="349" spans="1:1024" ht="36" hidden="1">
      <c r="B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8" t="s">
        <v>20</v>
      </c>
      <c r="D349" s="45">
        <v>9720</v>
      </c>
      <c r="E349" s="43">
        <v>3</v>
      </c>
      <c r="F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43">
        <f t="shared" ca="1" si="21"/>
        <v>163.5</v>
      </c>
      <c r="I349" s="94"/>
      <c r="J349" s="100"/>
      <c r="K349" s="17" t="str">
        <f t="shared" si="20"/>
        <v>SEDUC E 17</v>
      </c>
      <c r="L349" s="17" t="e">
        <f>VLOOKUP(K349,[3]Planilha2!$C:$D,2,FALSE)</f>
        <v>#N/A</v>
      </c>
    </row>
    <row r="350" spans="1:1024" hidden="1">
      <c r="B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8" t="s">
        <v>20</v>
      </c>
      <c r="D350" s="45">
        <v>3541</v>
      </c>
      <c r="E350" s="43">
        <v>1</v>
      </c>
      <c r="F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3">
        <f t="shared" ca="1" si="21"/>
        <v>153.5</v>
      </c>
      <c r="I350" s="94"/>
      <c r="J350" s="100"/>
      <c r="K350" s="17" t="str">
        <f t="shared" si="20"/>
        <v>SEDUC E 17</v>
      </c>
      <c r="L350" s="17" t="e">
        <f>VLOOKUP(K350,[3]Planilha2!$C:$D,2,FALSE)</f>
        <v>#N/A</v>
      </c>
    </row>
    <row r="351" spans="1:1024" hidden="1">
      <c r="B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8" t="s">
        <v>34</v>
      </c>
      <c r="D351" s="45" t="s">
        <v>59</v>
      </c>
      <c r="E351" s="43">
        <v>1.5</v>
      </c>
      <c r="F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3">
        <f t="shared" ca="1" si="21"/>
        <v>11.1</v>
      </c>
      <c r="I351" s="94"/>
      <c r="J351" s="100"/>
      <c r="K351" s="17" t="str">
        <f t="shared" si="20"/>
        <v>SEDUC E 17</v>
      </c>
      <c r="L351" s="17" t="e">
        <f>VLOOKUP(K351,[3]Planilha2!$C:$D,2,FALSE)</f>
        <v>#N/A</v>
      </c>
    </row>
    <row r="352" spans="1:1024" hidden="1">
      <c r="B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2" s="48" t="s">
        <v>38</v>
      </c>
      <c r="D352" s="45">
        <v>20111</v>
      </c>
      <c r="E352" s="43">
        <v>1</v>
      </c>
      <c r="F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2" s="43">
        <f t="shared" ca="1" si="21"/>
        <v>11</v>
      </c>
      <c r="I352" s="94"/>
      <c r="J352" s="100"/>
      <c r="K352" s="17" t="str">
        <f t="shared" si="20"/>
        <v>SEDUC E 17</v>
      </c>
      <c r="L352" s="17" t="e">
        <f>VLOOKUP(K352,[3]Planilha2!$C:$D,2,FALSE)</f>
        <v>#N/A</v>
      </c>
    </row>
    <row r="353" spans="1:1024" hidden="1">
      <c r="B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8" t="s">
        <v>34</v>
      </c>
      <c r="D353" s="45" t="s">
        <v>49</v>
      </c>
      <c r="E353" s="43">
        <v>3</v>
      </c>
      <c r="F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3">
        <f t="shared" ca="1" si="21"/>
        <v>31.65</v>
      </c>
      <c r="I353" s="94"/>
      <c r="J353" s="100"/>
      <c r="K353" s="17" t="str">
        <f t="shared" si="20"/>
        <v>SEDUC E 17</v>
      </c>
      <c r="L353" s="17" t="e">
        <f>VLOOKUP(K353,[3]Planilha2!$C:$D,2,FALSE)</f>
        <v>#N/A</v>
      </c>
    </row>
    <row r="354" spans="1:1024" hidden="1">
      <c r="B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4" s="48" t="s">
        <v>38</v>
      </c>
      <c r="D354" s="45">
        <v>4276</v>
      </c>
      <c r="E354" s="43">
        <v>3</v>
      </c>
      <c r="F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4" s="43">
        <f t="shared" ca="1" si="21"/>
        <v>536.42999999999995</v>
      </c>
      <c r="I354" s="94"/>
      <c r="J354" s="100"/>
      <c r="K354" s="17" t="str">
        <f t="shared" si="20"/>
        <v>SEDUC E 17</v>
      </c>
      <c r="L354" s="17" t="e">
        <f>VLOOKUP(K354,[3]Planilha2!$C:$D,2,FALSE)</f>
        <v>#N/A</v>
      </c>
    </row>
    <row r="355" spans="1:1024" hidden="1">
      <c r="B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55" s="48" t="s">
        <v>38</v>
      </c>
      <c r="D355" s="45">
        <v>3378</v>
      </c>
      <c r="E355" s="43">
        <v>3</v>
      </c>
      <c r="F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55" s="43">
        <f t="shared" ca="1" si="21"/>
        <v>275.94</v>
      </c>
      <c r="I355" s="94"/>
      <c r="J355" s="100"/>
      <c r="K355" s="17" t="str">
        <f t="shared" si="20"/>
        <v>SEDUC E 17</v>
      </c>
      <c r="L355" s="17" t="e">
        <f>VLOOKUP(K355,[3]Planilha2!$C:$D,2,FALSE)</f>
        <v>#N/A</v>
      </c>
    </row>
    <row r="356" spans="1:1024" hidden="1">
      <c r="B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8" t="s">
        <v>20</v>
      </c>
      <c r="D356" s="45">
        <v>2524</v>
      </c>
      <c r="E356" s="43">
        <v>3</v>
      </c>
      <c r="F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43">
        <f t="shared" ca="1" si="21"/>
        <v>303</v>
      </c>
      <c r="I356" s="94"/>
      <c r="J356" s="100"/>
      <c r="K356" s="17" t="str">
        <f t="shared" si="20"/>
        <v>SEDUC E 17</v>
      </c>
      <c r="L356" s="17" t="e">
        <f>VLOOKUP(K356,[3]Planilha2!$C:$D,2,FALSE)</f>
        <v>#N/A</v>
      </c>
    </row>
    <row r="357" spans="1:1024" hidden="1">
      <c r="B3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8" t="s">
        <v>34</v>
      </c>
      <c r="D357" s="45" t="s">
        <v>48</v>
      </c>
      <c r="E357" s="43">
        <v>3</v>
      </c>
      <c r="F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3">
        <f t="shared" ca="1" si="21"/>
        <v>24.21</v>
      </c>
      <c r="I357" s="94"/>
      <c r="J357" s="100"/>
      <c r="K357" s="17" t="str">
        <f t="shared" si="20"/>
        <v>SEDUC E 17</v>
      </c>
      <c r="L357" s="17" t="e">
        <f>VLOOKUP(K357,[3]Planilha2!$C:$D,2,FALSE)</f>
        <v>#N/A</v>
      </c>
    </row>
    <row r="358" spans="1:1024" hidden="1">
      <c r="B3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8" t="s">
        <v>34</v>
      </c>
      <c r="D358" s="45" t="s">
        <v>47</v>
      </c>
      <c r="E358" s="43">
        <v>4</v>
      </c>
      <c r="F3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3">
        <f t="shared" ca="1" si="21"/>
        <v>37.28</v>
      </c>
      <c r="I358" s="94"/>
      <c r="J358" s="100"/>
      <c r="K358" s="17" t="str">
        <f t="shared" si="20"/>
        <v>SEDUC E 17</v>
      </c>
      <c r="L358" s="17" t="e">
        <f>VLOOKUP(K358,[3]Planilha2!$C:$D,2,FALSE)</f>
        <v>#N/A</v>
      </c>
    </row>
    <row r="359" spans="1:1024" hidden="1">
      <c r="B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59" s="48" t="s">
        <v>38</v>
      </c>
      <c r="D359" s="45">
        <v>441</v>
      </c>
      <c r="E359" s="43">
        <v>2</v>
      </c>
      <c r="F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3">
        <f t="shared" ca="1" si="21"/>
        <v>15.08</v>
      </c>
      <c r="I359" s="94"/>
      <c r="J359" s="100"/>
      <c r="K359" s="17" t="str">
        <f t="shared" si="20"/>
        <v>SEDUC E 17</v>
      </c>
      <c r="L359" s="17" t="e">
        <f>VLOOKUP(K359,[3]Planilha2!$C:$D,2,FALSE)</f>
        <v>#N/A</v>
      </c>
    </row>
    <row r="360" spans="1:1024" hidden="1">
      <c r="B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60" s="48" t="s">
        <v>38</v>
      </c>
      <c r="D360" s="45">
        <v>7581</v>
      </c>
      <c r="E360" s="43">
        <v>1</v>
      </c>
      <c r="F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60" s="43">
        <f t="shared" ca="1" si="21"/>
        <v>3.01</v>
      </c>
      <c r="I360" s="94"/>
      <c r="J360" s="100"/>
      <c r="K360" s="17" t="str">
        <f t="shared" si="20"/>
        <v>SEDUC E 17</v>
      </c>
      <c r="L360" s="17" t="e">
        <f>VLOOKUP(K360,[3]Planilha2!$C:$D,2,FALSE)</f>
        <v>#N/A</v>
      </c>
    </row>
    <row r="361" spans="1:1024" ht="24" hidden="1">
      <c r="B3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8" t="s">
        <v>14</v>
      </c>
      <c r="D361" s="45">
        <v>88279</v>
      </c>
      <c r="E361" s="43">
        <v>1.1000000000000001</v>
      </c>
      <c r="F3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3">
        <f t="shared" ca="1" si="21"/>
        <v>31.94</v>
      </c>
      <c r="I361" s="94"/>
      <c r="J361" s="100"/>
      <c r="K361" s="17" t="str">
        <f t="shared" si="20"/>
        <v>SEDUC E 17</v>
      </c>
      <c r="L361" s="17" t="e">
        <f>VLOOKUP(K361,[3]Planilha2!$C:$D,2,FALSE)</f>
        <v>#N/A</v>
      </c>
    </row>
    <row r="362" spans="1:1024" hidden="1">
      <c r="B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8" t="s">
        <v>14</v>
      </c>
      <c r="D362" s="45">
        <v>88316</v>
      </c>
      <c r="E362" s="43">
        <v>1</v>
      </c>
      <c r="F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3">
        <f t="shared" ca="1" si="21"/>
        <v>15.35</v>
      </c>
      <c r="I362" s="94"/>
      <c r="J362" s="100"/>
      <c r="K362" s="17" t="str">
        <f t="shared" si="20"/>
        <v>SEDUC E 17</v>
      </c>
      <c r="L362" s="17" t="e">
        <f>VLOOKUP(K362,[3]Planilha2!$C:$D,2,FALSE)</f>
        <v>#N/A</v>
      </c>
    </row>
    <row r="363" spans="1:1024" hidden="1">
      <c r="B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8" t="s">
        <v>42</v>
      </c>
      <c r="D363" s="45">
        <v>1</v>
      </c>
      <c r="E363" s="43">
        <v>0.8</v>
      </c>
      <c r="F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3">
        <f t="shared" ca="1" si="21"/>
        <v>0.51</v>
      </c>
      <c r="I363" s="94"/>
      <c r="J363" s="100"/>
      <c r="K363" s="17" t="str">
        <f t="shared" si="20"/>
        <v>SEDUC E 17</v>
      </c>
      <c r="L363" s="17" t="e">
        <f>VLOOKUP(K363,[3]Planilha2!$C:$D,2,FALSE)</f>
        <v>#N/A</v>
      </c>
    </row>
    <row r="364" spans="1:1024" hidden="1">
      <c r="A364" s="46">
        <f ca="1">H364</f>
        <v>2703.1700000000005</v>
      </c>
      <c r="B364" s="145" t="s">
        <v>15</v>
      </c>
      <c r="C364" s="146"/>
      <c r="D364" s="146"/>
      <c r="E364" s="147"/>
      <c r="F364" s="147"/>
      <c r="G364" s="147"/>
      <c r="H364" s="148">
        <f ca="1">SUM(H340:H363)</f>
        <v>2703.1700000000005</v>
      </c>
      <c r="I364" s="94" t="str">
        <f>A338</f>
        <v>SEDUC E 17</v>
      </c>
      <c r="J364" s="117">
        <f ca="1">H364</f>
        <v>2703.1700000000005</v>
      </c>
      <c r="K364" s="17" t="str">
        <f>I364</f>
        <v>SEDUC E 17</v>
      </c>
      <c r="L364" s="17" t="e">
        <f>VLOOKUP(K364,[3]Planilha2!$C:$D,2,FALSE)</f>
        <v>#N/A</v>
      </c>
    </row>
    <row r="365" spans="1:1024" hidden="1">
      <c r="A365" s="17"/>
      <c r="B365" s="149"/>
      <c r="C365" s="150"/>
      <c r="D365" s="150"/>
      <c r="E365" s="150"/>
      <c r="F365" s="151"/>
      <c r="G365" s="152"/>
      <c r="H365" s="153"/>
      <c r="I365" s="94"/>
      <c r="J365" s="100"/>
      <c r="K365" s="17" t="str">
        <f t="shared" si="20"/>
        <v>SEDUC E 17</v>
      </c>
      <c r="L365" s="17" t="e">
        <f>VLOOKUP(K365,[3]Planilha2!$C:$D,2,FALSE)</f>
        <v>#N/A</v>
      </c>
    </row>
    <row r="366" spans="1:1024" ht="20.25" hidden="1">
      <c r="A366" s="17"/>
      <c r="B366" s="423" t="str">
        <f>A367</f>
        <v>SEDUC E 18</v>
      </c>
      <c r="C366" s="424"/>
      <c r="D366" s="424"/>
      <c r="E366" s="424"/>
      <c r="F366" s="424"/>
      <c r="G366" s="424"/>
      <c r="H366" s="425"/>
      <c r="I366" s="94"/>
      <c r="J366" s="100"/>
      <c r="K366" s="92" t="str">
        <f>B366</f>
        <v>SEDUC E 18</v>
      </c>
      <c r="L366" s="17" t="e">
        <f>VLOOKUP(K366,[3]Planilha2!$C:$D,2,FALSE)</f>
        <v>#N/A</v>
      </c>
      <c r="AMJ366" s="17"/>
    </row>
    <row r="367" spans="1:1024" hidden="1">
      <c r="A367" s="17" t="s">
        <v>70</v>
      </c>
      <c r="B367" s="405" t="s">
        <v>71</v>
      </c>
      <c r="C367" s="406"/>
      <c r="D367" s="406"/>
      <c r="E367" s="406"/>
      <c r="F367" s="407"/>
      <c r="G367" s="122" t="s">
        <v>5</v>
      </c>
      <c r="H367" s="283" t="s">
        <v>6</v>
      </c>
      <c r="I367" s="94"/>
      <c r="J367" s="100"/>
      <c r="K367" s="17" t="str">
        <f t="shared" ref="K367:K393" si="22">K366</f>
        <v>SEDUC E 18</v>
      </c>
      <c r="L367" s="17" t="e">
        <f>VLOOKUP(K367,[3]Planilha2!$C:$D,2,FALSE)</f>
        <v>#N/A</v>
      </c>
    </row>
    <row r="368" spans="1:1024" hidden="1">
      <c r="A368" s="17"/>
      <c r="B368" s="56" t="s">
        <v>7</v>
      </c>
      <c r="C368" s="58" t="s">
        <v>8</v>
      </c>
      <c r="D368" s="58" t="s">
        <v>9</v>
      </c>
      <c r="E368" s="56" t="s">
        <v>10</v>
      </c>
      <c r="F368" s="56" t="s">
        <v>11</v>
      </c>
      <c r="G368" s="123" t="s">
        <v>12</v>
      </c>
      <c r="H368" s="56" t="s">
        <v>13</v>
      </c>
      <c r="I368" s="94"/>
      <c r="J368" s="100"/>
      <c r="K368" s="17" t="str">
        <f t="shared" si="22"/>
        <v>SEDUC E 18</v>
      </c>
      <c r="L368" s="17" t="e">
        <f>VLOOKUP(K368,[3]Planilha2!$C:$D,2,FALSE)</f>
        <v>#N/A</v>
      </c>
    </row>
    <row r="369" spans="1:12" hidden="1">
      <c r="A369" s="17"/>
      <c r="B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8" t="s">
        <v>20</v>
      </c>
      <c r="D369" s="45">
        <v>155</v>
      </c>
      <c r="E369" s="43">
        <v>2</v>
      </c>
      <c r="F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3">
        <f t="shared" ref="H369:H391" ca="1" si="23">ROUND(E369*G369,2)</f>
        <v>23.76</v>
      </c>
      <c r="I369" s="94"/>
      <c r="J369" s="100"/>
      <c r="K369" s="17" t="str">
        <f t="shared" si="22"/>
        <v>SEDUC E 18</v>
      </c>
      <c r="L369" s="17" t="e">
        <f>VLOOKUP(K369,[3]Planilha2!$C:$D,2,FALSE)</f>
        <v>#N/A</v>
      </c>
    </row>
    <row r="370" spans="1:12" hidden="1">
      <c r="A370" s="17"/>
      <c r="B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70" s="48" t="s">
        <v>38</v>
      </c>
      <c r="D370" s="45">
        <v>13348</v>
      </c>
      <c r="E370" s="43">
        <v>2</v>
      </c>
      <c r="F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3">
        <f t="shared" ca="1" si="23"/>
        <v>2.06</v>
      </c>
      <c r="I370" s="94"/>
      <c r="J370" s="100"/>
      <c r="K370" s="17" t="str">
        <f t="shared" si="22"/>
        <v>SEDUC E 18</v>
      </c>
      <c r="L370" s="17" t="e">
        <f>VLOOKUP(K370,[3]Planilha2!$C:$D,2,FALSE)</f>
        <v>#N/A</v>
      </c>
    </row>
    <row r="371" spans="1:12" hidden="1">
      <c r="A371" s="17"/>
      <c r="B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71" s="48" t="s">
        <v>38</v>
      </c>
      <c r="D371" s="45">
        <v>379</v>
      </c>
      <c r="E371" s="43">
        <v>7</v>
      </c>
      <c r="F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1" s="43">
        <f t="shared" ca="1" si="23"/>
        <v>6.3</v>
      </c>
      <c r="I371" s="94"/>
      <c r="J371" s="100"/>
      <c r="K371" s="17" t="str">
        <f t="shared" si="22"/>
        <v>SEDUC E 18</v>
      </c>
      <c r="L371" s="17" t="e">
        <f>VLOOKUP(K371,[3]Planilha2!$C:$D,2,FALSE)</f>
        <v>#N/A</v>
      </c>
    </row>
    <row r="372" spans="1:12" hidden="1">
      <c r="A372" s="17"/>
      <c r="B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8" t="s">
        <v>34</v>
      </c>
      <c r="D372" s="45" t="s">
        <v>58</v>
      </c>
      <c r="E372" s="43">
        <v>3</v>
      </c>
      <c r="F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3">
        <f t="shared" ca="1" si="23"/>
        <v>18.36</v>
      </c>
      <c r="I372" s="94"/>
      <c r="J372" s="100"/>
      <c r="K372" s="17" t="str">
        <f t="shared" si="22"/>
        <v>SEDUC E 18</v>
      </c>
      <c r="L372" s="17" t="e">
        <f>VLOOKUP(K372,[3]Planilha2!$C:$D,2,FALSE)</f>
        <v>#N/A</v>
      </c>
    </row>
    <row r="373" spans="1:12" hidden="1">
      <c r="A373" s="17"/>
      <c r="B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8" t="s">
        <v>20</v>
      </c>
      <c r="D373" s="45">
        <v>393</v>
      </c>
      <c r="E373" s="43">
        <f>0.2*25</f>
        <v>5</v>
      </c>
      <c r="F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3">
        <f t="shared" ca="1" si="23"/>
        <v>302.5</v>
      </c>
      <c r="I373" s="94"/>
      <c r="J373" s="100"/>
      <c r="K373" s="17" t="str">
        <f t="shared" si="22"/>
        <v>SEDUC E 18</v>
      </c>
      <c r="L373" s="17" t="e">
        <f>VLOOKUP(K373,[3]Planilha2!$C:$D,2,FALSE)</f>
        <v>#N/A</v>
      </c>
    </row>
    <row r="374" spans="1:12" hidden="1">
      <c r="A374" s="17"/>
      <c r="B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74" s="48" t="s">
        <v>38</v>
      </c>
      <c r="D374" s="45">
        <v>5047</v>
      </c>
      <c r="E374" s="43">
        <v>3</v>
      </c>
      <c r="F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74" s="43">
        <f t="shared" ca="1" si="23"/>
        <v>654.92999999999995</v>
      </c>
      <c r="I374" s="94"/>
      <c r="J374" s="100"/>
      <c r="K374" s="17" t="str">
        <f t="shared" si="22"/>
        <v>SEDUC E 18</v>
      </c>
      <c r="L374" s="17" t="e">
        <f>VLOOKUP(K374,[3]Planilha2!$C:$D,2,FALSE)</f>
        <v>#N/A</v>
      </c>
    </row>
    <row r="375" spans="1:12" ht="24" hidden="1">
      <c r="A375" s="17"/>
      <c r="B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8" t="s">
        <v>20</v>
      </c>
      <c r="D375" s="45">
        <v>10614</v>
      </c>
      <c r="E375" s="43">
        <v>3</v>
      </c>
      <c r="F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375" s="43">
        <f t="shared" ca="1" si="23"/>
        <v>11.76</v>
      </c>
      <c r="I375" s="94"/>
      <c r="J375" s="100"/>
      <c r="K375" s="17" t="str">
        <f t="shared" si="22"/>
        <v>SEDUC E 18</v>
      </c>
      <c r="L375" s="17" t="e">
        <f>VLOOKUP(K375,[3]Planilha2!$C:$D,2,FALSE)</f>
        <v>#N/A</v>
      </c>
    </row>
    <row r="376" spans="1:12" ht="36" hidden="1">
      <c r="A376" s="17"/>
      <c r="B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8" t="s">
        <v>20</v>
      </c>
      <c r="D376" s="45">
        <v>9720</v>
      </c>
      <c r="E376" s="43">
        <v>3</v>
      </c>
      <c r="F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43">
        <f t="shared" ca="1" si="23"/>
        <v>163.5</v>
      </c>
      <c r="I376" s="94"/>
      <c r="J376" s="100"/>
      <c r="K376" s="17" t="str">
        <f t="shared" si="22"/>
        <v>SEDUC E 18</v>
      </c>
      <c r="L376" s="17" t="e">
        <f>VLOOKUP(K376,[3]Planilha2!$C:$D,2,FALSE)</f>
        <v>#N/A</v>
      </c>
    </row>
    <row r="377" spans="1:12" hidden="1">
      <c r="A377" s="17"/>
      <c r="B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8" t="s">
        <v>20</v>
      </c>
      <c r="D377" s="45">
        <v>3541</v>
      </c>
      <c r="E377" s="43">
        <v>3</v>
      </c>
      <c r="F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3">
        <f t="shared" ca="1" si="23"/>
        <v>460.5</v>
      </c>
      <c r="I377" s="94"/>
      <c r="J377" s="100"/>
      <c r="K377" s="17" t="str">
        <f t="shared" si="22"/>
        <v>SEDUC E 18</v>
      </c>
      <c r="L377" s="17" t="e">
        <f>VLOOKUP(K377,[3]Planilha2!$C:$D,2,FALSE)</f>
        <v>#N/A</v>
      </c>
    </row>
    <row r="378" spans="1:12" hidden="1">
      <c r="A378" s="17"/>
      <c r="B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8" t="s">
        <v>34</v>
      </c>
      <c r="D378" s="45" t="s">
        <v>59</v>
      </c>
      <c r="E378" s="43">
        <v>1.5</v>
      </c>
      <c r="F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3">
        <f t="shared" ca="1" si="23"/>
        <v>11.1</v>
      </c>
      <c r="I378" s="94"/>
      <c r="J378" s="100"/>
      <c r="K378" s="17" t="str">
        <f t="shared" si="22"/>
        <v>SEDUC E 18</v>
      </c>
      <c r="L378" s="17" t="e">
        <f>VLOOKUP(K378,[3]Planilha2!$C:$D,2,FALSE)</f>
        <v>#N/A</v>
      </c>
    </row>
    <row r="379" spans="1:12" hidden="1">
      <c r="A379" s="17"/>
      <c r="B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79" s="48" t="s">
        <v>38</v>
      </c>
      <c r="D379" s="45">
        <v>20111</v>
      </c>
      <c r="E379" s="43">
        <v>1</v>
      </c>
      <c r="F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79" s="43">
        <f t="shared" ca="1" si="23"/>
        <v>11</v>
      </c>
      <c r="I379" s="94"/>
      <c r="J379" s="100"/>
      <c r="K379" s="17" t="str">
        <f t="shared" si="22"/>
        <v>SEDUC E 18</v>
      </c>
      <c r="L379" s="17" t="e">
        <f>VLOOKUP(K379,[3]Planilha2!$C:$D,2,FALSE)</f>
        <v>#N/A</v>
      </c>
    </row>
    <row r="380" spans="1:12" hidden="1">
      <c r="A380" s="17"/>
      <c r="B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8" t="s">
        <v>34</v>
      </c>
      <c r="D380" s="45" t="s">
        <v>49</v>
      </c>
      <c r="E380" s="43">
        <v>6</v>
      </c>
      <c r="F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3">
        <f t="shared" ca="1" si="23"/>
        <v>63.3</v>
      </c>
      <c r="I380" s="94"/>
      <c r="J380" s="100"/>
      <c r="K380" s="17" t="str">
        <f t="shared" si="22"/>
        <v>SEDUC E 18</v>
      </c>
      <c r="L380" s="17" t="e">
        <f>VLOOKUP(K380,[3]Planilha2!$C:$D,2,FALSE)</f>
        <v>#N/A</v>
      </c>
    </row>
    <row r="381" spans="1:12" ht="36" hidden="1">
      <c r="A381" s="17"/>
      <c r="B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8" t="s">
        <v>20</v>
      </c>
      <c r="D381" s="45">
        <v>10630</v>
      </c>
      <c r="E381" s="43">
        <v>6</v>
      </c>
      <c r="F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3">
        <f t="shared" ca="1" si="23"/>
        <v>137.76</v>
      </c>
      <c r="I381" s="94"/>
      <c r="J381" s="100"/>
      <c r="K381" s="17" t="str">
        <f t="shared" si="22"/>
        <v>SEDUC E 18</v>
      </c>
      <c r="L381" s="17" t="e">
        <f>VLOOKUP(K381,[3]Planilha2!$C:$D,2,FALSE)</f>
        <v>#N/A</v>
      </c>
    </row>
    <row r="382" spans="1:12" hidden="1">
      <c r="A382" s="17"/>
      <c r="B3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82" s="48" t="s">
        <v>38</v>
      </c>
      <c r="D382" s="45">
        <v>3378</v>
      </c>
      <c r="E382" s="43">
        <v>3</v>
      </c>
      <c r="F3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82" s="43">
        <f t="shared" ca="1" si="23"/>
        <v>275.94</v>
      </c>
      <c r="I382" s="94"/>
      <c r="J382" s="100"/>
      <c r="K382" s="17" t="str">
        <f t="shared" si="22"/>
        <v>SEDUC E 18</v>
      </c>
      <c r="L382" s="17" t="e">
        <f>VLOOKUP(K382,[3]Planilha2!$C:$D,2,FALSE)</f>
        <v>#N/A</v>
      </c>
    </row>
    <row r="383" spans="1:12" hidden="1">
      <c r="A383" s="17"/>
      <c r="B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8" t="s">
        <v>20</v>
      </c>
      <c r="D383" s="45">
        <v>2524</v>
      </c>
      <c r="E383" s="43">
        <v>6</v>
      </c>
      <c r="F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43">
        <f t="shared" ca="1" si="23"/>
        <v>606</v>
      </c>
      <c r="I383" s="94"/>
      <c r="J383" s="100"/>
      <c r="K383" s="17" t="str">
        <f t="shared" si="22"/>
        <v>SEDUC E 18</v>
      </c>
      <c r="L383" s="17" t="e">
        <f>VLOOKUP(K383,[3]Planilha2!$C:$D,2,FALSE)</f>
        <v>#N/A</v>
      </c>
    </row>
    <row r="384" spans="1:12" hidden="1">
      <c r="A384" s="17"/>
      <c r="B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8" t="s">
        <v>34</v>
      </c>
      <c r="D384" s="45" t="s">
        <v>48</v>
      </c>
      <c r="E384" s="43">
        <v>6</v>
      </c>
      <c r="F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3">
        <f t="shared" ca="1" si="23"/>
        <v>48.42</v>
      </c>
      <c r="I384" s="94"/>
      <c r="J384" s="100"/>
      <c r="K384" s="17" t="str">
        <f t="shared" si="22"/>
        <v>SEDUC E 18</v>
      </c>
      <c r="L384" s="17" t="e">
        <f>VLOOKUP(K384,[3]Planilha2!$C:$D,2,FALSE)</f>
        <v>#N/A</v>
      </c>
    </row>
    <row r="385" spans="1:1024" hidden="1">
      <c r="A385" s="17"/>
      <c r="B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8" t="s">
        <v>34</v>
      </c>
      <c r="D385" s="45" t="s">
        <v>47</v>
      </c>
      <c r="E385" s="43">
        <v>8</v>
      </c>
      <c r="F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3">
        <f t="shared" ca="1" si="23"/>
        <v>74.56</v>
      </c>
      <c r="I385" s="94"/>
      <c r="J385" s="100"/>
      <c r="K385" s="17" t="str">
        <f t="shared" si="22"/>
        <v>SEDUC E 18</v>
      </c>
      <c r="L385" s="17" t="e">
        <f>VLOOKUP(K385,[3]Planilha2!$C:$D,2,FALSE)</f>
        <v>#N/A</v>
      </c>
    </row>
    <row r="386" spans="1:1024" hidden="1">
      <c r="A386" s="17"/>
      <c r="B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6" s="48" t="s">
        <v>38</v>
      </c>
      <c r="D386" s="45">
        <v>441</v>
      </c>
      <c r="E386" s="43">
        <v>4</v>
      </c>
      <c r="F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3">
        <f t="shared" ca="1" si="23"/>
        <v>30.16</v>
      </c>
      <c r="I386" s="94"/>
      <c r="J386" s="100"/>
      <c r="K386" s="17" t="str">
        <f t="shared" si="22"/>
        <v>SEDUC E 18</v>
      </c>
      <c r="L386" s="17" t="e">
        <f>VLOOKUP(K386,[3]Planilha2!$C:$D,2,FALSE)</f>
        <v>#N/A</v>
      </c>
    </row>
    <row r="387" spans="1:1024" hidden="1">
      <c r="A387" s="17"/>
      <c r="B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87" s="48" t="s">
        <v>38</v>
      </c>
      <c r="D387" s="45">
        <v>4276</v>
      </c>
      <c r="E387" s="43">
        <v>3</v>
      </c>
      <c r="F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87" s="43">
        <f t="shared" ca="1" si="23"/>
        <v>536.42999999999995</v>
      </c>
      <c r="I387" s="94"/>
      <c r="J387" s="100"/>
      <c r="K387" s="17" t="str">
        <f t="shared" si="22"/>
        <v>SEDUC E 18</v>
      </c>
      <c r="L387" s="17" t="e">
        <f>VLOOKUP(K387,[3]Planilha2!$C:$D,2,FALSE)</f>
        <v>#N/A</v>
      </c>
    </row>
    <row r="388" spans="1:1024" hidden="1">
      <c r="A388" s="17"/>
      <c r="B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88" s="48" t="s">
        <v>38</v>
      </c>
      <c r="D388" s="45">
        <v>7581</v>
      </c>
      <c r="E388" s="43">
        <v>2</v>
      </c>
      <c r="F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88" s="43">
        <f t="shared" ca="1" si="23"/>
        <v>6.02</v>
      </c>
      <c r="I388" s="94"/>
      <c r="J388" s="100"/>
      <c r="K388" s="17" t="str">
        <f t="shared" si="22"/>
        <v>SEDUC E 18</v>
      </c>
      <c r="L388" s="17" t="e">
        <f>VLOOKUP(K388,[3]Planilha2!$C:$D,2,FALSE)</f>
        <v>#N/A</v>
      </c>
    </row>
    <row r="389" spans="1:1024" ht="24" hidden="1">
      <c r="A389" s="17"/>
      <c r="B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8" t="s">
        <v>14</v>
      </c>
      <c r="D389" s="45">
        <v>88279</v>
      </c>
      <c r="E389" s="43">
        <v>1.1000000000000001</v>
      </c>
      <c r="F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3">
        <f t="shared" ca="1" si="23"/>
        <v>31.94</v>
      </c>
      <c r="I389" s="94"/>
      <c r="J389" s="100"/>
      <c r="K389" s="17" t="str">
        <f t="shared" si="22"/>
        <v>SEDUC E 18</v>
      </c>
      <c r="L389" s="17" t="e">
        <f>VLOOKUP(K389,[3]Planilha2!$C:$D,2,FALSE)</f>
        <v>#N/A</v>
      </c>
    </row>
    <row r="390" spans="1:1024" hidden="1">
      <c r="A390" s="17"/>
      <c r="B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8" t="s">
        <v>14</v>
      </c>
      <c r="D390" s="45">
        <v>88316</v>
      </c>
      <c r="E390" s="43">
        <v>1</v>
      </c>
      <c r="F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3">
        <f t="shared" ca="1" si="23"/>
        <v>15.35</v>
      </c>
      <c r="I390" s="94"/>
      <c r="J390" s="100"/>
      <c r="K390" s="17" t="str">
        <f t="shared" si="22"/>
        <v>SEDUC E 18</v>
      </c>
      <c r="L390" s="17" t="e">
        <f>VLOOKUP(K390,[3]Planilha2!$C:$D,2,FALSE)</f>
        <v>#N/A</v>
      </c>
    </row>
    <row r="391" spans="1:1024" hidden="1">
      <c r="A391" s="17"/>
      <c r="B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8" t="s">
        <v>42</v>
      </c>
      <c r="D391" s="45">
        <v>1</v>
      </c>
      <c r="E391" s="43">
        <v>0.8</v>
      </c>
      <c r="F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3">
        <f t="shared" ca="1" si="23"/>
        <v>0.51</v>
      </c>
      <c r="I391" s="94"/>
      <c r="J391" s="100"/>
      <c r="K391" s="17" t="str">
        <f t="shared" si="22"/>
        <v>SEDUC E 18</v>
      </c>
      <c r="L391" s="17" t="e">
        <f>VLOOKUP(K391,[3]Planilha2!$C:$D,2,FALSE)</f>
        <v>#N/A</v>
      </c>
    </row>
    <row r="392" spans="1:1024" hidden="1">
      <c r="A392" s="124">
        <f ca="1">H392</f>
        <v>3492.16</v>
      </c>
      <c r="B392" s="126" t="s">
        <v>15</v>
      </c>
      <c r="C392" s="45"/>
      <c r="D392" s="45"/>
      <c r="E392" s="43"/>
      <c r="F392" s="43"/>
      <c r="G392" s="43"/>
      <c r="H392" s="76">
        <f ca="1">SUM(H369:H391)</f>
        <v>3492.16</v>
      </c>
      <c r="I392" s="94" t="str">
        <f>A367</f>
        <v>SEDUC E 18</v>
      </c>
      <c r="J392" s="117">
        <f ca="1">H392</f>
        <v>3492.16</v>
      </c>
      <c r="K392" s="17" t="str">
        <f>I392</f>
        <v>SEDUC E 18</v>
      </c>
      <c r="L392" s="17" t="e">
        <f>VLOOKUP(K392,[3]Planilha2!$C:$D,2,FALSE)</f>
        <v>#N/A</v>
      </c>
    </row>
    <row r="393" spans="1:1024" hidden="1">
      <c r="A393" s="17"/>
      <c r="B393" s="52"/>
      <c r="C393" s="53"/>
      <c r="D393" s="53"/>
      <c r="E393" s="52"/>
      <c r="F393" s="52"/>
      <c r="G393" s="52"/>
      <c r="H393" s="52"/>
      <c r="I393" s="94"/>
      <c r="J393" s="100"/>
      <c r="K393" s="17" t="str">
        <f t="shared" si="22"/>
        <v>SEDUC E 18</v>
      </c>
      <c r="L393" s="17" t="e">
        <f>VLOOKUP(K393,[3]Planilha2!$C:$D,2,FALSE)</f>
        <v>#N/A</v>
      </c>
    </row>
    <row r="394" spans="1:1024" ht="20.25">
      <c r="A394" s="17"/>
      <c r="B394" s="399" t="str">
        <f>A395</f>
        <v>SEDUC E 19</v>
      </c>
      <c r="C394" s="400"/>
      <c r="D394" s="400"/>
      <c r="E394" s="400"/>
      <c r="F394" s="400"/>
      <c r="G394" s="400"/>
      <c r="H394" s="401"/>
      <c r="I394" s="94"/>
      <c r="J394" s="100"/>
      <c r="K394" s="92" t="str">
        <f>B394</f>
        <v>SEDUC E 19</v>
      </c>
      <c r="L394" s="17" t="str">
        <f>VLOOKUP(K394,[3]Planilha2!$C:$D,2,FALSE)</f>
        <v>ok</v>
      </c>
      <c r="AMJ394" s="17"/>
    </row>
    <row r="395" spans="1:1024">
      <c r="A395" s="17" t="s">
        <v>72</v>
      </c>
      <c r="B395" s="415" t="s">
        <v>73</v>
      </c>
      <c r="C395" s="416"/>
      <c r="D395" s="416"/>
      <c r="E395" s="416"/>
      <c r="F395" s="417"/>
      <c r="G395" s="318" t="s">
        <v>5</v>
      </c>
      <c r="H395" s="299" t="s">
        <v>6</v>
      </c>
      <c r="I395" s="94"/>
      <c r="J395" s="100"/>
      <c r="K395" s="17" t="str">
        <f t="shared" ref="K395:K426" si="24">K394</f>
        <v>SEDUC E 19</v>
      </c>
      <c r="L395" s="17" t="str">
        <f>VLOOKUP(K395,[3]Planilha2!$C:$D,2,FALSE)</f>
        <v>ok</v>
      </c>
    </row>
    <row r="396" spans="1:1024">
      <c r="A396" s="17"/>
      <c r="B396" s="319" t="s">
        <v>7</v>
      </c>
      <c r="C396" s="305" t="s">
        <v>8</v>
      </c>
      <c r="D396" s="305" t="s">
        <v>9</v>
      </c>
      <c r="E396" s="320" t="s">
        <v>10</v>
      </c>
      <c r="F396" s="319" t="s">
        <v>18</v>
      </c>
      <c r="G396" s="321" t="s">
        <v>19</v>
      </c>
      <c r="H396" s="319" t="s">
        <v>13</v>
      </c>
      <c r="I396" s="94"/>
      <c r="J396" s="100"/>
      <c r="K396" s="17" t="str">
        <f t="shared" si="24"/>
        <v>SEDUC E 19</v>
      </c>
      <c r="L396" s="17" t="str">
        <f>VLOOKUP(K396,[3]Planilha2!$C:$D,2,FALSE)</f>
        <v>ok</v>
      </c>
    </row>
    <row r="397" spans="1:1024">
      <c r="A397" s="17"/>
      <c r="B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2" t="s">
        <v>20</v>
      </c>
      <c r="D397" s="84">
        <v>155</v>
      </c>
      <c r="E397" s="322">
        <v>1</v>
      </c>
      <c r="F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2">
        <f t="shared" ref="H397:H424" ca="1" si="25">ROUND(E397*G397,2)</f>
        <v>11.88</v>
      </c>
      <c r="I397" s="94"/>
      <c r="J397" s="100"/>
      <c r="K397" s="17" t="str">
        <f t="shared" si="24"/>
        <v>SEDUC E 19</v>
      </c>
      <c r="L397" s="17" t="str">
        <f>VLOOKUP(K397,[3]Planilha2!$C:$D,2,FALSE)</f>
        <v>ok</v>
      </c>
    </row>
    <row r="398" spans="1:1024" ht="24">
      <c r="A398" s="17"/>
      <c r="B398"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98" s="162" t="s">
        <v>38</v>
      </c>
      <c r="D398" s="84">
        <v>13348</v>
      </c>
      <c r="E398" s="322">
        <v>1</v>
      </c>
      <c r="F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322">
        <f t="shared" ca="1" si="25"/>
        <v>1.03</v>
      </c>
      <c r="I398" s="94"/>
      <c r="J398" s="100"/>
      <c r="K398" s="17" t="str">
        <f t="shared" si="24"/>
        <v>SEDUC E 19</v>
      </c>
      <c r="L398" s="17" t="str">
        <f>VLOOKUP(K398,[3]Planilha2!$C:$D,2,FALSE)</f>
        <v>ok</v>
      </c>
    </row>
    <row r="399" spans="1:1024" ht="24">
      <c r="A399" s="17"/>
      <c r="B39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99" s="162" t="s">
        <v>38</v>
      </c>
      <c r="D399" s="84">
        <v>379</v>
      </c>
      <c r="E399" s="322">
        <v>1</v>
      </c>
      <c r="F3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99" s="322">
        <f t="shared" ca="1" si="25"/>
        <v>0.9</v>
      </c>
      <c r="I399" s="94"/>
      <c r="J399" s="100"/>
      <c r="K399" s="17" t="str">
        <f t="shared" si="24"/>
        <v>SEDUC E 19</v>
      </c>
      <c r="L399" s="17" t="str">
        <f>VLOOKUP(K399,[3]Planilha2!$C:$D,2,FALSE)</f>
        <v>ok</v>
      </c>
    </row>
    <row r="400" spans="1:1024">
      <c r="A400" s="17"/>
      <c r="B4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2" t="s">
        <v>20</v>
      </c>
      <c r="D400" s="84">
        <v>4634</v>
      </c>
      <c r="E400" s="322">
        <v>1</v>
      </c>
      <c r="F4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322">
        <f t="shared" ca="1" si="25"/>
        <v>123.75</v>
      </c>
      <c r="I400" s="94"/>
      <c r="J400" s="100"/>
      <c r="K400" s="17" t="str">
        <f t="shared" si="24"/>
        <v>SEDUC E 19</v>
      </c>
      <c r="L400" s="17" t="str">
        <f>VLOOKUP(K400,[3]Planilha2!$C:$D,2,FALSE)</f>
        <v>ok</v>
      </c>
    </row>
    <row r="401" spans="1:12" ht="24">
      <c r="A401" s="17"/>
      <c r="B4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2" t="s">
        <v>34</v>
      </c>
      <c r="D401" s="84" t="s">
        <v>58</v>
      </c>
      <c r="E401" s="322">
        <v>6</v>
      </c>
      <c r="F4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2">
        <f t="shared" ca="1" si="25"/>
        <v>36.72</v>
      </c>
      <c r="I401" s="94"/>
      <c r="J401" s="100"/>
      <c r="K401" s="17" t="str">
        <f t="shared" si="24"/>
        <v>SEDUC E 19</v>
      </c>
      <c r="L401" s="17" t="str">
        <f>VLOOKUP(K401,[3]Planilha2!$C:$D,2,FALSE)</f>
        <v>ok</v>
      </c>
    </row>
    <row r="402" spans="1:12">
      <c r="A402" s="17"/>
      <c r="B4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2" t="s">
        <v>20</v>
      </c>
      <c r="D402" s="84">
        <v>393</v>
      </c>
      <c r="E402" s="322">
        <v>2</v>
      </c>
      <c r="F4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2">
        <f t="shared" ca="1" si="25"/>
        <v>121</v>
      </c>
      <c r="I402" s="94"/>
      <c r="J402" s="100"/>
      <c r="K402" s="17" t="str">
        <f t="shared" si="24"/>
        <v>SEDUC E 19</v>
      </c>
      <c r="L402" s="17" t="str">
        <f>VLOOKUP(K402,[3]Planilha2!$C:$D,2,FALSE)</f>
        <v>ok</v>
      </c>
    </row>
    <row r="403" spans="1:12" ht="48">
      <c r="A403" s="17"/>
      <c r="B40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03" s="162" t="s">
        <v>38</v>
      </c>
      <c r="D403" s="84">
        <v>5047</v>
      </c>
      <c r="E403" s="322">
        <v>3</v>
      </c>
      <c r="F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03" s="322">
        <f t="shared" ca="1" si="25"/>
        <v>654.92999999999995</v>
      </c>
      <c r="I403" s="94"/>
      <c r="J403" s="100"/>
      <c r="K403" s="17" t="str">
        <f t="shared" si="24"/>
        <v>SEDUC E 19</v>
      </c>
      <c r="L403" s="17" t="str">
        <f>VLOOKUP(K403,[3]Planilha2!$C:$D,2,FALSE)</f>
        <v>ok</v>
      </c>
    </row>
    <row r="404" spans="1:12">
      <c r="A404" s="17"/>
      <c r="B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2" t="s">
        <v>20</v>
      </c>
      <c r="D404" s="84">
        <v>9354</v>
      </c>
      <c r="E404" s="322">
        <v>1</v>
      </c>
      <c r="F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322">
        <f t="shared" ca="1" si="25"/>
        <v>7</v>
      </c>
      <c r="I404" s="94"/>
      <c r="J404" s="100"/>
      <c r="K404" s="17" t="str">
        <f t="shared" si="24"/>
        <v>SEDUC E 19</v>
      </c>
      <c r="L404" s="17" t="str">
        <f>VLOOKUP(K404,[3]Planilha2!$C:$D,2,FALSE)</f>
        <v>ok</v>
      </c>
    </row>
    <row r="405" spans="1:12" ht="36">
      <c r="A405" s="17"/>
      <c r="B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2" t="s">
        <v>20</v>
      </c>
      <c r="D405" s="84">
        <v>10629</v>
      </c>
      <c r="E405" s="322">
        <v>3</v>
      </c>
      <c r="F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2">
        <f t="shared" ca="1" si="25"/>
        <v>39.54</v>
      </c>
      <c r="I405" s="94"/>
      <c r="J405" s="100"/>
      <c r="K405" s="17" t="str">
        <f t="shared" si="24"/>
        <v>SEDUC E 19</v>
      </c>
      <c r="L405" s="17" t="str">
        <f>VLOOKUP(K405,[3]Planilha2!$C:$D,2,FALSE)</f>
        <v>ok</v>
      </c>
    </row>
    <row r="406" spans="1:12" ht="24">
      <c r="A406" s="17"/>
      <c r="B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2" t="s">
        <v>20</v>
      </c>
      <c r="D406" s="84">
        <v>10617</v>
      </c>
      <c r="E406" s="322">
        <v>3</v>
      </c>
      <c r="F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406" s="322">
        <f t="shared" ca="1" si="25"/>
        <v>106.98</v>
      </c>
      <c r="I406" s="94"/>
      <c r="J406" s="100"/>
      <c r="K406" s="17" t="str">
        <f t="shared" si="24"/>
        <v>SEDUC E 19</v>
      </c>
      <c r="L406" s="17" t="str">
        <f>VLOOKUP(K406,[3]Planilha2!$C:$D,2,FALSE)</f>
        <v>ok</v>
      </c>
    </row>
    <row r="407" spans="1:12" ht="36">
      <c r="A407" s="17"/>
      <c r="B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2" t="s">
        <v>20</v>
      </c>
      <c r="D407" s="84">
        <v>9720</v>
      </c>
      <c r="E407" s="322">
        <v>3</v>
      </c>
      <c r="F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22">
        <f t="shared" ca="1" si="25"/>
        <v>163.5</v>
      </c>
      <c r="I407" s="94"/>
      <c r="J407" s="100"/>
      <c r="K407" s="17" t="str">
        <f t="shared" si="24"/>
        <v>SEDUC E 19</v>
      </c>
      <c r="L407" s="17" t="str">
        <f>VLOOKUP(K407,[3]Planilha2!$C:$D,2,FALSE)</f>
        <v>ok</v>
      </c>
    </row>
    <row r="408" spans="1:12" ht="24">
      <c r="A408" s="17"/>
      <c r="B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2" t="s">
        <v>34</v>
      </c>
      <c r="D408" s="84" t="s">
        <v>59</v>
      </c>
      <c r="E408" s="322">
        <v>1.5</v>
      </c>
      <c r="F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2">
        <f t="shared" ca="1" si="25"/>
        <v>11.1</v>
      </c>
      <c r="I408" s="94"/>
      <c r="J408" s="100"/>
      <c r="K408" s="17" t="str">
        <f t="shared" si="24"/>
        <v>SEDUC E 19</v>
      </c>
      <c r="L408" s="17" t="str">
        <f>VLOOKUP(K408,[3]Planilha2!$C:$D,2,FALSE)</f>
        <v>ok</v>
      </c>
    </row>
    <row r="409" spans="1:12" ht="24">
      <c r="A409" s="17"/>
      <c r="B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2" t="s">
        <v>34</v>
      </c>
      <c r="D409" s="84" t="s">
        <v>49</v>
      </c>
      <c r="E409" s="322">
        <v>3</v>
      </c>
      <c r="F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2">
        <f t="shared" ca="1" si="25"/>
        <v>31.65</v>
      </c>
      <c r="I409" s="94"/>
      <c r="J409" s="100"/>
      <c r="K409" s="17" t="str">
        <f t="shared" si="24"/>
        <v>SEDUC E 19</v>
      </c>
      <c r="L409" s="17" t="str">
        <f>VLOOKUP(K409,[3]Planilha2!$C:$D,2,FALSE)</f>
        <v>ok</v>
      </c>
    </row>
    <row r="410" spans="1:12" ht="36">
      <c r="A410" s="17"/>
      <c r="B410"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10" s="162" t="s">
        <v>38</v>
      </c>
      <c r="D410" s="84">
        <v>3378</v>
      </c>
      <c r="E410" s="322">
        <v>3</v>
      </c>
      <c r="F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10" s="322">
        <f t="shared" ca="1" si="25"/>
        <v>275.94</v>
      </c>
      <c r="I410" s="94"/>
      <c r="J410" s="100"/>
      <c r="K410" s="17" t="str">
        <f t="shared" si="24"/>
        <v>SEDUC E 19</v>
      </c>
      <c r="L410" s="17" t="str">
        <f>VLOOKUP(K410,[3]Planilha2!$C:$D,2,FALSE)</f>
        <v>ok</v>
      </c>
    </row>
    <row r="411" spans="1:12">
      <c r="A411" s="17"/>
      <c r="B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2" t="s">
        <v>20</v>
      </c>
      <c r="D411" s="84">
        <v>2524</v>
      </c>
      <c r="E411" s="322">
        <v>3</v>
      </c>
      <c r="F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22">
        <f t="shared" ca="1" si="25"/>
        <v>303</v>
      </c>
      <c r="I411" s="94"/>
      <c r="J411" s="100"/>
      <c r="K411" s="17" t="str">
        <f t="shared" si="24"/>
        <v>SEDUC E 19</v>
      </c>
      <c r="L411" s="17" t="str">
        <f>VLOOKUP(K411,[3]Planilha2!$C:$D,2,FALSE)</f>
        <v>ok</v>
      </c>
    </row>
    <row r="412" spans="1:12">
      <c r="A412" s="17"/>
      <c r="B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2" t="s">
        <v>20</v>
      </c>
      <c r="D412" s="84">
        <v>1583</v>
      </c>
      <c r="E412" s="322">
        <v>1</v>
      </c>
      <c r="F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412" s="322">
        <f t="shared" ca="1" si="25"/>
        <v>12.36</v>
      </c>
      <c r="I412" s="94"/>
      <c r="J412" s="100"/>
      <c r="K412" s="17" t="str">
        <f t="shared" si="24"/>
        <v>SEDUC E 19</v>
      </c>
      <c r="L412" s="17" t="str">
        <f>VLOOKUP(K412,[3]Planilha2!$C:$D,2,FALSE)</f>
        <v>ok</v>
      </c>
    </row>
    <row r="413" spans="1:12" ht="24">
      <c r="A413" s="17"/>
      <c r="B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2" t="s">
        <v>34</v>
      </c>
      <c r="D413" s="84" t="s">
        <v>48</v>
      </c>
      <c r="E413" s="322">
        <v>3</v>
      </c>
      <c r="F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2">
        <f t="shared" ca="1" si="25"/>
        <v>24.21</v>
      </c>
      <c r="I413" s="94"/>
      <c r="J413" s="100"/>
      <c r="K413" s="17" t="str">
        <f t="shared" si="24"/>
        <v>SEDUC E 19</v>
      </c>
      <c r="L413" s="17" t="str">
        <f>VLOOKUP(K413,[3]Planilha2!$C:$D,2,FALSE)</f>
        <v>ok</v>
      </c>
    </row>
    <row r="414" spans="1:12" ht="24">
      <c r="A414" s="17"/>
      <c r="B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2" t="s">
        <v>34</v>
      </c>
      <c r="D414" s="84" t="s">
        <v>47</v>
      </c>
      <c r="E414" s="322">
        <v>3</v>
      </c>
      <c r="F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2">
        <f t="shared" ca="1" si="25"/>
        <v>27.96</v>
      </c>
      <c r="I414" s="94"/>
      <c r="J414" s="100"/>
      <c r="K414" s="17" t="str">
        <f t="shared" si="24"/>
        <v>SEDUC E 19</v>
      </c>
      <c r="L414" s="17" t="str">
        <f>VLOOKUP(K414,[3]Planilha2!$C:$D,2,FALSE)</f>
        <v>ok</v>
      </c>
    </row>
    <row r="415" spans="1:12" ht="24">
      <c r="A415" s="17"/>
      <c r="B415"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5" s="162" t="s">
        <v>38</v>
      </c>
      <c r="D415" s="84">
        <v>442</v>
      </c>
      <c r="E415" s="322">
        <v>3</v>
      </c>
      <c r="F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5" s="322">
        <f t="shared" ca="1" si="25"/>
        <v>13.56</v>
      </c>
      <c r="I415" s="94"/>
      <c r="J415" s="100"/>
      <c r="K415" s="17" t="str">
        <f t="shared" si="24"/>
        <v>SEDUC E 19</v>
      </c>
      <c r="L415" s="17" t="str">
        <f>VLOOKUP(K415,[3]Planilha2!$C:$D,2,FALSE)</f>
        <v>ok</v>
      </c>
    </row>
    <row r="416" spans="1:12">
      <c r="A416" s="17"/>
      <c r="B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2" t="s">
        <v>20</v>
      </c>
      <c r="D416" s="84">
        <v>1672</v>
      </c>
      <c r="E416" s="322">
        <v>1</v>
      </c>
      <c r="F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416" s="322">
        <f t="shared" ca="1" si="25"/>
        <v>11.24</v>
      </c>
      <c r="I416" s="94"/>
      <c r="J416" s="100"/>
      <c r="K416" s="17" t="str">
        <f t="shared" si="24"/>
        <v>SEDUC E 19</v>
      </c>
      <c r="L416" s="17" t="str">
        <f>VLOOKUP(K416,[3]Planilha2!$C:$D,2,FALSE)</f>
        <v>ok</v>
      </c>
    </row>
    <row r="417" spans="1:1024" ht="24">
      <c r="A417" s="17"/>
      <c r="B417"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17" s="162" t="s">
        <v>38</v>
      </c>
      <c r="D417" s="84">
        <v>432</v>
      </c>
      <c r="E417" s="322">
        <v>2</v>
      </c>
      <c r="F4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17" s="322">
        <f t="shared" ca="1" si="25"/>
        <v>20.079999999999998</v>
      </c>
      <c r="I417" s="94"/>
      <c r="J417" s="100"/>
      <c r="K417" s="17" t="str">
        <f t="shared" si="24"/>
        <v>SEDUC E 19</v>
      </c>
      <c r="L417" s="17" t="str">
        <f>VLOOKUP(K417,[3]Planilha2!$C:$D,2,FALSE)</f>
        <v>ok</v>
      </c>
    </row>
    <row r="418" spans="1:1024" ht="24">
      <c r="A418" s="17"/>
      <c r="B418"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18" s="162" t="s">
        <v>38</v>
      </c>
      <c r="D418" s="84">
        <v>4276</v>
      </c>
      <c r="E418" s="322">
        <v>3</v>
      </c>
      <c r="F4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18" s="322">
        <f t="shared" ca="1" si="25"/>
        <v>536.42999999999995</v>
      </c>
      <c r="I418" s="94"/>
      <c r="J418" s="100"/>
      <c r="K418" s="17" t="str">
        <f t="shared" si="24"/>
        <v>SEDUC E 19</v>
      </c>
      <c r="L418" s="17" t="str">
        <f>VLOOKUP(K418,[3]Planilha2!$C:$D,2,FALSE)</f>
        <v>ok</v>
      </c>
    </row>
    <row r="419" spans="1:1024" ht="24">
      <c r="A419" s="17"/>
      <c r="B41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19" s="162" t="s">
        <v>38</v>
      </c>
      <c r="D419" s="84">
        <v>7581</v>
      </c>
      <c r="E419" s="322">
        <v>1</v>
      </c>
      <c r="F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19" s="322">
        <f t="shared" ca="1" si="25"/>
        <v>3.01</v>
      </c>
      <c r="I419" s="94"/>
      <c r="J419" s="100"/>
      <c r="K419" s="17" t="str">
        <f t="shared" si="24"/>
        <v>SEDUC E 19</v>
      </c>
      <c r="L419" s="17" t="str">
        <f>VLOOKUP(K419,[3]Planilha2!$C:$D,2,FALSE)</f>
        <v>ok</v>
      </c>
    </row>
    <row r="420" spans="1:1024">
      <c r="A420" s="17"/>
      <c r="B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2" t="s">
        <v>20</v>
      </c>
      <c r="D420" s="84">
        <v>2055</v>
      </c>
      <c r="E420" s="322">
        <v>1</v>
      </c>
      <c r="F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420" s="322">
        <f t="shared" ca="1" si="25"/>
        <v>161.79</v>
      </c>
      <c r="I420" s="94"/>
      <c r="J420" s="100"/>
      <c r="K420" s="17" t="str">
        <f t="shared" si="24"/>
        <v>SEDUC E 19</v>
      </c>
      <c r="L420" s="17" t="str">
        <f>VLOOKUP(K420,[3]Planilha2!$C:$D,2,FALSE)</f>
        <v>ok</v>
      </c>
    </row>
    <row r="421" spans="1:1024">
      <c r="A421" s="17"/>
      <c r="B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2" t="s">
        <v>14</v>
      </c>
      <c r="D421" s="84">
        <v>90776</v>
      </c>
      <c r="E421" s="322">
        <v>7</v>
      </c>
      <c r="F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322">
        <f t="shared" ca="1" si="25"/>
        <v>177.45</v>
      </c>
      <c r="I421" s="94"/>
      <c r="J421" s="100"/>
      <c r="K421" s="17" t="str">
        <f t="shared" si="24"/>
        <v>SEDUC E 19</v>
      </c>
      <c r="L421" s="17" t="str">
        <f>VLOOKUP(K421,[3]Planilha2!$C:$D,2,FALSE)</f>
        <v>ok</v>
      </c>
    </row>
    <row r="422" spans="1:1024" ht="24">
      <c r="A422" s="17"/>
      <c r="B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2" t="s">
        <v>14</v>
      </c>
      <c r="D422" s="84">
        <v>88279</v>
      </c>
      <c r="E422" s="322">
        <v>7</v>
      </c>
      <c r="F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322">
        <f t="shared" ca="1" si="25"/>
        <v>203.28</v>
      </c>
      <c r="I422" s="94"/>
      <c r="J422" s="100"/>
      <c r="K422" s="17" t="str">
        <f t="shared" si="24"/>
        <v>SEDUC E 19</v>
      </c>
      <c r="L422" s="17" t="str">
        <f>VLOOKUP(K422,[3]Planilha2!$C:$D,2,FALSE)</f>
        <v>ok</v>
      </c>
    </row>
    <row r="423" spans="1:1024" ht="24">
      <c r="A423" s="17"/>
      <c r="B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2" t="s">
        <v>14</v>
      </c>
      <c r="D423" s="84">
        <v>96985</v>
      </c>
      <c r="E423" s="322">
        <v>3</v>
      </c>
      <c r="F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71.13</v>
      </c>
      <c r="H423" s="322">
        <f t="shared" ca="1" si="25"/>
        <v>213.39</v>
      </c>
      <c r="I423" s="94"/>
      <c r="J423" s="100"/>
      <c r="K423" s="17" t="str">
        <f t="shared" si="24"/>
        <v>SEDUC E 19</v>
      </c>
      <c r="L423" s="17" t="str">
        <f>VLOOKUP(K423,[3]Planilha2!$C:$D,2,FALSE)</f>
        <v>ok</v>
      </c>
    </row>
    <row r="424" spans="1:1024">
      <c r="A424" s="17"/>
      <c r="B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2" t="s">
        <v>14</v>
      </c>
      <c r="D424" s="84">
        <v>88316</v>
      </c>
      <c r="E424" s="322">
        <v>7</v>
      </c>
      <c r="F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322">
        <f t="shared" ca="1" si="25"/>
        <v>107.45</v>
      </c>
      <c r="I424" s="94"/>
      <c r="J424" s="100"/>
      <c r="K424" s="17" t="str">
        <f t="shared" si="24"/>
        <v>SEDUC E 19</v>
      </c>
      <c r="L424" s="17" t="str">
        <f>VLOOKUP(K424,[3]Planilha2!$C:$D,2,FALSE)</f>
        <v>ok</v>
      </c>
    </row>
    <row r="425" spans="1:1024">
      <c r="A425" s="124">
        <f ca="1">H425</f>
        <v>3401.1299999999997</v>
      </c>
      <c r="B425" s="155" t="s">
        <v>15</v>
      </c>
      <c r="C425" s="162"/>
      <c r="D425" s="84"/>
      <c r="E425" s="322"/>
      <c r="F425" s="322"/>
      <c r="G425" s="322"/>
      <c r="H425" s="323">
        <f ca="1">SUM(H397:H424)</f>
        <v>3401.1299999999997</v>
      </c>
      <c r="I425" s="94" t="str">
        <f>A395</f>
        <v>SEDUC E 19</v>
      </c>
      <c r="J425" s="117">
        <f ca="1">H425</f>
        <v>3401.1299999999997</v>
      </c>
      <c r="K425" s="17" t="str">
        <f>I425</f>
        <v>SEDUC E 19</v>
      </c>
      <c r="L425" s="17" t="str">
        <f>VLOOKUP(K425,[3]Planilha2!$C:$D,2,FALSE)</f>
        <v>ok</v>
      </c>
    </row>
    <row r="426" spans="1:1024">
      <c r="A426" s="17"/>
      <c r="B426" s="324"/>
      <c r="C426" s="325"/>
      <c r="D426" s="325"/>
      <c r="E426" s="324"/>
      <c r="F426" s="324"/>
      <c r="G426" s="324"/>
      <c r="H426" s="324"/>
      <c r="I426" s="94"/>
      <c r="J426" s="100"/>
      <c r="K426" s="17" t="str">
        <f t="shared" si="24"/>
        <v>SEDUC E 19</v>
      </c>
      <c r="L426" s="17" t="str">
        <f>VLOOKUP(K426,[3]Planilha2!$C:$D,2,FALSE)</f>
        <v>ok</v>
      </c>
    </row>
    <row r="427" spans="1:1024" ht="20.25" hidden="1">
      <c r="A427" s="17"/>
      <c r="B427" s="390" t="str">
        <f>A428</f>
        <v>SEDUC E 20</v>
      </c>
      <c r="C427" s="391"/>
      <c r="D427" s="391"/>
      <c r="E427" s="391"/>
      <c r="F427" s="391"/>
      <c r="G427" s="391"/>
      <c r="H427" s="392"/>
      <c r="I427" s="94"/>
      <c r="J427" s="100"/>
      <c r="K427" s="92" t="str">
        <f>B427</f>
        <v>SEDUC E 20</v>
      </c>
      <c r="L427" s="17" t="e">
        <f>VLOOKUP(K427,[3]Planilha2!$C:$D,2,FALSE)</f>
        <v>#N/A</v>
      </c>
      <c r="AMJ427" s="17"/>
    </row>
    <row r="428" spans="1:1024" hidden="1">
      <c r="A428" s="33" t="s">
        <v>74</v>
      </c>
      <c r="B428" s="408" t="s">
        <v>75</v>
      </c>
      <c r="C428" s="409"/>
      <c r="D428" s="409"/>
      <c r="E428" s="409"/>
      <c r="F428" s="410"/>
      <c r="G428" s="78" t="s">
        <v>5</v>
      </c>
      <c r="H428" s="281" t="s">
        <v>6</v>
      </c>
      <c r="I428" s="94"/>
      <c r="J428" s="100"/>
      <c r="K428" s="17" t="str">
        <f t="shared" ref="K428:K463" si="26">K427</f>
        <v>SEDUC E 20</v>
      </c>
      <c r="L428" s="17" t="e">
        <f>VLOOKUP(K428,[3]Planilha2!$C:$D,2,FALSE)</f>
        <v>#N/A</v>
      </c>
    </row>
    <row r="429" spans="1:1024" hidden="1">
      <c r="B429" s="35" t="s">
        <v>7</v>
      </c>
      <c r="C429" s="58" t="s">
        <v>8</v>
      </c>
      <c r="D429" s="58" t="s">
        <v>9</v>
      </c>
      <c r="E429" s="71" t="s">
        <v>10</v>
      </c>
      <c r="F429" s="35" t="s">
        <v>18</v>
      </c>
      <c r="G429" s="37" t="s">
        <v>19</v>
      </c>
      <c r="H429" s="36" t="s">
        <v>13</v>
      </c>
      <c r="I429" s="94"/>
      <c r="J429" s="100"/>
      <c r="K429" s="17" t="str">
        <f t="shared" si="26"/>
        <v>SEDUC E 20</v>
      </c>
      <c r="L429" s="17" t="e">
        <f>VLOOKUP(K429,[3]Planilha2!$C:$D,2,FALSE)</f>
        <v>#N/A</v>
      </c>
    </row>
    <row r="430" spans="1:1024" hidden="1">
      <c r="B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8" t="s">
        <v>20</v>
      </c>
      <c r="D430" s="45">
        <v>155</v>
      </c>
      <c r="E430" s="43">
        <v>2</v>
      </c>
      <c r="F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3">
        <f t="shared" ref="H430:H461" ca="1" si="27">ROUND(E430*G430,2)</f>
        <v>23.76</v>
      </c>
      <c r="I430" s="94"/>
      <c r="J430" s="100"/>
      <c r="K430" s="17" t="str">
        <f t="shared" si="26"/>
        <v>SEDUC E 20</v>
      </c>
      <c r="L430" s="17" t="e">
        <f>VLOOKUP(K430,[3]Planilha2!$C:$D,2,FALSE)</f>
        <v>#N/A</v>
      </c>
    </row>
    <row r="431" spans="1:1024" ht="24" hidden="1">
      <c r="B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8" t="s">
        <v>20</v>
      </c>
      <c r="D431" s="45">
        <v>10508</v>
      </c>
      <c r="E431" s="43">
        <v>6</v>
      </c>
      <c r="F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31" s="43">
        <f t="shared" ca="1" si="27"/>
        <v>110.04</v>
      </c>
      <c r="I431" s="94"/>
      <c r="J431" s="100"/>
      <c r="K431" s="17" t="str">
        <f t="shared" si="26"/>
        <v>SEDUC E 20</v>
      </c>
      <c r="L431" s="17" t="e">
        <f>VLOOKUP(K431,[3]Planilha2!$C:$D,2,FALSE)</f>
        <v>#N/A</v>
      </c>
    </row>
    <row r="432" spans="1:1024" hidden="1">
      <c r="B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8" t="s">
        <v>20</v>
      </c>
      <c r="D432" s="45">
        <v>393</v>
      </c>
      <c r="E432" s="43">
        <v>3</v>
      </c>
      <c r="F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3">
        <f t="shared" ca="1" si="27"/>
        <v>181.5</v>
      </c>
      <c r="I432" s="94"/>
      <c r="J432" s="100"/>
      <c r="K432" s="17" t="str">
        <f t="shared" si="26"/>
        <v>SEDUC E 20</v>
      </c>
      <c r="L432" s="17" t="e">
        <f>VLOOKUP(K432,[3]Planilha2!$C:$D,2,FALSE)</f>
        <v>#N/A</v>
      </c>
    </row>
    <row r="433" spans="2:12" hidden="1">
      <c r="B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3" s="48" t="s">
        <v>38</v>
      </c>
      <c r="D433" s="45">
        <v>379</v>
      </c>
      <c r="E433" s="43">
        <v>6</v>
      </c>
      <c r="F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3" s="43">
        <f t="shared" ca="1" si="27"/>
        <v>5.4</v>
      </c>
      <c r="I433" s="94"/>
      <c r="J433" s="100"/>
      <c r="K433" s="17" t="str">
        <f t="shared" si="26"/>
        <v>SEDUC E 20</v>
      </c>
      <c r="L433" s="17" t="e">
        <f>VLOOKUP(K433,[3]Planilha2!$C:$D,2,FALSE)</f>
        <v>#N/A</v>
      </c>
    </row>
    <row r="434" spans="2:12" hidden="1">
      <c r="B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8" t="s">
        <v>20</v>
      </c>
      <c r="D434" s="45">
        <v>4634</v>
      </c>
      <c r="E434" s="43">
        <v>1</v>
      </c>
      <c r="F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3">
        <f t="shared" ca="1" si="27"/>
        <v>123.75</v>
      </c>
      <c r="I434" s="94"/>
      <c r="J434" s="100"/>
      <c r="K434" s="17" t="str">
        <f t="shared" si="26"/>
        <v>SEDUC E 20</v>
      </c>
      <c r="L434" s="17" t="e">
        <f>VLOOKUP(K434,[3]Planilha2!$C:$D,2,FALSE)</f>
        <v>#N/A</v>
      </c>
    </row>
    <row r="435" spans="2:12" hidden="1">
      <c r="B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8" t="s">
        <v>34</v>
      </c>
      <c r="D435" s="45" t="s">
        <v>58</v>
      </c>
      <c r="E435" s="43">
        <v>1</v>
      </c>
      <c r="F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3">
        <f t="shared" ca="1" si="27"/>
        <v>6.12</v>
      </c>
      <c r="I435" s="94"/>
      <c r="J435" s="100"/>
      <c r="K435" s="17" t="str">
        <f t="shared" si="26"/>
        <v>SEDUC E 20</v>
      </c>
      <c r="L435" s="17" t="e">
        <f>VLOOKUP(K435,[3]Planilha2!$C:$D,2,FALSE)</f>
        <v>#N/A</v>
      </c>
    </row>
    <row r="436" spans="2:12" ht="24" hidden="1">
      <c r="B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8" t="s">
        <v>20</v>
      </c>
      <c r="D436" s="45">
        <v>10617</v>
      </c>
      <c r="E436" s="43">
        <v>8</v>
      </c>
      <c r="F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436" s="43">
        <f t="shared" ca="1" si="27"/>
        <v>285.27999999999997</v>
      </c>
      <c r="I436" s="94"/>
      <c r="J436" s="100"/>
      <c r="K436" s="17" t="str">
        <f t="shared" si="26"/>
        <v>SEDUC E 20</v>
      </c>
      <c r="L436" s="17" t="e">
        <f>VLOOKUP(K436,[3]Planilha2!$C:$D,2,FALSE)</f>
        <v>#N/A</v>
      </c>
    </row>
    <row r="437" spans="2:12" hidden="1">
      <c r="B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8" t="s">
        <v>20</v>
      </c>
      <c r="D437" s="45">
        <v>3249</v>
      </c>
      <c r="E437" s="43">
        <f>25*0.274</f>
        <v>6.8500000000000005</v>
      </c>
      <c r="F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3">
        <f t="shared" ca="1" si="27"/>
        <v>732.61</v>
      </c>
      <c r="I437" s="94"/>
      <c r="J437" s="100"/>
      <c r="K437" s="17" t="str">
        <f t="shared" si="26"/>
        <v>SEDUC E 20</v>
      </c>
      <c r="L437" s="17" t="e">
        <f>VLOOKUP(K437,[3]Planilha2!$C:$D,2,FALSE)</f>
        <v>#N/A</v>
      </c>
    </row>
    <row r="438" spans="2:12" hidden="1">
      <c r="B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38" s="48" t="s">
        <v>38</v>
      </c>
      <c r="D438" s="45">
        <v>5047</v>
      </c>
      <c r="E438" s="43">
        <v>3</v>
      </c>
      <c r="F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38" s="43">
        <f t="shared" ca="1" si="27"/>
        <v>654.92999999999995</v>
      </c>
      <c r="I438" s="94"/>
      <c r="J438" s="100"/>
      <c r="K438" s="17" t="str">
        <f t="shared" si="26"/>
        <v>SEDUC E 20</v>
      </c>
      <c r="L438" s="17" t="e">
        <f>VLOOKUP(K438,[3]Planilha2!$C:$D,2,FALSE)</f>
        <v>#N/A</v>
      </c>
    </row>
    <row r="439" spans="2:12" ht="24" hidden="1">
      <c r="B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8" t="s">
        <v>20</v>
      </c>
      <c r="D439" s="45">
        <v>10623</v>
      </c>
      <c r="E439" s="43">
        <v>3</v>
      </c>
      <c r="F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439" s="43">
        <f t="shared" ca="1" si="27"/>
        <v>8.4600000000000009</v>
      </c>
      <c r="I439" s="94"/>
      <c r="J439" s="100"/>
      <c r="K439" s="17" t="str">
        <f t="shared" si="26"/>
        <v>SEDUC E 20</v>
      </c>
      <c r="L439" s="17" t="e">
        <f>VLOOKUP(K439,[3]Planilha2!$C:$D,2,FALSE)</f>
        <v>#N/A</v>
      </c>
    </row>
    <row r="440" spans="2:12" ht="36" hidden="1">
      <c r="B4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8" t="s">
        <v>20</v>
      </c>
      <c r="D440" s="45">
        <v>9720</v>
      </c>
      <c r="E440" s="43">
        <v>1</v>
      </c>
      <c r="F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43">
        <f t="shared" ca="1" si="27"/>
        <v>54.5</v>
      </c>
      <c r="I440" s="94"/>
      <c r="J440" s="100"/>
      <c r="K440" s="17" t="str">
        <f t="shared" si="26"/>
        <v>SEDUC E 20</v>
      </c>
      <c r="L440" s="17" t="e">
        <f>VLOOKUP(K440,[3]Planilha2!$C:$D,2,FALSE)</f>
        <v>#N/A</v>
      </c>
    </row>
    <row r="441" spans="2:12" hidden="1">
      <c r="B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8" t="s">
        <v>34</v>
      </c>
      <c r="D441" s="45" t="s">
        <v>53</v>
      </c>
      <c r="E441" s="43">
        <v>3</v>
      </c>
      <c r="F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3">
        <f t="shared" ca="1" si="27"/>
        <v>127.5</v>
      </c>
      <c r="I441" s="94"/>
      <c r="J441" s="100"/>
      <c r="K441" s="17" t="str">
        <f t="shared" si="26"/>
        <v>SEDUC E 20</v>
      </c>
      <c r="L441" s="17" t="e">
        <f>VLOOKUP(K441,[3]Planilha2!$C:$D,2,FALSE)</f>
        <v>#N/A</v>
      </c>
    </row>
    <row r="442" spans="2:12" hidden="1">
      <c r="B4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8" t="s">
        <v>34</v>
      </c>
      <c r="D442" s="45" t="s">
        <v>59</v>
      </c>
      <c r="E442" s="43">
        <v>3</v>
      </c>
      <c r="F4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3">
        <f t="shared" ca="1" si="27"/>
        <v>22.2</v>
      </c>
      <c r="I442" s="94"/>
      <c r="J442" s="100"/>
      <c r="K442" s="17" t="str">
        <f t="shared" si="26"/>
        <v>SEDUC E 20</v>
      </c>
      <c r="L442" s="17" t="e">
        <f>VLOOKUP(K442,[3]Planilha2!$C:$D,2,FALSE)</f>
        <v>#N/A</v>
      </c>
    </row>
    <row r="443" spans="2:12" hidden="1">
      <c r="B4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3" s="48" t="s">
        <v>38</v>
      </c>
      <c r="D443" s="45">
        <v>20111</v>
      </c>
      <c r="E443" s="43">
        <v>3</v>
      </c>
      <c r="F4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3" s="43">
        <f t="shared" ca="1" si="27"/>
        <v>33</v>
      </c>
      <c r="I443" s="94"/>
      <c r="J443" s="100"/>
      <c r="K443" s="17" t="str">
        <f t="shared" si="26"/>
        <v>SEDUC E 20</v>
      </c>
      <c r="L443" s="17" t="e">
        <f>VLOOKUP(K443,[3]Planilha2!$C:$D,2,FALSE)</f>
        <v>#N/A</v>
      </c>
    </row>
    <row r="444" spans="2:12" ht="36" hidden="1">
      <c r="B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8" t="s">
        <v>20</v>
      </c>
      <c r="D444" s="45">
        <v>10629</v>
      </c>
      <c r="E444" s="43">
        <v>1</v>
      </c>
      <c r="F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3">
        <f t="shared" ca="1" si="27"/>
        <v>13.18</v>
      </c>
      <c r="I444" s="94"/>
      <c r="J444" s="100"/>
      <c r="K444" s="17" t="str">
        <f t="shared" si="26"/>
        <v>SEDUC E 20</v>
      </c>
      <c r="L444" s="17" t="e">
        <f>VLOOKUP(K444,[3]Planilha2!$C:$D,2,FALSE)</f>
        <v>#N/A</v>
      </c>
    </row>
    <row r="445" spans="2:12" hidden="1">
      <c r="B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45" s="48" t="s">
        <v>38</v>
      </c>
      <c r="D445" s="45">
        <v>3378</v>
      </c>
      <c r="E445" s="43">
        <v>1.5</v>
      </c>
      <c r="F4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45" s="43">
        <f t="shared" ca="1" si="27"/>
        <v>137.97</v>
      </c>
      <c r="I445" s="94"/>
      <c r="J445" s="100"/>
      <c r="K445" s="17" t="str">
        <f t="shared" si="26"/>
        <v>SEDUC E 20</v>
      </c>
      <c r="L445" s="17" t="e">
        <f>VLOOKUP(K445,[3]Planilha2!$C:$D,2,FALSE)</f>
        <v>#N/A</v>
      </c>
    </row>
    <row r="446" spans="2:12" hidden="1">
      <c r="B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8" t="s">
        <v>20</v>
      </c>
      <c r="D446" s="45">
        <v>9351</v>
      </c>
      <c r="E446" s="43">
        <v>1</v>
      </c>
      <c r="F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3">
        <f t="shared" ca="1" si="27"/>
        <v>20.13</v>
      </c>
      <c r="I446" s="94"/>
      <c r="J446" s="100"/>
      <c r="K446" s="17" t="str">
        <f t="shared" si="26"/>
        <v>SEDUC E 20</v>
      </c>
      <c r="L446" s="17" t="e">
        <f>VLOOKUP(K446,[3]Planilha2!$C:$D,2,FALSE)</f>
        <v>#N/A</v>
      </c>
    </row>
    <row r="447" spans="2:12" hidden="1">
      <c r="B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8" t="s">
        <v>34</v>
      </c>
      <c r="D447" s="45" t="s">
        <v>47</v>
      </c>
      <c r="E447" s="43">
        <v>3</v>
      </c>
      <c r="F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3">
        <f t="shared" ca="1" si="27"/>
        <v>27.96</v>
      </c>
      <c r="I447" s="94"/>
      <c r="J447" s="100"/>
      <c r="K447" s="17" t="str">
        <f t="shared" si="26"/>
        <v>SEDUC E 20</v>
      </c>
      <c r="L447" s="17" t="e">
        <f>VLOOKUP(K447,[3]Planilha2!$C:$D,2,FALSE)</f>
        <v>#N/A</v>
      </c>
    </row>
    <row r="448" spans="2:12" hidden="1">
      <c r="B4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48" s="48" t="s">
        <v>38</v>
      </c>
      <c r="D448" s="45">
        <v>431</v>
      </c>
      <c r="E448" s="43">
        <v>3</v>
      </c>
      <c r="F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48" s="43">
        <f t="shared" ca="1" si="27"/>
        <v>27.3</v>
      </c>
      <c r="I448" s="94"/>
      <c r="J448" s="100"/>
      <c r="K448" s="17" t="str">
        <f t="shared" si="26"/>
        <v>SEDUC E 20</v>
      </c>
      <c r="L448" s="17" t="e">
        <f>VLOOKUP(K448,[3]Planilha2!$C:$D,2,FALSE)</f>
        <v>#N/A</v>
      </c>
    </row>
    <row r="449" spans="1:1024" hidden="1">
      <c r="B4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49" s="48" t="s">
        <v>38</v>
      </c>
      <c r="D449" s="45">
        <v>432</v>
      </c>
      <c r="E449" s="43">
        <v>3</v>
      </c>
      <c r="F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49" s="43">
        <f t="shared" ca="1" si="27"/>
        <v>30.12</v>
      </c>
      <c r="I449" s="94"/>
      <c r="J449" s="100"/>
      <c r="K449" s="17" t="str">
        <f t="shared" si="26"/>
        <v>SEDUC E 20</v>
      </c>
      <c r="L449" s="17" t="e">
        <f>VLOOKUP(K449,[3]Planilha2!$C:$D,2,FALSE)</f>
        <v>#N/A</v>
      </c>
    </row>
    <row r="450" spans="1:1024" hidden="1">
      <c r="B4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50" s="48" t="s">
        <v>38</v>
      </c>
      <c r="D450" s="45">
        <v>439</v>
      </c>
      <c r="E450" s="43">
        <v>4</v>
      </c>
      <c r="F4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3">
        <f t="shared" ca="1" si="27"/>
        <v>46.16</v>
      </c>
      <c r="I450" s="94"/>
      <c r="J450" s="159"/>
      <c r="K450" s="17" t="str">
        <f t="shared" si="26"/>
        <v>SEDUC E 20</v>
      </c>
      <c r="L450" s="17" t="e">
        <f>VLOOKUP(K450,[3]Planilha2!$C:$D,2,FALSE)</f>
        <v>#N/A</v>
      </c>
    </row>
    <row r="451" spans="1:1024" hidden="1">
      <c r="B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51" s="48" t="s">
        <v>38</v>
      </c>
      <c r="D451" s="45">
        <v>433</v>
      </c>
      <c r="E451" s="43">
        <v>3</v>
      </c>
      <c r="F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3">
        <f t="shared" ca="1" si="27"/>
        <v>40.409999999999997</v>
      </c>
      <c r="I451" s="94"/>
      <c r="J451" s="159"/>
      <c r="K451" s="17" t="str">
        <f t="shared" si="26"/>
        <v>SEDUC E 20</v>
      </c>
      <c r="L451" s="17" t="e">
        <f>VLOOKUP(K451,[3]Planilha2!$C:$D,2,FALSE)</f>
        <v>#N/A</v>
      </c>
    </row>
    <row r="452" spans="1:1024" hidden="1">
      <c r="B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2" s="48" t="s">
        <v>38</v>
      </c>
      <c r="D452" s="45">
        <v>4276</v>
      </c>
      <c r="E452" s="43">
        <v>3</v>
      </c>
      <c r="F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2" s="43">
        <f t="shared" ca="1" si="27"/>
        <v>536.42999999999995</v>
      </c>
      <c r="I452" s="94"/>
      <c r="J452" s="159"/>
      <c r="K452" s="17" t="str">
        <f t="shared" si="26"/>
        <v>SEDUC E 20</v>
      </c>
      <c r="L452" s="17" t="e">
        <f>VLOOKUP(K452,[3]Planilha2!$C:$D,2,FALSE)</f>
        <v>#N/A</v>
      </c>
    </row>
    <row r="453" spans="1:1024" hidden="1">
      <c r="B45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8" t="s">
        <v>34</v>
      </c>
      <c r="D453" s="45" t="s">
        <v>50</v>
      </c>
      <c r="E453" s="43">
        <v>4</v>
      </c>
      <c r="F45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3" t="e">
        <f t="shared" ca="1" si="27"/>
        <v>#N/A</v>
      </c>
      <c r="I453" s="94"/>
      <c r="J453" s="159"/>
      <c r="K453" s="17" t="str">
        <f t="shared" si="26"/>
        <v>SEDUC E 20</v>
      </c>
      <c r="L453" s="17" t="e">
        <f>VLOOKUP(K453,[3]Planilha2!$C:$D,2,FALSE)</f>
        <v>#N/A</v>
      </c>
    </row>
    <row r="454" spans="1:1024" hidden="1">
      <c r="B4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4" s="48" t="s">
        <v>38</v>
      </c>
      <c r="D454" s="45">
        <v>444</v>
      </c>
      <c r="E454" s="43">
        <v>3</v>
      </c>
      <c r="F4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54" s="43">
        <f t="shared" ca="1" si="27"/>
        <v>63</v>
      </c>
      <c r="I454" s="94"/>
      <c r="J454" s="159"/>
      <c r="K454" s="17" t="str">
        <f t="shared" si="26"/>
        <v>SEDUC E 20</v>
      </c>
      <c r="L454" s="17" t="e">
        <f>VLOOKUP(K454,[3]Planilha2!$C:$D,2,FALSE)</f>
        <v>#N/A</v>
      </c>
    </row>
    <row r="455" spans="1:1024" ht="24" hidden="1">
      <c r="B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8" t="s">
        <v>42</v>
      </c>
      <c r="D455" s="45">
        <v>8</v>
      </c>
      <c r="E455" s="43">
        <v>3</v>
      </c>
      <c r="F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3">
        <f t="shared" ca="1" si="27"/>
        <v>52.59</v>
      </c>
      <c r="I455" s="94"/>
      <c r="J455" s="159"/>
      <c r="K455" s="17" t="str">
        <f t="shared" si="26"/>
        <v>SEDUC E 20</v>
      </c>
      <c r="L455" s="17" t="e">
        <f>VLOOKUP(K455,[3]Planilha2!$C:$D,2,FALSE)</f>
        <v>#N/A</v>
      </c>
    </row>
    <row r="456" spans="1:1024" ht="24" hidden="1">
      <c r="B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8" t="s">
        <v>42</v>
      </c>
      <c r="D456" s="45">
        <v>9</v>
      </c>
      <c r="E456" s="43">
        <v>1</v>
      </c>
      <c r="F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3">
        <f t="shared" ca="1" si="27"/>
        <v>20.62</v>
      </c>
      <c r="I456" s="94"/>
      <c r="J456" s="159"/>
      <c r="K456" s="17" t="str">
        <f t="shared" si="26"/>
        <v>SEDUC E 20</v>
      </c>
      <c r="L456" s="17" t="e">
        <f>VLOOKUP(K456,[3]Planilha2!$C:$D,2,FALSE)</f>
        <v>#N/A</v>
      </c>
    </row>
    <row r="457" spans="1:1024" hidden="1">
      <c r="B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57" s="48" t="s">
        <v>38</v>
      </c>
      <c r="D457" s="45">
        <v>7581</v>
      </c>
      <c r="E457" s="43">
        <v>2</v>
      </c>
      <c r="F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57" s="43">
        <f t="shared" ca="1" si="27"/>
        <v>6.02</v>
      </c>
      <c r="I457" s="94"/>
      <c r="J457" s="159"/>
      <c r="K457" s="17" t="str">
        <f t="shared" si="26"/>
        <v>SEDUC E 20</v>
      </c>
      <c r="L457" s="17" t="e">
        <f>VLOOKUP(K457,[3]Planilha2!$C:$D,2,FALSE)</f>
        <v>#N/A</v>
      </c>
    </row>
    <row r="458" spans="1:1024" hidden="1">
      <c r="B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8" t="s">
        <v>20</v>
      </c>
      <c r="D458" s="45">
        <v>2055</v>
      </c>
      <c r="E458" s="43">
        <v>3</v>
      </c>
      <c r="F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458" s="43">
        <f t="shared" ca="1" si="27"/>
        <v>485.37</v>
      </c>
      <c r="I458" s="94"/>
      <c r="J458" s="159"/>
      <c r="K458" s="17" t="str">
        <f t="shared" si="26"/>
        <v>SEDUC E 20</v>
      </c>
      <c r="L458" s="17" t="e">
        <f>VLOOKUP(K458,[3]Planilha2!$C:$D,2,FALSE)</f>
        <v>#N/A</v>
      </c>
    </row>
    <row r="459" spans="1:1024" hidden="1">
      <c r="B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8" t="s">
        <v>14</v>
      </c>
      <c r="D459" s="45">
        <v>90776</v>
      </c>
      <c r="E459" s="43">
        <v>7</v>
      </c>
      <c r="F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3">
        <f t="shared" ca="1" si="27"/>
        <v>177.45</v>
      </c>
      <c r="I459" s="94"/>
      <c r="J459" s="100"/>
      <c r="K459" s="17" t="str">
        <f t="shared" si="26"/>
        <v>SEDUC E 20</v>
      </c>
      <c r="L459" s="17" t="e">
        <f>VLOOKUP(K459,[3]Planilha2!$C:$D,2,FALSE)</f>
        <v>#N/A</v>
      </c>
    </row>
    <row r="460" spans="1:1024" ht="24" hidden="1">
      <c r="B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8" t="s">
        <v>14</v>
      </c>
      <c r="D460" s="45">
        <v>88279</v>
      </c>
      <c r="E460" s="43">
        <v>7</v>
      </c>
      <c r="F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3">
        <f t="shared" ca="1" si="27"/>
        <v>203.28</v>
      </c>
      <c r="I460" s="94"/>
      <c r="J460" s="100"/>
      <c r="K460" s="17" t="str">
        <f t="shared" si="26"/>
        <v>SEDUC E 20</v>
      </c>
      <c r="L460" s="17" t="e">
        <f>VLOOKUP(K460,[3]Planilha2!$C:$D,2,FALSE)</f>
        <v>#N/A</v>
      </c>
    </row>
    <row r="461" spans="1:1024" hidden="1">
      <c r="B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8" t="s">
        <v>14</v>
      </c>
      <c r="D461" s="45">
        <v>88316</v>
      </c>
      <c r="E461" s="43">
        <v>7</v>
      </c>
      <c r="F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3">
        <f t="shared" ca="1" si="27"/>
        <v>107.45</v>
      </c>
      <c r="I461" s="94"/>
      <c r="J461" s="100"/>
      <c r="K461" s="17" t="str">
        <f t="shared" si="26"/>
        <v>SEDUC E 20</v>
      </c>
      <c r="L461" s="17" t="e">
        <f>VLOOKUP(K461,[3]Planilha2!$C:$D,2,FALSE)</f>
        <v>#N/A</v>
      </c>
    </row>
    <row r="462" spans="1:1024" hidden="1">
      <c r="A462" s="46" t="e">
        <f ca="1">H462</f>
        <v>#N/A</v>
      </c>
      <c r="B462" s="155" t="s">
        <v>15</v>
      </c>
      <c r="C462" s="48"/>
      <c r="D462" s="45"/>
      <c r="E462" s="43"/>
      <c r="F462" s="43"/>
      <c r="G462" s="43"/>
      <c r="H462" s="76" t="e">
        <f ca="1">SUM(H430:H461)</f>
        <v>#N/A</v>
      </c>
      <c r="I462" s="94" t="str">
        <f>A428</f>
        <v>SEDUC E 20</v>
      </c>
      <c r="J462" s="117" t="e">
        <f ca="1">H462</f>
        <v>#N/A</v>
      </c>
      <c r="K462" s="17" t="str">
        <f>I462</f>
        <v>SEDUC E 20</v>
      </c>
      <c r="L462" s="17" t="e">
        <f>VLOOKUP(K462,[3]Planilha2!$C:$D,2,FALSE)</f>
        <v>#N/A</v>
      </c>
    </row>
    <row r="463" spans="1:1024" hidden="1">
      <c r="B463" s="156"/>
      <c r="C463" s="157"/>
      <c r="D463" s="157"/>
      <c r="E463" s="156"/>
      <c r="F463" s="156"/>
      <c r="G463" s="156"/>
      <c r="H463" s="158"/>
      <c r="I463" s="94"/>
      <c r="J463" s="100"/>
      <c r="K463" s="17" t="str">
        <f t="shared" si="26"/>
        <v>SEDUC E 20</v>
      </c>
      <c r="L463" s="17" t="e">
        <f>VLOOKUP(K463,[3]Planilha2!$C:$D,2,FALSE)</f>
        <v>#N/A</v>
      </c>
    </row>
    <row r="464" spans="1:1024" ht="20.25" hidden="1">
      <c r="A464" s="17"/>
      <c r="B464" s="390" t="str">
        <f>A465</f>
        <v>SEDUC E 21</v>
      </c>
      <c r="C464" s="391"/>
      <c r="D464" s="391"/>
      <c r="E464" s="391"/>
      <c r="F464" s="391"/>
      <c r="G464" s="391"/>
      <c r="H464" s="392"/>
      <c r="I464" s="94"/>
      <c r="J464" s="100"/>
      <c r="K464" s="92" t="str">
        <f>B464</f>
        <v>SEDUC E 21</v>
      </c>
      <c r="L464" s="17" t="e">
        <f>VLOOKUP(K464,[3]Planilha2!$C:$D,2,FALSE)</f>
        <v>#N/A</v>
      </c>
      <c r="AMJ464" s="17"/>
    </row>
    <row r="465" spans="1:12" hidden="1">
      <c r="A465" s="33" t="s">
        <v>76</v>
      </c>
      <c r="B465" s="408" t="s">
        <v>77</v>
      </c>
      <c r="C465" s="409"/>
      <c r="D465" s="409"/>
      <c r="E465" s="409"/>
      <c r="F465" s="410"/>
      <c r="G465" s="104" t="s">
        <v>5</v>
      </c>
      <c r="H465" s="281" t="s">
        <v>6</v>
      </c>
      <c r="I465" s="94"/>
      <c r="J465" s="100"/>
      <c r="K465" s="17" t="str">
        <f t="shared" ref="K465:K481" si="28">K464</f>
        <v>SEDUC E 21</v>
      </c>
      <c r="L465" s="17" t="e">
        <f>VLOOKUP(K465,[3]Planilha2!$C:$D,2,FALSE)</f>
        <v>#N/A</v>
      </c>
    </row>
    <row r="466" spans="1:12" hidden="1">
      <c r="B466" s="35" t="s">
        <v>7</v>
      </c>
      <c r="C466" s="58" t="s">
        <v>8</v>
      </c>
      <c r="D466" s="36" t="s">
        <v>9</v>
      </c>
      <c r="E466" s="35" t="s">
        <v>10</v>
      </c>
      <c r="F466" s="35" t="s">
        <v>11</v>
      </c>
      <c r="G466" s="37" t="s">
        <v>12</v>
      </c>
      <c r="H466" s="36" t="s">
        <v>13</v>
      </c>
      <c r="I466" s="94"/>
      <c r="J466" s="100"/>
      <c r="K466" s="17" t="str">
        <f t="shared" si="28"/>
        <v>SEDUC E 21</v>
      </c>
      <c r="L466" s="17" t="e">
        <f>VLOOKUP(K466,[3]Planilha2!$C:$D,2,FALSE)</f>
        <v>#N/A</v>
      </c>
    </row>
    <row r="467" spans="1:12" hidden="1">
      <c r="B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8" t="s">
        <v>20</v>
      </c>
      <c r="D467" s="45">
        <v>155</v>
      </c>
      <c r="E467" s="43">
        <v>2</v>
      </c>
      <c r="F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3">
        <v>16.399999999999999</v>
      </c>
      <c r="I467" s="94"/>
      <c r="J467" s="100"/>
      <c r="K467" s="17" t="str">
        <f t="shared" si="28"/>
        <v>SEDUC E 21</v>
      </c>
      <c r="L467" s="17" t="e">
        <f>VLOOKUP(K467,[3]Planilha2!$C:$D,2,FALSE)</f>
        <v>#N/A</v>
      </c>
    </row>
    <row r="468" spans="1:12" ht="24" hidden="1">
      <c r="B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8" t="s">
        <v>20</v>
      </c>
      <c r="D468" s="45">
        <v>10508</v>
      </c>
      <c r="E468" s="43">
        <v>3</v>
      </c>
      <c r="F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68" s="43">
        <f t="shared" ref="H468:H479" ca="1" si="29">ROUND(E468*G468,2)</f>
        <v>55.02</v>
      </c>
      <c r="I468" s="94"/>
      <c r="J468" s="100"/>
      <c r="K468" s="17" t="str">
        <f t="shared" si="28"/>
        <v>SEDUC E 21</v>
      </c>
      <c r="L468" s="17" t="e">
        <f>VLOOKUP(K468,[3]Planilha2!$C:$D,2,FALSE)</f>
        <v>#N/A</v>
      </c>
    </row>
    <row r="469" spans="1:12" hidden="1">
      <c r="B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69" s="48" t="s">
        <v>38</v>
      </c>
      <c r="D469" s="45">
        <v>379</v>
      </c>
      <c r="E469" s="43">
        <v>3</v>
      </c>
      <c r="F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69" s="43">
        <f t="shared" ca="1" si="29"/>
        <v>2.7</v>
      </c>
      <c r="I469" s="94"/>
      <c r="J469" s="100"/>
      <c r="K469" s="17" t="str">
        <f t="shared" si="28"/>
        <v>SEDUC E 21</v>
      </c>
      <c r="L469" s="17" t="e">
        <f>VLOOKUP(K469,[3]Planilha2!$C:$D,2,FALSE)</f>
        <v>#N/A</v>
      </c>
    </row>
    <row r="470" spans="1:12" hidden="1">
      <c r="B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8" t="s">
        <v>20</v>
      </c>
      <c r="D470" s="45">
        <v>4634</v>
      </c>
      <c r="E470" s="43">
        <v>1</v>
      </c>
      <c r="F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3">
        <f t="shared" ca="1" si="29"/>
        <v>123.75</v>
      </c>
      <c r="I470" s="94"/>
      <c r="J470" s="100"/>
      <c r="K470" s="17" t="str">
        <f t="shared" si="28"/>
        <v>SEDUC E 21</v>
      </c>
      <c r="L470" s="17" t="e">
        <f>VLOOKUP(K470,[3]Planilha2!$C:$D,2,FALSE)</f>
        <v>#N/A</v>
      </c>
    </row>
    <row r="471" spans="1:12" hidden="1">
      <c r="B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8" t="s">
        <v>20</v>
      </c>
      <c r="D471" s="45">
        <v>9351</v>
      </c>
      <c r="E471" s="43">
        <v>3</v>
      </c>
      <c r="F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3">
        <f t="shared" ca="1" si="29"/>
        <v>60.39</v>
      </c>
      <c r="I471" s="94"/>
      <c r="J471" s="100"/>
      <c r="K471" s="17" t="str">
        <f t="shared" si="28"/>
        <v>SEDUC E 21</v>
      </c>
      <c r="L471" s="17" t="e">
        <f>VLOOKUP(K471,[3]Planilha2!$C:$D,2,FALSE)</f>
        <v>#N/A</v>
      </c>
    </row>
    <row r="472" spans="1:12" hidden="1">
      <c r="B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8" t="s">
        <v>34</v>
      </c>
      <c r="D472" s="45" t="s">
        <v>47</v>
      </c>
      <c r="E472" s="43">
        <v>1</v>
      </c>
      <c r="F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3">
        <f t="shared" ca="1" si="29"/>
        <v>9.32</v>
      </c>
      <c r="I472" s="94"/>
      <c r="J472" s="100"/>
      <c r="K472" s="17" t="str">
        <f t="shared" si="28"/>
        <v>SEDUC E 21</v>
      </c>
      <c r="L472" s="17" t="e">
        <f>VLOOKUP(K472,[3]Planilha2!$C:$D,2,FALSE)</f>
        <v>#N/A</v>
      </c>
    </row>
    <row r="473" spans="1:12" hidden="1">
      <c r="B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3" s="48" t="s">
        <v>38</v>
      </c>
      <c r="D473" s="45">
        <v>431</v>
      </c>
      <c r="E473" s="43">
        <v>1</v>
      </c>
      <c r="F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3" s="43">
        <f t="shared" ca="1" si="29"/>
        <v>9.1</v>
      </c>
      <c r="I473" s="94"/>
      <c r="J473" s="159"/>
      <c r="K473" s="17" t="str">
        <f t="shared" si="28"/>
        <v>SEDUC E 21</v>
      </c>
      <c r="L473" s="17" t="e">
        <f>VLOOKUP(K473,[3]Planilha2!$C:$D,2,FALSE)</f>
        <v>#N/A</v>
      </c>
    </row>
    <row r="474" spans="1:12" hidden="1">
      <c r="B4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4" s="48" t="s">
        <v>38</v>
      </c>
      <c r="D474" s="45">
        <v>432</v>
      </c>
      <c r="E474" s="43">
        <v>2</v>
      </c>
      <c r="F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4" s="43">
        <f t="shared" ca="1" si="29"/>
        <v>20.079999999999998</v>
      </c>
      <c r="I474" s="94"/>
      <c r="J474" s="159"/>
      <c r="K474" s="17" t="str">
        <f t="shared" si="28"/>
        <v>SEDUC E 21</v>
      </c>
      <c r="L474" s="17" t="e">
        <f>VLOOKUP(K474,[3]Planilha2!$C:$D,2,FALSE)</f>
        <v>#N/A</v>
      </c>
    </row>
    <row r="475" spans="1:12" hidden="1">
      <c r="B47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8" t="s">
        <v>34</v>
      </c>
      <c r="D475" s="45" t="s">
        <v>50</v>
      </c>
      <c r="E475" s="43">
        <v>3</v>
      </c>
      <c r="F47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3" t="e">
        <f t="shared" ca="1" si="29"/>
        <v>#N/A</v>
      </c>
      <c r="I475" s="94"/>
      <c r="J475" s="159"/>
      <c r="K475" s="17" t="str">
        <f t="shared" si="28"/>
        <v>SEDUC E 21</v>
      </c>
      <c r="L475" s="17" t="e">
        <f>VLOOKUP(K475,[3]Planilha2!$C:$D,2,FALSE)</f>
        <v>#N/A</v>
      </c>
    </row>
    <row r="476" spans="1:12" hidden="1">
      <c r="B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6" s="48" t="s">
        <v>38</v>
      </c>
      <c r="D476" s="45">
        <v>7581</v>
      </c>
      <c r="E476" s="43">
        <v>2</v>
      </c>
      <c r="F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76" s="43">
        <f t="shared" ca="1" si="29"/>
        <v>6.02</v>
      </c>
      <c r="I476" s="94"/>
      <c r="J476" s="159"/>
      <c r="K476" s="17" t="str">
        <f t="shared" si="28"/>
        <v>SEDUC E 21</v>
      </c>
      <c r="L476" s="17" t="e">
        <f>VLOOKUP(K476,[3]Planilha2!$C:$D,2,FALSE)</f>
        <v>#N/A</v>
      </c>
    </row>
    <row r="477" spans="1:12" ht="24" hidden="1">
      <c r="B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8" t="s">
        <v>14</v>
      </c>
      <c r="D477" s="45">
        <v>88279</v>
      </c>
      <c r="E477" s="43">
        <v>1.1000000000000001</v>
      </c>
      <c r="F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3">
        <f t="shared" ca="1" si="29"/>
        <v>31.94</v>
      </c>
      <c r="I477" s="94"/>
      <c r="J477" s="159"/>
      <c r="K477" s="17" t="str">
        <f t="shared" si="28"/>
        <v>SEDUC E 21</v>
      </c>
      <c r="L477" s="17" t="e">
        <f>VLOOKUP(K477,[3]Planilha2!$C:$D,2,FALSE)</f>
        <v>#N/A</v>
      </c>
    </row>
    <row r="478" spans="1:12" hidden="1">
      <c r="B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8" t="s">
        <v>14</v>
      </c>
      <c r="D478" s="45">
        <v>88316</v>
      </c>
      <c r="E478" s="43">
        <v>1.1000000000000001</v>
      </c>
      <c r="F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3">
        <f t="shared" ca="1" si="29"/>
        <v>16.89</v>
      </c>
      <c r="I478" s="94"/>
      <c r="J478" s="159"/>
      <c r="K478" s="17" t="str">
        <f t="shared" si="28"/>
        <v>SEDUC E 21</v>
      </c>
      <c r="L478" s="17" t="e">
        <f>VLOOKUP(K478,[3]Planilha2!$C:$D,2,FALSE)</f>
        <v>#N/A</v>
      </c>
    </row>
    <row r="479" spans="1:12" hidden="1">
      <c r="B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8" t="s">
        <v>42</v>
      </c>
      <c r="D479" s="45">
        <v>1</v>
      </c>
      <c r="E479" s="43">
        <v>0.8</v>
      </c>
      <c r="F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3">
        <f t="shared" ca="1" si="29"/>
        <v>0.51</v>
      </c>
      <c r="I479" s="94"/>
      <c r="J479" s="159"/>
      <c r="K479" s="17" t="str">
        <f t="shared" si="28"/>
        <v>SEDUC E 21</v>
      </c>
      <c r="L479" s="17" t="e">
        <f>VLOOKUP(K479,[3]Planilha2!$C:$D,2,FALSE)</f>
        <v>#N/A</v>
      </c>
    </row>
    <row r="480" spans="1:12" hidden="1">
      <c r="A480" s="46" t="e">
        <f ca="1">H480</f>
        <v>#N/A</v>
      </c>
      <c r="B480" s="155" t="s">
        <v>15</v>
      </c>
      <c r="C480" s="48"/>
      <c r="D480" s="45"/>
      <c r="E480" s="43"/>
      <c r="F480" s="43"/>
      <c r="G480" s="43"/>
      <c r="H480" s="76" t="e">
        <f ca="1">SUM(H467:H479)</f>
        <v>#N/A</v>
      </c>
      <c r="I480" s="94" t="str">
        <f>A465</f>
        <v>SEDUC E 21</v>
      </c>
      <c r="J480" s="160" t="e">
        <f ca="1">H480</f>
        <v>#N/A</v>
      </c>
      <c r="K480" s="17" t="str">
        <f>I480</f>
        <v>SEDUC E 21</v>
      </c>
      <c r="L480" s="17" t="e">
        <f>VLOOKUP(K480,[3]Planilha2!$C:$D,2,FALSE)</f>
        <v>#N/A</v>
      </c>
    </row>
    <row r="481" spans="1:1024" hidden="1">
      <c r="B481" s="156"/>
      <c r="C481" s="157"/>
      <c r="D481" s="157"/>
      <c r="E481" s="156"/>
      <c r="F481" s="156"/>
      <c r="G481" s="156"/>
      <c r="H481" s="158"/>
      <c r="I481" s="94"/>
      <c r="J481" s="159"/>
      <c r="K481" s="17" t="str">
        <f t="shared" si="28"/>
        <v>SEDUC E 21</v>
      </c>
      <c r="L481" s="17" t="e">
        <f>VLOOKUP(K481,[3]Planilha2!$C:$D,2,FALSE)</f>
        <v>#N/A</v>
      </c>
    </row>
    <row r="482" spans="1:1024" ht="20.25" hidden="1">
      <c r="A482" s="17"/>
      <c r="B482" s="390" t="str">
        <f>A483</f>
        <v>SEDUC E 22</v>
      </c>
      <c r="C482" s="391"/>
      <c r="D482" s="391"/>
      <c r="E482" s="391"/>
      <c r="F482" s="391"/>
      <c r="G482" s="391"/>
      <c r="H482" s="392"/>
      <c r="I482" s="94"/>
      <c r="J482" s="100"/>
      <c r="K482" s="92" t="str">
        <f>B482</f>
        <v>SEDUC E 22</v>
      </c>
      <c r="L482" s="17" t="e">
        <f>VLOOKUP(K482,[3]Planilha2!$C:$D,2,FALSE)</f>
        <v>#N/A</v>
      </c>
      <c r="AMJ482" s="17"/>
    </row>
    <row r="483" spans="1:1024" hidden="1">
      <c r="A483" s="17" t="s">
        <v>78</v>
      </c>
      <c r="B483" s="412" t="s">
        <v>79</v>
      </c>
      <c r="C483" s="413"/>
      <c r="D483" s="413"/>
      <c r="E483" s="413"/>
      <c r="F483" s="414"/>
      <c r="G483" s="104" t="s">
        <v>5</v>
      </c>
      <c r="H483" s="280" t="s">
        <v>6</v>
      </c>
      <c r="I483" s="94"/>
      <c r="J483" s="159"/>
      <c r="K483" s="17" t="str">
        <f t="shared" ref="K483:K512" si="30">K482</f>
        <v>SEDUC E 22</v>
      </c>
      <c r="L483" s="17" t="e">
        <f>VLOOKUP(K483,[3]Planilha2!$C:$D,2,FALSE)</f>
        <v>#N/A</v>
      </c>
    </row>
    <row r="484" spans="1:1024" hidden="1">
      <c r="A484" s="17"/>
      <c r="B484" s="35" t="s">
        <v>7</v>
      </c>
      <c r="C484" s="58" t="s">
        <v>8</v>
      </c>
      <c r="D484" s="36" t="s">
        <v>9</v>
      </c>
      <c r="E484" s="35" t="s">
        <v>10</v>
      </c>
      <c r="F484" s="35" t="s">
        <v>11</v>
      </c>
      <c r="G484" s="37" t="s">
        <v>12</v>
      </c>
      <c r="H484" s="35" t="s">
        <v>13</v>
      </c>
      <c r="I484" s="94"/>
      <c r="J484" s="159"/>
      <c r="K484" s="17" t="str">
        <f t="shared" si="30"/>
        <v>SEDUC E 22</v>
      </c>
      <c r="L484" s="17" t="e">
        <f>VLOOKUP(K484,[3]Planilha2!$C:$D,2,FALSE)</f>
        <v>#N/A</v>
      </c>
    </row>
    <row r="485" spans="1:1024" hidden="1">
      <c r="A485" s="17"/>
      <c r="B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8" t="s">
        <v>20</v>
      </c>
      <c r="D485" s="45">
        <v>155</v>
      </c>
      <c r="E485" s="43">
        <v>1</v>
      </c>
      <c r="F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3">
        <f t="shared" ref="H485:H510" ca="1" si="31">ROUND(E485*G485,2)</f>
        <v>11.88</v>
      </c>
      <c r="I485" s="94"/>
      <c r="J485" s="159"/>
      <c r="K485" s="17" t="str">
        <f t="shared" si="30"/>
        <v>SEDUC E 22</v>
      </c>
      <c r="L485" s="17" t="e">
        <f>VLOOKUP(K485,[3]Planilha2!$C:$D,2,FALSE)</f>
        <v>#N/A</v>
      </c>
    </row>
    <row r="486" spans="1:1024" ht="24" hidden="1">
      <c r="A486" s="17"/>
      <c r="B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8" t="s">
        <v>20</v>
      </c>
      <c r="D486" s="45">
        <v>10508</v>
      </c>
      <c r="E486" s="43">
        <v>3</v>
      </c>
      <c r="F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86" s="43">
        <f t="shared" ca="1" si="31"/>
        <v>55.02</v>
      </c>
      <c r="I486" s="94"/>
      <c r="J486" s="159"/>
      <c r="K486" s="17" t="str">
        <f t="shared" si="30"/>
        <v>SEDUC E 22</v>
      </c>
      <c r="L486" s="17" t="e">
        <f>VLOOKUP(K486,[3]Planilha2!$C:$D,2,FALSE)</f>
        <v>#N/A</v>
      </c>
    </row>
    <row r="487" spans="1:1024" hidden="1">
      <c r="A487" s="17"/>
      <c r="B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87" s="48" t="s">
        <v>38</v>
      </c>
      <c r="D487" s="45">
        <v>13348</v>
      </c>
      <c r="E487" s="43">
        <v>3</v>
      </c>
      <c r="F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3">
        <f t="shared" ca="1" si="31"/>
        <v>3.09</v>
      </c>
      <c r="I487" s="94"/>
      <c r="J487" s="100"/>
      <c r="K487" s="17" t="str">
        <f t="shared" si="30"/>
        <v>SEDUC E 22</v>
      </c>
      <c r="L487" s="17" t="e">
        <f>VLOOKUP(K487,[3]Planilha2!$C:$D,2,FALSE)</f>
        <v>#N/A</v>
      </c>
    </row>
    <row r="488" spans="1:1024" hidden="1">
      <c r="A488" s="17"/>
      <c r="B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88" s="48" t="s">
        <v>38</v>
      </c>
      <c r="D488" s="45">
        <v>379</v>
      </c>
      <c r="E488" s="43">
        <v>3</v>
      </c>
      <c r="F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88" s="43">
        <f t="shared" ca="1" si="31"/>
        <v>2.7</v>
      </c>
      <c r="I488" s="94"/>
      <c r="J488" s="100"/>
      <c r="K488" s="17" t="str">
        <f t="shared" si="30"/>
        <v>SEDUC E 22</v>
      </c>
      <c r="L488" s="17" t="e">
        <f>VLOOKUP(K488,[3]Planilha2!$C:$D,2,FALSE)</f>
        <v>#N/A</v>
      </c>
    </row>
    <row r="489" spans="1:1024" hidden="1">
      <c r="A489" s="17"/>
      <c r="B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8" t="s">
        <v>20</v>
      </c>
      <c r="D489" s="45">
        <v>3249</v>
      </c>
      <c r="E489" s="43">
        <v>10</v>
      </c>
      <c r="F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3">
        <f t="shared" ca="1" si="31"/>
        <v>1069.5</v>
      </c>
      <c r="I489" s="94"/>
      <c r="J489" s="100"/>
      <c r="K489" s="17" t="str">
        <f t="shared" si="30"/>
        <v>SEDUC E 22</v>
      </c>
      <c r="L489" s="17" t="e">
        <f>VLOOKUP(K489,[3]Planilha2!$C:$D,2,FALSE)</f>
        <v>#N/A</v>
      </c>
    </row>
    <row r="490" spans="1:1024" hidden="1">
      <c r="A490" s="17"/>
      <c r="B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8" t="s">
        <v>20</v>
      </c>
      <c r="D490" s="45">
        <v>393</v>
      </c>
      <c r="E490" s="43">
        <v>3</v>
      </c>
      <c r="F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3">
        <f t="shared" ca="1" si="31"/>
        <v>181.5</v>
      </c>
      <c r="I490" s="94"/>
      <c r="J490" s="100"/>
      <c r="K490" s="17" t="str">
        <f t="shared" si="30"/>
        <v>SEDUC E 22</v>
      </c>
      <c r="L490" s="17" t="e">
        <f>VLOOKUP(K490,[3]Planilha2!$C:$D,2,FALSE)</f>
        <v>#N/A</v>
      </c>
    </row>
    <row r="491" spans="1:1024" ht="36" hidden="1">
      <c r="A491" s="17"/>
      <c r="B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8" t="s">
        <v>20</v>
      </c>
      <c r="D491" s="45">
        <v>9720</v>
      </c>
      <c r="E491" s="43">
        <v>3</v>
      </c>
      <c r="F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43">
        <f t="shared" ca="1" si="31"/>
        <v>163.5</v>
      </c>
      <c r="I491" s="94"/>
      <c r="J491" s="100"/>
      <c r="K491" s="17" t="str">
        <f t="shared" si="30"/>
        <v>SEDUC E 22</v>
      </c>
      <c r="L491" s="17" t="e">
        <f>VLOOKUP(K491,[3]Planilha2!$C:$D,2,FALSE)</f>
        <v>#N/A</v>
      </c>
    </row>
    <row r="492" spans="1:1024" hidden="1">
      <c r="A492" s="17"/>
      <c r="B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8" t="s">
        <v>34</v>
      </c>
      <c r="D492" s="45" t="s">
        <v>59</v>
      </c>
      <c r="E492" s="43">
        <v>1.5</v>
      </c>
      <c r="F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3">
        <f t="shared" ca="1" si="31"/>
        <v>11.1</v>
      </c>
      <c r="I492" s="94"/>
      <c r="J492" s="100"/>
      <c r="K492" s="17" t="str">
        <f t="shared" si="30"/>
        <v>SEDUC E 22</v>
      </c>
      <c r="L492" s="17" t="e">
        <f>VLOOKUP(K492,[3]Planilha2!$C:$D,2,FALSE)</f>
        <v>#N/A</v>
      </c>
    </row>
    <row r="493" spans="1:1024" hidden="1">
      <c r="A493" s="17"/>
      <c r="B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3" s="48" t="s">
        <v>38</v>
      </c>
      <c r="D493" s="45">
        <v>20111</v>
      </c>
      <c r="E493" s="43">
        <v>1</v>
      </c>
      <c r="F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3" s="43">
        <f t="shared" ca="1" si="31"/>
        <v>11</v>
      </c>
      <c r="I493" s="94"/>
      <c r="J493" s="100"/>
      <c r="K493" s="17" t="str">
        <f t="shared" si="30"/>
        <v>SEDUC E 22</v>
      </c>
      <c r="L493" s="17" t="e">
        <f>VLOOKUP(K493,[3]Planilha2!$C:$D,2,FALSE)</f>
        <v>#N/A</v>
      </c>
    </row>
    <row r="494" spans="1:1024" hidden="1">
      <c r="A494" s="17"/>
      <c r="B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8" t="s">
        <v>34</v>
      </c>
      <c r="D494" s="45" t="s">
        <v>49</v>
      </c>
      <c r="E494" s="43">
        <v>3</v>
      </c>
      <c r="F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3">
        <f t="shared" ca="1" si="31"/>
        <v>31.65</v>
      </c>
      <c r="I494" s="94"/>
      <c r="J494" s="100"/>
      <c r="K494" s="17" t="str">
        <f t="shared" si="30"/>
        <v>SEDUC E 22</v>
      </c>
      <c r="L494" s="17" t="e">
        <f>VLOOKUP(K494,[3]Planilha2!$C:$D,2,FALSE)</f>
        <v>#N/A</v>
      </c>
    </row>
    <row r="495" spans="1:1024" ht="36" hidden="1">
      <c r="A495" s="17"/>
      <c r="B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8" t="s">
        <v>20</v>
      </c>
      <c r="D495" s="45">
        <v>10630</v>
      </c>
      <c r="E495" s="43">
        <v>0</v>
      </c>
      <c r="F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3">
        <f t="shared" ca="1" si="31"/>
        <v>0</v>
      </c>
      <c r="I495" s="94"/>
      <c r="J495" s="100"/>
      <c r="K495" s="17" t="str">
        <f t="shared" si="30"/>
        <v>SEDUC E 22</v>
      </c>
      <c r="L495" s="17" t="e">
        <f>VLOOKUP(K495,[3]Planilha2!$C:$D,2,FALSE)</f>
        <v>#N/A</v>
      </c>
    </row>
    <row r="496" spans="1:1024" hidden="1">
      <c r="A496" s="17"/>
      <c r="B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96" s="48" t="s">
        <v>38</v>
      </c>
      <c r="D496" s="45">
        <v>3378</v>
      </c>
      <c r="E496" s="43">
        <v>3</v>
      </c>
      <c r="F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96" s="43">
        <f t="shared" ca="1" si="31"/>
        <v>275.94</v>
      </c>
      <c r="I496" s="94"/>
      <c r="J496" s="100"/>
      <c r="K496" s="17" t="str">
        <f t="shared" si="30"/>
        <v>SEDUC E 22</v>
      </c>
      <c r="L496" s="17" t="e">
        <f>VLOOKUP(K496,[3]Planilha2!$C:$D,2,FALSE)</f>
        <v>#N/A</v>
      </c>
    </row>
    <row r="497" spans="1:12" hidden="1">
      <c r="A497" s="17"/>
      <c r="B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8" t="s">
        <v>20</v>
      </c>
      <c r="D497" s="45">
        <v>9351</v>
      </c>
      <c r="E497" s="43">
        <v>3</v>
      </c>
      <c r="F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3">
        <f t="shared" ca="1" si="31"/>
        <v>60.39</v>
      </c>
      <c r="I497" s="94"/>
      <c r="J497" s="100"/>
      <c r="K497" s="17" t="str">
        <f t="shared" si="30"/>
        <v>SEDUC E 22</v>
      </c>
      <c r="L497" s="17" t="e">
        <f>VLOOKUP(K497,[3]Planilha2!$C:$D,2,FALSE)</f>
        <v>#N/A</v>
      </c>
    </row>
    <row r="498" spans="1:12" hidden="1">
      <c r="A498" s="17"/>
      <c r="B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8" t="s">
        <v>20</v>
      </c>
      <c r="D498" s="45">
        <v>2524</v>
      </c>
      <c r="E498" s="43">
        <v>3</v>
      </c>
      <c r="F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3">
        <f t="shared" ca="1" si="31"/>
        <v>303</v>
      </c>
      <c r="I498" s="94"/>
      <c r="J498" s="100"/>
      <c r="K498" s="17" t="str">
        <f t="shared" si="30"/>
        <v>SEDUC E 22</v>
      </c>
      <c r="L498" s="17" t="e">
        <f>VLOOKUP(K498,[3]Planilha2!$C:$D,2,FALSE)</f>
        <v>#N/A</v>
      </c>
    </row>
    <row r="499" spans="1:12" hidden="1">
      <c r="A499" s="17"/>
      <c r="B4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8" t="s">
        <v>34</v>
      </c>
      <c r="D499" s="45" t="s">
        <v>48</v>
      </c>
      <c r="E499" s="43">
        <v>3</v>
      </c>
      <c r="F4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3">
        <f t="shared" ca="1" si="31"/>
        <v>24.21</v>
      </c>
      <c r="I499" s="94"/>
      <c r="J499" s="100"/>
      <c r="K499" s="17" t="str">
        <f t="shared" si="30"/>
        <v>SEDUC E 22</v>
      </c>
      <c r="L499" s="17" t="e">
        <f>VLOOKUP(K499,[3]Planilha2!$C:$D,2,FALSE)</f>
        <v>#N/A</v>
      </c>
    </row>
    <row r="500" spans="1:12" hidden="1">
      <c r="A500" s="17"/>
      <c r="B5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8" t="s">
        <v>34</v>
      </c>
      <c r="D500" s="45" t="s">
        <v>47</v>
      </c>
      <c r="E500" s="43">
        <v>4</v>
      </c>
      <c r="F5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3">
        <f t="shared" ca="1" si="31"/>
        <v>37.28</v>
      </c>
      <c r="I500" s="94"/>
      <c r="J500" s="100"/>
      <c r="K500" s="17" t="str">
        <f t="shared" si="30"/>
        <v>SEDUC E 22</v>
      </c>
      <c r="L500" s="17" t="e">
        <f>VLOOKUP(K500,[3]Planilha2!$C:$D,2,FALSE)</f>
        <v>#N/A</v>
      </c>
    </row>
    <row r="501" spans="1:12" hidden="1">
      <c r="A501" s="17"/>
      <c r="B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501" s="48" t="s">
        <v>38</v>
      </c>
      <c r="D501" s="45">
        <v>441</v>
      </c>
      <c r="E501" s="43">
        <v>3</v>
      </c>
      <c r="F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3">
        <f t="shared" ca="1" si="31"/>
        <v>22.62</v>
      </c>
      <c r="I501" s="94"/>
      <c r="J501" s="100"/>
      <c r="K501" s="17" t="str">
        <f t="shared" si="30"/>
        <v>SEDUC E 22</v>
      </c>
      <c r="L501" s="17" t="e">
        <f>VLOOKUP(K501,[3]Planilha2!$C:$D,2,FALSE)</f>
        <v>#N/A</v>
      </c>
    </row>
    <row r="502" spans="1:12" hidden="1">
      <c r="A502" s="17"/>
      <c r="B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2" s="48" t="s">
        <v>38</v>
      </c>
      <c r="D502" s="45">
        <v>431</v>
      </c>
      <c r="E502" s="43">
        <v>1</v>
      </c>
      <c r="F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2" s="43">
        <f t="shared" ca="1" si="31"/>
        <v>9.1</v>
      </c>
      <c r="I502" s="94"/>
      <c r="J502" s="100"/>
      <c r="K502" s="17" t="str">
        <f t="shared" si="30"/>
        <v>SEDUC E 22</v>
      </c>
      <c r="L502" s="17" t="e">
        <f>VLOOKUP(K502,[3]Planilha2!$C:$D,2,FALSE)</f>
        <v>#N/A</v>
      </c>
    </row>
    <row r="503" spans="1:12" hidden="1">
      <c r="A503" s="17"/>
      <c r="B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8" t="s">
        <v>20</v>
      </c>
      <c r="D503" s="45">
        <v>1683</v>
      </c>
      <c r="E503" s="43">
        <v>1</v>
      </c>
      <c r="F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43">
        <f t="shared" ca="1" si="31"/>
        <v>23.3</v>
      </c>
      <c r="I503" s="94"/>
      <c r="J503" s="100"/>
      <c r="K503" s="17" t="str">
        <f t="shared" si="30"/>
        <v>SEDUC E 22</v>
      </c>
      <c r="L503" s="17" t="e">
        <f>VLOOKUP(K503,[3]Planilha2!$C:$D,2,FALSE)</f>
        <v>#N/A</v>
      </c>
    </row>
    <row r="504" spans="1:12" hidden="1">
      <c r="A504" s="17"/>
      <c r="B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4" s="48" t="s">
        <v>38</v>
      </c>
      <c r="D504" s="45">
        <v>4276</v>
      </c>
      <c r="E504" s="43">
        <v>3</v>
      </c>
      <c r="F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4" s="43">
        <f t="shared" ca="1" si="31"/>
        <v>536.42999999999995</v>
      </c>
      <c r="I504" s="94"/>
      <c r="J504" s="100"/>
      <c r="K504" s="17" t="str">
        <f t="shared" si="30"/>
        <v>SEDUC E 22</v>
      </c>
      <c r="L504" s="17" t="e">
        <f>VLOOKUP(K504,[3]Planilha2!$C:$D,2,FALSE)</f>
        <v>#N/A</v>
      </c>
    </row>
    <row r="505" spans="1:12" hidden="1">
      <c r="A505" s="17"/>
      <c r="B50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8" t="s">
        <v>34</v>
      </c>
      <c r="D505" s="45" t="s">
        <v>50</v>
      </c>
      <c r="E505" s="43">
        <v>3</v>
      </c>
      <c r="F50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3" t="e">
        <f t="shared" ca="1" si="31"/>
        <v>#N/A</v>
      </c>
      <c r="I505" s="94"/>
      <c r="J505" s="100"/>
      <c r="K505" s="17" t="str">
        <f t="shared" si="30"/>
        <v>SEDUC E 22</v>
      </c>
      <c r="L505" s="17" t="e">
        <f>VLOOKUP(K505,[3]Planilha2!$C:$D,2,FALSE)</f>
        <v>#N/A</v>
      </c>
    </row>
    <row r="506" spans="1:12" hidden="1">
      <c r="A506" s="17"/>
      <c r="B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6" s="48" t="s">
        <v>38</v>
      </c>
      <c r="D506" s="45">
        <v>7581</v>
      </c>
      <c r="E506" s="43">
        <v>1</v>
      </c>
      <c r="F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6" s="43">
        <f t="shared" ca="1" si="31"/>
        <v>3.01</v>
      </c>
      <c r="I506" s="94"/>
      <c r="J506" s="100"/>
      <c r="K506" s="17" t="str">
        <f t="shared" si="30"/>
        <v>SEDUC E 22</v>
      </c>
      <c r="L506" s="17" t="e">
        <f>VLOOKUP(K506,[3]Planilha2!$C:$D,2,FALSE)</f>
        <v>#N/A</v>
      </c>
    </row>
    <row r="507" spans="1:12" ht="24" hidden="1">
      <c r="A507" s="17"/>
      <c r="B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8" t="s">
        <v>14</v>
      </c>
      <c r="D507" s="45">
        <v>88279</v>
      </c>
      <c r="E507" s="43">
        <v>5.2</v>
      </c>
      <c r="F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3">
        <f t="shared" ca="1" si="31"/>
        <v>151.01</v>
      </c>
      <c r="I507" s="94"/>
      <c r="J507" s="100"/>
      <c r="K507" s="17" t="str">
        <f t="shared" si="30"/>
        <v>SEDUC E 22</v>
      </c>
      <c r="L507" s="17" t="e">
        <f>VLOOKUP(K507,[3]Planilha2!$C:$D,2,FALSE)</f>
        <v>#N/A</v>
      </c>
    </row>
    <row r="508" spans="1:12" hidden="1">
      <c r="A508" s="17"/>
      <c r="B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8" t="s">
        <v>14</v>
      </c>
      <c r="D508" s="45">
        <v>88316</v>
      </c>
      <c r="E508" s="43">
        <v>5.2</v>
      </c>
      <c r="F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3">
        <f t="shared" ca="1" si="31"/>
        <v>79.819999999999993</v>
      </c>
      <c r="I508" s="94"/>
      <c r="J508" s="100"/>
      <c r="K508" s="17" t="str">
        <f t="shared" si="30"/>
        <v>SEDUC E 22</v>
      </c>
      <c r="L508" s="17" t="e">
        <f>VLOOKUP(K508,[3]Planilha2!$C:$D,2,FALSE)</f>
        <v>#N/A</v>
      </c>
    </row>
    <row r="509" spans="1:12" hidden="1">
      <c r="A509" s="17"/>
      <c r="B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8" t="s">
        <v>42</v>
      </c>
      <c r="D509" s="45">
        <v>1</v>
      </c>
      <c r="E509" s="43">
        <v>2.2000000000000002</v>
      </c>
      <c r="F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3">
        <f t="shared" ca="1" si="31"/>
        <v>1.41</v>
      </c>
      <c r="I509" s="94"/>
      <c r="J509" s="100"/>
      <c r="K509" s="17" t="str">
        <f t="shared" si="30"/>
        <v>SEDUC E 22</v>
      </c>
      <c r="L509" s="17" t="e">
        <f>VLOOKUP(K509,[3]Planilha2!$C:$D,2,FALSE)</f>
        <v>#N/A</v>
      </c>
    </row>
    <row r="510" spans="1:12" hidden="1">
      <c r="A510" s="17"/>
      <c r="B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8" t="s">
        <v>42</v>
      </c>
      <c r="D510" s="45">
        <v>3</v>
      </c>
      <c r="E510" s="43">
        <v>1.5</v>
      </c>
      <c r="F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3">
        <f t="shared" ca="1" si="31"/>
        <v>2.42</v>
      </c>
      <c r="I510" s="94"/>
      <c r="J510" s="100"/>
      <c r="K510" s="17" t="str">
        <f t="shared" si="30"/>
        <v>SEDUC E 22</v>
      </c>
      <c r="L510" s="17" t="e">
        <f>VLOOKUP(K510,[3]Planilha2!$C:$D,2,FALSE)</f>
        <v>#N/A</v>
      </c>
    </row>
    <row r="511" spans="1:12" hidden="1">
      <c r="A511" s="124" t="e">
        <f ca="1">H511</f>
        <v>#N/A</v>
      </c>
      <c r="B511" s="47" t="s">
        <v>15</v>
      </c>
      <c r="C511" s="48"/>
      <c r="D511" s="45"/>
      <c r="E511" s="43"/>
      <c r="F511" s="43"/>
      <c r="G511" s="43"/>
      <c r="H511" s="76" t="e">
        <f ca="1">SUM(H485:H510)</f>
        <v>#N/A</v>
      </c>
      <c r="I511" s="94" t="str">
        <f>A483</f>
        <v>SEDUC E 22</v>
      </c>
      <c r="J511" s="117" t="e">
        <f ca="1">H511</f>
        <v>#N/A</v>
      </c>
      <c r="K511" s="17" t="str">
        <f>I511</f>
        <v>SEDUC E 22</v>
      </c>
      <c r="L511" s="17" t="e">
        <f>VLOOKUP(K511,[3]Planilha2!$C:$D,2,FALSE)</f>
        <v>#N/A</v>
      </c>
    </row>
    <row r="512" spans="1:12" hidden="1">
      <c r="A512" s="17"/>
      <c r="B512" s="156"/>
      <c r="C512" s="157"/>
      <c r="D512" s="157"/>
      <c r="E512" s="156"/>
      <c r="F512" s="156"/>
      <c r="G512" s="156"/>
      <c r="H512" s="156"/>
      <c r="I512" s="94"/>
      <c r="J512" s="100"/>
      <c r="K512" s="17" t="str">
        <f t="shared" si="30"/>
        <v>SEDUC E 22</v>
      </c>
      <c r="L512" s="17" t="e">
        <f>VLOOKUP(K512,[3]Planilha2!$C:$D,2,FALSE)</f>
        <v>#N/A</v>
      </c>
    </row>
    <row r="513" spans="1:1024" ht="20.25" hidden="1">
      <c r="A513" s="17"/>
      <c r="B513" s="390" t="str">
        <f>A514</f>
        <v>SEDUC E 23</v>
      </c>
      <c r="C513" s="391"/>
      <c r="D513" s="391"/>
      <c r="E513" s="391"/>
      <c r="F513" s="391"/>
      <c r="G513" s="391"/>
      <c r="H513" s="392"/>
      <c r="I513" s="94"/>
      <c r="J513" s="100"/>
      <c r="K513" s="92" t="str">
        <f>B513</f>
        <v>SEDUC E 23</v>
      </c>
      <c r="L513" s="17" t="e">
        <f>VLOOKUP(K513,[3]Planilha2!$C:$D,2,FALSE)</f>
        <v>#N/A</v>
      </c>
      <c r="AMJ513" s="17"/>
    </row>
    <row r="514" spans="1:1024" hidden="1">
      <c r="A514" s="17" t="s">
        <v>80</v>
      </c>
      <c r="B514" s="412" t="s">
        <v>81</v>
      </c>
      <c r="C514" s="413"/>
      <c r="D514" s="413"/>
      <c r="E514" s="413"/>
      <c r="F514" s="414"/>
      <c r="G514" s="104" t="s">
        <v>5</v>
      </c>
      <c r="H514" s="280" t="s">
        <v>6</v>
      </c>
      <c r="I514" s="94"/>
      <c r="J514" s="100"/>
      <c r="K514" s="17" t="str">
        <f t="shared" ref="K514:K531" si="32">K513</f>
        <v>SEDUC E 23</v>
      </c>
      <c r="L514" s="17" t="e">
        <f>VLOOKUP(K514,[3]Planilha2!$C:$D,2,FALSE)</f>
        <v>#N/A</v>
      </c>
    </row>
    <row r="515" spans="1:1024" hidden="1">
      <c r="A515" s="17"/>
      <c r="B515" s="35" t="s">
        <v>7</v>
      </c>
      <c r="C515" s="58" t="s">
        <v>8</v>
      </c>
      <c r="D515" s="36" t="s">
        <v>9</v>
      </c>
      <c r="E515" s="35" t="s">
        <v>10</v>
      </c>
      <c r="F515" s="35" t="s">
        <v>11</v>
      </c>
      <c r="G515" s="37" t="s">
        <v>12</v>
      </c>
      <c r="H515" s="35" t="s">
        <v>13</v>
      </c>
      <c r="I515" s="94"/>
      <c r="J515" s="100"/>
      <c r="K515" s="17" t="str">
        <f t="shared" si="32"/>
        <v>SEDUC E 23</v>
      </c>
      <c r="L515" s="17" t="e">
        <f>VLOOKUP(K515,[3]Planilha2!$C:$D,2,FALSE)</f>
        <v>#N/A</v>
      </c>
    </row>
    <row r="516" spans="1:1024" hidden="1">
      <c r="A516" s="17"/>
      <c r="B5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6" s="48" t="s">
        <v>38</v>
      </c>
      <c r="D516" s="45">
        <v>11272</v>
      </c>
      <c r="E516" s="43">
        <v>3</v>
      </c>
      <c r="F5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16" s="43">
        <f t="shared" ref="H516:H529" ca="1" si="33">ROUND(E516*G516,2)</f>
        <v>15.18</v>
      </c>
      <c r="I516" s="94"/>
      <c r="J516" s="100"/>
      <c r="K516" s="17" t="str">
        <f t="shared" si="32"/>
        <v>SEDUC E 23</v>
      </c>
      <c r="L516" s="17" t="e">
        <f>VLOOKUP(K516,[3]Planilha2!$C:$D,2,FALSE)</f>
        <v>#N/A</v>
      </c>
    </row>
    <row r="517" spans="1:1024" hidden="1">
      <c r="A517" s="17"/>
      <c r="B5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17" s="48" t="s">
        <v>38</v>
      </c>
      <c r="D517" s="45">
        <v>13348</v>
      </c>
      <c r="E517" s="43">
        <v>3</v>
      </c>
      <c r="F5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3">
        <f t="shared" ca="1" si="33"/>
        <v>3.09</v>
      </c>
      <c r="I517" s="94"/>
      <c r="J517" s="100"/>
      <c r="K517" s="17" t="str">
        <f t="shared" si="32"/>
        <v>SEDUC E 23</v>
      </c>
      <c r="L517" s="17" t="e">
        <f>VLOOKUP(K517,[3]Planilha2!$C:$D,2,FALSE)</f>
        <v>#N/A</v>
      </c>
    </row>
    <row r="518" spans="1:1024" ht="24" hidden="1">
      <c r="A518" s="17"/>
      <c r="B5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8" t="s">
        <v>20</v>
      </c>
      <c r="D518" s="45">
        <v>10614</v>
      </c>
      <c r="E518" s="43">
        <v>3</v>
      </c>
      <c r="F5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518" s="43">
        <f t="shared" ca="1" si="33"/>
        <v>11.76</v>
      </c>
      <c r="I518" s="94"/>
      <c r="J518" s="100"/>
      <c r="K518" s="17" t="str">
        <f t="shared" si="32"/>
        <v>SEDUC E 23</v>
      </c>
      <c r="L518" s="17" t="e">
        <f>VLOOKUP(K518,[3]Planilha2!$C:$D,2,FALSE)</f>
        <v>#N/A</v>
      </c>
    </row>
    <row r="519" spans="1:1024" hidden="1">
      <c r="A519" s="17"/>
      <c r="B5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8" t="s">
        <v>20</v>
      </c>
      <c r="D519" s="45">
        <v>958</v>
      </c>
      <c r="E519" s="43">
        <f>0.04*3.6</f>
        <v>0.14400000000000002</v>
      </c>
      <c r="F5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3">
        <f t="shared" ca="1" si="33"/>
        <v>7.56</v>
      </c>
      <c r="I519" s="94"/>
      <c r="J519" s="100"/>
      <c r="K519" s="17" t="str">
        <f t="shared" si="32"/>
        <v>SEDUC E 23</v>
      </c>
      <c r="L519" s="17" t="e">
        <f>VLOOKUP(K519,[3]Planilha2!$C:$D,2,FALSE)</f>
        <v>#N/A</v>
      </c>
    </row>
    <row r="520" spans="1:1024" hidden="1">
      <c r="A520" s="17"/>
      <c r="B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0" s="48" t="s">
        <v>38</v>
      </c>
      <c r="D520" s="45">
        <v>407</v>
      </c>
      <c r="E520" s="43">
        <f>0.03*3.6</f>
        <v>0.108</v>
      </c>
      <c r="F5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20" s="43">
        <f t="shared" ca="1" si="33"/>
        <v>6.07</v>
      </c>
      <c r="I520" s="94"/>
      <c r="J520" s="100"/>
      <c r="K520" s="17" t="str">
        <f t="shared" si="32"/>
        <v>SEDUC E 23</v>
      </c>
      <c r="L520" s="17" t="e">
        <f>VLOOKUP(K520,[3]Planilha2!$C:$D,2,FALSE)</f>
        <v>#N/A</v>
      </c>
    </row>
    <row r="521" spans="1:1024" hidden="1">
      <c r="A521" s="17"/>
      <c r="B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8" t="s">
        <v>20</v>
      </c>
      <c r="D521" s="45">
        <v>2524</v>
      </c>
      <c r="E521" s="43">
        <v>3</v>
      </c>
      <c r="F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43">
        <f t="shared" ca="1" si="33"/>
        <v>303</v>
      </c>
      <c r="I521" s="94"/>
      <c r="J521" s="100"/>
      <c r="K521" s="17" t="str">
        <f t="shared" si="32"/>
        <v>SEDUC E 23</v>
      </c>
      <c r="L521" s="17" t="e">
        <f>VLOOKUP(K521,[3]Planilha2!$C:$D,2,FALSE)</f>
        <v>#N/A</v>
      </c>
    </row>
    <row r="522" spans="1:1024" hidden="1">
      <c r="A522" s="17"/>
      <c r="B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8" t="s">
        <v>20</v>
      </c>
      <c r="D522" s="45">
        <v>1125</v>
      </c>
      <c r="E522" s="43">
        <v>3</v>
      </c>
      <c r="F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22" s="43">
        <f t="shared" ca="1" si="33"/>
        <v>65.25</v>
      </c>
      <c r="I522" s="94"/>
      <c r="J522" s="100"/>
      <c r="K522" s="17" t="str">
        <f t="shared" si="32"/>
        <v>SEDUC E 23</v>
      </c>
      <c r="L522" s="17" t="e">
        <f>VLOOKUP(K522,[3]Planilha2!$C:$D,2,FALSE)</f>
        <v>#N/A</v>
      </c>
    </row>
    <row r="523" spans="1:1024" hidden="1">
      <c r="A523" s="17"/>
      <c r="B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3" s="48" t="s">
        <v>38</v>
      </c>
      <c r="D523" s="45">
        <v>444</v>
      </c>
      <c r="E523" s="43">
        <v>3</v>
      </c>
      <c r="F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3" s="43">
        <f t="shared" ca="1" si="33"/>
        <v>63</v>
      </c>
      <c r="I523" s="94"/>
      <c r="J523" s="100"/>
      <c r="K523" s="17" t="str">
        <f t="shared" si="32"/>
        <v>SEDUC E 23</v>
      </c>
      <c r="L523" s="17" t="e">
        <f>VLOOKUP(K523,[3]Planilha2!$C:$D,2,FALSE)</f>
        <v>#N/A</v>
      </c>
    </row>
    <row r="524" spans="1:1024" hidden="1">
      <c r="A524" s="17"/>
      <c r="B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8" t="s">
        <v>20</v>
      </c>
      <c r="D524" s="45">
        <v>2649</v>
      </c>
      <c r="E524" s="43">
        <v>3</v>
      </c>
      <c r="F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4" s="43">
        <f t="shared" ca="1" si="33"/>
        <v>43.95</v>
      </c>
      <c r="I524" s="94"/>
      <c r="J524" s="100"/>
      <c r="K524" s="17" t="str">
        <f t="shared" si="32"/>
        <v>SEDUC E 23</v>
      </c>
      <c r="L524" s="17" t="e">
        <f>VLOOKUP(K524,[3]Planilha2!$C:$D,2,FALSE)</f>
        <v>#N/A</v>
      </c>
    </row>
    <row r="525" spans="1:1024" hidden="1">
      <c r="A525" s="17"/>
      <c r="B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5" s="48" t="s">
        <v>38</v>
      </c>
      <c r="D525" s="45">
        <v>7581</v>
      </c>
      <c r="E525" s="43">
        <v>3</v>
      </c>
      <c r="F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25" s="43">
        <f t="shared" ca="1" si="33"/>
        <v>9.0299999999999994</v>
      </c>
      <c r="I525" s="94"/>
      <c r="J525" s="100"/>
      <c r="K525" s="17" t="str">
        <f t="shared" si="32"/>
        <v>SEDUC E 23</v>
      </c>
      <c r="L525" s="17" t="e">
        <f>VLOOKUP(K525,[3]Planilha2!$C:$D,2,FALSE)</f>
        <v>#N/A</v>
      </c>
    </row>
    <row r="526" spans="1:1024" ht="24" hidden="1">
      <c r="A526" s="17"/>
      <c r="B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8" t="s">
        <v>14</v>
      </c>
      <c r="D526" s="45">
        <v>88279</v>
      </c>
      <c r="E526" s="43">
        <v>5.5</v>
      </c>
      <c r="F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3">
        <f t="shared" ca="1" si="33"/>
        <v>159.72</v>
      </c>
      <c r="I526" s="94"/>
      <c r="J526" s="100"/>
      <c r="K526" s="17" t="str">
        <f t="shared" si="32"/>
        <v>SEDUC E 23</v>
      </c>
      <c r="L526" s="17" t="e">
        <f>VLOOKUP(K526,[3]Planilha2!$C:$D,2,FALSE)</f>
        <v>#N/A</v>
      </c>
    </row>
    <row r="527" spans="1:1024" hidden="1">
      <c r="A527" s="17"/>
      <c r="B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8" t="s">
        <v>14</v>
      </c>
      <c r="D527" s="45">
        <v>88316</v>
      </c>
      <c r="E527" s="43">
        <v>5.5</v>
      </c>
      <c r="F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3">
        <f t="shared" ca="1" si="33"/>
        <v>84.43</v>
      </c>
      <c r="I527" s="94"/>
      <c r="J527" s="100"/>
      <c r="K527" s="17" t="str">
        <f t="shared" si="32"/>
        <v>SEDUC E 23</v>
      </c>
      <c r="L527" s="17" t="e">
        <f>VLOOKUP(K527,[3]Planilha2!$C:$D,2,FALSE)</f>
        <v>#N/A</v>
      </c>
    </row>
    <row r="528" spans="1:1024" hidden="1">
      <c r="A528" s="17"/>
      <c r="B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8" t="s">
        <v>42</v>
      </c>
      <c r="D528" s="45">
        <v>1</v>
      </c>
      <c r="E528" s="43">
        <v>2.2000000000000002</v>
      </c>
      <c r="F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3">
        <f t="shared" ca="1" si="33"/>
        <v>1.41</v>
      </c>
      <c r="I528" s="94"/>
      <c r="J528" s="100"/>
      <c r="K528" s="17" t="str">
        <f t="shared" si="32"/>
        <v>SEDUC E 23</v>
      </c>
      <c r="L528" s="17" t="e">
        <f>VLOOKUP(K528,[3]Planilha2!$C:$D,2,FALSE)</f>
        <v>#N/A</v>
      </c>
    </row>
    <row r="529" spans="1:1024" hidden="1">
      <c r="A529" s="17"/>
      <c r="B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8" t="s">
        <v>42</v>
      </c>
      <c r="D529" s="45">
        <v>3</v>
      </c>
      <c r="E529" s="43">
        <v>1.5</v>
      </c>
      <c r="F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3">
        <f t="shared" ca="1" si="33"/>
        <v>2.42</v>
      </c>
      <c r="I529" s="94"/>
      <c r="J529" s="100"/>
      <c r="K529" s="17" t="str">
        <f t="shared" si="32"/>
        <v>SEDUC E 23</v>
      </c>
      <c r="L529" s="17" t="e">
        <f>VLOOKUP(K529,[3]Planilha2!$C:$D,2,FALSE)</f>
        <v>#N/A</v>
      </c>
    </row>
    <row r="530" spans="1:1024" hidden="1">
      <c r="A530" s="124">
        <f ca="1">H530</f>
        <v>775.86999999999989</v>
      </c>
      <c r="B530" s="47" t="s">
        <v>15</v>
      </c>
      <c r="C530" s="48"/>
      <c r="D530" s="45"/>
      <c r="E530" s="43"/>
      <c r="F530" s="43"/>
      <c r="G530" s="43"/>
      <c r="H530" s="76">
        <f ca="1">SUM(H516:H529)</f>
        <v>775.86999999999989</v>
      </c>
      <c r="I530" s="94" t="str">
        <f>A514</f>
        <v>SEDUC E 23</v>
      </c>
      <c r="J530" s="117">
        <f ca="1">H530</f>
        <v>775.86999999999989</v>
      </c>
      <c r="K530" s="17" t="str">
        <f>I530</f>
        <v>SEDUC E 23</v>
      </c>
      <c r="L530" s="17" t="e">
        <f>VLOOKUP(K530,[3]Planilha2!$C:$D,2,FALSE)</f>
        <v>#N/A</v>
      </c>
    </row>
    <row r="531" spans="1:1024" hidden="1">
      <c r="A531" s="17"/>
      <c r="B531" s="156"/>
      <c r="C531" s="157"/>
      <c r="D531" s="157"/>
      <c r="E531" s="156"/>
      <c r="F531" s="156"/>
      <c r="G531" s="156"/>
      <c r="H531" s="156"/>
      <c r="I531" s="94"/>
      <c r="J531" s="100"/>
      <c r="K531" s="17" t="str">
        <f t="shared" si="32"/>
        <v>SEDUC E 23</v>
      </c>
      <c r="L531" s="17" t="e">
        <f>VLOOKUP(K531,[3]Planilha2!$C:$D,2,FALSE)</f>
        <v>#N/A</v>
      </c>
    </row>
    <row r="532" spans="1:1024" ht="20.25" hidden="1">
      <c r="A532" s="17"/>
      <c r="B532" s="390" t="str">
        <f>A533</f>
        <v>SEDUC E 24</v>
      </c>
      <c r="C532" s="391"/>
      <c r="D532" s="391"/>
      <c r="E532" s="391"/>
      <c r="F532" s="391"/>
      <c r="G532" s="391"/>
      <c r="H532" s="392"/>
      <c r="I532" s="94"/>
      <c r="J532" s="100"/>
      <c r="K532" s="92" t="str">
        <f>B532</f>
        <v>SEDUC E 24</v>
      </c>
      <c r="L532" s="17" t="e">
        <f>VLOOKUP(K532,[3]Planilha2!$C:$D,2,FALSE)</f>
        <v>#N/A</v>
      </c>
      <c r="AMJ532" s="17"/>
    </row>
    <row r="533" spans="1:1024" hidden="1">
      <c r="A533" s="33" t="s">
        <v>82</v>
      </c>
      <c r="B533" s="412" t="s">
        <v>83</v>
      </c>
      <c r="C533" s="413"/>
      <c r="D533" s="413"/>
      <c r="E533" s="413"/>
      <c r="F533" s="414"/>
      <c r="G533" s="104" t="s">
        <v>5</v>
      </c>
      <c r="H533" s="281" t="s">
        <v>6</v>
      </c>
      <c r="I533" s="94"/>
      <c r="J533" s="100"/>
      <c r="K533" s="17" t="str">
        <f t="shared" ref="K533:K544" si="34">K532</f>
        <v>SEDUC E 24</v>
      </c>
      <c r="L533" s="17" t="e">
        <f>VLOOKUP(K533,[3]Planilha2!$C:$D,2,FALSE)</f>
        <v>#N/A</v>
      </c>
    </row>
    <row r="534" spans="1:1024" hidden="1">
      <c r="B534" s="35" t="s">
        <v>7</v>
      </c>
      <c r="C534" s="58" t="s">
        <v>8</v>
      </c>
      <c r="D534" s="36" t="s">
        <v>9</v>
      </c>
      <c r="E534" s="35" t="s">
        <v>10</v>
      </c>
      <c r="F534" s="35" t="s">
        <v>11</v>
      </c>
      <c r="G534" s="37" t="s">
        <v>12</v>
      </c>
      <c r="H534" s="36" t="s">
        <v>13</v>
      </c>
      <c r="I534" s="94"/>
      <c r="J534" s="100"/>
      <c r="K534" s="17" t="str">
        <f t="shared" si="34"/>
        <v>SEDUC E 24</v>
      </c>
      <c r="L534" s="17" t="e">
        <f>VLOOKUP(K534,[3]Planilha2!$C:$D,2,FALSE)</f>
        <v>#N/A</v>
      </c>
    </row>
    <row r="535" spans="1:1024" hidden="1">
      <c r="B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5" s="48" t="s">
        <v>38</v>
      </c>
      <c r="D535" s="45">
        <v>379</v>
      </c>
      <c r="E535" s="43">
        <v>2</v>
      </c>
      <c r="F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5" s="43">
        <f t="shared" ref="H535:H542" ca="1" si="35">ROUND(E535*G535,2)</f>
        <v>1.8</v>
      </c>
      <c r="I535" s="94"/>
      <c r="J535" s="100"/>
      <c r="K535" s="17" t="str">
        <f t="shared" si="34"/>
        <v>SEDUC E 24</v>
      </c>
      <c r="L535" s="17" t="e">
        <f>VLOOKUP(K535,[3]Planilha2!$C:$D,2,FALSE)</f>
        <v>#N/A</v>
      </c>
    </row>
    <row r="536" spans="1:1024" hidden="1">
      <c r="B5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8" t="s">
        <v>20</v>
      </c>
      <c r="D536" s="45">
        <v>4633</v>
      </c>
      <c r="E536" s="43">
        <v>1</v>
      </c>
      <c r="F5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3">
        <f t="shared" ca="1" si="35"/>
        <v>85.9</v>
      </c>
      <c r="I536" s="94"/>
      <c r="J536" s="100"/>
      <c r="K536" s="17" t="str">
        <f t="shared" si="34"/>
        <v>SEDUC E 24</v>
      </c>
      <c r="L536" s="17" t="e">
        <f>VLOOKUP(K536,[3]Planilha2!$C:$D,2,FALSE)</f>
        <v>#N/A</v>
      </c>
    </row>
    <row r="537" spans="1:1024" hidden="1">
      <c r="B5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8" t="s">
        <v>42</v>
      </c>
      <c r="D537" s="45">
        <v>7</v>
      </c>
      <c r="E537" s="43">
        <v>1</v>
      </c>
      <c r="F5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3">
        <f t="shared" ca="1" si="35"/>
        <v>16.5</v>
      </c>
      <c r="I537" s="94"/>
      <c r="J537" s="100"/>
      <c r="K537" s="17" t="str">
        <f t="shared" si="34"/>
        <v>SEDUC E 24</v>
      </c>
      <c r="L537" s="17" t="e">
        <f>VLOOKUP(K537,[3]Planilha2!$C:$D,2,FALSE)</f>
        <v>#N/A</v>
      </c>
    </row>
    <row r="538" spans="1:1024" hidden="1">
      <c r="B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8" t="s">
        <v>20</v>
      </c>
      <c r="D538" s="45">
        <v>4655</v>
      </c>
      <c r="E538" s="43">
        <v>1</v>
      </c>
      <c r="F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3">
        <f t="shared" ca="1" si="35"/>
        <v>26.9</v>
      </c>
      <c r="I538" s="94"/>
      <c r="J538" s="100"/>
      <c r="K538" s="17" t="str">
        <f t="shared" si="34"/>
        <v>SEDUC E 24</v>
      </c>
      <c r="L538" s="17" t="e">
        <f>VLOOKUP(K538,[3]Planilha2!$C:$D,2,FALSE)</f>
        <v>#N/A</v>
      </c>
    </row>
    <row r="539" spans="1:1024" hidden="1">
      <c r="B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8" t="s">
        <v>20</v>
      </c>
      <c r="D539" s="45">
        <v>1672</v>
      </c>
      <c r="E539" s="43">
        <v>1</v>
      </c>
      <c r="F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539" s="43">
        <f t="shared" ca="1" si="35"/>
        <v>11.24</v>
      </c>
      <c r="I539" s="94"/>
      <c r="J539" s="100"/>
      <c r="K539" s="17" t="str">
        <f t="shared" si="34"/>
        <v>SEDUC E 24</v>
      </c>
      <c r="L539" s="17" t="e">
        <f>VLOOKUP(K539,[3]Planilha2!$C:$D,2,FALSE)</f>
        <v>#N/A</v>
      </c>
    </row>
    <row r="540" spans="1:1024" hidden="1">
      <c r="B5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40" s="48" t="s">
        <v>38</v>
      </c>
      <c r="D540" s="45">
        <v>431</v>
      </c>
      <c r="E540" s="43">
        <v>2</v>
      </c>
      <c r="F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0" s="43">
        <f t="shared" ca="1" si="35"/>
        <v>18.2</v>
      </c>
      <c r="I540" s="94"/>
      <c r="J540" s="100"/>
      <c r="K540" s="17" t="str">
        <f t="shared" si="34"/>
        <v>SEDUC E 24</v>
      </c>
      <c r="L540" s="17" t="e">
        <f>VLOOKUP(K540,[3]Planilha2!$C:$D,2,FALSE)</f>
        <v>#N/A</v>
      </c>
    </row>
    <row r="541" spans="1:1024" ht="24" hidden="1">
      <c r="B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8" t="s">
        <v>14</v>
      </c>
      <c r="D541" s="45">
        <v>88279</v>
      </c>
      <c r="E541" s="43">
        <v>6.4</v>
      </c>
      <c r="F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3">
        <f t="shared" ca="1" si="35"/>
        <v>185.86</v>
      </c>
      <c r="I541" s="94"/>
      <c r="J541" s="100"/>
      <c r="K541" s="17" t="str">
        <f t="shared" si="34"/>
        <v>SEDUC E 24</v>
      </c>
      <c r="L541" s="17" t="e">
        <f>VLOOKUP(K541,[3]Planilha2!$C:$D,2,FALSE)</f>
        <v>#N/A</v>
      </c>
    </row>
    <row r="542" spans="1:1024" hidden="1">
      <c r="B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8" t="s">
        <v>14</v>
      </c>
      <c r="D542" s="45">
        <v>88316</v>
      </c>
      <c r="E542" s="43">
        <v>4.7</v>
      </c>
      <c r="F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3">
        <f t="shared" ca="1" si="35"/>
        <v>72.150000000000006</v>
      </c>
      <c r="I542" s="94"/>
      <c r="J542" s="100"/>
      <c r="K542" s="17" t="str">
        <f t="shared" si="34"/>
        <v>SEDUC E 24</v>
      </c>
      <c r="L542" s="17" t="e">
        <f>VLOOKUP(K542,[3]Planilha2!$C:$D,2,FALSE)</f>
        <v>#N/A</v>
      </c>
    </row>
    <row r="543" spans="1:1024" hidden="1">
      <c r="A543" s="46">
        <f ca="1">H543</f>
        <v>418.54999999999995</v>
      </c>
      <c r="B543" s="47" t="s">
        <v>15</v>
      </c>
      <c r="C543" s="48"/>
      <c r="D543" s="45"/>
      <c r="E543" s="43"/>
      <c r="F543" s="43"/>
      <c r="G543" s="43"/>
      <c r="H543" s="76">
        <f ca="1">SUM(H535:H542)</f>
        <v>418.54999999999995</v>
      </c>
      <c r="I543" s="94" t="str">
        <f>A533</f>
        <v>SEDUC E 24</v>
      </c>
      <c r="J543" s="117">
        <f ca="1">H543</f>
        <v>418.54999999999995</v>
      </c>
      <c r="K543" s="17" t="str">
        <f>I543</f>
        <v>SEDUC E 24</v>
      </c>
      <c r="L543" s="17" t="e">
        <f>VLOOKUP(K543,[3]Planilha2!$C:$D,2,FALSE)</f>
        <v>#N/A</v>
      </c>
    </row>
    <row r="544" spans="1:1024" hidden="1">
      <c r="B544" s="156"/>
      <c r="C544" s="157"/>
      <c r="D544" s="157"/>
      <c r="E544" s="156"/>
      <c r="F544" s="156"/>
      <c r="G544" s="156"/>
      <c r="H544" s="158"/>
      <c r="I544" s="94"/>
      <c r="J544" s="100"/>
      <c r="K544" s="17" t="str">
        <f t="shared" si="34"/>
        <v>SEDUC E 24</v>
      </c>
      <c r="L544" s="17" t="e">
        <f>VLOOKUP(K544,[3]Planilha2!$C:$D,2,FALSE)</f>
        <v>#N/A</v>
      </c>
    </row>
    <row r="545" spans="1:1024" ht="20.25" hidden="1">
      <c r="A545" s="17"/>
      <c r="B545" s="390" t="str">
        <f>A546</f>
        <v>SEDUC E 25</v>
      </c>
      <c r="C545" s="391"/>
      <c r="D545" s="391"/>
      <c r="E545" s="391"/>
      <c r="F545" s="391"/>
      <c r="G545" s="391"/>
      <c r="H545" s="392"/>
      <c r="I545" s="94"/>
      <c r="J545" s="100"/>
      <c r="K545" s="92" t="str">
        <f>B545</f>
        <v>SEDUC E 25</v>
      </c>
      <c r="L545" s="17" t="e">
        <f>VLOOKUP(K545,[3]Planilha2!$C:$D,2,FALSE)</f>
        <v>#N/A</v>
      </c>
      <c r="AMJ545" s="17"/>
    </row>
    <row r="546" spans="1:1024" hidden="1">
      <c r="A546" s="17" t="s">
        <v>84</v>
      </c>
      <c r="B546" s="412" t="s">
        <v>85</v>
      </c>
      <c r="C546" s="413"/>
      <c r="D546" s="413"/>
      <c r="E546" s="413"/>
      <c r="F546" s="414"/>
      <c r="G546" s="34" t="s">
        <v>5</v>
      </c>
      <c r="H546" s="281" t="s">
        <v>6</v>
      </c>
      <c r="I546" s="94"/>
      <c r="J546" s="100"/>
      <c r="K546" s="17" t="str">
        <f t="shared" ref="K546:K561" si="36">K545</f>
        <v>SEDUC E 25</v>
      </c>
      <c r="L546" s="17" t="e">
        <f>VLOOKUP(K546,[3]Planilha2!$C:$D,2,FALSE)</f>
        <v>#N/A</v>
      </c>
    </row>
    <row r="547" spans="1:1024" hidden="1">
      <c r="A547" s="17"/>
      <c r="B547" s="35" t="s">
        <v>7</v>
      </c>
      <c r="C547" s="58" t="s">
        <v>8</v>
      </c>
      <c r="D547" s="36" t="s">
        <v>9</v>
      </c>
      <c r="E547" s="35" t="s">
        <v>10</v>
      </c>
      <c r="F547" s="35" t="s">
        <v>11</v>
      </c>
      <c r="G547" s="37" t="s">
        <v>12</v>
      </c>
      <c r="H547" s="35" t="s">
        <v>13</v>
      </c>
      <c r="I547" s="94"/>
      <c r="J547" s="100"/>
      <c r="K547" s="17" t="str">
        <f t="shared" si="36"/>
        <v>SEDUC E 25</v>
      </c>
      <c r="L547" s="17" t="e">
        <f>VLOOKUP(K547,[3]Planilha2!$C:$D,2,FALSE)</f>
        <v>#N/A</v>
      </c>
    </row>
    <row r="548" spans="1:1024" hidden="1">
      <c r="A548" s="17"/>
      <c r="B5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48" s="48" t="s">
        <v>38</v>
      </c>
      <c r="D548" s="45">
        <v>13348</v>
      </c>
      <c r="E548" s="43">
        <v>3</v>
      </c>
      <c r="F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3">
        <f t="shared" ref="H548:H559" ca="1" si="37">ROUND(E548*G548,2)</f>
        <v>3.09</v>
      </c>
      <c r="I548" s="94"/>
      <c r="J548" s="100"/>
      <c r="K548" s="17" t="str">
        <f t="shared" si="36"/>
        <v>SEDUC E 25</v>
      </c>
      <c r="L548" s="17" t="e">
        <f>VLOOKUP(K548,[3]Planilha2!$C:$D,2,FALSE)</f>
        <v>#N/A</v>
      </c>
    </row>
    <row r="549" spans="1:1024" ht="24" hidden="1">
      <c r="A549" s="17"/>
      <c r="B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8" t="s">
        <v>20</v>
      </c>
      <c r="D549" s="45">
        <v>223</v>
      </c>
      <c r="E549" s="43">
        <v>4</v>
      </c>
      <c r="F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3">
        <f t="shared" ca="1" si="37"/>
        <v>4.16</v>
      </c>
      <c r="I549" s="94"/>
      <c r="J549" s="100"/>
      <c r="K549" s="17" t="str">
        <f t="shared" si="36"/>
        <v>SEDUC E 25</v>
      </c>
      <c r="L549" s="17" t="e">
        <f>VLOOKUP(K549,[3]Planilha2!$C:$D,2,FALSE)</f>
        <v>#N/A</v>
      </c>
    </row>
    <row r="550" spans="1:1024" hidden="1">
      <c r="A550" s="17"/>
      <c r="B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8" t="s">
        <v>34</v>
      </c>
      <c r="D550" s="45" t="s">
        <v>53</v>
      </c>
      <c r="E550" s="43">
        <v>1</v>
      </c>
      <c r="F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3">
        <f t="shared" ca="1" si="37"/>
        <v>42.5</v>
      </c>
      <c r="I550" s="94"/>
      <c r="J550" s="100"/>
      <c r="K550" s="17" t="str">
        <f t="shared" si="36"/>
        <v>SEDUC E 25</v>
      </c>
      <c r="L550" s="17" t="e">
        <f>VLOOKUP(K550,[3]Planilha2!$C:$D,2,FALSE)</f>
        <v>#N/A</v>
      </c>
    </row>
    <row r="551" spans="1:1024" hidden="1">
      <c r="A551" s="17"/>
      <c r="B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8" t="s">
        <v>20</v>
      </c>
      <c r="D551" s="45">
        <v>958</v>
      </c>
      <c r="E551" s="43">
        <f>0.04*3.6</f>
        <v>0.14400000000000002</v>
      </c>
      <c r="F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3">
        <f t="shared" ca="1" si="37"/>
        <v>7.56</v>
      </c>
      <c r="I551" s="94"/>
      <c r="J551" s="100"/>
      <c r="K551" s="17" t="str">
        <f t="shared" si="36"/>
        <v>SEDUC E 25</v>
      </c>
      <c r="L551" s="17" t="e">
        <f>VLOOKUP(K551,[3]Planilha2!$C:$D,2,FALSE)</f>
        <v>#N/A</v>
      </c>
    </row>
    <row r="552" spans="1:1024" hidden="1">
      <c r="A552" s="17"/>
      <c r="B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2" s="48" t="s">
        <v>38</v>
      </c>
      <c r="D552" s="45">
        <v>407</v>
      </c>
      <c r="E552" s="43">
        <v>0.12</v>
      </c>
      <c r="F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52" s="43">
        <f t="shared" ca="1" si="37"/>
        <v>6.74</v>
      </c>
      <c r="I552" s="94"/>
      <c r="J552" s="94"/>
      <c r="K552" s="17" t="str">
        <f t="shared" si="36"/>
        <v>SEDUC E 25</v>
      </c>
      <c r="L552" s="17" t="e">
        <f>VLOOKUP(K552,[3]Planilha2!$C:$D,2,FALSE)</f>
        <v>#N/A</v>
      </c>
    </row>
    <row r="553" spans="1:1024" hidden="1">
      <c r="A553" s="17"/>
      <c r="B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8" t="s">
        <v>20</v>
      </c>
      <c r="D553" s="45">
        <v>1125</v>
      </c>
      <c r="E553" s="43">
        <v>3</v>
      </c>
      <c r="F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53" s="43">
        <f t="shared" ca="1" si="37"/>
        <v>65.25</v>
      </c>
      <c r="I553" s="94"/>
      <c r="J553" s="94"/>
      <c r="K553" s="17" t="str">
        <f t="shared" si="36"/>
        <v>SEDUC E 25</v>
      </c>
      <c r="L553" s="17" t="e">
        <f>VLOOKUP(K553,[3]Planilha2!$C:$D,2,FALSE)</f>
        <v>#N/A</v>
      </c>
    </row>
    <row r="554" spans="1:1024" hidden="1">
      <c r="A554" s="17"/>
      <c r="B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4" s="48" t="s">
        <v>38</v>
      </c>
      <c r="D554" s="45">
        <v>432</v>
      </c>
      <c r="E554" s="43">
        <v>2</v>
      </c>
      <c r="F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4" s="43">
        <f t="shared" ca="1" si="37"/>
        <v>20.079999999999998</v>
      </c>
      <c r="I554" s="94"/>
      <c r="J554" s="94"/>
      <c r="K554" s="17" t="str">
        <f t="shared" si="36"/>
        <v>SEDUC E 25</v>
      </c>
      <c r="L554" s="17" t="e">
        <f>VLOOKUP(K554,[3]Planilha2!$C:$D,2,FALSE)</f>
        <v>#N/A</v>
      </c>
    </row>
    <row r="555" spans="1:1024" hidden="1">
      <c r="A555" s="17"/>
      <c r="B5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5" s="48" t="s">
        <v>38</v>
      </c>
      <c r="D555" s="45">
        <v>444</v>
      </c>
      <c r="E555" s="43">
        <v>3</v>
      </c>
      <c r="F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55" s="43">
        <f t="shared" ca="1" si="37"/>
        <v>63</v>
      </c>
      <c r="I555" s="94"/>
      <c r="J555" s="94"/>
      <c r="K555" s="17" t="str">
        <f t="shared" si="36"/>
        <v>SEDUC E 25</v>
      </c>
      <c r="L555" s="17" t="e">
        <f>VLOOKUP(K555,[3]Planilha2!$C:$D,2,FALSE)</f>
        <v>#N/A</v>
      </c>
    </row>
    <row r="556" spans="1:1024" ht="24" hidden="1">
      <c r="A556" s="17"/>
      <c r="B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8" t="s">
        <v>14</v>
      </c>
      <c r="D556" s="45">
        <v>88279</v>
      </c>
      <c r="E556" s="43">
        <v>6.4</v>
      </c>
      <c r="F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3">
        <f t="shared" ca="1" si="37"/>
        <v>185.86</v>
      </c>
      <c r="I556" s="94"/>
      <c r="J556" s="100"/>
      <c r="K556" s="17" t="str">
        <f t="shared" si="36"/>
        <v>SEDUC E 25</v>
      </c>
      <c r="L556" s="17" t="e">
        <f>VLOOKUP(K556,[3]Planilha2!$C:$D,2,FALSE)</f>
        <v>#N/A</v>
      </c>
    </row>
    <row r="557" spans="1:1024" hidden="1">
      <c r="A557" s="17"/>
      <c r="B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8" t="s">
        <v>14</v>
      </c>
      <c r="D557" s="45">
        <v>88316</v>
      </c>
      <c r="E557" s="43">
        <v>4.7</v>
      </c>
      <c r="F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3">
        <f t="shared" ca="1" si="37"/>
        <v>72.150000000000006</v>
      </c>
      <c r="I557" s="94"/>
      <c r="J557" s="100"/>
      <c r="K557" s="17" t="str">
        <f t="shared" si="36"/>
        <v>SEDUC E 25</v>
      </c>
      <c r="L557" s="17" t="e">
        <f>VLOOKUP(K557,[3]Planilha2!$C:$D,2,FALSE)</f>
        <v>#N/A</v>
      </c>
    </row>
    <row r="558" spans="1:1024" hidden="1">
      <c r="A558" s="17"/>
      <c r="B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8" t="s">
        <v>42</v>
      </c>
      <c r="D558" s="45">
        <v>1</v>
      </c>
      <c r="E558" s="43">
        <v>2.2000000000000002</v>
      </c>
      <c r="F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3">
        <f t="shared" ca="1" si="37"/>
        <v>1.41</v>
      </c>
      <c r="I558" s="94"/>
      <c r="J558" s="100"/>
      <c r="K558" s="17" t="str">
        <f t="shared" si="36"/>
        <v>SEDUC E 25</v>
      </c>
      <c r="L558" s="17" t="e">
        <f>VLOOKUP(K558,[3]Planilha2!$C:$D,2,FALSE)</f>
        <v>#N/A</v>
      </c>
    </row>
    <row r="559" spans="1:1024" hidden="1">
      <c r="A559" s="17"/>
      <c r="B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8" t="s">
        <v>42</v>
      </c>
      <c r="D559" s="45">
        <v>3</v>
      </c>
      <c r="E559" s="43">
        <v>1.5</v>
      </c>
      <c r="F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3">
        <f t="shared" ca="1" si="37"/>
        <v>2.42</v>
      </c>
      <c r="I559" s="94"/>
      <c r="J559" s="100"/>
      <c r="K559" s="17" t="str">
        <f t="shared" si="36"/>
        <v>SEDUC E 25</v>
      </c>
      <c r="L559" s="17" t="e">
        <f>VLOOKUP(K559,[3]Planilha2!$C:$D,2,FALSE)</f>
        <v>#N/A</v>
      </c>
    </row>
    <row r="560" spans="1:1024" hidden="1">
      <c r="A560" s="124">
        <f ca="1">H560</f>
        <v>474.22</v>
      </c>
      <c r="B560" s="47" t="s">
        <v>15</v>
      </c>
      <c r="C560" s="48"/>
      <c r="D560" s="45"/>
      <c r="E560" s="43"/>
      <c r="F560" s="43"/>
      <c r="G560" s="43"/>
      <c r="H560" s="76">
        <f ca="1">SUM(H548:H559)</f>
        <v>474.22</v>
      </c>
      <c r="I560" s="94" t="str">
        <f>A546</f>
        <v>SEDUC E 25</v>
      </c>
      <c r="J560" s="117">
        <f ca="1">H560</f>
        <v>474.22</v>
      </c>
      <c r="K560" s="17" t="str">
        <f>I560</f>
        <v>SEDUC E 25</v>
      </c>
      <c r="L560" s="17" t="e">
        <f>VLOOKUP(K560,[3]Planilha2!$C:$D,2,FALSE)</f>
        <v>#N/A</v>
      </c>
    </row>
    <row r="561" spans="1:1024" hidden="1">
      <c r="A561" s="17"/>
      <c r="B561" s="156"/>
      <c r="C561" s="157"/>
      <c r="D561" s="157"/>
      <c r="E561" s="156"/>
      <c r="F561" s="156"/>
      <c r="G561" s="156"/>
      <c r="H561" s="156"/>
      <c r="I561" s="94"/>
      <c r="J561" s="100"/>
      <c r="K561" s="17" t="str">
        <f t="shared" si="36"/>
        <v>SEDUC E 25</v>
      </c>
      <c r="L561" s="17" t="e">
        <f>VLOOKUP(K561,[3]Planilha2!$C:$D,2,FALSE)</f>
        <v>#N/A</v>
      </c>
    </row>
    <row r="562" spans="1:1024" ht="20.25" hidden="1">
      <c r="A562" s="17"/>
      <c r="B562" s="390" t="str">
        <f>A563</f>
        <v>SEDUC E 25.1</v>
      </c>
      <c r="C562" s="391"/>
      <c r="D562" s="391"/>
      <c r="E562" s="391"/>
      <c r="F562" s="391"/>
      <c r="G562" s="391"/>
      <c r="H562" s="392"/>
      <c r="I562" s="94"/>
      <c r="J562" s="100"/>
      <c r="K562" s="92" t="str">
        <f>B562</f>
        <v>SEDUC E 25.1</v>
      </c>
      <c r="L562" s="17" t="e">
        <f>VLOOKUP(K562,[3]Planilha2!$C:$D,2,FALSE)</f>
        <v>#N/A</v>
      </c>
      <c r="AMJ562" s="17"/>
    </row>
    <row r="563" spans="1:1024" hidden="1">
      <c r="A563" s="17" t="s">
        <v>86</v>
      </c>
      <c r="B563" s="412" t="s">
        <v>87</v>
      </c>
      <c r="C563" s="413"/>
      <c r="D563" s="413"/>
      <c r="E563" s="413"/>
      <c r="F563" s="414"/>
      <c r="G563" s="34" t="s">
        <v>5</v>
      </c>
      <c r="H563" s="281" t="s">
        <v>6</v>
      </c>
      <c r="I563" s="94"/>
      <c r="J563" s="100"/>
      <c r="K563" s="17" t="str">
        <f t="shared" ref="K563:K578" si="38">K562</f>
        <v>SEDUC E 25.1</v>
      </c>
      <c r="L563" s="17" t="e">
        <f>VLOOKUP(K563,[3]Planilha2!$C:$D,2,FALSE)</f>
        <v>#N/A</v>
      </c>
      <c r="AMJ563" s="17"/>
    </row>
    <row r="564" spans="1:1024" hidden="1">
      <c r="A564" s="17"/>
      <c r="B564" s="35" t="s">
        <v>7</v>
      </c>
      <c r="C564" s="58" t="s">
        <v>8</v>
      </c>
      <c r="D564" s="36" t="s">
        <v>9</v>
      </c>
      <c r="E564" s="35" t="s">
        <v>10</v>
      </c>
      <c r="F564" s="35" t="s">
        <v>11</v>
      </c>
      <c r="G564" s="37" t="s">
        <v>12</v>
      </c>
      <c r="H564" s="35" t="s">
        <v>13</v>
      </c>
      <c r="I564" s="94"/>
      <c r="J564" s="100"/>
      <c r="K564" s="17" t="str">
        <f t="shared" si="38"/>
        <v>SEDUC E 25.1</v>
      </c>
      <c r="L564" s="17" t="e">
        <f>VLOOKUP(K564,[3]Planilha2!$C:$D,2,FALSE)</f>
        <v>#N/A</v>
      </c>
      <c r="AMJ564" s="17"/>
    </row>
    <row r="565" spans="1:1024" hidden="1">
      <c r="A565" s="17"/>
      <c r="B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5" s="48" t="s">
        <v>38</v>
      </c>
      <c r="D565" s="45">
        <v>13348</v>
      </c>
      <c r="E565" s="43">
        <v>3</v>
      </c>
      <c r="F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3">
        <f t="shared" ref="H565:H576" ca="1" si="39">ROUND(E565*G565,2)</f>
        <v>3.09</v>
      </c>
      <c r="I565" s="94"/>
      <c r="J565" s="100"/>
      <c r="K565" s="17" t="str">
        <f t="shared" si="38"/>
        <v>SEDUC E 25.1</v>
      </c>
      <c r="L565" s="17" t="e">
        <f>VLOOKUP(K565,[3]Planilha2!$C:$D,2,FALSE)</f>
        <v>#N/A</v>
      </c>
      <c r="AMJ565" s="17"/>
    </row>
    <row r="566" spans="1:1024" ht="24" hidden="1">
      <c r="A566" s="17"/>
      <c r="B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8" t="s">
        <v>20</v>
      </c>
      <c r="D566" s="45">
        <v>223</v>
      </c>
      <c r="E566" s="43">
        <v>4</v>
      </c>
      <c r="F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3">
        <f t="shared" ca="1" si="39"/>
        <v>4.16</v>
      </c>
      <c r="I566" s="94"/>
      <c r="J566" s="100"/>
      <c r="K566" s="17" t="str">
        <f t="shared" si="38"/>
        <v>SEDUC E 25.1</v>
      </c>
      <c r="L566" s="17" t="e">
        <f>VLOOKUP(K566,[3]Planilha2!$C:$D,2,FALSE)</f>
        <v>#N/A</v>
      </c>
      <c r="AMJ566" s="17"/>
    </row>
    <row r="567" spans="1:1024" hidden="1">
      <c r="A567" s="17"/>
      <c r="B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8" t="s">
        <v>34</v>
      </c>
      <c r="D567" s="45" t="s">
        <v>53</v>
      </c>
      <c r="E567" s="43">
        <v>1</v>
      </c>
      <c r="F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3">
        <f t="shared" ca="1" si="39"/>
        <v>42.5</v>
      </c>
      <c r="I567" s="94"/>
      <c r="J567" s="100"/>
      <c r="K567" s="17" t="str">
        <f t="shared" si="38"/>
        <v>SEDUC E 25.1</v>
      </c>
      <c r="L567" s="17" t="e">
        <f>VLOOKUP(K567,[3]Planilha2!$C:$D,2,FALSE)</f>
        <v>#N/A</v>
      </c>
      <c r="AMJ567" s="17"/>
    </row>
    <row r="568" spans="1:1024" hidden="1">
      <c r="A568" s="17"/>
      <c r="B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8" t="s">
        <v>20</v>
      </c>
      <c r="D568" s="45">
        <v>958</v>
      </c>
      <c r="E568" s="43">
        <f>0.04*3.6</f>
        <v>0.14400000000000002</v>
      </c>
      <c r="F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3">
        <f t="shared" ca="1" si="39"/>
        <v>7.56</v>
      </c>
      <c r="I568" s="94"/>
      <c r="J568" s="100"/>
      <c r="K568" s="17" t="str">
        <f t="shared" si="38"/>
        <v>SEDUC E 25.1</v>
      </c>
      <c r="L568" s="17" t="e">
        <f>VLOOKUP(K568,[3]Planilha2!$C:$D,2,FALSE)</f>
        <v>#N/A</v>
      </c>
      <c r="AMJ568" s="17"/>
    </row>
    <row r="569" spans="1:1024" hidden="1">
      <c r="A569" s="17"/>
      <c r="B5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69" s="48" t="s">
        <v>38</v>
      </c>
      <c r="D569" s="45">
        <v>407</v>
      </c>
      <c r="E569" s="43">
        <v>0.12</v>
      </c>
      <c r="F5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69" s="43">
        <f t="shared" ca="1" si="39"/>
        <v>6.74</v>
      </c>
      <c r="I569" s="94"/>
      <c r="J569" s="94"/>
      <c r="K569" s="17" t="str">
        <f t="shared" si="38"/>
        <v>SEDUC E 25.1</v>
      </c>
      <c r="L569" s="17" t="e">
        <f>VLOOKUP(K569,[3]Planilha2!$C:$D,2,FALSE)</f>
        <v>#N/A</v>
      </c>
      <c r="AMJ569" s="17"/>
    </row>
    <row r="570" spans="1:1024" hidden="1">
      <c r="A570" s="17"/>
      <c r="B5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70" s="48" t="s">
        <v>38</v>
      </c>
      <c r="D570" s="45">
        <v>3393</v>
      </c>
      <c r="E570" s="43">
        <v>3</v>
      </c>
      <c r="F5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570" s="43">
        <f t="shared" ca="1" si="39"/>
        <v>1541.49</v>
      </c>
      <c r="I570" s="94"/>
      <c r="J570" s="94"/>
      <c r="K570" s="17" t="str">
        <f t="shared" si="38"/>
        <v>SEDUC E 25.1</v>
      </c>
      <c r="L570" s="17" t="e">
        <f>VLOOKUP(K570,[3]Planilha2!$C:$D,2,FALSE)</f>
        <v>#N/A</v>
      </c>
      <c r="AMJ570" s="17"/>
    </row>
    <row r="571" spans="1:1024" hidden="1">
      <c r="A571" s="17"/>
      <c r="B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71" s="48" t="s">
        <v>38</v>
      </c>
      <c r="D571" s="45">
        <v>432</v>
      </c>
      <c r="E571" s="43">
        <v>2</v>
      </c>
      <c r="F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1" s="43">
        <f t="shared" ca="1" si="39"/>
        <v>20.079999999999998</v>
      </c>
      <c r="I571" s="94"/>
      <c r="J571" s="94"/>
      <c r="K571" s="17" t="str">
        <f t="shared" si="38"/>
        <v>SEDUC E 25.1</v>
      </c>
      <c r="L571" s="17" t="e">
        <f>VLOOKUP(K571,[3]Planilha2!$C:$D,2,FALSE)</f>
        <v>#N/A</v>
      </c>
      <c r="AMJ571" s="17"/>
    </row>
    <row r="572" spans="1:1024" hidden="1">
      <c r="A572" s="17"/>
      <c r="B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2" s="48" t="s">
        <v>38</v>
      </c>
      <c r="D572" s="45">
        <v>444</v>
      </c>
      <c r="E572" s="43">
        <v>3</v>
      </c>
      <c r="F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72" s="43">
        <f t="shared" ca="1" si="39"/>
        <v>63</v>
      </c>
      <c r="I572" s="94"/>
      <c r="J572" s="94"/>
      <c r="K572" s="17" t="str">
        <f t="shared" si="38"/>
        <v>SEDUC E 25.1</v>
      </c>
      <c r="L572" s="17" t="e">
        <f>VLOOKUP(K572,[3]Planilha2!$C:$D,2,FALSE)</f>
        <v>#N/A</v>
      </c>
      <c r="AMJ572" s="17"/>
    </row>
    <row r="573" spans="1:1024" ht="24" hidden="1">
      <c r="A573" s="17"/>
      <c r="B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8" t="s">
        <v>14</v>
      </c>
      <c r="D573" s="45">
        <v>88279</v>
      </c>
      <c r="E573" s="43">
        <v>6.4</v>
      </c>
      <c r="F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3">
        <f t="shared" ca="1" si="39"/>
        <v>185.86</v>
      </c>
      <c r="I573" s="94"/>
      <c r="J573" s="100"/>
      <c r="K573" s="17" t="str">
        <f t="shared" si="38"/>
        <v>SEDUC E 25.1</v>
      </c>
      <c r="L573" s="17" t="e">
        <f>VLOOKUP(K573,[3]Planilha2!$C:$D,2,FALSE)</f>
        <v>#N/A</v>
      </c>
      <c r="AMJ573" s="17"/>
    </row>
    <row r="574" spans="1:1024" hidden="1">
      <c r="A574" s="17"/>
      <c r="B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8" t="s">
        <v>14</v>
      </c>
      <c r="D574" s="45">
        <v>88316</v>
      </c>
      <c r="E574" s="43">
        <v>4.7</v>
      </c>
      <c r="F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3">
        <f t="shared" ca="1" si="39"/>
        <v>72.150000000000006</v>
      </c>
      <c r="I574" s="94"/>
      <c r="J574" s="100"/>
      <c r="K574" s="17" t="str">
        <f t="shared" si="38"/>
        <v>SEDUC E 25.1</v>
      </c>
      <c r="L574" s="17" t="e">
        <f>VLOOKUP(K574,[3]Planilha2!$C:$D,2,FALSE)</f>
        <v>#N/A</v>
      </c>
      <c r="AMJ574" s="17"/>
    </row>
    <row r="575" spans="1:1024" hidden="1">
      <c r="A575" s="17"/>
      <c r="B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8" t="s">
        <v>42</v>
      </c>
      <c r="D575" s="45">
        <v>1</v>
      </c>
      <c r="E575" s="43">
        <v>2.2000000000000002</v>
      </c>
      <c r="F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3">
        <f t="shared" ca="1" si="39"/>
        <v>1.41</v>
      </c>
      <c r="I575" s="94"/>
      <c r="J575" s="100"/>
      <c r="K575" s="17" t="str">
        <f t="shared" si="38"/>
        <v>SEDUC E 25.1</v>
      </c>
      <c r="L575" s="17" t="e">
        <f>VLOOKUP(K575,[3]Planilha2!$C:$D,2,FALSE)</f>
        <v>#N/A</v>
      </c>
      <c r="AMJ575" s="17"/>
    </row>
    <row r="576" spans="1:1024" hidden="1">
      <c r="A576" s="17"/>
      <c r="B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8" t="s">
        <v>42</v>
      </c>
      <c r="D576" s="45">
        <v>3</v>
      </c>
      <c r="E576" s="43">
        <v>1.5</v>
      </c>
      <c r="F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3">
        <f t="shared" ca="1" si="39"/>
        <v>2.42</v>
      </c>
      <c r="I576" s="94"/>
      <c r="J576" s="100"/>
      <c r="K576" s="17" t="str">
        <f t="shared" si="38"/>
        <v>SEDUC E 25.1</v>
      </c>
      <c r="L576" s="17" t="e">
        <f>VLOOKUP(K576,[3]Planilha2!$C:$D,2,FALSE)</f>
        <v>#N/A</v>
      </c>
      <c r="AMJ576" s="17"/>
    </row>
    <row r="577" spans="1:1024" hidden="1">
      <c r="A577" s="124">
        <f ca="1">H577</f>
        <v>1950.4600000000003</v>
      </c>
      <c r="B577" s="47" t="s">
        <v>15</v>
      </c>
      <c r="C577" s="48"/>
      <c r="D577" s="45"/>
      <c r="E577" s="43"/>
      <c r="F577" s="43"/>
      <c r="G577" s="43"/>
      <c r="H577" s="76">
        <f ca="1">SUM(H565:H576)</f>
        <v>1950.4600000000003</v>
      </c>
      <c r="I577" s="94" t="str">
        <f>A563</f>
        <v>SEDUC E 25.1</v>
      </c>
      <c r="J577" s="117">
        <f ca="1">H577</f>
        <v>1950.4600000000003</v>
      </c>
      <c r="K577" s="17" t="str">
        <f>I577</f>
        <v>SEDUC E 25.1</v>
      </c>
      <c r="L577" s="17" t="e">
        <f>VLOOKUP(K577,[3]Planilha2!$C:$D,2,FALSE)</f>
        <v>#N/A</v>
      </c>
      <c r="AMJ577" s="17"/>
    </row>
    <row r="578" spans="1:1024" hidden="1">
      <c r="A578" s="17"/>
      <c r="B578" s="156"/>
      <c r="C578" s="157"/>
      <c r="D578" s="157"/>
      <c r="E578" s="156"/>
      <c r="F578" s="156"/>
      <c r="G578" s="156"/>
      <c r="H578" s="156"/>
      <c r="I578" s="94"/>
      <c r="J578" s="100"/>
      <c r="K578" s="17" t="str">
        <f t="shared" si="38"/>
        <v>SEDUC E 25.1</v>
      </c>
      <c r="L578" s="17" t="e">
        <f>VLOOKUP(K578,[3]Planilha2!$C:$D,2,FALSE)</f>
        <v>#N/A</v>
      </c>
      <c r="AMJ578" s="17"/>
    </row>
    <row r="579" spans="1:1024" ht="20.25" hidden="1">
      <c r="A579" s="17"/>
      <c r="B579" s="390" t="str">
        <f>A580</f>
        <v>SEDUC E 26</v>
      </c>
      <c r="C579" s="391"/>
      <c r="D579" s="391"/>
      <c r="E579" s="391"/>
      <c r="F579" s="391"/>
      <c r="G579" s="391"/>
      <c r="H579" s="392"/>
      <c r="I579" s="94"/>
      <c r="J579" s="100"/>
      <c r="K579" s="92" t="str">
        <f>B579</f>
        <v>SEDUC E 26</v>
      </c>
      <c r="L579" s="17" t="e">
        <f>VLOOKUP(K579,[3]Planilha2!$C:$D,2,FALSE)</f>
        <v>#N/A</v>
      </c>
      <c r="AMJ579" s="17"/>
    </row>
    <row r="580" spans="1:1024" hidden="1">
      <c r="A580" s="17" t="s">
        <v>88</v>
      </c>
      <c r="B580" s="412" t="s">
        <v>89</v>
      </c>
      <c r="C580" s="413"/>
      <c r="D580" s="413"/>
      <c r="E580" s="413"/>
      <c r="F580" s="414"/>
      <c r="G580" s="34" t="s">
        <v>5</v>
      </c>
      <c r="H580" s="281" t="s">
        <v>6</v>
      </c>
      <c r="I580" s="94"/>
      <c r="J580" s="100"/>
      <c r="K580" s="17" t="str">
        <f t="shared" ref="K580:K600" si="40">K579</f>
        <v>SEDUC E 26</v>
      </c>
      <c r="L580" s="17" t="e">
        <f>VLOOKUP(K580,[3]Planilha2!$C:$D,2,FALSE)</f>
        <v>#N/A</v>
      </c>
    </row>
    <row r="581" spans="1:1024" hidden="1">
      <c r="A581" s="17"/>
      <c r="B581" s="35" t="s">
        <v>7</v>
      </c>
      <c r="C581" s="58" t="s">
        <v>8</v>
      </c>
      <c r="D581" s="36" t="s">
        <v>9</v>
      </c>
      <c r="E581" s="35" t="s">
        <v>10</v>
      </c>
      <c r="F581" s="35" t="s">
        <v>11</v>
      </c>
      <c r="G581" s="37" t="s">
        <v>12</v>
      </c>
      <c r="H581" s="35" t="s">
        <v>13</v>
      </c>
      <c r="I581" s="94"/>
      <c r="J581" s="100"/>
      <c r="K581" s="17" t="str">
        <f t="shared" si="40"/>
        <v>SEDUC E 26</v>
      </c>
      <c r="L581" s="17" t="e">
        <f>VLOOKUP(K581,[3]Planilha2!$C:$D,2,FALSE)</f>
        <v>#N/A</v>
      </c>
    </row>
    <row r="582" spans="1:1024" hidden="1">
      <c r="A582" s="17"/>
      <c r="B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2" s="48" t="s">
        <v>38</v>
      </c>
      <c r="D582" s="45">
        <v>11272</v>
      </c>
      <c r="E582" s="43">
        <v>3</v>
      </c>
      <c r="F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82" s="43">
        <f t="shared" ref="H582:H598" ca="1" si="41">ROUND(E582*G582,2)</f>
        <v>15.18</v>
      </c>
      <c r="I582" s="94"/>
      <c r="J582" s="100"/>
      <c r="K582" s="17" t="str">
        <f t="shared" si="40"/>
        <v>SEDUC E 26</v>
      </c>
      <c r="L582" s="17" t="e">
        <f>VLOOKUP(K582,[3]Planilha2!$C:$D,2,FALSE)</f>
        <v>#N/A</v>
      </c>
    </row>
    <row r="583" spans="1:1024" hidden="1">
      <c r="A583" s="17"/>
      <c r="B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3" s="48" t="s">
        <v>38</v>
      </c>
      <c r="D583" s="45">
        <v>13348</v>
      </c>
      <c r="E583" s="43">
        <v>1</v>
      </c>
      <c r="F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3">
        <f t="shared" ca="1" si="41"/>
        <v>1.03</v>
      </c>
      <c r="I583" s="94"/>
      <c r="J583" s="100"/>
      <c r="K583" s="17" t="str">
        <f t="shared" si="40"/>
        <v>SEDUC E 26</v>
      </c>
      <c r="L583" s="17" t="e">
        <f>VLOOKUP(K583,[3]Planilha2!$C:$D,2,FALSE)</f>
        <v>#N/A</v>
      </c>
    </row>
    <row r="584" spans="1:1024" ht="24" hidden="1">
      <c r="A584" s="17"/>
      <c r="B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8" t="s">
        <v>20</v>
      </c>
      <c r="D584" s="45">
        <v>223</v>
      </c>
      <c r="E584" s="43">
        <v>12</v>
      </c>
      <c r="F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3">
        <f t="shared" ca="1" si="41"/>
        <v>12.48</v>
      </c>
      <c r="I584" s="94"/>
      <c r="J584" s="100"/>
      <c r="K584" s="17" t="str">
        <f t="shared" si="40"/>
        <v>SEDUC E 26</v>
      </c>
      <c r="L584" s="17" t="e">
        <f>VLOOKUP(K584,[3]Planilha2!$C:$D,2,FALSE)</f>
        <v>#N/A</v>
      </c>
    </row>
    <row r="585" spans="1:1024" hidden="1">
      <c r="A585" s="17"/>
      <c r="B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8" t="s">
        <v>20</v>
      </c>
      <c r="D585" s="45">
        <v>3249</v>
      </c>
      <c r="E585" s="43">
        <v>3</v>
      </c>
      <c r="F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3">
        <f t="shared" ca="1" si="41"/>
        <v>320.85000000000002</v>
      </c>
      <c r="I585" s="94"/>
      <c r="J585" s="100"/>
      <c r="K585" s="17" t="str">
        <f t="shared" si="40"/>
        <v>SEDUC E 26</v>
      </c>
      <c r="L585" s="17" t="e">
        <f>VLOOKUP(K585,[3]Planilha2!$C:$D,2,FALSE)</f>
        <v>#N/A</v>
      </c>
    </row>
    <row r="586" spans="1:1024" hidden="1">
      <c r="A586" s="17"/>
      <c r="B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86" s="48" t="s">
        <v>38</v>
      </c>
      <c r="D586" s="45">
        <v>5047</v>
      </c>
      <c r="E586" s="43">
        <v>3</v>
      </c>
      <c r="F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586" s="43">
        <f t="shared" ca="1" si="41"/>
        <v>654.92999999999995</v>
      </c>
      <c r="I586" s="94"/>
      <c r="J586" s="100"/>
      <c r="K586" s="17" t="str">
        <f t="shared" si="40"/>
        <v>SEDUC E 26</v>
      </c>
      <c r="L586" s="17" t="e">
        <f>VLOOKUP(K586,[3]Planilha2!$C:$D,2,FALSE)</f>
        <v>#N/A</v>
      </c>
    </row>
    <row r="587" spans="1:1024" ht="24" hidden="1">
      <c r="A587" s="17"/>
      <c r="B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8" t="s">
        <v>20</v>
      </c>
      <c r="D587" s="45">
        <v>10614</v>
      </c>
      <c r="E587" s="43">
        <v>6</v>
      </c>
      <c r="F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587" s="43">
        <f t="shared" ca="1" si="41"/>
        <v>23.52</v>
      </c>
      <c r="I587" s="94"/>
      <c r="J587" s="100"/>
      <c r="K587" s="17" t="str">
        <f t="shared" si="40"/>
        <v>SEDUC E 26</v>
      </c>
      <c r="L587" s="17" t="e">
        <f>VLOOKUP(K587,[3]Planilha2!$C:$D,2,FALSE)</f>
        <v>#N/A</v>
      </c>
    </row>
    <row r="588" spans="1:1024" hidden="1">
      <c r="A588" s="17"/>
      <c r="B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8" t="s">
        <v>34</v>
      </c>
      <c r="D588" s="45" t="s">
        <v>53</v>
      </c>
      <c r="E588" s="43">
        <v>2</v>
      </c>
      <c r="F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3">
        <f t="shared" ca="1" si="41"/>
        <v>85</v>
      </c>
      <c r="I588" s="94"/>
      <c r="J588" s="100"/>
      <c r="K588" s="17" t="str">
        <f t="shared" si="40"/>
        <v>SEDUC E 26</v>
      </c>
      <c r="L588" s="17" t="e">
        <f>VLOOKUP(K588,[3]Planilha2!$C:$D,2,FALSE)</f>
        <v>#N/A</v>
      </c>
    </row>
    <row r="589" spans="1:1024" hidden="1">
      <c r="A589" s="17"/>
      <c r="B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8" t="s">
        <v>20</v>
      </c>
      <c r="D589" s="45">
        <v>2524</v>
      </c>
      <c r="E589" s="43">
        <v>3</v>
      </c>
      <c r="F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43">
        <f t="shared" ca="1" si="41"/>
        <v>303</v>
      </c>
      <c r="I589" s="94"/>
      <c r="J589" s="100"/>
      <c r="K589" s="17" t="str">
        <f t="shared" si="40"/>
        <v>SEDUC E 26</v>
      </c>
      <c r="L589" s="17" t="e">
        <f>VLOOKUP(K589,[3]Planilha2!$C:$D,2,FALSE)</f>
        <v>#N/A</v>
      </c>
    </row>
    <row r="590" spans="1:1024" hidden="1">
      <c r="A590" s="17"/>
      <c r="B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8" t="s">
        <v>20</v>
      </c>
      <c r="D590" s="45">
        <v>1125</v>
      </c>
      <c r="E590" s="43">
        <v>1</v>
      </c>
      <c r="F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590" s="43">
        <f t="shared" ca="1" si="41"/>
        <v>21.75</v>
      </c>
      <c r="I590" s="94"/>
      <c r="J590" s="100"/>
      <c r="K590" s="17" t="str">
        <f t="shared" si="40"/>
        <v>SEDUC E 26</v>
      </c>
      <c r="L590" s="17" t="e">
        <f>VLOOKUP(K590,[3]Planilha2!$C:$D,2,FALSE)</f>
        <v>#N/A</v>
      </c>
    </row>
    <row r="591" spans="1:1024" hidden="1">
      <c r="A591" s="17"/>
      <c r="B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1" s="48" t="s">
        <v>38</v>
      </c>
      <c r="D591" s="45">
        <v>11790</v>
      </c>
      <c r="E591" s="43">
        <v>1</v>
      </c>
      <c r="F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3">
        <f t="shared" ca="1" si="41"/>
        <v>20.29</v>
      </c>
      <c r="I591" s="94"/>
      <c r="J591" s="100"/>
      <c r="K591" s="17" t="str">
        <f t="shared" si="40"/>
        <v>SEDUC E 26</v>
      </c>
      <c r="L591" s="17" t="e">
        <f>VLOOKUP(K591,[3]Planilha2!$C:$D,2,FALSE)</f>
        <v>#N/A</v>
      </c>
    </row>
    <row r="592" spans="1:1024" hidden="1">
      <c r="A592" s="17"/>
      <c r="B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2" s="48" t="s">
        <v>38</v>
      </c>
      <c r="D592" s="45">
        <v>11790</v>
      </c>
      <c r="E592" s="43">
        <v>3</v>
      </c>
      <c r="F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3">
        <f t="shared" ca="1" si="41"/>
        <v>60.87</v>
      </c>
      <c r="I592" s="94"/>
      <c r="J592" s="100"/>
      <c r="K592" s="17" t="str">
        <f t="shared" si="40"/>
        <v>SEDUC E 26</v>
      </c>
      <c r="L592" s="17" t="e">
        <f>VLOOKUP(K592,[3]Planilha2!$C:$D,2,FALSE)</f>
        <v>#N/A</v>
      </c>
    </row>
    <row r="593" spans="1:1024" hidden="1">
      <c r="A593" s="17"/>
      <c r="B5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3" s="48" t="s">
        <v>38</v>
      </c>
      <c r="D593" s="45">
        <v>444</v>
      </c>
      <c r="E593" s="43"/>
      <c r="F5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93" s="43">
        <f t="shared" ca="1" si="41"/>
        <v>0</v>
      </c>
      <c r="I593" s="94"/>
      <c r="J593" s="100"/>
      <c r="K593" s="17" t="str">
        <f t="shared" si="40"/>
        <v>SEDUC E 26</v>
      </c>
      <c r="L593" s="17" t="e">
        <f>VLOOKUP(K593,[3]Planilha2!$C:$D,2,FALSE)</f>
        <v>#N/A</v>
      </c>
    </row>
    <row r="594" spans="1:1024" hidden="1">
      <c r="A594" s="17"/>
      <c r="B5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4" s="48" t="s">
        <v>38</v>
      </c>
      <c r="D594" s="45">
        <v>7581</v>
      </c>
      <c r="E594" s="43">
        <v>3</v>
      </c>
      <c r="F5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94" s="43">
        <f t="shared" ca="1" si="41"/>
        <v>9.0299999999999994</v>
      </c>
      <c r="I594" s="94"/>
      <c r="J594" s="100"/>
      <c r="K594" s="17" t="str">
        <f t="shared" si="40"/>
        <v>SEDUC E 26</v>
      </c>
      <c r="L594" s="17" t="e">
        <f>VLOOKUP(K594,[3]Planilha2!$C:$D,2,FALSE)</f>
        <v>#N/A</v>
      </c>
    </row>
    <row r="595" spans="1:1024" ht="24" hidden="1">
      <c r="A595" s="17"/>
      <c r="B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8" t="s">
        <v>14</v>
      </c>
      <c r="D595" s="45">
        <v>88279</v>
      </c>
      <c r="E595" s="43">
        <v>6.4</v>
      </c>
      <c r="F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3">
        <f t="shared" ca="1" si="41"/>
        <v>185.86</v>
      </c>
      <c r="I595" s="94"/>
      <c r="J595" s="100"/>
      <c r="K595" s="17" t="str">
        <f t="shared" si="40"/>
        <v>SEDUC E 26</v>
      </c>
      <c r="L595" s="17" t="e">
        <f>VLOOKUP(K595,[3]Planilha2!$C:$D,2,FALSE)</f>
        <v>#N/A</v>
      </c>
    </row>
    <row r="596" spans="1:1024" hidden="1">
      <c r="A596" s="17"/>
      <c r="B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8" t="s">
        <v>14</v>
      </c>
      <c r="D596" s="45">
        <v>88316</v>
      </c>
      <c r="E596" s="43">
        <v>4.7</v>
      </c>
      <c r="F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3">
        <f t="shared" ca="1" si="41"/>
        <v>72.150000000000006</v>
      </c>
      <c r="I596" s="94"/>
      <c r="J596" s="100"/>
      <c r="K596" s="17" t="str">
        <f t="shared" si="40"/>
        <v>SEDUC E 26</v>
      </c>
      <c r="L596" s="17" t="e">
        <f>VLOOKUP(K596,[3]Planilha2!$C:$D,2,FALSE)</f>
        <v>#N/A</v>
      </c>
    </row>
    <row r="597" spans="1:1024" hidden="1">
      <c r="A597" s="17"/>
      <c r="B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8" t="s">
        <v>42</v>
      </c>
      <c r="D597" s="45">
        <v>1</v>
      </c>
      <c r="E597" s="43">
        <v>2.2000000000000002</v>
      </c>
      <c r="F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3">
        <f t="shared" ca="1" si="41"/>
        <v>1.41</v>
      </c>
      <c r="I597" s="94"/>
      <c r="J597" s="100"/>
      <c r="K597" s="17" t="str">
        <f t="shared" si="40"/>
        <v>SEDUC E 26</v>
      </c>
      <c r="L597" s="17" t="e">
        <f>VLOOKUP(K597,[3]Planilha2!$C:$D,2,FALSE)</f>
        <v>#N/A</v>
      </c>
    </row>
    <row r="598" spans="1:1024" hidden="1">
      <c r="A598" s="17"/>
      <c r="B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8" t="s">
        <v>42</v>
      </c>
      <c r="D598" s="45">
        <v>3</v>
      </c>
      <c r="E598" s="43">
        <v>1.5</v>
      </c>
      <c r="F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3">
        <f t="shared" ca="1" si="41"/>
        <v>2.42</v>
      </c>
      <c r="I598" s="94"/>
      <c r="J598" s="100"/>
      <c r="K598" s="17" t="str">
        <f t="shared" si="40"/>
        <v>SEDUC E 26</v>
      </c>
      <c r="L598" s="17" t="e">
        <f>VLOOKUP(K598,[3]Planilha2!$C:$D,2,FALSE)</f>
        <v>#N/A</v>
      </c>
    </row>
    <row r="599" spans="1:1024" hidden="1">
      <c r="A599" s="124">
        <f ca="1">H599</f>
        <v>1789.7700000000002</v>
      </c>
      <c r="B599" s="47" t="s">
        <v>15</v>
      </c>
      <c r="C599" s="48"/>
      <c r="D599" s="45"/>
      <c r="E599" s="43"/>
      <c r="F599" s="43"/>
      <c r="G599" s="43"/>
      <c r="H599" s="76">
        <f ca="1">SUM(H582:H598)</f>
        <v>1789.7700000000002</v>
      </c>
      <c r="I599" s="94" t="str">
        <f>A580</f>
        <v>SEDUC E 26</v>
      </c>
      <c r="J599" s="117">
        <f ca="1">H599</f>
        <v>1789.7700000000002</v>
      </c>
      <c r="K599" s="17" t="str">
        <f>I599</f>
        <v>SEDUC E 26</v>
      </c>
      <c r="L599" s="17" t="e">
        <f>VLOOKUP(K599,[3]Planilha2!$C:$D,2,FALSE)</f>
        <v>#N/A</v>
      </c>
    </row>
    <row r="600" spans="1:1024" hidden="1">
      <c r="A600" s="17"/>
      <c r="B600" s="65"/>
      <c r="C600" s="66"/>
      <c r="D600" s="66"/>
      <c r="E600" s="67"/>
      <c r="F600" s="68"/>
      <c r="G600" s="161"/>
      <c r="H600" s="77"/>
      <c r="I600" s="94"/>
      <c r="J600" s="100"/>
      <c r="K600" s="17" t="str">
        <f t="shared" si="40"/>
        <v>SEDUC E 26</v>
      </c>
      <c r="L600" s="17" t="e">
        <f>VLOOKUP(K600,[3]Planilha2!$C:$D,2,FALSE)</f>
        <v>#N/A</v>
      </c>
    </row>
    <row r="601" spans="1:1024" ht="20.25" hidden="1">
      <c r="B601" s="390" t="str">
        <f>A602</f>
        <v>SEDUC E 26.1</v>
      </c>
      <c r="C601" s="391"/>
      <c r="D601" s="391"/>
      <c r="E601" s="391"/>
      <c r="F601" s="391"/>
      <c r="G601" s="391"/>
      <c r="H601" s="392"/>
      <c r="I601" s="94"/>
      <c r="J601" s="100"/>
      <c r="K601" s="92" t="str">
        <f>B601</f>
        <v>SEDUC E 26.1</v>
      </c>
      <c r="L601" s="17" t="e">
        <f>VLOOKUP(K601,[3]Planilha2!$C:$D,2,FALSE)</f>
        <v>#N/A</v>
      </c>
      <c r="AMJ601" s="17"/>
    </row>
    <row r="602" spans="1:1024" hidden="1">
      <c r="A602" s="17" t="s">
        <v>90</v>
      </c>
      <c r="B602" s="412" t="s">
        <v>91</v>
      </c>
      <c r="C602" s="413"/>
      <c r="D602" s="413"/>
      <c r="E602" s="413"/>
      <c r="F602" s="414"/>
      <c r="G602" s="34" t="s">
        <v>5</v>
      </c>
      <c r="H602" s="281" t="s">
        <v>6</v>
      </c>
      <c r="I602" s="94"/>
      <c r="J602" s="100"/>
      <c r="K602" s="17" t="str">
        <f t="shared" ref="K602:K622" si="42">K601</f>
        <v>SEDUC E 26.1</v>
      </c>
      <c r="L602" s="17" t="e">
        <f>VLOOKUP(K602,[3]Planilha2!$C:$D,2,FALSE)</f>
        <v>#N/A</v>
      </c>
      <c r="AMJ602" s="17"/>
    </row>
    <row r="603" spans="1:1024" hidden="1">
      <c r="A603" s="17"/>
      <c r="B603" s="35" t="s">
        <v>7</v>
      </c>
      <c r="C603" s="58" t="s">
        <v>8</v>
      </c>
      <c r="D603" s="36" t="s">
        <v>9</v>
      </c>
      <c r="E603" s="35" t="s">
        <v>10</v>
      </c>
      <c r="F603" s="35" t="s">
        <v>11</v>
      </c>
      <c r="G603" s="37" t="s">
        <v>12</v>
      </c>
      <c r="H603" s="35" t="s">
        <v>13</v>
      </c>
      <c r="I603" s="94"/>
      <c r="J603" s="100"/>
      <c r="K603" s="17" t="str">
        <f t="shared" si="42"/>
        <v>SEDUC E 26.1</v>
      </c>
      <c r="L603" s="17" t="e">
        <f>VLOOKUP(K603,[3]Planilha2!$C:$D,2,FALSE)</f>
        <v>#N/A</v>
      </c>
      <c r="AMJ603" s="17"/>
    </row>
    <row r="604" spans="1:1024" hidden="1">
      <c r="A604" s="17"/>
      <c r="B6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4" s="48" t="s">
        <v>38</v>
      </c>
      <c r="D604" s="45">
        <v>11272</v>
      </c>
      <c r="E604" s="43">
        <v>3</v>
      </c>
      <c r="F6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04" s="43">
        <f t="shared" ref="H604:H620" ca="1" si="43">ROUND(E604*G604,2)</f>
        <v>15.18</v>
      </c>
      <c r="I604" s="94"/>
      <c r="J604" s="100"/>
      <c r="K604" s="17" t="str">
        <f t="shared" si="42"/>
        <v>SEDUC E 26.1</v>
      </c>
      <c r="L604" s="17" t="e">
        <f>VLOOKUP(K604,[3]Planilha2!$C:$D,2,FALSE)</f>
        <v>#N/A</v>
      </c>
      <c r="AMJ604" s="17"/>
    </row>
    <row r="605" spans="1:1024" hidden="1">
      <c r="A605" s="17"/>
      <c r="B6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5" s="48" t="s">
        <v>38</v>
      </c>
      <c r="D605" s="45">
        <v>13348</v>
      </c>
      <c r="E605" s="43">
        <v>1</v>
      </c>
      <c r="F6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3">
        <f t="shared" ca="1" si="43"/>
        <v>1.03</v>
      </c>
      <c r="I605" s="94"/>
      <c r="J605" s="100"/>
      <c r="K605" s="17" t="str">
        <f t="shared" si="42"/>
        <v>SEDUC E 26.1</v>
      </c>
      <c r="L605" s="17" t="e">
        <f>VLOOKUP(K605,[3]Planilha2!$C:$D,2,FALSE)</f>
        <v>#N/A</v>
      </c>
      <c r="AMJ605" s="17"/>
    </row>
    <row r="606" spans="1:1024" ht="24" hidden="1">
      <c r="A606" s="17"/>
      <c r="B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8" t="s">
        <v>20</v>
      </c>
      <c r="D606" s="45">
        <v>223</v>
      </c>
      <c r="E606" s="43">
        <v>12</v>
      </c>
      <c r="F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3">
        <f t="shared" ca="1" si="43"/>
        <v>12.48</v>
      </c>
      <c r="I606" s="94"/>
      <c r="J606" s="100"/>
      <c r="K606" s="17" t="str">
        <f t="shared" si="42"/>
        <v>SEDUC E 26.1</v>
      </c>
      <c r="L606" s="17" t="e">
        <f>VLOOKUP(K606,[3]Planilha2!$C:$D,2,FALSE)</f>
        <v>#N/A</v>
      </c>
      <c r="AMJ606" s="17"/>
    </row>
    <row r="607" spans="1:1024" hidden="1">
      <c r="A607" s="17"/>
      <c r="B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8" t="s">
        <v>20</v>
      </c>
      <c r="D607" s="45">
        <v>3249</v>
      </c>
      <c r="E607" s="43">
        <v>3</v>
      </c>
      <c r="F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3">
        <f t="shared" ca="1" si="43"/>
        <v>320.85000000000002</v>
      </c>
      <c r="I607" s="94"/>
      <c r="J607" s="100"/>
      <c r="K607" s="17" t="str">
        <f t="shared" si="42"/>
        <v>SEDUC E 26.1</v>
      </c>
      <c r="L607" s="17" t="e">
        <f>VLOOKUP(K607,[3]Planilha2!$C:$D,2,FALSE)</f>
        <v>#N/A</v>
      </c>
      <c r="AMJ607" s="17"/>
    </row>
    <row r="608" spans="1:1024" hidden="1">
      <c r="A608" s="17"/>
      <c r="B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608" s="48" t="s">
        <v>38</v>
      </c>
      <c r="D608" s="45">
        <v>5047</v>
      </c>
      <c r="E608" s="43">
        <v>3</v>
      </c>
      <c r="F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608" s="43">
        <f t="shared" ca="1" si="43"/>
        <v>654.92999999999995</v>
      </c>
      <c r="I608" s="94"/>
      <c r="J608" s="100"/>
      <c r="K608" s="17" t="str">
        <f t="shared" si="42"/>
        <v>SEDUC E 26.1</v>
      </c>
      <c r="L608" s="17" t="e">
        <f>VLOOKUP(K608,[3]Planilha2!$C:$D,2,FALSE)</f>
        <v>#N/A</v>
      </c>
      <c r="AMJ608" s="17"/>
    </row>
    <row r="609" spans="1:1024" ht="24" hidden="1">
      <c r="A609" s="17"/>
      <c r="B6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8" t="s">
        <v>20</v>
      </c>
      <c r="D609" s="45">
        <v>10614</v>
      </c>
      <c r="E609" s="43">
        <v>6</v>
      </c>
      <c r="F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609" s="43">
        <f t="shared" ca="1" si="43"/>
        <v>23.52</v>
      </c>
      <c r="I609" s="94"/>
      <c r="J609" s="100"/>
      <c r="K609" s="17" t="str">
        <f t="shared" si="42"/>
        <v>SEDUC E 26.1</v>
      </c>
      <c r="L609" s="17" t="e">
        <f>VLOOKUP(K609,[3]Planilha2!$C:$D,2,FALSE)</f>
        <v>#N/A</v>
      </c>
      <c r="AMJ609" s="17"/>
    </row>
    <row r="610" spans="1:1024" hidden="1">
      <c r="A610" s="17"/>
      <c r="B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8" t="s">
        <v>34</v>
      </c>
      <c r="D610" s="45" t="s">
        <v>53</v>
      </c>
      <c r="E610" s="43">
        <v>2</v>
      </c>
      <c r="F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3">
        <f t="shared" ca="1" si="43"/>
        <v>85</v>
      </c>
      <c r="I610" s="94"/>
      <c r="J610" s="100"/>
      <c r="K610" s="17" t="str">
        <f t="shared" si="42"/>
        <v>SEDUC E 26.1</v>
      </c>
      <c r="L610" s="17" t="e">
        <f>VLOOKUP(K610,[3]Planilha2!$C:$D,2,FALSE)</f>
        <v>#N/A</v>
      </c>
      <c r="AMJ610" s="17"/>
    </row>
    <row r="611" spans="1:1024" hidden="1">
      <c r="A611" s="17"/>
      <c r="B6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8" t="s">
        <v>20</v>
      </c>
      <c r="D611" s="45">
        <v>2524</v>
      </c>
      <c r="E611" s="43">
        <v>12</v>
      </c>
      <c r="F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43">
        <f t="shared" ca="1" si="43"/>
        <v>1212</v>
      </c>
      <c r="I611" s="94"/>
      <c r="J611" s="100"/>
      <c r="K611" s="17" t="str">
        <f t="shared" si="42"/>
        <v>SEDUC E 26.1</v>
      </c>
      <c r="L611" s="17" t="e">
        <f>VLOOKUP(K611,[3]Planilha2!$C:$D,2,FALSE)</f>
        <v>#N/A</v>
      </c>
      <c r="AMJ611" s="17"/>
    </row>
    <row r="612" spans="1:1024" hidden="1">
      <c r="A612" s="17"/>
      <c r="B6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2" s="48" t="s">
        <v>38</v>
      </c>
      <c r="D612" s="45">
        <v>3395</v>
      </c>
      <c r="E612" s="43">
        <v>2</v>
      </c>
      <c r="F6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73.819999999999993</v>
      </c>
      <c r="H612" s="43">
        <f t="shared" ca="1" si="43"/>
        <v>147.63999999999999</v>
      </c>
      <c r="I612" s="94"/>
      <c r="J612" s="100"/>
      <c r="K612" s="17" t="str">
        <f t="shared" si="42"/>
        <v>SEDUC E 26.1</v>
      </c>
      <c r="L612" s="17" t="e">
        <f>VLOOKUP(K612,[3]Planilha2!$C:$D,2,FALSE)</f>
        <v>#N/A</v>
      </c>
      <c r="AMJ612" s="17"/>
    </row>
    <row r="613" spans="1:1024" hidden="1">
      <c r="A613" s="17"/>
      <c r="B6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3" s="48" t="s">
        <v>38</v>
      </c>
      <c r="D613" s="45">
        <v>11790</v>
      </c>
      <c r="E613" s="43">
        <v>1</v>
      </c>
      <c r="F6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3">
        <f t="shared" ca="1" si="43"/>
        <v>20.29</v>
      </c>
      <c r="I613" s="94"/>
      <c r="J613" s="100"/>
      <c r="K613" s="17" t="str">
        <f t="shared" si="42"/>
        <v>SEDUC E 26.1</v>
      </c>
      <c r="L613" s="17" t="e">
        <f>VLOOKUP(K613,[3]Planilha2!$C:$D,2,FALSE)</f>
        <v>#N/A</v>
      </c>
      <c r="AMJ613" s="17"/>
    </row>
    <row r="614" spans="1:1024" hidden="1">
      <c r="A614" s="17"/>
      <c r="B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4" s="48" t="s">
        <v>38</v>
      </c>
      <c r="D614" s="45">
        <v>11790</v>
      </c>
      <c r="E614" s="43">
        <v>3</v>
      </c>
      <c r="F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3">
        <f t="shared" ca="1" si="43"/>
        <v>60.87</v>
      </c>
      <c r="I614" s="94"/>
      <c r="J614" s="100"/>
      <c r="K614" s="17" t="str">
        <f t="shared" si="42"/>
        <v>SEDUC E 26.1</v>
      </c>
      <c r="L614" s="17" t="e">
        <f>VLOOKUP(K614,[3]Planilha2!$C:$D,2,FALSE)</f>
        <v>#N/A</v>
      </c>
      <c r="AMJ614" s="17"/>
    </row>
    <row r="615" spans="1:1024" hidden="1">
      <c r="A615" s="17"/>
      <c r="B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5" s="48" t="s">
        <v>38</v>
      </c>
      <c r="D615" s="45">
        <v>444</v>
      </c>
      <c r="E615" s="43"/>
      <c r="F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15" s="43">
        <f t="shared" ca="1" si="43"/>
        <v>0</v>
      </c>
      <c r="I615" s="94"/>
      <c r="J615" s="100"/>
      <c r="K615" s="17" t="str">
        <f t="shared" si="42"/>
        <v>SEDUC E 26.1</v>
      </c>
      <c r="L615" s="17" t="e">
        <f>VLOOKUP(K615,[3]Planilha2!$C:$D,2,FALSE)</f>
        <v>#N/A</v>
      </c>
      <c r="AMJ615" s="17"/>
    </row>
    <row r="616" spans="1:1024" hidden="1">
      <c r="A616" s="17"/>
      <c r="B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6" s="48" t="s">
        <v>38</v>
      </c>
      <c r="D616" s="45">
        <v>7581</v>
      </c>
      <c r="E616" s="43">
        <v>3</v>
      </c>
      <c r="F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6" s="43">
        <f t="shared" ca="1" si="43"/>
        <v>9.0299999999999994</v>
      </c>
      <c r="I616" s="94"/>
      <c r="J616" s="100"/>
      <c r="K616" s="17" t="str">
        <f t="shared" si="42"/>
        <v>SEDUC E 26.1</v>
      </c>
      <c r="L616" s="17" t="e">
        <f>VLOOKUP(K616,[3]Planilha2!$C:$D,2,FALSE)</f>
        <v>#N/A</v>
      </c>
      <c r="AMJ616" s="17"/>
    </row>
    <row r="617" spans="1:1024" ht="24" hidden="1">
      <c r="A617" s="17"/>
      <c r="B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8" t="s">
        <v>14</v>
      </c>
      <c r="D617" s="45">
        <v>88279</v>
      </c>
      <c r="E617" s="43">
        <v>6.4</v>
      </c>
      <c r="F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3">
        <f t="shared" ca="1" si="43"/>
        <v>185.86</v>
      </c>
      <c r="I617" s="94"/>
      <c r="J617" s="100"/>
      <c r="K617" s="17" t="str">
        <f t="shared" si="42"/>
        <v>SEDUC E 26.1</v>
      </c>
      <c r="L617" s="17" t="e">
        <f>VLOOKUP(K617,[3]Planilha2!$C:$D,2,FALSE)</f>
        <v>#N/A</v>
      </c>
      <c r="AMJ617" s="17"/>
    </row>
    <row r="618" spans="1:1024" hidden="1">
      <c r="A618" s="17"/>
      <c r="B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8" t="s">
        <v>14</v>
      </c>
      <c r="D618" s="45">
        <v>88316</v>
      </c>
      <c r="E618" s="43">
        <v>4.7</v>
      </c>
      <c r="F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3">
        <f t="shared" ca="1" si="43"/>
        <v>72.150000000000006</v>
      </c>
      <c r="I618" s="94"/>
      <c r="J618" s="100"/>
      <c r="K618" s="17" t="str">
        <f t="shared" si="42"/>
        <v>SEDUC E 26.1</v>
      </c>
      <c r="L618" s="17" t="e">
        <f>VLOOKUP(K618,[3]Planilha2!$C:$D,2,FALSE)</f>
        <v>#N/A</v>
      </c>
      <c r="AMJ618" s="17"/>
    </row>
    <row r="619" spans="1:1024" hidden="1">
      <c r="A619" s="17"/>
      <c r="B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8" t="s">
        <v>42</v>
      </c>
      <c r="D619" s="45">
        <v>1</v>
      </c>
      <c r="E619" s="43">
        <v>2.2000000000000002</v>
      </c>
      <c r="F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3">
        <f t="shared" ca="1" si="43"/>
        <v>1.41</v>
      </c>
      <c r="I619" s="94"/>
      <c r="J619" s="100"/>
      <c r="K619" s="17" t="str">
        <f t="shared" si="42"/>
        <v>SEDUC E 26.1</v>
      </c>
      <c r="L619" s="17" t="e">
        <f>VLOOKUP(K619,[3]Planilha2!$C:$D,2,FALSE)</f>
        <v>#N/A</v>
      </c>
      <c r="AMJ619" s="17"/>
    </row>
    <row r="620" spans="1:1024" hidden="1">
      <c r="A620" s="17"/>
      <c r="B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8" t="s">
        <v>42</v>
      </c>
      <c r="D620" s="45">
        <v>3</v>
      </c>
      <c r="E620" s="43">
        <v>1.5</v>
      </c>
      <c r="F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3">
        <f t="shared" ca="1" si="43"/>
        <v>2.42</v>
      </c>
      <c r="I620" s="94"/>
      <c r="J620" s="100"/>
      <c r="K620" s="17" t="str">
        <f t="shared" si="42"/>
        <v>SEDUC E 26.1</v>
      </c>
      <c r="L620" s="17" t="e">
        <f>VLOOKUP(K620,[3]Planilha2!$C:$D,2,FALSE)</f>
        <v>#N/A</v>
      </c>
      <c r="AMJ620" s="17"/>
    </row>
    <row r="621" spans="1:1024" hidden="1">
      <c r="A621" s="124">
        <f ca="1">H621</f>
        <v>2824.66</v>
      </c>
      <c r="B621" s="47" t="s">
        <v>15</v>
      </c>
      <c r="C621" s="48"/>
      <c r="D621" s="45"/>
      <c r="E621" s="43"/>
      <c r="F621" s="43"/>
      <c r="G621" s="43"/>
      <c r="H621" s="76">
        <f ca="1">SUM(H604:H620)</f>
        <v>2824.66</v>
      </c>
      <c r="I621" s="94" t="str">
        <f>A602</f>
        <v>SEDUC E 26.1</v>
      </c>
      <c r="J621" s="117">
        <f ca="1">H621</f>
        <v>2824.66</v>
      </c>
      <c r="K621" s="17" t="str">
        <f>I621</f>
        <v>SEDUC E 26.1</v>
      </c>
      <c r="L621" s="17" t="e">
        <f>VLOOKUP(K621,[3]Planilha2!$C:$D,2,FALSE)</f>
        <v>#N/A</v>
      </c>
      <c r="AMJ621" s="17"/>
    </row>
    <row r="622" spans="1:1024" hidden="1">
      <c r="A622" s="17"/>
      <c r="B622" s="65"/>
      <c r="C622" s="66"/>
      <c r="D622" s="66"/>
      <c r="E622" s="67"/>
      <c r="F622" s="68"/>
      <c r="G622" s="161"/>
      <c r="H622" s="77"/>
      <c r="I622" s="94"/>
      <c r="J622" s="94"/>
      <c r="K622" s="17" t="str">
        <f t="shared" si="42"/>
        <v>SEDUC E 26.1</v>
      </c>
      <c r="L622" s="17" t="e">
        <f>VLOOKUP(K622,[3]Planilha2!$C:$D,2,FALSE)</f>
        <v>#N/A</v>
      </c>
      <c r="AMJ622" s="17"/>
    </row>
    <row r="623" spans="1:1024" ht="20.25" hidden="1">
      <c r="B623" s="390" t="str">
        <f>A624</f>
        <v>SEDUC E 27</v>
      </c>
      <c r="C623" s="391"/>
      <c r="D623" s="391"/>
      <c r="E623" s="391"/>
      <c r="F623" s="391"/>
      <c r="G623" s="391"/>
      <c r="H623" s="392"/>
      <c r="I623" s="94"/>
      <c r="J623" s="100"/>
      <c r="K623" s="92" t="str">
        <f>B623</f>
        <v>SEDUC E 27</v>
      </c>
      <c r="L623" s="17" t="e">
        <f>VLOOKUP(K623,[3]Planilha2!$C:$D,2,FALSE)</f>
        <v>#N/A</v>
      </c>
      <c r="AMJ623" s="17"/>
    </row>
    <row r="624" spans="1:1024" hidden="1">
      <c r="A624" s="17" t="s">
        <v>92</v>
      </c>
      <c r="B624" s="412" t="s">
        <v>93</v>
      </c>
      <c r="C624" s="413"/>
      <c r="D624" s="413"/>
      <c r="E624" s="413"/>
      <c r="F624" s="414"/>
      <c r="G624" s="34" t="s">
        <v>5</v>
      </c>
      <c r="H624" s="281" t="s">
        <v>6</v>
      </c>
      <c r="I624" s="94"/>
      <c r="J624" s="100"/>
      <c r="K624" s="17" t="str">
        <f t="shared" ref="K624:K645" si="44">K623</f>
        <v>SEDUC E 27</v>
      </c>
      <c r="L624" s="17" t="e">
        <f>VLOOKUP(K624,[3]Planilha2!$C:$D,2,FALSE)</f>
        <v>#N/A</v>
      </c>
    </row>
    <row r="625" spans="1:12" hidden="1">
      <c r="A625" s="17"/>
      <c r="B625" s="35" t="s">
        <v>7</v>
      </c>
      <c r="C625" s="58" t="s">
        <v>8</v>
      </c>
      <c r="D625" s="36" t="s">
        <v>9</v>
      </c>
      <c r="E625" s="35" t="s">
        <v>10</v>
      </c>
      <c r="F625" s="35" t="s">
        <v>11</v>
      </c>
      <c r="G625" s="37" t="s">
        <v>12</v>
      </c>
      <c r="H625" s="35" t="s">
        <v>13</v>
      </c>
      <c r="I625" s="94"/>
      <c r="J625" s="100"/>
      <c r="K625" s="17" t="str">
        <f t="shared" si="44"/>
        <v>SEDUC E 27</v>
      </c>
      <c r="L625" s="17" t="e">
        <f>VLOOKUP(K625,[3]Planilha2!$C:$D,2,FALSE)</f>
        <v>#N/A</v>
      </c>
    </row>
    <row r="626" spans="1:12" hidden="1">
      <c r="A626" s="17"/>
      <c r="B6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6" s="48" t="s">
        <v>38</v>
      </c>
      <c r="D626" s="45">
        <v>11272</v>
      </c>
      <c r="E626" s="43">
        <v>6</v>
      </c>
      <c r="F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26" s="43">
        <f t="shared" ref="H626:H643" ca="1" si="45">ROUND(E626*G626,2)</f>
        <v>30.36</v>
      </c>
      <c r="I626" s="94"/>
      <c r="J626" s="100"/>
      <c r="K626" s="17" t="str">
        <f t="shared" si="44"/>
        <v>SEDUC E 27</v>
      </c>
      <c r="L626" s="17" t="e">
        <f>VLOOKUP(K626,[3]Planilha2!$C:$D,2,FALSE)</f>
        <v>#N/A</v>
      </c>
    </row>
    <row r="627" spans="1:12" hidden="1">
      <c r="A627" s="17"/>
      <c r="B6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27" s="48" t="s">
        <v>38</v>
      </c>
      <c r="D627" s="45">
        <v>13348</v>
      </c>
      <c r="E627" s="43">
        <v>3</v>
      </c>
      <c r="F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3">
        <f t="shared" ca="1" si="45"/>
        <v>3.09</v>
      </c>
      <c r="I627" s="94"/>
      <c r="J627" s="100"/>
      <c r="K627" s="17" t="str">
        <f t="shared" si="44"/>
        <v>SEDUC E 27</v>
      </c>
      <c r="L627" s="17" t="e">
        <f>VLOOKUP(K627,[3]Planilha2!$C:$D,2,FALSE)</f>
        <v>#N/A</v>
      </c>
    </row>
    <row r="628" spans="1:12" ht="24" hidden="1">
      <c r="A628" s="17"/>
      <c r="B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8" t="s">
        <v>20</v>
      </c>
      <c r="D628" s="45">
        <v>223</v>
      </c>
      <c r="E628" s="43">
        <v>12</v>
      </c>
      <c r="F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3">
        <f t="shared" ca="1" si="45"/>
        <v>12.48</v>
      </c>
      <c r="I628" s="94"/>
      <c r="J628" s="100"/>
      <c r="K628" s="17" t="str">
        <f t="shared" si="44"/>
        <v>SEDUC E 27</v>
      </c>
      <c r="L628" s="17" t="e">
        <f>VLOOKUP(K628,[3]Planilha2!$C:$D,2,FALSE)</f>
        <v>#N/A</v>
      </c>
    </row>
    <row r="629" spans="1:12" ht="24" hidden="1">
      <c r="A629" s="17"/>
      <c r="B6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8" t="s">
        <v>20</v>
      </c>
      <c r="D629" s="45">
        <v>10614</v>
      </c>
      <c r="E629" s="43">
        <v>3</v>
      </c>
      <c r="F6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629" s="43">
        <f t="shared" ca="1" si="45"/>
        <v>11.76</v>
      </c>
      <c r="I629" s="94"/>
      <c r="J629" s="100"/>
      <c r="K629" s="17" t="str">
        <f t="shared" si="44"/>
        <v>SEDUC E 27</v>
      </c>
      <c r="L629" s="17" t="e">
        <f>VLOOKUP(K629,[3]Planilha2!$C:$D,2,FALSE)</f>
        <v>#N/A</v>
      </c>
    </row>
    <row r="630" spans="1:12" hidden="1">
      <c r="A630" s="17"/>
      <c r="B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8" t="s">
        <v>34</v>
      </c>
      <c r="D630" s="45" t="s">
        <v>53</v>
      </c>
      <c r="E630" s="43">
        <v>2</v>
      </c>
      <c r="F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3">
        <f t="shared" ca="1" si="45"/>
        <v>85</v>
      </c>
      <c r="I630" s="94"/>
      <c r="J630" s="100"/>
      <c r="K630" s="17" t="str">
        <f t="shared" si="44"/>
        <v>SEDUC E 27</v>
      </c>
      <c r="L630" s="17" t="e">
        <f>VLOOKUP(K630,[3]Planilha2!$C:$D,2,FALSE)</f>
        <v>#N/A</v>
      </c>
    </row>
    <row r="631" spans="1:12" hidden="1">
      <c r="A631" s="17"/>
      <c r="B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8" t="s">
        <v>20</v>
      </c>
      <c r="D631" s="45">
        <v>958</v>
      </c>
      <c r="E631" s="43">
        <f>0.04*3.6</f>
        <v>0.14400000000000002</v>
      </c>
      <c r="F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3">
        <f t="shared" ca="1" si="45"/>
        <v>7.56</v>
      </c>
      <c r="I631" s="94"/>
      <c r="J631" s="100"/>
      <c r="K631" s="17" t="str">
        <f t="shared" si="44"/>
        <v>SEDUC E 27</v>
      </c>
      <c r="L631" s="17" t="e">
        <f>VLOOKUP(K631,[3]Planilha2!$C:$D,2,FALSE)</f>
        <v>#N/A</v>
      </c>
    </row>
    <row r="632" spans="1:12" hidden="1">
      <c r="A632" s="17"/>
      <c r="B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2" s="48" t="s">
        <v>38</v>
      </c>
      <c r="D632" s="45">
        <v>407</v>
      </c>
      <c r="E632" s="43">
        <f>0.03*3.6</f>
        <v>0.108</v>
      </c>
      <c r="F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632" s="43">
        <f t="shared" ca="1" si="45"/>
        <v>6.07</v>
      </c>
      <c r="I632" s="94"/>
      <c r="J632" s="100"/>
      <c r="K632" s="17" t="str">
        <f t="shared" si="44"/>
        <v>SEDUC E 27</v>
      </c>
      <c r="L632" s="17" t="e">
        <f>VLOOKUP(K632,[3]Planilha2!$C:$D,2,FALSE)</f>
        <v>#N/A</v>
      </c>
    </row>
    <row r="633" spans="1:12" hidden="1">
      <c r="A633" s="17"/>
      <c r="B6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8" t="s">
        <v>20</v>
      </c>
      <c r="D633" s="45">
        <v>2524</v>
      </c>
      <c r="E633" s="43">
        <v>3</v>
      </c>
      <c r="F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43">
        <f t="shared" ca="1" si="45"/>
        <v>303</v>
      </c>
      <c r="I633" s="94"/>
      <c r="J633" s="100"/>
      <c r="K633" s="17" t="str">
        <f t="shared" si="44"/>
        <v>SEDUC E 27</v>
      </c>
      <c r="L633" s="17" t="e">
        <f>VLOOKUP(K633,[3]Planilha2!$C:$D,2,FALSE)</f>
        <v>#N/A</v>
      </c>
    </row>
    <row r="634" spans="1:12" hidden="1">
      <c r="A634" s="17"/>
      <c r="B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8" t="s">
        <v>20</v>
      </c>
      <c r="D634" s="45">
        <v>1125</v>
      </c>
      <c r="E634" s="43">
        <v>3</v>
      </c>
      <c r="F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634" s="43">
        <f t="shared" ca="1" si="45"/>
        <v>65.25</v>
      </c>
      <c r="I634" s="94"/>
      <c r="J634" s="100"/>
      <c r="K634" s="17" t="str">
        <f t="shared" si="44"/>
        <v>SEDUC E 27</v>
      </c>
      <c r="L634" s="17" t="e">
        <f>VLOOKUP(K634,[3]Planilha2!$C:$D,2,FALSE)</f>
        <v>#N/A</v>
      </c>
    </row>
    <row r="635" spans="1:12" hidden="1">
      <c r="A635" s="17"/>
      <c r="B6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8" t="s">
        <v>20</v>
      </c>
      <c r="D635" s="45">
        <v>1683</v>
      </c>
      <c r="E635" s="43">
        <v>1</v>
      </c>
      <c r="F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43">
        <f t="shared" ca="1" si="45"/>
        <v>23.3</v>
      </c>
      <c r="I635" s="94"/>
      <c r="J635" s="100"/>
      <c r="K635" s="17" t="str">
        <f t="shared" si="44"/>
        <v>SEDUC E 27</v>
      </c>
      <c r="L635" s="17" t="e">
        <f>VLOOKUP(K635,[3]Planilha2!$C:$D,2,FALSE)</f>
        <v>#N/A</v>
      </c>
    </row>
    <row r="636" spans="1:12" hidden="1">
      <c r="A636" s="17"/>
      <c r="B6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8" t="s">
        <v>20</v>
      </c>
      <c r="D636" s="45">
        <v>1683</v>
      </c>
      <c r="E636" s="43">
        <v>3</v>
      </c>
      <c r="F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43">
        <f t="shared" ca="1" si="45"/>
        <v>69.900000000000006</v>
      </c>
      <c r="I636" s="94"/>
      <c r="J636" s="100"/>
      <c r="K636" s="17" t="str">
        <f t="shared" si="44"/>
        <v>SEDUC E 27</v>
      </c>
      <c r="L636" s="17" t="e">
        <f>VLOOKUP(K636,[3]Planilha2!$C:$D,2,FALSE)</f>
        <v>#N/A</v>
      </c>
    </row>
    <row r="637" spans="1:12" hidden="1">
      <c r="A637" s="17"/>
      <c r="B6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37" s="48" t="s">
        <v>38</v>
      </c>
      <c r="D637" s="45">
        <v>444</v>
      </c>
      <c r="E637" s="43">
        <v>3</v>
      </c>
      <c r="F6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37" s="43">
        <f t="shared" ca="1" si="45"/>
        <v>63</v>
      </c>
      <c r="I637" s="94"/>
      <c r="J637" s="100"/>
      <c r="K637" s="17" t="str">
        <f t="shared" si="44"/>
        <v>SEDUC E 27</v>
      </c>
      <c r="L637" s="17" t="e">
        <f>VLOOKUP(K637,[3]Planilha2!$C:$D,2,FALSE)</f>
        <v>#N/A</v>
      </c>
    </row>
    <row r="638" spans="1:12" hidden="1">
      <c r="A638" s="17"/>
      <c r="B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8" t="s">
        <v>20</v>
      </c>
      <c r="D638" s="45">
        <v>2649</v>
      </c>
      <c r="E638" s="43">
        <v>3</v>
      </c>
      <c r="F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38" s="43">
        <f t="shared" ca="1" si="45"/>
        <v>43.95</v>
      </c>
      <c r="I638" s="94"/>
      <c r="J638" s="100"/>
      <c r="K638" s="17" t="str">
        <f t="shared" si="44"/>
        <v>SEDUC E 27</v>
      </c>
      <c r="L638" s="17" t="e">
        <f>VLOOKUP(K638,[3]Planilha2!$C:$D,2,FALSE)</f>
        <v>#N/A</v>
      </c>
    </row>
    <row r="639" spans="1:12" hidden="1">
      <c r="A639" s="17"/>
      <c r="B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39" s="48" t="s">
        <v>38</v>
      </c>
      <c r="D639" s="45">
        <v>7581</v>
      </c>
      <c r="E639" s="43">
        <v>6</v>
      </c>
      <c r="F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39" s="43">
        <f t="shared" ca="1" si="45"/>
        <v>18.059999999999999</v>
      </c>
      <c r="I639" s="94"/>
      <c r="J639" s="100"/>
      <c r="K639" s="17" t="str">
        <f t="shared" si="44"/>
        <v>SEDUC E 27</v>
      </c>
      <c r="L639" s="17" t="e">
        <f>VLOOKUP(K639,[3]Planilha2!$C:$D,2,FALSE)</f>
        <v>#N/A</v>
      </c>
    </row>
    <row r="640" spans="1:12" ht="24" hidden="1">
      <c r="A640" s="17"/>
      <c r="B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8" t="s">
        <v>14</v>
      </c>
      <c r="D640" s="45">
        <v>88279</v>
      </c>
      <c r="E640" s="43">
        <v>6.4</v>
      </c>
      <c r="F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3">
        <f t="shared" ca="1" si="45"/>
        <v>185.86</v>
      </c>
      <c r="I640" s="94"/>
      <c r="J640" s="100"/>
      <c r="K640" s="17" t="str">
        <f t="shared" si="44"/>
        <v>SEDUC E 27</v>
      </c>
      <c r="L640" s="17" t="e">
        <f>VLOOKUP(K640,[3]Planilha2!$C:$D,2,FALSE)</f>
        <v>#N/A</v>
      </c>
    </row>
    <row r="641" spans="1:1024" hidden="1">
      <c r="A641" s="17"/>
      <c r="B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8" t="s">
        <v>14</v>
      </c>
      <c r="D641" s="45">
        <v>88316</v>
      </c>
      <c r="E641" s="43">
        <v>4.7</v>
      </c>
      <c r="F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3">
        <f t="shared" ca="1" si="45"/>
        <v>72.150000000000006</v>
      </c>
      <c r="I641" s="94"/>
      <c r="J641" s="100"/>
      <c r="K641" s="17" t="str">
        <f t="shared" si="44"/>
        <v>SEDUC E 27</v>
      </c>
      <c r="L641" s="17" t="e">
        <f>VLOOKUP(K641,[3]Planilha2!$C:$D,2,FALSE)</f>
        <v>#N/A</v>
      </c>
    </row>
    <row r="642" spans="1:1024" hidden="1">
      <c r="A642" s="17"/>
      <c r="B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8" t="s">
        <v>42</v>
      </c>
      <c r="D642" s="45">
        <v>1</v>
      </c>
      <c r="E642" s="43">
        <v>2.2000000000000002</v>
      </c>
      <c r="F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3">
        <f t="shared" ca="1" si="45"/>
        <v>1.41</v>
      </c>
      <c r="I642" s="94"/>
      <c r="J642" s="100"/>
      <c r="K642" s="17" t="str">
        <f t="shared" si="44"/>
        <v>SEDUC E 27</v>
      </c>
      <c r="L642" s="17" t="e">
        <f>VLOOKUP(K642,[3]Planilha2!$C:$D,2,FALSE)</f>
        <v>#N/A</v>
      </c>
    </row>
    <row r="643" spans="1:1024" hidden="1">
      <c r="A643" s="17"/>
      <c r="B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8" t="s">
        <v>42</v>
      </c>
      <c r="D643" s="45">
        <v>3</v>
      </c>
      <c r="E643" s="43">
        <v>1.5</v>
      </c>
      <c r="F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3">
        <f t="shared" ca="1" si="45"/>
        <v>2.42</v>
      </c>
      <c r="I643" s="94"/>
      <c r="J643" s="100"/>
      <c r="K643" s="17" t="str">
        <f t="shared" si="44"/>
        <v>SEDUC E 27</v>
      </c>
      <c r="L643" s="17" t="e">
        <f>VLOOKUP(K643,[3]Planilha2!$C:$D,2,FALSE)</f>
        <v>#N/A</v>
      </c>
    </row>
    <row r="644" spans="1:1024" hidden="1">
      <c r="A644" s="124">
        <f ca="1">H644</f>
        <v>1004.6199999999998</v>
      </c>
      <c r="B644" s="47" t="s">
        <v>15</v>
      </c>
      <c r="C644" s="48"/>
      <c r="D644" s="45"/>
      <c r="E644" s="43"/>
      <c r="F644" s="43"/>
      <c r="G644" s="43"/>
      <c r="H644" s="76">
        <f ca="1">SUM(H626:H643)</f>
        <v>1004.6199999999998</v>
      </c>
      <c r="I644" s="94" t="str">
        <f>A624</f>
        <v>SEDUC E 27</v>
      </c>
      <c r="J644" s="117">
        <f ca="1">H644</f>
        <v>1004.6199999999998</v>
      </c>
      <c r="K644" s="17" t="str">
        <f>I644</f>
        <v>SEDUC E 27</v>
      </c>
      <c r="L644" s="17" t="e">
        <f>VLOOKUP(K644,[3]Planilha2!$C:$D,2,FALSE)</f>
        <v>#N/A</v>
      </c>
    </row>
    <row r="645" spans="1:1024" hidden="1">
      <c r="A645" s="17"/>
      <c r="B645" s="65"/>
      <c r="C645" s="66"/>
      <c r="D645" s="66"/>
      <c r="E645" s="67"/>
      <c r="F645" s="68"/>
      <c r="G645" s="161"/>
      <c r="H645" s="77"/>
      <c r="I645" s="94"/>
      <c r="J645" s="100"/>
      <c r="K645" s="17" t="str">
        <f t="shared" si="44"/>
        <v>SEDUC E 27</v>
      </c>
      <c r="L645" s="17" t="e">
        <f>VLOOKUP(K645,[3]Planilha2!$C:$D,2,FALSE)</f>
        <v>#N/A</v>
      </c>
    </row>
    <row r="646" spans="1:1024" ht="20.25" hidden="1">
      <c r="B646" s="390" t="str">
        <f>A647</f>
        <v>SEDUC E 28</v>
      </c>
      <c r="C646" s="391"/>
      <c r="D646" s="391"/>
      <c r="E646" s="391"/>
      <c r="F646" s="391"/>
      <c r="G646" s="391"/>
      <c r="H646" s="392"/>
      <c r="I646" s="94"/>
      <c r="J646" s="100"/>
      <c r="K646" s="92" t="str">
        <f>B646</f>
        <v>SEDUC E 28</v>
      </c>
      <c r="L646" s="17" t="e">
        <f>VLOOKUP(K646,[3]Planilha2!$C:$D,2,FALSE)</f>
        <v>#N/A</v>
      </c>
      <c r="AMJ646" s="17"/>
    </row>
    <row r="647" spans="1:1024" hidden="1">
      <c r="A647" s="17" t="s">
        <v>94</v>
      </c>
      <c r="B647" s="412" t="s">
        <v>95</v>
      </c>
      <c r="C647" s="413"/>
      <c r="D647" s="413"/>
      <c r="E647" s="413"/>
      <c r="F647" s="414"/>
      <c r="G647" s="34" t="s">
        <v>5</v>
      </c>
      <c r="H647" s="281" t="s">
        <v>6</v>
      </c>
      <c r="I647" s="94"/>
      <c r="J647" s="100"/>
      <c r="K647" s="17" t="str">
        <f t="shared" ref="K647:K661" si="46">K646</f>
        <v>SEDUC E 28</v>
      </c>
      <c r="L647" s="17" t="e">
        <f>VLOOKUP(K647,[3]Planilha2!$C:$D,2,FALSE)</f>
        <v>#N/A</v>
      </c>
    </row>
    <row r="648" spans="1:1024" hidden="1">
      <c r="A648" s="17"/>
      <c r="B648" s="35" t="s">
        <v>7</v>
      </c>
      <c r="C648" s="58" t="s">
        <v>8</v>
      </c>
      <c r="D648" s="36" t="s">
        <v>9</v>
      </c>
      <c r="E648" s="35" t="s">
        <v>10</v>
      </c>
      <c r="F648" s="35" t="s">
        <v>11</v>
      </c>
      <c r="G648" s="37" t="s">
        <v>12</v>
      </c>
      <c r="H648" s="35" t="s">
        <v>13</v>
      </c>
      <c r="I648" s="94"/>
      <c r="J648" s="100"/>
      <c r="K648" s="17" t="str">
        <f t="shared" si="46"/>
        <v>SEDUC E 28</v>
      </c>
      <c r="L648" s="17" t="e">
        <f>VLOOKUP(K648,[3]Planilha2!$C:$D,2,FALSE)</f>
        <v>#N/A</v>
      </c>
    </row>
    <row r="649" spans="1:1024" hidden="1">
      <c r="A649" s="17"/>
      <c r="B6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49" s="48" t="s">
        <v>38</v>
      </c>
      <c r="D649" s="45">
        <v>11272</v>
      </c>
      <c r="E649" s="43">
        <v>3</v>
      </c>
      <c r="F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49" s="43">
        <f t="shared" ref="H649:H659" ca="1" si="47">ROUND(E649*G649,2)</f>
        <v>15.18</v>
      </c>
      <c r="I649" s="94"/>
      <c r="J649" s="100"/>
      <c r="K649" s="17" t="str">
        <f t="shared" si="46"/>
        <v>SEDUC E 28</v>
      </c>
      <c r="L649" s="17" t="e">
        <f>VLOOKUP(K649,[3]Planilha2!$C:$D,2,FALSE)</f>
        <v>#N/A</v>
      </c>
    </row>
    <row r="650" spans="1:1024" ht="24" hidden="1">
      <c r="A650" s="17"/>
      <c r="B6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8" t="s">
        <v>20</v>
      </c>
      <c r="D650" s="45">
        <v>223</v>
      </c>
      <c r="E650" s="43">
        <v>12</v>
      </c>
      <c r="F6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3">
        <f t="shared" ca="1" si="47"/>
        <v>12.48</v>
      </c>
      <c r="I650" s="94"/>
      <c r="J650" s="100"/>
      <c r="K650" s="17" t="str">
        <f t="shared" si="46"/>
        <v>SEDUC E 28</v>
      </c>
      <c r="L650" s="17" t="e">
        <f>VLOOKUP(K650,[3]Planilha2!$C:$D,2,FALSE)</f>
        <v>#N/A</v>
      </c>
    </row>
    <row r="651" spans="1:1024" hidden="1">
      <c r="A651" s="17"/>
      <c r="B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8" t="s">
        <v>34</v>
      </c>
      <c r="D651" s="45" t="s">
        <v>53</v>
      </c>
      <c r="E651" s="43">
        <v>2</v>
      </c>
      <c r="F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3">
        <f t="shared" ca="1" si="47"/>
        <v>85</v>
      </c>
      <c r="I651" s="94"/>
      <c r="J651" s="100"/>
      <c r="K651" s="17" t="str">
        <f t="shared" si="46"/>
        <v>SEDUC E 28</v>
      </c>
      <c r="L651" s="17" t="e">
        <f>VLOOKUP(K651,[3]Planilha2!$C:$D,2,FALSE)</f>
        <v>#N/A</v>
      </c>
    </row>
    <row r="652" spans="1:1024" hidden="1">
      <c r="A652" s="17"/>
      <c r="B6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8" t="s">
        <v>20</v>
      </c>
      <c r="D652" s="45">
        <v>2524</v>
      </c>
      <c r="E652" s="43">
        <v>3</v>
      </c>
      <c r="F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43">
        <f t="shared" ca="1" si="47"/>
        <v>303</v>
      </c>
      <c r="I652" s="94"/>
      <c r="J652" s="100"/>
      <c r="K652" s="17" t="str">
        <f t="shared" si="46"/>
        <v>SEDUC E 28</v>
      </c>
      <c r="L652" s="17" t="e">
        <f>VLOOKUP(K652,[3]Planilha2!$C:$D,2,FALSE)</f>
        <v>#N/A</v>
      </c>
    </row>
    <row r="653" spans="1:1024" hidden="1">
      <c r="A653" s="17"/>
      <c r="B6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8" t="s">
        <v>20</v>
      </c>
      <c r="D653" s="45">
        <v>1683</v>
      </c>
      <c r="E653" s="43">
        <v>1</v>
      </c>
      <c r="F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43">
        <f t="shared" ca="1" si="47"/>
        <v>23.3</v>
      </c>
      <c r="I653" s="94"/>
      <c r="J653" s="100"/>
      <c r="K653" s="17" t="str">
        <f t="shared" si="46"/>
        <v>SEDUC E 28</v>
      </c>
      <c r="L653" s="17" t="e">
        <f>VLOOKUP(K653,[3]Planilha2!$C:$D,2,FALSE)</f>
        <v>#N/A</v>
      </c>
    </row>
    <row r="654" spans="1:1024" hidden="1">
      <c r="A654" s="17"/>
      <c r="B6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8" t="s">
        <v>20</v>
      </c>
      <c r="D654" s="45">
        <v>1683</v>
      </c>
      <c r="E654" s="43">
        <v>3</v>
      </c>
      <c r="F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43">
        <f t="shared" ca="1" si="47"/>
        <v>69.900000000000006</v>
      </c>
      <c r="I654" s="94"/>
      <c r="J654" s="100"/>
      <c r="K654" s="17" t="str">
        <f t="shared" si="46"/>
        <v>SEDUC E 28</v>
      </c>
      <c r="L654" s="17" t="e">
        <f>VLOOKUP(K654,[3]Planilha2!$C:$D,2,FALSE)</f>
        <v>#N/A</v>
      </c>
    </row>
    <row r="655" spans="1:1024" hidden="1">
      <c r="A655" s="17"/>
      <c r="B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5" s="48" t="s">
        <v>38</v>
      </c>
      <c r="D655" s="45">
        <v>7581</v>
      </c>
      <c r="E655" s="43">
        <v>3</v>
      </c>
      <c r="F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55" s="43">
        <f t="shared" ca="1" si="47"/>
        <v>9.0299999999999994</v>
      </c>
      <c r="I655" s="94"/>
      <c r="J655" s="100"/>
      <c r="K655" s="17" t="str">
        <f t="shared" si="46"/>
        <v>SEDUC E 28</v>
      </c>
      <c r="L655" s="17" t="e">
        <f>VLOOKUP(K655,[3]Planilha2!$C:$D,2,FALSE)</f>
        <v>#N/A</v>
      </c>
    </row>
    <row r="656" spans="1:1024" ht="24" hidden="1">
      <c r="A656" s="17"/>
      <c r="B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8" t="s">
        <v>14</v>
      </c>
      <c r="D656" s="45">
        <v>88279</v>
      </c>
      <c r="E656" s="43">
        <v>6.4</v>
      </c>
      <c r="F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3">
        <f t="shared" ca="1" si="47"/>
        <v>185.86</v>
      </c>
      <c r="I656" s="94"/>
      <c r="J656" s="100"/>
      <c r="K656" s="17" t="str">
        <f t="shared" si="46"/>
        <v>SEDUC E 28</v>
      </c>
      <c r="L656" s="17" t="e">
        <f>VLOOKUP(K656,[3]Planilha2!$C:$D,2,FALSE)</f>
        <v>#N/A</v>
      </c>
    </row>
    <row r="657" spans="1:1024" hidden="1">
      <c r="A657" s="17"/>
      <c r="B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8" t="s">
        <v>14</v>
      </c>
      <c r="D657" s="45">
        <v>88316</v>
      </c>
      <c r="E657" s="43">
        <v>4.7</v>
      </c>
      <c r="F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3">
        <f t="shared" ca="1" si="47"/>
        <v>72.150000000000006</v>
      </c>
      <c r="I657" s="94"/>
      <c r="J657" s="100"/>
      <c r="K657" s="17" t="str">
        <f t="shared" si="46"/>
        <v>SEDUC E 28</v>
      </c>
      <c r="L657" s="17" t="e">
        <f>VLOOKUP(K657,[3]Planilha2!$C:$D,2,FALSE)</f>
        <v>#N/A</v>
      </c>
    </row>
    <row r="658" spans="1:1024" hidden="1">
      <c r="A658" s="17"/>
      <c r="B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8" t="s">
        <v>42</v>
      </c>
      <c r="D658" s="45">
        <v>1</v>
      </c>
      <c r="E658" s="43">
        <v>2.2000000000000002</v>
      </c>
      <c r="F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3">
        <f t="shared" ca="1" si="47"/>
        <v>1.41</v>
      </c>
      <c r="I658" s="94"/>
      <c r="J658" s="100"/>
      <c r="K658" s="17" t="str">
        <f t="shared" si="46"/>
        <v>SEDUC E 28</v>
      </c>
      <c r="L658" s="17" t="e">
        <f>VLOOKUP(K658,[3]Planilha2!$C:$D,2,FALSE)</f>
        <v>#N/A</v>
      </c>
    </row>
    <row r="659" spans="1:1024" hidden="1">
      <c r="A659" s="17"/>
      <c r="B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8" t="s">
        <v>42</v>
      </c>
      <c r="D659" s="45">
        <v>3</v>
      </c>
      <c r="E659" s="43">
        <v>1.5</v>
      </c>
      <c r="F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3">
        <f t="shared" ca="1" si="47"/>
        <v>2.42</v>
      </c>
      <c r="I659" s="94"/>
      <c r="J659" s="100"/>
      <c r="K659" s="17" t="str">
        <f t="shared" si="46"/>
        <v>SEDUC E 28</v>
      </c>
      <c r="L659" s="17" t="e">
        <f>VLOOKUP(K659,[3]Planilha2!$C:$D,2,FALSE)</f>
        <v>#N/A</v>
      </c>
    </row>
    <row r="660" spans="1:1024" hidden="1">
      <c r="A660" s="124">
        <f ca="1">H660</f>
        <v>779.7299999999999</v>
      </c>
      <c r="B660" s="47" t="s">
        <v>15</v>
      </c>
      <c r="C660" s="48"/>
      <c r="D660" s="45"/>
      <c r="E660" s="43"/>
      <c r="F660" s="43"/>
      <c r="G660" s="43"/>
      <c r="H660" s="76">
        <f ca="1">SUM(H649:H659)</f>
        <v>779.7299999999999</v>
      </c>
      <c r="I660" s="94" t="str">
        <f>A647</f>
        <v>SEDUC E 28</v>
      </c>
      <c r="J660" s="117">
        <f ca="1">H660</f>
        <v>779.7299999999999</v>
      </c>
      <c r="K660" s="17" t="str">
        <f>I660</f>
        <v>SEDUC E 28</v>
      </c>
      <c r="L660" s="17" t="e">
        <f>VLOOKUP(K660,[3]Planilha2!$C:$D,2,FALSE)</f>
        <v>#N/A</v>
      </c>
    </row>
    <row r="661" spans="1:1024" hidden="1">
      <c r="A661" s="17"/>
      <c r="B661" s="156"/>
      <c r="C661" s="157"/>
      <c r="D661" s="157"/>
      <c r="E661" s="156"/>
      <c r="F661" s="156"/>
      <c r="G661" s="156"/>
      <c r="H661" s="156"/>
      <c r="I661" s="94"/>
      <c r="J661" s="100"/>
      <c r="K661" s="17" t="str">
        <f t="shared" si="46"/>
        <v>SEDUC E 28</v>
      </c>
      <c r="L661" s="17" t="e">
        <f>VLOOKUP(K661,[3]Planilha2!$C:$D,2,FALSE)</f>
        <v>#N/A</v>
      </c>
    </row>
    <row r="662" spans="1:1024" ht="20.25" hidden="1">
      <c r="B662" s="390" t="str">
        <f>A663</f>
        <v>SEDUC E 29</v>
      </c>
      <c r="C662" s="391"/>
      <c r="D662" s="391"/>
      <c r="E662" s="391"/>
      <c r="F662" s="391"/>
      <c r="G662" s="391"/>
      <c r="H662" s="392"/>
      <c r="I662" s="94"/>
      <c r="J662" s="100"/>
      <c r="K662" s="92" t="str">
        <f>B662</f>
        <v>SEDUC E 29</v>
      </c>
      <c r="L662" s="17" t="e">
        <f>VLOOKUP(K662,[3]Planilha2!$C:$D,2,FALSE)</f>
        <v>#N/A</v>
      </c>
      <c r="AMJ662" s="17"/>
    </row>
    <row r="663" spans="1:1024" hidden="1">
      <c r="A663" s="33" t="s">
        <v>96</v>
      </c>
      <c r="B663" s="412" t="s">
        <v>97</v>
      </c>
      <c r="C663" s="413"/>
      <c r="D663" s="413"/>
      <c r="E663" s="413"/>
      <c r="F663" s="414"/>
      <c r="G663" s="80" t="s">
        <v>5</v>
      </c>
      <c r="H663" s="281" t="s">
        <v>6</v>
      </c>
      <c r="I663" s="94"/>
      <c r="J663" s="100"/>
      <c r="K663" s="17" t="str">
        <f t="shared" ref="K663:K673" si="48">K662</f>
        <v>SEDUC E 29</v>
      </c>
      <c r="L663" s="17" t="e">
        <f>VLOOKUP(K663,[3]Planilha2!$C:$D,2,FALSE)</f>
        <v>#N/A</v>
      </c>
    </row>
    <row r="664" spans="1:1024" hidden="1">
      <c r="B664" s="35" t="s">
        <v>7</v>
      </c>
      <c r="C664" s="58" t="s">
        <v>8</v>
      </c>
      <c r="D664" s="36" t="s">
        <v>9</v>
      </c>
      <c r="E664" s="35" t="s">
        <v>10</v>
      </c>
      <c r="F664" s="35" t="s">
        <v>11</v>
      </c>
      <c r="G664" s="37" t="s">
        <v>12</v>
      </c>
      <c r="H664" s="36" t="s">
        <v>13</v>
      </c>
      <c r="I664" s="94"/>
      <c r="J664" s="100"/>
      <c r="K664" s="17" t="str">
        <f t="shared" si="48"/>
        <v>SEDUC E 29</v>
      </c>
      <c r="L664" s="17" t="e">
        <f>VLOOKUP(K664,[3]Planilha2!$C:$D,2,FALSE)</f>
        <v>#N/A</v>
      </c>
    </row>
    <row r="665" spans="1:1024" hidden="1">
      <c r="B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5" s="48" t="s">
        <v>38</v>
      </c>
      <c r="D665" s="45">
        <v>379</v>
      </c>
      <c r="E665" s="43">
        <v>2</v>
      </c>
      <c r="F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5" s="43">
        <f t="shared" ref="H665:H671" ca="1" si="49">ROUND(E665*G665,2)</f>
        <v>1.8</v>
      </c>
      <c r="I665" s="94"/>
      <c r="J665" s="100"/>
      <c r="K665" s="17" t="str">
        <f t="shared" si="48"/>
        <v>SEDUC E 29</v>
      </c>
      <c r="L665" s="17" t="e">
        <f>VLOOKUP(K665,[3]Planilha2!$C:$D,2,FALSE)</f>
        <v>#N/A</v>
      </c>
    </row>
    <row r="666" spans="1:1024" hidden="1">
      <c r="B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8" t="s">
        <v>20</v>
      </c>
      <c r="D666" s="45">
        <v>4633</v>
      </c>
      <c r="E666" s="43">
        <v>1</v>
      </c>
      <c r="F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3">
        <f t="shared" ca="1" si="49"/>
        <v>85.9</v>
      </c>
      <c r="I666" s="94"/>
      <c r="J666" s="100"/>
      <c r="K666" s="17" t="str">
        <f t="shared" si="48"/>
        <v>SEDUC E 29</v>
      </c>
      <c r="L666" s="17" t="e">
        <f>VLOOKUP(K666,[3]Planilha2!$C:$D,2,FALSE)</f>
        <v>#N/A</v>
      </c>
    </row>
    <row r="667" spans="1:1024" hidden="1">
      <c r="B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67" s="48" t="s">
        <v>38</v>
      </c>
      <c r="D667" s="45">
        <v>431</v>
      </c>
      <c r="E667" s="43">
        <v>2</v>
      </c>
      <c r="F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67" s="43">
        <f t="shared" ca="1" si="49"/>
        <v>18.2</v>
      </c>
      <c r="I667" s="94"/>
      <c r="J667" s="100"/>
      <c r="K667" s="17" t="str">
        <f t="shared" si="48"/>
        <v>SEDUC E 29</v>
      </c>
      <c r="L667" s="17" t="e">
        <f>VLOOKUP(K667,[3]Planilha2!$C:$D,2,FALSE)</f>
        <v>#N/A</v>
      </c>
    </row>
    <row r="668" spans="1:1024" hidden="1">
      <c r="B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8" t="s">
        <v>42</v>
      </c>
      <c r="D668" s="45">
        <v>11</v>
      </c>
      <c r="E668" s="43">
        <v>1</v>
      </c>
      <c r="F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3">
        <f t="shared" ca="1" si="49"/>
        <v>25.9</v>
      </c>
      <c r="I668" s="94"/>
      <c r="J668" s="100"/>
      <c r="K668" s="17" t="str">
        <f t="shared" si="48"/>
        <v>SEDUC E 29</v>
      </c>
      <c r="L668" s="17" t="e">
        <f>VLOOKUP(K668,[3]Planilha2!$C:$D,2,FALSE)</f>
        <v>#N/A</v>
      </c>
    </row>
    <row r="669" spans="1:1024" hidden="1">
      <c r="B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8" t="s">
        <v>20</v>
      </c>
      <c r="D669" s="45">
        <v>4655</v>
      </c>
      <c r="E669" s="43">
        <v>1</v>
      </c>
      <c r="F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3">
        <f t="shared" ca="1" si="49"/>
        <v>26.9</v>
      </c>
      <c r="I669" s="94"/>
      <c r="J669" s="100"/>
      <c r="K669" s="17" t="str">
        <f t="shared" si="48"/>
        <v>SEDUC E 29</v>
      </c>
      <c r="L669" s="17" t="e">
        <f>VLOOKUP(K669,[3]Planilha2!$C:$D,2,FALSE)</f>
        <v>#N/A</v>
      </c>
    </row>
    <row r="670" spans="1:1024" ht="24" hidden="1">
      <c r="B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8" t="s">
        <v>14</v>
      </c>
      <c r="D670" s="45">
        <v>88279</v>
      </c>
      <c r="E670" s="43">
        <v>6.4</v>
      </c>
      <c r="F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3">
        <f t="shared" ca="1" si="49"/>
        <v>185.86</v>
      </c>
      <c r="I670" s="94"/>
      <c r="J670" s="100"/>
      <c r="K670" s="17" t="str">
        <f t="shared" si="48"/>
        <v>SEDUC E 29</v>
      </c>
      <c r="L670" s="17" t="e">
        <f>VLOOKUP(K670,[3]Planilha2!$C:$D,2,FALSE)</f>
        <v>#N/A</v>
      </c>
    </row>
    <row r="671" spans="1:1024" hidden="1">
      <c r="B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8" t="s">
        <v>14</v>
      </c>
      <c r="D671" s="45">
        <v>88316</v>
      </c>
      <c r="E671" s="43">
        <v>4.7</v>
      </c>
      <c r="F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3">
        <f t="shared" ca="1" si="49"/>
        <v>72.150000000000006</v>
      </c>
      <c r="I671" s="94"/>
      <c r="J671" s="100"/>
      <c r="K671" s="17" t="str">
        <f t="shared" si="48"/>
        <v>SEDUC E 29</v>
      </c>
      <c r="L671" s="17" t="e">
        <f>VLOOKUP(K671,[3]Planilha2!$C:$D,2,FALSE)</f>
        <v>#N/A</v>
      </c>
    </row>
    <row r="672" spans="1:1024" hidden="1">
      <c r="A672" s="46">
        <f ca="1">H672</f>
        <v>416.71000000000004</v>
      </c>
      <c r="B672" s="47" t="s">
        <v>15</v>
      </c>
      <c r="C672" s="48"/>
      <c r="D672" s="45"/>
      <c r="E672" s="43"/>
      <c r="F672" s="43"/>
      <c r="G672" s="43"/>
      <c r="H672" s="76">
        <f ca="1">SUM(H665:H671)</f>
        <v>416.71000000000004</v>
      </c>
      <c r="I672" s="94" t="str">
        <f>A663</f>
        <v>SEDUC E 29</v>
      </c>
      <c r="J672" s="117">
        <f ca="1">H672</f>
        <v>416.71000000000004</v>
      </c>
      <c r="K672" s="17" t="str">
        <f>I672</f>
        <v>SEDUC E 29</v>
      </c>
      <c r="L672" s="17" t="e">
        <f>VLOOKUP(K672,[3]Planilha2!$C:$D,2,FALSE)</f>
        <v>#N/A</v>
      </c>
    </row>
    <row r="673" spans="1:1024" hidden="1">
      <c r="B673" s="156"/>
      <c r="C673" s="157"/>
      <c r="D673" s="157"/>
      <c r="E673" s="156"/>
      <c r="F673" s="156"/>
      <c r="G673" s="156"/>
      <c r="H673" s="158"/>
      <c r="I673" s="94"/>
      <c r="J673" s="100"/>
      <c r="K673" s="17" t="str">
        <f t="shared" si="48"/>
        <v>SEDUC E 29</v>
      </c>
      <c r="L673" s="17" t="e">
        <f>VLOOKUP(K673,[3]Planilha2!$C:$D,2,FALSE)</f>
        <v>#N/A</v>
      </c>
    </row>
    <row r="674" spans="1:1024" ht="20.25" hidden="1">
      <c r="B674" s="390" t="str">
        <f>A675</f>
        <v>SEDUC E 30</v>
      </c>
      <c r="C674" s="391"/>
      <c r="D674" s="391"/>
      <c r="E674" s="391"/>
      <c r="F674" s="391"/>
      <c r="G674" s="391"/>
      <c r="H674" s="392"/>
      <c r="I674" s="94"/>
      <c r="J674" s="100"/>
      <c r="K674" s="92" t="str">
        <f>B674</f>
        <v>SEDUC E 30</v>
      </c>
      <c r="L674" s="17" t="e">
        <f>VLOOKUP(K674,[3]Planilha2!$C:$D,2,FALSE)</f>
        <v>#N/A</v>
      </c>
      <c r="AMJ674" s="17"/>
    </row>
    <row r="675" spans="1:1024" hidden="1">
      <c r="A675" s="33" t="s">
        <v>98</v>
      </c>
      <c r="B675" s="412" t="s">
        <v>99</v>
      </c>
      <c r="C675" s="413"/>
      <c r="D675" s="413"/>
      <c r="E675" s="413"/>
      <c r="F675" s="414"/>
      <c r="G675" s="80" t="s">
        <v>5</v>
      </c>
      <c r="H675" s="281" t="s">
        <v>6</v>
      </c>
      <c r="I675" s="94"/>
      <c r="J675" s="100"/>
      <c r="K675" s="17" t="str">
        <f t="shared" ref="K675:K708" si="50">K674</f>
        <v>SEDUC E 30</v>
      </c>
      <c r="L675" s="17" t="e">
        <f>VLOOKUP(K675,[3]Planilha2!$C:$D,2,FALSE)</f>
        <v>#N/A</v>
      </c>
    </row>
    <row r="676" spans="1:1024" hidden="1">
      <c r="B676" s="35" t="s">
        <v>7</v>
      </c>
      <c r="C676" s="58" t="s">
        <v>8</v>
      </c>
      <c r="D676" s="36" t="s">
        <v>9</v>
      </c>
      <c r="E676" s="35" t="s">
        <v>10</v>
      </c>
      <c r="F676" s="35" t="s">
        <v>11</v>
      </c>
      <c r="G676" s="37" t="s">
        <v>12</v>
      </c>
      <c r="H676" s="36" t="s">
        <v>13</v>
      </c>
      <c r="I676" s="94"/>
      <c r="J676" s="100"/>
      <c r="K676" s="17" t="str">
        <f t="shared" si="50"/>
        <v>SEDUC E 30</v>
      </c>
      <c r="L676" s="17" t="e">
        <f>VLOOKUP(K676,[3]Planilha2!$C:$D,2,FALSE)</f>
        <v>#N/A</v>
      </c>
    </row>
    <row r="677" spans="1:1024" hidden="1">
      <c r="B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8" t="s">
        <v>20</v>
      </c>
      <c r="D677" s="45">
        <v>155</v>
      </c>
      <c r="E677" s="43">
        <v>1</v>
      </c>
      <c r="F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3">
        <f t="shared" ref="H677:H706" ca="1" si="51">ROUND(E677*G677,2)</f>
        <v>11.88</v>
      </c>
      <c r="I677" s="94"/>
      <c r="J677" s="100"/>
      <c r="K677" s="17" t="str">
        <f t="shared" si="50"/>
        <v>SEDUC E 30</v>
      </c>
      <c r="L677" s="17" t="e">
        <f>VLOOKUP(K677,[3]Planilha2!$C:$D,2,FALSE)</f>
        <v>#N/A</v>
      </c>
    </row>
    <row r="678" spans="1:1024" hidden="1">
      <c r="B678" s="38">
        <f ca="1">IF(INDIRECT(ADDRESS(ROW(),3,3))="iSINAPI",)</f>
        <v>0</v>
      </c>
      <c r="C678" s="48" t="s">
        <v>38</v>
      </c>
      <c r="D678" s="45">
        <v>379</v>
      </c>
      <c r="E678" s="43">
        <v>3</v>
      </c>
      <c r="F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78" s="43">
        <f t="shared" ca="1" si="51"/>
        <v>2.7</v>
      </c>
      <c r="I678" s="94"/>
      <c r="J678" s="100"/>
      <c r="K678" s="17" t="str">
        <f t="shared" si="50"/>
        <v>SEDUC E 30</v>
      </c>
      <c r="L678" s="17" t="e">
        <f>VLOOKUP(K678,[3]Planilha2!$C:$D,2,FALSE)</f>
        <v>#N/A</v>
      </c>
    </row>
    <row r="679" spans="1:1024" hidden="1">
      <c r="B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8" t="s">
        <v>20</v>
      </c>
      <c r="D679" s="45">
        <v>4634</v>
      </c>
      <c r="E679" s="43">
        <v>1</v>
      </c>
      <c r="F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3">
        <f t="shared" ca="1" si="51"/>
        <v>123.75</v>
      </c>
      <c r="I679" s="94"/>
      <c r="J679" s="100"/>
      <c r="K679" s="17" t="str">
        <f t="shared" si="50"/>
        <v>SEDUC E 30</v>
      </c>
      <c r="L679" s="17" t="e">
        <f>VLOOKUP(K679,[3]Planilha2!$C:$D,2,FALSE)</f>
        <v>#N/A</v>
      </c>
    </row>
    <row r="680" spans="1:1024" hidden="1">
      <c r="B6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8" t="s">
        <v>20</v>
      </c>
      <c r="D680" s="45">
        <v>393</v>
      </c>
      <c r="E680" s="43">
        <f>18*0.2</f>
        <v>3.6</v>
      </c>
      <c r="F6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3">
        <f t="shared" ca="1" si="51"/>
        <v>217.8</v>
      </c>
      <c r="I680" s="94"/>
      <c r="J680" s="100"/>
      <c r="K680" s="17" t="str">
        <f t="shared" si="50"/>
        <v>SEDUC E 30</v>
      </c>
      <c r="L680" s="17" t="e">
        <f>VLOOKUP(K680,[3]Planilha2!$C:$D,2,FALSE)</f>
        <v>#N/A</v>
      </c>
    </row>
    <row r="681" spans="1:1024" hidden="1">
      <c r="B6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8" t="s">
        <v>34</v>
      </c>
      <c r="D681" s="45" t="s">
        <v>100</v>
      </c>
      <c r="E681" s="43">
        <v>4.5</v>
      </c>
      <c r="F6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3">
        <f t="shared" ca="1" si="51"/>
        <v>31.91</v>
      </c>
      <c r="I681" s="94"/>
      <c r="J681" s="100"/>
      <c r="K681" s="17" t="str">
        <f t="shared" si="50"/>
        <v>SEDUC E 30</v>
      </c>
      <c r="L681" s="17" t="e">
        <f>VLOOKUP(K681,[3]Planilha2!$C:$D,2,FALSE)</f>
        <v>#N/A</v>
      </c>
    </row>
    <row r="682" spans="1:1024" hidden="1">
      <c r="B6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8" t="s">
        <v>20</v>
      </c>
      <c r="D682" s="45">
        <v>3249</v>
      </c>
      <c r="E682" s="43">
        <v>3</v>
      </c>
      <c r="F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3">
        <f t="shared" ca="1" si="51"/>
        <v>320.85000000000002</v>
      </c>
      <c r="I682" s="94"/>
      <c r="J682" s="100"/>
      <c r="K682" s="17" t="str">
        <f t="shared" si="50"/>
        <v>SEDUC E 30</v>
      </c>
      <c r="L682" s="17" t="e">
        <f>VLOOKUP(K682,[3]Planilha2!$C:$D,2,FALSE)</f>
        <v>#N/A</v>
      </c>
    </row>
    <row r="683" spans="1:1024" hidden="1">
      <c r="B6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83" s="48" t="s">
        <v>38</v>
      </c>
      <c r="D683" s="45">
        <v>568</v>
      </c>
      <c r="E683" s="43">
        <v>1</v>
      </c>
      <c r="F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683" s="43">
        <f t="shared" ca="1" si="51"/>
        <v>80.16</v>
      </c>
      <c r="I683" s="154"/>
      <c r="J683" s="100"/>
      <c r="K683" s="17" t="str">
        <f t="shared" si="50"/>
        <v>SEDUC E 30</v>
      </c>
      <c r="L683" s="17" t="e">
        <f>VLOOKUP(K683,[3]Planilha2!$C:$D,2,FALSE)</f>
        <v>#N/A</v>
      </c>
    </row>
    <row r="684" spans="1:1024" ht="24" hidden="1">
      <c r="B6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8" t="s">
        <v>20</v>
      </c>
      <c r="D684" s="45">
        <v>10617</v>
      </c>
      <c r="E684" s="43">
        <v>3</v>
      </c>
      <c r="F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684" s="43">
        <f t="shared" ca="1" si="51"/>
        <v>106.98</v>
      </c>
      <c r="I684" s="94"/>
      <c r="J684" s="100"/>
      <c r="K684" s="17" t="str">
        <f t="shared" si="50"/>
        <v>SEDUC E 30</v>
      </c>
      <c r="L684" s="17" t="e">
        <f>VLOOKUP(K684,[3]Planilha2!$C:$D,2,FALSE)</f>
        <v>#N/A</v>
      </c>
    </row>
    <row r="685" spans="1:1024" ht="36" hidden="1">
      <c r="B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8" t="s">
        <v>20</v>
      </c>
      <c r="D685" s="45">
        <v>10629</v>
      </c>
      <c r="E685" s="43">
        <v>3</v>
      </c>
      <c r="F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3">
        <f t="shared" ca="1" si="51"/>
        <v>39.54</v>
      </c>
      <c r="I685" s="94"/>
      <c r="J685" s="100"/>
      <c r="K685" s="17" t="str">
        <f t="shared" si="50"/>
        <v>SEDUC E 30</v>
      </c>
      <c r="L685" s="17" t="e">
        <f>VLOOKUP(K685,[3]Planilha2!$C:$D,2,FALSE)</f>
        <v>#N/A</v>
      </c>
    </row>
    <row r="686" spans="1:1024" ht="24" hidden="1">
      <c r="B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8" t="s">
        <v>42</v>
      </c>
      <c r="D686" s="45">
        <v>10</v>
      </c>
      <c r="E686" s="43">
        <v>1</v>
      </c>
      <c r="F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3">
        <f t="shared" ca="1" si="51"/>
        <v>4.67</v>
      </c>
      <c r="I686" s="94"/>
      <c r="J686" s="100"/>
      <c r="K686" s="17" t="str">
        <f t="shared" si="50"/>
        <v>SEDUC E 30</v>
      </c>
      <c r="L686" s="17" t="e">
        <f>VLOOKUP(K686,[3]Planilha2!$C:$D,2,FALSE)</f>
        <v>#N/A</v>
      </c>
    </row>
    <row r="687" spans="1:1024" ht="24" hidden="1">
      <c r="B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8" t="s">
        <v>20</v>
      </c>
      <c r="D687" s="45">
        <v>10623</v>
      </c>
      <c r="E687" s="43">
        <v>2</v>
      </c>
      <c r="F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87" s="43">
        <f t="shared" ca="1" si="51"/>
        <v>5.64</v>
      </c>
      <c r="I687" s="94"/>
      <c r="J687" s="100"/>
      <c r="K687" s="17" t="str">
        <f t="shared" si="50"/>
        <v>SEDUC E 30</v>
      </c>
      <c r="L687" s="17" t="e">
        <f>VLOOKUP(K687,[3]Planilha2!$C:$D,2,FALSE)</f>
        <v>#N/A</v>
      </c>
    </row>
    <row r="688" spans="1:1024" ht="36" hidden="1">
      <c r="B6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8" t="s">
        <v>20</v>
      </c>
      <c r="D688" s="45">
        <v>9720</v>
      </c>
      <c r="E688" s="43">
        <v>3</v>
      </c>
      <c r="F6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43">
        <f t="shared" ca="1" si="51"/>
        <v>163.5</v>
      </c>
      <c r="I688" s="94"/>
      <c r="J688" s="100"/>
      <c r="K688" s="17" t="str">
        <f t="shared" si="50"/>
        <v>SEDUC E 30</v>
      </c>
      <c r="L688" s="17" t="e">
        <f>VLOOKUP(K688,[3]Planilha2!$C:$D,2,FALSE)</f>
        <v>#N/A</v>
      </c>
    </row>
    <row r="689" spans="2:12" hidden="1">
      <c r="B6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8" t="s">
        <v>34</v>
      </c>
      <c r="D689" s="45" t="s">
        <v>49</v>
      </c>
      <c r="E689" s="43">
        <v>3</v>
      </c>
      <c r="F6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3">
        <f t="shared" ca="1" si="51"/>
        <v>31.65</v>
      </c>
      <c r="I689" s="94"/>
      <c r="J689" s="100"/>
      <c r="K689" s="17" t="str">
        <f t="shared" si="50"/>
        <v>SEDUC E 30</v>
      </c>
      <c r="L689" s="17" t="e">
        <f>VLOOKUP(K689,[3]Planilha2!$C:$D,2,FALSE)</f>
        <v>#N/A</v>
      </c>
    </row>
    <row r="690" spans="2:12" hidden="1">
      <c r="B6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90" s="48" t="s">
        <v>38</v>
      </c>
      <c r="D690" s="45">
        <v>3378</v>
      </c>
      <c r="E690" s="43">
        <v>3</v>
      </c>
      <c r="F6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690" s="43">
        <f t="shared" ca="1" si="51"/>
        <v>275.94</v>
      </c>
      <c r="I690" s="94"/>
      <c r="J690" s="100"/>
      <c r="K690" s="17" t="str">
        <f t="shared" si="50"/>
        <v>SEDUC E 30</v>
      </c>
      <c r="L690" s="17" t="e">
        <f>VLOOKUP(K690,[3]Planilha2!$C:$D,2,FALSE)</f>
        <v>#N/A</v>
      </c>
    </row>
    <row r="691" spans="2:12" hidden="1">
      <c r="B6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8" t="s">
        <v>20</v>
      </c>
      <c r="D691" s="45">
        <v>2524</v>
      </c>
      <c r="E691" s="43">
        <v>3</v>
      </c>
      <c r="F6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43">
        <f t="shared" ca="1" si="51"/>
        <v>303</v>
      </c>
      <c r="I691" s="94"/>
      <c r="J691" s="100"/>
      <c r="K691" s="17" t="str">
        <f t="shared" si="50"/>
        <v>SEDUC E 30</v>
      </c>
      <c r="L691" s="17" t="e">
        <f>VLOOKUP(K691,[3]Planilha2!$C:$D,2,FALSE)</f>
        <v>#N/A</v>
      </c>
    </row>
    <row r="692" spans="2:12" hidden="1">
      <c r="B6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8" t="s">
        <v>20</v>
      </c>
      <c r="D692" s="45">
        <v>1583</v>
      </c>
      <c r="E692" s="43">
        <v>1</v>
      </c>
      <c r="F6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692" s="43">
        <f t="shared" ca="1" si="51"/>
        <v>12.36</v>
      </c>
      <c r="I692" s="94"/>
      <c r="J692" s="100"/>
      <c r="K692" s="17" t="str">
        <f t="shared" si="50"/>
        <v>SEDUC E 30</v>
      </c>
      <c r="L692" s="17" t="e">
        <f>VLOOKUP(K692,[3]Planilha2!$C:$D,2,FALSE)</f>
        <v>#N/A</v>
      </c>
    </row>
    <row r="693" spans="2:12" hidden="1">
      <c r="B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8" t="s">
        <v>34</v>
      </c>
      <c r="D693" s="45" t="s">
        <v>48</v>
      </c>
      <c r="E693" s="43">
        <v>3</v>
      </c>
      <c r="F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3">
        <f t="shared" ca="1" si="51"/>
        <v>24.21</v>
      </c>
      <c r="I693" s="94"/>
      <c r="J693" s="100"/>
      <c r="K693" s="17" t="str">
        <f t="shared" si="50"/>
        <v>SEDUC E 30</v>
      </c>
      <c r="L693" s="17" t="e">
        <f>VLOOKUP(K693,[3]Planilha2!$C:$D,2,FALSE)</f>
        <v>#N/A</v>
      </c>
    </row>
    <row r="694" spans="2:12" hidden="1">
      <c r="B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8" t="s">
        <v>34</v>
      </c>
      <c r="D694" s="45" t="s">
        <v>47</v>
      </c>
      <c r="E694" s="43">
        <v>3</v>
      </c>
      <c r="F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3">
        <f t="shared" ca="1" si="51"/>
        <v>27.96</v>
      </c>
      <c r="I694" s="94"/>
      <c r="J694" s="100"/>
      <c r="K694" s="17" t="str">
        <f t="shared" si="50"/>
        <v>SEDUC E 30</v>
      </c>
      <c r="L694" s="17" t="e">
        <f>VLOOKUP(K694,[3]Planilha2!$C:$D,2,FALSE)</f>
        <v>#N/A</v>
      </c>
    </row>
    <row r="695" spans="2:12" hidden="1">
      <c r="B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5" s="48" t="s">
        <v>38</v>
      </c>
      <c r="D695" s="45">
        <v>442</v>
      </c>
      <c r="E695" s="43">
        <v>2</v>
      </c>
      <c r="F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5" s="43">
        <f t="shared" ca="1" si="51"/>
        <v>9.0399999999999991</v>
      </c>
      <c r="I695" s="94"/>
      <c r="J695" s="100"/>
      <c r="K695" s="17" t="str">
        <f t="shared" si="50"/>
        <v>SEDUC E 30</v>
      </c>
      <c r="L695" s="17" t="e">
        <f>VLOOKUP(K695,[3]Planilha2!$C:$D,2,FALSE)</f>
        <v>#N/A</v>
      </c>
    </row>
    <row r="696" spans="2:12" hidden="1">
      <c r="B6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6" s="48" t="s">
        <v>38</v>
      </c>
      <c r="D696" s="45">
        <v>442</v>
      </c>
      <c r="E696" s="43">
        <v>2</v>
      </c>
      <c r="F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6" s="43">
        <f t="shared" ca="1" si="51"/>
        <v>9.0399999999999991</v>
      </c>
      <c r="I696" s="94"/>
      <c r="J696" s="100"/>
      <c r="K696" s="17" t="str">
        <f t="shared" si="50"/>
        <v>SEDUC E 30</v>
      </c>
      <c r="L696" s="17" t="e">
        <f>VLOOKUP(K696,[3]Planilha2!$C:$D,2,FALSE)</f>
        <v>#N/A</v>
      </c>
    </row>
    <row r="697" spans="2:12" hidden="1">
      <c r="B6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8" t="s">
        <v>20</v>
      </c>
      <c r="D697" s="45">
        <v>1672</v>
      </c>
      <c r="E697" s="43">
        <v>1</v>
      </c>
      <c r="F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697" s="43">
        <f t="shared" ca="1" si="51"/>
        <v>11.24</v>
      </c>
      <c r="I697" s="94"/>
      <c r="J697" s="100"/>
      <c r="K697" s="17" t="str">
        <f t="shared" si="50"/>
        <v>SEDUC E 30</v>
      </c>
      <c r="L697" s="17" t="e">
        <f>VLOOKUP(K697,[3]Planilha2!$C:$D,2,FALSE)</f>
        <v>#N/A</v>
      </c>
    </row>
    <row r="698" spans="2:12" hidden="1">
      <c r="B6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98" s="48" t="s">
        <v>38</v>
      </c>
      <c r="D698" s="45">
        <v>431</v>
      </c>
      <c r="E698" s="43">
        <v>1</v>
      </c>
      <c r="F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98" s="43">
        <f t="shared" ca="1" si="51"/>
        <v>9.1</v>
      </c>
      <c r="I698" s="94"/>
      <c r="J698" s="100"/>
      <c r="K698" s="17" t="str">
        <f t="shared" si="50"/>
        <v>SEDUC E 30</v>
      </c>
      <c r="L698" s="17" t="e">
        <f>VLOOKUP(K698,[3]Planilha2!$C:$D,2,FALSE)</f>
        <v>#N/A</v>
      </c>
    </row>
    <row r="699" spans="2:12" hidden="1">
      <c r="B6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699" s="48" t="s">
        <v>38</v>
      </c>
      <c r="D699" s="45">
        <v>432</v>
      </c>
      <c r="E699" s="43">
        <v>2</v>
      </c>
      <c r="F6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699" s="43">
        <f t="shared" ca="1" si="51"/>
        <v>20.079999999999998</v>
      </c>
      <c r="I699" s="94"/>
      <c r="J699" s="100"/>
      <c r="K699" s="17" t="str">
        <f t="shared" si="50"/>
        <v>SEDUC E 30</v>
      </c>
      <c r="L699" s="17" t="e">
        <f>VLOOKUP(K699,[3]Planilha2!$C:$D,2,FALSE)</f>
        <v>#N/A</v>
      </c>
    </row>
    <row r="700" spans="2:12" hidden="1">
      <c r="B7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700" s="48" t="s">
        <v>38</v>
      </c>
      <c r="D700" s="45">
        <v>4276</v>
      </c>
      <c r="E700" s="43">
        <v>3</v>
      </c>
      <c r="F7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0" s="43">
        <f t="shared" ca="1" si="51"/>
        <v>536.42999999999995</v>
      </c>
      <c r="I700" s="94"/>
      <c r="J700" s="100"/>
      <c r="K700" s="17" t="str">
        <f t="shared" si="50"/>
        <v>SEDUC E 30</v>
      </c>
      <c r="L700" s="17" t="e">
        <f>VLOOKUP(K700,[3]Planilha2!$C:$D,2,FALSE)</f>
        <v>#N/A</v>
      </c>
    </row>
    <row r="701" spans="2:12" hidden="1">
      <c r="B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701" s="48" t="s">
        <v>38</v>
      </c>
      <c r="D701" s="45">
        <v>7581</v>
      </c>
      <c r="E701" s="43">
        <v>1</v>
      </c>
      <c r="F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701" s="43">
        <f t="shared" ca="1" si="51"/>
        <v>3.01</v>
      </c>
      <c r="I701" s="94"/>
      <c r="J701" s="100"/>
      <c r="K701" s="17" t="str">
        <f t="shared" si="50"/>
        <v>SEDUC E 30</v>
      </c>
      <c r="L701" s="17" t="e">
        <f>VLOOKUP(K701,[3]Planilha2!$C:$D,2,FALSE)</f>
        <v>#N/A</v>
      </c>
    </row>
    <row r="702" spans="2:12" ht="24" hidden="1">
      <c r="B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8" t="s">
        <v>42</v>
      </c>
      <c r="D702" s="45">
        <v>6</v>
      </c>
      <c r="E702" s="43">
        <v>1</v>
      </c>
      <c r="F7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3">
        <f t="shared" ca="1" si="51"/>
        <v>174.2</v>
      </c>
      <c r="I702" s="94"/>
      <c r="J702" s="100"/>
      <c r="K702" s="17" t="str">
        <f t="shared" si="50"/>
        <v>SEDUC E 30</v>
      </c>
      <c r="L702" s="17" t="e">
        <f>VLOOKUP(K702,[3]Planilha2!$C:$D,2,FALSE)</f>
        <v>#N/A</v>
      </c>
    </row>
    <row r="703" spans="2:12" ht="24" hidden="1">
      <c r="B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8" t="s">
        <v>14</v>
      </c>
      <c r="D703" s="45">
        <v>88279</v>
      </c>
      <c r="E703" s="43">
        <v>5</v>
      </c>
      <c r="F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3">
        <f t="shared" ca="1" si="51"/>
        <v>145.19999999999999</v>
      </c>
      <c r="I703" s="94"/>
      <c r="J703" s="100"/>
      <c r="K703" s="17" t="str">
        <f t="shared" si="50"/>
        <v>SEDUC E 30</v>
      </c>
      <c r="L703" s="17" t="e">
        <f>VLOOKUP(K703,[3]Planilha2!$C:$D,2,FALSE)</f>
        <v>#N/A</v>
      </c>
    </row>
    <row r="704" spans="2:12" hidden="1">
      <c r="B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8" t="s">
        <v>14</v>
      </c>
      <c r="D704" s="45">
        <v>88316</v>
      </c>
      <c r="E704" s="43">
        <v>5</v>
      </c>
      <c r="F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3">
        <f t="shared" ca="1" si="51"/>
        <v>76.75</v>
      </c>
      <c r="I704" s="94"/>
      <c r="J704" s="100"/>
      <c r="K704" s="17" t="str">
        <f t="shared" si="50"/>
        <v>SEDUC E 30</v>
      </c>
      <c r="L704" s="17" t="e">
        <f>VLOOKUP(K704,[3]Planilha2!$C:$D,2,FALSE)</f>
        <v>#N/A</v>
      </c>
    </row>
    <row r="705" spans="1:1024" hidden="1">
      <c r="B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8" t="s">
        <v>42</v>
      </c>
      <c r="D705" s="45">
        <v>1</v>
      </c>
      <c r="E705" s="43">
        <v>2</v>
      </c>
      <c r="F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3">
        <f t="shared" ca="1" si="51"/>
        <v>1.28</v>
      </c>
      <c r="I705" s="94"/>
      <c r="J705" s="100"/>
      <c r="K705" s="17" t="str">
        <f t="shared" si="50"/>
        <v>SEDUC E 30</v>
      </c>
      <c r="L705" s="17" t="e">
        <f>VLOOKUP(K705,[3]Planilha2!$C:$D,2,FALSE)</f>
        <v>#N/A</v>
      </c>
    </row>
    <row r="706" spans="1:1024" hidden="1">
      <c r="B7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8" t="s">
        <v>42</v>
      </c>
      <c r="D706" s="45">
        <v>3</v>
      </c>
      <c r="E706" s="43">
        <v>1.1000000000000001</v>
      </c>
      <c r="F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3">
        <f t="shared" ca="1" si="51"/>
        <v>1.77</v>
      </c>
      <c r="I706" s="94"/>
      <c r="J706" s="100"/>
      <c r="K706" s="17" t="str">
        <f t="shared" si="50"/>
        <v>SEDUC E 30</v>
      </c>
      <c r="L706" s="17" t="e">
        <f>VLOOKUP(K706,[3]Planilha2!$C:$D,2,FALSE)</f>
        <v>#N/A</v>
      </c>
    </row>
    <row r="707" spans="1:1024" hidden="1">
      <c r="A707" s="46">
        <f ca="1">H707</f>
        <v>2781.64</v>
      </c>
      <c r="B707" s="47" t="s">
        <v>15</v>
      </c>
      <c r="C707" s="48"/>
      <c r="D707" s="45"/>
      <c r="E707" s="43"/>
      <c r="F707" s="43"/>
      <c r="G707" s="43"/>
      <c r="H707" s="76">
        <f ca="1">SUM(H677:H706)</f>
        <v>2781.64</v>
      </c>
      <c r="I707" s="94" t="str">
        <f>A675</f>
        <v>SEDUC E 30</v>
      </c>
      <c r="J707" s="117">
        <f ca="1">H707</f>
        <v>2781.64</v>
      </c>
      <c r="K707" s="17" t="str">
        <f>I707</f>
        <v>SEDUC E 30</v>
      </c>
      <c r="L707" s="17" t="e">
        <f>VLOOKUP(K707,[3]Planilha2!$C:$D,2,FALSE)</f>
        <v>#N/A</v>
      </c>
    </row>
    <row r="708" spans="1:1024" hidden="1">
      <c r="B708" s="156"/>
      <c r="C708" s="157"/>
      <c r="D708" s="157"/>
      <c r="E708" s="156"/>
      <c r="F708" s="156"/>
      <c r="G708" s="156"/>
      <c r="H708" s="158"/>
      <c r="I708" s="94"/>
      <c r="J708" s="100"/>
      <c r="K708" s="17" t="str">
        <f t="shared" si="50"/>
        <v>SEDUC E 30</v>
      </c>
      <c r="L708" s="17" t="e">
        <f>VLOOKUP(K708,[3]Planilha2!$C:$D,2,FALSE)</f>
        <v>#N/A</v>
      </c>
    </row>
    <row r="709" spans="1:1024" ht="20.25" hidden="1">
      <c r="B709" s="390" t="str">
        <f>A710</f>
        <v>SEDUC E 31</v>
      </c>
      <c r="C709" s="391"/>
      <c r="D709" s="391"/>
      <c r="E709" s="391"/>
      <c r="F709" s="391"/>
      <c r="G709" s="391"/>
      <c r="H709" s="392"/>
      <c r="I709" s="94"/>
      <c r="J709" s="100"/>
      <c r="K709" s="92" t="str">
        <f>B709</f>
        <v>SEDUC E 31</v>
      </c>
      <c r="L709" s="17" t="e">
        <f>VLOOKUP(K709,[3]Planilha2!$C:$D,2,FALSE)</f>
        <v>#N/A</v>
      </c>
      <c r="AMJ709" s="17"/>
    </row>
    <row r="710" spans="1:1024" hidden="1">
      <c r="A710" s="33" t="s">
        <v>101</v>
      </c>
      <c r="B710" s="408" t="s">
        <v>102</v>
      </c>
      <c r="C710" s="409"/>
      <c r="D710" s="409"/>
      <c r="E710" s="409"/>
      <c r="F710" s="410"/>
      <c r="G710" s="78" t="s">
        <v>5</v>
      </c>
      <c r="H710" s="281" t="s">
        <v>6</v>
      </c>
      <c r="I710" s="94"/>
      <c r="J710" s="100"/>
      <c r="K710" s="17" t="str">
        <f t="shared" ref="K710:K721" si="52">K709</f>
        <v>SEDUC E 31</v>
      </c>
      <c r="L710" s="17" t="e">
        <f>VLOOKUP(K710,[3]Planilha2!$C:$D,2,FALSE)</f>
        <v>#N/A</v>
      </c>
    </row>
    <row r="711" spans="1:1024" hidden="1">
      <c r="B711" s="35" t="s">
        <v>7</v>
      </c>
      <c r="C711" s="58" t="s">
        <v>8</v>
      </c>
      <c r="D711" s="36" t="s">
        <v>9</v>
      </c>
      <c r="E711" s="35" t="s">
        <v>10</v>
      </c>
      <c r="F711" s="35" t="s">
        <v>11</v>
      </c>
      <c r="G711" s="37" t="s">
        <v>12</v>
      </c>
      <c r="H711" s="36" t="s">
        <v>13</v>
      </c>
      <c r="I711" s="94"/>
      <c r="J711" s="100"/>
      <c r="K711" s="17" t="str">
        <f t="shared" si="52"/>
        <v>SEDUC E 31</v>
      </c>
      <c r="L711" s="17" t="e">
        <f>VLOOKUP(K711,[3]Planilha2!$C:$D,2,FALSE)</f>
        <v>#N/A</v>
      </c>
    </row>
    <row r="712" spans="1:1024" hidden="1">
      <c r="B7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712" s="48" t="s">
        <v>38</v>
      </c>
      <c r="D712" s="45">
        <v>3378</v>
      </c>
      <c r="E712" s="43">
        <v>3</v>
      </c>
      <c r="F7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712" s="43">
        <f t="shared" ref="H712:H719" ca="1" si="53">ROUND(E712*G712,2)</f>
        <v>275.94</v>
      </c>
      <c r="I712" s="94"/>
      <c r="J712" s="100"/>
      <c r="K712" s="17" t="str">
        <f t="shared" si="52"/>
        <v>SEDUC E 31</v>
      </c>
      <c r="L712" s="17" t="e">
        <f>VLOOKUP(K712,[3]Planilha2!$C:$D,2,FALSE)</f>
        <v>#N/A</v>
      </c>
    </row>
    <row r="713" spans="1:1024" hidden="1">
      <c r="B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8" t="s">
        <v>42</v>
      </c>
      <c r="D713" s="48">
        <v>5</v>
      </c>
      <c r="E713" s="43">
        <v>3</v>
      </c>
      <c r="F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3">
        <f t="shared" ca="1" si="53"/>
        <v>10.199999999999999</v>
      </c>
      <c r="I713" s="94"/>
      <c r="J713" s="100"/>
      <c r="K713" s="17" t="str">
        <f t="shared" si="52"/>
        <v>SEDUC E 31</v>
      </c>
      <c r="L713" s="17" t="e">
        <f>VLOOKUP(K713,[3]Planilha2!$C:$D,2,FALSE)</f>
        <v>#N/A</v>
      </c>
    </row>
    <row r="714" spans="1:1024" hidden="1">
      <c r="B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8" t="s">
        <v>20</v>
      </c>
      <c r="D714" s="45">
        <v>393</v>
      </c>
      <c r="E714" s="43">
        <f>0.2*25</f>
        <v>5</v>
      </c>
      <c r="F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3">
        <f t="shared" ca="1" si="53"/>
        <v>302.5</v>
      </c>
      <c r="I714" s="94"/>
      <c r="J714" s="100"/>
      <c r="K714" s="17" t="str">
        <f t="shared" si="52"/>
        <v>SEDUC E 31</v>
      </c>
      <c r="L714" s="17" t="e">
        <f>VLOOKUP(K714,[3]Planilha2!$C:$D,2,FALSE)</f>
        <v>#N/A</v>
      </c>
    </row>
    <row r="715" spans="1:1024" hidden="1">
      <c r="B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8" t="s">
        <v>42</v>
      </c>
      <c r="D715" s="48">
        <v>4</v>
      </c>
      <c r="E715" s="43">
        <v>3</v>
      </c>
      <c r="F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3">
        <f t="shared" ca="1" si="53"/>
        <v>32.07</v>
      </c>
      <c r="I715" s="94"/>
      <c r="J715" s="100"/>
      <c r="K715" s="17" t="str">
        <f t="shared" si="52"/>
        <v>SEDUC E 31</v>
      </c>
      <c r="L715" s="17" t="e">
        <f>VLOOKUP(K715,[3]Planilha2!$C:$D,2,FALSE)</f>
        <v>#N/A</v>
      </c>
    </row>
    <row r="716" spans="1:1024" ht="24" hidden="1">
      <c r="B7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2" t="s">
        <v>20</v>
      </c>
      <c r="D716" s="45">
        <v>10617</v>
      </c>
      <c r="E716" s="43">
        <v>3</v>
      </c>
      <c r="F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716" s="43">
        <f t="shared" ca="1" si="53"/>
        <v>106.98</v>
      </c>
      <c r="I716" s="94"/>
      <c r="J716" s="100"/>
      <c r="K716" s="17" t="str">
        <f t="shared" si="52"/>
        <v>SEDUC E 31</v>
      </c>
      <c r="L716" s="17" t="e">
        <f>VLOOKUP(K716,[3]Planilha2!$C:$D,2,FALSE)</f>
        <v>#N/A</v>
      </c>
    </row>
    <row r="717" spans="1:1024" ht="36" hidden="1">
      <c r="B7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2" t="s">
        <v>20</v>
      </c>
      <c r="D717" s="45">
        <v>9720</v>
      </c>
      <c r="E717" s="43">
        <v>3</v>
      </c>
      <c r="F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43">
        <f t="shared" ca="1" si="53"/>
        <v>163.5</v>
      </c>
      <c r="I717" s="94"/>
      <c r="J717" s="100"/>
      <c r="K717" s="17" t="str">
        <f t="shared" si="52"/>
        <v>SEDUC E 31</v>
      </c>
      <c r="L717" s="17" t="e">
        <f>VLOOKUP(K717,[3]Planilha2!$C:$D,2,FALSE)</f>
        <v>#N/A</v>
      </c>
    </row>
    <row r="718" spans="1:1024" ht="24" hidden="1">
      <c r="B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8" t="s">
        <v>14</v>
      </c>
      <c r="D718" s="45">
        <v>88279</v>
      </c>
      <c r="E718" s="43">
        <v>3</v>
      </c>
      <c r="F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3">
        <f t="shared" ca="1" si="53"/>
        <v>87.12</v>
      </c>
      <c r="I718" s="94"/>
      <c r="J718" s="100"/>
      <c r="K718" s="17" t="str">
        <f t="shared" si="52"/>
        <v>SEDUC E 31</v>
      </c>
      <c r="L718" s="17" t="e">
        <f>VLOOKUP(K718,[3]Planilha2!$C:$D,2,FALSE)</f>
        <v>#N/A</v>
      </c>
    </row>
    <row r="719" spans="1:1024" hidden="1">
      <c r="B7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8" t="s">
        <v>14</v>
      </c>
      <c r="D719" s="45">
        <v>88316</v>
      </c>
      <c r="E719" s="43">
        <v>3</v>
      </c>
      <c r="F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3">
        <f t="shared" ca="1" si="53"/>
        <v>46.05</v>
      </c>
      <c r="I719" s="94"/>
      <c r="J719" s="100"/>
      <c r="K719" s="17" t="str">
        <f t="shared" si="52"/>
        <v>SEDUC E 31</v>
      </c>
      <c r="L719" s="17" t="e">
        <f>VLOOKUP(K719,[3]Planilha2!$C:$D,2,FALSE)</f>
        <v>#N/A</v>
      </c>
    </row>
    <row r="720" spans="1:1024" hidden="1">
      <c r="A720" s="46">
        <f ca="1">H720</f>
        <v>1024.3600000000001</v>
      </c>
      <c r="B720" s="47" t="s">
        <v>15</v>
      </c>
      <c r="C720" s="48"/>
      <c r="D720" s="48"/>
      <c r="E720" s="43"/>
      <c r="F720" s="43"/>
      <c r="G720" s="43"/>
      <c r="H720" s="76">
        <f ca="1">SUM(H712:H719)</f>
        <v>1024.3600000000001</v>
      </c>
      <c r="I720" s="94" t="str">
        <f>A710</f>
        <v>SEDUC E 31</v>
      </c>
      <c r="J720" s="117">
        <f ca="1">H720</f>
        <v>1024.3600000000001</v>
      </c>
      <c r="K720" s="17" t="str">
        <f>I720</f>
        <v>SEDUC E 31</v>
      </c>
      <c r="L720" s="17" t="e">
        <f>VLOOKUP(K720,[3]Planilha2!$C:$D,2,FALSE)</f>
        <v>#N/A</v>
      </c>
    </row>
    <row r="721" spans="1:1024" hidden="1">
      <c r="B721" s="65"/>
      <c r="C721" s="66"/>
      <c r="D721" s="66"/>
      <c r="E721" s="67"/>
      <c r="F721" s="68"/>
      <c r="G721" s="161"/>
      <c r="H721" s="70"/>
      <c r="I721" s="94"/>
      <c r="J721" s="100"/>
      <c r="K721" s="17" t="str">
        <f t="shared" si="52"/>
        <v>SEDUC E 31</v>
      </c>
      <c r="L721" s="17" t="e">
        <f>VLOOKUP(K721,[3]Planilha2!$C:$D,2,FALSE)</f>
        <v>#N/A</v>
      </c>
    </row>
    <row r="722" spans="1:1024" ht="20.25" hidden="1">
      <c r="B722" s="390" t="str">
        <f>A723</f>
        <v>SEDUC E 32</v>
      </c>
      <c r="C722" s="391"/>
      <c r="D722" s="391"/>
      <c r="E722" s="391"/>
      <c r="F722" s="391"/>
      <c r="G722" s="391"/>
      <c r="H722" s="392"/>
      <c r="I722" s="94"/>
      <c r="J722" s="100"/>
      <c r="K722" s="92" t="str">
        <f>B722</f>
        <v>SEDUC E 32</v>
      </c>
      <c r="L722" s="17" t="e">
        <f>VLOOKUP(K722,[3]Planilha2!$C:$D,2,FALSE)</f>
        <v>#N/A</v>
      </c>
      <c r="AMJ722" s="17"/>
    </row>
    <row r="723" spans="1:1024" hidden="1">
      <c r="A723" s="33" t="s">
        <v>103</v>
      </c>
      <c r="B723" s="412" t="s">
        <v>104</v>
      </c>
      <c r="C723" s="413"/>
      <c r="D723" s="413"/>
      <c r="E723" s="413"/>
      <c r="F723" s="414"/>
      <c r="G723" s="78" t="s">
        <v>5</v>
      </c>
      <c r="H723" s="281" t="s">
        <v>6</v>
      </c>
      <c r="I723" s="94"/>
      <c r="J723" s="100"/>
      <c r="K723" s="17" t="str">
        <f t="shared" ref="K723:K734" si="54">K722</f>
        <v>SEDUC E 32</v>
      </c>
      <c r="L723" s="17" t="e">
        <f>VLOOKUP(K723,[3]Planilha2!$C:$D,2,FALSE)</f>
        <v>#N/A</v>
      </c>
    </row>
    <row r="724" spans="1:1024" hidden="1">
      <c r="B724" s="35" t="s">
        <v>7</v>
      </c>
      <c r="C724" s="58" t="s">
        <v>8</v>
      </c>
      <c r="D724" s="36" t="s">
        <v>9</v>
      </c>
      <c r="E724" s="35" t="s">
        <v>10</v>
      </c>
      <c r="F724" s="35" t="s">
        <v>11</v>
      </c>
      <c r="G724" s="37" t="s">
        <v>12</v>
      </c>
      <c r="H724" s="36" t="s">
        <v>13</v>
      </c>
      <c r="I724" s="94"/>
      <c r="J724" s="100"/>
      <c r="K724" s="17" t="str">
        <f t="shared" si="54"/>
        <v>SEDUC E 32</v>
      </c>
      <c r="L724" s="17" t="e">
        <f>VLOOKUP(K724,[3]Planilha2!$C:$D,2,FALSE)</f>
        <v>#N/A</v>
      </c>
    </row>
    <row r="725" spans="1:1024" hidden="1">
      <c r="B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5" s="48" t="s">
        <v>38</v>
      </c>
      <c r="D725" s="45">
        <v>996</v>
      </c>
      <c r="E725" s="44">
        <v>18</v>
      </c>
      <c r="F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5" s="43">
        <f t="shared" ref="H725:H732" ca="1" si="55">ROUND(E725*G725,2)</f>
        <v>445.86</v>
      </c>
      <c r="I725" s="94"/>
      <c r="J725" s="100"/>
      <c r="K725" s="17" t="str">
        <f t="shared" si="54"/>
        <v>SEDUC E 32</v>
      </c>
      <c r="L725" s="17" t="e">
        <f>VLOOKUP(K725,[3]Planilha2!$C:$D,2,FALSE)</f>
        <v>#N/A</v>
      </c>
    </row>
    <row r="726" spans="1:1024" hidden="1">
      <c r="B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6" s="48" t="s">
        <v>38</v>
      </c>
      <c r="D726" s="48">
        <v>996</v>
      </c>
      <c r="E726" s="44">
        <v>54</v>
      </c>
      <c r="F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6" s="43">
        <f t="shared" ca="1" si="55"/>
        <v>1337.58</v>
      </c>
      <c r="I726" s="94"/>
      <c r="J726" s="100"/>
      <c r="K726" s="17" t="str">
        <f t="shared" si="54"/>
        <v>SEDUC E 32</v>
      </c>
      <c r="L726" s="17" t="e">
        <f>VLOOKUP(K726,[3]Planilha2!$C:$D,2,FALSE)</f>
        <v>#N/A</v>
      </c>
    </row>
    <row r="727" spans="1:1024" hidden="1">
      <c r="B727"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8" t="s">
        <v>14</v>
      </c>
      <c r="D727" s="45">
        <v>83372</v>
      </c>
      <c r="E727" s="44">
        <v>1</v>
      </c>
      <c r="F727"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3" t="e">
        <f t="shared" ca="1" si="55"/>
        <v>#N/A</v>
      </c>
      <c r="I727" s="94"/>
      <c r="J727" s="100"/>
      <c r="K727" s="17" t="str">
        <f t="shared" si="54"/>
        <v>SEDUC E 32</v>
      </c>
      <c r="L727" s="17" t="e">
        <f>VLOOKUP(K727,[3]Planilha2!$C:$D,2,FALSE)</f>
        <v>#N/A</v>
      </c>
    </row>
    <row r="728" spans="1:1024" hidden="1">
      <c r="B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28" s="48" t="s">
        <v>38</v>
      </c>
      <c r="D728" s="163">
        <v>2626</v>
      </c>
      <c r="E728" s="43">
        <v>54</v>
      </c>
      <c r="F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728" s="43">
        <f t="shared" ca="1" si="55"/>
        <v>1448.28</v>
      </c>
      <c r="I728" s="94"/>
      <c r="J728" s="100"/>
      <c r="K728" s="17" t="str">
        <f t="shared" si="54"/>
        <v>SEDUC E 32</v>
      </c>
      <c r="L728" s="17" t="e">
        <f>VLOOKUP(K728,[3]Planilha2!$C:$D,2,FALSE)</f>
        <v>#N/A</v>
      </c>
    </row>
    <row r="729" spans="1:1024" hidden="1">
      <c r="B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29" s="48" t="s">
        <v>38</v>
      </c>
      <c r="D729" s="45">
        <v>2392</v>
      </c>
      <c r="E729" s="44">
        <v>1</v>
      </c>
      <c r="F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9" s="43">
        <f t="shared" ca="1" si="55"/>
        <v>80.55</v>
      </c>
      <c r="I729" s="94"/>
      <c r="J729" s="100"/>
      <c r="K729" s="17" t="str">
        <f t="shared" si="54"/>
        <v>SEDUC E 32</v>
      </c>
      <c r="L729" s="17" t="e">
        <f>VLOOKUP(K729,[3]Planilha2!$C:$D,2,FALSE)</f>
        <v>#N/A</v>
      </c>
    </row>
    <row r="730" spans="1:1024" hidden="1">
      <c r="B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30" s="48" t="s">
        <v>38</v>
      </c>
      <c r="D730" s="45">
        <v>2680</v>
      </c>
      <c r="E730" s="44">
        <v>15</v>
      </c>
      <c r="F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8.26</v>
      </c>
      <c r="H730" s="43">
        <f t="shared" ca="1" si="55"/>
        <v>123.9</v>
      </c>
      <c r="I730" s="94"/>
      <c r="J730" s="100"/>
      <c r="K730" s="17" t="str">
        <f t="shared" si="54"/>
        <v>SEDUC E 32</v>
      </c>
      <c r="L730" s="17" t="e">
        <f>VLOOKUP(K730,[3]Planilha2!$C:$D,2,FALSE)</f>
        <v>#N/A</v>
      </c>
    </row>
    <row r="731" spans="1:1024" ht="24" hidden="1">
      <c r="B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8" t="s">
        <v>14</v>
      </c>
      <c r="D731" s="45">
        <v>88279</v>
      </c>
      <c r="E731" s="44">
        <v>6</v>
      </c>
      <c r="F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3">
        <f t="shared" ca="1" si="55"/>
        <v>174.24</v>
      </c>
      <c r="I731" s="94"/>
      <c r="J731" s="100"/>
      <c r="K731" s="17" t="str">
        <f t="shared" si="54"/>
        <v>SEDUC E 32</v>
      </c>
      <c r="L731" s="17" t="e">
        <f>VLOOKUP(K731,[3]Planilha2!$C:$D,2,FALSE)</f>
        <v>#N/A</v>
      </c>
    </row>
    <row r="732" spans="1:1024" hidden="1">
      <c r="B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8" t="s">
        <v>14</v>
      </c>
      <c r="D732" s="45">
        <v>88316</v>
      </c>
      <c r="E732" s="44">
        <v>6</v>
      </c>
      <c r="F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3">
        <f t="shared" ca="1" si="55"/>
        <v>92.1</v>
      </c>
      <c r="I732" s="94"/>
      <c r="J732" s="100"/>
      <c r="K732" s="17" t="str">
        <f t="shared" si="54"/>
        <v>SEDUC E 32</v>
      </c>
      <c r="L732" s="17" t="e">
        <f>VLOOKUP(K732,[3]Planilha2!$C:$D,2,FALSE)</f>
        <v>#N/A</v>
      </c>
    </row>
    <row r="733" spans="1:1024" hidden="1">
      <c r="A733" s="46" t="e">
        <f ca="1">H733</f>
        <v>#N/A</v>
      </c>
      <c r="B733" s="47" t="s">
        <v>15</v>
      </c>
      <c r="C733" s="48"/>
      <c r="D733" s="48"/>
      <c r="E733" s="41"/>
      <c r="F733" s="43"/>
      <c r="G733" s="43"/>
      <c r="H733" s="76" t="e">
        <f ca="1">SUM(H725:H732)</f>
        <v>#N/A</v>
      </c>
      <c r="I733" s="94" t="str">
        <f>A723</f>
        <v>SEDUC E 32</v>
      </c>
      <c r="J733" s="117" t="e">
        <f ca="1">H733</f>
        <v>#N/A</v>
      </c>
      <c r="K733" s="17" t="str">
        <f>I733</f>
        <v>SEDUC E 32</v>
      </c>
      <c r="L733" s="17" t="e">
        <f>VLOOKUP(K733,[3]Planilha2!$C:$D,2,FALSE)</f>
        <v>#N/A</v>
      </c>
    </row>
    <row r="734" spans="1:1024" hidden="1">
      <c r="B734" s="65"/>
      <c r="C734" s="66"/>
      <c r="D734" s="66"/>
      <c r="E734" s="67"/>
      <c r="F734" s="68"/>
      <c r="G734" s="161"/>
      <c r="H734" s="70"/>
      <c r="I734" s="94"/>
      <c r="J734" s="100"/>
      <c r="K734" s="17" t="str">
        <f t="shared" si="54"/>
        <v>SEDUC E 32</v>
      </c>
      <c r="L734" s="17" t="e">
        <f>VLOOKUP(K734,[3]Planilha2!$C:$D,2,FALSE)</f>
        <v>#N/A</v>
      </c>
    </row>
    <row r="735" spans="1:1024" ht="20.25" hidden="1">
      <c r="B735" s="390" t="str">
        <f>A736</f>
        <v>SEDUC E 33</v>
      </c>
      <c r="C735" s="391"/>
      <c r="D735" s="391"/>
      <c r="E735" s="391"/>
      <c r="F735" s="391"/>
      <c r="G735" s="391"/>
      <c r="H735" s="392"/>
      <c r="I735" s="94"/>
      <c r="J735" s="100"/>
      <c r="K735" s="92" t="str">
        <f>B735</f>
        <v>SEDUC E 33</v>
      </c>
      <c r="L735" s="17" t="e">
        <f>VLOOKUP(K735,[3]Planilha2!$C:$D,2,FALSE)</f>
        <v>#N/A</v>
      </c>
      <c r="AMJ735" s="17"/>
    </row>
    <row r="736" spans="1:1024" hidden="1">
      <c r="A736" s="33" t="s">
        <v>105</v>
      </c>
      <c r="B736" s="412" t="s">
        <v>106</v>
      </c>
      <c r="C736" s="413"/>
      <c r="D736" s="413"/>
      <c r="E736" s="413"/>
      <c r="F736" s="414"/>
      <c r="G736" s="78" t="s">
        <v>5</v>
      </c>
      <c r="H736" s="281" t="s">
        <v>6</v>
      </c>
      <c r="I736" s="94"/>
      <c r="J736" s="100"/>
      <c r="K736" s="17" t="str">
        <f t="shared" ref="K736:K748" si="56">K735</f>
        <v>SEDUC E 33</v>
      </c>
      <c r="L736" s="17" t="e">
        <f>VLOOKUP(K736,[3]Planilha2!$C:$D,2,FALSE)</f>
        <v>#N/A</v>
      </c>
    </row>
    <row r="737" spans="1:1024" hidden="1">
      <c r="B737" s="35" t="s">
        <v>7</v>
      </c>
      <c r="C737" s="58" t="s">
        <v>8</v>
      </c>
      <c r="D737" s="36" t="s">
        <v>9</v>
      </c>
      <c r="E737" s="35" t="s">
        <v>10</v>
      </c>
      <c r="F737" s="35" t="s">
        <v>11</v>
      </c>
      <c r="G737" s="37" t="s">
        <v>12</v>
      </c>
      <c r="H737" s="36" t="s">
        <v>13</v>
      </c>
      <c r="I737" s="94"/>
      <c r="J737" s="100"/>
      <c r="K737" s="17" t="str">
        <f t="shared" si="56"/>
        <v>SEDUC E 33</v>
      </c>
      <c r="L737" s="17" t="e">
        <f>VLOOKUP(K737,[3]Planilha2!$C:$D,2,FALSE)</f>
        <v>#N/A</v>
      </c>
    </row>
    <row r="738" spans="1:1024" hidden="1">
      <c r="B7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8" s="48" t="s">
        <v>38</v>
      </c>
      <c r="D738" s="48">
        <v>995</v>
      </c>
      <c r="E738" s="44">
        <v>18</v>
      </c>
      <c r="F7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16.27</v>
      </c>
      <c r="H738" s="43">
        <f t="shared" ref="H738:H746" ca="1" si="57">ROUND(E738*G738,2)</f>
        <v>292.86</v>
      </c>
      <c r="I738" s="94"/>
      <c r="J738" s="100"/>
      <c r="K738" s="17" t="str">
        <f t="shared" si="56"/>
        <v>SEDUC E 33</v>
      </c>
      <c r="L738" s="17" t="e">
        <f>VLOOKUP(K738,[3]Planilha2!$C:$D,2,FALSE)</f>
        <v>#N/A</v>
      </c>
    </row>
    <row r="739" spans="1:1024" hidden="1">
      <c r="B7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9" s="48" t="s">
        <v>38</v>
      </c>
      <c r="D739" s="48">
        <v>995</v>
      </c>
      <c r="E739" s="44">
        <v>54</v>
      </c>
      <c r="F739" s="42" t="str">
        <f>VLOOKUP($D739,iSINAPI!$A$1:$D$19752,3,0)</f>
        <v xml:space="preserve">M     </v>
      </c>
      <c r="G739" s="43">
        <f>VLOOKUP($D739,iSINAPI!$A$1:$D$19752,4,0)</f>
        <v>16.27</v>
      </c>
      <c r="H739" s="43">
        <f t="shared" si="57"/>
        <v>878.58</v>
      </c>
      <c r="I739" s="94"/>
      <c r="J739" s="100"/>
      <c r="K739" s="17" t="str">
        <f t="shared" si="56"/>
        <v>SEDUC E 33</v>
      </c>
      <c r="L739" s="17" t="e">
        <f>VLOOKUP(K739,[3]Planilha2!$C:$D,2,FALSE)</f>
        <v>#N/A</v>
      </c>
    </row>
    <row r="740" spans="1:1024" hidden="1">
      <c r="B740" s="38" t="s">
        <v>107</v>
      </c>
      <c r="C740" s="48" t="s">
        <v>42</v>
      </c>
      <c r="D740" s="48" t="s">
        <v>108</v>
      </c>
      <c r="E740" s="43">
        <v>1</v>
      </c>
      <c r="F740" s="42" t="s">
        <v>109</v>
      </c>
      <c r="G740" s="43">
        <v>2600</v>
      </c>
      <c r="H740" s="43">
        <f t="shared" si="57"/>
        <v>2600</v>
      </c>
      <c r="I740" s="94"/>
      <c r="J740" s="100" t="s">
        <v>110</v>
      </c>
      <c r="K740" s="17" t="str">
        <f t="shared" si="56"/>
        <v>SEDUC E 33</v>
      </c>
      <c r="L740" s="17" t="e">
        <f>VLOOKUP(K740,[3]Planilha2!$C:$D,2,FALSE)</f>
        <v>#N/A</v>
      </c>
    </row>
    <row r="741" spans="1:1024" ht="36" hidden="1">
      <c r="B7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8" t="s">
        <v>14</v>
      </c>
      <c r="D741" s="43">
        <v>97481</v>
      </c>
      <c r="E741" s="43">
        <v>3</v>
      </c>
      <c r="F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69.84</v>
      </c>
      <c r="H741" s="43">
        <f t="shared" ca="1" si="57"/>
        <v>209.52</v>
      </c>
      <c r="I741" s="94"/>
      <c r="J741" s="100"/>
      <c r="K741" s="17" t="str">
        <f t="shared" si="56"/>
        <v>SEDUC E 33</v>
      </c>
      <c r="L741" s="17" t="e">
        <f>VLOOKUP(K741,[3]Planilha2!$C:$D,2,FALSE)</f>
        <v>#N/A</v>
      </c>
    </row>
    <row r="742" spans="1:1024" ht="24" hidden="1">
      <c r="B7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8" t="s">
        <v>14</v>
      </c>
      <c r="D742" s="43">
        <v>101894</v>
      </c>
      <c r="E742" s="43">
        <v>1</v>
      </c>
      <c r="F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2" s="43">
        <f t="shared" ca="1" si="57"/>
        <v>149.58000000000001</v>
      </c>
      <c r="I742" s="94"/>
      <c r="J742" s="100"/>
      <c r="K742" s="17" t="str">
        <f t="shared" si="56"/>
        <v>SEDUC E 33</v>
      </c>
      <c r="L742" s="17" t="e">
        <f>VLOOKUP(K742,[3]Planilha2!$C:$D,2,FALSE)</f>
        <v>#N/A</v>
      </c>
    </row>
    <row r="743" spans="1:1024" ht="48" hidden="1">
      <c r="B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8" t="s">
        <v>14</v>
      </c>
      <c r="D743" s="45">
        <v>92364</v>
      </c>
      <c r="E743" s="43">
        <v>12</v>
      </c>
      <c r="F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70.69</v>
      </c>
      <c r="H743" s="43">
        <f t="shared" ca="1" si="57"/>
        <v>848.28</v>
      </c>
      <c r="I743" s="94"/>
      <c r="J743" s="100"/>
      <c r="K743" s="17" t="str">
        <f>K739</f>
        <v>SEDUC E 33</v>
      </c>
      <c r="L743" s="17" t="e">
        <f>VLOOKUP(K743,[3]Planilha2!$C:$D,2,FALSE)</f>
        <v>#N/A</v>
      </c>
    </row>
    <row r="744" spans="1:1024" ht="36" hidden="1">
      <c r="B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8" t="s">
        <v>14</v>
      </c>
      <c r="D744" s="45">
        <v>92371</v>
      </c>
      <c r="E744" s="43">
        <v>2</v>
      </c>
      <c r="F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32.39</v>
      </c>
      <c r="H744" s="43">
        <f t="shared" ca="1" si="57"/>
        <v>64.78</v>
      </c>
      <c r="I744" s="94"/>
      <c r="J744" s="100"/>
      <c r="K744" s="17" t="str">
        <f t="shared" si="56"/>
        <v>SEDUC E 33</v>
      </c>
      <c r="L744" s="17" t="e">
        <f>VLOOKUP(K744,[3]Planilha2!$C:$D,2,FALSE)</f>
        <v>#N/A</v>
      </c>
    </row>
    <row r="745" spans="1:1024" ht="24" hidden="1">
      <c r="B7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8" t="s">
        <v>14</v>
      </c>
      <c r="D745" s="45">
        <v>88279</v>
      </c>
      <c r="E745" s="43">
        <v>6</v>
      </c>
      <c r="F7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3">
        <f t="shared" ca="1" si="57"/>
        <v>174.24</v>
      </c>
      <c r="I745" s="94"/>
      <c r="J745" s="100"/>
      <c r="K745" s="17" t="str">
        <f t="shared" si="56"/>
        <v>SEDUC E 33</v>
      </c>
      <c r="L745" s="17" t="e">
        <f>VLOOKUP(K745,[3]Planilha2!$C:$D,2,FALSE)</f>
        <v>#N/A</v>
      </c>
    </row>
    <row r="746" spans="1:1024" hidden="1">
      <c r="B7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8" t="s">
        <v>14</v>
      </c>
      <c r="D746" s="45">
        <v>88316</v>
      </c>
      <c r="E746" s="43">
        <v>6</v>
      </c>
      <c r="F7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3">
        <f t="shared" ca="1" si="57"/>
        <v>92.1</v>
      </c>
      <c r="I746" s="94"/>
      <c r="J746" s="100"/>
      <c r="K746" s="17" t="str">
        <f>K742</f>
        <v>SEDUC E 33</v>
      </c>
      <c r="L746" s="17" t="e">
        <f>VLOOKUP(K746,[3]Planilha2!$C:$D,2,FALSE)</f>
        <v>#N/A</v>
      </c>
    </row>
    <row r="747" spans="1:1024" hidden="1">
      <c r="A747" s="46">
        <f ca="1">H747</f>
        <v>5309.94</v>
      </c>
      <c r="B747" s="47" t="s">
        <v>15</v>
      </c>
      <c r="C747" s="48"/>
      <c r="D747" s="48"/>
      <c r="E747" s="41"/>
      <c r="F747" s="43"/>
      <c r="G747" s="43"/>
      <c r="H747" s="76">
        <f ca="1">SUM(H738:H746)</f>
        <v>5309.94</v>
      </c>
      <c r="I747" s="94" t="str">
        <f>A736</f>
        <v>SEDUC E 33</v>
      </c>
      <c r="J747" s="117">
        <f ca="1">H747</f>
        <v>5309.94</v>
      </c>
      <c r="K747" s="17" t="str">
        <f>I747</f>
        <v>SEDUC E 33</v>
      </c>
      <c r="L747" s="17" t="e">
        <f>VLOOKUP(K747,[3]Planilha2!$C:$D,2,FALSE)</f>
        <v>#N/A</v>
      </c>
    </row>
    <row r="748" spans="1:1024" hidden="1">
      <c r="B748" s="65"/>
      <c r="C748" s="66"/>
      <c r="D748" s="66"/>
      <c r="E748" s="67"/>
      <c r="F748" s="68"/>
      <c r="G748" s="161"/>
      <c r="H748" s="70"/>
      <c r="I748" s="94"/>
      <c r="J748" s="100"/>
      <c r="K748" s="17" t="str">
        <f t="shared" si="56"/>
        <v>SEDUC E 33</v>
      </c>
      <c r="L748" s="17" t="e">
        <f>VLOOKUP(K748,[3]Planilha2!$C:$D,2,FALSE)</f>
        <v>#N/A</v>
      </c>
    </row>
    <row r="749" spans="1:1024" ht="20.25">
      <c r="B749" s="390" t="str">
        <f>A750</f>
        <v>SEDUC E 34</v>
      </c>
      <c r="C749" s="391"/>
      <c r="D749" s="391"/>
      <c r="E749" s="391"/>
      <c r="F749" s="391"/>
      <c r="G749" s="391"/>
      <c r="H749" s="392"/>
      <c r="I749" s="94"/>
      <c r="J749" s="100"/>
      <c r="K749" s="92" t="str">
        <f>B749</f>
        <v>SEDUC E 34</v>
      </c>
      <c r="L749" s="17" t="str">
        <f>VLOOKUP(K749,[3]Planilha2!$C:$D,2,FALSE)</f>
        <v>ok</v>
      </c>
      <c r="AMJ749" s="17"/>
    </row>
    <row r="750" spans="1:1024">
      <c r="A750" s="17" t="s">
        <v>111</v>
      </c>
      <c r="B750" s="408" t="s">
        <v>112</v>
      </c>
      <c r="C750" s="409"/>
      <c r="D750" s="409"/>
      <c r="E750" s="409"/>
      <c r="F750" s="410"/>
      <c r="G750" s="78" t="s">
        <v>5</v>
      </c>
      <c r="H750" s="281" t="s">
        <v>6</v>
      </c>
      <c r="I750" s="94"/>
      <c r="J750" s="100"/>
      <c r="K750" s="17" t="str">
        <f t="shared" ref="K750:K778" si="58">K749</f>
        <v>SEDUC E 34</v>
      </c>
      <c r="L750" s="17" t="str">
        <f>VLOOKUP(K750,[3]Planilha2!$C:$D,2,FALSE)</f>
        <v>ok</v>
      </c>
    </row>
    <row r="751" spans="1:1024">
      <c r="A751" s="17"/>
      <c r="B751" s="35" t="s">
        <v>7</v>
      </c>
      <c r="C751" s="36" t="s">
        <v>8</v>
      </c>
      <c r="D751" s="36" t="s">
        <v>9</v>
      </c>
      <c r="E751" s="35" t="s">
        <v>10</v>
      </c>
      <c r="F751" s="35" t="s">
        <v>11</v>
      </c>
      <c r="G751" s="37" t="s">
        <v>12</v>
      </c>
      <c r="H751" s="35" t="s">
        <v>13</v>
      </c>
      <c r="I751" s="94"/>
      <c r="J751" s="100"/>
      <c r="K751" s="17" t="str">
        <f t="shared" si="58"/>
        <v>SEDUC E 34</v>
      </c>
      <c r="L751" s="17" t="str">
        <f>VLOOKUP(K751,[3]Planilha2!$C:$D,2,FALSE)</f>
        <v>ok</v>
      </c>
    </row>
    <row r="752" spans="1:1024" ht="36">
      <c r="A752" s="17"/>
      <c r="B752"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2" s="48" t="s">
        <v>38</v>
      </c>
      <c r="D752" s="48">
        <v>996</v>
      </c>
      <c r="E752" s="43">
        <v>18</v>
      </c>
      <c r="F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52" s="43">
        <f t="shared" ref="H752:H761" ca="1" si="59">ROUND(E752*G752,2)</f>
        <v>445.86</v>
      </c>
      <c r="I752" s="94"/>
      <c r="J752" s="100"/>
      <c r="K752" s="17" t="str">
        <f>K750</f>
        <v>SEDUC E 34</v>
      </c>
      <c r="L752" s="17" t="str">
        <f>VLOOKUP(K752,[3]Planilha2!$C:$D,2,FALSE)</f>
        <v>ok</v>
      </c>
    </row>
    <row r="753" spans="1:1024" ht="36">
      <c r="A753" s="17"/>
      <c r="B75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3" s="48" t="s">
        <v>38</v>
      </c>
      <c r="D753" s="48">
        <v>1019</v>
      </c>
      <c r="E753" s="43">
        <v>54</v>
      </c>
      <c r="F7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53" s="43">
        <f t="shared" ca="1" si="59"/>
        <v>1844.1</v>
      </c>
      <c r="I753" s="94"/>
      <c r="J753" s="100"/>
      <c r="K753" s="17" t="str">
        <f>K751</f>
        <v>SEDUC E 34</v>
      </c>
      <c r="L753" s="17" t="str">
        <f>VLOOKUP(K753,[3]Planilha2!$C:$D,2,FALSE)</f>
        <v>ok</v>
      </c>
    </row>
    <row r="754" spans="1:1024">
      <c r="A754" s="17"/>
      <c r="B754" s="38" t="s">
        <v>107</v>
      </c>
      <c r="C754" s="48" t="s">
        <v>42</v>
      </c>
      <c r="D754" s="48" t="s">
        <v>108</v>
      </c>
      <c r="E754" s="43">
        <v>1</v>
      </c>
      <c r="F754" s="42" t="s">
        <v>109</v>
      </c>
      <c r="G754" s="43">
        <v>2600</v>
      </c>
      <c r="H754" s="43">
        <f t="shared" si="59"/>
        <v>2600</v>
      </c>
      <c r="I754" s="94"/>
      <c r="J754" s="100" t="s">
        <v>110</v>
      </c>
      <c r="K754" s="17" t="str">
        <f t="shared" si="58"/>
        <v>SEDUC E 34</v>
      </c>
      <c r="L754" s="17" t="str">
        <f>VLOOKUP(K754,[3]Planilha2!$C:$D,2,FALSE)</f>
        <v>ok</v>
      </c>
    </row>
    <row r="755" spans="1:1024" ht="36">
      <c r="A755" s="17"/>
      <c r="B7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8" t="s">
        <v>14</v>
      </c>
      <c r="D755" s="43">
        <v>97433</v>
      </c>
      <c r="E755" s="43">
        <v>3</v>
      </c>
      <c r="F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88.39</v>
      </c>
      <c r="H755" s="43">
        <f t="shared" ca="1" si="59"/>
        <v>265.17</v>
      </c>
      <c r="I755" s="94"/>
      <c r="J755" s="100"/>
      <c r="K755" s="17" t="str">
        <f t="shared" si="58"/>
        <v>SEDUC E 34</v>
      </c>
      <c r="L755" s="17" t="str">
        <f>VLOOKUP(K755,[3]Planilha2!$C:$D,2,FALSE)</f>
        <v>ok</v>
      </c>
    </row>
    <row r="756" spans="1:1024">
      <c r="A756" s="17"/>
      <c r="B756"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6" s="48" t="s">
        <v>38</v>
      </c>
      <c r="D756" s="45">
        <v>2391</v>
      </c>
      <c r="E756" s="43">
        <v>1</v>
      </c>
      <c r="F7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6" s="43">
        <f t="shared" ca="1" si="59"/>
        <v>354.93</v>
      </c>
      <c r="I756" s="94"/>
      <c r="J756" s="100"/>
      <c r="K756" s="17" t="str">
        <f t="shared" si="58"/>
        <v>SEDUC E 34</v>
      </c>
      <c r="L756" s="17" t="str">
        <f>VLOOKUP(K756,[3]Planilha2!$C:$D,2,FALSE)</f>
        <v>ok</v>
      </c>
    </row>
    <row r="757" spans="1:1024" ht="36">
      <c r="A757" s="17"/>
      <c r="B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8" t="s">
        <v>14</v>
      </c>
      <c r="D757" s="45">
        <v>92341</v>
      </c>
      <c r="E757" s="43">
        <v>12</v>
      </c>
      <c r="F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124.62</v>
      </c>
      <c r="H757" s="43">
        <f t="shared" ca="1" si="59"/>
        <v>1495.44</v>
      </c>
      <c r="I757" s="94"/>
      <c r="J757" s="100"/>
      <c r="K757" s="17" t="str">
        <f t="shared" si="58"/>
        <v>SEDUC E 34</v>
      </c>
      <c r="L757" s="17" t="str">
        <f>VLOOKUP(K757,[3]Planilha2!$C:$D,2,FALSE)</f>
        <v>ok</v>
      </c>
    </row>
    <row r="758" spans="1:1024" ht="36">
      <c r="A758" s="17"/>
      <c r="B7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8" t="s">
        <v>14</v>
      </c>
      <c r="D758" s="45">
        <v>92344</v>
      </c>
      <c r="E758" s="43">
        <v>2</v>
      </c>
      <c r="F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51.05</v>
      </c>
      <c r="H758" s="43">
        <f t="shared" ca="1" si="59"/>
        <v>102.1</v>
      </c>
      <c r="I758" s="94"/>
      <c r="J758" s="100"/>
      <c r="K758" s="17" t="str">
        <f t="shared" si="58"/>
        <v>SEDUC E 34</v>
      </c>
      <c r="L758" s="17" t="str">
        <f>VLOOKUP(K758,[3]Planilha2!$C:$D,2,FALSE)</f>
        <v>ok</v>
      </c>
    </row>
    <row r="759" spans="1:1024" ht="24">
      <c r="A759" s="17"/>
      <c r="B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8" t="s">
        <v>14</v>
      </c>
      <c r="D759" s="45">
        <v>88279</v>
      </c>
      <c r="E759" s="43">
        <v>6</v>
      </c>
      <c r="F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3">
        <f t="shared" ca="1" si="59"/>
        <v>174.24</v>
      </c>
      <c r="I759" s="94"/>
      <c r="J759" s="100"/>
      <c r="K759" s="17" t="str">
        <f>K757</f>
        <v>SEDUC E 34</v>
      </c>
      <c r="L759" s="17" t="str">
        <f>VLOOKUP(K759,[3]Planilha2!$C:$D,2,FALSE)</f>
        <v>ok</v>
      </c>
    </row>
    <row r="760" spans="1:1024">
      <c r="A760" s="17"/>
      <c r="B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8" t="s">
        <v>14</v>
      </c>
      <c r="D760" s="45">
        <v>88316</v>
      </c>
      <c r="E760" s="43">
        <v>6</v>
      </c>
      <c r="F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3">
        <f t="shared" ca="1" si="59"/>
        <v>92.1</v>
      </c>
      <c r="I760" s="94"/>
      <c r="J760" s="100"/>
      <c r="K760" s="17" t="str">
        <f>K758</f>
        <v>SEDUC E 34</v>
      </c>
      <c r="L760" s="17" t="str">
        <f>VLOOKUP(K760,[3]Planilha2!$C:$D,2,FALSE)</f>
        <v>ok</v>
      </c>
    </row>
    <row r="761" spans="1:1024">
      <c r="A761" s="17"/>
      <c r="B7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8" t="s">
        <v>14</v>
      </c>
      <c r="D761" s="45">
        <v>88264</v>
      </c>
      <c r="E761" s="43">
        <v>6</v>
      </c>
      <c r="F7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3">
        <f t="shared" ca="1" si="59"/>
        <v>120.12</v>
      </c>
      <c r="I761" s="94"/>
      <c r="J761" s="100"/>
      <c r="K761" s="17" t="str">
        <f>K759</f>
        <v>SEDUC E 34</v>
      </c>
      <c r="L761" s="17" t="str">
        <f>VLOOKUP(K761,[3]Planilha2!$C:$D,2,FALSE)</f>
        <v>ok</v>
      </c>
    </row>
    <row r="762" spans="1:1024">
      <c r="A762" s="124">
        <f ca="1">H762</f>
        <v>7494.06</v>
      </c>
      <c r="B762" s="47" t="s">
        <v>15</v>
      </c>
      <c r="C762" s="48"/>
      <c r="D762" s="48"/>
      <c r="E762" s="43"/>
      <c r="F762" s="43"/>
      <c r="G762" s="43"/>
      <c r="H762" s="76">
        <f ca="1">SUM(H752:H761)</f>
        <v>7494.06</v>
      </c>
      <c r="I762" s="94" t="str">
        <f>A750</f>
        <v>SEDUC E 34</v>
      </c>
      <c r="J762" s="117">
        <f ca="1">H762</f>
        <v>7494.06</v>
      </c>
      <c r="K762" s="17" t="str">
        <f>I762</f>
        <v>SEDUC E 34</v>
      </c>
      <c r="L762" s="17" t="str">
        <f>VLOOKUP(K762,[3]Planilha2!$C:$D,2,FALSE)</f>
        <v>ok</v>
      </c>
    </row>
    <row r="763" spans="1:1024">
      <c r="A763" s="17"/>
      <c r="B763" s="65"/>
      <c r="C763" s="66"/>
      <c r="D763" s="66"/>
      <c r="E763" s="67"/>
      <c r="F763" s="68"/>
      <c r="G763" s="161"/>
      <c r="H763" s="77"/>
      <c r="I763" s="94"/>
      <c r="J763" s="100"/>
      <c r="K763" s="17" t="str">
        <f t="shared" si="58"/>
        <v>SEDUC E 34</v>
      </c>
      <c r="L763" s="17" t="str">
        <f>VLOOKUP(K763,[3]Planilha2!$C:$D,2,FALSE)</f>
        <v>ok</v>
      </c>
    </row>
    <row r="764" spans="1:1024" ht="20.25" hidden="1">
      <c r="B764" s="390" t="str">
        <f>A765</f>
        <v>SEDUC E 35</v>
      </c>
      <c r="C764" s="391"/>
      <c r="D764" s="391"/>
      <c r="E764" s="391"/>
      <c r="F764" s="391"/>
      <c r="G764" s="391"/>
      <c r="H764" s="392"/>
      <c r="I764" s="94"/>
      <c r="J764" s="100"/>
      <c r="K764" s="92" t="str">
        <f>B764</f>
        <v>SEDUC E 35</v>
      </c>
      <c r="L764" s="17" t="e">
        <f>VLOOKUP(K764,[3]Planilha2!$C:$D,2,FALSE)</f>
        <v>#N/A</v>
      </c>
      <c r="AMJ764" s="17"/>
    </row>
    <row r="765" spans="1:1024" hidden="1">
      <c r="A765" s="17" t="s">
        <v>113</v>
      </c>
      <c r="B765" s="412" t="s">
        <v>114</v>
      </c>
      <c r="C765" s="413"/>
      <c r="D765" s="413"/>
      <c r="E765" s="413"/>
      <c r="F765" s="414"/>
      <c r="G765" s="78" t="s">
        <v>5</v>
      </c>
      <c r="H765" s="281" t="s">
        <v>6</v>
      </c>
      <c r="I765" s="94"/>
      <c r="J765" s="100"/>
      <c r="K765" s="17" t="str">
        <f t="shared" si="58"/>
        <v>SEDUC E 35</v>
      </c>
      <c r="L765" s="17" t="e">
        <f>VLOOKUP(K765,[3]Planilha2!$C:$D,2,FALSE)</f>
        <v>#N/A</v>
      </c>
    </row>
    <row r="766" spans="1:1024" hidden="1">
      <c r="A766" s="17"/>
      <c r="B766" s="35" t="s">
        <v>7</v>
      </c>
      <c r="C766" s="36" t="s">
        <v>8</v>
      </c>
      <c r="D766" s="36" t="s">
        <v>9</v>
      </c>
      <c r="E766" s="35" t="s">
        <v>10</v>
      </c>
      <c r="F766" s="35" t="s">
        <v>11</v>
      </c>
      <c r="G766" s="37" t="s">
        <v>12</v>
      </c>
      <c r="H766" s="35" t="s">
        <v>13</v>
      </c>
      <c r="I766" s="94"/>
      <c r="J766" s="100"/>
      <c r="K766" s="17" t="str">
        <f t="shared" si="58"/>
        <v>SEDUC E 35</v>
      </c>
      <c r="L766" s="17" t="e">
        <f>VLOOKUP(K766,[3]Planilha2!$C:$D,2,FALSE)</f>
        <v>#N/A</v>
      </c>
    </row>
    <row r="767" spans="1:1024" hidden="1">
      <c r="A767" s="17"/>
      <c r="B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67" s="48" t="s">
        <v>38</v>
      </c>
      <c r="D767" s="48">
        <v>977</v>
      </c>
      <c r="E767" s="43">
        <v>54</v>
      </c>
      <c r="F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767" s="43">
        <f t="shared" ref="H767:H776" ca="1" si="60">ROUND(E767*G767,2)</f>
        <v>3641.22</v>
      </c>
      <c r="I767" s="94"/>
      <c r="J767" s="100"/>
      <c r="K767" s="17" t="str">
        <f t="shared" si="58"/>
        <v>SEDUC E 35</v>
      </c>
      <c r="L767" s="17" t="e">
        <f>VLOOKUP(K767,[3]Planilha2!$C:$D,2,FALSE)</f>
        <v>#N/A</v>
      </c>
    </row>
    <row r="768" spans="1:1024" hidden="1">
      <c r="A768" s="17"/>
      <c r="B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68" s="48" t="s">
        <v>38</v>
      </c>
      <c r="D768" s="48">
        <v>1019</v>
      </c>
      <c r="E768" s="43">
        <v>18</v>
      </c>
      <c r="F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68" s="43">
        <f t="shared" ca="1" si="60"/>
        <v>614.70000000000005</v>
      </c>
      <c r="I768" s="94"/>
      <c r="J768" s="100"/>
      <c r="K768" s="17" t="str">
        <f t="shared" si="58"/>
        <v>SEDUC E 35</v>
      </c>
      <c r="L768" s="17" t="e">
        <f>VLOOKUP(K768,[3]Planilha2!$C:$D,2,FALSE)</f>
        <v>#N/A</v>
      </c>
    </row>
    <row r="769" spans="1:1024" hidden="1">
      <c r="A769" s="17"/>
      <c r="B769" s="38" t="s">
        <v>107</v>
      </c>
      <c r="C769" s="48" t="s">
        <v>42</v>
      </c>
      <c r="D769" s="48" t="s">
        <v>108</v>
      </c>
      <c r="E769" s="43">
        <v>1</v>
      </c>
      <c r="F769" s="42" t="s">
        <v>109</v>
      </c>
      <c r="G769" s="43">
        <v>2600</v>
      </c>
      <c r="H769" s="43">
        <f t="shared" si="60"/>
        <v>2600</v>
      </c>
      <c r="I769" s="154"/>
      <c r="J769" s="100" t="s">
        <v>110</v>
      </c>
      <c r="K769" s="17" t="str">
        <f t="shared" si="58"/>
        <v>SEDUC E 35</v>
      </c>
      <c r="L769" s="17" t="e">
        <f>VLOOKUP(K769,[3]Planilha2!$C:$D,2,FALSE)</f>
        <v>#N/A</v>
      </c>
    </row>
    <row r="770" spans="1:1024" ht="36" hidden="1">
      <c r="A770" s="17"/>
      <c r="B7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8" t="s">
        <v>14</v>
      </c>
      <c r="D770" s="48">
        <v>97435</v>
      </c>
      <c r="E770" s="43">
        <v>4</v>
      </c>
      <c r="F7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70" s="43">
        <f t="shared" ca="1" si="60"/>
        <v>414.16</v>
      </c>
      <c r="I770" s="94"/>
      <c r="J770" s="100"/>
      <c r="K770" s="17" t="str">
        <f t="shared" si="58"/>
        <v>SEDUC E 35</v>
      </c>
      <c r="L770" s="17" t="e">
        <f>VLOOKUP(K770,[3]Planilha2!$C:$D,2,FALSE)</f>
        <v>#N/A</v>
      </c>
    </row>
    <row r="771" spans="1:1024" hidden="1">
      <c r="A771" s="17"/>
      <c r="B7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71" s="48" t="s">
        <v>38</v>
      </c>
      <c r="D771" s="45">
        <v>2377</v>
      </c>
      <c r="E771" s="43">
        <v>1</v>
      </c>
      <c r="F7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1" s="43">
        <f t="shared" ca="1" si="60"/>
        <v>565.09</v>
      </c>
      <c r="I771" s="94"/>
      <c r="J771" s="100"/>
      <c r="K771" s="17" t="str">
        <f t="shared" si="58"/>
        <v>SEDUC E 35</v>
      </c>
      <c r="L771" s="17" t="e">
        <f>VLOOKUP(K771,[3]Planilha2!$C:$D,2,FALSE)</f>
        <v>#N/A</v>
      </c>
    </row>
    <row r="772" spans="1:1024" ht="48" hidden="1">
      <c r="A772" s="17"/>
      <c r="B7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8" t="s">
        <v>14</v>
      </c>
      <c r="D772" s="45">
        <v>92367</v>
      </c>
      <c r="E772" s="43">
        <v>12</v>
      </c>
      <c r="F7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72" s="43">
        <f t="shared" ca="1" si="60"/>
        <v>1712.4</v>
      </c>
      <c r="I772" s="94"/>
      <c r="J772" s="100"/>
      <c r="K772" s="17" t="str">
        <f t="shared" si="58"/>
        <v>SEDUC E 35</v>
      </c>
      <c r="L772" s="17" t="e">
        <f>VLOOKUP(K772,[3]Planilha2!$C:$D,2,FALSE)</f>
        <v>#N/A</v>
      </c>
    </row>
    <row r="773" spans="1:1024" ht="36" hidden="1">
      <c r="A773" s="17"/>
      <c r="B7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8" t="s">
        <v>14</v>
      </c>
      <c r="D773" s="45">
        <v>92347</v>
      </c>
      <c r="E773" s="43">
        <v>2</v>
      </c>
      <c r="F7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76.540000000000006</v>
      </c>
      <c r="H773" s="43">
        <f t="shared" ca="1" si="60"/>
        <v>153.08000000000001</v>
      </c>
      <c r="I773" s="94"/>
      <c r="J773" s="100"/>
      <c r="K773" s="17" t="str">
        <f t="shared" si="58"/>
        <v>SEDUC E 35</v>
      </c>
      <c r="L773" s="17" t="e">
        <f>VLOOKUP(K773,[3]Planilha2!$C:$D,2,FALSE)</f>
        <v>#N/A</v>
      </c>
    </row>
    <row r="774" spans="1:1024" ht="24" hidden="1">
      <c r="A774" s="17"/>
      <c r="B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8" t="s">
        <v>14</v>
      </c>
      <c r="D774" s="45">
        <v>88279</v>
      </c>
      <c r="E774" s="43">
        <v>9.5</v>
      </c>
      <c r="F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3">
        <f t="shared" ca="1" si="60"/>
        <v>275.88</v>
      </c>
      <c r="I774" s="94"/>
      <c r="J774" s="100"/>
      <c r="K774" s="17" t="str">
        <f>K772</f>
        <v>SEDUC E 35</v>
      </c>
      <c r="L774" s="17" t="e">
        <f>VLOOKUP(K774,[3]Planilha2!$C:$D,2,FALSE)</f>
        <v>#N/A</v>
      </c>
    </row>
    <row r="775" spans="1:1024" hidden="1">
      <c r="A775" s="17"/>
      <c r="B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8" t="s">
        <v>14</v>
      </c>
      <c r="D775" s="45">
        <v>88316</v>
      </c>
      <c r="E775" s="43">
        <v>9.5</v>
      </c>
      <c r="F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3">
        <f t="shared" ca="1" si="60"/>
        <v>145.83000000000001</v>
      </c>
      <c r="I775" s="94"/>
      <c r="J775" s="100"/>
      <c r="K775" s="17" t="str">
        <f>K773</f>
        <v>SEDUC E 35</v>
      </c>
      <c r="L775" s="17" t="e">
        <f>VLOOKUP(K775,[3]Planilha2!$C:$D,2,FALSE)</f>
        <v>#N/A</v>
      </c>
    </row>
    <row r="776" spans="1:1024" hidden="1">
      <c r="A776" s="17"/>
      <c r="B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8" t="s">
        <v>14</v>
      </c>
      <c r="D776" s="45">
        <v>88264</v>
      </c>
      <c r="E776" s="43">
        <v>9.5</v>
      </c>
      <c r="F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3">
        <f t="shared" ca="1" si="60"/>
        <v>190.19</v>
      </c>
      <c r="I776" s="94"/>
      <c r="J776" s="100"/>
      <c r="K776" s="17" t="str">
        <f>K774</f>
        <v>SEDUC E 35</v>
      </c>
      <c r="L776" s="17" t="e">
        <f>VLOOKUP(K776,[3]Planilha2!$C:$D,2,FALSE)</f>
        <v>#N/A</v>
      </c>
    </row>
    <row r="777" spans="1:1024" hidden="1">
      <c r="A777" s="124">
        <f ca="1">H777</f>
        <v>10312.549999999999</v>
      </c>
      <c r="B777" s="47" t="s">
        <v>15</v>
      </c>
      <c r="C777" s="48"/>
      <c r="D777" s="48"/>
      <c r="E777" s="43"/>
      <c r="F777" s="43"/>
      <c r="G777" s="43"/>
      <c r="H777" s="76">
        <f ca="1">SUM(H767:H776)</f>
        <v>10312.549999999999</v>
      </c>
      <c r="I777" s="94" t="str">
        <f>A765</f>
        <v>SEDUC E 35</v>
      </c>
      <c r="J777" s="117">
        <f ca="1">H777</f>
        <v>10312.549999999999</v>
      </c>
      <c r="K777" s="17" t="str">
        <f>I777</f>
        <v>SEDUC E 35</v>
      </c>
      <c r="L777" s="17" t="e">
        <f>VLOOKUP(K777,[3]Planilha2!$C:$D,2,FALSE)</f>
        <v>#N/A</v>
      </c>
    </row>
    <row r="778" spans="1:1024" hidden="1">
      <c r="A778" s="17"/>
      <c r="B778" s="65"/>
      <c r="C778" s="66"/>
      <c r="D778" s="66"/>
      <c r="E778" s="67"/>
      <c r="F778" s="68"/>
      <c r="G778" s="161"/>
      <c r="H778" s="77"/>
      <c r="I778" s="94"/>
      <c r="J778" s="100"/>
      <c r="K778" s="17" t="str">
        <f t="shared" si="58"/>
        <v>SEDUC E 35</v>
      </c>
      <c r="L778" s="17" t="e">
        <f>VLOOKUP(K778,[3]Planilha2!$C:$D,2,FALSE)</f>
        <v>#N/A</v>
      </c>
    </row>
    <row r="779" spans="1:1024" ht="20.25" hidden="1">
      <c r="B779" s="399" t="str">
        <f>A780</f>
        <v>SEDUC E 36</v>
      </c>
      <c r="C779" s="400"/>
      <c r="D779" s="400"/>
      <c r="E779" s="400"/>
      <c r="F779" s="400"/>
      <c r="G779" s="400"/>
      <c r="H779" s="401"/>
      <c r="I779" s="94"/>
      <c r="J779" s="100"/>
      <c r="K779" s="92" t="str">
        <f>B779</f>
        <v>SEDUC E 36</v>
      </c>
      <c r="L779" s="17" t="e">
        <f>VLOOKUP(K779,[3]Planilha2!$C:$D,2,FALSE)</f>
        <v>#N/A</v>
      </c>
      <c r="AMJ779" s="17"/>
    </row>
    <row r="780" spans="1:1024" hidden="1">
      <c r="A780" s="17" t="s">
        <v>115</v>
      </c>
      <c r="B780" s="402" t="s">
        <v>116</v>
      </c>
      <c r="C780" s="403"/>
      <c r="D780" s="403"/>
      <c r="E780" s="403"/>
      <c r="F780" s="404"/>
      <c r="G780" s="326" t="s">
        <v>5</v>
      </c>
      <c r="H780" s="297" t="s">
        <v>6</v>
      </c>
      <c r="I780" s="94"/>
      <c r="J780" s="100"/>
      <c r="K780" s="17" t="str">
        <f t="shared" ref="K780:K793" si="61">K779</f>
        <v>SEDUC E 36</v>
      </c>
      <c r="L780" s="17" t="e">
        <f>VLOOKUP(K780,[3]Planilha2!$C:$D,2,FALSE)</f>
        <v>#N/A</v>
      </c>
    </row>
    <row r="781" spans="1:1024" hidden="1">
      <c r="A781" s="17"/>
      <c r="B781" s="319" t="s">
        <v>7</v>
      </c>
      <c r="C781" s="327" t="s">
        <v>8</v>
      </c>
      <c r="D781" s="327" t="s">
        <v>9</v>
      </c>
      <c r="E781" s="319" t="s">
        <v>10</v>
      </c>
      <c r="F781" s="319" t="s">
        <v>11</v>
      </c>
      <c r="G781" s="321" t="s">
        <v>12</v>
      </c>
      <c r="H781" s="319" t="s">
        <v>13</v>
      </c>
      <c r="I781" s="94"/>
      <c r="J781" s="100"/>
      <c r="K781" s="17" t="str">
        <f t="shared" si="61"/>
        <v>SEDUC E 36</v>
      </c>
      <c r="L781" s="17" t="e">
        <f>VLOOKUP(K781,[3]Planilha2!$C:$D,2,FALSE)</f>
        <v>#N/A</v>
      </c>
    </row>
    <row r="782" spans="1:1024" hidden="1">
      <c r="A782" s="17"/>
      <c r="B7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2" s="162" t="s">
        <v>38</v>
      </c>
      <c r="D782" s="162">
        <v>1018</v>
      </c>
      <c r="E782" s="322">
        <v>18</v>
      </c>
      <c r="F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782" s="322">
        <f t="shared" ref="H782:H791" ca="1" si="62">ROUND(E782*G782,2)</f>
        <v>876.06</v>
      </c>
      <c r="I782" s="94"/>
      <c r="J782" s="100"/>
      <c r="K782" s="17" t="str">
        <f t="shared" si="61"/>
        <v>SEDUC E 36</v>
      </c>
      <c r="L782" s="17" t="e">
        <f>VLOOKUP(K782,[3]Planilha2!$C:$D,2,FALSE)</f>
        <v>#N/A</v>
      </c>
    </row>
    <row r="783" spans="1:1024" hidden="1">
      <c r="A783" s="17"/>
      <c r="B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3" s="162" t="s">
        <v>38</v>
      </c>
      <c r="D783" s="162">
        <v>998</v>
      </c>
      <c r="E783" s="322">
        <v>54</v>
      </c>
      <c r="F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783" s="322">
        <f t="shared" ca="1" si="62"/>
        <v>4836.78</v>
      </c>
      <c r="I783" s="94"/>
      <c r="J783" s="100"/>
      <c r="K783" s="17" t="str">
        <f t="shared" si="61"/>
        <v>SEDUC E 36</v>
      </c>
      <c r="L783" s="17" t="e">
        <f>VLOOKUP(K783,[3]Planilha2!$C:$D,2,FALSE)</f>
        <v>#N/A</v>
      </c>
    </row>
    <row r="784" spans="1:1024" ht="36" hidden="1">
      <c r="A784" s="17"/>
      <c r="B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2" t="s">
        <v>14</v>
      </c>
      <c r="D784" s="162">
        <v>97435</v>
      </c>
      <c r="E784" s="322">
        <v>4</v>
      </c>
      <c r="F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84" s="322">
        <f t="shared" ca="1" si="62"/>
        <v>414.16</v>
      </c>
      <c r="I784" s="94"/>
      <c r="J784" s="100"/>
      <c r="K784" s="17" t="str">
        <f t="shared" si="61"/>
        <v>SEDUC E 36</v>
      </c>
      <c r="L784" s="17" t="e">
        <f>VLOOKUP(K784,[3]Planilha2!$C:$D,2,FALSE)</f>
        <v>#N/A</v>
      </c>
    </row>
    <row r="785" spans="1:1024" hidden="1">
      <c r="A785" s="17"/>
      <c r="B785" s="38" t="s">
        <v>107</v>
      </c>
      <c r="C785" s="162" t="s">
        <v>42</v>
      </c>
      <c r="D785" s="162" t="s">
        <v>108</v>
      </c>
      <c r="E785" s="322">
        <v>1</v>
      </c>
      <c r="F785" s="42" t="s">
        <v>109</v>
      </c>
      <c r="G785" s="322">
        <v>2600</v>
      </c>
      <c r="H785" s="322">
        <f t="shared" si="62"/>
        <v>2600</v>
      </c>
      <c r="I785" s="94"/>
      <c r="J785" s="100" t="s">
        <v>117</v>
      </c>
      <c r="K785" s="17" t="str">
        <f>K783</f>
        <v>SEDUC E 36</v>
      </c>
      <c r="L785" s="17" t="e">
        <f>VLOOKUP(K785,[3]Planilha2!$C:$D,2,FALSE)</f>
        <v>#N/A</v>
      </c>
    </row>
    <row r="786" spans="1:1024" ht="36" hidden="1">
      <c r="A786" s="17"/>
      <c r="B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2" t="s">
        <v>14</v>
      </c>
      <c r="D786" s="84">
        <v>92346</v>
      </c>
      <c r="E786" s="322">
        <v>2</v>
      </c>
      <c r="F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68.22</v>
      </c>
      <c r="H786" s="322">
        <f t="shared" ca="1" si="62"/>
        <v>136.44</v>
      </c>
      <c r="I786" s="94"/>
      <c r="J786" s="100"/>
      <c r="K786" s="17" t="str">
        <f t="shared" si="61"/>
        <v>SEDUC E 36</v>
      </c>
      <c r="L786" s="17" t="e">
        <f>VLOOKUP(K786,[3]Planilha2!$C:$D,2,FALSE)</f>
        <v>#N/A</v>
      </c>
    </row>
    <row r="787" spans="1:1024" hidden="1">
      <c r="A787" s="17"/>
      <c r="B7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87" s="162" t="s">
        <v>38</v>
      </c>
      <c r="D787" s="162">
        <v>2393</v>
      </c>
      <c r="E787" s="322">
        <v>1</v>
      </c>
      <c r="F7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7" s="322">
        <f t="shared" ca="1" si="62"/>
        <v>946.32</v>
      </c>
      <c r="I787" s="94"/>
      <c r="J787" s="100"/>
      <c r="K787" s="17" t="str">
        <f t="shared" si="61"/>
        <v>SEDUC E 36</v>
      </c>
      <c r="L787" s="17" t="e">
        <f>VLOOKUP(K787,[3]Planilha2!$C:$D,2,FALSE)</f>
        <v>#N/A</v>
      </c>
    </row>
    <row r="788" spans="1:1024" ht="48" hidden="1">
      <c r="A788" s="17"/>
      <c r="B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2" t="s">
        <v>14</v>
      </c>
      <c r="D788" s="84">
        <v>92367</v>
      </c>
      <c r="E788" s="322">
        <v>12</v>
      </c>
      <c r="F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88" s="322">
        <f t="shared" ca="1" si="62"/>
        <v>1712.4</v>
      </c>
      <c r="I788" s="94"/>
      <c r="J788" s="100"/>
      <c r="K788" s="17" t="str">
        <f t="shared" si="61"/>
        <v>SEDUC E 36</v>
      </c>
      <c r="L788" s="17" t="e">
        <f>VLOOKUP(K788,[3]Planilha2!$C:$D,2,FALSE)</f>
        <v>#N/A</v>
      </c>
    </row>
    <row r="789" spans="1:1024" ht="24" hidden="1">
      <c r="A789" s="17"/>
      <c r="B7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2" t="s">
        <v>14</v>
      </c>
      <c r="D789" s="84">
        <v>88279</v>
      </c>
      <c r="E789" s="322">
        <v>8</v>
      </c>
      <c r="F7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322">
        <f t="shared" ca="1" si="62"/>
        <v>232.32</v>
      </c>
      <c r="I789" s="94"/>
      <c r="J789" s="100"/>
      <c r="K789" s="17" t="str">
        <f t="shared" si="61"/>
        <v>SEDUC E 36</v>
      </c>
      <c r="L789" s="17" t="e">
        <f>VLOOKUP(K789,[3]Planilha2!$C:$D,2,FALSE)</f>
        <v>#N/A</v>
      </c>
    </row>
    <row r="790" spans="1:1024" hidden="1">
      <c r="A790" s="17"/>
      <c r="B7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2" t="s">
        <v>14</v>
      </c>
      <c r="D790" s="84">
        <v>88316</v>
      </c>
      <c r="E790" s="322">
        <v>8</v>
      </c>
      <c r="F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322">
        <f t="shared" ca="1" si="62"/>
        <v>122.8</v>
      </c>
      <c r="I790" s="94"/>
      <c r="J790" s="100"/>
      <c r="K790" s="17" t="str">
        <f>K788</f>
        <v>SEDUC E 36</v>
      </c>
      <c r="L790" s="17" t="e">
        <f>VLOOKUP(K790,[3]Planilha2!$C:$D,2,FALSE)</f>
        <v>#N/A</v>
      </c>
    </row>
    <row r="791" spans="1:1024" hidden="1">
      <c r="A791" s="17"/>
      <c r="B7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2" t="s">
        <v>14</v>
      </c>
      <c r="D791" s="84">
        <v>88264</v>
      </c>
      <c r="E791" s="322">
        <v>8</v>
      </c>
      <c r="F7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322">
        <f t="shared" ca="1" si="62"/>
        <v>160.16</v>
      </c>
      <c r="I791" s="94"/>
      <c r="J791" s="100"/>
      <c r="K791" s="17" t="str">
        <f>K789</f>
        <v>SEDUC E 36</v>
      </c>
      <c r="L791" s="17" t="e">
        <f>VLOOKUP(K791,[3]Planilha2!$C:$D,2,FALSE)</f>
        <v>#N/A</v>
      </c>
    </row>
    <row r="792" spans="1:1024" hidden="1">
      <c r="A792" s="124">
        <f ca="1">H792</f>
        <v>12037.439999999999</v>
      </c>
      <c r="B792" s="155" t="s">
        <v>15</v>
      </c>
      <c r="C792" s="162"/>
      <c r="D792" s="162"/>
      <c r="E792" s="322"/>
      <c r="F792" s="322"/>
      <c r="G792" s="322"/>
      <c r="H792" s="323">
        <f ca="1">SUM(H782:H791)</f>
        <v>12037.439999999999</v>
      </c>
      <c r="I792" s="94" t="str">
        <f>A780</f>
        <v>SEDUC E 36</v>
      </c>
      <c r="J792" s="117">
        <f ca="1">H792</f>
        <v>12037.439999999999</v>
      </c>
      <c r="K792" s="17" t="str">
        <f>I792</f>
        <v>SEDUC E 36</v>
      </c>
      <c r="L792" s="17" t="e">
        <f>VLOOKUP(K792,[3]Planilha2!$C:$D,2,FALSE)</f>
        <v>#N/A</v>
      </c>
    </row>
    <row r="793" spans="1:1024" hidden="1">
      <c r="A793" s="17"/>
      <c r="B793" s="312"/>
      <c r="C793" s="313"/>
      <c r="D793" s="313"/>
      <c r="E793" s="314"/>
      <c r="F793" s="315"/>
      <c r="G793" s="328"/>
      <c r="H793" s="329"/>
      <c r="I793" s="94"/>
      <c r="J793" s="100"/>
      <c r="K793" s="17" t="str">
        <f t="shared" si="61"/>
        <v>SEDUC E 36</v>
      </c>
      <c r="L793" s="17" t="e">
        <f>VLOOKUP(K793,[3]Planilha2!$C:$D,2,FALSE)</f>
        <v>#N/A</v>
      </c>
    </row>
    <row r="794" spans="1:1024" ht="20.25" hidden="1">
      <c r="B794" s="390" t="str">
        <f>A795</f>
        <v>SEDUC E 37</v>
      </c>
      <c r="C794" s="391"/>
      <c r="D794" s="391"/>
      <c r="E794" s="391"/>
      <c r="F794" s="391"/>
      <c r="G794" s="391"/>
      <c r="H794" s="392"/>
      <c r="I794" s="94"/>
      <c r="J794" s="100"/>
      <c r="K794" s="92" t="str">
        <f>B794</f>
        <v>SEDUC E 37</v>
      </c>
      <c r="L794" s="17" t="e">
        <f>VLOOKUP(K794,[3]Planilha2!$C:$D,2,FALSE)</f>
        <v>#N/A</v>
      </c>
      <c r="AMJ794" s="17"/>
    </row>
    <row r="795" spans="1:1024" hidden="1">
      <c r="A795" s="17" t="s">
        <v>118</v>
      </c>
      <c r="B795" s="412" t="s">
        <v>119</v>
      </c>
      <c r="C795" s="413"/>
      <c r="D795" s="413"/>
      <c r="E795" s="413"/>
      <c r="F795" s="414"/>
      <c r="G795" s="78" t="s">
        <v>5</v>
      </c>
      <c r="H795" s="281" t="s">
        <v>6</v>
      </c>
      <c r="I795" s="94"/>
      <c r="J795" s="100"/>
      <c r="K795" s="17" t="str">
        <f t="shared" ref="K795:K799" si="63">K794</f>
        <v>SEDUC E 37</v>
      </c>
      <c r="L795" s="17" t="e">
        <f>VLOOKUP(K795,[3]Planilha2!$C:$D,2,FALSE)</f>
        <v>#N/A</v>
      </c>
    </row>
    <row r="796" spans="1:1024" hidden="1">
      <c r="A796" s="17"/>
      <c r="B796" s="35" t="s">
        <v>7</v>
      </c>
      <c r="C796" s="36" t="s">
        <v>8</v>
      </c>
      <c r="D796" s="36" t="s">
        <v>9</v>
      </c>
      <c r="E796" s="35" t="s">
        <v>10</v>
      </c>
      <c r="F796" s="35" t="s">
        <v>11</v>
      </c>
      <c r="G796" s="37" t="s">
        <v>12</v>
      </c>
      <c r="H796" s="35" t="s">
        <v>13</v>
      </c>
      <c r="I796" s="94"/>
      <c r="J796" s="100"/>
      <c r="K796" s="17" t="str">
        <f t="shared" si="63"/>
        <v>SEDUC E 37</v>
      </c>
      <c r="L796" s="17" t="e">
        <f>VLOOKUP(K796,[3]Planilha2!$C:$D,2,FALSE)</f>
        <v>#N/A</v>
      </c>
    </row>
    <row r="797" spans="1:1024" ht="36" hidden="1">
      <c r="A797" s="17"/>
      <c r="B7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48" t="s">
        <v>14</v>
      </c>
      <c r="D797" s="45">
        <v>92996</v>
      </c>
      <c r="E797" s="43">
        <v>54</v>
      </c>
      <c r="F7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152.99</v>
      </c>
      <c r="H797" s="43">
        <f ca="1">ROUND(E797*G797,2)</f>
        <v>8261.4599999999991</v>
      </c>
      <c r="I797" s="94"/>
      <c r="J797" s="100"/>
      <c r="K797" s="17" t="str">
        <f>K798</f>
        <v>SEDUC E 37</v>
      </c>
      <c r="L797" s="17" t="e">
        <f>VLOOKUP(K797,[3]Planilha2!$C:$D,2,FALSE)</f>
        <v>#N/A</v>
      </c>
    </row>
    <row r="798" spans="1:1024" ht="36" hidden="1">
      <c r="A798" s="17"/>
      <c r="B7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48" t="s">
        <v>14</v>
      </c>
      <c r="D798" s="45">
        <v>92990</v>
      </c>
      <c r="E798" s="43">
        <v>18</v>
      </c>
      <c r="F7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72.19</v>
      </c>
      <c r="H798" s="43">
        <f t="shared" ref="H798:H808" ca="1" si="64">ROUND(E798*G798,2)</f>
        <v>1299.42</v>
      </c>
      <c r="I798" s="94"/>
      <c r="J798" s="100"/>
      <c r="K798" s="17" t="str">
        <f>K796</f>
        <v>SEDUC E 37</v>
      </c>
      <c r="L798" s="17" t="e">
        <f>VLOOKUP(K798,[3]Planilha2!$C:$D,2,FALSE)</f>
        <v>#N/A</v>
      </c>
    </row>
    <row r="799" spans="1:1024" hidden="1">
      <c r="A799" s="17"/>
      <c r="B7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799" s="48" t="s">
        <v>38</v>
      </c>
      <c r="D799" s="48">
        <v>1792</v>
      </c>
      <c r="E799" s="43">
        <v>4</v>
      </c>
      <c r="F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250.63</v>
      </c>
      <c r="H799" s="43">
        <f t="shared" ca="1" si="64"/>
        <v>1002.52</v>
      </c>
      <c r="I799" s="94"/>
      <c r="J799" s="100"/>
      <c r="K799" s="17" t="str">
        <f t="shared" si="63"/>
        <v>SEDUC E 37</v>
      </c>
      <c r="L799" s="17" t="e">
        <f>VLOOKUP(K799,[3]Planilha2!$C:$D,2,FALSE)</f>
        <v>#N/A</v>
      </c>
    </row>
    <row r="800" spans="1:1024" hidden="1">
      <c r="A800" s="17"/>
      <c r="B800" s="38" t="s">
        <v>107</v>
      </c>
      <c r="C800" s="48" t="s">
        <v>42</v>
      </c>
      <c r="D800" s="48" t="s">
        <v>108</v>
      </c>
      <c r="E800" s="43">
        <v>1</v>
      </c>
      <c r="F800" s="42" t="s">
        <v>109</v>
      </c>
      <c r="G800" s="43">
        <v>2600</v>
      </c>
      <c r="H800" s="43">
        <f t="shared" si="64"/>
        <v>2600</v>
      </c>
      <c r="I800" s="94"/>
      <c r="J800" s="100" t="s">
        <v>117</v>
      </c>
      <c r="K800" s="17" t="str">
        <f>K797</f>
        <v>SEDUC E 37</v>
      </c>
      <c r="L800" s="17" t="e">
        <f>VLOOKUP(K800,[3]Planilha2!$C:$D,2,FALSE)</f>
        <v>#N/A</v>
      </c>
    </row>
    <row r="801" spans="1:1024" hidden="1">
      <c r="A801" s="17"/>
      <c r="B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801" s="48" t="s">
        <v>38</v>
      </c>
      <c r="D801" s="45">
        <v>34707</v>
      </c>
      <c r="E801" s="43">
        <v>1</v>
      </c>
      <c r="F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1" s="43">
        <f t="shared" ca="1" si="64"/>
        <v>1533.73</v>
      </c>
      <c r="I801" s="94"/>
      <c r="J801" s="100"/>
      <c r="K801" s="17" t="str">
        <f t="shared" ref="K801:K810" si="65">K800</f>
        <v>SEDUC E 37</v>
      </c>
      <c r="L801" s="17" t="e">
        <f>VLOOKUP(K801,[3]Planilha2!$C:$D,2,FALSE)</f>
        <v>#N/A</v>
      </c>
    </row>
    <row r="802" spans="1:1024" ht="36" hidden="1">
      <c r="A802" s="17"/>
      <c r="B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8" t="s">
        <v>14</v>
      </c>
      <c r="D802" s="45">
        <v>92348</v>
      </c>
      <c r="E802" s="43">
        <v>2</v>
      </c>
      <c r="F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97.54</v>
      </c>
      <c r="H802" s="43">
        <f t="shared" ca="1" si="64"/>
        <v>195.08</v>
      </c>
      <c r="I802" s="94"/>
      <c r="J802" s="100"/>
      <c r="K802" s="17" t="str">
        <f t="shared" si="65"/>
        <v>SEDUC E 37</v>
      </c>
      <c r="L802" s="17" t="e">
        <f>VLOOKUP(K802,[3]Planilha2!$C:$D,2,FALSE)</f>
        <v>#N/A</v>
      </c>
    </row>
    <row r="803" spans="1:1024" ht="36" hidden="1">
      <c r="A803" s="17"/>
      <c r="B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8" t="s">
        <v>14</v>
      </c>
      <c r="D803" s="45">
        <v>92343</v>
      </c>
      <c r="E803" s="43">
        <v>12</v>
      </c>
      <c r="F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v>
      </c>
      <c r="H803" s="43">
        <f t="shared" ca="1" si="64"/>
        <v>2400</v>
      </c>
      <c r="I803" s="94"/>
      <c r="J803" s="100"/>
      <c r="K803" s="17" t="str">
        <f t="shared" si="65"/>
        <v>SEDUC E 37</v>
      </c>
      <c r="L803" s="17" t="e">
        <f>VLOOKUP(K803,[3]Planilha2!$C:$D,2,FALSE)</f>
        <v>#N/A</v>
      </c>
    </row>
    <row r="804" spans="1:1024" ht="24" hidden="1">
      <c r="A804" s="17"/>
      <c r="B8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8" t="s">
        <v>20</v>
      </c>
      <c r="D804" s="45">
        <v>3978</v>
      </c>
      <c r="E804" s="43">
        <v>1</v>
      </c>
      <c r="F8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43">
        <f t="shared" ca="1" si="64"/>
        <v>1084</v>
      </c>
      <c r="I804" s="94"/>
      <c r="J804" s="100"/>
      <c r="K804" s="17" t="str">
        <f>K802</f>
        <v>SEDUC E 37</v>
      </c>
      <c r="L804" s="17" t="e">
        <f>VLOOKUP(K804,[3]Planilha2!$C:$D,2,FALSE)</f>
        <v>#N/A</v>
      </c>
    </row>
    <row r="805" spans="1:1024" hidden="1">
      <c r="A805" s="17"/>
      <c r="B8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5" s="48" t="s">
        <v>38</v>
      </c>
      <c r="D805" s="45">
        <v>406</v>
      </c>
      <c r="E805" s="43">
        <v>1</v>
      </c>
      <c r="F8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5" s="43">
        <f t="shared" ca="1" si="64"/>
        <v>51.49</v>
      </c>
      <c r="I805" s="94"/>
      <c r="J805" s="100"/>
      <c r="K805" s="17" t="str">
        <f>K803</f>
        <v>SEDUC E 37</v>
      </c>
      <c r="L805" s="17" t="e">
        <f>VLOOKUP(K805,[3]Planilha2!$C:$D,2,FALSE)</f>
        <v>#N/A</v>
      </c>
    </row>
    <row r="806" spans="1:1024" ht="24" hidden="1">
      <c r="A806" s="17"/>
      <c r="B8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8" t="s">
        <v>14</v>
      </c>
      <c r="D806" s="45">
        <v>88279</v>
      </c>
      <c r="E806" s="43">
        <v>8</v>
      </c>
      <c r="F8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3">
        <f t="shared" ca="1" si="64"/>
        <v>232.32</v>
      </c>
      <c r="I806" s="94"/>
      <c r="J806" s="100"/>
      <c r="K806" s="17" t="str">
        <f t="shared" si="65"/>
        <v>SEDUC E 37</v>
      </c>
      <c r="L806" s="17" t="e">
        <f>VLOOKUP(K806,[3]Planilha2!$C:$D,2,FALSE)</f>
        <v>#N/A</v>
      </c>
    </row>
    <row r="807" spans="1:1024" hidden="1">
      <c r="A807" s="17"/>
      <c r="B8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8" t="s">
        <v>14</v>
      </c>
      <c r="D807" s="45">
        <v>88316</v>
      </c>
      <c r="E807" s="43">
        <v>8</v>
      </c>
      <c r="F8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3">
        <f t="shared" ca="1" si="64"/>
        <v>122.8</v>
      </c>
      <c r="I807" s="94"/>
      <c r="J807" s="100"/>
      <c r="K807" s="17" t="str">
        <f>K805</f>
        <v>SEDUC E 37</v>
      </c>
      <c r="L807" s="17" t="e">
        <f>VLOOKUP(K807,[3]Planilha2!$C:$D,2,FALSE)</f>
        <v>#N/A</v>
      </c>
    </row>
    <row r="808" spans="1:1024" hidden="1">
      <c r="A808" s="17"/>
      <c r="B8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8" t="s">
        <v>14</v>
      </c>
      <c r="D808" s="45">
        <v>88264</v>
      </c>
      <c r="E808" s="43">
        <v>8</v>
      </c>
      <c r="F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3">
        <f t="shared" ca="1" si="64"/>
        <v>160.16</v>
      </c>
      <c r="I808" s="94"/>
      <c r="J808" s="100"/>
      <c r="K808" s="17" t="str">
        <f>K806</f>
        <v>SEDUC E 37</v>
      </c>
      <c r="L808" s="17" t="e">
        <f>VLOOKUP(K808,[3]Planilha2!$C:$D,2,FALSE)</f>
        <v>#N/A</v>
      </c>
    </row>
    <row r="809" spans="1:1024" hidden="1">
      <c r="A809" s="124">
        <f ca="1">H809</f>
        <v>18942.98</v>
      </c>
      <c r="B809" s="47" t="s">
        <v>15</v>
      </c>
      <c r="C809" s="48"/>
      <c r="D809" s="48"/>
      <c r="E809" s="43"/>
      <c r="F809" s="43"/>
      <c r="G809" s="43"/>
      <c r="H809" s="76">
        <f ca="1">SUM(H797:H808)</f>
        <v>18942.98</v>
      </c>
      <c r="I809" s="94" t="str">
        <f>A795</f>
        <v>SEDUC E 37</v>
      </c>
      <c r="J809" s="117">
        <f ca="1">H809</f>
        <v>18942.98</v>
      </c>
      <c r="K809" s="17" t="str">
        <f>I809</f>
        <v>SEDUC E 37</v>
      </c>
      <c r="L809" s="17" t="e">
        <f>VLOOKUP(K809,[3]Planilha2!$C:$D,2,FALSE)</f>
        <v>#N/A</v>
      </c>
    </row>
    <row r="810" spans="1:1024" hidden="1">
      <c r="A810" s="17"/>
      <c r="B810" s="65"/>
      <c r="C810" s="66"/>
      <c r="D810" s="66"/>
      <c r="E810" s="67"/>
      <c r="F810" s="68"/>
      <c r="G810" s="161"/>
      <c r="H810" s="77"/>
      <c r="I810" s="94"/>
      <c r="J810" s="100"/>
      <c r="K810" s="17" t="str">
        <f t="shared" si="65"/>
        <v>SEDUC E 37</v>
      </c>
      <c r="L810" s="17" t="e">
        <f>VLOOKUP(K810,[3]Planilha2!$C:$D,2,FALSE)</f>
        <v>#N/A</v>
      </c>
    </row>
    <row r="811" spans="1:1024" ht="20.25" hidden="1">
      <c r="B811" s="390" t="str">
        <f>A812</f>
        <v>SEDUC E 38</v>
      </c>
      <c r="C811" s="391"/>
      <c r="D811" s="391"/>
      <c r="E811" s="391"/>
      <c r="F811" s="391"/>
      <c r="G811" s="391"/>
      <c r="H811" s="392"/>
      <c r="I811" s="94"/>
      <c r="J811" s="100"/>
      <c r="K811" s="92" t="str">
        <f>B811</f>
        <v>SEDUC E 38</v>
      </c>
      <c r="L811" s="17" t="e">
        <f>VLOOKUP(K811,[3]Planilha2!$C:$D,2,FALSE)</f>
        <v>#N/A</v>
      </c>
      <c r="AMJ811" s="17"/>
    </row>
    <row r="812" spans="1:1024" hidden="1">
      <c r="A812" s="17" t="s">
        <v>120</v>
      </c>
      <c r="B812" s="412" t="s">
        <v>121</v>
      </c>
      <c r="C812" s="413"/>
      <c r="D812" s="413"/>
      <c r="E812" s="413"/>
      <c r="F812" s="414"/>
      <c r="G812" s="78" t="s">
        <v>5</v>
      </c>
      <c r="H812" s="281" t="s">
        <v>41</v>
      </c>
      <c r="I812" s="94"/>
      <c r="J812" s="100"/>
      <c r="K812" s="17" t="str">
        <f t="shared" ref="K812:K822" si="66">K811</f>
        <v>SEDUC E 38</v>
      </c>
      <c r="L812" s="17" t="e">
        <f>VLOOKUP(K812,[3]Planilha2!$C:$D,2,FALSE)</f>
        <v>#N/A</v>
      </c>
    </row>
    <row r="813" spans="1:1024" hidden="1">
      <c r="A813" s="17"/>
      <c r="B813" s="81" t="s">
        <v>7</v>
      </c>
      <c r="C813" s="36" t="s">
        <v>8</v>
      </c>
      <c r="D813" s="36" t="s">
        <v>9</v>
      </c>
      <c r="E813" s="82" t="s">
        <v>10</v>
      </c>
      <c r="F813" s="81" t="s">
        <v>18</v>
      </c>
      <c r="G813" s="83" t="s">
        <v>19</v>
      </c>
      <c r="H813" s="81" t="s">
        <v>13</v>
      </c>
      <c r="I813" s="94"/>
      <c r="J813" s="100"/>
      <c r="K813" s="17" t="str">
        <f t="shared" si="66"/>
        <v>SEDUC E 38</v>
      </c>
      <c r="L813" s="17" t="e">
        <f>VLOOKUP(K813,[3]Planilha2!$C:$D,2,FALSE)</f>
        <v>#N/A</v>
      </c>
    </row>
    <row r="814" spans="1:1024" hidden="1">
      <c r="A814" s="17"/>
      <c r="B8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8" t="s">
        <v>34</v>
      </c>
      <c r="D814" s="45" t="s">
        <v>122</v>
      </c>
      <c r="E814" s="43">
        <v>1</v>
      </c>
      <c r="F8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3">
        <f t="shared" ref="H814:H820" ca="1" si="67">ROUND(E814*G814,2)</f>
        <v>38.86</v>
      </c>
      <c r="I814" s="94"/>
      <c r="J814" s="100"/>
      <c r="K814" s="17" t="str">
        <f t="shared" si="66"/>
        <v>SEDUC E 38</v>
      </c>
      <c r="L814" s="17" t="e">
        <f>VLOOKUP(K814,[3]Planilha2!$C:$D,2,FALSE)</f>
        <v>#N/A</v>
      </c>
    </row>
    <row r="815" spans="1:1024" hidden="1">
      <c r="A815" s="17"/>
      <c r="B8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8" t="s">
        <v>14</v>
      </c>
      <c r="D815" s="48">
        <v>90776</v>
      </c>
      <c r="E815" s="107">
        <v>1.7999999999999999E-2</v>
      </c>
      <c r="F8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3">
        <f t="shared" ca="1" si="67"/>
        <v>0.46</v>
      </c>
      <c r="I815" s="94"/>
      <c r="J815" s="100"/>
      <c r="K815" s="17" t="str">
        <f t="shared" si="66"/>
        <v>SEDUC E 38</v>
      </c>
      <c r="L815" s="17" t="e">
        <f>VLOOKUP(K815,[3]Planilha2!$C:$D,2,FALSE)</f>
        <v>#N/A</v>
      </c>
    </row>
    <row r="816" spans="1:1024" ht="24" hidden="1">
      <c r="A816" s="17"/>
      <c r="B8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8" t="s">
        <v>14</v>
      </c>
      <c r="D816" s="45">
        <v>88279</v>
      </c>
      <c r="E816" s="107">
        <v>1.7999999999999999E-2</v>
      </c>
      <c r="F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3">
        <f t="shared" ca="1" si="67"/>
        <v>0.52</v>
      </c>
      <c r="I816" s="94"/>
      <c r="J816" s="100"/>
      <c r="K816" s="17" t="str">
        <f t="shared" si="66"/>
        <v>SEDUC E 38</v>
      </c>
      <c r="L816" s="17" t="e">
        <f>VLOOKUP(K816,[3]Planilha2!$C:$D,2,FALSE)</f>
        <v>#N/A</v>
      </c>
    </row>
    <row r="817" spans="1:1024" hidden="1">
      <c r="A817" s="17"/>
      <c r="B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8" t="s">
        <v>14</v>
      </c>
      <c r="D817" s="45">
        <v>88316</v>
      </c>
      <c r="E817" s="107">
        <v>1.7999999999999999E-2</v>
      </c>
      <c r="F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3">
        <f t="shared" ca="1" si="67"/>
        <v>0.28000000000000003</v>
      </c>
      <c r="I817" s="94"/>
      <c r="J817" s="100"/>
      <c r="K817" s="17" t="str">
        <f t="shared" si="66"/>
        <v>SEDUC E 38</v>
      </c>
      <c r="L817" s="17" t="e">
        <f>VLOOKUP(K817,[3]Planilha2!$C:$D,2,FALSE)</f>
        <v>#N/A</v>
      </c>
    </row>
    <row r="818" spans="1:1024" hidden="1">
      <c r="A818" s="17"/>
      <c r="B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8" t="s">
        <v>42</v>
      </c>
      <c r="D818" s="45">
        <v>1</v>
      </c>
      <c r="E818" s="107">
        <v>1.7999999999999999E-2</v>
      </c>
      <c r="F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3">
        <f t="shared" ca="1" si="67"/>
        <v>0.01</v>
      </c>
      <c r="I818" s="94"/>
      <c r="J818" s="100"/>
      <c r="K818" s="17" t="str">
        <f t="shared" si="66"/>
        <v>SEDUC E 38</v>
      </c>
      <c r="L818" s="17" t="e">
        <f>VLOOKUP(K818,[3]Planilha2!$C:$D,2,FALSE)</f>
        <v>#N/A</v>
      </c>
    </row>
    <row r="819" spans="1:1024" hidden="1">
      <c r="A819" s="17"/>
      <c r="B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8" t="s">
        <v>42</v>
      </c>
      <c r="D819" s="45">
        <v>2</v>
      </c>
      <c r="E819" s="107">
        <v>1.7999999999999999E-2</v>
      </c>
      <c r="F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3">
        <f t="shared" ca="1" si="67"/>
        <v>0.01</v>
      </c>
      <c r="I819" s="94"/>
      <c r="J819" s="100"/>
      <c r="K819" s="17" t="str">
        <f t="shared" si="66"/>
        <v>SEDUC E 38</v>
      </c>
      <c r="L819" s="17" t="e">
        <f>VLOOKUP(K819,[3]Planilha2!$C:$D,2,FALSE)</f>
        <v>#N/A</v>
      </c>
    </row>
    <row r="820" spans="1:1024" ht="48" hidden="1">
      <c r="A820" s="17"/>
      <c r="B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5" t="s">
        <v>14</v>
      </c>
      <c r="D820" s="45">
        <v>91634</v>
      </c>
      <c r="E820" s="107">
        <v>1.7999999999999999E-2</v>
      </c>
      <c r="F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20" s="43">
        <f t="shared" ca="1" si="67"/>
        <v>3.12</v>
      </c>
      <c r="I820" s="94"/>
      <c r="J820" s="100"/>
      <c r="K820" s="17" t="str">
        <f t="shared" si="66"/>
        <v>SEDUC E 38</v>
      </c>
      <c r="L820" s="17" t="e">
        <f>VLOOKUP(K820,[3]Planilha2!$C:$D,2,FALSE)</f>
        <v>#N/A</v>
      </c>
    </row>
    <row r="821" spans="1:1024" hidden="1">
      <c r="A821" s="124">
        <f ca="1">H821</f>
        <v>43.26</v>
      </c>
      <c r="B821" s="47" t="s">
        <v>15</v>
      </c>
      <c r="C821" s="48"/>
      <c r="D821" s="48"/>
      <c r="E821" s="43"/>
      <c r="F821" s="43"/>
      <c r="G821" s="43"/>
      <c r="H821" s="76">
        <f ca="1">SUM(H814:H820)</f>
        <v>43.26</v>
      </c>
      <c r="I821" s="94" t="str">
        <f>A812</f>
        <v>SEDUC E 38</v>
      </c>
      <c r="J821" s="117">
        <f ca="1">H821</f>
        <v>43.26</v>
      </c>
      <c r="K821" s="17" t="str">
        <f>I821</f>
        <v>SEDUC E 38</v>
      </c>
      <c r="L821" s="17" t="e">
        <f>VLOOKUP(K821,[3]Planilha2!$C:$D,2,FALSE)</f>
        <v>#N/A</v>
      </c>
    </row>
    <row r="822" spans="1:1024" hidden="1">
      <c r="A822" s="17"/>
      <c r="B822" s="65"/>
      <c r="C822" s="66"/>
      <c r="D822" s="66"/>
      <c r="E822" s="67"/>
      <c r="F822" s="68"/>
      <c r="G822" s="69"/>
      <c r="H822" s="77"/>
      <c r="I822" s="94"/>
      <c r="J822" s="100"/>
      <c r="K822" s="17" t="str">
        <f t="shared" si="66"/>
        <v>SEDUC E 38</v>
      </c>
      <c r="L822" s="17" t="e">
        <f>VLOOKUP(K822,[3]Planilha2!$C:$D,2,FALSE)</f>
        <v>#N/A</v>
      </c>
    </row>
    <row r="823" spans="1:1024" ht="20.25" hidden="1">
      <c r="B823" s="390" t="str">
        <f>A824</f>
        <v>SEDUC E 39</v>
      </c>
      <c r="C823" s="391"/>
      <c r="D823" s="391"/>
      <c r="E823" s="391"/>
      <c r="F823" s="391"/>
      <c r="G823" s="391"/>
      <c r="H823" s="392"/>
      <c r="I823" s="94"/>
      <c r="J823" s="100"/>
      <c r="K823" s="92" t="str">
        <f>B823</f>
        <v>SEDUC E 39</v>
      </c>
      <c r="L823" s="17" t="e">
        <f>VLOOKUP(K823,[3]Planilha2!$C:$D,2,FALSE)</f>
        <v>#N/A</v>
      </c>
      <c r="AMJ823" s="17"/>
    </row>
    <row r="824" spans="1:1024" hidden="1">
      <c r="A824" s="33" t="s">
        <v>123</v>
      </c>
      <c r="B824" s="412" t="s">
        <v>124</v>
      </c>
      <c r="C824" s="413"/>
      <c r="D824" s="413"/>
      <c r="E824" s="413"/>
      <c r="F824" s="414"/>
      <c r="G824" s="78" t="s">
        <v>5</v>
      </c>
      <c r="H824" s="281" t="s">
        <v>41</v>
      </c>
      <c r="I824" s="94"/>
      <c r="J824" s="100"/>
      <c r="K824" s="17" t="str">
        <f t="shared" ref="K824:K834" si="68">K823</f>
        <v>SEDUC E 39</v>
      </c>
      <c r="L824" s="17" t="e">
        <f>VLOOKUP(K824,[3]Planilha2!$C:$D,2,FALSE)</f>
        <v>#N/A</v>
      </c>
    </row>
    <row r="825" spans="1:1024" hidden="1">
      <c r="B825" s="81" t="s">
        <v>7</v>
      </c>
      <c r="C825" s="36" t="s">
        <v>8</v>
      </c>
      <c r="D825" s="36" t="s">
        <v>9</v>
      </c>
      <c r="E825" s="82" t="s">
        <v>10</v>
      </c>
      <c r="F825" s="81" t="s">
        <v>18</v>
      </c>
      <c r="G825" s="164" t="s">
        <v>19</v>
      </c>
      <c r="H825" s="281" t="s">
        <v>13</v>
      </c>
      <c r="I825" s="94"/>
      <c r="J825" s="100"/>
      <c r="K825" s="17" t="str">
        <f t="shared" si="68"/>
        <v>SEDUC E 39</v>
      </c>
      <c r="L825" s="17" t="e">
        <f>VLOOKUP(K825,[3]Planilha2!$C:$D,2,FALSE)</f>
        <v>#N/A</v>
      </c>
    </row>
    <row r="826" spans="1:1024" hidden="1">
      <c r="B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8" t="s">
        <v>34</v>
      </c>
      <c r="D826" s="45" t="s">
        <v>125</v>
      </c>
      <c r="E826" s="43">
        <v>1</v>
      </c>
      <c r="F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3">
        <f t="shared" ref="H826:H832" ca="1" si="69">ROUND(E826*G826,2)</f>
        <v>26.11</v>
      </c>
      <c r="I826" s="94"/>
      <c r="J826" s="100"/>
      <c r="K826" s="17" t="str">
        <f t="shared" si="68"/>
        <v>SEDUC E 39</v>
      </c>
      <c r="L826" s="17" t="e">
        <f>VLOOKUP(K826,[3]Planilha2!$C:$D,2,FALSE)</f>
        <v>#N/A</v>
      </c>
    </row>
    <row r="827" spans="1:1024" hidden="1">
      <c r="B8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8" t="s">
        <v>14</v>
      </c>
      <c r="D827" s="48">
        <v>90776</v>
      </c>
      <c r="E827" s="107">
        <v>1.7999999999999999E-2</v>
      </c>
      <c r="F8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3">
        <f t="shared" ca="1" si="69"/>
        <v>0.46</v>
      </c>
      <c r="I827" s="94"/>
      <c r="J827" s="100"/>
      <c r="K827" s="17" t="str">
        <f t="shared" si="68"/>
        <v>SEDUC E 39</v>
      </c>
      <c r="L827" s="17" t="e">
        <f>VLOOKUP(K827,[3]Planilha2!$C:$D,2,FALSE)</f>
        <v>#N/A</v>
      </c>
    </row>
    <row r="828" spans="1:1024" ht="24" hidden="1">
      <c r="B8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8" t="s">
        <v>14</v>
      </c>
      <c r="D828" s="45">
        <v>88279</v>
      </c>
      <c r="E828" s="107">
        <v>1.7999999999999999E-2</v>
      </c>
      <c r="F8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3">
        <f t="shared" ca="1" si="69"/>
        <v>0.52</v>
      </c>
      <c r="I828" s="94"/>
      <c r="J828" s="100"/>
      <c r="K828" s="17" t="str">
        <f t="shared" si="68"/>
        <v>SEDUC E 39</v>
      </c>
      <c r="L828" s="17" t="e">
        <f>VLOOKUP(K828,[3]Planilha2!$C:$D,2,FALSE)</f>
        <v>#N/A</v>
      </c>
    </row>
    <row r="829" spans="1:1024" hidden="1">
      <c r="B8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8" t="s">
        <v>14</v>
      </c>
      <c r="D829" s="45">
        <v>88316</v>
      </c>
      <c r="E829" s="107">
        <v>1.7999999999999999E-2</v>
      </c>
      <c r="F8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3">
        <f t="shared" ca="1" si="69"/>
        <v>0.28000000000000003</v>
      </c>
      <c r="I829" s="94"/>
      <c r="J829" s="100"/>
      <c r="K829" s="17" t="str">
        <f t="shared" si="68"/>
        <v>SEDUC E 39</v>
      </c>
      <c r="L829" s="17" t="e">
        <f>VLOOKUP(K829,[3]Planilha2!$C:$D,2,FALSE)</f>
        <v>#N/A</v>
      </c>
    </row>
    <row r="830" spans="1:1024" hidden="1">
      <c r="B8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8" t="s">
        <v>42</v>
      </c>
      <c r="D830" s="45">
        <v>1</v>
      </c>
      <c r="E830" s="107">
        <v>1.7999999999999999E-2</v>
      </c>
      <c r="F8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3">
        <f t="shared" ca="1" si="69"/>
        <v>0.01</v>
      </c>
      <c r="I830" s="94"/>
      <c r="J830" s="100"/>
      <c r="K830" s="17" t="str">
        <f t="shared" si="68"/>
        <v>SEDUC E 39</v>
      </c>
      <c r="L830" s="17" t="e">
        <f>VLOOKUP(K830,[3]Planilha2!$C:$D,2,FALSE)</f>
        <v>#N/A</v>
      </c>
    </row>
    <row r="831" spans="1:1024" hidden="1">
      <c r="B8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8" t="s">
        <v>42</v>
      </c>
      <c r="D831" s="45">
        <v>2</v>
      </c>
      <c r="E831" s="107">
        <v>1.7999999999999999E-2</v>
      </c>
      <c r="F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3">
        <f t="shared" ca="1" si="69"/>
        <v>0.01</v>
      </c>
      <c r="I831" s="94"/>
      <c r="J831" s="100"/>
      <c r="K831" s="17" t="str">
        <f t="shared" si="68"/>
        <v>SEDUC E 39</v>
      </c>
      <c r="L831" s="17" t="e">
        <f>VLOOKUP(K831,[3]Planilha2!$C:$D,2,FALSE)</f>
        <v>#N/A</v>
      </c>
    </row>
    <row r="832" spans="1:1024" ht="48" hidden="1">
      <c r="B8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5" t="s">
        <v>14</v>
      </c>
      <c r="D832" s="45">
        <v>91634</v>
      </c>
      <c r="E832" s="107">
        <v>1.7999999999999999E-2</v>
      </c>
      <c r="F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32" s="43">
        <f t="shared" ca="1" si="69"/>
        <v>3.12</v>
      </c>
      <c r="I832" s="94"/>
      <c r="J832" s="100"/>
      <c r="K832" s="17" t="str">
        <f t="shared" si="68"/>
        <v>SEDUC E 39</v>
      </c>
      <c r="L832" s="17" t="e">
        <f>VLOOKUP(K832,[3]Planilha2!$C:$D,2,FALSE)</f>
        <v>#N/A</v>
      </c>
    </row>
    <row r="833" spans="1:1024" hidden="1">
      <c r="A833" s="46">
        <f ca="1">H833</f>
        <v>30.510000000000005</v>
      </c>
      <c r="B833" s="47" t="s">
        <v>15</v>
      </c>
      <c r="C833" s="48"/>
      <c r="D833" s="48"/>
      <c r="E833" s="43"/>
      <c r="F833" s="43"/>
      <c r="G833" s="43"/>
      <c r="H833" s="76">
        <f ca="1">SUM(H826:H832)</f>
        <v>30.510000000000005</v>
      </c>
      <c r="I833" s="94" t="str">
        <f>A824</f>
        <v>SEDUC E 39</v>
      </c>
      <c r="J833" s="117">
        <f ca="1">H833</f>
        <v>30.510000000000005</v>
      </c>
      <c r="K833" s="17" t="str">
        <f>I833</f>
        <v>SEDUC E 39</v>
      </c>
      <c r="L833" s="17" t="e">
        <f>VLOOKUP(K833,[3]Planilha2!$C:$D,2,FALSE)</f>
        <v>#N/A</v>
      </c>
    </row>
    <row r="834" spans="1:1024" hidden="1">
      <c r="B834" s="156"/>
      <c r="C834" s="157"/>
      <c r="D834" s="157"/>
      <c r="E834" s="156"/>
      <c r="F834" s="156"/>
      <c r="G834" s="156"/>
      <c r="H834" s="158"/>
      <c r="I834" s="94"/>
      <c r="J834" s="100"/>
      <c r="K834" s="17" t="str">
        <f t="shared" si="68"/>
        <v>SEDUC E 39</v>
      </c>
      <c r="L834" s="17" t="e">
        <f>VLOOKUP(K834,[3]Planilha2!$C:$D,2,FALSE)</f>
        <v>#N/A</v>
      </c>
    </row>
    <row r="835" spans="1:1024" ht="20.25" hidden="1">
      <c r="B835" s="390" t="str">
        <f>A836</f>
        <v>SEDUC E 40</v>
      </c>
      <c r="C835" s="391"/>
      <c r="D835" s="391"/>
      <c r="E835" s="391"/>
      <c r="F835" s="391"/>
      <c r="G835" s="391"/>
      <c r="H835" s="392"/>
      <c r="I835" s="94"/>
      <c r="J835" s="100"/>
      <c r="K835" s="92" t="str">
        <f>B835</f>
        <v>SEDUC E 40</v>
      </c>
      <c r="L835" s="17" t="e">
        <f>VLOOKUP(K835,[3]Planilha2!$C:$D,2,FALSE)</f>
        <v>#N/A</v>
      </c>
      <c r="AMJ835" s="17"/>
    </row>
    <row r="836" spans="1:1024" hidden="1">
      <c r="A836" s="33" t="s">
        <v>126</v>
      </c>
      <c r="B836" s="165" t="s">
        <v>127</v>
      </c>
      <c r="C836" s="166"/>
      <c r="D836" s="166"/>
      <c r="E836" s="167"/>
      <c r="F836" s="168"/>
      <c r="G836" s="78" t="s">
        <v>5</v>
      </c>
      <c r="H836" s="281" t="s">
        <v>41</v>
      </c>
      <c r="I836" s="94"/>
      <c r="J836" s="100"/>
      <c r="K836" s="17" t="str">
        <f t="shared" ref="K836:K846" si="70">K835</f>
        <v>SEDUC E 40</v>
      </c>
      <c r="L836" s="17" t="e">
        <f>VLOOKUP(K836,[3]Planilha2!$C:$D,2,FALSE)</f>
        <v>#N/A</v>
      </c>
    </row>
    <row r="837" spans="1:1024" s="18" customFormat="1" hidden="1">
      <c r="A837" s="16"/>
      <c r="B837" s="85" t="s">
        <v>7</v>
      </c>
      <c r="C837" s="36" t="s">
        <v>8</v>
      </c>
      <c r="D837" s="36" t="s">
        <v>9</v>
      </c>
      <c r="E837" s="102" t="s">
        <v>10</v>
      </c>
      <c r="F837" s="85" t="s">
        <v>18</v>
      </c>
      <c r="G837" s="103" t="s">
        <v>19</v>
      </c>
      <c r="H837" s="85" t="s">
        <v>13</v>
      </c>
      <c r="I837" s="176"/>
      <c r="J837" s="177"/>
      <c r="K837" s="17" t="str">
        <f t="shared" si="70"/>
        <v>SEDUC E 40</v>
      </c>
      <c r="L837" s="17" t="e">
        <f>VLOOKUP(K837,[3]Planilha2!$C:$D,2,FALSE)</f>
        <v>#N/A</v>
      </c>
      <c r="M837" s="175"/>
      <c r="N837" s="175"/>
      <c r="O837" s="175"/>
      <c r="P837" s="175"/>
      <c r="Q837" s="175"/>
      <c r="R837" s="175"/>
      <c r="S837" s="175"/>
      <c r="T837" s="175"/>
      <c r="U837" s="175"/>
      <c r="V837" s="175"/>
      <c r="W837" s="175"/>
      <c r="X837" s="175"/>
      <c r="Y837" s="175"/>
      <c r="Z837" s="175"/>
      <c r="AA837" s="175"/>
      <c r="AB837" s="175"/>
      <c r="AC837" s="175"/>
      <c r="AD837" s="175"/>
      <c r="AE837" s="175"/>
      <c r="AF837" s="175"/>
      <c r="AG837" s="175"/>
      <c r="AH837" s="175"/>
      <c r="AI837" s="175"/>
      <c r="AJ837" s="175"/>
      <c r="AK837" s="175"/>
      <c r="AL837" s="175"/>
      <c r="AM837" s="175"/>
      <c r="AN837" s="175"/>
      <c r="AO837" s="175"/>
      <c r="AP837" s="175"/>
      <c r="AQ837" s="175"/>
      <c r="AR837" s="175"/>
      <c r="AS837" s="175"/>
      <c r="AT837" s="175"/>
      <c r="AU837" s="175"/>
      <c r="AV837" s="175"/>
      <c r="AW837" s="175"/>
      <c r="AX837" s="175"/>
      <c r="AY837" s="175"/>
      <c r="AZ837" s="175"/>
      <c r="BA837" s="175"/>
      <c r="BB837" s="175"/>
      <c r="BC837" s="175"/>
      <c r="BD837" s="175"/>
      <c r="BE837" s="175"/>
      <c r="BF837" s="175"/>
      <c r="BG837" s="175"/>
      <c r="BH837" s="175"/>
      <c r="BI837" s="175"/>
      <c r="BJ837" s="175"/>
      <c r="BK837" s="175"/>
      <c r="BL837" s="175"/>
      <c r="BM837" s="175"/>
      <c r="BN837" s="175"/>
      <c r="BO837" s="175"/>
      <c r="BP837" s="175"/>
      <c r="BQ837" s="175"/>
      <c r="BR837" s="175"/>
      <c r="BS837" s="175"/>
      <c r="BT837" s="175"/>
      <c r="BU837" s="175"/>
      <c r="BV837" s="175"/>
      <c r="BW837" s="175"/>
      <c r="BX837" s="175"/>
      <c r="BY837" s="175"/>
      <c r="BZ837" s="175"/>
      <c r="CA837" s="175"/>
      <c r="CB837" s="175"/>
      <c r="CC837" s="175"/>
      <c r="CD837" s="175"/>
      <c r="CE837" s="175"/>
      <c r="CF837" s="175"/>
      <c r="CG837" s="175"/>
      <c r="CH837" s="175"/>
      <c r="CI837" s="175"/>
      <c r="CJ837" s="175"/>
      <c r="CK837" s="175"/>
      <c r="CL837" s="175"/>
      <c r="CM837" s="175"/>
      <c r="CN837" s="175"/>
      <c r="CO837" s="175"/>
      <c r="CP837" s="175"/>
      <c r="CQ837" s="175"/>
      <c r="CR837" s="175"/>
      <c r="CS837" s="175"/>
      <c r="CT837" s="175"/>
      <c r="CU837" s="175"/>
      <c r="CV837" s="175"/>
      <c r="CW837" s="175"/>
      <c r="CX837" s="175"/>
      <c r="CY837" s="175"/>
      <c r="CZ837" s="175"/>
      <c r="DA837" s="175"/>
      <c r="DB837" s="175"/>
      <c r="DC837" s="175"/>
      <c r="DD837" s="175"/>
      <c r="DE837" s="175"/>
      <c r="DF837" s="175"/>
      <c r="DG837" s="175"/>
      <c r="DH837" s="175"/>
      <c r="DI837" s="175"/>
      <c r="DJ837" s="175"/>
      <c r="DK837" s="175"/>
      <c r="DL837" s="175"/>
      <c r="DM837" s="175"/>
      <c r="DN837" s="175"/>
      <c r="DO837" s="175"/>
      <c r="DP837" s="175"/>
      <c r="DQ837" s="175"/>
      <c r="DR837" s="175"/>
      <c r="DS837" s="175"/>
      <c r="DT837" s="175"/>
      <c r="DU837" s="175"/>
      <c r="DV837" s="175"/>
      <c r="DW837" s="175"/>
      <c r="DX837" s="175"/>
      <c r="DY837" s="175"/>
      <c r="DZ837" s="175"/>
      <c r="EA837" s="175"/>
      <c r="EB837" s="175"/>
      <c r="EC837" s="175"/>
      <c r="ED837" s="175"/>
      <c r="EE837" s="175"/>
      <c r="EF837" s="175"/>
      <c r="EG837" s="175"/>
      <c r="EH837" s="175"/>
      <c r="EI837" s="175"/>
      <c r="EJ837" s="175"/>
      <c r="EK837" s="175"/>
      <c r="EL837" s="175"/>
      <c r="EM837" s="175"/>
      <c r="EN837" s="175"/>
      <c r="EO837" s="175"/>
      <c r="EP837" s="175"/>
      <c r="EQ837" s="175"/>
      <c r="ER837" s="175"/>
      <c r="ES837" s="175"/>
      <c r="ET837" s="175"/>
      <c r="EU837" s="175"/>
      <c r="EV837" s="175"/>
      <c r="EW837" s="175"/>
      <c r="EX837" s="175"/>
      <c r="EY837" s="175"/>
      <c r="EZ837" s="175"/>
      <c r="FA837" s="175"/>
      <c r="FB837" s="175"/>
      <c r="FC837" s="175"/>
      <c r="FD837" s="175"/>
      <c r="FE837" s="175"/>
      <c r="FF837" s="175"/>
      <c r="FG837" s="175"/>
      <c r="FH837" s="175"/>
      <c r="FI837" s="175"/>
      <c r="FJ837" s="175"/>
      <c r="FK837" s="175"/>
      <c r="FL837" s="175"/>
      <c r="FM837" s="175"/>
      <c r="FN837" s="175"/>
      <c r="FO837" s="175"/>
      <c r="FP837" s="175"/>
      <c r="FQ837" s="175"/>
      <c r="FR837" s="175"/>
      <c r="FS837" s="175"/>
      <c r="FT837" s="175"/>
      <c r="FU837" s="175"/>
      <c r="FV837" s="175"/>
      <c r="FW837" s="175"/>
      <c r="FX837" s="175"/>
      <c r="FY837" s="175"/>
      <c r="FZ837" s="175"/>
      <c r="GA837" s="175"/>
      <c r="GB837" s="175"/>
      <c r="GC837" s="175"/>
      <c r="GD837" s="175"/>
      <c r="GE837" s="175"/>
      <c r="GF837" s="175"/>
      <c r="GG837" s="175"/>
      <c r="GH837" s="175"/>
      <c r="GI837" s="175"/>
      <c r="GJ837" s="175"/>
      <c r="GK837" s="175"/>
      <c r="GL837" s="175"/>
      <c r="GM837" s="175"/>
      <c r="GN837" s="175"/>
      <c r="GO837" s="175"/>
      <c r="GP837" s="175"/>
      <c r="GQ837" s="175"/>
      <c r="GR837" s="175"/>
      <c r="GS837" s="175"/>
      <c r="GT837" s="175"/>
      <c r="GU837" s="175"/>
      <c r="GV837" s="175"/>
      <c r="GW837" s="175"/>
      <c r="GX837" s="175"/>
      <c r="GY837" s="175"/>
      <c r="GZ837" s="175"/>
      <c r="HA837" s="175"/>
      <c r="HB837" s="175"/>
      <c r="HC837" s="175"/>
      <c r="HD837" s="175"/>
      <c r="HE837" s="175"/>
      <c r="HF837" s="175"/>
      <c r="HG837" s="175"/>
      <c r="HH837" s="175"/>
      <c r="HI837" s="175"/>
      <c r="HJ837" s="175"/>
      <c r="HK837" s="175"/>
      <c r="HL837" s="175"/>
      <c r="HM837" s="175"/>
      <c r="HN837" s="175"/>
      <c r="HO837" s="175"/>
      <c r="HP837" s="175"/>
      <c r="HQ837" s="175"/>
      <c r="HR837" s="175"/>
      <c r="HS837" s="175"/>
      <c r="HT837" s="175"/>
      <c r="HU837" s="175"/>
      <c r="HV837" s="175"/>
      <c r="HW837" s="175"/>
      <c r="HX837" s="175"/>
      <c r="HY837" s="175"/>
      <c r="HZ837" s="175"/>
      <c r="IA837" s="175"/>
      <c r="IB837" s="175"/>
      <c r="IC837" s="175"/>
      <c r="ID837" s="175"/>
      <c r="IE837" s="175"/>
      <c r="IF837" s="175"/>
      <c r="IG837" s="175"/>
      <c r="IH837" s="175"/>
      <c r="II837" s="175"/>
      <c r="IJ837" s="175"/>
      <c r="IK837" s="175"/>
      <c r="IL837" s="175"/>
      <c r="IM837" s="175"/>
      <c r="IN837" s="175"/>
      <c r="IO837" s="175"/>
      <c r="IP837" s="175"/>
      <c r="IQ837" s="175"/>
      <c r="IR837" s="175"/>
      <c r="IS837" s="175"/>
      <c r="IT837" s="175"/>
      <c r="IU837" s="175"/>
      <c r="IV837" s="175"/>
      <c r="IW837" s="175"/>
      <c r="IX837" s="175"/>
      <c r="IY837" s="175"/>
      <c r="IZ837" s="175"/>
      <c r="JA837" s="175"/>
      <c r="JB837" s="175"/>
      <c r="JC837" s="175"/>
      <c r="JD837" s="175"/>
      <c r="JE837" s="175"/>
      <c r="JF837" s="175"/>
      <c r="JG837" s="175"/>
      <c r="JH837" s="175"/>
      <c r="JI837" s="175"/>
      <c r="JJ837" s="175"/>
      <c r="JK837" s="175"/>
      <c r="JL837" s="175"/>
      <c r="JM837" s="175"/>
      <c r="JN837" s="175"/>
      <c r="JO837" s="175"/>
      <c r="JP837" s="175"/>
      <c r="JQ837" s="175"/>
      <c r="JR837" s="175"/>
      <c r="JS837" s="175"/>
      <c r="JT837" s="175"/>
      <c r="JU837" s="175"/>
      <c r="JV837" s="175"/>
      <c r="JW837" s="175"/>
      <c r="JX837" s="175"/>
      <c r="JY837" s="175"/>
      <c r="JZ837" s="175"/>
      <c r="KA837" s="175"/>
      <c r="KB837" s="175"/>
      <c r="KC837" s="175"/>
      <c r="KD837" s="175"/>
      <c r="KE837" s="175"/>
      <c r="KF837" s="175"/>
      <c r="KG837" s="175"/>
      <c r="KH837" s="175"/>
      <c r="KI837" s="175"/>
      <c r="KJ837" s="175"/>
      <c r="KK837" s="175"/>
      <c r="KL837" s="175"/>
      <c r="KM837" s="175"/>
      <c r="KN837" s="175"/>
      <c r="KO837" s="175"/>
      <c r="KP837" s="175"/>
      <c r="KQ837" s="175"/>
      <c r="KR837" s="175"/>
      <c r="KS837" s="175"/>
      <c r="KT837" s="175"/>
      <c r="KU837" s="175"/>
      <c r="KV837" s="175"/>
      <c r="KW837" s="175"/>
      <c r="KX837" s="175"/>
      <c r="KY837" s="175"/>
      <c r="KZ837" s="175"/>
      <c r="LA837" s="175"/>
      <c r="LB837" s="175"/>
      <c r="LC837" s="175"/>
      <c r="LD837" s="175"/>
      <c r="LE837" s="175"/>
      <c r="LF837" s="175"/>
      <c r="LG837" s="175"/>
      <c r="LH837" s="175"/>
      <c r="LI837" s="175"/>
      <c r="LJ837" s="175"/>
      <c r="LK837" s="175"/>
      <c r="LL837" s="175"/>
      <c r="LM837" s="175"/>
      <c r="LN837" s="175"/>
      <c r="LO837" s="175"/>
      <c r="LP837" s="175"/>
      <c r="LQ837" s="175"/>
      <c r="LR837" s="175"/>
      <c r="LS837" s="175"/>
      <c r="LT837" s="175"/>
      <c r="LU837" s="175"/>
      <c r="LV837" s="175"/>
      <c r="LW837" s="175"/>
      <c r="LX837" s="175"/>
      <c r="LY837" s="175"/>
      <c r="LZ837" s="175"/>
      <c r="MA837" s="175"/>
      <c r="MB837" s="175"/>
      <c r="MC837" s="175"/>
      <c r="MD837" s="175"/>
      <c r="ME837" s="175"/>
      <c r="MF837" s="175"/>
      <c r="MG837" s="175"/>
      <c r="MH837" s="175"/>
      <c r="MI837" s="175"/>
      <c r="MJ837" s="175"/>
      <c r="MK837" s="175"/>
      <c r="ML837" s="175"/>
      <c r="MM837" s="175"/>
      <c r="MN837" s="175"/>
      <c r="MO837" s="175"/>
      <c r="MP837" s="175"/>
      <c r="MQ837" s="175"/>
      <c r="MR837" s="175"/>
      <c r="MS837" s="175"/>
      <c r="MT837" s="175"/>
      <c r="MU837" s="175"/>
      <c r="MV837" s="175"/>
      <c r="MW837" s="175"/>
      <c r="MX837" s="175"/>
      <c r="MY837" s="175"/>
      <c r="MZ837" s="175"/>
      <c r="NA837" s="175"/>
      <c r="NB837" s="175"/>
      <c r="NC837" s="175"/>
      <c r="ND837" s="175"/>
      <c r="NE837" s="175"/>
      <c r="NF837" s="175"/>
      <c r="NG837" s="175"/>
      <c r="NH837" s="175"/>
      <c r="NI837" s="175"/>
      <c r="NJ837" s="175"/>
      <c r="NK837" s="175"/>
      <c r="NL837" s="175"/>
      <c r="NM837" s="175"/>
      <c r="NN837" s="175"/>
      <c r="NO837" s="175"/>
      <c r="NP837" s="175"/>
      <c r="NQ837" s="175"/>
      <c r="NR837" s="175"/>
      <c r="NS837" s="175"/>
      <c r="NT837" s="175"/>
      <c r="NU837" s="175"/>
      <c r="NV837" s="175"/>
      <c r="NW837" s="175"/>
      <c r="NX837" s="175"/>
      <c r="NY837" s="175"/>
      <c r="NZ837" s="175"/>
      <c r="OA837" s="175"/>
      <c r="OB837" s="175"/>
      <c r="OC837" s="175"/>
      <c r="OD837" s="175"/>
      <c r="OE837" s="175"/>
      <c r="OF837" s="175"/>
      <c r="OG837" s="175"/>
      <c r="OH837" s="175"/>
      <c r="OI837" s="175"/>
      <c r="OJ837" s="175"/>
      <c r="OK837" s="175"/>
      <c r="OL837" s="175"/>
      <c r="OM837" s="175"/>
      <c r="ON837" s="175"/>
      <c r="OO837" s="175"/>
      <c r="OP837" s="175"/>
      <c r="OQ837" s="175"/>
      <c r="OR837" s="175"/>
      <c r="OS837" s="175"/>
      <c r="OT837" s="175"/>
      <c r="OU837" s="175"/>
      <c r="OV837" s="175"/>
      <c r="OW837" s="175"/>
      <c r="OX837" s="175"/>
      <c r="OY837" s="175"/>
      <c r="OZ837" s="175"/>
      <c r="PA837" s="175"/>
      <c r="PB837" s="175"/>
      <c r="PC837" s="175"/>
      <c r="PD837" s="175"/>
      <c r="PE837" s="175"/>
      <c r="PF837" s="175"/>
      <c r="PG837" s="175"/>
      <c r="PH837" s="175"/>
      <c r="PI837" s="175"/>
      <c r="PJ837" s="175"/>
      <c r="PK837" s="175"/>
      <c r="PL837" s="175"/>
      <c r="PM837" s="175"/>
      <c r="PN837" s="175"/>
      <c r="PO837" s="175"/>
      <c r="PP837" s="175"/>
      <c r="PQ837" s="175"/>
      <c r="PR837" s="175"/>
      <c r="PS837" s="175"/>
      <c r="PT837" s="175"/>
      <c r="PU837" s="175"/>
      <c r="PV837" s="175"/>
      <c r="PW837" s="175"/>
      <c r="PX837" s="175"/>
      <c r="PY837" s="175"/>
      <c r="PZ837" s="175"/>
      <c r="QA837" s="175"/>
      <c r="QB837" s="175"/>
      <c r="QC837" s="175"/>
      <c r="QD837" s="175"/>
      <c r="QE837" s="175"/>
      <c r="QF837" s="175"/>
      <c r="QG837" s="175"/>
      <c r="QH837" s="175"/>
      <c r="QI837" s="175"/>
      <c r="QJ837" s="175"/>
      <c r="QK837" s="175"/>
      <c r="QL837" s="175"/>
      <c r="QM837" s="175"/>
      <c r="QN837" s="175"/>
      <c r="QO837" s="175"/>
      <c r="QP837" s="175"/>
      <c r="QQ837" s="175"/>
      <c r="QR837" s="175"/>
      <c r="QS837" s="175"/>
      <c r="QT837" s="175"/>
      <c r="QU837" s="175"/>
      <c r="QV837" s="175"/>
      <c r="QW837" s="175"/>
      <c r="QX837" s="175"/>
      <c r="QY837" s="175"/>
      <c r="QZ837" s="175"/>
      <c r="RA837" s="175"/>
      <c r="RB837" s="175"/>
      <c r="RC837" s="175"/>
      <c r="RD837" s="175"/>
      <c r="RE837" s="175"/>
      <c r="RF837" s="175"/>
      <c r="RG837" s="175"/>
      <c r="RH837" s="175"/>
      <c r="RI837" s="175"/>
      <c r="RJ837" s="175"/>
      <c r="RK837" s="175"/>
      <c r="RL837" s="175"/>
      <c r="RM837" s="175"/>
      <c r="RN837" s="175"/>
      <c r="RO837" s="175"/>
      <c r="RP837" s="175"/>
      <c r="RQ837" s="175"/>
      <c r="RR837" s="175"/>
      <c r="RS837" s="175"/>
      <c r="RT837" s="175"/>
      <c r="RU837" s="175"/>
      <c r="RV837" s="175"/>
      <c r="RW837" s="175"/>
      <c r="RX837" s="175"/>
      <c r="RY837" s="175"/>
      <c r="RZ837" s="175"/>
      <c r="SA837" s="175"/>
      <c r="SB837" s="175"/>
      <c r="SC837" s="175"/>
      <c r="SD837" s="175"/>
      <c r="SE837" s="175"/>
      <c r="SF837" s="175"/>
      <c r="SG837" s="175"/>
      <c r="SH837" s="175"/>
      <c r="SI837" s="175"/>
      <c r="SJ837" s="175"/>
      <c r="SK837" s="175"/>
      <c r="SL837" s="175"/>
      <c r="SM837" s="175"/>
      <c r="SN837" s="175"/>
      <c r="SO837" s="175"/>
      <c r="SP837" s="175"/>
      <c r="SQ837" s="175"/>
      <c r="SR837" s="175"/>
      <c r="SS837" s="175"/>
      <c r="ST837" s="175"/>
      <c r="SU837" s="175"/>
      <c r="SV837" s="175"/>
      <c r="SW837" s="175"/>
      <c r="SX837" s="175"/>
      <c r="SY837" s="175"/>
      <c r="SZ837" s="175"/>
      <c r="TA837" s="175"/>
      <c r="TB837" s="175"/>
      <c r="TC837" s="175"/>
      <c r="TD837" s="175"/>
      <c r="TE837" s="175"/>
      <c r="TF837" s="175"/>
      <c r="TG837" s="175"/>
      <c r="TH837" s="175"/>
      <c r="TI837" s="175"/>
      <c r="TJ837" s="175"/>
      <c r="TK837" s="175"/>
      <c r="TL837" s="175"/>
      <c r="TM837" s="175"/>
      <c r="TN837" s="175"/>
      <c r="TO837" s="175"/>
      <c r="TP837" s="175"/>
      <c r="TQ837" s="175"/>
      <c r="TR837" s="175"/>
      <c r="TS837" s="175"/>
      <c r="TT837" s="175"/>
      <c r="TU837" s="175"/>
      <c r="TV837" s="175"/>
      <c r="TW837" s="175"/>
      <c r="TX837" s="175"/>
      <c r="TY837" s="175"/>
      <c r="TZ837" s="175"/>
      <c r="UA837" s="175"/>
      <c r="UB837" s="175"/>
      <c r="UC837" s="175"/>
      <c r="UD837" s="175"/>
      <c r="UE837" s="175"/>
      <c r="UF837" s="175"/>
      <c r="UG837" s="175"/>
      <c r="UH837" s="175"/>
      <c r="UI837" s="175"/>
      <c r="UJ837" s="175"/>
      <c r="UK837" s="175"/>
      <c r="UL837" s="175"/>
      <c r="UM837" s="175"/>
      <c r="UN837" s="175"/>
      <c r="UO837" s="175"/>
      <c r="UP837" s="175"/>
      <c r="UQ837" s="175"/>
      <c r="UR837" s="175"/>
      <c r="US837" s="175"/>
      <c r="UT837" s="175"/>
      <c r="UU837" s="175"/>
      <c r="UV837" s="175"/>
      <c r="UW837" s="175"/>
      <c r="UX837" s="175"/>
      <c r="UY837" s="175"/>
      <c r="UZ837" s="175"/>
      <c r="VA837" s="175"/>
      <c r="VB837" s="175"/>
      <c r="VC837" s="175"/>
      <c r="VD837" s="175"/>
      <c r="VE837" s="175"/>
      <c r="VF837" s="175"/>
      <c r="VG837" s="175"/>
      <c r="VH837" s="175"/>
      <c r="VI837" s="175"/>
      <c r="VJ837" s="175"/>
      <c r="VK837" s="175"/>
      <c r="VL837" s="175"/>
      <c r="VM837" s="175"/>
      <c r="VN837" s="175"/>
      <c r="VO837" s="175"/>
      <c r="VP837" s="175"/>
      <c r="VQ837" s="175"/>
      <c r="VR837" s="175"/>
      <c r="VS837" s="175"/>
      <c r="VT837" s="175"/>
      <c r="VU837" s="175"/>
      <c r="VV837" s="175"/>
      <c r="VW837" s="175"/>
      <c r="VX837" s="175"/>
      <c r="VY837" s="175"/>
      <c r="VZ837" s="175"/>
      <c r="WA837" s="175"/>
      <c r="WB837" s="175"/>
      <c r="WC837" s="175"/>
      <c r="WD837" s="175"/>
      <c r="WE837" s="175"/>
      <c r="WF837" s="175"/>
      <c r="WG837" s="175"/>
      <c r="WH837" s="175"/>
      <c r="WI837" s="175"/>
      <c r="WJ837" s="175"/>
      <c r="WK837" s="175"/>
      <c r="WL837" s="175"/>
      <c r="WM837" s="175"/>
      <c r="WN837" s="175"/>
      <c r="WO837" s="175"/>
      <c r="WP837" s="175"/>
      <c r="WQ837" s="175"/>
      <c r="WR837" s="175"/>
      <c r="WS837" s="175"/>
      <c r="WT837" s="175"/>
      <c r="WU837" s="175"/>
      <c r="WV837" s="175"/>
      <c r="WW837" s="175"/>
      <c r="WX837" s="175"/>
      <c r="WY837" s="175"/>
      <c r="WZ837" s="175"/>
      <c r="XA837" s="175"/>
      <c r="XB837" s="175"/>
      <c r="XC837" s="175"/>
      <c r="XD837" s="175"/>
      <c r="XE837" s="175"/>
      <c r="XF837" s="175"/>
      <c r="XG837" s="175"/>
      <c r="XH837" s="175"/>
      <c r="XI837" s="175"/>
      <c r="XJ837" s="175"/>
      <c r="XK837" s="175"/>
      <c r="XL837" s="175"/>
      <c r="XM837" s="175"/>
      <c r="XN837" s="175"/>
      <c r="XO837" s="175"/>
      <c r="XP837" s="175"/>
      <c r="XQ837" s="175"/>
      <c r="XR837" s="175"/>
      <c r="XS837" s="175"/>
      <c r="XT837" s="175"/>
      <c r="XU837" s="175"/>
      <c r="XV837" s="175"/>
      <c r="XW837" s="175"/>
      <c r="XX837" s="175"/>
      <c r="XY837" s="175"/>
      <c r="XZ837" s="175"/>
      <c r="YA837" s="175"/>
      <c r="YB837" s="175"/>
      <c r="YC837" s="175"/>
      <c r="YD837" s="175"/>
      <c r="YE837" s="175"/>
      <c r="YF837" s="175"/>
      <c r="YG837" s="175"/>
      <c r="YH837" s="175"/>
      <c r="YI837" s="175"/>
      <c r="YJ837" s="175"/>
      <c r="YK837" s="175"/>
      <c r="YL837" s="175"/>
      <c r="YM837" s="175"/>
      <c r="YN837" s="175"/>
      <c r="YO837" s="175"/>
      <c r="YP837" s="175"/>
      <c r="YQ837" s="175"/>
      <c r="YR837" s="175"/>
      <c r="YS837" s="175"/>
      <c r="YT837" s="175"/>
      <c r="YU837" s="175"/>
      <c r="YV837" s="175"/>
      <c r="YW837" s="175"/>
      <c r="YX837" s="175"/>
      <c r="YY837" s="175"/>
      <c r="YZ837" s="175"/>
      <c r="ZA837" s="175"/>
      <c r="ZB837" s="175"/>
      <c r="ZC837" s="175"/>
      <c r="ZD837" s="175"/>
      <c r="ZE837" s="175"/>
      <c r="ZF837" s="175"/>
      <c r="ZG837" s="175"/>
      <c r="ZH837" s="175"/>
      <c r="ZI837" s="175"/>
      <c r="ZJ837" s="175"/>
      <c r="ZK837" s="175"/>
      <c r="ZL837" s="175"/>
      <c r="ZM837" s="175"/>
      <c r="ZN837" s="175"/>
      <c r="ZO837" s="175"/>
      <c r="ZP837" s="175"/>
      <c r="ZQ837" s="175"/>
      <c r="ZR837" s="175"/>
      <c r="ZS837" s="175"/>
      <c r="ZT837" s="175"/>
      <c r="ZU837" s="175"/>
      <c r="ZV837" s="175"/>
      <c r="ZW837" s="175"/>
      <c r="ZX837" s="175"/>
      <c r="ZY837" s="175"/>
      <c r="ZZ837" s="175"/>
      <c r="AAA837" s="175"/>
      <c r="AAB837" s="175"/>
      <c r="AAC837" s="175"/>
      <c r="AAD837" s="175"/>
      <c r="AAE837" s="175"/>
      <c r="AAF837" s="175"/>
      <c r="AAG837" s="175"/>
      <c r="AAH837" s="175"/>
      <c r="AAI837" s="175"/>
      <c r="AAJ837" s="175"/>
      <c r="AAK837" s="175"/>
      <c r="AAL837" s="175"/>
      <c r="AAM837" s="175"/>
      <c r="AAN837" s="175"/>
      <c r="AAO837" s="175"/>
      <c r="AAP837" s="175"/>
      <c r="AAQ837" s="175"/>
      <c r="AAR837" s="175"/>
      <c r="AAS837" s="175"/>
      <c r="AAT837" s="175"/>
      <c r="AAU837" s="175"/>
      <c r="AAV837" s="175"/>
      <c r="AAW837" s="175"/>
      <c r="AAX837" s="175"/>
      <c r="AAY837" s="175"/>
      <c r="AAZ837" s="175"/>
      <c r="ABA837" s="175"/>
      <c r="ABB837" s="175"/>
      <c r="ABC837" s="175"/>
      <c r="ABD837" s="175"/>
      <c r="ABE837" s="175"/>
      <c r="ABF837" s="175"/>
      <c r="ABG837" s="175"/>
      <c r="ABH837" s="175"/>
      <c r="ABI837" s="175"/>
      <c r="ABJ837" s="175"/>
      <c r="ABK837" s="175"/>
      <c r="ABL837" s="175"/>
      <c r="ABM837" s="175"/>
      <c r="ABN837" s="175"/>
      <c r="ABO837" s="175"/>
      <c r="ABP837" s="175"/>
      <c r="ABQ837" s="175"/>
      <c r="ABR837" s="175"/>
      <c r="ABS837" s="175"/>
      <c r="ABT837" s="175"/>
      <c r="ABU837" s="175"/>
      <c r="ABV837" s="175"/>
      <c r="ABW837" s="175"/>
      <c r="ABX837" s="175"/>
      <c r="ABY837" s="175"/>
      <c r="ABZ837" s="175"/>
      <c r="ACA837" s="175"/>
      <c r="ACB837" s="175"/>
      <c r="ACC837" s="175"/>
      <c r="ACD837" s="175"/>
      <c r="ACE837" s="175"/>
      <c r="ACF837" s="175"/>
      <c r="ACG837" s="175"/>
      <c r="ACH837" s="175"/>
      <c r="ACI837" s="175"/>
      <c r="ACJ837" s="175"/>
      <c r="ACK837" s="175"/>
      <c r="ACL837" s="175"/>
      <c r="ACM837" s="175"/>
      <c r="ACN837" s="175"/>
      <c r="ACO837" s="175"/>
      <c r="ACP837" s="175"/>
      <c r="ACQ837" s="175"/>
      <c r="ACR837" s="175"/>
      <c r="ACS837" s="175"/>
      <c r="ACT837" s="175"/>
      <c r="ACU837" s="175"/>
      <c r="ACV837" s="175"/>
      <c r="ACW837" s="175"/>
      <c r="ACX837" s="175"/>
      <c r="ACY837" s="175"/>
      <c r="ACZ837" s="175"/>
      <c r="ADA837" s="175"/>
      <c r="ADB837" s="175"/>
      <c r="ADC837" s="175"/>
      <c r="ADD837" s="175"/>
      <c r="ADE837" s="175"/>
      <c r="ADF837" s="175"/>
      <c r="ADG837" s="175"/>
      <c r="ADH837" s="175"/>
      <c r="ADI837" s="175"/>
      <c r="ADJ837" s="175"/>
      <c r="ADK837" s="175"/>
      <c r="ADL837" s="175"/>
      <c r="ADM837" s="175"/>
      <c r="ADN837" s="175"/>
      <c r="ADO837" s="175"/>
      <c r="ADP837" s="175"/>
      <c r="ADQ837" s="175"/>
      <c r="ADR837" s="175"/>
      <c r="ADS837" s="175"/>
      <c r="ADT837" s="175"/>
      <c r="ADU837" s="175"/>
      <c r="ADV837" s="175"/>
      <c r="ADW837" s="175"/>
      <c r="ADX837" s="175"/>
      <c r="ADY837" s="175"/>
      <c r="ADZ837" s="175"/>
      <c r="AEA837" s="175"/>
      <c r="AEB837" s="175"/>
      <c r="AEC837" s="175"/>
      <c r="AED837" s="175"/>
      <c r="AEE837" s="175"/>
      <c r="AEF837" s="175"/>
      <c r="AEG837" s="175"/>
      <c r="AEH837" s="175"/>
      <c r="AEI837" s="175"/>
      <c r="AEJ837" s="175"/>
      <c r="AEK837" s="175"/>
      <c r="AEL837" s="175"/>
      <c r="AEM837" s="175"/>
      <c r="AEN837" s="175"/>
      <c r="AEO837" s="175"/>
      <c r="AEP837" s="175"/>
      <c r="AEQ837" s="175"/>
      <c r="AER837" s="175"/>
      <c r="AES837" s="175"/>
      <c r="AET837" s="175"/>
      <c r="AEU837" s="175"/>
      <c r="AEV837" s="175"/>
      <c r="AEW837" s="175"/>
      <c r="AEX837" s="175"/>
      <c r="AEY837" s="175"/>
      <c r="AEZ837" s="175"/>
      <c r="AFA837" s="175"/>
      <c r="AFB837" s="175"/>
      <c r="AFC837" s="175"/>
      <c r="AFD837" s="175"/>
      <c r="AFE837" s="175"/>
      <c r="AFF837" s="175"/>
      <c r="AFG837" s="175"/>
      <c r="AFH837" s="175"/>
      <c r="AFI837" s="175"/>
      <c r="AFJ837" s="175"/>
      <c r="AFK837" s="175"/>
      <c r="AFL837" s="175"/>
      <c r="AFM837" s="175"/>
      <c r="AFN837" s="175"/>
      <c r="AFO837" s="175"/>
      <c r="AFP837" s="175"/>
      <c r="AFQ837" s="175"/>
      <c r="AFR837" s="175"/>
      <c r="AFS837" s="175"/>
      <c r="AFT837" s="175"/>
      <c r="AFU837" s="175"/>
      <c r="AFV837" s="175"/>
      <c r="AFW837" s="175"/>
      <c r="AFX837" s="175"/>
      <c r="AFY837" s="175"/>
      <c r="AFZ837" s="175"/>
      <c r="AGA837" s="175"/>
      <c r="AGB837" s="175"/>
      <c r="AGC837" s="175"/>
      <c r="AGD837" s="175"/>
      <c r="AGE837" s="175"/>
      <c r="AGF837" s="175"/>
      <c r="AGG837" s="175"/>
      <c r="AGH837" s="175"/>
      <c r="AGI837" s="175"/>
      <c r="AGJ837" s="175"/>
      <c r="AGK837" s="175"/>
      <c r="AGL837" s="175"/>
      <c r="AGM837" s="175"/>
      <c r="AGN837" s="175"/>
      <c r="AGO837" s="175"/>
      <c r="AGP837" s="175"/>
      <c r="AGQ837" s="175"/>
      <c r="AGR837" s="175"/>
      <c r="AGS837" s="175"/>
      <c r="AGT837" s="175"/>
      <c r="AGU837" s="175"/>
      <c r="AGV837" s="175"/>
      <c r="AGW837" s="175"/>
      <c r="AGX837" s="175"/>
      <c r="AGY837" s="175"/>
      <c r="AGZ837" s="175"/>
      <c r="AHA837" s="175"/>
      <c r="AHB837" s="175"/>
      <c r="AHC837" s="175"/>
      <c r="AHD837" s="175"/>
      <c r="AHE837" s="175"/>
      <c r="AHF837" s="175"/>
      <c r="AHG837" s="175"/>
      <c r="AHH837" s="175"/>
      <c r="AHI837" s="175"/>
      <c r="AHJ837" s="175"/>
      <c r="AHK837" s="175"/>
      <c r="AHL837" s="175"/>
      <c r="AHM837" s="175"/>
      <c r="AHN837" s="175"/>
      <c r="AHO837" s="175"/>
      <c r="AHP837" s="175"/>
      <c r="AHQ837" s="175"/>
      <c r="AHR837" s="175"/>
      <c r="AHS837" s="175"/>
      <c r="AHT837" s="175"/>
      <c r="AHU837" s="175"/>
      <c r="AHV837" s="175"/>
      <c r="AHW837" s="175"/>
      <c r="AHX837" s="175"/>
      <c r="AHY837" s="175"/>
      <c r="AHZ837" s="175"/>
      <c r="AIA837" s="175"/>
      <c r="AIB837" s="175"/>
      <c r="AIC837" s="175"/>
      <c r="AID837" s="175"/>
      <c r="AIE837" s="175"/>
      <c r="AIF837" s="175"/>
      <c r="AIG837" s="175"/>
      <c r="AIH837" s="175"/>
      <c r="AII837" s="175"/>
      <c r="AIJ837" s="175"/>
      <c r="AIK837" s="175"/>
      <c r="AIL837" s="175"/>
      <c r="AIM837" s="175"/>
      <c r="AIN837" s="175"/>
      <c r="AIO837" s="175"/>
      <c r="AIP837" s="175"/>
      <c r="AIQ837" s="175"/>
      <c r="AIR837" s="175"/>
      <c r="AIS837" s="175"/>
      <c r="AIT837" s="175"/>
      <c r="AIU837" s="175"/>
      <c r="AIV837" s="175"/>
      <c r="AIW837" s="175"/>
      <c r="AIX837" s="175"/>
      <c r="AIY837" s="175"/>
      <c r="AIZ837" s="175"/>
      <c r="AJA837" s="175"/>
      <c r="AJB837" s="175"/>
      <c r="AJC837" s="175"/>
      <c r="AJD837" s="175"/>
      <c r="AJE837" s="175"/>
      <c r="AJF837" s="175"/>
      <c r="AJG837" s="175"/>
      <c r="AJH837" s="175"/>
      <c r="AJI837" s="175"/>
      <c r="AJJ837" s="175"/>
      <c r="AJK837" s="175"/>
      <c r="AJL837" s="175"/>
      <c r="AJM837" s="175"/>
      <c r="AJN837" s="175"/>
      <c r="AJO837" s="175"/>
      <c r="AJP837" s="175"/>
      <c r="AJQ837" s="175"/>
      <c r="AJR837" s="175"/>
      <c r="AJS837" s="175"/>
      <c r="AJT837" s="175"/>
      <c r="AJU837" s="175"/>
      <c r="AJV837" s="175"/>
      <c r="AJW837" s="175"/>
      <c r="AJX837" s="175"/>
      <c r="AJY837" s="175"/>
      <c r="AJZ837" s="175"/>
      <c r="AKA837" s="175"/>
      <c r="AKB837" s="175"/>
      <c r="AKC837" s="175"/>
      <c r="AKD837" s="175"/>
      <c r="AKE837" s="175"/>
      <c r="AKF837" s="175"/>
      <c r="AKG837" s="175"/>
      <c r="AKH837" s="175"/>
      <c r="AKI837" s="175"/>
      <c r="AKJ837" s="175"/>
      <c r="AKK837" s="175"/>
      <c r="AKL837" s="175"/>
      <c r="AKM837" s="175"/>
      <c r="AKN837" s="175"/>
      <c r="AKO837" s="175"/>
      <c r="AKP837" s="175"/>
      <c r="AKQ837" s="175"/>
      <c r="AKR837" s="175"/>
      <c r="AKS837" s="175"/>
      <c r="AKT837" s="175"/>
      <c r="AKU837" s="175"/>
      <c r="AKV837" s="175"/>
      <c r="AKW837" s="175"/>
      <c r="AKX837" s="175"/>
      <c r="AKY837" s="175"/>
      <c r="AKZ837" s="175"/>
      <c r="ALA837" s="175"/>
      <c r="ALB837" s="175"/>
      <c r="ALC837" s="175"/>
      <c r="ALD837" s="175"/>
      <c r="ALE837" s="175"/>
      <c r="ALF837" s="175"/>
      <c r="ALG837" s="175"/>
      <c r="ALH837" s="175"/>
      <c r="ALI837" s="175"/>
      <c r="ALJ837" s="175"/>
      <c r="ALK837" s="175"/>
      <c r="ALL837" s="175"/>
      <c r="ALM837" s="175"/>
      <c r="ALN837" s="175"/>
      <c r="ALO837" s="175"/>
      <c r="ALP837" s="175"/>
      <c r="ALQ837" s="175"/>
      <c r="ALR837" s="175"/>
      <c r="ALS837" s="175"/>
      <c r="ALT837" s="175"/>
      <c r="ALU837" s="175"/>
      <c r="ALV837" s="175"/>
      <c r="ALW837" s="175"/>
      <c r="ALX837" s="175"/>
      <c r="ALY837" s="175"/>
      <c r="ALZ837" s="175"/>
      <c r="AMA837" s="175"/>
      <c r="AMB837" s="175"/>
      <c r="AMC837" s="175"/>
      <c r="AMD837" s="175"/>
      <c r="AME837" s="175"/>
      <c r="AMF837" s="175"/>
      <c r="AMG837" s="175"/>
      <c r="AMH837" s="175"/>
      <c r="AMI837" s="175"/>
    </row>
    <row r="838" spans="1:1024" hidden="1">
      <c r="B8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8" t="s">
        <v>34</v>
      </c>
      <c r="D838" s="45" t="s">
        <v>128</v>
      </c>
      <c r="E838" s="43">
        <v>1</v>
      </c>
      <c r="F8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3">
        <f t="shared" ref="H838:H844" ca="1" si="71">ROUND(E838*G838,2)</f>
        <v>13.48</v>
      </c>
      <c r="I838" s="94"/>
      <c r="J838" s="100"/>
      <c r="K838" s="17" t="str">
        <f t="shared" si="70"/>
        <v>SEDUC E 40</v>
      </c>
      <c r="L838" s="17" t="e">
        <f>VLOOKUP(K838,[3]Planilha2!$C:$D,2,FALSE)</f>
        <v>#N/A</v>
      </c>
    </row>
    <row r="839" spans="1:1024" hidden="1">
      <c r="B8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8" t="s">
        <v>14</v>
      </c>
      <c r="D839" s="48">
        <v>90776</v>
      </c>
      <c r="E839" s="43">
        <v>1.7999999999999999E-2</v>
      </c>
      <c r="F8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3">
        <f t="shared" ca="1" si="71"/>
        <v>0.46</v>
      </c>
      <c r="I839" s="94"/>
      <c r="J839" s="100"/>
      <c r="K839" s="17" t="str">
        <f t="shared" si="70"/>
        <v>SEDUC E 40</v>
      </c>
      <c r="L839" s="17" t="e">
        <f>VLOOKUP(K839,[3]Planilha2!$C:$D,2,FALSE)</f>
        <v>#N/A</v>
      </c>
    </row>
    <row r="840" spans="1:1024" ht="24" hidden="1">
      <c r="B8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8" t="s">
        <v>14</v>
      </c>
      <c r="D840" s="45">
        <v>88279</v>
      </c>
      <c r="E840" s="43">
        <v>1.7999999999999999E-2</v>
      </c>
      <c r="F8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3">
        <f t="shared" ca="1" si="71"/>
        <v>0.52</v>
      </c>
      <c r="I840" s="94"/>
      <c r="J840" s="100"/>
      <c r="K840" s="17" t="str">
        <f t="shared" si="70"/>
        <v>SEDUC E 40</v>
      </c>
      <c r="L840" s="17" t="e">
        <f>VLOOKUP(K840,[3]Planilha2!$C:$D,2,FALSE)</f>
        <v>#N/A</v>
      </c>
    </row>
    <row r="841" spans="1:1024" hidden="1">
      <c r="B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8" t="s">
        <v>14</v>
      </c>
      <c r="D841" s="45">
        <v>88316</v>
      </c>
      <c r="E841" s="43">
        <v>1.7999999999999999E-2</v>
      </c>
      <c r="F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3">
        <f t="shared" ca="1" si="71"/>
        <v>0.28000000000000003</v>
      </c>
      <c r="I841" s="94"/>
      <c r="J841" s="100"/>
      <c r="K841" s="17" t="str">
        <f t="shared" si="70"/>
        <v>SEDUC E 40</v>
      </c>
      <c r="L841" s="17" t="e">
        <f>VLOOKUP(K841,[3]Planilha2!$C:$D,2,FALSE)</f>
        <v>#N/A</v>
      </c>
    </row>
    <row r="842" spans="1:1024" hidden="1">
      <c r="B8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8" t="s">
        <v>42</v>
      </c>
      <c r="D842" s="45">
        <v>1</v>
      </c>
      <c r="E842" s="43">
        <v>1.7999999999999999E-2</v>
      </c>
      <c r="F8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3">
        <f t="shared" ca="1" si="71"/>
        <v>0.01</v>
      </c>
      <c r="I842" s="94"/>
      <c r="J842" s="100"/>
      <c r="K842" s="17" t="str">
        <f t="shared" si="70"/>
        <v>SEDUC E 40</v>
      </c>
      <c r="L842" s="17" t="e">
        <f>VLOOKUP(K842,[3]Planilha2!$C:$D,2,FALSE)</f>
        <v>#N/A</v>
      </c>
    </row>
    <row r="843" spans="1:1024" hidden="1">
      <c r="B8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8" t="s">
        <v>42</v>
      </c>
      <c r="D843" s="45">
        <v>2</v>
      </c>
      <c r="E843" s="43">
        <v>1.7999999999999999E-2</v>
      </c>
      <c r="F8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3">
        <f t="shared" ca="1" si="71"/>
        <v>0.01</v>
      </c>
      <c r="I843" s="94"/>
      <c r="J843" s="100"/>
      <c r="K843" s="17" t="str">
        <f t="shared" si="70"/>
        <v>SEDUC E 40</v>
      </c>
      <c r="L843" s="17" t="e">
        <f>VLOOKUP(K843,[3]Planilha2!$C:$D,2,FALSE)</f>
        <v>#N/A</v>
      </c>
    </row>
    <row r="844" spans="1:1024" ht="48" hidden="1">
      <c r="B8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5" t="s">
        <v>14</v>
      </c>
      <c r="D844" s="45">
        <v>91634</v>
      </c>
      <c r="E844" s="43">
        <v>1.7999999999999999E-2</v>
      </c>
      <c r="F8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44" s="43">
        <f t="shared" ca="1" si="71"/>
        <v>3.12</v>
      </c>
      <c r="I844" s="94"/>
      <c r="J844" s="100"/>
      <c r="K844" s="17" t="str">
        <f t="shared" si="70"/>
        <v>SEDUC E 40</v>
      </c>
      <c r="L844" s="17" t="e">
        <f>VLOOKUP(K844,[3]Planilha2!$C:$D,2,FALSE)</f>
        <v>#N/A</v>
      </c>
    </row>
    <row r="845" spans="1:1024" hidden="1">
      <c r="A845" s="46">
        <f ca="1">H845</f>
        <v>17.88</v>
      </c>
      <c r="B845" s="47" t="s">
        <v>15</v>
      </c>
      <c r="C845" s="48"/>
      <c r="D845" s="48"/>
      <c r="E845" s="43"/>
      <c r="F845" s="43"/>
      <c r="G845" s="43"/>
      <c r="H845" s="76">
        <f ca="1">SUM(H838:H844)</f>
        <v>17.88</v>
      </c>
      <c r="I845" s="94" t="str">
        <f>A836</f>
        <v>SEDUC E 40</v>
      </c>
      <c r="J845" s="117">
        <f ca="1">H845</f>
        <v>17.88</v>
      </c>
      <c r="K845" s="17" t="str">
        <f>I845</f>
        <v>SEDUC E 40</v>
      </c>
      <c r="L845" s="17" t="e">
        <f>VLOOKUP(K845,[3]Planilha2!$C:$D,2,FALSE)</f>
        <v>#N/A</v>
      </c>
    </row>
    <row r="846" spans="1:1024" hidden="1">
      <c r="B846" s="156"/>
      <c r="C846" s="157"/>
      <c r="D846" s="157"/>
      <c r="E846" s="156"/>
      <c r="F846" s="156"/>
      <c r="G846" s="156"/>
      <c r="H846" s="158"/>
      <c r="I846" s="94"/>
      <c r="J846" s="100"/>
      <c r="K846" s="17" t="str">
        <f t="shared" si="70"/>
        <v>SEDUC E 40</v>
      </c>
      <c r="L846" s="17" t="e">
        <f>VLOOKUP(K846,[3]Planilha2!$C:$D,2,FALSE)</f>
        <v>#N/A</v>
      </c>
    </row>
    <row r="847" spans="1:1024" ht="20.25" hidden="1">
      <c r="B847" s="390" t="str">
        <f>A848</f>
        <v>SEDUC E 41</v>
      </c>
      <c r="C847" s="391"/>
      <c r="D847" s="391"/>
      <c r="E847" s="391"/>
      <c r="F847" s="391"/>
      <c r="G847" s="391"/>
      <c r="H847" s="392"/>
      <c r="I847" s="94"/>
      <c r="J847" s="100"/>
      <c r="K847" s="92" t="str">
        <f>B847</f>
        <v>SEDUC E 41</v>
      </c>
      <c r="L847" s="17" t="e">
        <f>VLOOKUP(K847,[3]Planilha2!$C:$D,2,FALSE)</f>
        <v>#N/A</v>
      </c>
      <c r="AMJ847" s="17"/>
    </row>
    <row r="848" spans="1:1024" s="18" customFormat="1" hidden="1">
      <c r="A848" s="169" t="s">
        <v>129</v>
      </c>
      <c r="B848" s="412" t="s">
        <v>130</v>
      </c>
      <c r="C848" s="413"/>
      <c r="D848" s="413"/>
      <c r="E848" s="413"/>
      <c r="F848" s="414"/>
      <c r="G848" s="78" t="s">
        <v>5</v>
      </c>
      <c r="H848" s="281" t="s">
        <v>6</v>
      </c>
      <c r="I848" s="176"/>
      <c r="J848" s="177"/>
      <c r="K848" s="17" t="str">
        <f t="shared" ref="K848:K862" si="72">K847</f>
        <v>SEDUC E 41</v>
      </c>
      <c r="L848" s="17" t="e">
        <f>VLOOKUP(K848,[3]Planilha2!$C:$D,2,FALSE)</f>
        <v>#N/A</v>
      </c>
      <c r="M848" s="175"/>
      <c r="N848" s="175"/>
      <c r="O848" s="175"/>
      <c r="P848" s="175"/>
      <c r="Q848" s="175"/>
      <c r="R848" s="175"/>
      <c r="S848" s="175"/>
      <c r="T848" s="175"/>
      <c r="U848" s="175"/>
      <c r="V848" s="175"/>
      <c r="W848" s="175"/>
      <c r="X848" s="175"/>
      <c r="Y848" s="175"/>
      <c r="Z848" s="175"/>
      <c r="AA848" s="175"/>
      <c r="AB848" s="175"/>
      <c r="AC848" s="175"/>
      <c r="AD848" s="175"/>
      <c r="AE848" s="175"/>
      <c r="AF848" s="175"/>
      <c r="AG848" s="175"/>
      <c r="AH848" s="175"/>
      <c r="AI848" s="175"/>
      <c r="AJ848" s="175"/>
      <c r="AK848" s="175"/>
      <c r="AL848" s="175"/>
      <c r="AM848" s="175"/>
      <c r="AN848" s="175"/>
      <c r="AO848" s="175"/>
      <c r="AP848" s="175"/>
      <c r="AQ848" s="175"/>
      <c r="AR848" s="175"/>
      <c r="AS848" s="175"/>
      <c r="AT848" s="175"/>
      <c r="AU848" s="175"/>
      <c r="AV848" s="175"/>
      <c r="AW848" s="175"/>
      <c r="AX848" s="175"/>
      <c r="AY848" s="175"/>
      <c r="AZ848" s="175"/>
      <c r="BA848" s="175"/>
      <c r="BB848" s="175"/>
      <c r="BC848" s="175"/>
      <c r="BD848" s="175"/>
      <c r="BE848" s="175"/>
      <c r="BF848" s="175"/>
      <c r="BG848" s="175"/>
      <c r="BH848" s="175"/>
      <c r="BI848" s="175"/>
      <c r="BJ848" s="175"/>
      <c r="BK848" s="175"/>
      <c r="BL848" s="175"/>
      <c r="BM848" s="175"/>
      <c r="BN848" s="175"/>
      <c r="BO848" s="175"/>
      <c r="BP848" s="175"/>
      <c r="BQ848" s="175"/>
      <c r="BR848" s="175"/>
      <c r="BS848" s="175"/>
      <c r="BT848" s="175"/>
      <c r="BU848" s="175"/>
      <c r="BV848" s="175"/>
      <c r="BW848" s="175"/>
      <c r="BX848" s="175"/>
      <c r="BY848" s="175"/>
      <c r="BZ848" s="175"/>
      <c r="CA848" s="175"/>
      <c r="CB848" s="175"/>
      <c r="CC848" s="175"/>
      <c r="CD848" s="175"/>
      <c r="CE848" s="175"/>
      <c r="CF848" s="175"/>
      <c r="CG848" s="175"/>
      <c r="CH848" s="175"/>
      <c r="CI848" s="175"/>
      <c r="CJ848" s="175"/>
      <c r="CK848" s="175"/>
      <c r="CL848" s="175"/>
      <c r="CM848" s="175"/>
      <c r="CN848" s="175"/>
      <c r="CO848" s="175"/>
      <c r="CP848" s="175"/>
      <c r="CQ848" s="175"/>
      <c r="CR848" s="175"/>
      <c r="CS848" s="175"/>
      <c r="CT848" s="175"/>
      <c r="CU848" s="175"/>
      <c r="CV848" s="175"/>
      <c r="CW848" s="175"/>
      <c r="CX848" s="175"/>
      <c r="CY848" s="175"/>
      <c r="CZ848" s="175"/>
      <c r="DA848" s="175"/>
      <c r="DB848" s="175"/>
      <c r="DC848" s="175"/>
      <c r="DD848" s="175"/>
      <c r="DE848" s="175"/>
      <c r="DF848" s="175"/>
      <c r="DG848" s="175"/>
      <c r="DH848" s="175"/>
      <c r="DI848" s="175"/>
      <c r="DJ848" s="175"/>
      <c r="DK848" s="175"/>
      <c r="DL848" s="175"/>
      <c r="DM848" s="175"/>
      <c r="DN848" s="175"/>
      <c r="DO848" s="175"/>
      <c r="DP848" s="175"/>
      <c r="DQ848" s="175"/>
      <c r="DR848" s="175"/>
      <c r="DS848" s="175"/>
      <c r="DT848" s="175"/>
      <c r="DU848" s="175"/>
      <c r="DV848" s="175"/>
      <c r="DW848" s="175"/>
      <c r="DX848" s="175"/>
      <c r="DY848" s="175"/>
      <c r="DZ848" s="175"/>
      <c r="EA848" s="175"/>
      <c r="EB848" s="175"/>
      <c r="EC848" s="175"/>
      <c r="ED848" s="175"/>
      <c r="EE848" s="175"/>
      <c r="EF848" s="175"/>
      <c r="EG848" s="175"/>
      <c r="EH848" s="175"/>
      <c r="EI848" s="175"/>
      <c r="EJ848" s="175"/>
      <c r="EK848" s="175"/>
      <c r="EL848" s="175"/>
      <c r="EM848" s="175"/>
      <c r="EN848" s="175"/>
      <c r="EO848" s="175"/>
      <c r="EP848" s="175"/>
      <c r="EQ848" s="175"/>
      <c r="ER848" s="175"/>
      <c r="ES848" s="175"/>
      <c r="ET848" s="175"/>
      <c r="EU848" s="175"/>
      <c r="EV848" s="175"/>
      <c r="EW848" s="175"/>
      <c r="EX848" s="175"/>
      <c r="EY848" s="175"/>
      <c r="EZ848" s="175"/>
      <c r="FA848" s="175"/>
      <c r="FB848" s="175"/>
      <c r="FC848" s="175"/>
      <c r="FD848" s="175"/>
      <c r="FE848" s="175"/>
      <c r="FF848" s="175"/>
      <c r="FG848" s="175"/>
      <c r="FH848" s="175"/>
      <c r="FI848" s="175"/>
      <c r="FJ848" s="175"/>
      <c r="FK848" s="175"/>
      <c r="FL848" s="175"/>
      <c r="FM848" s="175"/>
      <c r="FN848" s="175"/>
      <c r="FO848" s="175"/>
      <c r="FP848" s="175"/>
      <c r="FQ848" s="175"/>
      <c r="FR848" s="175"/>
      <c r="FS848" s="175"/>
      <c r="FT848" s="175"/>
      <c r="FU848" s="175"/>
      <c r="FV848" s="175"/>
      <c r="FW848" s="175"/>
      <c r="FX848" s="175"/>
      <c r="FY848" s="175"/>
      <c r="FZ848" s="175"/>
      <c r="GA848" s="175"/>
      <c r="GB848" s="175"/>
      <c r="GC848" s="175"/>
      <c r="GD848" s="175"/>
      <c r="GE848" s="175"/>
      <c r="GF848" s="175"/>
      <c r="GG848" s="175"/>
      <c r="GH848" s="175"/>
      <c r="GI848" s="175"/>
      <c r="GJ848" s="175"/>
      <c r="GK848" s="175"/>
      <c r="GL848" s="175"/>
      <c r="GM848" s="175"/>
      <c r="GN848" s="175"/>
      <c r="GO848" s="175"/>
      <c r="GP848" s="175"/>
      <c r="GQ848" s="175"/>
      <c r="GR848" s="175"/>
      <c r="GS848" s="175"/>
      <c r="GT848" s="175"/>
      <c r="GU848" s="175"/>
      <c r="GV848" s="175"/>
      <c r="GW848" s="175"/>
      <c r="GX848" s="175"/>
      <c r="GY848" s="175"/>
      <c r="GZ848" s="175"/>
      <c r="HA848" s="175"/>
      <c r="HB848" s="175"/>
      <c r="HC848" s="175"/>
      <c r="HD848" s="175"/>
      <c r="HE848" s="175"/>
      <c r="HF848" s="175"/>
      <c r="HG848" s="175"/>
      <c r="HH848" s="175"/>
      <c r="HI848" s="175"/>
      <c r="HJ848" s="175"/>
      <c r="HK848" s="175"/>
      <c r="HL848" s="175"/>
      <c r="HM848" s="175"/>
      <c r="HN848" s="175"/>
      <c r="HO848" s="175"/>
      <c r="HP848" s="175"/>
      <c r="HQ848" s="175"/>
      <c r="HR848" s="175"/>
      <c r="HS848" s="175"/>
      <c r="HT848" s="175"/>
      <c r="HU848" s="175"/>
      <c r="HV848" s="175"/>
      <c r="HW848" s="175"/>
      <c r="HX848" s="175"/>
      <c r="HY848" s="175"/>
      <c r="HZ848" s="175"/>
      <c r="IA848" s="175"/>
      <c r="IB848" s="175"/>
      <c r="IC848" s="175"/>
      <c r="ID848" s="175"/>
      <c r="IE848" s="175"/>
      <c r="IF848" s="175"/>
      <c r="IG848" s="175"/>
      <c r="IH848" s="175"/>
      <c r="II848" s="175"/>
      <c r="IJ848" s="175"/>
      <c r="IK848" s="175"/>
      <c r="IL848" s="175"/>
      <c r="IM848" s="175"/>
      <c r="IN848" s="175"/>
      <c r="IO848" s="175"/>
      <c r="IP848" s="175"/>
      <c r="IQ848" s="175"/>
      <c r="IR848" s="175"/>
      <c r="IS848" s="175"/>
      <c r="IT848" s="175"/>
      <c r="IU848" s="175"/>
      <c r="IV848" s="175"/>
      <c r="IW848" s="175"/>
      <c r="IX848" s="175"/>
      <c r="IY848" s="175"/>
      <c r="IZ848" s="175"/>
      <c r="JA848" s="175"/>
      <c r="JB848" s="175"/>
      <c r="JC848" s="175"/>
      <c r="JD848" s="175"/>
      <c r="JE848" s="175"/>
      <c r="JF848" s="175"/>
      <c r="JG848" s="175"/>
      <c r="JH848" s="175"/>
      <c r="JI848" s="175"/>
      <c r="JJ848" s="175"/>
      <c r="JK848" s="175"/>
      <c r="JL848" s="175"/>
      <c r="JM848" s="175"/>
      <c r="JN848" s="175"/>
      <c r="JO848" s="175"/>
      <c r="JP848" s="175"/>
      <c r="JQ848" s="175"/>
      <c r="JR848" s="175"/>
      <c r="JS848" s="175"/>
      <c r="JT848" s="175"/>
      <c r="JU848" s="175"/>
      <c r="JV848" s="175"/>
      <c r="JW848" s="175"/>
      <c r="JX848" s="175"/>
      <c r="JY848" s="175"/>
      <c r="JZ848" s="175"/>
      <c r="KA848" s="175"/>
      <c r="KB848" s="175"/>
      <c r="KC848" s="175"/>
      <c r="KD848" s="175"/>
      <c r="KE848" s="175"/>
      <c r="KF848" s="175"/>
      <c r="KG848" s="175"/>
      <c r="KH848" s="175"/>
      <c r="KI848" s="175"/>
      <c r="KJ848" s="175"/>
      <c r="KK848" s="175"/>
      <c r="KL848" s="175"/>
      <c r="KM848" s="175"/>
      <c r="KN848" s="175"/>
      <c r="KO848" s="175"/>
      <c r="KP848" s="175"/>
      <c r="KQ848" s="175"/>
      <c r="KR848" s="175"/>
      <c r="KS848" s="175"/>
      <c r="KT848" s="175"/>
      <c r="KU848" s="175"/>
      <c r="KV848" s="175"/>
      <c r="KW848" s="175"/>
      <c r="KX848" s="175"/>
      <c r="KY848" s="175"/>
      <c r="KZ848" s="175"/>
      <c r="LA848" s="175"/>
      <c r="LB848" s="175"/>
      <c r="LC848" s="175"/>
      <c r="LD848" s="175"/>
      <c r="LE848" s="175"/>
      <c r="LF848" s="175"/>
      <c r="LG848" s="175"/>
      <c r="LH848" s="175"/>
      <c r="LI848" s="175"/>
      <c r="LJ848" s="175"/>
      <c r="LK848" s="175"/>
      <c r="LL848" s="175"/>
      <c r="LM848" s="175"/>
      <c r="LN848" s="175"/>
      <c r="LO848" s="175"/>
      <c r="LP848" s="175"/>
      <c r="LQ848" s="175"/>
      <c r="LR848" s="175"/>
      <c r="LS848" s="175"/>
      <c r="LT848" s="175"/>
      <c r="LU848" s="175"/>
      <c r="LV848" s="175"/>
      <c r="LW848" s="175"/>
      <c r="LX848" s="175"/>
      <c r="LY848" s="175"/>
      <c r="LZ848" s="175"/>
      <c r="MA848" s="175"/>
      <c r="MB848" s="175"/>
      <c r="MC848" s="175"/>
      <c r="MD848" s="175"/>
      <c r="ME848" s="175"/>
      <c r="MF848" s="175"/>
      <c r="MG848" s="175"/>
      <c r="MH848" s="175"/>
      <c r="MI848" s="175"/>
      <c r="MJ848" s="175"/>
      <c r="MK848" s="175"/>
      <c r="ML848" s="175"/>
      <c r="MM848" s="175"/>
      <c r="MN848" s="175"/>
      <c r="MO848" s="175"/>
      <c r="MP848" s="175"/>
      <c r="MQ848" s="175"/>
      <c r="MR848" s="175"/>
      <c r="MS848" s="175"/>
      <c r="MT848" s="175"/>
      <c r="MU848" s="175"/>
      <c r="MV848" s="175"/>
      <c r="MW848" s="175"/>
      <c r="MX848" s="175"/>
      <c r="MY848" s="175"/>
      <c r="MZ848" s="175"/>
      <c r="NA848" s="175"/>
      <c r="NB848" s="175"/>
      <c r="NC848" s="175"/>
      <c r="ND848" s="175"/>
      <c r="NE848" s="175"/>
      <c r="NF848" s="175"/>
      <c r="NG848" s="175"/>
      <c r="NH848" s="175"/>
      <c r="NI848" s="175"/>
      <c r="NJ848" s="175"/>
      <c r="NK848" s="175"/>
      <c r="NL848" s="175"/>
      <c r="NM848" s="175"/>
      <c r="NN848" s="175"/>
      <c r="NO848" s="175"/>
      <c r="NP848" s="175"/>
      <c r="NQ848" s="175"/>
      <c r="NR848" s="175"/>
      <c r="NS848" s="175"/>
      <c r="NT848" s="175"/>
      <c r="NU848" s="175"/>
      <c r="NV848" s="175"/>
      <c r="NW848" s="175"/>
      <c r="NX848" s="175"/>
      <c r="NY848" s="175"/>
      <c r="NZ848" s="175"/>
      <c r="OA848" s="175"/>
      <c r="OB848" s="175"/>
      <c r="OC848" s="175"/>
      <c r="OD848" s="175"/>
      <c r="OE848" s="175"/>
      <c r="OF848" s="175"/>
      <c r="OG848" s="175"/>
      <c r="OH848" s="175"/>
      <c r="OI848" s="175"/>
      <c r="OJ848" s="175"/>
      <c r="OK848" s="175"/>
      <c r="OL848" s="175"/>
      <c r="OM848" s="175"/>
      <c r="ON848" s="175"/>
      <c r="OO848" s="175"/>
      <c r="OP848" s="175"/>
      <c r="OQ848" s="175"/>
      <c r="OR848" s="175"/>
      <c r="OS848" s="175"/>
      <c r="OT848" s="175"/>
      <c r="OU848" s="175"/>
      <c r="OV848" s="175"/>
      <c r="OW848" s="175"/>
      <c r="OX848" s="175"/>
      <c r="OY848" s="175"/>
      <c r="OZ848" s="175"/>
      <c r="PA848" s="175"/>
      <c r="PB848" s="175"/>
      <c r="PC848" s="175"/>
      <c r="PD848" s="175"/>
      <c r="PE848" s="175"/>
      <c r="PF848" s="175"/>
      <c r="PG848" s="175"/>
      <c r="PH848" s="175"/>
      <c r="PI848" s="175"/>
      <c r="PJ848" s="175"/>
      <c r="PK848" s="175"/>
      <c r="PL848" s="175"/>
      <c r="PM848" s="175"/>
      <c r="PN848" s="175"/>
      <c r="PO848" s="175"/>
      <c r="PP848" s="175"/>
      <c r="PQ848" s="175"/>
      <c r="PR848" s="175"/>
      <c r="PS848" s="175"/>
      <c r="PT848" s="175"/>
      <c r="PU848" s="175"/>
      <c r="PV848" s="175"/>
      <c r="PW848" s="175"/>
      <c r="PX848" s="175"/>
      <c r="PY848" s="175"/>
      <c r="PZ848" s="175"/>
      <c r="QA848" s="175"/>
      <c r="QB848" s="175"/>
      <c r="QC848" s="175"/>
      <c r="QD848" s="175"/>
      <c r="QE848" s="175"/>
      <c r="QF848" s="175"/>
      <c r="QG848" s="175"/>
      <c r="QH848" s="175"/>
      <c r="QI848" s="175"/>
      <c r="QJ848" s="175"/>
      <c r="QK848" s="175"/>
      <c r="QL848" s="175"/>
      <c r="QM848" s="175"/>
      <c r="QN848" s="175"/>
      <c r="QO848" s="175"/>
      <c r="QP848" s="175"/>
      <c r="QQ848" s="175"/>
      <c r="QR848" s="175"/>
      <c r="QS848" s="175"/>
      <c r="QT848" s="175"/>
      <c r="QU848" s="175"/>
      <c r="QV848" s="175"/>
      <c r="QW848" s="175"/>
      <c r="QX848" s="175"/>
      <c r="QY848" s="175"/>
      <c r="QZ848" s="175"/>
      <c r="RA848" s="175"/>
      <c r="RB848" s="175"/>
      <c r="RC848" s="175"/>
      <c r="RD848" s="175"/>
      <c r="RE848" s="175"/>
      <c r="RF848" s="175"/>
      <c r="RG848" s="175"/>
      <c r="RH848" s="175"/>
      <c r="RI848" s="175"/>
      <c r="RJ848" s="175"/>
      <c r="RK848" s="175"/>
      <c r="RL848" s="175"/>
      <c r="RM848" s="175"/>
      <c r="RN848" s="175"/>
      <c r="RO848" s="175"/>
      <c r="RP848" s="175"/>
      <c r="RQ848" s="175"/>
      <c r="RR848" s="175"/>
      <c r="RS848" s="175"/>
      <c r="RT848" s="175"/>
      <c r="RU848" s="175"/>
      <c r="RV848" s="175"/>
      <c r="RW848" s="175"/>
      <c r="RX848" s="175"/>
      <c r="RY848" s="175"/>
      <c r="RZ848" s="175"/>
      <c r="SA848" s="175"/>
      <c r="SB848" s="175"/>
      <c r="SC848" s="175"/>
      <c r="SD848" s="175"/>
      <c r="SE848" s="175"/>
      <c r="SF848" s="175"/>
      <c r="SG848" s="175"/>
      <c r="SH848" s="175"/>
      <c r="SI848" s="175"/>
      <c r="SJ848" s="175"/>
      <c r="SK848" s="175"/>
      <c r="SL848" s="175"/>
      <c r="SM848" s="175"/>
      <c r="SN848" s="175"/>
      <c r="SO848" s="175"/>
      <c r="SP848" s="175"/>
      <c r="SQ848" s="175"/>
      <c r="SR848" s="175"/>
      <c r="SS848" s="175"/>
      <c r="ST848" s="175"/>
      <c r="SU848" s="175"/>
      <c r="SV848" s="175"/>
      <c r="SW848" s="175"/>
      <c r="SX848" s="175"/>
      <c r="SY848" s="175"/>
      <c r="SZ848" s="175"/>
      <c r="TA848" s="175"/>
      <c r="TB848" s="175"/>
      <c r="TC848" s="175"/>
      <c r="TD848" s="175"/>
      <c r="TE848" s="175"/>
      <c r="TF848" s="175"/>
      <c r="TG848" s="175"/>
      <c r="TH848" s="175"/>
      <c r="TI848" s="175"/>
      <c r="TJ848" s="175"/>
      <c r="TK848" s="175"/>
      <c r="TL848" s="175"/>
      <c r="TM848" s="175"/>
      <c r="TN848" s="175"/>
      <c r="TO848" s="175"/>
      <c r="TP848" s="175"/>
      <c r="TQ848" s="175"/>
      <c r="TR848" s="175"/>
      <c r="TS848" s="175"/>
      <c r="TT848" s="175"/>
      <c r="TU848" s="175"/>
      <c r="TV848" s="175"/>
      <c r="TW848" s="175"/>
      <c r="TX848" s="175"/>
      <c r="TY848" s="175"/>
      <c r="TZ848" s="175"/>
      <c r="UA848" s="175"/>
      <c r="UB848" s="175"/>
      <c r="UC848" s="175"/>
      <c r="UD848" s="175"/>
      <c r="UE848" s="175"/>
      <c r="UF848" s="175"/>
      <c r="UG848" s="175"/>
      <c r="UH848" s="175"/>
      <c r="UI848" s="175"/>
      <c r="UJ848" s="175"/>
      <c r="UK848" s="175"/>
      <c r="UL848" s="175"/>
      <c r="UM848" s="175"/>
      <c r="UN848" s="175"/>
      <c r="UO848" s="175"/>
      <c r="UP848" s="175"/>
      <c r="UQ848" s="175"/>
      <c r="UR848" s="175"/>
      <c r="US848" s="175"/>
      <c r="UT848" s="175"/>
      <c r="UU848" s="175"/>
      <c r="UV848" s="175"/>
      <c r="UW848" s="175"/>
      <c r="UX848" s="175"/>
      <c r="UY848" s="175"/>
      <c r="UZ848" s="175"/>
      <c r="VA848" s="175"/>
      <c r="VB848" s="175"/>
      <c r="VC848" s="175"/>
      <c r="VD848" s="175"/>
      <c r="VE848" s="175"/>
      <c r="VF848" s="175"/>
      <c r="VG848" s="175"/>
      <c r="VH848" s="175"/>
      <c r="VI848" s="175"/>
      <c r="VJ848" s="175"/>
      <c r="VK848" s="175"/>
      <c r="VL848" s="175"/>
      <c r="VM848" s="175"/>
      <c r="VN848" s="175"/>
      <c r="VO848" s="175"/>
      <c r="VP848" s="175"/>
      <c r="VQ848" s="175"/>
      <c r="VR848" s="175"/>
      <c r="VS848" s="175"/>
      <c r="VT848" s="175"/>
      <c r="VU848" s="175"/>
      <c r="VV848" s="175"/>
      <c r="VW848" s="175"/>
      <c r="VX848" s="175"/>
      <c r="VY848" s="175"/>
      <c r="VZ848" s="175"/>
      <c r="WA848" s="175"/>
      <c r="WB848" s="175"/>
      <c r="WC848" s="175"/>
      <c r="WD848" s="175"/>
      <c r="WE848" s="175"/>
      <c r="WF848" s="175"/>
      <c r="WG848" s="175"/>
      <c r="WH848" s="175"/>
      <c r="WI848" s="175"/>
      <c r="WJ848" s="175"/>
      <c r="WK848" s="175"/>
      <c r="WL848" s="175"/>
      <c r="WM848" s="175"/>
      <c r="WN848" s="175"/>
      <c r="WO848" s="175"/>
      <c r="WP848" s="175"/>
      <c r="WQ848" s="175"/>
      <c r="WR848" s="175"/>
      <c r="WS848" s="175"/>
      <c r="WT848" s="175"/>
      <c r="WU848" s="175"/>
      <c r="WV848" s="175"/>
      <c r="WW848" s="175"/>
      <c r="WX848" s="175"/>
      <c r="WY848" s="175"/>
      <c r="WZ848" s="175"/>
      <c r="XA848" s="175"/>
      <c r="XB848" s="175"/>
      <c r="XC848" s="175"/>
      <c r="XD848" s="175"/>
      <c r="XE848" s="175"/>
      <c r="XF848" s="175"/>
      <c r="XG848" s="175"/>
      <c r="XH848" s="175"/>
      <c r="XI848" s="175"/>
      <c r="XJ848" s="175"/>
      <c r="XK848" s="175"/>
      <c r="XL848" s="175"/>
      <c r="XM848" s="175"/>
      <c r="XN848" s="175"/>
      <c r="XO848" s="175"/>
      <c r="XP848" s="175"/>
      <c r="XQ848" s="175"/>
      <c r="XR848" s="175"/>
      <c r="XS848" s="175"/>
      <c r="XT848" s="175"/>
      <c r="XU848" s="175"/>
      <c r="XV848" s="175"/>
      <c r="XW848" s="175"/>
      <c r="XX848" s="175"/>
      <c r="XY848" s="175"/>
      <c r="XZ848" s="175"/>
      <c r="YA848" s="175"/>
      <c r="YB848" s="175"/>
      <c r="YC848" s="175"/>
      <c r="YD848" s="175"/>
      <c r="YE848" s="175"/>
      <c r="YF848" s="175"/>
      <c r="YG848" s="175"/>
      <c r="YH848" s="175"/>
      <c r="YI848" s="175"/>
      <c r="YJ848" s="175"/>
      <c r="YK848" s="175"/>
      <c r="YL848" s="175"/>
      <c r="YM848" s="175"/>
      <c r="YN848" s="175"/>
      <c r="YO848" s="175"/>
      <c r="YP848" s="175"/>
      <c r="YQ848" s="175"/>
      <c r="YR848" s="175"/>
      <c r="YS848" s="175"/>
      <c r="YT848" s="175"/>
      <c r="YU848" s="175"/>
      <c r="YV848" s="175"/>
      <c r="YW848" s="175"/>
      <c r="YX848" s="175"/>
      <c r="YY848" s="175"/>
      <c r="YZ848" s="175"/>
      <c r="ZA848" s="175"/>
      <c r="ZB848" s="175"/>
      <c r="ZC848" s="175"/>
      <c r="ZD848" s="175"/>
      <c r="ZE848" s="175"/>
      <c r="ZF848" s="175"/>
      <c r="ZG848" s="175"/>
      <c r="ZH848" s="175"/>
      <c r="ZI848" s="175"/>
      <c r="ZJ848" s="175"/>
      <c r="ZK848" s="175"/>
      <c r="ZL848" s="175"/>
      <c r="ZM848" s="175"/>
      <c r="ZN848" s="175"/>
      <c r="ZO848" s="175"/>
      <c r="ZP848" s="175"/>
      <c r="ZQ848" s="175"/>
      <c r="ZR848" s="175"/>
      <c r="ZS848" s="175"/>
      <c r="ZT848" s="175"/>
      <c r="ZU848" s="175"/>
      <c r="ZV848" s="175"/>
      <c r="ZW848" s="175"/>
      <c r="ZX848" s="175"/>
      <c r="ZY848" s="175"/>
      <c r="ZZ848" s="175"/>
      <c r="AAA848" s="175"/>
      <c r="AAB848" s="175"/>
      <c r="AAC848" s="175"/>
      <c r="AAD848" s="175"/>
      <c r="AAE848" s="175"/>
      <c r="AAF848" s="175"/>
      <c r="AAG848" s="175"/>
      <c r="AAH848" s="175"/>
      <c r="AAI848" s="175"/>
      <c r="AAJ848" s="175"/>
      <c r="AAK848" s="175"/>
      <c r="AAL848" s="175"/>
      <c r="AAM848" s="175"/>
      <c r="AAN848" s="175"/>
      <c r="AAO848" s="175"/>
      <c r="AAP848" s="175"/>
      <c r="AAQ848" s="175"/>
      <c r="AAR848" s="175"/>
      <c r="AAS848" s="175"/>
      <c r="AAT848" s="175"/>
      <c r="AAU848" s="175"/>
      <c r="AAV848" s="175"/>
      <c r="AAW848" s="175"/>
      <c r="AAX848" s="175"/>
      <c r="AAY848" s="175"/>
      <c r="AAZ848" s="175"/>
      <c r="ABA848" s="175"/>
      <c r="ABB848" s="175"/>
      <c r="ABC848" s="175"/>
      <c r="ABD848" s="175"/>
      <c r="ABE848" s="175"/>
      <c r="ABF848" s="175"/>
      <c r="ABG848" s="175"/>
      <c r="ABH848" s="175"/>
      <c r="ABI848" s="175"/>
      <c r="ABJ848" s="175"/>
      <c r="ABK848" s="175"/>
      <c r="ABL848" s="175"/>
      <c r="ABM848" s="175"/>
      <c r="ABN848" s="175"/>
      <c r="ABO848" s="175"/>
      <c r="ABP848" s="175"/>
      <c r="ABQ848" s="175"/>
      <c r="ABR848" s="175"/>
      <c r="ABS848" s="175"/>
      <c r="ABT848" s="175"/>
      <c r="ABU848" s="175"/>
      <c r="ABV848" s="175"/>
      <c r="ABW848" s="175"/>
      <c r="ABX848" s="175"/>
      <c r="ABY848" s="175"/>
      <c r="ABZ848" s="175"/>
      <c r="ACA848" s="175"/>
      <c r="ACB848" s="175"/>
      <c r="ACC848" s="175"/>
      <c r="ACD848" s="175"/>
      <c r="ACE848" s="175"/>
      <c r="ACF848" s="175"/>
      <c r="ACG848" s="175"/>
      <c r="ACH848" s="175"/>
      <c r="ACI848" s="175"/>
      <c r="ACJ848" s="175"/>
      <c r="ACK848" s="175"/>
      <c r="ACL848" s="175"/>
      <c r="ACM848" s="175"/>
      <c r="ACN848" s="175"/>
      <c r="ACO848" s="175"/>
      <c r="ACP848" s="175"/>
      <c r="ACQ848" s="175"/>
      <c r="ACR848" s="175"/>
      <c r="ACS848" s="175"/>
      <c r="ACT848" s="175"/>
      <c r="ACU848" s="175"/>
      <c r="ACV848" s="175"/>
      <c r="ACW848" s="175"/>
      <c r="ACX848" s="175"/>
      <c r="ACY848" s="175"/>
      <c r="ACZ848" s="175"/>
      <c r="ADA848" s="175"/>
      <c r="ADB848" s="175"/>
      <c r="ADC848" s="175"/>
      <c r="ADD848" s="175"/>
      <c r="ADE848" s="175"/>
      <c r="ADF848" s="175"/>
      <c r="ADG848" s="175"/>
      <c r="ADH848" s="175"/>
      <c r="ADI848" s="175"/>
      <c r="ADJ848" s="175"/>
      <c r="ADK848" s="175"/>
      <c r="ADL848" s="175"/>
      <c r="ADM848" s="175"/>
      <c r="ADN848" s="175"/>
      <c r="ADO848" s="175"/>
      <c r="ADP848" s="175"/>
      <c r="ADQ848" s="175"/>
      <c r="ADR848" s="175"/>
      <c r="ADS848" s="175"/>
      <c r="ADT848" s="175"/>
      <c r="ADU848" s="175"/>
      <c r="ADV848" s="175"/>
      <c r="ADW848" s="175"/>
      <c r="ADX848" s="175"/>
      <c r="ADY848" s="175"/>
      <c r="ADZ848" s="175"/>
      <c r="AEA848" s="175"/>
      <c r="AEB848" s="175"/>
      <c r="AEC848" s="175"/>
      <c r="AED848" s="175"/>
      <c r="AEE848" s="175"/>
      <c r="AEF848" s="175"/>
      <c r="AEG848" s="175"/>
      <c r="AEH848" s="175"/>
      <c r="AEI848" s="175"/>
      <c r="AEJ848" s="175"/>
      <c r="AEK848" s="175"/>
      <c r="AEL848" s="175"/>
      <c r="AEM848" s="175"/>
      <c r="AEN848" s="175"/>
      <c r="AEO848" s="175"/>
      <c r="AEP848" s="175"/>
      <c r="AEQ848" s="175"/>
      <c r="AER848" s="175"/>
      <c r="AES848" s="175"/>
      <c r="AET848" s="175"/>
      <c r="AEU848" s="175"/>
      <c r="AEV848" s="175"/>
      <c r="AEW848" s="175"/>
      <c r="AEX848" s="175"/>
      <c r="AEY848" s="175"/>
      <c r="AEZ848" s="175"/>
      <c r="AFA848" s="175"/>
      <c r="AFB848" s="175"/>
      <c r="AFC848" s="175"/>
      <c r="AFD848" s="175"/>
      <c r="AFE848" s="175"/>
      <c r="AFF848" s="175"/>
      <c r="AFG848" s="175"/>
      <c r="AFH848" s="175"/>
      <c r="AFI848" s="175"/>
      <c r="AFJ848" s="175"/>
      <c r="AFK848" s="175"/>
      <c r="AFL848" s="175"/>
      <c r="AFM848" s="175"/>
      <c r="AFN848" s="175"/>
      <c r="AFO848" s="175"/>
      <c r="AFP848" s="175"/>
      <c r="AFQ848" s="175"/>
      <c r="AFR848" s="175"/>
      <c r="AFS848" s="175"/>
      <c r="AFT848" s="175"/>
      <c r="AFU848" s="175"/>
      <c r="AFV848" s="175"/>
      <c r="AFW848" s="175"/>
      <c r="AFX848" s="175"/>
      <c r="AFY848" s="175"/>
      <c r="AFZ848" s="175"/>
      <c r="AGA848" s="175"/>
      <c r="AGB848" s="175"/>
      <c r="AGC848" s="175"/>
      <c r="AGD848" s="175"/>
      <c r="AGE848" s="175"/>
      <c r="AGF848" s="175"/>
      <c r="AGG848" s="175"/>
      <c r="AGH848" s="175"/>
      <c r="AGI848" s="175"/>
      <c r="AGJ848" s="175"/>
      <c r="AGK848" s="175"/>
      <c r="AGL848" s="175"/>
      <c r="AGM848" s="175"/>
      <c r="AGN848" s="175"/>
      <c r="AGO848" s="175"/>
      <c r="AGP848" s="175"/>
      <c r="AGQ848" s="175"/>
      <c r="AGR848" s="175"/>
      <c r="AGS848" s="175"/>
      <c r="AGT848" s="175"/>
      <c r="AGU848" s="175"/>
      <c r="AGV848" s="175"/>
      <c r="AGW848" s="175"/>
      <c r="AGX848" s="175"/>
      <c r="AGY848" s="175"/>
      <c r="AGZ848" s="175"/>
      <c r="AHA848" s="175"/>
      <c r="AHB848" s="175"/>
      <c r="AHC848" s="175"/>
      <c r="AHD848" s="175"/>
      <c r="AHE848" s="175"/>
      <c r="AHF848" s="175"/>
      <c r="AHG848" s="175"/>
      <c r="AHH848" s="175"/>
      <c r="AHI848" s="175"/>
      <c r="AHJ848" s="175"/>
      <c r="AHK848" s="175"/>
      <c r="AHL848" s="175"/>
      <c r="AHM848" s="175"/>
      <c r="AHN848" s="175"/>
      <c r="AHO848" s="175"/>
      <c r="AHP848" s="175"/>
      <c r="AHQ848" s="175"/>
      <c r="AHR848" s="175"/>
      <c r="AHS848" s="175"/>
      <c r="AHT848" s="175"/>
      <c r="AHU848" s="175"/>
      <c r="AHV848" s="175"/>
      <c r="AHW848" s="175"/>
      <c r="AHX848" s="175"/>
      <c r="AHY848" s="175"/>
      <c r="AHZ848" s="175"/>
      <c r="AIA848" s="175"/>
      <c r="AIB848" s="175"/>
      <c r="AIC848" s="175"/>
      <c r="AID848" s="175"/>
      <c r="AIE848" s="175"/>
      <c r="AIF848" s="175"/>
      <c r="AIG848" s="175"/>
      <c r="AIH848" s="175"/>
      <c r="AII848" s="175"/>
      <c r="AIJ848" s="175"/>
      <c r="AIK848" s="175"/>
      <c r="AIL848" s="175"/>
      <c r="AIM848" s="175"/>
      <c r="AIN848" s="175"/>
      <c r="AIO848" s="175"/>
      <c r="AIP848" s="175"/>
      <c r="AIQ848" s="175"/>
      <c r="AIR848" s="175"/>
      <c r="AIS848" s="175"/>
      <c r="AIT848" s="175"/>
      <c r="AIU848" s="175"/>
      <c r="AIV848" s="175"/>
      <c r="AIW848" s="175"/>
      <c r="AIX848" s="175"/>
      <c r="AIY848" s="175"/>
      <c r="AIZ848" s="175"/>
      <c r="AJA848" s="175"/>
      <c r="AJB848" s="175"/>
      <c r="AJC848" s="175"/>
      <c r="AJD848" s="175"/>
      <c r="AJE848" s="175"/>
      <c r="AJF848" s="175"/>
      <c r="AJG848" s="175"/>
      <c r="AJH848" s="175"/>
      <c r="AJI848" s="175"/>
      <c r="AJJ848" s="175"/>
      <c r="AJK848" s="175"/>
      <c r="AJL848" s="175"/>
      <c r="AJM848" s="175"/>
      <c r="AJN848" s="175"/>
      <c r="AJO848" s="175"/>
      <c r="AJP848" s="175"/>
      <c r="AJQ848" s="175"/>
      <c r="AJR848" s="175"/>
      <c r="AJS848" s="175"/>
      <c r="AJT848" s="175"/>
      <c r="AJU848" s="175"/>
      <c r="AJV848" s="175"/>
      <c r="AJW848" s="175"/>
      <c r="AJX848" s="175"/>
      <c r="AJY848" s="175"/>
      <c r="AJZ848" s="175"/>
      <c r="AKA848" s="175"/>
      <c r="AKB848" s="175"/>
      <c r="AKC848" s="175"/>
      <c r="AKD848" s="175"/>
      <c r="AKE848" s="175"/>
      <c r="AKF848" s="175"/>
      <c r="AKG848" s="175"/>
      <c r="AKH848" s="175"/>
      <c r="AKI848" s="175"/>
      <c r="AKJ848" s="175"/>
      <c r="AKK848" s="175"/>
      <c r="AKL848" s="175"/>
      <c r="AKM848" s="175"/>
      <c r="AKN848" s="175"/>
      <c r="AKO848" s="175"/>
      <c r="AKP848" s="175"/>
      <c r="AKQ848" s="175"/>
      <c r="AKR848" s="175"/>
      <c r="AKS848" s="175"/>
      <c r="AKT848" s="175"/>
      <c r="AKU848" s="175"/>
      <c r="AKV848" s="175"/>
      <c r="AKW848" s="175"/>
      <c r="AKX848" s="175"/>
      <c r="AKY848" s="175"/>
      <c r="AKZ848" s="175"/>
      <c r="ALA848" s="175"/>
      <c r="ALB848" s="175"/>
      <c r="ALC848" s="175"/>
      <c r="ALD848" s="175"/>
      <c r="ALE848" s="175"/>
      <c r="ALF848" s="175"/>
      <c r="ALG848" s="175"/>
      <c r="ALH848" s="175"/>
      <c r="ALI848" s="175"/>
      <c r="ALJ848" s="175"/>
      <c r="ALK848" s="175"/>
      <c r="ALL848" s="175"/>
      <c r="ALM848" s="175"/>
      <c r="ALN848" s="175"/>
      <c r="ALO848" s="175"/>
      <c r="ALP848" s="175"/>
      <c r="ALQ848" s="175"/>
      <c r="ALR848" s="175"/>
      <c r="ALS848" s="175"/>
      <c r="ALT848" s="175"/>
      <c r="ALU848" s="175"/>
      <c r="ALV848" s="175"/>
      <c r="ALW848" s="175"/>
      <c r="ALX848" s="175"/>
      <c r="ALY848" s="175"/>
      <c r="ALZ848" s="175"/>
      <c r="AMA848" s="175"/>
      <c r="AMB848" s="175"/>
      <c r="AMC848" s="175"/>
      <c r="AMD848" s="175"/>
      <c r="AME848" s="175"/>
      <c r="AMF848" s="175"/>
      <c r="AMG848" s="175"/>
      <c r="AMH848" s="175"/>
      <c r="AMI848" s="175"/>
    </row>
    <row r="849" spans="1:1024" s="18" customFormat="1" hidden="1">
      <c r="A849" s="16"/>
      <c r="B849" s="36" t="s">
        <v>7</v>
      </c>
      <c r="C849" s="36" t="s">
        <v>8</v>
      </c>
      <c r="D849" s="36" t="s">
        <v>9</v>
      </c>
      <c r="E849" s="36" t="s">
        <v>10</v>
      </c>
      <c r="F849" s="36" t="s">
        <v>11</v>
      </c>
      <c r="G849" s="79" t="s">
        <v>12</v>
      </c>
      <c r="H849" s="36" t="s">
        <v>13</v>
      </c>
      <c r="I849" s="176"/>
      <c r="J849" s="177"/>
      <c r="K849" s="17" t="str">
        <f t="shared" si="72"/>
        <v>SEDUC E 41</v>
      </c>
      <c r="L849" s="17" t="e">
        <f>VLOOKUP(K849,[3]Planilha2!$C:$D,2,FALSE)</f>
        <v>#N/A</v>
      </c>
      <c r="M849" s="175"/>
      <c r="N849" s="175"/>
      <c r="O849" s="175"/>
      <c r="P849" s="175"/>
      <c r="Q849" s="175"/>
      <c r="R849" s="175"/>
      <c r="S849" s="175"/>
      <c r="T849" s="175"/>
      <c r="U849" s="175"/>
      <c r="V849" s="175"/>
      <c r="W849" s="175"/>
      <c r="X849" s="175"/>
      <c r="Y849" s="175"/>
      <c r="Z849" s="175"/>
      <c r="AA849" s="175"/>
      <c r="AB849" s="175"/>
      <c r="AC849" s="175"/>
      <c r="AD849" s="175"/>
      <c r="AE849" s="175"/>
      <c r="AF849" s="175"/>
      <c r="AG849" s="175"/>
      <c r="AH849" s="175"/>
      <c r="AI849" s="175"/>
      <c r="AJ849" s="175"/>
      <c r="AK849" s="175"/>
      <c r="AL849" s="175"/>
      <c r="AM849" s="175"/>
      <c r="AN849" s="175"/>
      <c r="AO849" s="175"/>
      <c r="AP849" s="175"/>
      <c r="AQ849" s="175"/>
      <c r="AR849" s="175"/>
      <c r="AS849" s="175"/>
      <c r="AT849" s="175"/>
      <c r="AU849" s="175"/>
      <c r="AV849" s="175"/>
      <c r="AW849" s="175"/>
      <c r="AX849" s="175"/>
      <c r="AY849" s="175"/>
      <c r="AZ849" s="175"/>
      <c r="BA849" s="175"/>
      <c r="BB849" s="175"/>
      <c r="BC849" s="175"/>
      <c r="BD849" s="175"/>
      <c r="BE849" s="175"/>
      <c r="BF849" s="175"/>
      <c r="BG849" s="175"/>
      <c r="BH849" s="175"/>
      <c r="BI849" s="175"/>
      <c r="BJ849" s="175"/>
      <c r="BK849" s="175"/>
      <c r="BL849" s="175"/>
      <c r="BM849" s="175"/>
      <c r="BN849" s="175"/>
      <c r="BO849" s="175"/>
      <c r="BP849" s="175"/>
      <c r="BQ849" s="175"/>
      <c r="BR849" s="175"/>
      <c r="BS849" s="175"/>
      <c r="BT849" s="175"/>
      <c r="BU849" s="175"/>
      <c r="BV849" s="175"/>
      <c r="BW849" s="175"/>
      <c r="BX849" s="175"/>
      <c r="BY849" s="175"/>
      <c r="BZ849" s="175"/>
      <c r="CA849" s="175"/>
      <c r="CB849" s="175"/>
      <c r="CC849" s="175"/>
      <c r="CD849" s="175"/>
      <c r="CE849" s="175"/>
      <c r="CF849" s="175"/>
      <c r="CG849" s="175"/>
      <c r="CH849" s="175"/>
      <c r="CI849" s="175"/>
      <c r="CJ849" s="175"/>
      <c r="CK849" s="175"/>
      <c r="CL849" s="175"/>
      <c r="CM849" s="175"/>
      <c r="CN849" s="175"/>
      <c r="CO849" s="175"/>
      <c r="CP849" s="175"/>
      <c r="CQ849" s="175"/>
      <c r="CR849" s="175"/>
      <c r="CS849" s="175"/>
      <c r="CT849" s="175"/>
      <c r="CU849" s="175"/>
      <c r="CV849" s="175"/>
      <c r="CW849" s="175"/>
      <c r="CX849" s="175"/>
      <c r="CY849" s="175"/>
      <c r="CZ849" s="175"/>
      <c r="DA849" s="175"/>
      <c r="DB849" s="175"/>
      <c r="DC849" s="175"/>
      <c r="DD849" s="175"/>
      <c r="DE849" s="175"/>
      <c r="DF849" s="175"/>
      <c r="DG849" s="175"/>
      <c r="DH849" s="175"/>
      <c r="DI849" s="175"/>
      <c r="DJ849" s="175"/>
      <c r="DK849" s="175"/>
      <c r="DL849" s="175"/>
      <c r="DM849" s="175"/>
      <c r="DN849" s="175"/>
      <c r="DO849" s="175"/>
      <c r="DP849" s="175"/>
      <c r="DQ849" s="175"/>
      <c r="DR849" s="175"/>
      <c r="DS849" s="175"/>
      <c r="DT849" s="175"/>
      <c r="DU849" s="175"/>
      <c r="DV849" s="175"/>
      <c r="DW849" s="175"/>
      <c r="DX849" s="175"/>
      <c r="DY849" s="175"/>
      <c r="DZ849" s="175"/>
      <c r="EA849" s="175"/>
      <c r="EB849" s="175"/>
      <c r="EC849" s="175"/>
      <c r="ED849" s="175"/>
      <c r="EE849" s="175"/>
      <c r="EF849" s="175"/>
      <c r="EG849" s="175"/>
      <c r="EH849" s="175"/>
      <c r="EI849" s="175"/>
      <c r="EJ849" s="175"/>
      <c r="EK849" s="175"/>
      <c r="EL849" s="175"/>
      <c r="EM849" s="175"/>
      <c r="EN849" s="175"/>
      <c r="EO849" s="175"/>
      <c r="EP849" s="175"/>
      <c r="EQ849" s="175"/>
      <c r="ER849" s="175"/>
      <c r="ES849" s="175"/>
      <c r="ET849" s="175"/>
      <c r="EU849" s="175"/>
      <c r="EV849" s="175"/>
      <c r="EW849" s="175"/>
      <c r="EX849" s="175"/>
      <c r="EY849" s="175"/>
      <c r="EZ849" s="175"/>
      <c r="FA849" s="175"/>
      <c r="FB849" s="175"/>
      <c r="FC849" s="175"/>
      <c r="FD849" s="175"/>
      <c r="FE849" s="175"/>
      <c r="FF849" s="175"/>
      <c r="FG849" s="175"/>
      <c r="FH849" s="175"/>
      <c r="FI849" s="175"/>
      <c r="FJ849" s="175"/>
      <c r="FK849" s="175"/>
      <c r="FL849" s="175"/>
      <c r="FM849" s="175"/>
      <c r="FN849" s="175"/>
      <c r="FO849" s="175"/>
      <c r="FP849" s="175"/>
      <c r="FQ849" s="175"/>
      <c r="FR849" s="175"/>
      <c r="FS849" s="175"/>
      <c r="FT849" s="175"/>
      <c r="FU849" s="175"/>
      <c r="FV849" s="175"/>
      <c r="FW849" s="175"/>
      <c r="FX849" s="175"/>
      <c r="FY849" s="175"/>
      <c r="FZ849" s="175"/>
      <c r="GA849" s="175"/>
      <c r="GB849" s="175"/>
      <c r="GC849" s="175"/>
      <c r="GD849" s="175"/>
      <c r="GE849" s="175"/>
      <c r="GF849" s="175"/>
      <c r="GG849" s="175"/>
      <c r="GH849" s="175"/>
      <c r="GI849" s="175"/>
      <c r="GJ849" s="175"/>
      <c r="GK849" s="175"/>
      <c r="GL849" s="175"/>
      <c r="GM849" s="175"/>
      <c r="GN849" s="175"/>
      <c r="GO849" s="175"/>
      <c r="GP849" s="175"/>
      <c r="GQ849" s="175"/>
      <c r="GR849" s="175"/>
      <c r="GS849" s="175"/>
      <c r="GT849" s="175"/>
      <c r="GU849" s="175"/>
      <c r="GV849" s="175"/>
      <c r="GW849" s="175"/>
      <c r="GX849" s="175"/>
      <c r="GY849" s="175"/>
      <c r="GZ849" s="175"/>
      <c r="HA849" s="175"/>
      <c r="HB849" s="175"/>
      <c r="HC849" s="175"/>
      <c r="HD849" s="175"/>
      <c r="HE849" s="175"/>
      <c r="HF849" s="175"/>
      <c r="HG849" s="175"/>
      <c r="HH849" s="175"/>
      <c r="HI849" s="175"/>
      <c r="HJ849" s="175"/>
      <c r="HK849" s="175"/>
      <c r="HL849" s="175"/>
      <c r="HM849" s="175"/>
      <c r="HN849" s="175"/>
      <c r="HO849" s="175"/>
      <c r="HP849" s="175"/>
      <c r="HQ849" s="175"/>
      <c r="HR849" s="175"/>
      <c r="HS849" s="175"/>
      <c r="HT849" s="175"/>
      <c r="HU849" s="175"/>
      <c r="HV849" s="175"/>
      <c r="HW849" s="175"/>
      <c r="HX849" s="175"/>
      <c r="HY849" s="175"/>
      <c r="HZ849" s="175"/>
      <c r="IA849" s="175"/>
      <c r="IB849" s="175"/>
      <c r="IC849" s="175"/>
      <c r="ID849" s="175"/>
      <c r="IE849" s="175"/>
      <c r="IF849" s="175"/>
      <c r="IG849" s="175"/>
      <c r="IH849" s="175"/>
      <c r="II849" s="175"/>
      <c r="IJ849" s="175"/>
      <c r="IK849" s="175"/>
      <c r="IL849" s="175"/>
      <c r="IM849" s="175"/>
      <c r="IN849" s="175"/>
      <c r="IO849" s="175"/>
      <c r="IP849" s="175"/>
      <c r="IQ849" s="175"/>
      <c r="IR849" s="175"/>
      <c r="IS849" s="175"/>
      <c r="IT849" s="175"/>
      <c r="IU849" s="175"/>
      <c r="IV849" s="175"/>
      <c r="IW849" s="175"/>
      <c r="IX849" s="175"/>
      <c r="IY849" s="175"/>
      <c r="IZ849" s="175"/>
      <c r="JA849" s="175"/>
      <c r="JB849" s="175"/>
      <c r="JC849" s="175"/>
      <c r="JD849" s="175"/>
      <c r="JE849" s="175"/>
      <c r="JF849" s="175"/>
      <c r="JG849" s="175"/>
      <c r="JH849" s="175"/>
      <c r="JI849" s="175"/>
      <c r="JJ849" s="175"/>
      <c r="JK849" s="175"/>
      <c r="JL849" s="175"/>
      <c r="JM849" s="175"/>
      <c r="JN849" s="175"/>
      <c r="JO849" s="175"/>
      <c r="JP849" s="175"/>
      <c r="JQ849" s="175"/>
      <c r="JR849" s="175"/>
      <c r="JS849" s="175"/>
      <c r="JT849" s="175"/>
      <c r="JU849" s="175"/>
      <c r="JV849" s="175"/>
      <c r="JW849" s="175"/>
      <c r="JX849" s="175"/>
      <c r="JY849" s="175"/>
      <c r="JZ849" s="175"/>
      <c r="KA849" s="175"/>
      <c r="KB849" s="175"/>
      <c r="KC849" s="175"/>
      <c r="KD849" s="175"/>
      <c r="KE849" s="175"/>
      <c r="KF849" s="175"/>
      <c r="KG849" s="175"/>
      <c r="KH849" s="175"/>
      <c r="KI849" s="175"/>
      <c r="KJ849" s="175"/>
      <c r="KK849" s="175"/>
      <c r="KL849" s="175"/>
      <c r="KM849" s="175"/>
      <c r="KN849" s="175"/>
      <c r="KO849" s="175"/>
      <c r="KP849" s="175"/>
      <c r="KQ849" s="175"/>
      <c r="KR849" s="175"/>
      <c r="KS849" s="175"/>
      <c r="KT849" s="175"/>
      <c r="KU849" s="175"/>
      <c r="KV849" s="175"/>
      <c r="KW849" s="175"/>
      <c r="KX849" s="175"/>
      <c r="KY849" s="175"/>
      <c r="KZ849" s="175"/>
      <c r="LA849" s="175"/>
      <c r="LB849" s="175"/>
      <c r="LC849" s="175"/>
      <c r="LD849" s="175"/>
      <c r="LE849" s="175"/>
      <c r="LF849" s="175"/>
      <c r="LG849" s="175"/>
      <c r="LH849" s="175"/>
      <c r="LI849" s="175"/>
      <c r="LJ849" s="175"/>
      <c r="LK849" s="175"/>
      <c r="LL849" s="175"/>
      <c r="LM849" s="175"/>
      <c r="LN849" s="175"/>
      <c r="LO849" s="175"/>
      <c r="LP849" s="175"/>
      <c r="LQ849" s="175"/>
      <c r="LR849" s="175"/>
      <c r="LS849" s="175"/>
      <c r="LT849" s="175"/>
      <c r="LU849" s="175"/>
      <c r="LV849" s="175"/>
      <c r="LW849" s="175"/>
      <c r="LX849" s="175"/>
      <c r="LY849" s="175"/>
      <c r="LZ849" s="175"/>
      <c r="MA849" s="175"/>
      <c r="MB849" s="175"/>
      <c r="MC849" s="175"/>
      <c r="MD849" s="175"/>
      <c r="ME849" s="175"/>
      <c r="MF849" s="175"/>
      <c r="MG849" s="175"/>
      <c r="MH849" s="175"/>
      <c r="MI849" s="175"/>
      <c r="MJ849" s="175"/>
      <c r="MK849" s="175"/>
      <c r="ML849" s="175"/>
      <c r="MM849" s="175"/>
      <c r="MN849" s="175"/>
      <c r="MO849" s="175"/>
      <c r="MP849" s="175"/>
      <c r="MQ849" s="175"/>
      <c r="MR849" s="175"/>
      <c r="MS849" s="175"/>
      <c r="MT849" s="175"/>
      <c r="MU849" s="175"/>
      <c r="MV849" s="175"/>
      <c r="MW849" s="175"/>
      <c r="MX849" s="175"/>
      <c r="MY849" s="175"/>
      <c r="MZ849" s="175"/>
      <c r="NA849" s="175"/>
      <c r="NB849" s="175"/>
      <c r="NC849" s="175"/>
      <c r="ND849" s="175"/>
      <c r="NE849" s="175"/>
      <c r="NF849" s="175"/>
      <c r="NG849" s="175"/>
      <c r="NH849" s="175"/>
      <c r="NI849" s="175"/>
      <c r="NJ849" s="175"/>
      <c r="NK849" s="175"/>
      <c r="NL849" s="175"/>
      <c r="NM849" s="175"/>
      <c r="NN849" s="175"/>
      <c r="NO849" s="175"/>
      <c r="NP849" s="175"/>
      <c r="NQ849" s="175"/>
      <c r="NR849" s="175"/>
      <c r="NS849" s="175"/>
      <c r="NT849" s="175"/>
      <c r="NU849" s="175"/>
      <c r="NV849" s="175"/>
      <c r="NW849" s="175"/>
      <c r="NX849" s="175"/>
      <c r="NY849" s="175"/>
      <c r="NZ849" s="175"/>
      <c r="OA849" s="175"/>
      <c r="OB849" s="175"/>
      <c r="OC849" s="175"/>
      <c r="OD849" s="175"/>
      <c r="OE849" s="175"/>
      <c r="OF849" s="175"/>
      <c r="OG849" s="175"/>
      <c r="OH849" s="175"/>
      <c r="OI849" s="175"/>
      <c r="OJ849" s="175"/>
      <c r="OK849" s="175"/>
      <c r="OL849" s="175"/>
      <c r="OM849" s="175"/>
      <c r="ON849" s="175"/>
      <c r="OO849" s="175"/>
      <c r="OP849" s="175"/>
      <c r="OQ849" s="175"/>
      <c r="OR849" s="175"/>
      <c r="OS849" s="175"/>
      <c r="OT849" s="175"/>
      <c r="OU849" s="175"/>
      <c r="OV849" s="175"/>
      <c r="OW849" s="175"/>
      <c r="OX849" s="175"/>
      <c r="OY849" s="175"/>
      <c r="OZ849" s="175"/>
      <c r="PA849" s="175"/>
      <c r="PB849" s="175"/>
      <c r="PC849" s="175"/>
      <c r="PD849" s="175"/>
      <c r="PE849" s="175"/>
      <c r="PF849" s="175"/>
      <c r="PG849" s="175"/>
      <c r="PH849" s="175"/>
      <c r="PI849" s="175"/>
      <c r="PJ849" s="175"/>
      <c r="PK849" s="175"/>
      <c r="PL849" s="175"/>
      <c r="PM849" s="175"/>
      <c r="PN849" s="175"/>
      <c r="PO849" s="175"/>
      <c r="PP849" s="175"/>
      <c r="PQ849" s="175"/>
      <c r="PR849" s="175"/>
      <c r="PS849" s="175"/>
      <c r="PT849" s="175"/>
      <c r="PU849" s="175"/>
      <c r="PV849" s="175"/>
      <c r="PW849" s="175"/>
      <c r="PX849" s="175"/>
      <c r="PY849" s="175"/>
      <c r="PZ849" s="175"/>
      <c r="QA849" s="175"/>
      <c r="QB849" s="175"/>
      <c r="QC849" s="175"/>
      <c r="QD849" s="175"/>
      <c r="QE849" s="175"/>
      <c r="QF849" s="175"/>
      <c r="QG849" s="175"/>
      <c r="QH849" s="175"/>
      <c r="QI849" s="175"/>
      <c r="QJ849" s="175"/>
      <c r="QK849" s="175"/>
      <c r="QL849" s="175"/>
      <c r="QM849" s="175"/>
      <c r="QN849" s="175"/>
      <c r="QO849" s="175"/>
      <c r="QP849" s="175"/>
      <c r="QQ849" s="175"/>
      <c r="QR849" s="175"/>
      <c r="QS849" s="175"/>
      <c r="QT849" s="175"/>
      <c r="QU849" s="175"/>
      <c r="QV849" s="175"/>
      <c r="QW849" s="175"/>
      <c r="QX849" s="175"/>
      <c r="QY849" s="175"/>
      <c r="QZ849" s="175"/>
      <c r="RA849" s="175"/>
      <c r="RB849" s="175"/>
      <c r="RC849" s="175"/>
      <c r="RD849" s="175"/>
      <c r="RE849" s="175"/>
      <c r="RF849" s="175"/>
      <c r="RG849" s="175"/>
      <c r="RH849" s="175"/>
      <c r="RI849" s="175"/>
      <c r="RJ849" s="175"/>
      <c r="RK849" s="175"/>
      <c r="RL849" s="175"/>
      <c r="RM849" s="175"/>
      <c r="RN849" s="175"/>
      <c r="RO849" s="175"/>
      <c r="RP849" s="175"/>
      <c r="RQ849" s="175"/>
      <c r="RR849" s="175"/>
      <c r="RS849" s="175"/>
      <c r="RT849" s="175"/>
      <c r="RU849" s="175"/>
      <c r="RV849" s="175"/>
      <c r="RW849" s="175"/>
      <c r="RX849" s="175"/>
      <c r="RY849" s="175"/>
      <c r="RZ849" s="175"/>
      <c r="SA849" s="175"/>
      <c r="SB849" s="175"/>
      <c r="SC849" s="175"/>
      <c r="SD849" s="175"/>
      <c r="SE849" s="175"/>
      <c r="SF849" s="175"/>
      <c r="SG849" s="175"/>
      <c r="SH849" s="175"/>
      <c r="SI849" s="175"/>
      <c r="SJ849" s="175"/>
      <c r="SK849" s="175"/>
      <c r="SL849" s="175"/>
      <c r="SM849" s="175"/>
      <c r="SN849" s="175"/>
      <c r="SO849" s="175"/>
      <c r="SP849" s="175"/>
      <c r="SQ849" s="175"/>
      <c r="SR849" s="175"/>
      <c r="SS849" s="175"/>
      <c r="ST849" s="175"/>
      <c r="SU849" s="175"/>
      <c r="SV849" s="175"/>
      <c r="SW849" s="175"/>
      <c r="SX849" s="175"/>
      <c r="SY849" s="175"/>
      <c r="SZ849" s="175"/>
      <c r="TA849" s="175"/>
      <c r="TB849" s="175"/>
      <c r="TC849" s="175"/>
      <c r="TD849" s="175"/>
      <c r="TE849" s="175"/>
      <c r="TF849" s="175"/>
      <c r="TG849" s="175"/>
      <c r="TH849" s="175"/>
      <c r="TI849" s="175"/>
      <c r="TJ849" s="175"/>
      <c r="TK849" s="175"/>
      <c r="TL849" s="175"/>
      <c r="TM849" s="175"/>
      <c r="TN849" s="175"/>
      <c r="TO849" s="175"/>
      <c r="TP849" s="175"/>
      <c r="TQ849" s="175"/>
      <c r="TR849" s="175"/>
      <c r="TS849" s="175"/>
      <c r="TT849" s="175"/>
      <c r="TU849" s="175"/>
      <c r="TV849" s="175"/>
      <c r="TW849" s="175"/>
      <c r="TX849" s="175"/>
      <c r="TY849" s="175"/>
      <c r="TZ849" s="175"/>
      <c r="UA849" s="175"/>
      <c r="UB849" s="175"/>
      <c r="UC849" s="175"/>
      <c r="UD849" s="175"/>
      <c r="UE849" s="175"/>
      <c r="UF849" s="175"/>
      <c r="UG849" s="175"/>
      <c r="UH849" s="175"/>
      <c r="UI849" s="175"/>
      <c r="UJ849" s="175"/>
      <c r="UK849" s="175"/>
      <c r="UL849" s="175"/>
      <c r="UM849" s="175"/>
      <c r="UN849" s="175"/>
      <c r="UO849" s="175"/>
      <c r="UP849" s="175"/>
      <c r="UQ849" s="175"/>
      <c r="UR849" s="175"/>
      <c r="US849" s="175"/>
      <c r="UT849" s="175"/>
      <c r="UU849" s="175"/>
      <c r="UV849" s="175"/>
      <c r="UW849" s="175"/>
      <c r="UX849" s="175"/>
      <c r="UY849" s="175"/>
      <c r="UZ849" s="175"/>
      <c r="VA849" s="175"/>
      <c r="VB849" s="175"/>
      <c r="VC849" s="175"/>
      <c r="VD849" s="175"/>
      <c r="VE849" s="175"/>
      <c r="VF849" s="175"/>
      <c r="VG849" s="175"/>
      <c r="VH849" s="175"/>
      <c r="VI849" s="175"/>
      <c r="VJ849" s="175"/>
      <c r="VK849" s="175"/>
      <c r="VL849" s="175"/>
      <c r="VM849" s="175"/>
      <c r="VN849" s="175"/>
      <c r="VO849" s="175"/>
      <c r="VP849" s="175"/>
      <c r="VQ849" s="175"/>
      <c r="VR849" s="175"/>
      <c r="VS849" s="175"/>
      <c r="VT849" s="175"/>
      <c r="VU849" s="175"/>
      <c r="VV849" s="175"/>
      <c r="VW849" s="175"/>
      <c r="VX849" s="175"/>
      <c r="VY849" s="175"/>
      <c r="VZ849" s="175"/>
      <c r="WA849" s="175"/>
      <c r="WB849" s="175"/>
      <c r="WC849" s="175"/>
      <c r="WD849" s="175"/>
      <c r="WE849" s="175"/>
      <c r="WF849" s="175"/>
      <c r="WG849" s="175"/>
      <c r="WH849" s="175"/>
      <c r="WI849" s="175"/>
      <c r="WJ849" s="175"/>
      <c r="WK849" s="175"/>
      <c r="WL849" s="175"/>
      <c r="WM849" s="175"/>
      <c r="WN849" s="175"/>
      <c r="WO849" s="175"/>
      <c r="WP849" s="175"/>
      <c r="WQ849" s="175"/>
      <c r="WR849" s="175"/>
      <c r="WS849" s="175"/>
      <c r="WT849" s="175"/>
      <c r="WU849" s="175"/>
      <c r="WV849" s="175"/>
      <c r="WW849" s="175"/>
      <c r="WX849" s="175"/>
      <c r="WY849" s="175"/>
      <c r="WZ849" s="175"/>
      <c r="XA849" s="175"/>
      <c r="XB849" s="175"/>
      <c r="XC849" s="175"/>
      <c r="XD849" s="175"/>
      <c r="XE849" s="175"/>
      <c r="XF849" s="175"/>
      <c r="XG849" s="175"/>
      <c r="XH849" s="175"/>
      <c r="XI849" s="175"/>
      <c r="XJ849" s="175"/>
      <c r="XK849" s="175"/>
      <c r="XL849" s="175"/>
      <c r="XM849" s="175"/>
      <c r="XN849" s="175"/>
      <c r="XO849" s="175"/>
      <c r="XP849" s="175"/>
      <c r="XQ849" s="175"/>
      <c r="XR849" s="175"/>
      <c r="XS849" s="175"/>
      <c r="XT849" s="175"/>
      <c r="XU849" s="175"/>
      <c r="XV849" s="175"/>
      <c r="XW849" s="175"/>
      <c r="XX849" s="175"/>
      <c r="XY849" s="175"/>
      <c r="XZ849" s="175"/>
      <c r="YA849" s="175"/>
      <c r="YB849" s="175"/>
      <c r="YC849" s="175"/>
      <c r="YD849" s="175"/>
      <c r="YE849" s="175"/>
      <c r="YF849" s="175"/>
      <c r="YG849" s="175"/>
      <c r="YH849" s="175"/>
      <c r="YI849" s="175"/>
      <c r="YJ849" s="175"/>
      <c r="YK849" s="175"/>
      <c r="YL849" s="175"/>
      <c r="YM849" s="175"/>
      <c r="YN849" s="175"/>
      <c r="YO849" s="175"/>
      <c r="YP849" s="175"/>
      <c r="YQ849" s="175"/>
      <c r="YR849" s="175"/>
      <c r="YS849" s="175"/>
      <c r="YT849" s="175"/>
      <c r="YU849" s="175"/>
      <c r="YV849" s="175"/>
      <c r="YW849" s="175"/>
      <c r="YX849" s="175"/>
      <c r="YY849" s="175"/>
      <c r="YZ849" s="175"/>
      <c r="ZA849" s="175"/>
      <c r="ZB849" s="175"/>
      <c r="ZC849" s="175"/>
      <c r="ZD849" s="175"/>
      <c r="ZE849" s="175"/>
      <c r="ZF849" s="175"/>
      <c r="ZG849" s="175"/>
      <c r="ZH849" s="175"/>
      <c r="ZI849" s="175"/>
      <c r="ZJ849" s="175"/>
      <c r="ZK849" s="175"/>
      <c r="ZL849" s="175"/>
      <c r="ZM849" s="175"/>
      <c r="ZN849" s="175"/>
      <c r="ZO849" s="175"/>
      <c r="ZP849" s="175"/>
      <c r="ZQ849" s="175"/>
      <c r="ZR849" s="175"/>
      <c r="ZS849" s="175"/>
      <c r="ZT849" s="175"/>
      <c r="ZU849" s="175"/>
      <c r="ZV849" s="175"/>
      <c r="ZW849" s="175"/>
      <c r="ZX849" s="175"/>
      <c r="ZY849" s="175"/>
      <c r="ZZ849" s="175"/>
      <c r="AAA849" s="175"/>
      <c r="AAB849" s="175"/>
      <c r="AAC849" s="175"/>
      <c r="AAD849" s="175"/>
      <c r="AAE849" s="175"/>
      <c r="AAF849" s="175"/>
      <c r="AAG849" s="175"/>
      <c r="AAH849" s="175"/>
      <c r="AAI849" s="175"/>
      <c r="AAJ849" s="175"/>
      <c r="AAK849" s="175"/>
      <c r="AAL849" s="175"/>
      <c r="AAM849" s="175"/>
      <c r="AAN849" s="175"/>
      <c r="AAO849" s="175"/>
      <c r="AAP849" s="175"/>
      <c r="AAQ849" s="175"/>
      <c r="AAR849" s="175"/>
      <c r="AAS849" s="175"/>
      <c r="AAT849" s="175"/>
      <c r="AAU849" s="175"/>
      <c r="AAV849" s="175"/>
      <c r="AAW849" s="175"/>
      <c r="AAX849" s="175"/>
      <c r="AAY849" s="175"/>
      <c r="AAZ849" s="175"/>
      <c r="ABA849" s="175"/>
      <c r="ABB849" s="175"/>
      <c r="ABC849" s="175"/>
      <c r="ABD849" s="175"/>
      <c r="ABE849" s="175"/>
      <c r="ABF849" s="175"/>
      <c r="ABG849" s="175"/>
      <c r="ABH849" s="175"/>
      <c r="ABI849" s="175"/>
      <c r="ABJ849" s="175"/>
      <c r="ABK849" s="175"/>
      <c r="ABL849" s="175"/>
      <c r="ABM849" s="175"/>
      <c r="ABN849" s="175"/>
      <c r="ABO849" s="175"/>
      <c r="ABP849" s="175"/>
      <c r="ABQ849" s="175"/>
      <c r="ABR849" s="175"/>
      <c r="ABS849" s="175"/>
      <c r="ABT849" s="175"/>
      <c r="ABU849" s="175"/>
      <c r="ABV849" s="175"/>
      <c r="ABW849" s="175"/>
      <c r="ABX849" s="175"/>
      <c r="ABY849" s="175"/>
      <c r="ABZ849" s="175"/>
      <c r="ACA849" s="175"/>
      <c r="ACB849" s="175"/>
      <c r="ACC849" s="175"/>
      <c r="ACD849" s="175"/>
      <c r="ACE849" s="175"/>
      <c r="ACF849" s="175"/>
      <c r="ACG849" s="175"/>
      <c r="ACH849" s="175"/>
      <c r="ACI849" s="175"/>
      <c r="ACJ849" s="175"/>
      <c r="ACK849" s="175"/>
      <c r="ACL849" s="175"/>
      <c r="ACM849" s="175"/>
      <c r="ACN849" s="175"/>
      <c r="ACO849" s="175"/>
      <c r="ACP849" s="175"/>
      <c r="ACQ849" s="175"/>
      <c r="ACR849" s="175"/>
      <c r="ACS849" s="175"/>
      <c r="ACT849" s="175"/>
      <c r="ACU849" s="175"/>
      <c r="ACV849" s="175"/>
      <c r="ACW849" s="175"/>
      <c r="ACX849" s="175"/>
      <c r="ACY849" s="175"/>
      <c r="ACZ849" s="175"/>
      <c r="ADA849" s="175"/>
      <c r="ADB849" s="175"/>
      <c r="ADC849" s="175"/>
      <c r="ADD849" s="175"/>
      <c r="ADE849" s="175"/>
      <c r="ADF849" s="175"/>
      <c r="ADG849" s="175"/>
      <c r="ADH849" s="175"/>
      <c r="ADI849" s="175"/>
      <c r="ADJ849" s="175"/>
      <c r="ADK849" s="175"/>
      <c r="ADL849" s="175"/>
      <c r="ADM849" s="175"/>
      <c r="ADN849" s="175"/>
      <c r="ADO849" s="175"/>
      <c r="ADP849" s="175"/>
      <c r="ADQ849" s="175"/>
      <c r="ADR849" s="175"/>
      <c r="ADS849" s="175"/>
      <c r="ADT849" s="175"/>
      <c r="ADU849" s="175"/>
      <c r="ADV849" s="175"/>
      <c r="ADW849" s="175"/>
      <c r="ADX849" s="175"/>
      <c r="ADY849" s="175"/>
      <c r="ADZ849" s="175"/>
      <c r="AEA849" s="175"/>
      <c r="AEB849" s="175"/>
      <c r="AEC849" s="175"/>
      <c r="AED849" s="175"/>
      <c r="AEE849" s="175"/>
      <c r="AEF849" s="175"/>
      <c r="AEG849" s="175"/>
      <c r="AEH849" s="175"/>
      <c r="AEI849" s="175"/>
      <c r="AEJ849" s="175"/>
      <c r="AEK849" s="175"/>
      <c r="AEL849" s="175"/>
      <c r="AEM849" s="175"/>
      <c r="AEN849" s="175"/>
      <c r="AEO849" s="175"/>
      <c r="AEP849" s="175"/>
      <c r="AEQ849" s="175"/>
      <c r="AER849" s="175"/>
      <c r="AES849" s="175"/>
      <c r="AET849" s="175"/>
      <c r="AEU849" s="175"/>
      <c r="AEV849" s="175"/>
      <c r="AEW849" s="175"/>
      <c r="AEX849" s="175"/>
      <c r="AEY849" s="175"/>
      <c r="AEZ849" s="175"/>
      <c r="AFA849" s="175"/>
      <c r="AFB849" s="175"/>
      <c r="AFC849" s="175"/>
      <c r="AFD849" s="175"/>
      <c r="AFE849" s="175"/>
      <c r="AFF849" s="175"/>
      <c r="AFG849" s="175"/>
      <c r="AFH849" s="175"/>
      <c r="AFI849" s="175"/>
      <c r="AFJ849" s="175"/>
      <c r="AFK849" s="175"/>
      <c r="AFL849" s="175"/>
      <c r="AFM849" s="175"/>
      <c r="AFN849" s="175"/>
      <c r="AFO849" s="175"/>
      <c r="AFP849" s="175"/>
      <c r="AFQ849" s="175"/>
      <c r="AFR849" s="175"/>
      <c r="AFS849" s="175"/>
      <c r="AFT849" s="175"/>
      <c r="AFU849" s="175"/>
      <c r="AFV849" s="175"/>
      <c r="AFW849" s="175"/>
      <c r="AFX849" s="175"/>
      <c r="AFY849" s="175"/>
      <c r="AFZ849" s="175"/>
      <c r="AGA849" s="175"/>
      <c r="AGB849" s="175"/>
      <c r="AGC849" s="175"/>
      <c r="AGD849" s="175"/>
      <c r="AGE849" s="175"/>
      <c r="AGF849" s="175"/>
      <c r="AGG849" s="175"/>
      <c r="AGH849" s="175"/>
      <c r="AGI849" s="175"/>
      <c r="AGJ849" s="175"/>
      <c r="AGK849" s="175"/>
      <c r="AGL849" s="175"/>
      <c r="AGM849" s="175"/>
      <c r="AGN849" s="175"/>
      <c r="AGO849" s="175"/>
      <c r="AGP849" s="175"/>
      <c r="AGQ849" s="175"/>
      <c r="AGR849" s="175"/>
      <c r="AGS849" s="175"/>
      <c r="AGT849" s="175"/>
      <c r="AGU849" s="175"/>
      <c r="AGV849" s="175"/>
      <c r="AGW849" s="175"/>
      <c r="AGX849" s="175"/>
      <c r="AGY849" s="175"/>
      <c r="AGZ849" s="175"/>
      <c r="AHA849" s="175"/>
      <c r="AHB849" s="175"/>
      <c r="AHC849" s="175"/>
      <c r="AHD849" s="175"/>
      <c r="AHE849" s="175"/>
      <c r="AHF849" s="175"/>
      <c r="AHG849" s="175"/>
      <c r="AHH849" s="175"/>
      <c r="AHI849" s="175"/>
      <c r="AHJ849" s="175"/>
      <c r="AHK849" s="175"/>
      <c r="AHL849" s="175"/>
      <c r="AHM849" s="175"/>
      <c r="AHN849" s="175"/>
      <c r="AHO849" s="175"/>
      <c r="AHP849" s="175"/>
      <c r="AHQ849" s="175"/>
      <c r="AHR849" s="175"/>
      <c r="AHS849" s="175"/>
      <c r="AHT849" s="175"/>
      <c r="AHU849" s="175"/>
      <c r="AHV849" s="175"/>
      <c r="AHW849" s="175"/>
      <c r="AHX849" s="175"/>
      <c r="AHY849" s="175"/>
      <c r="AHZ849" s="175"/>
      <c r="AIA849" s="175"/>
      <c r="AIB849" s="175"/>
      <c r="AIC849" s="175"/>
      <c r="AID849" s="175"/>
      <c r="AIE849" s="175"/>
      <c r="AIF849" s="175"/>
      <c r="AIG849" s="175"/>
      <c r="AIH849" s="175"/>
      <c r="AII849" s="175"/>
      <c r="AIJ849" s="175"/>
      <c r="AIK849" s="175"/>
      <c r="AIL849" s="175"/>
      <c r="AIM849" s="175"/>
      <c r="AIN849" s="175"/>
      <c r="AIO849" s="175"/>
      <c r="AIP849" s="175"/>
      <c r="AIQ849" s="175"/>
      <c r="AIR849" s="175"/>
      <c r="AIS849" s="175"/>
      <c r="AIT849" s="175"/>
      <c r="AIU849" s="175"/>
      <c r="AIV849" s="175"/>
      <c r="AIW849" s="175"/>
      <c r="AIX849" s="175"/>
      <c r="AIY849" s="175"/>
      <c r="AIZ849" s="175"/>
      <c r="AJA849" s="175"/>
      <c r="AJB849" s="175"/>
      <c r="AJC849" s="175"/>
      <c r="AJD849" s="175"/>
      <c r="AJE849" s="175"/>
      <c r="AJF849" s="175"/>
      <c r="AJG849" s="175"/>
      <c r="AJH849" s="175"/>
      <c r="AJI849" s="175"/>
      <c r="AJJ849" s="175"/>
      <c r="AJK849" s="175"/>
      <c r="AJL849" s="175"/>
      <c r="AJM849" s="175"/>
      <c r="AJN849" s="175"/>
      <c r="AJO849" s="175"/>
      <c r="AJP849" s="175"/>
      <c r="AJQ849" s="175"/>
      <c r="AJR849" s="175"/>
      <c r="AJS849" s="175"/>
      <c r="AJT849" s="175"/>
      <c r="AJU849" s="175"/>
      <c r="AJV849" s="175"/>
      <c r="AJW849" s="175"/>
      <c r="AJX849" s="175"/>
      <c r="AJY849" s="175"/>
      <c r="AJZ849" s="175"/>
      <c r="AKA849" s="175"/>
      <c r="AKB849" s="175"/>
      <c r="AKC849" s="175"/>
      <c r="AKD849" s="175"/>
      <c r="AKE849" s="175"/>
      <c r="AKF849" s="175"/>
      <c r="AKG849" s="175"/>
      <c r="AKH849" s="175"/>
      <c r="AKI849" s="175"/>
      <c r="AKJ849" s="175"/>
      <c r="AKK849" s="175"/>
      <c r="AKL849" s="175"/>
      <c r="AKM849" s="175"/>
      <c r="AKN849" s="175"/>
      <c r="AKO849" s="175"/>
      <c r="AKP849" s="175"/>
      <c r="AKQ849" s="175"/>
      <c r="AKR849" s="175"/>
      <c r="AKS849" s="175"/>
      <c r="AKT849" s="175"/>
      <c r="AKU849" s="175"/>
      <c r="AKV849" s="175"/>
      <c r="AKW849" s="175"/>
      <c r="AKX849" s="175"/>
      <c r="AKY849" s="175"/>
      <c r="AKZ849" s="175"/>
      <c r="ALA849" s="175"/>
      <c r="ALB849" s="175"/>
      <c r="ALC849" s="175"/>
      <c r="ALD849" s="175"/>
      <c r="ALE849" s="175"/>
      <c r="ALF849" s="175"/>
      <c r="ALG849" s="175"/>
      <c r="ALH849" s="175"/>
      <c r="ALI849" s="175"/>
      <c r="ALJ849" s="175"/>
      <c r="ALK849" s="175"/>
      <c r="ALL849" s="175"/>
      <c r="ALM849" s="175"/>
      <c r="ALN849" s="175"/>
      <c r="ALO849" s="175"/>
      <c r="ALP849" s="175"/>
      <c r="ALQ849" s="175"/>
      <c r="ALR849" s="175"/>
      <c r="ALS849" s="175"/>
      <c r="ALT849" s="175"/>
      <c r="ALU849" s="175"/>
      <c r="ALV849" s="175"/>
      <c r="ALW849" s="175"/>
      <c r="ALX849" s="175"/>
      <c r="ALY849" s="175"/>
      <c r="ALZ849" s="175"/>
      <c r="AMA849" s="175"/>
      <c r="AMB849" s="175"/>
      <c r="AMC849" s="175"/>
      <c r="AMD849" s="175"/>
      <c r="AME849" s="175"/>
      <c r="AMF849" s="175"/>
      <c r="AMG849" s="175"/>
      <c r="AMH849" s="175"/>
      <c r="AMI849" s="175"/>
    </row>
    <row r="850" spans="1:1024" hidden="1">
      <c r="B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8" t="s">
        <v>20</v>
      </c>
      <c r="D850" s="45">
        <v>2667</v>
      </c>
      <c r="E850" s="43">
        <v>2</v>
      </c>
      <c r="F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3">
        <f t="shared" ref="H850:H860" ca="1" si="73">ROUND(E850*G850,2)</f>
        <v>50</v>
      </c>
      <c r="I850" s="94"/>
      <c r="J850" s="100"/>
      <c r="K850" s="17" t="str">
        <f t="shared" si="72"/>
        <v>SEDUC E 41</v>
      </c>
      <c r="L850" s="17" t="e">
        <f>VLOOKUP(K850,[3]Planilha2!$C:$D,2,FALSE)</f>
        <v>#N/A</v>
      </c>
    </row>
    <row r="851" spans="1:1024" hidden="1">
      <c r="B8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8" t="s">
        <v>20</v>
      </c>
      <c r="D851" s="48">
        <v>4633</v>
      </c>
      <c r="E851" s="43">
        <v>2</v>
      </c>
      <c r="F8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3">
        <f t="shared" ca="1" si="73"/>
        <v>171.8</v>
      </c>
      <c r="I851" s="94"/>
      <c r="J851" s="100"/>
      <c r="K851" s="17" t="str">
        <f t="shared" si="72"/>
        <v>SEDUC E 41</v>
      </c>
      <c r="L851" s="17" t="e">
        <f>VLOOKUP(K851,[3]Planilha2!$C:$D,2,FALSE)</f>
        <v>#N/A</v>
      </c>
    </row>
    <row r="852" spans="1:1024" ht="24" hidden="1">
      <c r="B8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8" t="s">
        <v>20</v>
      </c>
      <c r="D852" s="45">
        <v>223</v>
      </c>
      <c r="E852" s="43">
        <v>2</v>
      </c>
      <c r="F8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3">
        <f t="shared" ca="1" si="73"/>
        <v>2.08</v>
      </c>
      <c r="I852" s="94"/>
      <c r="J852" s="100"/>
      <c r="K852" s="17" t="str">
        <f t="shared" si="72"/>
        <v>SEDUC E 41</v>
      </c>
      <c r="L852" s="17" t="e">
        <f>VLOOKUP(K852,[3]Planilha2!$C:$D,2,FALSE)</f>
        <v>#N/A</v>
      </c>
    </row>
    <row r="853" spans="1:1024" ht="48" hidden="1">
      <c r="B8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8" t="s">
        <v>20</v>
      </c>
      <c r="D853" s="48">
        <v>10620</v>
      </c>
      <c r="E853" s="43">
        <v>1</v>
      </c>
      <c r="F8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3" s="43">
        <f t="shared" ca="1" si="73"/>
        <v>2.02</v>
      </c>
      <c r="I853" s="94"/>
      <c r="J853" s="100"/>
      <c r="K853" s="17" t="str">
        <f t="shared" si="72"/>
        <v>SEDUC E 41</v>
      </c>
      <c r="L853" s="17" t="e">
        <f>VLOOKUP(K853,[3]Planilha2!$C:$D,2,FALSE)</f>
        <v>#N/A</v>
      </c>
    </row>
    <row r="854" spans="1:1024" hidden="1">
      <c r="B8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8" t="s">
        <v>34</v>
      </c>
      <c r="D854" s="45" t="s">
        <v>59</v>
      </c>
      <c r="E854" s="43">
        <v>0.5</v>
      </c>
      <c r="F8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3">
        <f t="shared" ca="1" si="73"/>
        <v>3.7</v>
      </c>
      <c r="I854" s="94"/>
      <c r="J854" s="100"/>
      <c r="K854" s="17" t="str">
        <f t="shared" si="72"/>
        <v>SEDUC E 41</v>
      </c>
      <c r="L854" s="17" t="e">
        <f>VLOOKUP(K854,[3]Planilha2!$C:$D,2,FALSE)</f>
        <v>#N/A</v>
      </c>
    </row>
    <row r="855" spans="1:1024" hidden="1">
      <c r="B8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5" s="48" t="s">
        <v>38</v>
      </c>
      <c r="D855" s="45">
        <v>20111</v>
      </c>
      <c r="E855" s="43">
        <v>0.5</v>
      </c>
      <c r="F8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5" s="43">
        <f t="shared" ca="1" si="73"/>
        <v>5.5</v>
      </c>
      <c r="I855" s="94"/>
      <c r="J855" s="100"/>
      <c r="K855" s="17" t="str">
        <f t="shared" si="72"/>
        <v>SEDUC E 41</v>
      </c>
      <c r="L855" s="17" t="e">
        <f>VLOOKUP(K855,[3]Planilha2!$C:$D,2,FALSE)</f>
        <v>#N/A</v>
      </c>
    </row>
    <row r="856" spans="1:1024" hidden="1">
      <c r="B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8" t="s">
        <v>34</v>
      </c>
      <c r="D856" s="48" t="s">
        <v>48</v>
      </c>
      <c r="E856" s="43">
        <v>3</v>
      </c>
      <c r="F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3">
        <f t="shared" ca="1" si="73"/>
        <v>24.21</v>
      </c>
      <c r="I856" s="94"/>
      <c r="J856" s="100"/>
      <c r="K856" s="17" t="str">
        <f t="shared" si="72"/>
        <v>SEDUC E 41</v>
      </c>
      <c r="L856" s="17" t="e">
        <f>VLOOKUP(K856,[3]Planilha2!$C:$D,2,FALSE)</f>
        <v>#N/A</v>
      </c>
    </row>
    <row r="857" spans="1:1024" hidden="1">
      <c r="B8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57" s="48" t="s">
        <v>38</v>
      </c>
      <c r="D857" s="48">
        <v>432</v>
      </c>
      <c r="E857" s="43">
        <v>1</v>
      </c>
      <c r="F8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57" s="43">
        <f t="shared" ca="1" si="73"/>
        <v>10.039999999999999</v>
      </c>
      <c r="I857" s="94"/>
      <c r="J857" s="100"/>
      <c r="K857" s="17" t="str">
        <f t="shared" si="72"/>
        <v>SEDUC E 41</v>
      </c>
      <c r="L857" s="17" t="e">
        <f>VLOOKUP(K857,[3]Planilha2!$C:$D,2,FALSE)</f>
        <v>#N/A</v>
      </c>
    </row>
    <row r="858" spans="1:1024" hidden="1">
      <c r="B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8" t="s">
        <v>14</v>
      </c>
      <c r="D858" s="48">
        <v>90776</v>
      </c>
      <c r="E858" s="43">
        <v>0.4</v>
      </c>
      <c r="F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3">
        <f t="shared" ca="1" si="73"/>
        <v>10.14</v>
      </c>
      <c r="I858" s="94"/>
      <c r="J858" s="100"/>
      <c r="K858" s="17" t="str">
        <f t="shared" si="72"/>
        <v>SEDUC E 41</v>
      </c>
      <c r="L858" s="17" t="e">
        <f>VLOOKUP(K858,[3]Planilha2!$C:$D,2,FALSE)</f>
        <v>#N/A</v>
      </c>
    </row>
    <row r="859" spans="1:1024" ht="24" hidden="1">
      <c r="B8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8" t="s">
        <v>14</v>
      </c>
      <c r="D859" s="48">
        <v>88279</v>
      </c>
      <c r="E859" s="43">
        <v>0.96</v>
      </c>
      <c r="F8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3">
        <f t="shared" ca="1" si="73"/>
        <v>27.88</v>
      </c>
      <c r="I859" s="94"/>
      <c r="J859" s="100"/>
      <c r="K859" s="17" t="str">
        <f t="shared" si="72"/>
        <v>SEDUC E 41</v>
      </c>
      <c r="L859" s="17" t="e">
        <f>VLOOKUP(K859,[3]Planilha2!$C:$D,2,FALSE)</f>
        <v>#N/A</v>
      </c>
    </row>
    <row r="860" spans="1:1024" hidden="1">
      <c r="B8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8" t="s">
        <v>14</v>
      </c>
      <c r="D860" s="48">
        <v>88247</v>
      </c>
      <c r="E860" s="43">
        <v>0.4</v>
      </c>
      <c r="F8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3">
        <f t="shared" ca="1" si="73"/>
        <v>6.19</v>
      </c>
      <c r="I860" s="94"/>
      <c r="J860" s="100"/>
      <c r="K860" s="17" t="str">
        <f t="shared" si="72"/>
        <v>SEDUC E 41</v>
      </c>
      <c r="L860" s="17" t="e">
        <f>VLOOKUP(K860,[3]Planilha2!$C:$D,2,FALSE)</f>
        <v>#N/A</v>
      </c>
    </row>
    <row r="861" spans="1:1024" hidden="1">
      <c r="A861" s="46">
        <f ca="1">H861</f>
        <v>313.56</v>
      </c>
      <c r="B861" s="47" t="s">
        <v>15</v>
      </c>
      <c r="C861" s="48"/>
      <c r="D861" s="45"/>
      <c r="E861" s="43"/>
      <c r="F861" s="43"/>
      <c r="G861" s="43"/>
      <c r="H861" s="76">
        <f ca="1">SUM(H850:H860)</f>
        <v>313.56</v>
      </c>
      <c r="I861" s="94" t="str">
        <f>A848</f>
        <v>SEDUC E 41</v>
      </c>
      <c r="J861" s="117">
        <f ca="1">H861</f>
        <v>313.56</v>
      </c>
      <c r="K861" s="17" t="str">
        <f>I861</f>
        <v>SEDUC E 41</v>
      </c>
      <c r="L861" s="17" t="e">
        <f>VLOOKUP(K861,[3]Planilha2!$C:$D,2,FALSE)</f>
        <v>#N/A</v>
      </c>
    </row>
    <row r="862" spans="1:1024" hidden="1">
      <c r="B862" s="156"/>
      <c r="C862" s="157"/>
      <c r="D862" s="157"/>
      <c r="E862" s="156"/>
      <c r="F862" s="156"/>
      <c r="G862" s="156"/>
      <c r="H862" s="158"/>
      <c r="I862" s="94"/>
      <c r="J862" s="100"/>
      <c r="K862" s="17" t="str">
        <f t="shared" si="72"/>
        <v>SEDUC E 41</v>
      </c>
      <c r="L862" s="17" t="e">
        <f>VLOOKUP(K862,[3]Planilha2!$C:$D,2,FALSE)</f>
        <v>#N/A</v>
      </c>
    </row>
    <row r="863" spans="1:1024" ht="20.25" hidden="1">
      <c r="B863" s="390" t="str">
        <f>A864</f>
        <v>SEDUC E 42</v>
      </c>
      <c r="C863" s="391"/>
      <c r="D863" s="391"/>
      <c r="E863" s="391"/>
      <c r="F863" s="391"/>
      <c r="G863" s="391"/>
      <c r="H863" s="392"/>
      <c r="I863" s="94"/>
      <c r="J863" s="100"/>
      <c r="K863" s="92" t="str">
        <f>B863</f>
        <v>SEDUC E 42</v>
      </c>
      <c r="L863" s="17" t="e">
        <f>VLOOKUP(K863,[3]Planilha2!$C:$D,2,FALSE)</f>
        <v>#N/A</v>
      </c>
      <c r="AMJ863" s="17"/>
    </row>
    <row r="864" spans="1:1024" hidden="1">
      <c r="A864" s="33" t="s">
        <v>131</v>
      </c>
      <c r="B864" s="426" t="s">
        <v>132</v>
      </c>
      <c r="C864" s="426"/>
      <c r="D864" s="426"/>
      <c r="E864" s="426"/>
      <c r="F864" s="426"/>
      <c r="G864" s="78" t="s">
        <v>5</v>
      </c>
      <c r="H864" s="281" t="s">
        <v>6</v>
      </c>
      <c r="I864" s="94"/>
      <c r="J864" s="100"/>
      <c r="K864" s="17" t="str">
        <f t="shared" ref="K864:K876" si="74">K863</f>
        <v>SEDUC E 42</v>
      </c>
      <c r="L864" s="17" t="e">
        <f>VLOOKUP(K864,[3]Planilha2!$C:$D,2,FALSE)</f>
        <v>#N/A</v>
      </c>
    </row>
    <row r="865" spans="1:1024" s="18" customFormat="1" hidden="1">
      <c r="A865" s="16"/>
      <c r="B865" s="57" t="s">
        <v>7</v>
      </c>
      <c r="C865" s="36" t="s">
        <v>8</v>
      </c>
      <c r="D865" s="36" t="s">
        <v>9</v>
      </c>
      <c r="E865" s="57" t="s">
        <v>10</v>
      </c>
      <c r="F865" s="57" t="s">
        <v>11</v>
      </c>
      <c r="G865" s="170" t="s">
        <v>12</v>
      </c>
      <c r="H865" s="57" t="s">
        <v>13</v>
      </c>
      <c r="I865" s="176"/>
      <c r="J865" s="177"/>
      <c r="K865" s="17" t="str">
        <f t="shared" si="74"/>
        <v>SEDUC E 42</v>
      </c>
      <c r="L865" s="17" t="e">
        <f>VLOOKUP(K865,[3]Planilha2!$C:$D,2,FALSE)</f>
        <v>#N/A</v>
      </c>
      <c r="M865" s="175"/>
      <c r="N865" s="175"/>
      <c r="O865" s="175"/>
      <c r="P865" s="175"/>
      <c r="Q865" s="175"/>
      <c r="R865" s="175"/>
      <c r="S865" s="175"/>
      <c r="T865" s="175"/>
      <c r="U865" s="175"/>
      <c r="V865" s="175"/>
      <c r="W865" s="175"/>
      <c r="X865" s="175"/>
      <c r="Y865" s="175"/>
      <c r="Z865" s="175"/>
      <c r="AA865" s="175"/>
      <c r="AB865" s="175"/>
      <c r="AC865" s="175"/>
      <c r="AD865" s="175"/>
      <c r="AE865" s="175"/>
      <c r="AF865" s="175"/>
      <c r="AG865" s="175"/>
      <c r="AH865" s="175"/>
      <c r="AI865" s="175"/>
      <c r="AJ865" s="175"/>
      <c r="AK865" s="175"/>
      <c r="AL865" s="175"/>
      <c r="AM865" s="175"/>
      <c r="AN865" s="175"/>
      <c r="AO865" s="175"/>
      <c r="AP865" s="175"/>
      <c r="AQ865" s="175"/>
      <c r="AR865" s="175"/>
      <c r="AS865" s="175"/>
      <c r="AT865" s="175"/>
      <c r="AU865" s="175"/>
      <c r="AV865" s="175"/>
      <c r="AW865" s="175"/>
      <c r="AX865" s="175"/>
      <c r="AY865" s="175"/>
      <c r="AZ865" s="175"/>
      <c r="BA865" s="175"/>
      <c r="BB865" s="175"/>
      <c r="BC865" s="175"/>
      <c r="BD865" s="175"/>
      <c r="BE865" s="175"/>
      <c r="BF865" s="175"/>
      <c r="BG865" s="175"/>
      <c r="BH865" s="175"/>
      <c r="BI865" s="175"/>
      <c r="BJ865" s="175"/>
      <c r="BK865" s="175"/>
      <c r="BL865" s="175"/>
      <c r="BM865" s="175"/>
      <c r="BN865" s="175"/>
      <c r="BO865" s="175"/>
      <c r="BP865" s="175"/>
      <c r="BQ865" s="175"/>
      <c r="BR865" s="175"/>
      <c r="BS865" s="175"/>
      <c r="BT865" s="175"/>
      <c r="BU865" s="175"/>
      <c r="BV865" s="175"/>
      <c r="BW865" s="175"/>
      <c r="BX865" s="175"/>
      <c r="BY865" s="175"/>
      <c r="BZ865" s="175"/>
      <c r="CA865" s="175"/>
      <c r="CB865" s="175"/>
      <c r="CC865" s="175"/>
      <c r="CD865" s="175"/>
      <c r="CE865" s="175"/>
      <c r="CF865" s="175"/>
      <c r="CG865" s="175"/>
      <c r="CH865" s="175"/>
      <c r="CI865" s="175"/>
      <c r="CJ865" s="175"/>
      <c r="CK865" s="175"/>
      <c r="CL865" s="175"/>
      <c r="CM865" s="175"/>
      <c r="CN865" s="175"/>
      <c r="CO865" s="175"/>
      <c r="CP865" s="175"/>
      <c r="CQ865" s="175"/>
      <c r="CR865" s="175"/>
      <c r="CS865" s="175"/>
      <c r="CT865" s="175"/>
      <c r="CU865" s="175"/>
      <c r="CV865" s="175"/>
      <c r="CW865" s="175"/>
      <c r="CX865" s="175"/>
      <c r="CY865" s="175"/>
      <c r="CZ865" s="175"/>
      <c r="DA865" s="175"/>
      <c r="DB865" s="175"/>
      <c r="DC865" s="175"/>
      <c r="DD865" s="175"/>
      <c r="DE865" s="175"/>
      <c r="DF865" s="175"/>
      <c r="DG865" s="175"/>
      <c r="DH865" s="175"/>
      <c r="DI865" s="175"/>
      <c r="DJ865" s="175"/>
      <c r="DK865" s="175"/>
      <c r="DL865" s="175"/>
      <c r="DM865" s="175"/>
      <c r="DN865" s="175"/>
      <c r="DO865" s="175"/>
      <c r="DP865" s="175"/>
      <c r="DQ865" s="175"/>
      <c r="DR865" s="175"/>
      <c r="DS865" s="175"/>
      <c r="DT865" s="175"/>
      <c r="DU865" s="175"/>
      <c r="DV865" s="175"/>
      <c r="DW865" s="175"/>
      <c r="DX865" s="175"/>
      <c r="DY865" s="175"/>
      <c r="DZ865" s="175"/>
      <c r="EA865" s="175"/>
      <c r="EB865" s="175"/>
      <c r="EC865" s="175"/>
      <c r="ED865" s="175"/>
      <c r="EE865" s="175"/>
      <c r="EF865" s="175"/>
      <c r="EG865" s="175"/>
      <c r="EH865" s="175"/>
      <c r="EI865" s="175"/>
      <c r="EJ865" s="175"/>
      <c r="EK865" s="175"/>
      <c r="EL865" s="175"/>
      <c r="EM865" s="175"/>
      <c r="EN865" s="175"/>
      <c r="EO865" s="175"/>
      <c r="EP865" s="175"/>
      <c r="EQ865" s="175"/>
      <c r="ER865" s="175"/>
      <c r="ES865" s="175"/>
      <c r="ET865" s="175"/>
      <c r="EU865" s="175"/>
      <c r="EV865" s="175"/>
      <c r="EW865" s="175"/>
      <c r="EX865" s="175"/>
      <c r="EY865" s="175"/>
      <c r="EZ865" s="175"/>
      <c r="FA865" s="175"/>
      <c r="FB865" s="175"/>
      <c r="FC865" s="175"/>
      <c r="FD865" s="175"/>
      <c r="FE865" s="175"/>
      <c r="FF865" s="175"/>
      <c r="FG865" s="175"/>
      <c r="FH865" s="175"/>
      <c r="FI865" s="175"/>
      <c r="FJ865" s="175"/>
      <c r="FK865" s="175"/>
      <c r="FL865" s="175"/>
      <c r="FM865" s="175"/>
      <c r="FN865" s="175"/>
      <c r="FO865" s="175"/>
      <c r="FP865" s="175"/>
      <c r="FQ865" s="175"/>
      <c r="FR865" s="175"/>
      <c r="FS865" s="175"/>
      <c r="FT865" s="175"/>
      <c r="FU865" s="175"/>
      <c r="FV865" s="175"/>
      <c r="FW865" s="175"/>
      <c r="FX865" s="175"/>
      <c r="FY865" s="175"/>
      <c r="FZ865" s="175"/>
      <c r="GA865" s="175"/>
      <c r="GB865" s="175"/>
      <c r="GC865" s="175"/>
      <c r="GD865" s="175"/>
      <c r="GE865" s="175"/>
      <c r="GF865" s="175"/>
      <c r="GG865" s="175"/>
      <c r="GH865" s="175"/>
      <c r="GI865" s="175"/>
      <c r="GJ865" s="175"/>
      <c r="GK865" s="175"/>
      <c r="GL865" s="175"/>
      <c r="GM865" s="175"/>
      <c r="GN865" s="175"/>
      <c r="GO865" s="175"/>
      <c r="GP865" s="175"/>
      <c r="GQ865" s="175"/>
      <c r="GR865" s="175"/>
      <c r="GS865" s="175"/>
      <c r="GT865" s="175"/>
      <c r="GU865" s="175"/>
      <c r="GV865" s="175"/>
      <c r="GW865" s="175"/>
      <c r="GX865" s="175"/>
      <c r="GY865" s="175"/>
      <c r="GZ865" s="175"/>
      <c r="HA865" s="175"/>
      <c r="HB865" s="175"/>
      <c r="HC865" s="175"/>
      <c r="HD865" s="175"/>
      <c r="HE865" s="175"/>
      <c r="HF865" s="175"/>
      <c r="HG865" s="175"/>
      <c r="HH865" s="175"/>
      <c r="HI865" s="175"/>
      <c r="HJ865" s="175"/>
      <c r="HK865" s="175"/>
      <c r="HL865" s="175"/>
      <c r="HM865" s="175"/>
      <c r="HN865" s="175"/>
      <c r="HO865" s="175"/>
      <c r="HP865" s="175"/>
      <c r="HQ865" s="175"/>
      <c r="HR865" s="175"/>
      <c r="HS865" s="175"/>
      <c r="HT865" s="175"/>
      <c r="HU865" s="175"/>
      <c r="HV865" s="175"/>
      <c r="HW865" s="175"/>
      <c r="HX865" s="175"/>
      <c r="HY865" s="175"/>
      <c r="HZ865" s="175"/>
      <c r="IA865" s="175"/>
      <c r="IB865" s="175"/>
      <c r="IC865" s="175"/>
      <c r="ID865" s="175"/>
      <c r="IE865" s="175"/>
      <c r="IF865" s="175"/>
      <c r="IG865" s="175"/>
      <c r="IH865" s="175"/>
      <c r="II865" s="175"/>
      <c r="IJ865" s="175"/>
      <c r="IK865" s="175"/>
      <c r="IL865" s="175"/>
      <c r="IM865" s="175"/>
      <c r="IN865" s="175"/>
      <c r="IO865" s="175"/>
      <c r="IP865" s="175"/>
      <c r="IQ865" s="175"/>
      <c r="IR865" s="175"/>
      <c r="IS865" s="175"/>
      <c r="IT865" s="175"/>
      <c r="IU865" s="175"/>
      <c r="IV865" s="175"/>
      <c r="IW865" s="175"/>
      <c r="IX865" s="175"/>
      <c r="IY865" s="175"/>
      <c r="IZ865" s="175"/>
      <c r="JA865" s="175"/>
      <c r="JB865" s="175"/>
      <c r="JC865" s="175"/>
      <c r="JD865" s="175"/>
      <c r="JE865" s="175"/>
      <c r="JF865" s="175"/>
      <c r="JG865" s="175"/>
      <c r="JH865" s="175"/>
      <c r="JI865" s="175"/>
      <c r="JJ865" s="175"/>
      <c r="JK865" s="175"/>
      <c r="JL865" s="175"/>
      <c r="JM865" s="175"/>
      <c r="JN865" s="175"/>
      <c r="JO865" s="175"/>
      <c r="JP865" s="175"/>
      <c r="JQ865" s="175"/>
      <c r="JR865" s="175"/>
      <c r="JS865" s="175"/>
      <c r="JT865" s="175"/>
      <c r="JU865" s="175"/>
      <c r="JV865" s="175"/>
      <c r="JW865" s="175"/>
      <c r="JX865" s="175"/>
      <c r="JY865" s="175"/>
      <c r="JZ865" s="175"/>
      <c r="KA865" s="175"/>
      <c r="KB865" s="175"/>
      <c r="KC865" s="175"/>
      <c r="KD865" s="175"/>
      <c r="KE865" s="175"/>
      <c r="KF865" s="175"/>
      <c r="KG865" s="175"/>
      <c r="KH865" s="175"/>
      <c r="KI865" s="175"/>
      <c r="KJ865" s="175"/>
      <c r="KK865" s="175"/>
      <c r="KL865" s="175"/>
      <c r="KM865" s="175"/>
      <c r="KN865" s="175"/>
      <c r="KO865" s="175"/>
      <c r="KP865" s="175"/>
      <c r="KQ865" s="175"/>
      <c r="KR865" s="175"/>
      <c r="KS865" s="175"/>
      <c r="KT865" s="175"/>
      <c r="KU865" s="175"/>
      <c r="KV865" s="175"/>
      <c r="KW865" s="175"/>
      <c r="KX865" s="175"/>
      <c r="KY865" s="175"/>
      <c r="KZ865" s="175"/>
      <c r="LA865" s="175"/>
      <c r="LB865" s="175"/>
      <c r="LC865" s="175"/>
      <c r="LD865" s="175"/>
      <c r="LE865" s="175"/>
      <c r="LF865" s="175"/>
      <c r="LG865" s="175"/>
      <c r="LH865" s="175"/>
      <c r="LI865" s="175"/>
      <c r="LJ865" s="175"/>
      <c r="LK865" s="175"/>
      <c r="LL865" s="175"/>
      <c r="LM865" s="175"/>
      <c r="LN865" s="175"/>
      <c r="LO865" s="175"/>
      <c r="LP865" s="175"/>
      <c r="LQ865" s="175"/>
      <c r="LR865" s="175"/>
      <c r="LS865" s="175"/>
      <c r="LT865" s="175"/>
      <c r="LU865" s="175"/>
      <c r="LV865" s="175"/>
      <c r="LW865" s="175"/>
      <c r="LX865" s="175"/>
      <c r="LY865" s="175"/>
      <c r="LZ865" s="175"/>
      <c r="MA865" s="175"/>
      <c r="MB865" s="175"/>
      <c r="MC865" s="175"/>
      <c r="MD865" s="175"/>
      <c r="ME865" s="175"/>
      <c r="MF865" s="175"/>
      <c r="MG865" s="175"/>
      <c r="MH865" s="175"/>
      <c r="MI865" s="175"/>
      <c r="MJ865" s="175"/>
      <c r="MK865" s="175"/>
      <c r="ML865" s="175"/>
      <c r="MM865" s="175"/>
      <c r="MN865" s="175"/>
      <c r="MO865" s="175"/>
      <c r="MP865" s="175"/>
      <c r="MQ865" s="175"/>
      <c r="MR865" s="175"/>
      <c r="MS865" s="175"/>
      <c r="MT865" s="175"/>
      <c r="MU865" s="175"/>
      <c r="MV865" s="175"/>
      <c r="MW865" s="175"/>
      <c r="MX865" s="175"/>
      <c r="MY865" s="175"/>
      <c r="MZ865" s="175"/>
      <c r="NA865" s="175"/>
      <c r="NB865" s="175"/>
      <c r="NC865" s="175"/>
      <c r="ND865" s="175"/>
      <c r="NE865" s="175"/>
      <c r="NF865" s="175"/>
      <c r="NG865" s="175"/>
      <c r="NH865" s="175"/>
      <c r="NI865" s="175"/>
      <c r="NJ865" s="175"/>
      <c r="NK865" s="175"/>
      <c r="NL865" s="175"/>
      <c r="NM865" s="175"/>
      <c r="NN865" s="175"/>
      <c r="NO865" s="175"/>
      <c r="NP865" s="175"/>
      <c r="NQ865" s="175"/>
      <c r="NR865" s="175"/>
      <c r="NS865" s="175"/>
      <c r="NT865" s="175"/>
      <c r="NU865" s="175"/>
      <c r="NV865" s="175"/>
      <c r="NW865" s="175"/>
      <c r="NX865" s="175"/>
      <c r="NY865" s="175"/>
      <c r="NZ865" s="175"/>
      <c r="OA865" s="175"/>
      <c r="OB865" s="175"/>
      <c r="OC865" s="175"/>
      <c r="OD865" s="175"/>
      <c r="OE865" s="175"/>
      <c r="OF865" s="175"/>
      <c r="OG865" s="175"/>
      <c r="OH865" s="175"/>
      <c r="OI865" s="175"/>
      <c r="OJ865" s="175"/>
      <c r="OK865" s="175"/>
      <c r="OL865" s="175"/>
      <c r="OM865" s="175"/>
      <c r="ON865" s="175"/>
      <c r="OO865" s="175"/>
      <c r="OP865" s="175"/>
      <c r="OQ865" s="175"/>
      <c r="OR865" s="175"/>
      <c r="OS865" s="175"/>
      <c r="OT865" s="175"/>
      <c r="OU865" s="175"/>
      <c r="OV865" s="175"/>
      <c r="OW865" s="175"/>
      <c r="OX865" s="175"/>
      <c r="OY865" s="175"/>
      <c r="OZ865" s="175"/>
      <c r="PA865" s="175"/>
      <c r="PB865" s="175"/>
      <c r="PC865" s="175"/>
      <c r="PD865" s="175"/>
      <c r="PE865" s="175"/>
      <c r="PF865" s="175"/>
      <c r="PG865" s="175"/>
      <c r="PH865" s="175"/>
      <c r="PI865" s="175"/>
      <c r="PJ865" s="175"/>
      <c r="PK865" s="175"/>
      <c r="PL865" s="175"/>
      <c r="PM865" s="175"/>
      <c r="PN865" s="175"/>
      <c r="PO865" s="175"/>
      <c r="PP865" s="175"/>
      <c r="PQ865" s="175"/>
      <c r="PR865" s="175"/>
      <c r="PS865" s="175"/>
      <c r="PT865" s="175"/>
      <c r="PU865" s="175"/>
      <c r="PV865" s="175"/>
      <c r="PW865" s="175"/>
      <c r="PX865" s="175"/>
      <c r="PY865" s="175"/>
      <c r="PZ865" s="175"/>
      <c r="QA865" s="175"/>
      <c r="QB865" s="175"/>
      <c r="QC865" s="175"/>
      <c r="QD865" s="175"/>
      <c r="QE865" s="175"/>
      <c r="QF865" s="175"/>
      <c r="QG865" s="175"/>
      <c r="QH865" s="175"/>
      <c r="QI865" s="175"/>
      <c r="QJ865" s="175"/>
      <c r="QK865" s="175"/>
      <c r="QL865" s="175"/>
      <c r="QM865" s="175"/>
      <c r="QN865" s="175"/>
      <c r="QO865" s="175"/>
      <c r="QP865" s="175"/>
      <c r="QQ865" s="175"/>
      <c r="QR865" s="175"/>
      <c r="QS865" s="175"/>
      <c r="QT865" s="175"/>
      <c r="QU865" s="175"/>
      <c r="QV865" s="175"/>
      <c r="QW865" s="175"/>
      <c r="QX865" s="175"/>
      <c r="QY865" s="175"/>
      <c r="QZ865" s="175"/>
      <c r="RA865" s="175"/>
      <c r="RB865" s="175"/>
      <c r="RC865" s="175"/>
      <c r="RD865" s="175"/>
      <c r="RE865" s="175"/>
      <c r="RF865" s="175"/>
      <c r="RG865" s="175"/>
      <c r="RH865" s="175"/>
      <c r="RI865" s="175"/>
      <c r="RJ865" s="175"/>
      <c r="RK865" s="175"/>
      <c r="RL865" s="175"/>
      <c r="RM865" s="175"/>
      <c r="RN865" s="175"/>
      <c r="RO865" s="175"/>
      <c r="RP865" s="175"/>
      <c r="RQ865" s="175"/>
      <c r="RR865" s="175"/>
      <c r="RS865" s="175"/>
      <c r="RT865" s="175"/>
      <c r="RU865" s="175"/>
      <c r="RV865" s="175"/>
      <c r="RW865" s="175"/>
      <c r="RX865" s="175"/>
      <c r="RY865" s="175"/>
      <c r="RZ865" s="175"/>
      <c r="SA865" s="175"/>
      <c r="SB865" s="175"/>
      <c r="SC865" s="175"/>
      <c r="SD865" s="175"/>
      <c r="SE865" s="175"/>
      <c r="SF865" s="175"/>
      <c r="SG865" s="175"/>
      <c r="SH865" s="175"/>
      <c r="SI865" s="175"/>
      <c r="SJ865" s="175"/>
      <c r="SK865" s="175"/>
      <c r="SL865" s="175"/>
      <c r="SM865" s="175"/>
      <c r="SN865" s="175"/>
      <c r="SO865" s="175"/>
      <c r="SP865" s="175"/>
      <c r="SQ865" s="175"/>
      <c r="SR865" s="175"/>
      <c r="SS865" s="175"/>
      <c r="ST865" s="175"/>
      <c r="SU865" s="175"/>
      <c r="SV865" s="175"/>
      <c r="SW865" s="175"/>
      <c r="SX865" s="175"/>
      <c r="SY865" s="175"/>
      <c r="SZ865" s="175"/>
      <c r="TA865" s="175"/>
      <c r="TB865" s="175"/>
      <c r="TC865" s="175"/>
      <c r="TD865" s="175"/>
      <c r="TE865" s="175"/>
      <c r="TF865" s="175"/>
      <c r="TG865" s="175"/>
      <c r="TH865" s="175"/>
      <c r="TI865" s="175"/>
      <c r="TJ865" s="175"/>
      <c r="TK865" s="175"/>
      <c r="TL865" s="175"/>
      <c r="TM865" s="175"/>
      <c r="TN865" s="175"/>
      <c r="TO865" s="175"/>
      <c r="TP865" s="175"/>
      <c r="TQ865" s="175"/>
      <c r="TR865" s="175"/>
      <c r="TS865" s="175"/>
      <c r="TT865" s="175"/>
      <c r="TU865" s="175"/>
      <c r="TV865" s="175"/>
      <c r="TW865" s="175"/>
      <c r="TX865" s="175"/>
      <c r="TY865" s="175"/>
      <c r="TZ865" s="175"/>
      <c r="UA865" s="175"/>
      <c r="UB865" s="175"/>
      <c r="UC865" s="175"/>
      <c r="UD865" s="175"/>
      <c r="UE865" s="175"/>
      <c r="UF865" s="175"/>
      <c r="UG865" s="175"/>
      <c r="UH865" s="175"/>
      <c r="UI865" s="175"/>
      <c r="UJ865" s="175"/>
      <c r="UK865" s="175"/>
      <c r="UL865" s="175"/>
      <c r="UM865" s="175"/>
      <c r="UN865" s="175"/>
      <c r="UO865" s="175"/>
      <c r="UP865" s="175"/>
      <c r="UQ865" s="175"/>
      <c r="UR865" s="175"/>
      <c r="US865" s="175"/>
      <c r="UT865" s="175"/>
      <c r="UU865" s="175"/>
      <c r="UV865" s="175"/>
      <c r="UW865" s="175"/>
      <c r="UX865" s="175"/>
      <c r="UY865" s="175"/>
      <c r="UZ865" s="175"/>
      <c r="VA865" s="175"/>
      <c r="VB865" s="175"/>
      <c r="VC865" s="175"/>
      <c r="VD865" s="175"/>
      <c r="VE865" s="175"/>
      <c r="VF865" s="175"/>
      <c r="VG865" s="175"/>
      <c r="VH865" s="175"/>
      <c r="VI865" s="175"/>
      <c r="VJ865" s="175"/>
      <c r="VK865" s="175"/>
      <c r="VL865" s="175"/>
      <c r="VM865" s="175"/>
      <c r="VN865" s="175"/>
      <c r="VO865" s="175"/>
      <c r="VP865" s="175"/>
      <c r="VQ865" s="175"/>
      <c r="VR865" s="175"/>
      <c r="VS865" s="175"/>
      <c r="VT865" s="175"/>
      <c r="VU865" s="175"/>
      <c r="VV865" s="175"/>
      <c r="VW865" s="175"/>
      <c r="VX865" s="175"/>
      <c r="VY865" s="175"/>
      <c r="VZ865" s="175"/>
      <c r="WA865" s="175"/>
      <c r="WB865" s="175"/>
      <c r="WC865" s="175"/>
      <c r="WD865" s="175"/>
      <c r="WE865" s="175"/>
      <c r="WF865" s="175"/>
      <c r="WG865" s="175"/>
      <c r="WH865" s="175"/>
      <c r="WI865" s="175"/>
      <c r="WJ865" s="175"/>
      <c r="WK865" s="175"/>
      <c r="WL865" s="175"/>
      <c r="WM865" s="175"/>
      <c r="WN865" s="175"/>
      <c r="WO865" s="175"/>
      <c r="WP865" s="175"/>
      <c r="WQ865" s="175"/>
      <c r="WR865" s="175"/>
      <c r="WS865" s="175"/>
      <c r="WT865" s="175"/>
      <c r="WU865" s="175"/>
      <c r="WV865" s="175"/>
      <c r="WW865" s="175"/>
      <c r="WX865" s="175"/>
      <c r="WY865" s="175"/>
      <c r="WZ865" s="175"/>
      <c r="XA865" s="175"/>
      <c r="XB865" s="175"/>
      <c r="XC865" s="175"/>
      <c r="XD865" s="175"/>
      <c r="XE865" s="175"/>
      <c r="XF865" s="175"/>
      <c r="XG865" s="175"/>
      <c r="XH865" s="175"/>
      <c r="XI865" s="175"/>
      <c r="XJ865" s="175"/>
      <c r="XK865" s="175"/>
      <c r="XL865" s="175"/>
      <c r="XM865" s="175"/>
      <c r="XN865" s="175"/>
      <c r="XO865" s="175"/>
      <c r="XP865" s="175"/>
      <c r="XQ865" s="175"/>
      <c r="XR865" s="175"/>
      <c r="XS865" s="175"/>
      <c r="XT865" s="175"/>
      <c r="XU865" s="175"/>
      <c r="XV865" s="175"/>
      <c r="XW865" s="175"/>
      <c r="XX865" s="175"/>
      <c r="XY865" s="175"/>
      <c r="XZ865" s="175"/>
      <c r="YA865" s="175"/>
      <c r="YB865" s="175"/>
      <c r="YC865" s="175"/>
      <c r="YD865" s="175"/>
      <c r="YE865" s="175"/>
      <c r="YF865" s="175"/>
      <c r="YG865" s="175"/>
      <c r="YH865" s="175"/>
      <c r="YI865" s="175"/>
      <c r="YJ865" s="175"/>
      <c r="YK865" s="175"/>
      <c r="YL865" s="175"/>
      <c r="YM865" s="175"/>
      <c r="YN865" s="175"/>
      <c r="YO865" s="175"/>
      <c r="YP865" s="175"/>
      <c r="YQ865" s="175"/>
      <c r="YR865" s="175"/>
      <c r="YS865" s="175"/>
      <c r="YT865" s="175"/>
      <c r="YU865" s="175"/>
      <c r="YV865" s="175"/>
      <c r="YW865" s="175"/>
      <c r="YX865" s="175"/>
      <c r="YY865" s="175"/>
      <c r="YZ865" s="175"/>
      <c r="ZA865" s="175"/>
      <c r="ZB865" s="175"/>
      <c r="ZC865" s="175"/>
      <c r="ZD865" s="175"/>
      <c r="ZE865" s="175"/>
      <c r="ZF865" s="175"/>
      <c r="ZG865" s="175"/>
      <c r="ZH865" s="175"/>
      <c r="ZI865" s="175"/>
      <c r="ZJ865" s="175"/>
      <c r="ZK865" s="175"/>
      <c r="ZL865" s="175"/>
      <c r="ZM865" s="175"/>
      <c r="ZN865" s="175"/>
      <c r="ZO865" s="175"/>
      <c r="ZP865" s="175"/>
      <c r="ZQ865" s="175"/>
      <c r="ZR865" s="175"/>
      <c r="ZS865" s="175"/>
      <c r="ZT865" s="175"/>
      <c r="ZU865" s="175"/>
      <c r="ZV865" s="175"/>
      <c r="ZW865" s="175"/>
      <c r="ZX865" s="175"/>
      <c r="ZY865" s="175"/>
      <c r="ZZ865" s="175"/>
      <c r="AAA865" s="175"/>
      <c r="AAB865" s="175"/>
      <c r="AAC865" s="175"/>
      <c r="AAD865" s="175"/>
      <c r="AAE865" s="175"/>
      <c r="AAF865" s="175"/>
      <c r="AAG865" s="175"/>
      <c r="AAH865" s="175"/>
      <c r="AAI865" s="175"/>
      <c r="AAJ865" s="175"/>
      <c r="AAK865" s="175"/>
      <c r="AAL865" s="175"/>
      <c r="AAM865" s="175"/>
      <c r="AAN865" s="175"/>
      <c r="AAO865" s="175"/>
      <c r="AAP865" s="175"/>
      <c r="AAQ865" s="175"/>
      <c r="AAR865" s="175"/>
      <c r="AAS865" s="175"/>
      <c r="AAT865" s="175"/>
      <c r="AAU865" s="175"/>
      <c r="AAV865" s="175"/>
      <c r="AAW865" s="175"/>
      <c r="AAX865" s="175"/>
      <c r="AAY865" s="175"/>
      <c r="AAZ865" s="175"/>
      <c r="ABA865" s="175"/>
      <c r="ABB865" s="175"/>
      <c r="ABC865" s="175"/>
      <c r="ABD865" s="175"/>
      <c r="ABE865" s="175"/>
      <c r="ABF865" s="175"/>
      <c r="ABG865" s="175"/>
      <c r="ABH865" s="175"/>
      <c r="ABI865" s="175"/>
      <c r="ABJ865" s="175"/>
      <c r="ABK865" s="175"/>
      <c r="ABL865" s="175"/>
      <c r="ABM865" s="175"/>
      <c r="ABN865" s="175"/>
      <c r="ABO865" s="175"/>
      <c r="ABP865" s="175"/>
      <c r="ABQ865" s="175"/>
      <c r="ABR865" s="175"/>
      <c r="ABS865" s="175"/>
      <c r="ABT865" s="175"/>
      <c r="ABU865" s="175"/>
      <c r="ABV865" s="175"/>
      <c r="ABW865" s="175"/>
      <c r="ABX865" s="175"/>
      <c r="ABY865" s="175"/>
      <c r="ABZ865" s="175"/>
      <c r="ACA865" s="175"/>
      <c r="ACB865" s="175"/>
      <c r="ACC865" s="175"/>
      <c r="ACD865" s="175"/>
      <c r="ACE865" s="175"/>
      <c r="ACF865" s="175"/>
      <c r="ACG865" s="175"/>
      <c r="ACH865" s="175"/>
      <c r="ACI865" s="175"/>
      <c r="ACJ865" s="175"/>
      <c r="ACK865" s="175"/>
      <c r="ACL865" s="175"/>
      <c r="ACM865" s="175"/>
      <c r="ACN865" s="175"/>
      <c r="ACO865" s="175"/>
      <c r="ACP865" s="175"/>
      <c r="ACQ865" s="175"/>
      <c r="ACR865" s="175"/>
      <c r="ACS865" s="175"/>
      <c r="ACT865" s="175"/>
      <c r="ACU865" s="175"/>
      <c r="ACV865" s="175"/>
      <c r="ACW865" s="175"/>
      <c r="ACX865" s="175"/>
      <c r="ACY865" s="175"/>
      <c r="ACZ865" s="175"/>
      <c r="ADA865" s="175"/>
      <c r="ADB865" s="175"/>
      <c r="ADC865" s="175"/>
      <c r="ADD865" s="175"/>
      <c r="ADE865" s="175"/>
      <c r="ADF865" s="175"/>
      <c r="ADG865" s="175"/>
      <c r="ADH865" s="175"/>
      <c r="ADI865" s="175"/>
      <c r="ADJ865" s="175"/>
      <c r="ADK865" s="175"/>
      <c r="ADL865" s="175"/>
      <c r="ADM865" s="175"/>
      <c r="ADN865" s="175"/>
      <c r="ADO865" s="175"/>
      <c r="ADP865" s="175"/>
      <c r="ADQ865" s="175"/>
      <c r="ADR865" s="175"/>
      <c r="ADS865" s="175"/>
      <c r="ADT865" s="175"/>
      <c r="ADU865" s="175"/>
      <c r="ADV865" s="175"/>
      <c r="ADW865" s="175"/>
      <c r="ADX865" s="175"/>
      <c r="ADY865" s="175"/>
      <c r="ADZ865" s="175"/>
      <c r="AEA865" s="175"/>
      <c r="AEB865" s="175"/>
      <c r="AEC865" s="175"/>
      <c r="AED865" s="175"/>
      <c r="AEE865" s="175"/>
      <c r="AEF865" s="175"/>
      <c r="AEG865" s="175"/>
      <c r="AEH865" s="175"/>
      <c r="AEI865" s="175"/>
      <c r="AEJ865" s="175"/>
      <c r="AEK865" s="175"/>
      <c r="AEL865" s="175"/>
      <c r="AEM865" s="175"/>
      <c r="AEN865" s="175"/>
      <c r="AEO865" s="175"/>
      <c r="AEP865" s="175"/>
      <c r="AEQ865" s="175"/>
      <c r="AER865" s="175"/>
      <c r="AES865" s="175"/>
      <c r="AET865" s="175"/>
      <c r="AEU865" s="175"/>
      <c r="AEV865" s="175"/>
      <c r="AEW865" s="175"/>
      <c r="AEX865" s="175"/>
      <c r="AEY865" s="175"/>
      <c r="AEZ865" s="175"/>
      <c r="AFA865" s="175"/>
      <c r="AFB865" s="175"/>
      <c r="AFC865" s="175"/>
      <c r="AFD865" s="175"/>
      <c r="AFE865" s="175"/>
      <c r="AFF865" s="175"/>
      <c r="AFG865" s="175"/>
      <c r="AFH865" s="175"/>
      <c r="AFI865" s="175"/>
      <c r="AFJ865" s="175"/>
      <c r="AFK865" s="175"/>
      <c r="AFL865" s="175"/>
      <c r="AFM865" s="175"/>
      <c r="AFN865" s="175"/>
      <c r="AFO865" s="175"/>
      <c r="AFP865" s="175"/>
      <c r="AFQ865" s="175"/>
      <c r="AFR865" s="175"/>
      <c r="AFS865" s="175"/>
      <c r="AFT865" s="175"/>
      <c r="AFU865" s="175"/>
      <c r="AFV865" s="175"/>
      <c r="AFW865" s="175"/>
      <c r="AFX865" s="175"/>
      <c r="AFY865" s="175"/>
      <c r="AFZ865" s="175"/>
      <c r="AGA865" s="175"/>
      <c r="AGB865" s="175"/>
      <c r="AGC865" s="175"/>
      <c r="AGD865" s="175"/>
      <c r="AGE865" s="175"/>
      <c r="AGF865" s="175"/>
      <c r="AGG865" s="175"/>
      <c r="AGH865" s="175"/>
      <c r="AGI865" s="175"/>
      <c r="AGJ865" s="175"/>
      <c r="AGK865" s="175"/>
      <c r="AGL865" s="175"/>
      <c r="AGM865" s="175"/>
      <c r="AGN865" s="175"/>
      <c r="AGO865" s="175"/>
      <c r="AGP865" s="175"/>
      <c r="AGQ865" s="175"/>
      <c r="AGR865" s="175"/>
      <c r="AGS865" s="175"/>
      <c r="AGT865" s="175"/>
      <c r="AGU865" s="175"/>
      <c r="AGV865" s="175"/>
      <c r="AGW865" s="175"/>
      <c r="AGX865" s="175"/>
      <c r="AGY865" s="175"/>
      <c r="AGZ865" s="175"/>
      <c r="AHA865" s="175"/>
      <c r="AHB865" s="175"/>
      <c r="AHC865" s="175"/>
      <c r="AHD865" s="175"/>
      <c r="AHE865" s="175"/>
      <c r="AHF865" s="175"/>
      <c r="AHG865" s="175"/>
      <c r="AHH865" s="175"/>
      <c r="AHI865" s="175"/>
      <c r="AHJ865" s="175"/>
      <c r="AHK865" s="175"/>
      <c r="AHL865" s="175"/>
      <c r="AHM865" s="175"/>
      <c r="AHN865" s="175"/>
      <c r="AHO865" s="175"/>
      <c r="AHP865" s="175"/>
      <c r="AHQ865" s="175"/>
      <c r="AHR865" s="175"/>
      <c r="AHS865" s="175"/>
      <c r="AHT865" s="175"/>
      <c r="AHU865" s="175"/>
      <c r="AHV865" s="175"/>
      <c r="AHW865" s="175"/>
      <c r="AHX865" s="175"/>
      <c r="AHY865" s="175"/>
      <c r="AHZ865" s="175"/>
      <c r="AIA865" s="175"/>
      <c r="AIB865" s="175"/>
      <c r="AIC865" s="175"/>
      <c r="AID865" s="175"/>
      <c r="AIE865" s="175"/>
      <c r="AIF865" s="175"/>
      <c r="AIG865" s="175"/>
      <c r="AIH865" s="175"/>
      <c r="AII865" s="175"/>
      <c r="AIJ865" s="175"/>
      <c r="AIK865" s="175"/>
      <c r="AIL865" s="175"/>
      <c r="AIM865" s="175"/>
      <c r="AIN865" s="175"/>
      <c r="AIO865" s="175"/>
      <c r="AIP865" s="175"/>
      <c r="AIQ865" s="175"/>
      <c r="AIR865" s="175"/>
      <c r="AIS865" s="175"/>
      <c r="AIT865" s="175"/>
      <c r="AIU865" s="175"/>
      <c r="AIV865" s="175"/>
      <c r="AIW865" s="175"/>
      <c r="AIX865" s="175"/>
      <c r="AIY865" s="175"/>
      <c r="AIZ865" s="175"/>
      <c r="AJA865" s="175"/>
      <c r="AJB865" s="175"/>
      <c r="AJC865" s="175"/>
      <c r="AJD865" s="175"/>
      <c r="AJE865" s="175"/>
      <c r="AJF865" s="175"/>
      <c r="AJG865" s="175"/>
      <c r="AJH865" s="175"/>
      <c r="AJI865" s="175"/>
      <c r="AJJ865" s="175"/>
      <c r="AJK865" s="175"/>
      <c r="AJL865" s="175"/>
      <c r="AJM865" s="175"/>
      <c r="AJN865" s="175"/>
      <c r="AJO865" s="175"/>
      <c r="AJP865" s="175"/>
      <c r="AJQ865" s="175"/>
      <c r="AJR865" s="175"/>
      <c r="AJS865" s="175"/>
      <c r="AJT865" s="175"/>
      <c r="AJU865" s="175"/>
      <c r="AJV865" s="175"/>
      <c r="AJW865" s="175"/>
      <c r="AJX865" s="175"/>
      <c r="AJY865" s="175"/>
      <c r="AJZ865" s="175"/>
      <c r="AKA865" s="175"/>
      <c r="AKB865" s="175"/>
      <c r="AKC865" s="175"/>
      <c r="AKD865" s="175"/>
      <c r="AKE865" s="175"/>
      <c r="AKF865" s="175"/>
      <c r="AKG865" s="175"/>
      <c r="AKH865" s="175"/>
      <c r="AKI865" s="175"/>
      <c r="AKJ865" s="175"/>
      <c r="AKK865" s="175"/>
      <c r="AKL865" s="175"/>
      <c r="AKM865" s="175"/>
      <c r="AKN865" s="175"/>
      <c r="AKO865" s="175"/>
      <c r="AKP865" s="175"/>
      <c r="AKQ865" s="175"/>
      <c r="AKR865" s="175"/>
      <c r="AKS865" s="175"/>
      <c r="AKT865" s="175"/>
      <c r="AKU865" s="175"/>
      <c r="AKV865" s="175"/>
      <c r="AKW865" s="175"/>
      <c r="AKX865" s="175"/>
      <c r="AKY865" s="175"/>
      <c r="AKZ865" s="175"/>
      <c r="ALA865" s="175"/>
      <c r="ALB865" s="175"/>
      <c r="ALC865" s="175"/>
      <c r="ALD865" s="175"/>
      <c r="ALE865" s="175"/>
      <c r="ALF865" s="175"/>
      <c r="ALG865" s="175"/>
      <c r="ALH865" s="175"/>
      <c r="ALI865" s="175"/>
      <c r="ALJ865" s="175"/>
      <c r="ALK865" s="175"/>
      <c r="ALL865" s="175"/>
      <c r="ALM865" s="175"/>
      <c r="ALN865" s="175"/>
      <c r="ALO865" s="175"/>
      <c r="ALP865" s="175"/>
      <c r="ALQ865" s="175"/>
      <c r="ALR865" s="175"/>
      <c r="ALS865" s="175"/>
      <c r="ALT865" s="175"/>
      <c r="ALU865" s="175"/>
      <c r="ALV865" s="175"/>
      <c r="ALW865" s="175"/>
      <c r="ALX865" s="175"/>
      <c r="ALY865" s="175"/>
      <c r="ALZ865" s="175"/>
      <c r="AMA865" s="175"/>
      <c r="AMB865" s="175"/>
      <c r="AMC865" s="175"/>
      <c r="AMD865" s="175"/>
      <c r="AME865" s="175"/>
      <c r="AMF865" s="175"/>
      <c r="AMG865" s="175"/>
      <c r="AMH865" s="175"/>
      <c r="AMI865" s="175"/>
    </row>
    <row r="866" spans="1:1024" hidden="1">
      <c r="B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8" t="s">
        <v>20</v>
      </c>
      <c r="D866" s="45">
        <v>2667</v>
      </c>
      <c r="E866" s="43">
        <v>2</v>
      </c>
      <c r="F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3">
        <f t="shared" ref="H866:H874" ca="1" si="75">ROUND(E866*G866,2)</f>
        <v>50</v>
      </c>
      <c r="I866" s="94"/>
      <c r="J866" s="100"/>
      <c r="K866" s="17" t="str">
        <f t="shared" si="74"/>
        <v>SEDUC E 42</v>
      </c>
      <c r="L866" s="17" t="e">
        <f>VLOOKUP(K866,[3]Planilha2!$C:$D,2,FALSE)</f>
        <v>#N/A</v>
      </c>
    </row>
    <row r="867" spans="1:1024" hidden="1">
      <c r="B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8" t="s">
        <v>20</v>
      </c>
      <c r="D867" s="48">
        <v>4633</v>
      </c>
      <c r="E867" s="43">
        <v>2</v>
      </c>
      <c r="F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3">
        <f t="shared" ca="1" si="75"/>
        <v>171.8</v>
      </c>
      <c r="I867" s="94"/>
      <c r="J867" s="100"/>
      <c r="K867" s="17" t="str">
        <f t="shared" si="74"/>
        <v>SEDUC E 42</v>
      </c>
      <c r="L867" s="17" t="e">
        <f>VLOOKUP(K867,[3]Planilha2!$C:$D,2,FALSE)</f>
        <v>#N/A</v>
      </c>
    </row>
    <row r="868" spans="1:1024" ht="48" hidden="1">
      <c r="B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8" t="s">
        <v>20</v>
      </c>
      <c r="D868" s="45">
        <v>10620</v>
      </c>
      <c r="E868" s="43">
        <v>1</v>
      </c>
      <c r="F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68" s="43">
        <f t="shared" ca="1" si="75"/>
        <v>2.02</v>
      </c>
      <c r="I868" s="94"/>
      <c r="J868" s="100"/>
      <c r="K868" s="17" t="str">
        <f t="shared" si="74"/>
        <v>SEDUC E 42</v>
      </c>
      <c r="L868" s="17" t="e">
        <f>VLOOKUP(K868,[3]Planilha2!$C:$D,2,FALSE)</f>
        <v>#N/A</v>
      </c>
    </row>
    <row r="869" spans="1:1024" hidden="1">
      <c r="B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69" s="48" t="s">
        <v>38</v>
      </c>
      <c r="D869" s="48">
        <v>20111</v>
      </c>
      <c r="E869" s="43">
        <v>0.5</v>
      </c>
      <c r="F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69" s="43">
        <f t="shared" ca="1" si="75"/>
        <v>5.5</v>
      </c>
      <c r="I869" s="94"/>
      <c r="J869" s="100"/>
      <c r="K869" s="17" t="str">
        <f t="shared" si="74"/>
        <v>SEDUC E 42</v>
      </c>
      <c r="L869" s="17" t="e">
        <f>VLOOKUP(K869,[3]Planilha2!$C:$D,2,FALSE)</f>
        <v>#N/A</v>
      </c>
    </row>
    <row r="870" spans="1:1024" hidden="1">
      <c r="B8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8" t="s">
        <v>34</v>
      </c>
      <c r="D870" s="45" t="s">
        <v>47</v>
      </c>
      <c r="E870" s="43">
        <v>2</v>
      </c>
      <c r="F8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3">
        <f t="shared" ca="1" si="75"/>
        <v>18.64</v>
      </c>
      <c r="I870" s="94"/>
      <c r="J870" s="100"/>
      <c r="K870" s="17" t="str">
        <f t="shared" si="74"/>
        <v>SEDUC E 42</v>
      </c>
      <c r="L870" s="17" t="e">
        <f>VLOOKUP(K870,[3]Planilha2!$C:$D,2,FALSE)</f>
        <v>#N/A</v>
      </c>
    </row>
    <row r="871" spans="1:1024" hidden="1">
      <c r="B8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8" t="s">
        <v>34</v>
      </c>
      <c r="D871" s="45" t="s">
        <v>48</v>
      </c>
      <c r="E871" s="43">
        <v>2</v>
      </c>
      <c r="F8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3">
        <f t="shared" ca="1" si="75"/>
        <v>16.14</v>
      </c>
      <c r="I871" s="94"/>
      <c r="J871" s="100"/>
      <c r="K871" s="17" t="str">
        <f t="shared" si="74"/>
        <v>SEDUC E 42</v>
      </c>
      <c r="L871" s="17" t="e">
        <f>VLOOKUP(K871,[3]Planilha2!$C:$D,2,FALSE)</f>
        <v>#N/A</v>
      </c>
    </row>
    <row r="872" spans="1:1024" hidden="1">
      <c r="B8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8" t="s">
        <v>14</v>
      </c>
      <c r="D872" s="45">
        <v>90776</v>
      </c>
      <c r="E872" s="43">
        <v>0.8</v>
      </c>
      <c r="F8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3">
        <f t="shared" ca="1" si="75"/>
        <v>20.28</v>
      </c>
      <c r="I872" s="94"/>
      <c r="J872" s="159"/>
      <c r="K872" s="17" t="str">
        <f t="shared" si="74"/>
        <v>SEDUC E 42</v>
      </c>
      <c r="L872" s="17" t="e">
        <f>VLOOKUP(K872,[3]Planilha2!$C:$D,2,FALSE)</f>
        <v>#N/A</v>
      </c>
    </row>
    <row r="873" spans="1:1024" ht="24" hidden="1">
      <c r="B8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8" t="s">
        <v>14</v>
      </c>
      <c r="D873" s="45">
        <v>88279</v>
      </c>
      <c r="E873" s="43">
        <v>1.28</v>
      </c>
      <c r="F8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3">
        <f t="shared" ca="1" si="75"/>
        <v>37.17</v>
      </c>
      <c r="I873" s="94"/>
      <c r="J873" s="159"/>
      <c r="K873" s="17" t="str">
        <f t="shared" si="74"/>
        <v>SEDUC E 42</v>
      </c>
      <c r="L873" s="17" t="e">
        <f>VLOOKUP(K873,[3]Planilha2!$C:$D,2,FALSE)</f>
        <v>#N/A</v>
      </c>
    </row>
    <row r="874" spans="1:1024" hidden="1">
      <c r="B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8" t="s">
        <v>14</v>
      </c>
      <c r="D874" s="48">
        <v>88247</v>
      </c>
      <c r="E874" s="43">
        <v>0.8</v>
      </c>
      <c r="F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3">
        <f t="shared" ca="1" si="75"/>
        <v>12.38</v>
      </c>
      <c r="I874" s="94"/>
      <c r="J874" s="159"/>
      <c r="K874" s="17" t="str">
        <f t="shared" si="74"/>
        <v>SEDUC E 42</v>
      </c>
      <c r="L874" s="17" t="e">
        <f>VLOOKUP(K874,[3]Planilha2!$C:$D,2,FALSE)</f>
        <v>#N/A</v>
      </c>
    </row>
    <row r="875" spans="1:1024" hidden="1">
      <c r="A875" s="46">
        <f ca="1">H875</f>
        <v>333.93</v>
      </c>
      <c r="B875" s="62" t="s">
        <v>15</v>
      </c>
      <c r="C875" s="171"/>
      <c r="D875" s="48"/>
      <c r="E875" s="43"/>
      <c r="F875" s="43"/>
      <c r="G875" s="43"/>
      <c r="H875" s="76">
        <f ca="1">SUM(H866:H874)</f>
        <v>333.93</v>
      </c>
      <c r="I875" s="94" t="str">
        <f>A864</f>
        <v>SEDUC E 42</v>
      </c>
      <c r="J875" s="160">
        <f ca="1">H875</f>
        <v>333.93</v>
      </c>
      <c r="K875" s="17" t="str">
        <f>I875</f>
        <v>SEDUC E 42</v>
      </c>
      <c r="L875" s="17" t="e">
        <f>VLOOKUP(K875,[3]Planilha2!$C:$D,2,FALSE)</f>
        <v>#N/A</v>
      </c>
    </row>
    <row r="876" spans="1:1024" hidden="1">
      <c r="B876" s="156"/>
      <c r="C876" s="157"/>
      <c r="D876" s="157"/>
      <c r="E876" s="156"/>
      <c r="F876" s="156"/>
      <c r="G876" s="156"/>
      <c r="H876" s="158"/>
      <c r="I876" s="94"/>
      <c r="J876" s="100"/>
      <c r="K876" s="17" t="str">
        <f t="shared" si="74"/>
        <v>SEDUC E 42</v>
      </c>
      <c r="L876" s="17" t="e">
        <f>VLOOKUP(K876,[3]Planilha2!$C:$D,2,FALSE)</f>
        <v>#N/A</v>
      </c>
    </row>
    <row r="877" spans="1:1024" ht="20.25" hidden="1">
      <c r="B877" s="390" t="str">
        <f>A878</f>
        <v>SEDUC E 43</v>
      </c>
      <c r="C877" s="391"/>
      <c r="D877" s="391"/>
      <c r="E877" s="391"/>
      <c r="F877" s="391"/>
      <c r="G877" s="391"/>
      <c r="H877" s="392"/>
      <c r="I877" s="94"/>
      <c r="J877" s="100"/>
      <c r="K877" s="92" t="str">
        <f>B877</f>
        <v>SEDUC E 43</v>
      </c>
      <c r="L877" s="17" t="e">
        <f>VLOOKUP(K877,[3]Planilha2!$C:$D,2,FALSE)</f>
        <v>#N/A</v>
      </c>
      <c r="AMJ877" s="17"/>
    </row>
    <row r="878" spans="1:1024" hidden="1">
      <c r="A878" s="33" t="s">
        <v>133</v>
      </c>
      <c r="B878" s="172" t="s">
        <v>134</v>
      </c>
      <c r="C878" s="166"/>
      <c r="D878" s="166"/>
      <c r="E878" s="173"/>
      <c r="F878" s="173"/>
      <c r="G878" s="78" t="s">
        <v>5</v>
      </c>
      <c r="H878" s="281" t="s">
        <v>6</v>
      </c>
      <c r="I878" s="94"/>
      <c r="J878" s="100"/>
      <c r="K878" s="17" t="str">
        <f t="shared" ref="K878:K891" si="76">K877</f>
        <v>SEDUC E 43</v>
      </c>
      <c r="L878" s="17" t="e">
        <f>VLOOKUP(K878,[3]Planilha2!$C:$D,2,FALSE)</f>
        <v>#N/A</v>
      </c>
    </row>
    <row r="879" spans="1:1024" s="18" customFormat="1" hidden="1">
      <c r="A879" s="16"/>
      <c r="B879" s="36" t="s">
        <v>7</v>
      </c>
      <c r="C879" s="36" t="s">
        <v>8</v>
      </c>
      <c r="D879" s="36" t="s">
        <v>9</v>
      </c>
      <c r="E879" s="36" t="s">
        <v>10</v>
      </c>
      <c r="F879" s="36" t="s">
        <v>11</v>
      </c>
      <c r="G879" s="79" t="s">
        <v>12</v>
      </c>
      <c r="H879" s="36" t="s">
        <v>13</v>
      </c>
      <c r="I879" s="176"/>
      <c r="J879" s="177"/>
      <c r="K879" s="17" t="str">
        <f t="shared" si="76"/>
        <v>SEDUC E 43</v>
      </c>
      <c r="L879" s="17" t="e">
        <f>VLOOKUP(K879,[3]Planilha2!$C:$D,2,FALSE)</f>
        <v>#N/A</v>
      </c>
      <c r="M879" s="175"/>
      <c r="N879" s="175"/>
      <c r="O879" s="175"/>
      <c r="P879" s="175"/>
      <c r="Q879" s="175"/>
      <c r="R879" s="175"/>
      <c r="S879" s="175"/>
      <c r="T879" s="175"/>
      <c r="U879" s="175"/>
      <c r="V879" s="175"/>
      <c r="W879" s="175"/>
      <c r="X879" s="175"/>
      <c r="Y879" s="175"/>
      <c r="Z879" s="175"/>
      <c r="AA879" s="175"/>
      <c r="AB879" s="175"/>
      <c r="AC879" s="175"/>
      <c r="AD879" s="175"/>
      <c r="AE879" s="175"/>
      <c r="AF879" s="175"/>
      <c r="AG879" s="175"/>
      <c r="AH879" s="175"/>
      <c r="AI879" s="175"/>
      <c r="AJ879" s="175"/>
      <c r="AK879" s="175"/>
      <c r="AL879" s="175"/>
      <c r="AM879" s="175"/>
      <c r="AN879" s="175"/>
      <c r="AO879" s="175"/>
      <c r="AP879" s="175"/>
      <c r="AQ879" s="175"/>
      <c r="AR879" s="175"/>
      <c r="AS879" s="175"/>
      <c r="AT879" s="175"/>
      <c r="AU879" s="175"/>
      <c r="AV879" s="175"/>
      <c r="AW879" s="175"/>
      <c r="AX879" s="175"/>
      <c r="AY879" s="175"/>
      <c r="AZ879" s="175"/>
      <c r="BA879" s="175"/>
      <c r="BB879" s="175"/>
      <c r="BC879" s="175"/>
      <c r="BD879" s="175"/>
      <c r="BE879" s="175"/>
      <c r="BF879" s="175"/>
      <c r="BG879" s="175"/>
      <c r="BH879" s="175"/>
      <c r="BI879" s="175"/>
      <c r="BJ879" s="175"/>
      <c r="BK879" s="175"/>
      <c r="BL879" s="175"/>
      <c r="BM879" s="175"/>
      <c r="BN879" s="175"/>
      <c r="BO879" s="175"/>
      <c r="BP879" s="175"/>
      <c r="BQ879" s="175"/>
      <c r="BR879" s="175"/>
      <c r="BS879" s="175"/>
      <c r="BT879" s="175"/>
      <c r="BU879" s="175"/>
      <c r="BV879" s="175"/>
      <c r="BW879" s="175"/>
      <c r="BX879" s="175"/>
      <c r="BY879" s="175"/>
      <c r="BZ879" s="175"/>
      <c r="CA879" s="175"/>
      <c r="CB879" s="175"/>
      <c r="CC879" s="175"/>
      <c r="CD879" s="175"/>
      <c r="CE879" s="175"/>
      <c r="CF879" s="175"/>
      <c r="CG879" s="175"/>
      <c r="CH879" s="175"/>
      <c r="CI879" s="175"/>
      <c r="CJ879" s="175"/>
      <c r="CK879" s="175"/>
      <c r="CL879" s="175"/>
      <c r="CM879" s="175"/>
      <c r="CN879" s="175"/>
      <c r="CO879" s="175"/>
      <c r="CP879" s="175"/>
      <c r="CQ879" s="175"/>
      <c r="CR879" s="175"/>
      <c r="CS879" s="175"/>
      <c r="CT879" s="175"/>
      <c r="CU879" s="175"/>
      <c r="CV879" s="175"/>
      <c r="CW879" s="175"/>
      <c r="CX879" s="175"/>
      <c r="CY879" s="175"/>
      <c r="CZ879" s="175"/>
      <c r="DA879" s="175"/>
      <c r="DB879" s="175"/>
      <c r="DC879" s="175"/>
      <c r="DD879" s="175"/>
      <c r="DE879" s="175"/>
      <c r="DF879" s="175"/>
      <c r="DG879" s="175"/>
      <c r="DH879" s="175"/>
      <c r="DI879" s="175"/>
      <c r="DJ879" s="175"/>
      <c r="DK879" s="175"/>
      <c r="DL879" s="175"/>
      <c r="DM879" s="175"/>
      <c r="DN879" s="175"/>
      <c r="DO879" s="175"/>
      <c r="DP879" s="175"/>
      <c r="DQ879" s="175"/>
      <c r="DR879" s="175"/>
      <c r="DS879" s="175"/>
      <c r="DT879" s="175"/>
      <c r="DU879" s="175"/>
      <c r="DV879" s="175"/>
      <c r="DW879" s="175"/>
      <c r="DX879" s="175"/>
      <c r="DY879" s="175"/>
      <c r="DZ879" s="175"/>
      <c r="EA879" s="175"/>
      <c r="EB879" s="175"/>
      <c r="EC879" s="175"/>
      <c r="ED879" s="175"/>
      <c r="EE879" s="175"/>
      <c r="EF879" s="175"/>
      <c r="EG879" s="175"/>
      <c r="EH879" s="175"/>
      <c r="EI879" s="175"/>
      <c r="EJ879" s="175"/>
      <c r="EK879" s="175"/>
      <c r="EL879" s="175"/>
      <c r="EM879" s="175"/>
      <c r="EN879" s="175"/>
      <c r="EO879" s="175"/>
      <c r="EP879" s="175"/>
      <c r="EQ879" s="175"/>
      <c r="ER879" s="175"/>
      <c r="ES879" s="175"/>
      <c r="ET879" s="175"/>
      <c r="EU879" s="175"/>
      <c r="EV879" s="175"/>
      <c r="EW879" s="175"/>
      <c r="EX879" s="175"/>
      <c r="EY879" s="175"/>
      <c r="EZ879" s="175"/>
      <c r="FA879" s="175"/>
      <c r="FB879" s="175"/>
      <c r="FC879" s="175"/>
      <c r="FD879" s="175"/>
      <c r="FE879" s="175"/>
      <c r="FF879" s="175"/>
      <c r="FG879" s="175"/>
      <c r="FH879" s="175"/>
      <c r="FI879" s="175"/>
      <c r="FJ879" s="175"/>
      <c r="FK879" s="175"/>
      <c r="FL879" s="175"/>
      <c r="FM879" s="175"/>
      <c r="FN879" s="175"/>
      <c r="FO879" s="175"/>
      <c r="FP879" s="175"/>
      <c r="FQ879" s="175"/>
      <c r="FR879" s="175"/>
      <c r="FS879" s="175"/>
      <c r="FT879" s="175"/>
      <c r="FU879" s="175"/>
      <c r="FV879" s="175"/>
      <c r="FW879" s="175"/>
      <c r="FX879" s="175"/>
      <c r="FY879" s="175"/>
      <c r="FZ879" s="175"/>
      <c r="GA879" s="175"/>
      <c r="GB879" s="175"/>
      <c r="GC879" s="175"/>
      <c r="GD879" s="175"/>
      <c r="GE879" s="175"/>
      <c r="GF879" s="175"/>
      <c r="GG879" s="175"/>
      <c r="GH879" s="175"/>
      <c r="GI879" s="175"/>
      <c r="GJ879" s="175"/>
      <c r="GK879" s="175"/>
      <c r="GL879" s="175"/>
      <c r="GM879" s="175"/>
      <c r="GN879" s="175"/>
      <c r="GO879" s="175"/>
      <c r="GP879" s="175"/>
      <c r="GQ879" s="175"/>
      <c r="GR879" s="175"/>
      <c r="GS879" s="175"/>
      <c r="GT879" s="175"/>
      <c r="GU879" s="175"/>
      <c r="GV879" s="175"/>
      <c r="GW879" s="175"/>
      <c r="GX879" s="175"/>
      <c r="GY879" s="175"/>
      <c r="GZ879" s="175"/>
      <c r="HA879" s="175"/>
      <c r="HB879" s="175"/>
      <c r="HC879" s="175"/>
      <c r="HD879" s="175"/>
      <c r="HE879" s="175"/>
      <c r="HF879" s="175"/>
      <c r="HG879" s="175"/>
      <c r="HH879" s="175"/>
      <c r="HI879" s="175"/>
      <c r="HJ879" s="175"/>
      <c r="HK879" s="175"/>
      <c r="HL879" s="175"/>
      <c r="HM879" s="175"/>
      <c r="HN879" s="175"/>
      <c r="HO879" s="175"/>
      <c r="HP879" s="175"/>
      <c r="HQ879" s="175"/>
      <c r="HR879" s="175"/>
      <c r="HS879" s="175"/>
      <c r="HT879" s="175"/>
      <c r="HU879" s="175"/>
      <c r="HV879" s="175"/>
      <c r="HW879" s="175"/>
      <c r="HX879" s="175"/>
      <c r="HY879" s="175"/>
      <c r="HZ879" s="175"/>
      <c r="IA879" s="175"/>
      <c r="IB879" s="175"/>
      <c r="IC879" s="175"/>
      <c r="ID879" s="175"/>
      <c r="IE879" s="175"/>
      <c r="IF879" s="175"/>
      <c r="IG879" s="175"/>
      <c r="IH879" s="175"/>
      <c r="II879" s="175"/>
      <c r="IJ879" s="175"/>
      <c r="IK879" s="175"/>
      <c r="IL879" s="175"/>
      <c r="IM879" s="175"/>
      <c r="IN879" s="175"/>
      <c r="IO879" s="175"/>
      <c r="IP879" s="175"/>
      <c r="IQ879" s="175"/>
      <c r="IR879" s="175"/>
      <c r="IS879" s="175"/>
      <c r="IT879" s="175"/>
      <c r="IU879" s="175"/>
      <c r="IV879" s="175"/>
      <c r="IW879" s="175"/>
      <c r="IX879" s="175"/>
      <c r="IY879" s="175"/>
      <c r="IZ879" s="175"/>
      <c r="JA879" s="175"/>
      <c r="JB879" s="175"/>
      <c r="JC879" s="175"/>
      <c r="JD879" s="175"/>
      <c r="JE879" s="175"/>
      <c r="JF879" s="175"/>
      <c r="JG879" s="175"/>
      <c r="JH879" s="175"/>
      <c r="JI879" s="175"/>
      <c r="JJ879" s="175"/>
      <c r="JK879" s="175"/>
      <c r="JL879" s="175"/>
      <c r="JM879" s="175"/>
      <c r="JN879" s="175"/>
      <c r="JO879" s="175"/>
      <c r="JP879" s="175"/>
      <c r="JQ879" s="175"/>
      <c r="JR879" s="175"/>
      <c r="JS879" s="175"/>
      <c r="JT879" s="175"/>
      <c r="JU879" s="175"/>
      <c r="JV879" s="175"/>
      <c r="JW879" s="175"/>
      <c r="JX879" s="175"/>
      <c r="JY879" s="175"/>
      <c r="JZ879" s="175"/>
      <c r="KA879" s="175"/>
      <c r="KB879" s="175"/>
      <c r="KC879" s="175"/>
      <c r="KD879" s="175"/>
      <c r="KE879" s="175"/>
      <c r="KF879" s="175"/>
      <c r="KG879" s="175"/>
      <c r="KH879" s="175"/>
      <c r="KI879" s="175"/>
      <c r="KJ879" s="175"/>
      <c r="KK879" s="175"/>
      <c r="KL879" s="175"/>
      <c r="KM879" s="175"/>
      <c r="KN879" s="175"/>
      <c r="KO879" s="175"/>
      <c r="KP879" s="175"/>
      <c r="KQ879" s="175"/>
      <c r="KR879" s="175"/>
      <c r="KS879" s="175"/>
      <c r="KT879" s="175"/>
      <c r="KU879" s="175"/>
      <c r="KV879" s="175"/>
      <c r="KW879" s="175"/>
      <c r="KX879" s="175"/>
      <c r="KY879" s="175"/>
      <c r="KZ879" s="175"/>
      <c r="LA879" s="175"/>
      <c r="LB879" s="175"/>
      <c r="LC879" s="175"/>
      <c r="LD879" s="175"/>
      <c r="LE879" s="175"/>
      <c r="LF879" s="175"/>
      <c r="LG879" s="175"/>
      <c r="LH879" s="175"/>
      <c r="LI879" s="175"/>
      <c r="LJ879" s="175"/>
      <c r="LK879" s="175"/>
      <c r="LL879" s="175"/>
      <c r="LM879" s="175"/>
      <c r="LN879" s="175"/>
      <c r="LO879" s="175"/>
      <c r="LP879" s="175"/>
      <c r="LQ879" s="175"/>
      <c r="LR879" s="175"/>
      <c r="LS879" s="175"/>
      <c r="LT879" s="175"/>
      <c r="LU879" s="175"/>
      <c r="LV879" s="175"/>
      <c r="LW879" s="175"/>
      <c r="LX879" s="175"/>
      <c r="LY879" s="175"/>
      <c r="LZ879" s="175"/>
      <c r="MA879" s="175"/>
      <c r="MB879" s="175"/>
      <c r="MC879" s="175"/>
      <c r="MD879" s="175"/>
      <c r="ME879" s="175"/>
      <c r="MF879" s="175"/>
      <c r="MG879" s="175"/>
      <c r="MH879" s="175"/>
      <c r="MI879" s="175"/>
      <c r="MJ879" s="175"/>
      <c r="MK879" s="175"/>
      <c r="ML879" s="175"/>
      <c r="MM879" s="175"/>
      <c r="MN879" s="175"/>
      <c r="MO879" s="175"/>
      <c r="MP879" s="175"/>
      <c r="MQ879" s="175"/>
      <c r="MR879" s="175"/>
      <c r="MS879" s="175"/>
      <c r="MT879" s="175"/>
      <c r="MU879" s="175"/>
      <c r="MV879" s="175"/>
      <c r="MW879" s="175"/>
      <c r="MX879" s="175"/>
      <c r="MY879" s="175"/>
      <c r="MZ879" s="175"/>
      <c r="NA879" s="175"/>
      <c r="NB879" s="175"/>
      <c r="NC879" s="175"/>
      <c r="ND879" s="175"/>
      <c r="NE879" s="175"/>
      <c r="NF879" s="175"/>
      <c r="NG879" s="175"/>
      <c r="NH879" s="175"/>
      <c r="NI879" s="175"/>
      <c r="NJ879" s="175"/>
      <c r="NK879" s="175"/>
      <c r="NL879" s="175"/>
      <c r="NM879" s="175"/>
      <c r="NN879" s="175"/>
      <c r="NO879" s="175"/>
      <c r="NP879" s="175"/>
      <c r="NQ879" s="175"/>
      <c r="NR879" s="175"/>
      <c r="NS879" s="175"/>
      <c r="NT879" s="175"/>
      <c r="NU879" s="175"/>
      <c r="NV879" s="175"/>
      <c r="NW879" s="175"/>
      <c r="NX879" s="175"/>
      <c r="NY879" s="175"/>
      <c r="NZ879" s="175"/>
      <c r="OA879" s="175"/>
      <c r="OB879" s="175"/>
      <c r="OC879" s="175"/>
      <c r="OD879" s="175"/>
      <c r="OE879" s="175"/>
      <c r="OF879" s="175"/>
      <c r="OG879" s="175"/>
      <c r="OH879" s="175"/>
      <c r="OI879" s="175"/>
      <c r="OJ879" s="175"/>
      <c r="OK879" s="175"/>
      <c r="OL879" s="175"/>
      <c r="OM879" s="175"/>
      <c r="ON879" s="175"/>
      <c r="OO879" s="175"/>
      <c r="OP879" s="175"/>
      <c r="OQ879" s="175"/>
      <c r="OR879" s="175"/>
      <c r="OS879" s="175"/>
      <c r="OT879" s="175"/>
      <c r="OU879" s="175"/>
      <c r="OV879" s="175"/>
      <c r="OW879" s="175"/>
      <c r="OX879" s="175"/>
      <c r="OY879" s="175"/>
      <c r="OZ879" s="175"/>
      <c r="PA879" s="175"/>
      <c r="PB879" s="175"/>
      <c r="PC879" s="175"/>
      <c r="PD879" s="175"/>
      <c r="PE879" s="175"/>
      <c r="PF879" s="175"/>
      <c r="PG879" s="175"/>
      <c r="PH879" s="175"/>
      <c r="PI879" s="175"/>
      <c r="PJ879" s="175"/>
      <c r="PK879" s="175"/>
      <c r="PL879" s="175"/>
      <c r="PM879" s="175"/>
      <c r="PN879" s="175"/>
      <c r="PO879" s="175"/>
      <c r="PP879" s="175"/>
      <c r="PQ879" s="175"/>
      <c r="PR879" s="175"/>
      <c r="PS879" s="175"/>
      <c r="PT879" s="175"/>
      <c r="PU879" s="175"/>
      <c r="PV879" s="175"/>
      <c r="PW879" s="175"/>
      <c r="PX879" s="175"/>
      <c r="PY879" s="175"/>
      <c r="PZ879" s="175"/>
      <c r="QA879" s="175"/>
      <c r="QB879" s="175"/>
      <c r="QC879" s="175"/>
      <c r="QD879" s="175"/>
      <c r="QE879" s="175"/>
      <c r="QF879" s="175"/>
      <c r="QG879" s="175"/>
      <c r="QH879" s="175"/>
      <c r="QI879" s="175"/>
      <c r="QJ879" s="175"/>
      <c r="QK879" s="175"/>
      <c r="QL879" s="175"/>
      <c r="QM879" s="175"/>
      <c r="QN879" s="175"/>
      <c r="QO879" s="175"/>
      <c r="QP879" s="175"/>
      <c r="QQ879" s="175"/>
      <c r="QR879" s="175"/>
      <c r="QS879" s="175"/>
      <c r="QT879" s="175"/>
      <c r="QU879" s="175"/>
      <c r="QV879" s="175"/>
      <c r="QW879" s="175"/>
      <c r="QX879" s="175"/>
      <c r="QY879" s="175"/>
      <c r="QZ879" s="175"/>
      <c r="RA879" s="175"/>
      <c r="RB879" s="175"/>
      <c r="RC879" s="175"/>
      <c r="RD879" s="175"/>
      <c r="RE879" s="175"/>
      <c r="RF879" s="175"/>
      <c r="RG879" s="175"/>
      <c r="RH879" s="175"/>
      <c r="RI879" s="175"/>
      <c r="RJ879" s="175"/>
      <c r="RK879" s="175"/>
      <c r="RL879" s="175"/>
      <c r="RM879" s="175"/>
      <c r="RN879" s="175"/>
      <c r="RO879" s="175"/>
      <c r="RP879" s="175"/>
      <c r="RQ879" s="175"/>
      <c r="RR879" s="175"/>
      <c r="RS879" s="175"/>
      <c r="RT879" s="175"/>
      <c r="RU879" s="175"/>
      <c r="RV879" s="175"/>
      <c r="RW879" s="175"/>
      <c r="RX879" s="175"/>
      <c r="RY879" s="175"/>
      <c r="RZ879" s="175"/>
      <c r="SA879" s="175"/>
      <c r="SB879" s="175"/>
      <c r="SC879" s="175"/>
      <c r="SD879" s="175"/>
      <c r="SE879" s="175"/>
      <c r="SF879" s="175"/>
      <c r="SG879" s="175"/>
      <c r="SH879" s="175"/>
      <c r="SI879" s="175"/>
      <c r="SJ879" s="175"/>
      <c r="SK879" s="175"/>
      <c r="SL879" s="175"/>
      <c r="SM879" s="175"/>
      <c r="SN879" s="175"/>
      <c r="SO879" s="175"/>
      <c r="SP879" s="175"/>
      <c r="SQ879" s="175"/>
      <c r="SR879" s="175"/>
      <c r="SS879" s="175"/>
      <c r="ST879" s="175"/>
      <c r="SU879" s="175"/>
      <c r="SV879" s="175"/>
      <c r="SW879" s="175"/>
      <c r="SX879" s="175"/>
      <c r="SY879" s="175"/>
      <c r="SZ879" s="175"/>
      <c r="TA879" s="175"/>
      <c r="TB879" s="175"/>
      <c r="TC879" s="175"/>
      <c r="TD879" s="175"/>
      <c r="TE879" s="175"/>
      <c r="TF879" s="175"/>
      <c r="TG879" s="175"/>
      <c r="TH879" s="175"/>
      <c r="TI879" s="175"/>
      <c r="TJ879" s="175"/>
      <c r="TK879" s="175"/>
      <c r="TL879" s="175"/>
      <c r="TM879" s="175"/>
      <c r="TN879" s="175"/>
      <c r="TO879" s="175"/>
      <c r="TP879" s="175"/>
      <c r="TQ879" s="175"/>
      <c r="TR879" s="175"/>
      <c r="TS879" s="175"/>
      <c r="TT879" s="175"/>
      <c r="TU879" s="175"/>
      <c r="TV879" s="175"/>
      <c r="TW879" s="175"/>
      <c r="TX879" s="175"/>
      <c r="TY879" s="175"/>
      <c r="TZ879" s="175"/>
      <c r="UA879" s="175"/>
      <c r="UB879" s="175"/>
      <c r="UC879" s="175"/>
      <c r="UD879" s="175"/>
      <c r="UE879" s="175"/>
      <c r="UF879" s="175"/>
      <c r="UG879" s="175"/>
      <c r="UH879" s="175"/>
      <c r="UI879" s="175"/>
      <c r="UJ879" s="175"/>
      <c r="UK879" s="175"/>
      <c r="UL879" s="175"/>
      <c r="UM879" s="175"/>
      <c r="UN879" s="175"/>
      <c r="UO879" s="175"/>
      <c r="UP879" s="175"/>
      <c r="UQ879" s="175"/>
      <c r="UR879" s="175"/>
      <c r="US879" s="175"/>
      <c r="UT879" s="175"/>
      <c r="UU879" s="175"/>
      <c r="UV879" s="175"/>
      <c r="UW879" s="175"/>
      <c r="UX879" s="175"/>
      <c r="UY879" s="175"/>
      <c r="UZ879" s="175"/>
      <c r="VA879" s="175"/>
      <c r="VB879" s="175"/>
      <c r="VC879" s="175"/>
      <c r="VD879" s="175"/>
      <c r="VE879" s="175"/>
      <c r="VF879" s="175"/>
      <c r="VG879" s="175"/>
      <c r="VH879" s="175"/>
      <c r="VI879" s="175"/>
      <c r="VJ879" s="175"/>
      <c r="VK879" s="175"/>
      <c r="VL879" s="175"/>
      <c r="VM879" s="175"/>
      <c r="VN879" s="175"/>
      <c r="VO879" s="175"/>
      <c r="VP879" s="175"/>
      <c r="VQ879" s="175"/>
      <c r="VR879" s="175"/>
      <c r="VS879" s="175"/>
      <c r="VT879" s="175"/>
      <c r="VU879" s="175"/>
      <c r="VV879" s="175"/>
      <c r="VW879" s="175"/>
      <c r="VX879" s="175"/>
      <c r="VY879" s="175"/>
      <c r="VZ879" s="175"/>
      <c r="WA879" s="175"/>
      <c r="WB879" s="175"/>
      <c r="WC879" s="175"/>
      <c r="WD879" s="175"/>
      <c r="WE879" s="175"/>
      <c r="WF879" s="175"/>
      <c r="WG879" s="175"/>
      <c r="WH879" s="175"/>
      <c r="WI879" s="175"/>
      <c r="WJ879" s="175"/>
      <c r="WK879" s="175"/>
      <c r="WL879" s="175"/>
      <c r="WM879" s="175"/>
      <c r="WN879" s="175"/>
      <c r="WO879" s="175"/>
      <c r="WP879" s="175"/>
      <c r="WQ879" s="175"/>
      <c r="WR879" s="175"/>
      <c r="WS879" s="175"/>
      <c r="WT879" s="175"/>
      <c r="WU879" s="175"/>
      <c r="WV879" s="175"/>
      <c r="WW879" s="175"/>
      <c r="WX879" s="175"/>
      <c r="WY879" s="175"/>
      <c r="WZ879" s="175"/>
      <c r="XA879" s="175"/>
      <c r="XB879" s="175"/>
      <c r="XC879" s="175"/>
      <c r="XD879" s="175"/>
      <c r="XE879" s="175"/>
      <c r="XF879" s="175"/>
      <c r="XG879" s="175"/>
      <c r="XH879" s="175"/>
      <c r="XI879" s="175"/>
      <c r="XJ879" s="175"/>
      <c r="XK879" s="175"/>
      <c r="XL879" s="175"/>
      <c r="XM879" s="175"/>
      <c r="XN879" s="175"/>
      <c r="XO879" s="175"/>
      <c r="XP879" s="175"/>
      <c r="XQ879" s="175"/>
      <c r="XR879" s="175"/>
      <c r="XS879" s="175"/>
      <c r="XT879" s="175"/>
      <c r="XU879" s="175"/>
      <c r="XV879" s="175"/>
      <c r="XW879" s="175"/>
      <c r="XX879" s="175"/>
      <c r="XY879" s="175"/>
      <c r="XZ879" s="175"/>
      <c r="YA879" s="175"/>
      <c r="YB879" s="175"/>
      <c r="YC879" s="175"/>
      <c r="YD879" s="175"/>
      <c r="YE879" s="175"/>
      <c r="YF879" s="175"/>
      <c r="YG879" s="175"/>
      <c r="YH879" s="175"/>
      <c r="YI879" s="175"/>
      <c r="YJ879" s="175"/>
      <c r="YK879" s="175"/>
      <c r="YL879" s="175"/>
      <c r="YM879" s="175"/>
      <c r="YN879" s="175"/>
      <c r="YO879" s="175"/>
      <c r="YP879" s="175"/>
      <c r="YQ879" s="175"/>
      <c r="YR879" s="175"/>
      <c r="YS879" s="175"/>
      <c r="YT879" s="175"/>
      <c r="YU879" s="175"/>
      <c r="YV879" s="175"/>
      <c r="YW879" s="175"/>
      <c r="YX879" s="175"/>
      <c r="YY879" s="175"/>
      <c r="YZ879" s="175"/>
      <c r="ZA879" s="175"/>
      <c r="ZB879" s="175"/>
      <c r="ZC879" s="175"/>
      <c r="ZD879" s="175"/>
      <c r="ZE879" s="175"/>
      <c r="ZF879" s="175"/>
      <c r="ZG879" s="175"/>
      <c r="ZH879" s="175"/>
      <c r="ZI879" s="175"/>
      <c r="ZJ879" s="175"/>
      <c r="ZK879" s="175"/>
      <c r="ZL879" s="175"/>
      <c r="ZM879" s="175"/>
      <c r="ZN879" s="175"/>
      <c r="ZO879" s="175"/>
      <c r="ZP879" s="175"/>
      <c r="ZQ879" s="175"/>
      <c r="ZR879" s="175"/>
      <c r="ZS879" s="175"/>
      <c r="ZT879" s="175"/>
      <c r="ZU879" s="175"/>
      <c r="ZV879" s="175"/>
      <c r="ZW879" s="175"/>
      <c r="ZX879" s="175"/>
      <c r="ZY879" s="175"/>
      <c r="ZZ879" s="175"/>
      <c r="AAA879" s="175"/>
      <c r="AAB879" s="175"/>
      <c r="AAC879" s="175"/>
      <c r="AAD879" s="175"/>
      <c r="AAE879" s="175"/>
      <c r="AAF879" s="175"/>
      <c r="AAG879" s="175"/>
      <c r="AAH879" s="175"/>
      <c r="AAI879" s="175"/>
      <c r="AAJ879" s="175"/>
      <c r="AAK879" s="175"/>
      <c r="AAL879" s="175"/>
      <c r="AAM879" s="175"/>
      <c r="AAN879" s="175"/>
      <c r="AAO879" s="175"/>
      <c r="AAP879" s="175"/>
      <c r="AAQ879" s="175"/>
      <c r="AAR879" s="175"/>
      <c r="AAS879" s="175"/>
      <c r="AAT879" s="175"/>
      <c r="AAU879" s="175"/>
      <c r="AAV879" s="175"/>
      <c r="AAW879" s="175"/>
      <c r="AAX879" s="175"/>
      <c r="AAY879" s="175"/>
      <c r="AAZ879" s="175"/>
      <c r="ABA879" s="175"/>
      <c r="ABB879" s="175"/>
      <c r="ABC879" s="175"/>
      <c r="ABD879" s="175"/>
      <c r="ABE879" s="175"/>
      <c r="ABF879" s="175"/>
      <c r="ABG879" s="175"/>
      <c r="ABH879" s="175"/>
      <c r="ABI879" s="175"/>
      <c r="ABJ879" s="175"/>
      <c r="ABK879" s="175"/>
      <c r="ABL879" s="175"/>
      <c r="ABM879" s="175"/>
      <c r="ABN879" s="175"/>
      <c r="ABO879" s="175"/>
      <c r="ABP879" s="175"/>
      <c r="ABQ879" s="175"/>
      <c r="ABR879" s="175"/>
      <c r="ABS879" s="175"/>
      <c r="ABT879" s="175"/>
      <c r="ABU879" s="175"/>
      <c r="ABV879" s="175"/>
      <c r="ABW879" s="175"/>
      <c r="ABX879" s="175"/>
      <c r="ABY879" s="175"/>
      <c r="ABZ879" s="175"/>
      <c r="ACA879" s="175"/>
      <c r="ACB879" s="175"/>
      <c r="ACC879" s="175"/>
      <c r="ACD879" s="175"/>
      <c r="ACE879" s="175"/>
      <c r="ACF879" s="175"/>
      <c r="ACG879" s="175"/>
      <c r="ACH879" s="175"/>
      <c r="ACI879" s="175"/>
      <c r="ACJ879" s="175"/>
      <c r="ACK879" s="175"/>
      <c r="ACL879" s="175"/>
      <c r="ACM879" s="175"/>
      <c r="ACN879" s="175"/>
      <c r="ACO879" s="175"/>
      <c r="ACP879" s="175"/>
      <c r="ACQ879" s="175"/>
      <c r="ACR879" s="175"/>
      <c r="ACS879" s="175"/>
      <c r="ACT879" s="175"/>
      <c r="ACU879" s="175"/>
      <c r="ACV879" s="175"/>
      <c r="ACW879" s="175"/>
      <c r="ACX879" s="175"/>
      <c r="ACY879" s="175"/>
      <c r="ACZ879" s="175"/>
      <c r="ADA879" s="175"/>
      <c r="ADB879" s="175"/>
      <c r="ADC879" s="175"/>
      <c r="ADD879" s="175"/>
      <c r="ADE879" s="175"/>
      <c r="ADF879" s="175"/>
      <c r="ADG879" s="175"/>
      <c r="ADH879" s="175"/>
      <c r="ADI879" s="175"/>
      <c r="ADJ879" s="175"/>
      <c r="ADK879" s="175"/>
      <c r="ADL879" s="175"/>
      <c r="ADM879" s="175"/>
      <c r="ADN879" s="175"/>
      <c r="ADO879" s="175"/>
      <c r="ADP879" s="175"/>
      <c r="ADQ879" s="175"/>
      <c r="ADR879" s="175"/>
      <c r="ADS879" s="175"/>
      <c r="ADT879" s="175"/>
      <c r="ADU879" s="175"/>
      <c r="ADV879" s="175"/>
      <c r="ADW879" s="175"/>
      <c r="ADX879" s="175"/>
      <c r="ADY879" s="175"/>
      <c r="ADZ879" s="175"/>
      <c r="AEA879" s="175"/>
      <c r="AEB879" s="175"/>
      <c r="AEC879" s="175"/>
      <c r="AED879" s="175"/>
      <c r="AEE879" s="175"/>
      <c r="AEF879" s="175"/>
      <c r="AEG879" s="175"/>
      <c r="AEH879" s="175"/>
      <c r="AEI879" s="175"/>
      <c r="AEJ879" s="175"/>
      <c r="AEK879" s="175"/>
      <c r="AEL879" s="175"/>
      <c r="AEM879" s="175"/>
      <c r="AEN879" s="175"/>
      <c r="AEO879" s="175"/>
      <c r="AEP879" s="175"/>
      <c r="AEQ879" s="175"/>
      <c r="AER879" s="175"/>
      <c r="AES879" s="175"/>
      <c r="AET879" s="175"/>
      <c r="AEU879" s="175"/>
      <c r="AEV879" s="175"/>
      <c r="AEW879" s="175"/>
      <c r="AEX879" s="175"/>
      <c r="AEY879" s="175"/>
      <c r="AEZ879" s="175"/>
      <c r="AFA879" s="175"/>
      <c r="AFB879" s="175"/>
      <c r="AFC879" s="175"/>
      <c r="AFD879" s="175"/>
      <c r="AFE879" s="175"/>
      <c r="AFF879" s="175"/>
      <c r="AFG879" s="175"/>
      <c r="AFH879" s="175"/>
      <c r="AFI879" s="175"/>
      <c r="AFJ879" s="175"/>
      <c r="AFK879" s="175"/>
      <c r="AFL879" s="175"/>
      <c r="AFM879" s="175"/>
      <c r="AFN879" s="175"/>
      <c r="AFO879" s="175"/>
      <c r="AFP879" s="175"/>
      <c r="AFQ879" s="175"/>
      <c r="AFR879" s="175"/>
      <c r="AFS879" s="175"/>
      <c r="AFT879" s="175"/>
      <c r="AFU879" s="175"/>
      <c r="AFV879" s="175"/>
      <c r="AFW879" s="175"/>
      <c r="AFX879" s="175"/>
      <c r="AFY879" s="175"/>
      <c r="AFZ879" s="175"/>
      <c r="AGA879" s="175"/>
      <c r="AGB879" s="175"/>
      <c r="AGC879" s="175"/>
      <c r="AGD879" s="175"/>
      <c r="AGE879" s="175"/>
      <c r="AGF879" s="175"/>
      <c r="AGG879" s="175"/>
      <c r="AGH879" s="175"/>
      <c r="AGI879" s="175"/>
      <c r="AGJ879" s="175"/>
      <c r="AGK879" s="175"/>
      <c r="AGL879" s="175"/>
      <c r="AGM879" s="175"/>
      <c r="AGN879" s="175"/>
      <c r="AGO879" s="175"/>
      <c r="AGP879" s="175"/>
      <c r="AGQ879" s="175"/>
      <c r="AGR879" s="175"/>
      <c r="AGS879" s="175"/>
      <c r="AGT879" s="175"/>
      <c r="AGU879" s="175"/>
      <c r="AGV879" s="175"/>
      <c r="AGW879" s="175"/>
      <c r="AGX879" s="175"/>
      <c r="AGY879" s="175"/>
      <c r="AGZ879" s="175"/>
      <c r="AHA879" s="175"/>
      <c r="AHB879" s="175"/>
      <c r="AHC879" s="175"/>
      <c r="AHD879" s="175"/>
      <c r="AHE879" s="175"/>
      <c r="AHF879" s="175"/>
      <c r="AHG879" s="175"/>
      <c r="AHH879" s="175"/>
      <c r="AHI879" s="175"/>
      <c r="AHJ879" s="175"/>
      <c r="AHK879" s="175"/>
      <c r="AHL879" s="175"/>
      <c r="AHM879" s="175"/>
      <c r="AHN879" s="175"/>
      <c r="AHO879" s="175"/>
      <c r="AHP879" s="175"/>
      <c r="AHQ879" s="175"/>
      <c r="AHR879" s="175"/>
      <c r="AHS879" s="175"/>
      <c r="AHT879" s="175"/>
      <c r="AHU879" s="175"/>
      <c r="AHV879" s="175"/>
      <c r="AHW879" s="175"/>
      <c r="AHX879" s="175"/>
      <c r="AHY879" s="175"/>
      <c r="AHZ879" s="175"/>
      <c r="AIA879" s="175"/>
      <c r="AIB879" s="175"/>
      <c r="AIC879" s="175"/>
      <c r="AID879" s="175"/>
      <c r="AIE879" s="175"/>
      <c r="AIF879" s="175"/>
      <c r="AIG879" s="175"/>
      <c r="AIH879" s="175"/>
      <c r="AII879" s="175"/>
      <c r="AIJ879" s="175"/>
      <c r="AIK879" s="175"/>
      <c r="AIL879" s="175"/>
      <c r="AIM879" s="175"/>
      <c r="AIN879" s="175"/>
      <c r="AIO879" s="175"/>
      <c r="AIP879" s="175"/>
      <c r="AIQ879" s="175"/>
      <c r="AIR879" s="175"/>
      <c r="AIS879" s="175"/>
      <c r="AIT879" s="175"/>
      <c r="AIU879" s="175"/>
      <c r="AIV879" s="175"/>
      <c r="AIW879" s="175"/>
      <c r="AIX879" s="175"/>
      <c r="AIY879" s="175"/>
      <c r="AIZ879" s="175"/>
      <c r="AJA879" s="175"/>
      <c r="AJB879" s="175"/>
      <c r="AJC879" s="175"/>
      <c r="AJD879" s="175"/>
      <c r="AJE879" s="175"/>
      <c r="AJF879" s="175"/>
      <c r="AJG879" s="175"/>
      <c r="AJH879" s="175"/>
      <c r="AJI879" s="175"/>
      <c r="AJJ879" s="175"/>
      <c r="AJK879" s="175"/>
      <c r="AJL879" s="175"/>
      <c r="AJM879" s="175"/>
      <c r="AJN879" s="175"/>
      <c r="AJO879" s="175"/>
      <c r="AJP879" s="175"/>
      <c r="AJQ879" s="175"/>
      <c r="AJR879" s="175"/>
      <c r="AJS879" s="175"/>
      <c r="AJT879" s="175"/>
      <c r="AJU879" s="175"/>
      <c r="AJV879" s="175"/>
      <c r="AJW879" s="175"/>
      <c r="AJX879" s="175"/>
      <c r="AJY879" s="175"/>
      <c r="AJZ879" s="175"/>
      <c r="AKA879" s="175"/>
      <c r="AKB879" s="175"/>
      <c r="AKC879" s="175"/>
      <c r="AKD879" s="175"/>
      <c r="AKE879" s="175"/>
      <c r="AKF879" s="175"/>
      <c r="AKG879" s="175"/>
      <c r="AKH879" s="175"/>
      <c r="AKI879" s="175"/>
      <c r="AKJ879" s="175"/>
      <c r="AKK879" s="175"/>
      <c r="AKL879" s="175"/>
      <c r="AKM879" s="175"/>
      <c r="AKN879" s="175"/>
      <c r="AKO879" s="175"/>
      <c r="AKP879" s="175"/>
      <c r="AKQ879" s="175"/>
      <c r="AKR879" s="175"/>
      <c r="AKS879" s="175"/>
      <c r="AKT879" s="175"/>
      <c r="AKU879" s="175"/>
      <c r="AKV879" s="175"/>
      <c r="AKW879" s="175"/>
      <c r="AKX879" s="175"/>
      <c r="AKY879" s="175"/>
      <c r="AKZ879" s="175"/>
      <c r="ALA879" s="175"/>
      <c r="ALB879" s="175"/>
      <c r="ALC879" s="175"/>
      <c r="ALD879" s="175"/>
      <c r="ALE879" s="175"/>
      <c r="ALF879" s="175"/>
      <c r="ALG879" s="175"/>
      <c r="ALH879" s="175"/>
      <c r="ALI879" s="175"/>
      <c r="ALJ879" s="175"/>
      <c r="ALK879" s="175"/>
      <c r="ALL879" s="175"/>
      <c r="ALM879" s="175"/>
      <c r="ALN879" s="175"/>
      <c r="ALO879" s="175"/>
      <c r="ALP879" s="175"/>
      <c r="ALQ879" s="175"/>
      <c r="ALR879" s="175"/>
      <c r="ALS879" s="175"/>
      <c r="ALT879" s="175"/>
      <c r="ALU879" s="175"/>
      <c r="ALV879" s="175"/>
      <c r="ALW879" s="175"/>
      <c r="ALX879" s="175"/>
      <c r="ALY879" s="175"/>
      <c r="ALZ879" s="175"/>
      <c r="AMA879" s="175"/>
      <c r="AMB879" s="175"/>
      <c r="AMC879" s="175"/>
      <c r="AMD879" s="175"/>
      <c r="AME879" s="175"/>
      <c r="AMF879" s="175"/>
      <c r="AMG879" s="175"/>
      <c r="AMH879" s="175"/>
      <c r="AMI879" s="175"/>
    </row>
    <row r="880" spans="1:1024" hidden="1">
      <c r="B8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8" t="s">
        <v>20</v>
      </c>
      <c r="D880" s="48">
        <v>2667</v>
      </c>
      <c r="E880" s="43">
        <v>1</v>
      </c>
      <c r="F8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3">
        <f t="shared" ref="H880:H889" ca="1" si="77">ROUND(E880*G880,2)</f>
        <v>25</v>
      </c>
      <c r="I880" s="94"/>
      <c r="J880" s="100"/>
      <c r="K880" s="17" t="str">
        <f t="shared" si="76"/>
        <v>SEDUC E 43</v>
      </c>
      <c r="L880" s="17" t="e">
        <f>VLOOKUP(K880,[3]Planilha2!$C:$D,2,FALSE)</f>
        <v>#N/A</v>
      </c>
    </row>
    <row r="881" spans="1:1024" hidden="1">
      <c r="B8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8" t="s">
        <v>20</v>
      </c>
      <c r="D881" s="48">
        <v>4633</v>
      </c>
      <c r="E881" s="43">
        <v>1</v>
      </c>
      <c r="F8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3">
        <f t="shared" ca="1" si="77"/>
        <v>85.9</v>
      </c>
      <c r="I881" s="94"/>
      <c r="J881" s="100"/>
      <c r="K881" s="17" t="str">
        <f t="shared" si="76"/>
        <v>SEDUC E 43</v>
      </c>
      <c r="L881" s="17" t="e">
        <f>VLOOKUP(K881,[3]Planilha2!$C:$D,2,FALSE)</f>
        <v>#N/A</v>
      </c>
    </row>
    <row r="882" spans="1:1024" ht="24" hidden="1">
      <c r="B8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8" t="s">
        <v>20</v>
      </c>
      <c r="D882" s="48">
        <v>223</v>
      </c>
      <c r="E882" s="43">
        <v>1</v>
      </c>
      <c r="F8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3">
        <f t="shared" ca="1" si="77"/>
        <v>1.04</v>
      </c>
      <c r="I882" s="94"/>
      <c r="J882" s="100"/>
      <c r="K882" s="17" t="str">
        <f t="shared" si="76"/>
        <v>SEDUC E 43</v>
      </c>
      <c r="L882" s="17" t="e">
        <f>VLOOKUP(K882,[3]Planilha2!$C:$D,2,FALSE)</f>
        <v>#N/A</v>
      </c>
    </row>
    <row r="883" spans="1:1024" hidden="1">
      <c r="B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8" t="s">
        <v>34</v>
      </c>
      <c r="D883" s="48" t="s">
        <v>59</v>
      </c>
      <c r="E883" s="43">
        <v>0.5</v>
      </c>
      <c r="F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3">
        <f t="shared" ca="1" si="77"/>
        <v>3.7</v>
      </c>
      <c r="I883" s="94"/>
      <c r="J883" s="100"/>
      <c r="K883" s="17" t="str">
        <f t="shared" si="76"/>
        <v>SEDUC E 43</v>
      </c>
      <c r="L883" s="17" t="e">
        <f>VLOOKUP(K883,[3]Planilha2!$C:$D,2,FALSE)</f>
        <v>#N/A</v>
      </c>
    </row>
    <row r="884" spans="1:1024" hidden="1">
      <c r="B8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4" s="48" t="s">
        <v>38</v>
      </c>
      <c r="D884" s="48">
        <v>20111</v>
      </c>
      <c r="E884" s="43">
        <v>0.5</v>
      </c>
      <c r="F8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4" s="43">
        <f t="shared" ca="1" si="77"/>
        <v>5.5</v>
      </c>
      <c r="I884" s="94"/>
      <c r="J884" s="100"/>
      <c r="K884" s="17" t="str">
        <f t="shared" si="76"/>
        <v>SEDUC E 43</v>
      </c>
      <c r="L884" s="17" t="e">
        <f>VLOOKUP(K884,[3]Planilha2!$C:$D,2,FALSE)</f>
        <v>#N/A</v>
      </c>
    </row>
    <row r="885" spans="1:1024" hidden="1">
      <c r="B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5" s="48" t="s">
        <v>38</v>
      </c>
      <c r="D885" s="48">
        <v>432</v>
      </c>
      <c r="E885" s="43">
        <v>1</v>
      </c>
      <c r="F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5" s="43">
        <f t="shared" ca="1" si="77"/>
        <v>10.039999999999999</v>
      </c>
      <c r="I885" s="94"/>
      <c r="J885" s="100"/>
      <c r="K885" s="17" t="str">
        <f t="shared" si="76"/>
        <v>SEDUC E 43</v>
      </c>
      <c r="L885" s="17" t="e">
        <f>VLOOKUP(K885,[3]Planilha2!$C:$D,2,FALSE)</f>
        <v>#N/A</v>
      </c>
    </row>
    <row r="886" spans="1:1024" hidden="1">
      <c r="B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8" t="s">
        <v>34</v>
      </c>
      <c r="D886" s="48" t="s">
        <v>48</v>
      </c>
      <c r="E886" s="43">
        <v>1</v>
      </c>
      <c r="F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3">
        <f t="shared" ca="1" si="77"/>
        <v>8.07</v>
      </c>
      <c r="I886" s="94"/>
      <c r="J886" s="100"/>
      <c r="K886" s="17" t="str">
        <f t="shared" si="76"/>
        <v>SEDUC E 43</v>
      </c>
      <c r="L886" s="17" t="e">
        <f>VLOOKUP(K886,[3]Planilha2!$C:$D,2,FALSE)</f>
        <v>#N/A</v>
      </c>
    </row>
    <row r="887" spans="1:1024" hidden="1">
      <c r="B8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8" t="s">
        <v>14</v>
      </c>
      <c r="D887" s="48">
        <v>90776</v>
      </c>
      <c r="E887" s="43">
        <v>0.4</v>
      </c>
      <c r="F8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3">
        <f t="shared" ca="1" si="77"/>
        <v>10.14</v>
      </c>
      <c r="I887" s="94"/>
      <c r="J887" s="100"/>
      <c r="K887" s="17" t="str">
        <f t="shared" si="76"/>
        <v>SEDUC E 43</v>
      </c>
      <c r="L887" s="17" t="e">
        <f>VLOOKUP(K887,[3]Planilha2!$C:$D,2,FALSE)</f>
        <v>#N/A</v>
      </c>
    </row>
    <row r="888" spans="1:1024" ht="24" hidden="1">
      <c r="B8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8" t="s">
        <v>14</v>
      </c>
      <c r="D888" s="48">
        <v>88279</v>
      </c>
      <c r="E888" s="43">
        <v>0.96</v>
      </c>
      <c r="F8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3">
        <f t="shared" ca="1" si="77"/>
        <v>27.88</v>
      </c>
      <c r="I888" s="94"/>
      <c r="J888" s="100"/>
      <c r="K888" s="17" t="str">
        <f t="shared" si="76"/>
        <v>SEDUC E 43</v>
      </c>
      <c r="L888" s="17" t="e">
        <f>VLOOKUP(K888,[3]Planilha2!$C:$D,2,FALSE)</f>
        <v>#N/A</v>
      </c>
    </row>
    <row r="889" spans="1:1024" hidden="1">
      <c r="B8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8" t="s">
        <v>14</v>
      </c>
      <c r="D889" s="48">
        <v>88247</v>
      </c>
      <c r="E889" s="43">
        <v>0.4</v>
      </c>
      <c r="F8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3">
        <f t="shared" ca="1" si="77"/>
        <v>6.19</v>
      </c>
      <c r="I889" s="94"/>
      <c r="J889" s="100"/>
      <c r="K889" s="17" t="str">
        <f t="shared" si="76"/>
        <v>SEDUC E 43</v>
      </c>
      <c r="L889" s="17" t="e">
        <f>VLOOKUP(K889,[3]Planilha2!$C:$D,2,FALSE)</f>
        <v>#N/A</v>
      </c>
    </row>
    <row r="890" spans="1:1024" hidden="1">
      <c r="A890" s="46">
        <f ca="1">H890</f>
        <v>183.45999999999998</v>
      </c>
      <c r="B890" s="174" t="s">
        <v>15</v>
      </c>
      <c r="C890" s="48"/>
      <c r="D890" s="48"/>
      <c r="E890" s="43"/>
      <c r="F890" s="43"/>
      <c r="G890" s="43"/>
      <c r="H890" s="76">
        <f ca="1">SUM(H880:H889)</f>
        <v>183.45999999999998</v>
      </c>
      <c r="I890" s="94" t="str">
        <f>A878</f>
        <v>SEDUC E 43</v>
      </c>
      <c r="J890" s="117">
        <f ca="1">H890</f>
        <v>183.45999999999998</v>
      </c>
      <c r="K890" s="17" t="str">
        <f>I890</f>
        <v>SEDUC E 43</v>
      </c>
      <c r="L890" s="17" t="e">
        <f>VLOOKUP(K890,[3]Planilha2!$C:$D,2,FALSE)</f>
        <v>#N/A</v>
      </c>
    </row>
    <row r="891" spans="1:1024" hidden="1">
      <c r="B891" s="156"/>
      <c r="C891" s="157"/>
      <c r="D891" s="157"/>
      <c r="E891" s="156"/>
      <c r="F891" s="156"/>
      <c r="G891" s="156"/>
      <c r="H891" s="158"/>
      <c r="I891" s="94"/>
      <c r="J891" s="100"/>
      <c r="K891" s="17" t="str">
        <f t="shared" si="76"/>
        <v>SEDUC E 43</v>
      </c>
      <c r="L891" s="17" t="e">
        <f>VLOOKUP(K891,[3]Planilha2!$C:$D,2,FALSE)</f>
        <v>#N/A</v>
      </c>
    </row>
    <row r="892" spans="1:1024" ht="20.25" hidden="1">
      <c r="B892" s="390" t="str">
        <f>A893</f>
        <v>SEDUC E 44</v>
      </c>
      <c r="C892" s="391"/>
      <c r="D892" s="391"/>
      <c r="E892" s="391"/>
      <c r="F892" s="391"/>
      <c r="G892" s="391"/>
      <c r="H892" s="392"/>
      <c r="I892" s="94"/>
      <c r="J892" s="100"/>
      <c r="K892" s="92" t="str">
        <f>B892</f>
        <v>SEDUC E 44</v>
      </c>
      <c r="L892" s="17" t="e">
        <f>VLOOKUP(K892,[3]Planilha2!$C:$D,2,FALSE)</f>
        <v>#N/A</v>
      </c>
      <c r="AMJ892" s="17"/>
    </row>
    <row r="893" spans="1:1024" hidden="1">
      <c r="A893" s="17" t="s">
        <v>135</v>
      </c>
      <c r="B893" s="412" t="s">
        <v>136</v>
      </c>
      <c r="C893" s="413"/>
      <c r="D893" s="413"/>
      <c r="E893" s="413"/>
      <c r="F893" s="414"/>
      <c r="G893" s="78" t="s">
        <v>5</v>
      </c>
      <c r="H893" s="281" t="s">
        <v>6</v>
      </c>
      <c r="I893" s="94"/>
      <c r="J893" s="100"/>
      <c r="K893" s="17" t="str">
        <f t="shared" ref="K893:K905" si="78">K892</f>
        <v>SEDUC E 44</v>
      </c>
      <c r="L893" s="17" t="e">
        <f>VLOOKUP(K893,[3]Planilha2!$C:$D,2,FALSE)</f>
        <v>#N/A</v>
      </c>
    </row>
    <row r="894" spans="1:1024" s="18" customFormat="1" hidden="1">
      <c r="A894" s="175"/>
      <c r="B894" s="36" t="s">
        <v>7</v>
      </c>
      <c r="C894" s="36" t="s">
        <v>8</v>
      </c>
      <c r="D894" s="36" t="s">
        <v>9</v>
      </c>
      <c r="E894" s="36" t="s">
        <v>10</v>
      </c>
      <c r="F894" s="36" t="s">
        <v>11</v>
      </c>
      <c r="G894" s="79" t="s">
        <v>12</v>
      </c>
      <c r="H894" s="36" t="s">
        <v>13</v>
      </c>
      <c r="I894" s="176"/>
      <c r="J894" s="177"/>
      <c r="K894" s="17" t="str">
        <f t="shared" si="78"/>
        <v>SEDUC E 44</v>
      </c>
      <c r="L894" s="17" t="e">
        <f>VLOOKUP(K894,[3]Planilha2!$C:$D,2,FALSE)</f>
        <v>#N/A</v>
      </c>
      <c r="M894" s="175"/>
      <c r="N894" s="175"/>
      <c r="O894" s="175"/>
      <c r="P894" s="175"/>
      <c r="Q894" s="175"/>
      <c r="R894" s="175"/>
      <c r="S894" s="175"/>
      <c r="T894" s="175"/>
      <c r="U894" s="175"/>
      <c r="V894" s="175"/>
      <c r="W894" s="175"/>
      <c r="X894" s="175"/>
      <c r="Y894" s="175"/>
      <c r="Z894" s="175"/>
      <c r="AA894" s="175"/>
      <c r="AB894" s="175"/>
      <c r="AC894" s="175"/>
      <c r="AD894" s="175"/>
      <c r="AE894" s="175"/>
      <c r="AF894" s="175"/>
      <c r="AG894" s="175"/>
      <c r="AH894" s="175"/>
      <c r="AI894" s="175"/>
      <c r="AJ894" s="175"/>
      <c r="AK894" s="175"/>
      <c r="AL894" s="175"/>
      <c r="AM894" s="175"/>
      <c r="AN894" s="175"/>
      <c r="AO894" s="175"/>
      <c r="AP894" s="175"/>
      <c r="AQ894" s="175"/>
      <c r="AR894" s="175"/>
      <c r="AS894" s="175"/>
      <c r="AT894" s="175"/>
      <c r="AU894" s="175"/>
      <c r="AV894" s="175"/>
      <c r="AW894" s="175"/>
      <c r="AX894" s="175"/>
      <c r="AY894" s="175"/>
      <c r="AZ894" s="175"/>
      <c r="BA894" s="175"/>
      <c r="BB894" s="175"/>
      <c r="BC894" s="175"/>
      <c r="BD894" s="175"/>
      <c r="BE894" s="175"/>
      <c r="BF894" s="175"/>
      <c r="BG894" s="175"/>
      <c r="BH894" s="175"/>
      <c r="BI894" s="175"/>
      <c r="BJ894" s="175"/>
      <c r="BK894" s="175"/>
      <c r="BL894" s="175"/>
      <c r="BM894" s="175"/>
      <c r="BN894" s="175"/>
      <c r="BO894" s="175"/>
      <c r="BP894" s="175"/>
      <c r="BQ894" s="175"/>
      <c r="BR894" s="175"/>
      <c r="BS894" s="175"/>
      <c r="BT894" s="175"/>
      <c r="BU894" s="175"/>
      <c r="BV894" s="175"/>
      <c r="BW894" s="175"/>
      <c r="BX894" s="175"/>
      <c r="BY894" s="175"/>
      <c r="BZ894" s="175"/>
      <c r="CA894" s="175"/>
      <c r="CB894" s="175"/>
      <c r="CC894" s="175"/>
      <c r="CD894" s="175"/>
      <c r="CE894" s="175"/>
      <c r="CF894" s="175"/>
      <c r="CG894" s="175"/>
      <c r="CH894" s="175"/>
      <c r="CI894" s="175"/>
      <c r="CJ894" s="175"/>
      <c r="CK894" s="175"/>
      <c r="CL894" s="175"/>
      <c r="CM894" s="175"/>
      <c r="CN894" s="175"/>
      <c r="CO894" s="175"/>
      <c r="CP894" s="175"/>
      <c r="CQ894" s="175"/>
      <c r="CR894" s="175"/>
      <c r="CS894" s="175"/>
      <c r="CT894" s="175"/>
      <c r="CU894" s="175"/>
      <c r="CV894" s="175"/>
      <c r="CW894" s="175"/>
      <c r="CX894" s="175"/>
      <c r="CY894" s="175"/>
      <c r="CZ894" s="175"/>
      <c r="DA894" s="175"/>
      <c r="DB894" s="175"/>
      <c r="DC894" s="175"/>
      <c r="DD894" s="175"/>
      <c r="DE894" s="175"/>
      <c r="DF894" s="175"/>
      <c r="DG894" s="175"/>
      <c r="DH894" s="175"/>
      <c r="DI894" s="175"/>
      <c r="DJ894" s="175"/>
      <c r="DK894" s="175"/>
      <c r="DL894" s="175"/>
      <c r="DM894" s="175"/>
      <c r="DN894" s="175"/>
      <c r="DO894" s="175"/>
      <c r="DP894" s="175"/>
      <c r="DQ894" s="175"/>
      <c r="DR894" s="175"/>
      <c r="DS894" s="175"/>
      <c r="DT894" s="175"/>
      <c r="DU894" s="175"/>
      <c r="DV894" s="175"/>
      <c r="DW894" s="175"/>
      <c r="DX894" s="175"/>
      <c r="DY894" s="175"/>
      <c r="DZ894" s="175"/>
      <c r="EA894" s="175"/>
      <c r="EB894" s="175"/>
      <c r="EC894" s="175"/>
      <c r="ED894" s="175"/>
      <c r="EE894" s="175"/>
      <c r="EF894" s="175"/>
      <c r="EG894" s="175"/>
      <c r="EH894" s="175"/>
      <c r="EI894" s="175"/>
      <c r="EJ894" s="175"/>
      <c r="EK894" s="175"/>
      <c r="EL894" s="175"/>
      <c r="EM894" s="175"/>
      <c r="EN894" s="175"/>
      <c r="EO894" s="175"/>
      <c r="EP894" s="175"/>
      <c r="EQ894" s="175"/>
      <c r="ER894" s="175"/>
      <c r="ES894" s="175"/>
      <c r="ET894" s="175"/>
      <c r="EU894" s="175"/>
      <c r="EV894" s="175"/>
      <c r="EW894" s="175"/>
      <c r="EX894" s="175"/>
      <c r="EY894" s="175"/>
      <c r="EZ894" s="175"/>
      <c r="FA894" s="175"/>
      <c r="FB894" s="175"/>
      <c r="FC894" s="175"/>
      <c r="FD894" s="175"/>
      <c r="FE894" s="175"/>
      <c r="FF894" s="175"/>
      <c r="FG894" s="175"/>
      <c r="FH894" s="175"/>
      <c r="FI894" s="175"/>
      <c r="FJ894" s="175"/>
      <c r="FK894" s="175"/>
      <c r="FL894" s="175"/>
      <c r="FM894" s="175"/>
      <c r="FN894" s="175"/>
      <c r="FO894" s="175"/>
      <c r="FP894" s="175"/>
      <c r="FQ894" s="175"/>
      <c r="FR894" s="175"/>
      <c r="FS894" s="175"/>
      <c r="FT894" s="175"/>
      <c r="FU894" s="175"/>
      <c r="FV894" s="175"/>
      <c r="FW894" s="175"/>
      <c r="FX894" s="175"/>
      <c r="FY894" s="175"/>
      <c r="FZ894" s="175"/>
      <c r="GA894" s="175"/>
      <c r="GB894" s="175"/>
      <c r="GC894" s="175"/>
      <c r="GD894" s="175"/>
      <c r="GE894" s="175"/>
      <c r="GF894" s="175"/>
      <c r="GG894" s="175"/>
      <c r="GH894" s="175"/>
      <c r="GI894" s="175"/>
      <c r="GJ894" s="175"/>
      <c r="GK894" s="175"/>
      <c r="GL894" s="175"/>
      <c r="GM894" s="175"/>
      <c r="GN894" s="175"/>
      <c r="GO894" s="175"/>
      <c r="GP894" s="175"/>
      <c r="GQ894" s="175"/>
      <c r="GR894" s="175"/>
      <c r="GS894" s="175"/>
      <c r="GT894" s="175"/>
      <c r="GU894" s="175"/>
      <c r="GV894" s="175"/>
      <c r="GW894" s="175"/>
      <c r="GX894" s="175"/>
      <c r="GY894" s="175"/>
      <c r="GZ894" s="175"/>
      <c r="HA894" s="175"/>
      <c r="HB894" s="175"/>
      <c r="HC894" s="175"/>
      <c r="HD894" s="175"/>
      <c r="HE894" s="175"/>
      <c r="HF894" s="175"/>
      <c r="HG894" s="175"/>
      <c r="HH894" s="175"/>
      <c r="HI894" s="175"/>
      <c r="HJ894" s="175"/>
      <c r="HK894" s="175"/>
      <c r="HL894" s="175"/>
      <c r="HM894" s="175"/>
      <c r="HN894" s="175"/>
      <c r="HO894" s="175"/>
      <c r="HP894" s="175"/>
      <c r="HQ894" s="175"/>
      <c r="HR894" s="175"/>
      <c r="HS894" s="175"/>
      <c r="HT894" s="175"/>
      <c r="HU894" s="175"/>
      <c r="HV894" s="175"/>
      <c r="HW894" s="175"/>
      <c r="HX894" s="175"/>
      <c r="HY894" s="175"/>
      <c r="HZ894" s="175"/>
      <c r="IA894" s="175"/>
      <c r="IB894" s="175"/>
      <c r="IC894" s="175"/>
      <c r="ID894" s="175"/>
      <c r="IE894" s="175"/>
      <c r="IF894" s="175"/>
      <c r="IG894" s="175"/>
      <c r="IH894" s="175"/>
      <c r="II894" s="175"/>
      <c r="IJ894" s="175"/>
      <c r="IK894" s="175"/>
      <c r="IL894" s="175"/>
      <c r="IM894" s="175"/>
      <c r="IN894" s="175"/>
      <c r="IO894" s="175"/>
      <c r="IP894" s="175"/>
      <c r="IQ894" s="175"/>
      <c r="IR894" s="175"/>
      <c r="IS894" s="175"/>
      <c r="IT894" s="175"/>
      <c r="IU894" s="175"/>
      <c r="IV894" s="175"/>
      <c r="IW894" s="175"/>
      <c r="IX894" s="175"/>
      <c r="IY894" s="175"/>
      <c r="IZ894" s="175"/>
      <c r="JA894" s="175"/>
      <c r="JB894" s="175"/>
      <c r="JC894" s="175"/>
      <c r="JD894" s="175"/>
      <c r="JE894" s="175"/>
      <c r="JF894" s="175"/>
      <c r="JG894" s="175"/>
      <c r="JH894" s="175"/>
      <c r="JI894" s="175"/>
      <c r="JJ894" s="175"/>
      <c r="JK894" s="175"/>
      <c r="JL894" s="175"/>
      <c r="JM894" s="175"/>
      <c r="JN894" s="175"/>
      <c r="JO894" s="175"/>
      <c r="JP894" s="175"/>
      <c r="JQ894" s="175"/>
      <c r="JR894" s="175"/>
      <c r="JS894" s="175"/>
      <c r="JT894" s="175"/>
      <c r="JU894" s="175"/>
      <c r="JV894" s="175"/>
      <c r="JW894" s="175"/>
      <c r="JX894" s="175"/>
      <c r="JY894" s="175"/>
      <c r="JZ894" s="175"/>
      <c r="KA894" s="175"/>
      <c r="KB894" s="175"/>
      <c r="KC894" s="175"/>
      <c r="KD894" s="175"/>
      <c r="KE894" s="175"/>
      <c r="KF894" s="175"/>
      <c r="KG894" s="175"/>
      <c r="KH894" s="175"/>
      <c r="KI894" s="175"/>
      <c r="KJ894" s="175"/>
      <c r="KK894" s="175"/>
      <c r="KL894" s="175"/>
      <c r="KM894" s="175"/>
      <c r="KN894" s="175"/>
      <c r="KO894" s="175"/>
      <c r="KP894" s="175"/>
      <c r="KQ894" s="175"/>
      <c r="KR894" s="175"/>
      <c r="KS894" s="175"/>
      <c r="KT894" s="175"/>
      <c r="KU894" s="175"/>
      <c r="KV894" s="175"/>
      <c r="KW894" s="175"/>
      <c r="KX894" s="175"/>
      <c r="KY894" s="175"/>
      <c r="KZ894" s="175"/>
      <c r="LA894" s="175"/>
      <c r="LB894" s="175"/>
      <c r="LC894" s="175"/>
      <c r="LD894" s="175"/>
      <c r="LE894" s="175"/>
      <c r="LF894" s="175"/>
      <c r="LG894" s="175"/>
      <c r="LH894" s="175"/>
      <c r="LI894" s="175"/>
      <c r="LJ894" s="175"/>
      <c r="LK894" s="175"/>
      <c r="LL894" s="175"/>
      <c r="LM894" s="175"/>
      <c r="LN894" s="175"/>
      <c r="LO894" s="175"/>
      <c r="LP894" s="175"/>
      <c r="LQ894" s="175"/>
      <c r="LR894" s="175"/>
      <c r="LS894" s="175"/>
      <c r="LT894" s="175"/>
      <c r="LU894" s="175"/>
      <c r="LV894" s="175"/>
      <c r="LW894" s="175"/>
      <c r="LX894" s="175"/>
      <c r="LY894" s="175"/>
      <c r="LZ894" s="175"/>
      <c r="MA894" s="175"/>
      <c r="MB894" s="175"/>
      <c r="MC894" s="175"/>
      <c r="MD894" s="175"/>
      <c r="ME894" s="175"/>
      <c r="MF894" s="175"/>
      <c r="MG894" s="175"/>
      <c r="MH894" s="175"/>
      <c r="MI894" s="175"/>
      <c r="MJ894" s="175"/>
      <c r="MK894" s="175"/>
      <c r="ML894" s="175"/>
      <c r="MM894" s="175"/>
      <c r="MN894" s="175"/>
      <c r="MO894" s="175"/>
      <c r="MP894" s="175"/>
      <c r="MQ894" s="175"/>
      <c r="MR894" s="175"/>
      <c r="MS894" s="175"/>
      <c r="MT894" s="175"/>
      <c r="MU894" s="175"/>
      <c r="MV894" s="175"/>
      <c r="MW894" s="175"/>
      <c r="MX894" s="175"/>
      <c r="MY894" s="175"/>
      <c r="MZ894" s="175"/>
      <c r="NA894" s="175"/>
      <c r="NB894" s="175"/>
      <c r="NC894" s="175"/>
      <c r="ND894" s="175"/>
      <c r="NE894" s="175"/>
      <c r="NF894" s="175"/>
      <c r="NG894" s="175"/>
      <c r="NH894" s="175"/>
      <c r="NI894" s="175"/>
      <c r="NJ894" s="175"/>
      <c r="NK894" s="175"/>
      <c r="NL894" s="175"/>
      <c r="NM894" s="175"/>
      <c r="NN894" s="175"/>
      <c r="NO894" s="175"/>
      <c r="NP894" s="175"/>
      <c r="NQ894" s="175"/>
      <c r="NR894" s="175"/>
      <c r="NS894" s="175"/>
      <c r="NT894" s="175"/>
      <c r="NU894" s="175"/>
      <c r="NV894" s="175"/>
      <c r="NW894" s="175"/>
      <c r="NX894" s="175"/>
      <c r="NY894" s="175"/>
      <c r="NZ894" s="175"/>
      <c r="OA894" s="175"/>
      <c r="OB894" s="175"/>
      <c r="OC894" s="175"/>
      <c r="OD894" s="175"/>
      <c r="OE894" s="175"/>
      <c r="OF894" s="175"/>
      <c r="OG894" s="175"/>
      <c r="OH894" s="175"/>
      <c r="OI894" s="175"/>
      <c r="OJ894" s="175"/>
      <c r="OK894" s="175"/>
      <c r="OL894" s="175"/>
      <c r="OM894" s="175"/>
      <c r="ON894" s="175"/>
      <c r="OO894" s="175"/>
      <c r="OP894" s="175"/>
      <c r="OQ894" s="175"/>
      <c r="OR894" s="175"/>
      <c r="OS894" s="175"/>
      <c r="OT894" s="175"/>
      <c r="OU894" s="175"/>
      <c r="OV894" s="175"/>
      <c r="OW894" s="175"/>
      <c r="OX894" s="175"/>
      <c r="OY894" s="175"/>
      <c r="OZ894" s="175"/>
      <c r="PA894" s="175"/>
      <c r="PB894" s="175"/>
      <c r="PC894" s="175"/>
      <c r="PD894" s="175"/>
      <c r="PE894" s="175"/>
      <c r="PF894" s="175"/>
      <c r="PG894" s="175"/>
      <c r="PH894" s="175"/>
      <c r="PI894" s="175"/>
      <c r="PJ894" s="175"/>
      <c r="PK894" s="175"/>
      <c r="PL894" s="175"/>
      <c r="PM894" s="175"/>
      <c r="PN894" s="175"/>
      <c r="PO894" s="175"/>
      <c r="PP894" s="175"/>
      <c r="PQ894" s="175"/>
      <c r="PR894" s="175"/>
      <c r="PS894" s="175"/>
      <c r="PT894" s="175"/>
      <c r="PU894" s="175"/>
      <c r="PV894" s="175"/>
      <c r="PW894" s="175"/>
      <c r="PX894" s="175"/>
      <c r="PY894" s="175"/>
      <c r="PZ894" s="175"/>
      <c r="QA894" s="175"/>
      <c r="QB894" s="175"/>
      <c r="QC894" s="175"/>
      <c r="QD894" s="175"/>
      <c r="QE894" s="175"/>
      <c r="QF894" s="175"/>
      <c r="QG894" s="175"/>
      <c r="QH894" s="175"/>
      <c r="QI894" s="175"/>
      <c r="QJ894" s="175"/>
      <c r="QK894" s="175"/>
      <c r="QL894" s="175"/>
      <c r="QM894" s="175"/>
      <c r="QN894" s="175"/>
      <c r="QO894" s="175"/>
      <c r="QP894" s="175"/>
      <c r="QQ894" s="175"/>
      <c r="QR894" s="175"/>
      <c r="QS894" s="175"/>
      <c r="QT894" s="175"/>
      <c r="QU894" s="175"/>
      <c r="QV894" s="175"/>
      <c r="QW894" s="175"/>
      <c r="QX894" s="175"/>
      <c r="QY894" s="175"/>
      <c r="QZ894" s="175"/>
      <c r="RA894" s="175"/>
      <c r="RB894" s="175"/>
      <c r="RC894" s="175"/>
      <c r="RD894" s="175"/>
      <c r="RE894" s="175"/>
      <c r="RF894" s="175"/>
      <c r="RG894" s="175"/>
      <c r="RH894" s="175"/>
      <c r="RI894" s="175"/>
      <c r="RJ894" s="175"/>
      <c r="RK894" s="175"/>
      <c r="RL894" s="175"/>
      <c r="RM894" s="175"/>
      <c r="RN894" s="175"/>
      <c r="RO894" s="175"/>
      <c r="RP894" s="175"/>
      <c r="RQ894" s="175"/>
      <c r="RR894" s="175"/>
      <c r="RS894" s="175"/>
      <c r="RT894" s="175"/>
      <c r="RU894" s="175"/>
      <c r="RV894" s="175"/>
      <c r="RW894" s="175"/>
      <c r="RX894" s="175"/>
      <c r="RY894" s="175"/>
      <c r="RZ894" s="175"/>
      <c r="SA894" s="175"/>
      <c r="SB894" s="175"/>
      <c r="SC894" s="175"/>
      <c r="SD894" s="175"/>
      <c r="SE894" s="175"/>
      <c r="SF894" s="175"/>
      <c r="SG894" s="175"/>
      <c r="SH894" s="175"/>
      <c r="SI894" s="175"/>
      <c r="SJ894" s="175"/>
      <c r="SK894" s="175"/>
      <c r="SL894" s="175"/>
      <c r="SM894" s="175"/>
      <c r="SN894" s="175"/>
      <c r="SO894" s="175"/>
      <c r="SP894" s="175"/>
      <c r="SQ894" s="175"/>
      <c r="SR894" s="175"/>
      <c r="SS894" s="175"/>
      <c r="ST894" s="175"/>
      <c r="SU894" s="175"/>
      <c r="SV894" s="175"/>
      <c r="SW894" s="175"/>
      <c r="SX894" s="175"/>
      <c r="SY894" s="175"/>
      <c r="SZ894" s="175"/>
      <c r="TA894" s="175"/>
      <c r="TB894" s="175"/>
      <c r="TC894" s="175"/>
      <c r="TD894" s="175"/>
      <c r="TE894" s="175"/>
      <c r="TF894" s="175"/>
      <c r="TG894" s="175"/>
      <c r="TH894" s="175"/>
      <c r="TI894" s="175"/>
      <c r="TJ894" s="175"/>
      <c r="TK894" s="175"/>
      <c r="TL894" s="175"/>
      <c r="TM894" s="175"/>
      <c r="TN894" s="175"/>
      <c r="TO894" s="175"/>
      <c r="TP894" s="175"/>
      <c r="TQ894" s="175"/>
      <c r="TR894" s="175"/>
      <c r="TS894" s="175"/>
      <c r="TT894" s="175"/>
      <c r="TU894" s="175"/>
      <c r="TV894" s="175"/>
      <c r="TW894" s="175"/>
      <c r="TX894" s="175"/>
      <c r="TY894" s="175"/>
      <c r="TZ894" s="175"/>
      <c r="UA894" s="175"/>
      <c r="UB894" s="175"/>
      <c r="UC894" s="175"/>
      <c r="UD894" s="175"/>
      <c r="UE894" s="175"/>
      <c r="UF894" s="175"/>
      <c r="UG894" s="175"/>
      <c r="UH894" s="175"/>
      <c r="UI894" s="175"/>
      <c r="UJ894" s="175"/>
      <c r="UK894" s="175"/>
      <c r="UL894" s="175"/>
      <c r="UM894" s="175"/>
      <c r="UN894" s="175"/>
      <c r="UO894" s="175"/>
      <c r="UP894" s="175"/>
      <c r="UQ894" s="175"/>
      <c r="UR894" s="175"/>
      <c r="US894" s="175"/>
      <c r="UT894" s="175"/>
      <c r="UU894" s="175"/>
      <c r="UV894" s="175"/>
      <c r="UW894" s="175"/>
      <c r="UX894" s="175"/>
      <c r="UY894" s="175"/>
      <c r="UZ894" s="175"/>
      <c r="VA894" s="175"/>
      <c r="VB894" s="175"/>
      <c r="VC894" s="175"/>
      <c r="VD894" s="175"/>
      <c r="VE894" s="175"/>
      <c r="VF894" s="175"/>
      <c r="VG894" s="175"/>
      <c r="VH894" s="175"/>
      <c r="VI894" s="175"/>
      <c r="VJ894" s="175"/>
      <c r="VK894" s="175"/>
      <c r="VL894" s="175"/>
      <c r="VM894" s="175"/>
      <c r="VN894" s="175"/>
      <c r="VO894" s="175"/>
      <c r="VP894" s="175"/>
      <c r="VQ894" s="175"/>
      <c r="VR894" s="175"/>
      <c r="VS894" s="175"/>
      <c r="VT894" s="175"/>
      <c r="VU894" s="175"/>
      <c r="VV894" s="175"/>
      <c r="VW894" s="175"/>
      <c r="VX894" s="175"/>
      <c r="VY894" s="175"/>
      <c r="VZ894" s="175"/>
      <c r="WA894" s="175"/>
      <c r="WB894" s="175"/>
      <c r="WC894" s="175"/>
      <c r="WD894" s="175"/>
      <c r="WE894" s="175"/>
      <c r="WF894" s="175"/>
      <c r="WG894" s="175"/>
      <c r="WH894" s="175"/>
      <c r="WI894" s="175"/>
      <c r="WJ894" s="175"/>
      <c r="WK894" s="175"/>
      <c r="WL894" s="175"/>
      <c r="WM894" s="175"/>
      <c r="WN894" s="175"/>
      <c r="WO894" s="175"/>
      <c r="WP894" s="175"/>
      <c r="WQ894" s="175"/>
      <c r="WR894" s="175"/>
      <c r="WS894" s="175"/>
      <c r="WT894" s="175"/>
      <c r="WU894" s="175"/>
      <c r="WV894" s="175"/>
      <c r="WW894" s="175"/>
      <c r="WX894" s="175"/>
      <c r="WY894" s="175"/>
      <c r="WZ894" s="175"/>
      <c r="XA894" s="175"/>
      <c r="XB894" s="175"/>
      <c r="XC894" s="175"/>
      <c r="XD894" s="175"/>
      <c r="XE894" s="175"/>
      <c r="XF894" s="175"/>
      <c r="XG894" s="175"/>
      <c r="XH894" s="175"/>
      <c r="XI894" s="175"/>
      <c r="XJ894" s="175"/>
      <c r="XK894" s="175"/>
      <c r="XL894" s="175"/>
      <c r="XM894" s="175"/>
      <c r="XN894" s="175"/>
      <c r="XO894" s="175"/>
      <c r="XP894" s="175"/>
      <c r="XQ894" s="175"/>
      <c r="XR894" s="175"/>
      <c r="XS894" s="175"/>
      <c r="XT894" s="175"/>
      <c r="XU894" s="175"/>
      <c r="XV894" s="175"/>
      <c r="XW894" s="175"/>
      <c r="XX894" s="175"/>
      <c r="XY894" s="175"/>
      <c r="XZ894" s="175"/>
      <c r="YA894" s="175"/>
      <c r="YB894" s="175"/>
      <c r="YC894" s="175"/>
      <c r="YD894" s="175"/>
      <c r="YE894" s="175"/>
      <c r="YF894" s="175"/>
      <c r="YG894" s="175"/>
      <c r="YH894" s="175"/>
      <c r="YI894" s="175"/>
      <c r="YJ894" s="175"/>
      <c r="YK894" s="175"/>
      <c r="YL894" s="175"/>
      <c r="YM894" s="175"/>
      <c r="YN894" s="175"/>
      <c r="YO894" s="175"/>
      <c r="YP894" s="175"/>
      <c r="YQ894" s="175"/>
      <c r="YR894" s="175"/>
      <c r="YS894" s="175"/>
      <c r="YT894" s="175"/>
      <c r="YU894" s="175"/>
      <c r="YV894" s="175"/>
      <c r="YW894" s="175"/>
      <c r="YX894" s="175"/>
      <c r="YY894" s="175"/>
      <c r="YZ894" s="175"/>
      <c r="ZA894" s="175"/>
      <c r="ZB894" s="175"/>
      <c r="ZC894" s="175"/>
      <c r="ZD894" s="175"/>
      <c r="ZE894" s="175"/>
      <c r="ZF894" s="175"/>
      <c r="ZG894" s="175"/>
      <c r="ZH894" s="175"/>
      <c r="ZI894" s="175"/>
      <c r="ZJ894" s="175"/>
      <c r="ZK894" s="175"/>
      <c r="ZL894" s="175"/>
      <c r="ZM894" s="175"/>
      <c r="ZN894" s="175"/>
      <c r="ZO894" s="175"/>
      <c r="ZP894" s="175"/>
      <c r="ZQ894" s="175"/>
      <c r="ZR894" s="175"/>
      <c r="ZS894" s="175"/>
      <c r="ZT894" s="175"/>
      <c r="ZU894" s="175"/>
      <c r="ZV894" s="175"/>
      <c r="ZW894" s="175"/>
      <c r="ZX894" s="175"/>
      <c r="ZY894" s="175"/>
      <c r="ZZ894" s="175"/>
      <c r="AAA894" s="175"/>
      <c r="AAB894" s="175"/>
      <c r="AAC894" s="175"/>
      <c r="AAD894" s="175"/>
      <c r="AAE894" s="175"/>
      <c r="AAF894" s="175"/>
      <c r="AAG894" s="175"/>
      <c r="AAH894" s="175"/>
      <c r="AAI894" s="175"/>
      <c r="AAJ894" s="175"/>
      <c r="AAK894" s="175"/>
      <c r="AAL894" s="175"/>
      <c r="AAM894" s="175"/>
      <c r="AAN894" s="175"/>
      <c r="AAO894" s="175"/>
      <c r="AAP894" s="175"/>
      <c r="AAQ894" s="175"/>
      <c r="AAR894" s="175"/>
      <c r="AAS894" s="175"/>
      <c r="AAT894" s="175"/>
      <c r="AAU894" s="175"/>
      <c r="AAV894" s="175"/>
      <c r="AAW894" s="175"/>
      <c r="AAX894" s="175"/>
      <c r="AAY894" s="175"/>
      <c r="AAZ894" s="175"/>
      <c r="ABA894" s="175"/>
      <c r="ABB894" s="175"/>
      <c r="ABC894" s="175"/>
      <c r="ABD894" s="175"/>
      <c r="ABE894" s="175"/>
      <c r="ABF894" s="175"/>
      <c r="ABG894" s="175"/>
      <c r="ABH894" s="175"/>
      <c r="ABI894" s="175"/>
      <c r="ABJ894" s="175"/>
      <c r="ABK894" s="175"/>
      <c r="ABL894" s="175"/>
      <c r="ABM894" s="175"/>
      <c r="ABN894" s="175"/>
      <c r="ABO894" s="175"/>
      <c r="ABP894" s="175"/>
      <c r="ABQ894" s="175"/>
      <c r="ABR894" s="175"/>
      <c r="ABS894" s="175"/>
      <c r="ABT894" s="175"/>
      <c r="ABU894" s="175"/>
      <c r="ABV894" s="175"/>
      <c r="ABW894" s="175"/>
      <c r="ABX894" s="175"/>
      <c r="ABY894" s="175"/>
      <c r="ABZ894" s="175"/>
      <c r="ACA894" s="175"/>
      <c r="ACB894" s="175"/>
      <c r="ACC894" s="175"/>
      <c r="ACD894" s="175"/>
      <c r="ACE894" s="175"/>
      <c r="ACF894" s="175"/>
      <c r="ACG894" s="175"/>
      <c r="ACH894" s="175"/>
      <c r="ACI894" s="175"/>
      <c r="ACJ894" s="175"/>
      <c r="ACK894" s="175"/>
      <c r="ACL894" s="175"/>
      <c r="ACM894" s="175"/>
      <c r="ACN894" s="175"/>
      <c r="ACO894" s="175"/>
      <c r="ACP894" s="175"/>
      <c r="ACQ894" s="175"/>
      <c r="ACR894" s="175"/>
      <c r="ACS894" s="175"/>
      <c r="ACT894" s="175"/>
      <c r="ACU894" s="175"/>
      <c r="ACV894" s="175"/>
      <c r="ACW894" s="175"/>
      <c r="ACX894" s="175"/>
      <c r="ACY894" s="175"/>
      <c r="ACZ894" s="175"/>
      <c r="ADA894" s="175"/>
      <c r="ADB894" s="175"/>
      <c r="ADC894" s="175"/>
      <c r="ADD894" s="175"/>
      <c r="ADE894" s="175"/>
      <c r="ADF894" s="175"/>
      <c r="ADG894" s="175"/>
      <c r="ADH894" s="175"/>
      <c r="ADI894" s="175"/>
      <c r="ADJ894" s="175"/>
      <c r="ADK894" s="175"/>
      <c r="ADL894" s="175"/>
      <c r="ADM894" s="175"/>
      <c r="ADN894" s="175"/>
      <c r="ADO894" s="175"/>
      <c r="ADP894" s="175"/>
      <c r="ADQ894" s="175"/>
      <c r="ADR894" s="175"/>
      <c r="ADS894" s="175"/>
      <c r="ADT894" s="175"/>
      <c r="ADU894" s="175"/>
      <c r="ADV894" s="175"/>
      <c r="ADW894" s="175"/>
      <c r="ADX894" s="175"/>
      <c r="ADY894" s="175"/>
      <c r="ADZ894" s="175"/>
      <c r="AEA894" s="175"/>
      <c r="AEB894" s="175"/>
      <c r="AEC894" s="175"/>
      <c r="AED894" s="175"/>
      <c r="AEE894" s="175"/>
      <c r="AEF894" s="175"/>
      <c r="AEG894" s="175"/>
      <c r="AEH894" s="175"/>
      <c r="AEI894" s="175"/>
      <c r="AEJ894" s="175"/>
      <c r="AEK894" s="175"/>
      <c r="AEL894" s="175"/>
      <c r="AEM894" s="175"/>
      <c r="AEN894" s="175"/>
      <c r="AEO894" s="175"/>
      <c r="AEP894" s="175"/>
      <c r="AEQ894" s="175"/>
      <c r="AER894" s="175"/>
      <c r="AES894" s="175"/>
      <c r="AET894" s="175"/>
      <c r="AEU894" s="175"/>
      <c r="AEV894" s="175"/>
      <c r="AEW894" s="175"/>
      <c r="AEX894" s="175"/>
      <c r="AEY894" s="175"/>
      <c r="AEZ894" s="175"/>
      <c r="AFA894" s="175"/>
      <c r="AFB894" s="175"/>
      <c r="AFC894" s="175"/>
      <c r="AFD894" s="175"/>
      <c r="AFE894" s="175"/>
      <c r="AFF894" s="175"/>
      <c r="AFG894" s="175"/>
      <c r="AFH894" s="175"/>
      <c r="AFI894" s="175"/>
      <c r="AFJ894" s="175"/>
      <c r="AFK894" s="175"/>
      <c r="AFL894" s="175"/>
      <c r="AFM894" s="175"/>
      <c r="AFN894" s="175"/>
      <c r="AFO894" s="175"/>
      <c r="AFP894" s="175"/>
      <c r="AFQ894" s="175"/>
      <c r="AFR894" s="175"/>
      <c r="AFS894" s="175"/>
      <c r="AFT894" s="175"/>
      <c r="AFU894" s="175"/>
      <c r="AFV894" s="175"/>
      <c r="AFW894" s="175"/>
      <c r="AFX894" s="175"/>
      <c r="AFY894" s="175"/>
      <c r="AFZ894" s="175"/>
      <c r="AGA894" s="175"/>
      <c r="AGB894" s="175"/>
      <c r="AGC894" s="175"/>
      <c r="AGD894" s="175"/>
      <c r="AGE894" s="175"/>
      <c r="AGF894" s="175"/>
      <c r="AGG894" s="175"/>
      <c r="AGH894" s="175"/>
      <c r="AGI894" s="175"/>
      <c r="AGJ894" s="175"/>
      <c r="AGK894" s="175"/>
      <c r="AGL894" s="175"/>
      <c r="AGM894" s="175"/>
      <c r="AGN894" s="175"/>
      <c r="AGO894" s="175"/>
      <c r="AGP894" s="175"/>
      <c r="AGQ894" s="175"/>
      <c r="AGR894" s="175"/>
      <c r="AGS894" s="175"/>
      <c r="AGT894" s="175"/>
      <c r="AGU894" s="175"/>
      <c r="AGV894" s="175"/>
      <c r="AGW894" s="175"/>
      <c r="AGX894" s="175"/>
      <c r="AGY894" s="175"/>
      <c r="AGZ894" s="175"/>
      <c r="AHA894" s="175"/>
      <c r="AHB894" s="175"/>
      <c r="AHC894" s="175"/>
      <c r="AHD894" s="175"/>
      <c r="AHE894" s="175"/>
      <c r="AHF894" s="175"/>
      <c r="AHG894" s="175"/>
      <c r="AHH894" s="175"/>
      <c r="AHI894" s="175"/>
      <c r="AHJ894" s="175"/>
      <c r="AHK894" s="175"/>
      <c r="AHL894" s="175"/>
      <c r="AHM894" s="175"/>
      <c r="AHN894" s="175"/>
      <c r="AHO894" s="175"/>
      <c r="AHP894" s="175"/>
      <c r="AHQ894" s="175"/>
      <c r="AHR894" s="175"/>
      <c r="AHS894" s="175"/>
      <c r="AHT894" s="175"/>
      <c r="AHU894" s="175"/>
      <c r="AHV894" s="175"/>
      <c r="AHW894" s="175"/>
      <c r="AHX894" s="175"/>
      <c r="AHY894" s="175"/>
      <c r="AHZ894" s="175"/>
      <c r="AIA894" s="175"/>
      <c r="AIB894" s="175"/>
      <c r="AIC894" s="175"/>
      <c r="AID894" s="175"/>
      <c r="AIE894" s="175"/>
      <c r="AIF894" s="175"/>
      <c r="AIG894" s="175"/>
      <c r="AIH894" s="175"/>
      <c r="AII894" s="175"/>
      <c r="AIJ894" s="175"/>
      <c r="AIK894" s="175"/>
      <c r="AIL894" s="175"/>
      <c r="AIM894" s="175"/>
      <c r="AIN894" s="175"/>
      <c r="AIO894" s="175"/>
      <c r="AIP894" s="175"/>
      <c r="AIQ894" s="175"/>
      <c r="AIR894" s="175"/>
      <c r="AIS894" s="175"/>
      <c r="AIT894" s="175"/>
      <c r="AIU894" s="175"/>
      <c r="AIV894" s="175"/>
      <c r="AIW894" s="175"/>
      <c r="AIX894" s="175"/>
      <c r="AIY894" s="175"/>
      <c r="AIZ894" s="175"/>
      <c r="AJA894" s="175"/>
      <c r="AJB894" s="175"/>
      <c r="AJC894" s="175"/>
      <c r="AJD894" s="175"/>
      <c r="AJE894" s="175"/>
      <c r="AJF894" s="175"/>
      <c r="AJG894" s="175"/>
      <c r="AJH894" s="175"/>
      <c r="AJI894" s="175"/>
      <c r="AJJ894" s="175"/>
      <c r="AJK894" s="175"/>
      <c r="AJL894" s="175"/>
      <c r="AJM894" s="175"/>
      <c r="AJN894" s="175"/>
      <c r="AJO894" s="175"/>
      <c r="AJP894" s="175"/>
      <c r="AJQ894" s="175"/>
      <c r="AJR894" s="175"/>
      <c r="AJS894" s="175"/>
      <c r="AJT894" s="175"/>
      <c r="AJU894" s="175"/>
      <c r="AJV894" s="175"/>
      <c r="AJW894" s="175"/>
      <c r="AJX894" s="175"/>
      <c r="AJY894" s="175"/>
      <c r="AJZ894" s="175"/>
      <c r="AKA894" s="175"/>
      <c r="AKB894" s="175"/>
      <c r="AKC894" s="175"/>
      <c r="AKD894" s="175"/>
      <c r="AKE894" s="175"/>
      <c r="AKF894" s="175"/>
      <c r="AKG894" s="175"/>
      <c r="AKH894" s="175"/>
      <c r="AKI894" s="175"/>
      <c r="AKJ894" s="175"/>
      <c r="AKK894" s="175"/>
      <c r="AKL894" s="175"/>
      <c r="AKM894" s="175"/>
      <c r="AKN894" s="175"/>
      <c r="AKO894" s="175"/>
      <c r="AKP894" s="175"/>
      <c r="AKQ894" s="175"/>
      <c r="AKR894" s="175"/>
      <c r="AKS894" s="175"/>
      <c r="AKT894" s="175"/>
      <c r="AKU894" s="175"/>
      <c r="AKV894" s="175"/>
      <c r="AKW894" s="175"/>
      <c r="AKX894" s="175"/>
      <c r="AKY894" s="175"/>
      <c r="AKZ894" s="175"/>
      <c r="ALA894" s="175"/>
      <c r="ALB894" s="175"/>
      <c r="ALC894" s="175"/>
      <c r="ALD894" s="175"/>
      <c r="ALE894" s="175"/>
      <c r="ALF894" s="175"/>
      <c r="ALG894" s="175"/>
      <c r="ALH894" s="175"/>
      <c r="ALI894" s="175"/>
      <c r="ALJ894" s="175"/>
      <c r="ALK894" s="175"/>
      <c r="ALL894" s="175"/>
      <c r="ALM894" s="175"/>
      <c r="ALN894" s="175"/>
      <c r="ALO894" s="175"/>
      <c r="ALP894" s="175"/>
      <c r="ALQ894" s="175"/>
      <c r="ALR894" s="175"/>
      <c r="ALS894" s="175"/>
      <c r="ALT894" s="175"/>
      <c r="ALU894" s="175"/>
      <c r="ALV894" s="175"/>
      <c r="ALW894" s="175"/>
      <c r="ALX894" s="175"/>
      <c r="ALY894" s="175"/>
      <c r="ALZ894" s="175"/>
      <c r="AMA894" s="175"/>
      <c r="AMB894" s="175"/>
      <c r="AMC894" s="175"/>
      <c r="AMD894" s="175"/>
      <c r="AME894" s="175"/>
      <c r="AMF894" s="175"/>
      <c r="AMG894" s="175"/>
      <c r="AMH894" s="175"/>
      <c r="AMI894" s="175"/>
    </row>
    <row r="895" spans="1:1024" hidden="1">
      <c r="A895" s="17"/>
      <c r="B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5" s="48" t="s">
        <v>38</v>
      </c>
      <c r="D895" s="48">
        <v>11272</v>
      </c>
      <c r="E895" s="43">
        <v>2</v>
      </c>
      <c r="F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95" s="43">
        <f t="shared" ref="H895:H903" ca="1" si="79">ROUND(E895*G895,2)</f>
        <v>10.119999999999999</v>
      </c>
      <c r="I895" s="94"/>
      <c r="J895" s="100"/>
      <c r="K895" s="17" t="str">
        <f t="shared" si="78"/>
        <v>SEDUC E 44</v>
      </c>
      <c r="L895" s="17" t="e">
        <f>VLOOKUP(K895,[3]Planilha2!$C:$D,2,FALSE)</f>
        <v>#N/A</v>
      </c>
    </row>
    <row r="896" spans="1:1024" hidden="1">
      <c r="A896" s="17"/>
      <c r="B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6" s="48" t="s">
        <v>38</v>
      </c>
      <c r="D896" s="48">
        <v>1091</v>
      </c>
      <c r="E896" s="43">
        <v>1</v>
      </c>
      <c r="F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896" s="43">
        <f t="shared" ca="1" si="79"/>
        <v>22.83</v>
      </c>
      <c r="I896" s="94"/>
      <c r="J896" s="100"/>
      <c r="K896" s="17" t="str">
        <f t="shared" si="78"/>
        <v>SEDUC E 44</v>
      </c>
      <c r="L896" s="17" t="e">
        <f>VLOOKUP(K896,[3]Planilha2!$C:$D,2,FALSE)</f>
        <v>#N/A</v>
      </c>
    </row>
    <row r="897" spans="1:1024" hidden="1">
      <c r="A897" s="17"/>
      <c r="B8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97" s="48" t="s">
        <v>38</v>
      </c>
      <c r="D897" s="48">
        <v>13348</v>
      </c>
      <c r="E897" s="43">
        <v>2</v>
      </c>
      <c r="F8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3">
        <f t="shared" ca="1" si="79"/>
        <v>2.06</v>
      </c>
      <c r="I897" s="94"/>
      <c r="J897" s="100"/>
      <c r="K897" s="17" t="str">
        <f t="shared" si="78"/>
        <v>SEDUC E 44</v>
      </c>
      <c r="L897" s="17" t="e">
        <f>VLOOKUP(K897,[3]Planilha2!$C:$D,2,FALSE)</f>
        <v>#N/A</v>
      </c>
    </row>
    <row r="898" spans="1:1024" ht="24" hidden="1">
      <c r="A898" s="17"/>
      <c r="B8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8" t="s">
        <v>20</v>
      </c>
      <c r="D898" s="48">
        <v>223</v>
      </c>
      <c r="E898" s="43">
        <v>1</v>
      </c>
      <c r="F8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3">
        <f t="shared" ca="1" si="79"/>
        <v>1.04</v>
      </c>
      <c r="I898" s="94"/>
      <c r="J898" s="100"/>
      <c r="K898" s="17" t="str">
        <f t="shared" si="78"/>
        <v>SEDUC E 44</v>
      </c>
      <c r="L898" s="17" t="e">
        <f>VLOOKUP(K898,[3]Planilha2!$C:$D,2,FALSE)</f>
        <v>#N/A</v>
      </c>
    </row>
    <row r="899" spans="1:1024" hidden="1">
      <c r="A899" s="17"/>
      <c r="B8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99" s="48" t="s">
        <v>38</v>
      </c>
      <c r="D899" s="48">
        <v>3398</v>
      </c>
      <c r="E899" s="43">
        <v>2</v>
      </c>
      <c r="F8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899" s="43">
        <f t="shared" ca="1" si="79"/>
        <v>7.02</v>
      </c>
      <c r="I899" s="94"/>
      <c r="J899" s="100"/>
      <c r="K899" s="17" t="str">
        <f t="shared" si="78"/>
        <v>SEDUC E 44</v>
      </c>
      <c r="L899" s="17" t="e">
        <f>VLOOKUP(K899,[3]Planilha2!$C:$D,2,FALSE)</f>
        <v>#N/A</v>
      </c>
    </row>
    <row r="900" spans="1:1024" hidden="1">
      <c r="A900" s="17"/>
      <c r="B9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00" s="48" t="s">
        <v>38</v>
      </c>
      <c r="D900" s="48">
        <v>432</v>
      </c>
      <c r="E900" s="43">
        <v>2</v>
      </c>
      <c r="F9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0" s="43">
        <f t="shared" ca="1" si="79"/>
        <v>20.079999999999998</v>
      </c>
      <c r="I900" s="94"/>
      <c r="J900" s="100"/>
      <c r="K900" s="17" t="str">
        <f t="shared" si="78"/>
        <v>SEDUC E 44</v>
      </c>
      <c r="L900" s="17" t="e">
        <f>VLOOKUP(K900,[3]Planilha2!$C:$D,2,FALSE)</f>
        <v>#N/A</v>
      </c>
    </row>
    <row r="901" spans="1:1024" hidden="1">
      <c r="A901" s="17"/>
      <c r="B9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8" t="s">
        <v>14</v>
      </c>
      <c r="D901" s="48">
        <v>90776</v>
      </c>
      <c r="E901" s="43">
        <v>0.25</v>
      </c>
      <c r="F9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3">
        <f t="shared" ca="1" si="79"/>
        <v>6.34</v>
      </c>
      <c r="I901" s="94"/>
      <c r="J901" s="100"/>
      <c r="K901" s="17" t="str">
        <f t="shared" si="78"/>
        <v>SEDUC E 44</v>
      </c>
      <c r="L901" s="17" t="e">
        <f>VLOOKUP(K901,[3]Planilha2!$C:$D,2,FALSE)</f>
        <v>#N/A</v>
      </c>
    </row>
    <row r="902" spans="1:1024" ht="24" hidden="1">
      <c r="A902" s="17"/>
      <c r="B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8" t="s">
        <v>14</v>
      </c>
      <c r="D902" s="48">
        <v>88279</v>
      </c>
      <c r="E902" s="43">
        <v>0.8</v>
      </c>
      <c r="F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3">
        <f t="shared" ca="1" si="79"/>
        <v>23.23</v>
      </c>
      <c r="I902" s="94"/>
      <c r="J902" s="100"/>
      <c r="K902" s="17" t="str">
        <f t="shared" si="78"/>
        <v>SEDUC E 44</v>
      </c>
      <c r="L902" s="17" t="e">
        <f>VLOOKUP(K902,[3]Planilha2!$C:$D,2,FALSE)</f>
        <v>#N/A</v>
      </c>
    </row>
    <row r="903" spans="1:1024" hidden="1">
      <c r="A903" s="17"/>
      <c r="B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8" t="s">
        <v>14</v>
      </c>
      <c r="D903" s="48">
        <v>88247</v>
      </c>
      <c r="E903" s="43">
        <v>0.25</v>
      </c>
      <c r="F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3">
        <f t="shared" ca="1" si="79"/>
        <v>3.87</v>
      </c>
      <c r="I903" s="94"/>
      <c r="J903" s="100"/>
      <c r="K903" s="17" t="str">
        <f t="shared" si="78"/>
        <v>SEDUC E 44</v>
      </c>
      <c r="L903" s="17" t="e">
        <f>VLOOKUP(K903,[3]Planilha2!$C:$D,2,FALSE)</f>
        <v>#N/A</v>
      </c>
    </row>
    <row r="904" spans="1:1024" hidden="1">
      <c r="A904" s="124">
        <f ca="1">H904</f>
        <v>96.59</v>
      </c>
      <c r="B904" s="47" t="s">
        <v>15</v>
      </c>
      <c r="C904" s="48"/>
      <c r="D904" s="48"/>
      <c r="E904" s="43"/>
      <c r="F904" s="43"/>
      <c r="G904" s="43"/>
      <c r="H904" s="76">
        <f ca="1">SUM(H895:H903)</f>
        <v>96.59</v>
      </c>
      <c r="I904" s="94" t="str">
        <f>A893</f>
        <v>SEDUC E 44</v>
      </c>
      <c r="J904" s="117">
        <f ca="1">H904</f>
        <v>96.59</v>
      </c>
      <c r="K904" s="17" t="str">
        <f>I904</f>
        <v>SEDUC E 44</v>
      </c>
      <c r="L904" s="17" t="e">
        <f>VLOOKUP(K904,[3]Planilha2!$C:$D,2,FALSE)</f>
        <v>#N/A</v>
      </c>
    </row>
    <row r="905" spans="1:1024" hidden="1">
      <c r="A905" s="17"/>
      <c r="B905" s="156"/>
      <c r="C905" s="157"/>
      <c r="D905" s="157"/>
      <c r="E905" s="156"/>
      <c r="F905" s="156"/>
      <c r="G905" s="156"/>
      <c r="H905" s="156"/>
      <c r="I905" s="94"/>
      <c r="J905" s="100"/>
      <c r="K905" s="17" t="str">
        <f t="shared" si="78"/>
        <v>SEDUC E 44</v>
      </c>
      <c r="L905" s="17" t="e">
        <f>VLOOKUP(K905,[3]Planilha2!$C:$D,2,FALSE)</f>
        <v>#N/A</v>
      </c>
    </row>
    <row r="906" spans="1:1024" ht="20.25" hidden="1">
      <c r="B906" s="390" t="str">
        <f>A907</f>
        <v>SEDUC E 45</v>
      </c>
      <c r="C906" s="391"/>
      <c r="D906" s="391"/>
      <c r="E906" s="391"/>
      <c r="F906" s="391"/>
      <c r="G906" s="391"/>
      <c r="H906" s="392"/>
      <c r="I906" s="94"/>
      <c r="J906" s="100"/>
      <c r="K906" s="92" t="str">
        <f>B906</f>
        <v>SEDUC E 45</v>
      </c>
      <c r="L906" s="17" t="e">
        <f>VLOOKUP(K906,[3]Planilha2!$C:$D,2,FALSE)</f>
        <v>#N/A</v>
      </c>
      <c r="AMJ906" s="17"/>
    </row>
    <row r="907" spans="1:1024" hidden="1">
      <c r="A907" s="17" t="s">
        <v>137</v>
      </c>
      <c r="B907" s="412" t="s">
        <v>138</v>
      </c>
      <c r="C907" s="413"/>
      <c r="D907" s="413"/>
      <c r="E907" s="413"/>
      <c r="F907" s="414"/>
      <c r="G907" s="78" t="s">
        <v>5</v>
      </c>
      <c r="H907" s="281" t="s">
        <v>6</v>
      </c>
      <c r="I907" s="94"/>
      <c r="J907" s="100"/>
      <c r="K907" s="17" t="str">
        <f t="shared" ref="K907:K946" si="80">K906</f>
        <v>SEDUC E 45</v>
      </c>
      <c r="L907" s="17" t="e">
        <f>VLOOKUP(K907,[3]Planilha2!$C:$D,2,FALSE)</f>
        <v>#N/A</v>
      </c>
    </row>
    <row r="908" spans="1:1024" s="18" customFormat="1" hidden="1">
      <c r="A908" s="175"/>
      <c r="B908" s="36" t="s">
        <v>7</v>
      </c>
      <c r="C908" s="36" t="s">
        <v>8</v>
      </c>
      <c r="D908" s="36" t="s">
        <v>9</v>
      </c>
      <c r="E908" s="36" t="s">
        <v>10</v>
      </c>
      <c r="F908" s="36" t="s">
        <v>11</v>
      </c>
      <c r="G908" s="79" t="s">
        <v>12</v>
      </c>
      <c r="H908" s="36" t="s">
        <v>13</v>
      </c>
      <c r="I908" s="176"/>
      <c r="J908" s="177"/>
      <c r="K908" s="17" t="str">
        <f t="shared" si="80"/>
        <v>SEDUC E 45</v>
      </c>
      <c r="L908" s="17" t="e">
        <f>VLOOKUP(K908,[3]Planilha2!$C:$D,2,FALSE)</f>
        <v>#N/A</v>
      </c>
      <c r="M908" s="175"/>
      <c r="N908" s="175"/>
      <c r="O908" s="175"/>
      <c r="P908" s="175"/>
      <c r="Q908" s="175"/>
      <c r="R908" s="175"/>
      <c r="S908" s="175"/>
      <c r="T908" s="175"/>
      <c r="U908" s="175"/>
      <c r="V908" s="175"/>
      <c r="W908" s="175"/>
      <c r="X908" s="175"/>
      <c r="Y908" s="175"/>
      <c r="Z908" s="175"/>
      <c r="AA908" s="175"/>
      <c r="AB908" s="175"/>
      <c r="AC908" s="175"/>
      <c r="AD908" s="175"/>
      <c r="AE908" s="175"/>
      <c r="AF908" s="175"/>
      <c r="AG908" s="175"/>
      <c r="AH908" s="175"/>
      <c r="AI908" s="175"/>
      <c r="AJ908" s="175"/>
      <c r="AK908" s="175"/>
      <c r="AL908" s="175"/>
      <c r="AM908" s="175"/>
      <c r="AN908" s="175"/>
      <c r="AO908" s="175"/>
      <c r="AP908" s="175"/>
      <c r="AQ908" s="175"/>
      <c r="AR908" s="175"/>
      <c r="AS908" s="175"/>
      <c r="AT908" s="175"/>
      <c r="AU908" s="175"/>
      <c r="AV908" s="175"/>
      <c r="AW908" s="175"/>
      <c r="AX908" s="175"/>
      <c r="AY908" s="175"/>
      <c r="AZ908" s="175"/>
      <c r="BA908" s="175"/>
      <c r="BB908" s="175"/>
      <c r="BC908" s="175"/>
      <c r="BD908" s="175"/>
      <c r="BE908" s="175"/>
      <c r="BF908" s="175"/>
      <c r="BG908" s="175"/>
      <c r="BH908" s="175"/>
      <c r="BI908" s="175"/>
      <c r="BJ908" s="175"/>
      <c r="BK908" s="175"/>
      <c r="BL908" s="175"/>
      <c r="BM908" s="175"/>
      <c r="BN908" s="175"/>
      <c r="BO908" s="175"/>
      <c r="BP908" s="175"/>
      <c r="BQ908" s="175"/>
      <c r="BR908" s="175"/>
      <c r="BS908" s="175"/>
      <c r="BT908" s="175"/>
      <c r="BU908" s="175"/>
      <c r="BV908" s="175"/>
      <c r="BW908" s="175"/>
      <c r="BX908" s="175"/>
      <c r="BY908" s="175"/>
      <c r="BZ908" s="175"/>
      <c r="CA908" s="175"/>
      <c r="CB908" s="175"/>
      <c r="CC908" s="175"/>
      <c r="CD908" s="175"/>
      <c r="CE908" s="175"/>
      <c r="CF908" s="175"/>
      <c r="CG908" s="175"/>
      <c r="CH908" s="175"/>
      <c r="CI908" s="175"/>
      <c r="CJ908" s="175"/>
      <c r="CK908" s="175"/>
      <c r="CL908" s="175"/>
      <c r="CM908" s="175"/>
      <c r="CN908" s="175"/>
      <c r="CO908" s="175"/>
      <c r="CP908" s="175"/>
      <c r="CQ908" s="175"/>
      <c r="CR908" s="175"/>
      <c r="CS908" s="175"/>
      <c r="CT908" s="175"/>
      <c r="CU908" s="175"/>
      <c r="CV908" s="175"/>
      <c r="CW908" s="175"/>
      <c r="CX908" s="175"/>
      <c r="CY908" s="175"/>
      <c r="CZ908" s="175"/>
      <c r="DA908" s="175"/>
      <c r="DB908" s="175"/>
      <c r="DC908" s="175"/>
      <c r="DD908" s="175"/>
      <c r="DE908" s="175"/>
      <c r="DF908" s="175"/>
      <c r="DG908" s="175"/>
      <c r="DH908" s="175"/>
      <c r="DI908" s="175"/>
      <c r="DJ908" s="175"/>
      <c r="DK908" s="175"/>
      <c r="DL908" s="175"/>
      <c r="DM908" s="175"/>
      <c r="DN908" s="175"/>
      <c r="DO908" s="175"/>
      <c r="DP908" s="175"/>
      <c r="DQ908" s="175"/>
      <c r="DR908" s="175"/>
      <c r="DS908" s="175"/>
      <c r="DT908" s="175"/>
      <c r="DU908" s="175"/>
      <c r="DV908" s="175"/>
      <c r="DW908" s="175"/>
      <c r="DX908" s="175"/>
      <c r="DY908" s="175"/>
      <c r="DZ908" s="175"/>
      <c r="EA908" s="175"/>
      <c r="EB908" s="175"/>
      <c r="EC908" s="175"/>
      <c r="ED908" s="175"/>
      <c r="EE908" s="175"/>
      <c r="EF908" s="175"/>
      <c r="EG908" s="175"/>
      <c r="EH908" s="175"/>
      <c r="EI908" s="175"/>
      <c r="EJ908" s="175"/>
      <c r="EK908" s="175"/>
      <c r="EL908" s="175"/>
      <c r="EM908" s="175"/>
      <c r="EN908" s="175"/>
      <c r="EO908" s="175"/>
      <c r="EP908" s="175"/>
      <c r="EQ908" s="175"/>
      <c r="ER908" s="175"/>
      <c r="ES908" s="175"/>
      <c r="ET908" s="175"/>
      <c r="EU908" s="175"/>
      <c r="EV908" s="175"/>
      <c r="EW908" s="175"/>
      <c r="EX908" s="175"/>
      <c r="EY908" s="175"/>
      <c r="EZ908" s="175"/>
      <c r="FA908" s="175"/>
      <c r="FB908" s="175"/>
      <c r="FC908" s="175"/>
      <c r="FD908" s="175"/>
      <c r="FE908" s="175"/>
      <c r="FF908" s="175"/>
      <c r="FG908" s="175"/>
      <c r="FH908" s="175"/>
      <c r="FI908" s="175"/>
      <c r="FJ908" s="175"/>
      <c r="FK908" s="175"/>
      <c r="FL908" s="175"/>
      <c r="FM908" s="175"/>
      <c r="FN908" s="175"/>
      <c r="FO908" s="175"/>
      <c r="FP908" s="175"/>
      <c r="FQ908" s="175"/>
      <c r="FR908" s="175"/>
      <c r="FS908" s="175"/>
      <c r="FT908" s="175"/>
      <c r="FU908" s="175"/>
      <c r="FV908" s="175"/>
      <c r="FW908" s="175"/>
      <c r="FX908" s="175"/>
      <c r="FY908" s="175"/>
      <c r="FZ908" s="175"/>
      <c r="GA908" s="175"/>
      <c r="GB908" s="175"/>
      <c r="GC908" s="175"/>
      <c r="GD908" s="175"/>
      <c r="GE908" s="175"/>
      <c r="GF908" s="175"/>
      <c r="GG908" s="175"/>
      <c r="GH908" s="175"/>
      <c r="GI908" s="175"/>
      <c r="GJ908" s="175"/>
      <c r="GK908" s="175"/>
      <c r="GL908" s="175"/>
      <c r="GM908" s="175"/>
      <c r="GN908" s="175"/>
      <c r="GO908" s="175"/>
      <c r="GP908" s="175"/>
      <c r="GQ908" s="175"/>
      <c r="GR908" s="175"/>
      <c r="GS908" s="175"/>
      <c r="GT908" s="175"/>
      <c r="GU908" s="175"/>
      <c r="GV908" s="175"/>
      <c r="GW908" s="175"/>
      <c r="GX908" s="175"/>
      <c r="GY908" s="175"/>
      <c r="GZ908" s="175"/>
      <c r="HA908" s="175"/>
      <c r="HB908" s="175"/>
      <c r="HC908" s="175"/>
      <c r="HD908" s="175"/>
      <c r="HE908" s="175"/>
      <c r="HF908" s="175"/>
      <c r="HG908" s="175"/>
      <c r="HH908" s="175"/>
      <c r="HI908" s="175"/>
      <c r="HJ908" s="175"/>
      <c r="HK908" s="175"/>
      <c r="HL908" s="175"/>
      <c r="HM908" s="175"/>
      <c r="HN908" s="175"/>
      <c r="HO908" s="175"/>
      <c r="HP908" s="175"/>
      <c r="HQ908" s="175"/>
      <c r="HR908" s="175"/>
      <c r="HS908" s="175"/>
      <c r="HT908" s="175"/>
      <c r="HU908" s="175"/>
      <c r="HV908" s="175"/>
      <c r="HW908" s="175"/>
      <c r="HX908" s="175"/>
      <c r="HY908" s="175"/>
      <c r="HZ908" s="175"/>
      <c r="IA908" s="175"/>
      <c r="IB908" s="175"/>
      <c r="IC908" s="175"/>
      <c r="ID908" s="175"/>
      <c r="IE908" s="175"/>
      <c r="IF908" s="175"/>
      <c r="IG908" s="175"/>
      <c r="IH908" s="175"/>
      <c r="II908" s="175"/>
      <c r="IJ908" s="175"/>
      <c r="IK908" s="175"/>
      <c r="IL908" s="175"/>
      <c r="IM908" s="175"/>
      <c r="IN908" s="175"/>
      <c r="IO908" s="175"/>
      <c r="IP908" s="175"/>
      <c r="IQ908" s="175"/>
      <c r="IR908" s="175"/>
      <c r="IS908" s="175"/>
      <c r="IT908" s="175"/>
      <c r="IU908" s="175"/>
      <c r="IV908" s="175"/>
      <c r="IW908" s="175"/>
      <c r="IX908" s="175"/>
      <c r="IY908" s="175"/>
      <c r="IZ908" s="175"/>
      <c r="JA908" s="175"/>
      <c r="JB908" s="175"/>
      <c r="JC908" s="175"/>
      <c r="JD908" s="175"/>
      <c r="JE908" s="175"/>
      <c r="JF908" s="175"/>
      <c r="JG908" s="175"/>
      <c r="JH908" s="175"/>
      <c r="JI908" s="175"/>
      <c r="JJ908" s="175"/>
      <c r="JK908" s="175"/>
      <c r="JL908" s="175"/>
      <c r="JM908" s="175"/>
      <c r="JN908" s="175"/>
      <c r="JO908" s="175"/>
      <c r="JP908" s="175"/>
      <c r="JQ908" s="175"/>
      <c r="JR908" s="175"/>
      <c r="JS908" s="175"/>
      <c r="JT908" s="175"/>
      <c r="JU908" s="175"/>
      <c r="JV908" s="175"/>
      <c r="JW908" s="175"/>
      <c r="JX908" s="175"/>
      <c r="JY908" s="175"/>
      <c r="JZ908" s="175"/>
      <c r="KA908" s="175"/>
      <c r="KB908" s="175"/>
      <c r="KC908" s="175"/>
      <c r="KD908" s="175"/>
      <c r="KE908" s="175"/>
      <c r="KF908" s="175"/>
      <c r="KG908" s="175"/>
      <c r="KH908" s="175"/>
      <c r="KI908" s="175"/>
      <c r="KJ908" s="175"/>
      <c r="KK908" s="175"/>
      <c r="KL908" s="175"/>
      <c r="KM908" s="175"/>
      <c r="KN908" s="175"/>
      <c r="KO908" s="175"/>
      <c r="KP908" s="175"/>
      <c r="KQ908" s="175"/>
      <c r="KR908" s="175"/>
      <c r="KS908" s="175"/>
      <c r="KT908" s="175"/>
      <c r="KU908" s="175"/>
      <c r="KV908" s="175"/>
      <c r="KW908" s="175"/>
      <c r="KX908" s="175"/>
      <c r="KY908" s="175"/>
      <c r="KZ908" s="175"/>
      <c r="LA908" s="175"/>
      <c r="LB908" s="175"/>
      <c r="LC908" s="175"/>
      <c r="LD908" s="175"/>
      <c r="LE908" s="175"/>
      <c r="LF908" s="175"/>
      <c r="LG908" s="175"/>
      <c r="LH908" s="175"/>
      <c r="LI908" s="175"/>
      <c r="LJ908" s="175"/>
      <c r="LK908" s="175"/>
      <c r="LL908" s="175"/>
      <c r="LM908" s="175"/>
      <c r="LN908" s="175"/>
      <c r="LO908" s="175"/>
      <c r="LP908" s="175"/>
      <c r="LQ908" s="175"/>
      <c r="LR908" s="175"/>
      <c r="LS908" s="175"/>
      <c r="LT908" s="175"/>
      <c r="LU908" s="175"/>
      <c r="LV908" s="175"/>
      <c r="LW908" s="175"/>
      <c r="LX908" s="175"/>
      <c r="LY908" s="175"/>
      <c r="LZ908" s="175"/>
      <c r="MA908" s="175"/>
      <c r="MB908" s="175"/>
      <c r="MC908" s="175"/>
      <c r="MD908" s="175"/>
      <c r="ME908" s="175"/>
      <c r="MF908" s="175"/>
      <c r="MG908" s="175"/>
      <c r="MH908" s="175"/>
      <c r="MI908" s="175"/>
      <c r="MJ908" s="175"/>
      <c r="MK908" s="175"/>
      <c r="ML908" s="175"/>
      <c r="MM908" s="175"/>
      <c r="MN908" s="175"/>
      <c r="MO908" s="175"/>
      <c r="MP908" s="175"/>
      <c r="MQ908" s="175"/>
      <c r="MR908" s="175"/>
      <c r="MS908" s="175"/>
      <c r="MT908" s="175"/>
      <c r="MU908" s="175"/>
      <c r="MV908" s="175"/>
      <c r="MW908" s="175"/>
      <c r="MX908" s="175"/>
      <c r="MY908" s="175"/>
      <c r="MZ908" s="175"/>
      <c r="NA908" s="175"/>
      <c r="NB908" s="175"/>
      <c r="NC908" s="175"/>
      <c r="ND908" s="175"/>
      <c r="NE908" s="175"/>
      <c r="NF908" s="175"/>
      <c r="NG908" s="175"/>
      <c r="NH908" s="175"/>
      <c r="NI908" s="175"/>
      <c r="NJ908" s="175"/>
      <c r="NK908" s="175"/>
      <c r="NL908" s="175"/>
      <c r="NM908" s="175"/>
      <c r="NN908" s="175"/>
      <c r="NO908" s="175"/>
      <c r="NP908" s="175"/>
      <c r="NQ908" s="175"/>
      <c r="NR908" s="175"/>
      <c r="NS908" s="175"/>
      <c r="NT908" s="175"/>
      <c r="NU908" s="175"/>
      <c r="NV908" s="175"/>
      <c r="NW908" s="175"/>
      <c r="NX908" s="175"/>
      <c r="NY908" s="175"/>
      <c r="NZ908" s="175"/>
      <c r="OA908" s="175"/>
      <c r="OB908" s="175"/>
      <c r="OC908" s="175"/>
      <c r="OD908" s="175"/>
      <c r="OE908" s="175"/>
      <c r="OF908" s="175"/>
      <c r="OG908" s="175"/>
      <c r="OH908" s="175"/>
      <c r="OI908" s="175"/>
      <c r="OJ908" s="175"/>
      <c r="OK908" s="175"/>
      <c r="OL908" s="175"/>
      <c r="OM908" s="175"/>
      <c r="ON908" s="175"/>
      <c r="OO908" s="175"/>
      <c r="OP908" s="175"/>
      <c r="OQ908" s="175"/>
      <c r="OR908" s="175"/>
      <c r="OS908" s="175"/>
      <c r="OT908" s="175"/>
      <c r="OU908" s="175"/>
      <c r="OV908" s="175"/>
      <c r="OW908" s="175"/>
      <c r="OX908" s="175"/>
      <c r="OY908" s="175"/>
      <c r="OZ908" s="175"/>
      <c r="PA908" s="175"/>
      <c r="PB908" s="175"/>
      <c r="PC908" s="175"/>
      <c r="PD908" s="175"/>
      <c r="PE908" s="175"/>
      <c r="PF908" s="175"/>
      <c r="PG908" s="175"/>
      <c r="PH908" s="175"/>
      <c r="PI908" s="175"/>
      <c r="PJ908" s="175"/>
      <c r="PK908" s="175"/>
      <c r="PL908" s="175"/>
      <c r="PM908" s="175"/>
      <c r="PN908" s="175"/>
      <c r="PO908" s="175"/>
      <c r="PP908" s="175"/>
      <c r="PQ908" s="175"/>
      <c r="PR908" s="175"/>
      <c r="PS908" s="175"/>
      <c r="PT908" s="175"/>
      <c r="PU908" s="175"/>
      <c r="PV908" s="175"/>
      <c r="PW908" s="175"/>
      <c r="PX908" s="175"/>
      <c r="PY908" s="175"/>
      <c r="PZ908" s="175"/>
      <c r="QA908" s="175"/>
      <c r="QB908" s="175"/>
      <c r="QC908" s="175"/>
      <c r="QD908" s="175"/>
      <c r="QE908" s="175"/>
      <c r="QF908" s="175"/>
      <c r="QG908" s="175"/>
      <c r="QH908" s="175"/>
      <c r="QI908" s="175"/>
      <c r="QJ908" s="175"/>
      <c r="QK908" s="175"/>
      <c r="QL908" s="175"/>
      <c r="QM908" s="175"/>
      <c r="QN908" s="175"/>
      <c r="QO908" s="175"/>
      <c r="QP908" s="175"/>
      <c r="QQ908" s="175"/>
      <c r="QR908" s="175"/>
      <c r="QS908" s="175"/>
      <c r="QT908" s="175"/>
      <c r="QU908" s="175"/>
      <c r="QV908" s="175"/>
      <c r="QW908" s="175"/>
      <c r="QX908" s="175"/>
      <c r="QY908" s="175"/>
      <c r="QZ908" s="175"/>
      <c r="RA908" s="175"/>
      <c r="RB908" s="175"/>
      <c r="RC908" s="175"/>
      <c r="RD908" s="175"/>
      <c r="RE908" s="175"/>
      <c r="RF908" s="175"/>
      <c r="RG908" s="175"/>
      <c r="RH908" s="175"/>
      <c r="RI908" s="175"/>
      <c r="RJ908" s="175"/>
      <c r="RK908" s="175"/>
      <c r="RL908" s="175"/>
      <c r="RM908" s="175"/>
      <c r="RN908" s="175"/>
      <c r="RO908" s="175"/>
      <c r="RP908" s="175"/>
      <c r="RQ908" s="175"/>
      <c r="RR908" s="175"/>
      <c r="RS908" s="175"/>
      <c r="RT908" s="175"/>
      <c r="RU908" s="175"/>
      <c r="RV908" s="175"/>
      <c r="RW908" s="175"/>
      <c r="RX908" s="175"/>
      <c r="RY908" s="175"/>
      <c r="RZ908" s="175"/>
      <c r="SA908" s="175"/>
      <c r="SB908" s="175"/>
      <c r="SC908" s="175"/>
      <c r="SD908" s="175"/>
      <c r="SE908" s="175"/>
      <c r="SF908" s="175"/>
      <c r="SG908" s="175"/>
      <c r="SH908" s="175"/>
      <c r="SI908" s="175"/>
      <c r="SJ908" s="175"/>
      <c r="SK908" s="175"/>
      <c r="SL908" s="175"/>
      <c r="SM908" s="175"/>
      <c r="SN908" s="175"/>
      <c r="SO908" s="175"/>
      <c r="SP908" s="175"/>
      <c r="SQ908" s="175"/>
      <c r="SR908" s="175"/>
      <c r="SS908" s="175"/>
      <c r="ST908" s="175"/>
      <c r="SU908" s="175"/>
      <c r="SV908" s="175"/>
      <c r="SW908" s="175"/>
      <c r="SX908" s="175"/>
      <c r="SY908" s="175"/>
      <c r="SZ908" s="175"/>
      <c r="TA908" s="175"/>
      <c r="TB908" s="175"/>
      <c r="TC908" s="175"/>
      <c r="TD908" s="175"/>
      <c r="TE908" s="175"/>
      <c r="TF908" s="175"/>
      <c r="TG908" s="175"/>
      <c r="TH908" s="175"/>
      <c r="TI908" s="175"/>
      <c r="TJ908" s="175"/>
      <c r="TK908" s="175"/>
      <c r="TL908" s="175"/>
      <c r="TM908" s="175"/>
      <c r="TN908" s="175"/>
      <c r="TO908" s="175"/>
      <c r="TP908" s="175"/>
      <c r="TQ908" s="175"/>
      <c r="TR908" s="175"/>
      <c r="TS908" s="175"/>
      <c r="TT908" s="175"/>
      <c r="TU908" s="175"/>
      <c r="TV908" s="175"/>
      <c r="TW908" s="175"/>
      <c r="TX908" s="175"/>
      <c r="TY908" s="175"/>
      <c r="TZ908" s="175"/>
      <c r="UA908" s="175"/>
      <c r="UB908" s="175"/>
      <c r="UC908" s="175"/>
      <c r="UD908" s="175"/>
      <c r="UE908" s="175"/>
      <c r="UF908" s="175"/>
      <c r="UG908" s="175"/>
      <c r="UH908" s="175"/>
      <c r="UI908" s="175"/>
      <c r="UJ908" s="175"/>
      <c r="UK908" s="175"/>
      <c r="UL908" s="175"/>
      <c r="UM908" s="175"/>
      <c r="UN908" s="175"/>
      <c r="UO908" s="175"/>
      <c r="UP908" s="175"/>
      <c r="UQ908" s="175"/>
      <c r="UR908" s="175"/>
      <c r="US908" s="175"/>
      <c r="UT908" s="175"/>
      <c r="UU908" s="175"/>
      <c r="UV908" s="175"/>
      <c r="UW908" s="175"/>
      <c r="UX908" s="175"/>
      <c r="UY908" s="175"/>
      <c r="UZ908" s="175"/>
      <c r="VA908" s="175"/>
      <c r="VB908" s="175"/>
      <c r="VC908" s="175"/>
      <c r="VD908" s="175"/>
      <c r="VE908" s="175"/>
      <c r="VF908" s="175"/>
      <c r="VG908" s="175"/>
      <c r="VH908" s="175"/>
      <c r="VI908" s="175"/>
      <c r="VJ908" s="175"/>
      <c r="VK908" s="175"/>
      <c r="VL908" s="175"/>
      <c r="VM908" s="175"/>
      <c r="VN908" s="175"/>
      <c r="VO908" s="175"/>
      <c r="VP908" s="175"/>
      <c r="VQ908" s="175"/>
      <c r="VR908" s="175"/>
      <c r="VS908" s="175"/>
      <c r="VT908" s="175"/>
      <c r="VU908" s="175"/>
      <c r="VV908" s="175"/>
      <c r="VW908" s="175"/>
      <c r="VX908" s="175"/>
      <c r="VY908" s="175"/>
      <c r="VZ908" s="175"/>
      <c r="WA908" s="175"/>
      <c r="WB908" s="175"/>
      <c r="WC908" s="175"/>
      <c r="WD908" s="175"/>
      <c r="WE908" s="175"/>
      <c r="WF908" s="175"/>
      <c r="WG908" s="175"/>
      <c r="WH908" s="175"/>
      <c r="WI908" s="175"/>
      <c r="WJ908" s="175"/>
      <c r="WK908" s="175"/>
      <c r="WL908" s="175"/>
      <c r="WM908" s="175"/>
      <c r="WN908" s="175"/>
      <c r="WO908" s="175"/>
      <c r="WP908" s="175"/>
      <c r="WQ908" s="175"/>
      <c r="WR908" s="175"/>
      <c r="WS908" s="175"/>
      <c r="WT908" s="175"/>
      <c r="WU908" s="175"/>
      <c r="WV908" s="175"/>
      <c r="WW908" s="175"/>
      <c r="WX908" s="175"/>
      <c r="WY908" s="175"/>
      <c r="WZ908" s="175"/>
      <c r="XA908" s="175"/>
      <c r="XB908" s="175"/>
      <c r="XC908" s="175"/>
      <c r="XD908" s="175"/>
      <c r="XE908" s="175"/>
      <c r="XF908" s="175"/>
      <c r="XG908" s="175"/>
      <c r="XH908" s="175"/>
      <c r="XI908" s="175"/>
      <c r="XJ908" s="175"/>
      <c r="XK908" s="175"/>
      <c r="XL908" s="175"/>
      <c r="XM908" s="175"/>
      <c r="XN908" s="175"/>
      <c r="XO908" s="175"/>
      <c r="XP908" s="175"/>
      <c r="XQ908" s="175"/>
      <c r="XR908" s="175"/>
      <c r="XS908" s="175"/>
      <c r="XT908" s="175"/>
      <c r="XU908" s="175"/>
      <c r="XV908" s="175"/>
      <c r="XW908" s="175"/>
      <c r="XX908" s="175"/>
      <c r="XY908" s="175"/>
      <c r="XZ908" s="175"/>
      <c r="YA908" s="175"/>
      <c r="YB908" s="175"/>
      <c r="YC908" s="175"/>
      <c r="YD908" s="175"/>
      <c r="YE908" s="175"/>
      <c r="YF908" s="175"/>
      <c r="YG908" s="175"/>
      <c r="YH908" s="175"/>
      <c r="YI908" s="175"/>
      <c r="YJ908" s="175"/>
      <c r="YK908" s="175"/>
      <c r="YL908" s="175"/>
      <c r="YM908" s="175"/>
      <c r="YN908" s="175"/>
      <c r="YO908" s="175"/>
      <c r="YP908" s="175"/>
      <c r="YQ908" s="175"/>
      <c r="YR908" s="175"/>
      <c r="YS908" s="175"/>
      <c r="YT908" s="175"/>
      <c r="YU908" s="175"/>
      <c r="YV908" s="175"/>
      <c r="YW908" s="175"/>
      <c r="YX908" s="175"/>
      <c r="YY908" s="175"/>
      <c r="YZ908" s="175"/>
      <c r="ZA908" s="175"/>
      <c r="ZB908" s="175"/>
      <c r="ZC908" s="175"/>
      <c r="ZD908" s="175"/>
      <c r="ZE908" s="175"/>
      <c r="ZF908" s="175"/>
      <c r="ZG908" s="175"/>
      <c r="ZH908" s="175"/>
      <c r="ZI908" s="175"/>
      <c r="ZJ908" s="175"/>
      <c r="ZK908" s="175"/>
      <c r="ZL908" s="175"/>
      <c r="ZM908" s="175"/>
      <c r="ZN908" s="175"/>
      <c r="ZO908" s="175"/>
      <c r="ZP908" s="175"/>
      <c r="ZQ908" s="175"/>
      <c r="ZR908" s="175"/>
      <c r="ZS908" s="175"/>
      <c r="ZT908" s="175"/>
      <c r="ZU908" s="175"/>
      <c r="ZV908" s="175"/>
      <c r="ZW908" s="175"/>
      <c r="ZX908" s="175"/>
      <c r="ZY908" s="175"/>
      <c r="ZZ908" s="175"/>
      <c r="AAA908" s="175"/>
      <c r="AAB908" s="175"/>
      <c r="AAC908" s="175"/>
      <c r="AAD908" s="175"/>
      <c r="AAE908" s="175"/>
      <c r="AAF908" s="175"/>
      <c r="AAG908" s="175"/>
      <c r="AAH908" s="175"/>
      <c r="AAI908" s="175"/>
      <c r="AAJ908" s="175"/>
      <c r="AAK908" s="175"/>
      <c r="AAL908" s="175"/>
      <c r="AAM908" s="175"/>
      <c r="AAN908" s="175"/>
      <c r="AAO908" s="175"/>
      <c r="AAP908" s="175"/>
      <c r="AAQ908" s="175"/>
      <c r="AAR908" s="175"/>
      <c r="AAS908" s="175"/>
      <c r="AAT908" s="175"/>
      <c r="AAU908" s="175"/>
      <c r="AAV908" s="175"/>
      <c r="AAW908" s="175"/>
      <c r="AAX908" s="175"/>
      <c r="AAY908" s="175"/>
      <c r="AAZ908" s="175"/>
      <c r="ABA908" s="175"/>
      <c r="ABB908" s="175"/>
      <c r="ABC908" s="175"/>
      <c r="ABD908" s="175"/>
      <c r="ABE908" s="175"/>
      <c r="ABF908" s="175"/>
      <c r="ABG908" s="175"/>
      <c r="ABH908" s="175"/>
      <c r="ABI908" s="175"/>
      <c r="ABJ908" s="175"/>
      <c r="ABK908" s="175"/>
      <c r="ABL908" s="175"/>
      <c r="ABM908" s="175"/>
      <c r="ABN908" s="175"/>
      <c r="ABO908" s="175"/>
      <c r="ABP908" s="175"/>
      <c r="ABQ908" s="175"/>
      <c r="ABR908" s="175"/>
      <c r="ABS908" s="175"/>
      <c r="ABT908" s="175"/>
      <c r="ABU908" s="175"/>
      <c r="ABV908" s="175"/>
      <c r="ABW908" s="175"/>
      <c r="ABX908" s="175"/>
      <c r="ABY908" s="175"/>
      <c r="ABZ908" s="175"/>
      <c r="ACA908" s="175"/>
      <c r="ACB908" s="175"/>
      <c r="ACC908" s="175"/>
      <c r="ACD908" s="175"/>
      <c r="ACE908" s="175"/>
      <c r="ACF908" s="175"/>
      <c r="ACG908" s="175"/>
      <c r="ACH908" s="175"/>
      <c r="ACI908" s="175"/>
      <c r="ACJ908" s="175"/>
      <c r="ACK908" s="175"/>
      <c r="ACL908" s="175"/>
      <c r="ACM908" s="175"/>
      <c r="ACN908" s="175"/>
      <c r="ACO908" s="175"/>
      <c r="ACP908" s="175"/>
      <c r="ACQ908" s="175"/>
      <c r="ACR908" s="175"/>
      <c r="ACS908" s="175"/>
      <c r="ACT908" s="175"/>
      <c r="ACU908" s="175"/>
      <c r="ACV908" s="175"/>
      <c r="ACW908" s="175"/>
      <c r="ACX908" s="175"/>
      <c r="ACY908" s="175"/>
      <c r="ACZ908" s="175"/>
      <c r="ADA908" s="175"/>
      <c r="ADB908" s="175"/>
      <c r="ADC908" s="175"/>
      <c r="ADD908" s="175"/>
      <c r="ADE908" s="175"/>
      <c r="ADF908" s="175"/>
      <c r="ADG908" s="175"/>
      <c r="ADH908" s="175"/>
      <c r="ADI908" s="175"/>
      <c r="ADJ908" s="175"/>
      <c r="ADK908" s="175"/>
      <c r="ADL908" s="175"/>
      <c r="ADM908" s="175"/>
      <c r="ADN908" s="175"/>
      <c r="ADO908" s="175"/>
      <c r="ADP908" s="175"/>
      <c r="ADQ908" s="175"/>
      <c r="ADR908" s="175"/>
      <c r="ADS908" s="175"/>
      <c r="ADT908" s="175"/>
      <c r="ADU908" s="175"/>
      <c r="ADV908" s="175"/>
      <c r="ADW908" s="175"/>
      <c r="ADX908" s="175"/>
      <c r="ADY908" s="175"/>
      <c r="ADZ908" s="175"/>
      <c r="AEA908" s="175"/>
      <c r="AEB908" s="175"/>
      <c r="AEC908" s="175"/>
      <c r="AED908" s="175"/>
      <c r="AEE908" s="175"/>
      <c r="AEF908" s="175"/>
      <c r="AEG908" s="175"/>
      <c r="AEH908" s="175"/>
      <c r="AEI908" s="175"/>
      <c r="AEJ908" s="175"/>
      <c r="AEK908" s="175"/>
      <c r="AEL908" s="175"/>
      <c r="AEM908" s="175"/>
      <c r="AEN908" s="175"/>
      <c r="AEO908" s="175"/>
      <c r="AEP908" s="175"/>
      <c r="AEQ908" s="175"/>
      <c r="AER908" s="175"/>
      <c r="AES908" s="175"/>
      <c r="AET908" s="175"/>
      <c r="AEU908" s="175"/>
      <c r="AEV908" s="175"/>
      <c r="AEW908" s="175"/>
      <c r="AEX908" s="175"/>
      <c r="AEY908" s="175"/>
      <c r="AEZ908" s="175"/>
      <c r="AFA908" s="175"/>
      <c r="AFB908" s="175"/>
      <c r="AFC908" s="175"/>
      <c r="AFD908" s="175"/>
      <c r="AFE908" s="175"/>
      <c r="AFF908" s="175"/>
      <c r="AFG908" s="175"/>
      <c r="AFH908" s="175"/>
      <c r="AFI908" s="175"/>
      <c r="AFJ908" s="175"/>
      <c r="AFK908" s="175"/>
      <c r="AFL908" s="175"/>
      <c r="AFM908" s="175"/>
      <c r="AFN908" s="175"/>
      <c r="AFO908" s="175"/>
      <c r="AFP908" s="175"/>
      <c r="AFQ908" s="175"/>
      <c r="AFR908" s="175"/>
      <c r="AFS908" s="175"/>
      <c r="AFT908" s="175"/>
      <c r="AFU908" s="175"/>
      <c r="AFV908" s="175"/>
      <c r="AFW908" s="175"/>
      <c r="AFX908" s="175"/>
      <c r="AFY908" s="175"/>
      <c r="AFZ908" s="175"/>
      <c r="AGA908" s="175"/>
      <c r="AGB908" s="175"/>
      <c r="AGC908" s="175"/>
      <c r="AGD908" s="175"/>
      <c r="AGE908" s="175"/>
      <c r="AGF908" s="175"/>
      <c r="AGG908" s="175"/>
      <c r="AGH908" s="175"/>
      <c r="AGI908" s="175"/>
      <c r="AGJ908" s="175"/>
      <c r="AGK908" s="175"/>
      <c r="AGL908" s="175"/>
      <c r="AGM908" s="175"/>
      <c r="AGN908" s="175"/>
      <c r="AGO908" s="175"/>
      <c r="AGP908" s="175"/>
      <c r="AGQ908" s="175"/>
      <c r="AGR908" s="175"/>
      <c r="AGS908" s="175"/>
      <c r="AGT908" s="175"/>
      <c r="AGU908" s="175"/>
      <c r="AGV908" s="175"/>
      <c r="AGW908" s="175"/>
      <c r="AGX908" s="175"/>
      <c r="AGY908" s="175"/>
      <c r="AGZ908" s="175"/>
      <c r="AHA908" s="175"/>
      <c r="AHB908" s="175"/>
      <c r="AHC908" s="175"/>
      <c r="AHD908" s="175"/>
      <c r="AHE908" s="175"/>
      <c r="AHF908" s="175"/>
      <c r="AHG908" s="175"/>
      <c r="AHH908" s="175"/>
      <c r="AHI908" s="175"/>
      <c r="AHJ908" s="175"/>
      <c r="AHK908" s="175"/>
      <c r="AHL908" s="175"/>
      <c r="AHM908" s="175"/>
      <c r="AHN908" s="175"/>
      <c r="AHO908" s="175"/>
      <c r="AHP908" s="175"/>
      <c r="AHQ908" s="175"/>
      <c r="AHR908" s="175"/>
      <c r="AHS908" s="175"/>
      <c r="AHT908" s="175"/>
      <c r="AHU908" s="175"/>
      <c r="AHV908" s="175"/>
      <c r="AHW908" s="175"/>
      <c r="AHX908" s="175"/>
      <c r="AHY908" s="175"/>
      <c r="AHZ908" s="175"/>
      <c r="AIA908" s="175"/>
      <c r="AIB908" s="175"/>
      <c r="AIC908" s="175"/>
      <c r="AID908" s="175"/>
      <c r="AIE908" s="175"/>
      <c r="AIF908" s="175"/>
      <c r="AIG908" s="175"/>
      <c r="AIH908" s="175"/>
      <c r="AII908" s="175"/>
      <c r="AIJ908" s="175"/>
      <c r="AIK908" s="175"/>
      <c r="AIL908" s="175"/>
      <c r="AIM908" s="175"/>
      <c r="AIN908" s="175"/>
      <c r="AIO908" s="175"/>
      <c r="AIP908" s="175"/>
      <c r="AIQ908" s="175"/>
      <c r="AIR908" s="175"/>
      <c r="AIS908" s="175"/>
      <c r="AIT908" s="175"/>
      <c r="AIU908" s="175"/>
      <c r="AIV908" s="175"/>
      <c r="AIW908" s="175"/>
      <c r="AIX908" s="175"/>
      <c r="AIY908" s="175"/>
      <c r="AIZ908" s="175"/>
      <c r="AJA908" s="175"/>
      <c r="AJB908" s="175"/>
      <c r="AJC908" s="175"/>
      <c r="AJD908" s="175"/>
      <c r="AJE908" s="175"/>
      <c r="AJF908" s="175"/>
      <c r="AJG908" s="175"/>
      <c r="AJH908" s="175"/>
      <c r="AJI908" s="175"/>
      <c r="AJJ908" s="175"/>
      <c r="AJK908" s="175"/>
      <c r="AJL908" s="175"/>
      <c r="AJM908" s="175"/>
      <c r="AJN908" s="175"/>
      <c r="AJO908" s="175"/>
      <c r="AJP908" s="175"/>
      <c r="AJQ908" s="175"/>
      <c r="AJR908" s="175"/>
      <c r="AJS908" s="175"/>
      <c r="AJT908" s="175"/>
      <c r="AJU908" s="175"/>
      <c r="AJV908" s="175"/>
      <c r="AJW908" s="175"/>
      <c r="AJX908" s="175"/>
      <c r="AJY908" s="175"/>
      <c r="AJZ908" s="175"/>
      <c r="AKA908" s="175"/>
      <c r="AKB908" s="175"/>
      <c r="AKC908" s="175"/>
      <c r="AKD908" s="175"/>
      <c r="AKE908" s="175"/>
      <c r="AKF908" s="175"/>
      <c r="AKG908" s="175"/>
      <c r="AKH908" s="175"/>
      <c r="AKI908" s="175"/>
      <c r="AKJ908" s="175"/>
      <c r="AKK908" s="175"/>
      <c r="AKL908" s="175"/>
      <c r="AKM908" s="175"/>
      <c r="AKN908" s="175"/>
      <c r="AKO908" s="175"/>
      <c r="AKP908" s="175"/>
      <c r="AKQ908" s="175"/>
      <c r="AKR908" s="175"/>
      <c r="AKS908" s="175"/>
      <c r="AKT908" s="175"/>
      <c r="AKU908" s="175"/>
      <c r="AKV908" s="175"/>
      <c r="AKW908" s="175"/>
      <c r="AKX908" s="175"/>
      <c r="AKY908" s="175"/>
      <c r="AKZ908" s="175"/>
      <c r="ALA908" s="175"/>
      <c r="ALB908" s="175"/>
      <c r="ALC908" s="175"/>
      <c r="ALD908" s="175"/>
      <c r="ALE908" s="175"/>
      <c r="ALF908" s="175"/>
      <c r="ALG908" s="175"/>
      <c r="ALH908" s="175"/>
      <c r="ALI908" s="175"/>
      <c r="ALJ908" s="175"/>
      <c r="ALK908" s="175"/>
      <c r="ALL908" s="175"/>
      <c r="ALM908" s="175"/>
      <c r="ALN908" s="175"/>
      <c r="ALO908" s="175"/>
      <c r="ALP908" s="175"/>
      <c r="ALQ908" s="175"/>
      <c r="ALR908" s="175"/>
      <c r="ALS908" s="175"/>
      <c r="ALT908" s="175"/>
      <c r="ALU908" s="175"/>
      <c r="ALV908" s="175"/>
      <c r="ALW908" s="175"/>
      <c r="ALX908" s="175"/>
      <c r="ALY908" s="175"/>
      <c r="ALZ908" s="175"/>
      <c r="AMA908" s="175"/>
      <c r="AMB908" s="175"/>
      <c r="AMC908" s="175"/>
      <c r="AMD908" s="175"/>
      <c r="AME908" s="175"/>
      <c r="AMF908" s="175"/>
      <c r="AMG908" s="175"/>
      <c r="AMH908" s="175"/>
      <c r="AMI908" s="175"/>
    </row>
    <row r="909" spans="1:1024" hidden="1">
      <c r="A909" s="17"/>
      <c r="B9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09" s="48" t="s">
        <v>38</v>
      </c>
      <c r="D909" s="48">
        <v>1091</v>
      </c>
      <c r="E909" s="43">
        <v>1</v>
      </c>
      <c r="F9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909" s="43">
        <f t="shared" ref="H909:H917" ca="1" si="81">ROUND(E909*G909,2)</f>
        <v>22.83</v>
      </c>
      <c r="I909" s="94"/>
      <c r="J909" s="100"/>
      <c r="K909" s="17" t="str">
        <f t="shared" si="80"/>
        <v>SEDUC E 45</v>
      </c>
      <c r="L909" s="17" t="e">
        <f>VLOOKUP(K909,[3]Planilha2!$C:$D,2,FALSE)</f>
        <v>#N/A</v>
      </c>
    </row>
    <row r="910" spans="1:1024" hidden="1">
      <c r="A910" s="17"/>
      <c r="B9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10" s="48" t="s">
        <v>38</v>
      </c>
      <c r="D910" s="48">
        <v>13348</v>
      </c>
      <c r="E910" s="43">
        <v>2</v>
      </c>
      <c r="F9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3">
        <f t="shared" ca="1" si="81"/>
        <v>2.06</v>
      </c>
      <c r="I910" s="94"/>
      <c r="J910" s="100"/>
      <c r="K910" s="17" t="str">
        <f t="shared" si="80"/>
        <v>SEDUC E 45</v>
      </c>
      <c r="L910" s="17" t="e">
        <f>VLOOKUP(K910,[3]Planilha2!$C:$D,2,FALSE)</f>
        <v>#N/A</v>
      </c>
    </row>
    <row r="911" spans="1:1024" ht="24" hidden="1">
      <c r="A911" s="17"/>
      <c r="B9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8" t="s">
        <v>20</v>
      </c>
      <c r="D911" s="48">
        <v>223</v>
      </c>
      <c r="E911" s="43">
        <v>1</v>
      </c>
      <c r="F9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3">
        <f t="shared" ca="1" si="81"/>
        <v>1.04</v>
      </c>
      <c r="I911" s="94"/>
      <c r="J911" s="100"/>
      <c r="K911" s="17" t="str">
        <f t="shared" si="80"/>
        <v>SEDUC E 45</v>
      </c>
      <c r="L911" s="17" t="e">
        <f>VLOOKUP(K911,[3]Planilha2!$C:$D,2,FALSE)</f>
        <v>#N/A</v>
      </c>
    </row>
    <row r="912" spans="1:1024" hidden="1">
      <c r="A912" s="17"/>
      <c r="B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8" t="s">
        <v>20</v>
      </c>
      <c r="D912" s="45">
        <v>958</v>
      </c>
      <c r="E912" s="43">
        <v>0.05</v>
      </c>
      <c r="F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3">
        <f t="shared" ca="1" si="81"/>
        <v>2.63</v>
      </c>
      <c r="I912" s="94"/>
      <c r="J912" s="100"/>
      <c r="K912" s="17" t="str">
        <f t="shared" si="80"/>
        <v>SEDUC E 45</v>
      </c>
      <c r="L912" s="17" t="e">
        <f>VLOOKUP(K912,[3]Planilha2!$C:$D,2,FALSE)</f>
        <v>#N/A</v>
      </c>
    </row>
    <row r="913" spans="1:1024" hidden="1">
      <c r="A913" s="17"/>
      <c r="B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3" s="48" t="s">
        <v>38</v>
      </c>
      <c r="D913" s="48">
        <v>407</v>
      </c>
      <c r="E913" s="43">
        <v>0.02</v>
      </c>
      <c r="F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13" s="43">
        <f t="shared" ca="1" si="81"/>
        <v>1.1200000000000001</v>
      </c>
      <c r="I913" s="94"/>
      <c r="J913" s="100"/>
      <c r="K913" s="17" t="str">
        <f t="shared" si="80"/>
        <v>SEDUC E 45</v>
      </c>
      <c r="L913" s="17" t="e">
        <f>VLOOKUP(K913,[3]Planilha2!$C:$D,2,FALSE)</f>
        <v>#N/A</v>
      </c>
    </row>
    <row r="914" spans="1:1024" hidden="1">
      <c r="A914" s="17"/>
      <c r="B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4" s="48" t="s">
        <v>38</v>
      </c>
      <c r="D914" s="48">
        <v>3398</v>
      </c>
      <c r="E914" s="43">
        <v>2</v>
      </c>
      <c r="F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14" s="43">
        <f t="shared" ca="1" si="81"/>
        <v>7.02</v>
      </c>
      <c r="I914" s="94"/>
      <c r="J914" s="100"/>
      <c r="K914" s="17" t="str">
        <f t="shared" si="80"/>
        <v>SEDUC E 45</v>
      </c>
      <c r="L914" s="17" t="e">
        <f>VLOOKUP(K914,[3]Planilha2!$C:$D,2,FALSE)</f>
        <v>#N/A</v>
      </c>
    </row>
    <row r="915" spans="1:1024" hidden="1">
      <c r="A915" s="17"/>
      <c r="B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8" t="s">
        <v>14</v>
      </c>
      <c r="D915" s="48">
        <v>90776</v>
      </c>
      <c r="E915" s="43">
        <v>0.25</v>
      </c>
      <c r="F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3">
        <f t="shared" ca="1" si="81"/>
        <v>6.34</v>
      </c>
      <c r="I915" s="94"/>
      <c r="J915" s="100"/>
      <c r="K915" s="17" t="str">
        <f t="shared" si="80"/>
        <v>SEDUC E 45</v>
      </c>
      <c r="L915" s="17" t="e">
        <f>VLOOKUP(K915,[3]Planilha2!$C:$D,2,FALSE)</f>
        <v>#N/A</v>
      </c>
    </row>
    <row r="916" spans="1:1024" ht="24" hidden="1">
      <c r="A916" s="17"/>
      <c r="B9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8" t="s">
        <v>14</v>
      </c>
      <c r="D916" s="48">
        <v>88279</v>
      </c>
      <c r="E916" s="43">
        <v>0.8</v>
      </c>
      <c r="F9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3">
        <f t="shared" ca="1" si="81"/>
        <v>23.23</v>
      </c>
      <c r="I916" s="94"/>
      <c r="J916" s="100"/>
      <c r="K916" s="17" t="str">
        <f t="shared" si="80"/>
        <v>SEDUC E 45</v>
      </c>
      <c r="L916" s="17" t="e">
        <f>VLOOKUP(K916,[3]Planilha2!$C:$D,2,FALSE)</f>
        <v>#N/A</v>
      </c>
    </row>
    <row r="917" spans="1:1024" hidden="1">
      <c r="A917" s="17"/>
      <c r="B9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8" t="s">
        <v>14</v>
      </c>
      <c r="D917" s="48">
        <v>88247</v>
      </c>
      <c r="E917" s="43">
        <v>0.25</v>
      </c>
      <c r="F9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3">
        <f t="shared" ca="1" si="81"/>
        <v>3.87</v>
      </c>
      <c r="I917" s="94"/>
      <c r="J917" s="100"/>
      <c r="K917" s="17" t="str">
        <f t="shared" si="80"/>
        <v>SEDUC E 45</v>
      </c>
      <c r="L917" s="17" t="e">
        <f>VLOOKUP(K917,[3]Planilha2!$C:$D,2,FALSE)</f>
        <v>#N/A</v>
      </c>
    </row>
    <row r="918" spans="1:1024" hidden="1">
      <c r="A918" s="124">
        <f ca="1">H918</f>
        <v>70.14</v>
      </c>
      <c r="B918" s="47" t="s">
        <v>15</v>
      </c>
      <c r="C918" s="48"/>
      <c r="D918" s="48"/>
      <c r="E918" s="43"/>
      <c r="F918" s="43"/>
      <c r="G918" s="43"/>
      <c r="H918" s="76">
        <f ca="1">SUM(H909:H917)</f>
        <v>70.14</v>
      </c>
      <c r="I918" s="94" t="str">
        <f>A907</f>
        <v>SEDUC E 45</v>
      </c>
      <c r="J918" s="117">
        <f ca="1">H918</f>
        <v>70.14</v>
      </c>
      <c r="K918" s="17" t="str">
        <f>I918</f>
        <v>SEDUC E 45</v>
      </c>
      <c r="L918" s="17" t="e">
        <f>VLOOKUP(K918,[3]Planilha2!$C:$D,2,FALSE)</f>
        <v>#N/A</v>
      </c>
    </row>
    <row r="919" spans="1:1024" hidden="1">
      <c r="A919" s="17"/>
      <c r="B919" s="65"/>
      <c r="C919" s="66"/>
      <c r="D919" s="66"/>
      <c r="E919" s="67"/>
      <c r="F919" s="68"/>
      <c r="G919" s="161"/>
      <c r="H919" s="77"/>
      <c r="I919" s="94"/>
      <c r="J919" s="100"/>
      <c r="K919" s="17" t="str">
        <f t="shared" si="80"/>
        <v>SEDUC E 45</v>
      </c>
      <c r="L919" s="17" t="e">
        <f>VLOOKUP(K919,[3]Planilha2!$C:$D,2,FALSE)</f>
        <v>#N/A</v>
      </c>
    </row>
    <row r="920" spans="1:1024" ht="20.25" hidden="1">
      <c r="B920" s="390" t="str">
        <f>A921</f>
        <v>SEDUC E 46</v>
      </c>
      <c r="C920" s="391"/>
      <c r="D920" s="391"/>
      <c r="E920" s="391"/>
      <c r="F920" s="391"/>
      <c r="G920" s="391"/>
      <c r="H920" s="392"/>
      <c r="I920" s="94"/>
      <c r="J920" s="100"/>
      <c r="K920" s="92" t="str">
        <f>B920</f>
        <v>SEDUC E 46</v>
      </c>
      <c r="L920" s="17" t="e">
        <f>VLOOKUP(K920,[3]Planilha2!$C:$D,2,FALSE)</f>
        <v>#N/A</v>
      </c>
      <c r="AMJ920" s="17"/>
    </row>
    <row r="921" spans="1:1024" hidden="1">
      <c r="A921" s="17" t="s">
        <v>139</v>
      </c>
      <c r="B921" s="412" t="s">
        <v>140</v>
      </c>
      <c r="C921" s="413"/>
      <c r="D921" s="413"/>
      <c r="E921" s="413"/>
      <c r="F921" s="414"/>
      <c r="G921" s="78" t="s">
        <v>5</v>
      </c>
      <c r="H921" s="281" t="s">
        <v>6</v>
      </c>
      <c r="I921" s="94"/>
      <c r="J921" s="100"/>
      <c r="K921" s="17" t="str">
        <f t="shared" si="80"/>
        <v>SEDUC E 46</v>
      </c>
      <c r="L921" s="17" t="e">
        <f>VLOOKUP(K921,[3]Planilha2!$C:$D,2,FALSE)</f>
        <v>#N/A</v>
      </c>
    </row>
    <row r="922" spans="1:1024" s="18" customFormat="1" hidden="1">
      <c r="A922" s="175"/>
      <c r="B922" s="36" t="s">
        <v>7</v>
      </c>
      <c r="C922" s="36" t="s">
        <v>8</v>
      </c>
      <c r="D922" s="36" t="s">
        <v>9</v>
      </c>
      <c r="E922" s="36" t="s">
        <v>10</v>
      </c>
      <c r="F922" s="36" t="s">
        <v>11</v>
      </c>
      <c r="G922" s="79" t="s">
        <v>12</v>
      </c>
      <c r="H922" s="36" t="s">
        <v>13</v>
      </c>
      <c r="I922" s="176"/>
      <c r="J922" s="177"/>
      <c r="K922" s="17" t="str">
        <f t="shared" si="80"/>
        <v>SEDUC E 46</v>
      </c>
      <c r="L922" s="17" t="e">
        <f>VLOOKUP(K922,[3]Planilha2!$C:$D,2,FALSE)</f>
        <v>#N/A</v>
      </c>
      <c r="M922" s="175"/>
      <c r="N922" s="175"/>
      <c r="O922" s="175"/>
      <c r="P922" s="175"/>
      <c r="Q922" s="175"/>
      <c r="R922" s="175"/>
      <c r="S922" s="175"/>
      <c r="T922" s="175"/>
      <c r="U922" s="175"/>
      <c r="V922" s="175"/>
      <c r="W922" s="175"/>
      <c r="X922" s="175"/>
      <c r="Y922" s="175"/>
      <c r="Z922" s="175"/>
      <c r="AA922" s="175"/>
      <c r="AB922" s="175"/>
      <c r="AC922" s="175"/>
      <c r="AD922" s="175"/>
      <c r="AE922" s="175"/>
      <c r="AF922" s="175"/>
      <c r="AG922" s="175"/>
      <c r="AH922" s="175"/>
      <c r="AI922" s="175"/>
      <c r="AJ922" s="175"/>
      <c r="AK922" s="175"/>
      <c r="AL922" s="175"/>
      <c r="AM922" s="175"/>
      <c r="AN922" s="175"/>
      <c r="AO922" s="175"/>
      <c r="AP922" s="175"/>
      <c r="AQ922" s="175"/>
      <c r="AR922" s="175"/>
      <c r="AS922" s="175"/>
      <c r="AT922" s="175"/>
      <c r="AU922" s="175"/>
      <c r="AV922" s="175"/>
      <c r="AW922" s="175"/>
      <c r="AX922" s="175"/>
      <c r="AY922" s="175"/>
      <c r="AZ922" s="175"/>
      <c r="BA922" s="175"/>
      <c r="BB922" s="175"/>
      <c r="BC922" s="175"/>
      <c r="BD922" s="175"/>
      <c r="BE922" s="175"/>
      <c r="BF922" s="175"/>
      <c r="BG922" s="175"/>
      <c r="BH922" s="175"/>
      <c r="BI922" s="175"/>
      <c r="BJ922" s="175"/>
      <c r="BK922" s="175"/>
      <c r="BL922" s="175"/>
      <c r="BM922" s="175"/>
      <c r="BN922" s="175"/>
      <c r="BO922" s="175"/>
      <c r="BP922" s="175"/>
      <c r="BQ922" s="175"/>
      <c r="BR922" s="175"/>
      <c r="BS922" s="175"/>
      <c r="BT922" s="175"/>
      <c r="BU922" s="175"/>
      <c r="BV922" s="175"/>
      <c r="BW922" s="175"/>
      <c r="BX922" s="175"/>
      <c r="BY922" s="175"/>
      <c r="BZ922" s="175"/>
      <c r="CA922" s="175"/>
      <c r="CB922" s="175"/>
      <c r="CC922" s="175"/>
      <c r="CD922" s="175"/>
      <c r="CE922" s="175"/>
      <c r="CF922" s="175"/>
      <c r="CG922" s="175"/>
      <c r="CH922" s="175"/>
      <c r="CI922" s="175"/>
      <c r="CJ922" s="175"/>
      <c r="CK922" s="175"/>
      <c r="CL922" s="175"/>
      <c r="CM922" s="175"/>
      <c r="CN922" s="175"/>
      <c r="CO922" s="175"/>
      <c r="CP922" s="175"/>
      <c r="CQ922" s="175"/>
      <c r="CR922" s="175"/>
      <c r="CS922" s="175"/>
      <c r="CT922" s="175"/>
      <c r="CU922" s="175"/>
      <c r="CV922" s="175"/>
      <c r="CW922" s="175"/>
      <c r="CX922" s="175"/>
      <c r="CY922" s="175"/>
      <c r="CZ922" s="175"/>
      <c r="DA922" s="175"/>
      <c r="DB922" s="175"/>
      <c r="DC922" s="175"/>
      <c r="DD922" s="175"/>
      <c r="DE922" s="175"/>
      <c r="DF922" s="175"/>
      <c r="DG922" s="175"/>
      <c r="DH922" s="175"/>
      <c r="DI922" s="175"/>
      <c r="DJ922" s="175"/>
      <c r="DK922" s="175"/>
      <c r="DL922" s="175"/>
      <c r="DM922" s="175"/>
      <c r="DN922" s="175"/>
      <c r="DO922" s="175"/>
      <c r="DP922" s="175"/>
      <c r="DQ922" s="175"/>
      <c r="DR922" s="175"/>
      <c r="DS922" s="175"/>
      <c r="DT922" s="175"/>
      <c r="DU922" s="175"/>
      <c r="DV922" s="175"/>
      <c r="DW922" s="175"/>
      <c r="DX922" s="175"/>
      <c r="DY922" s="175"/>
      <c r="DZ922" s="175"/>
      <c r="EA922" s="175"/>
      <c r="EB922" s="175"/>
      <c r="EC922" s="175"/>
      <c r="ED922" s="175"/>
      <c r="EE922" s="175"/>
      <c r="EF922" s="175"/>
      <c r="EG922" s="175"/>
      <c r="EH922" s="175"/>
      <c r="EI922" s="175"/>
      <c r="EJ922" s="175"/>
      <c r="EK922" s="175"/>
      <c r="EL922" s="175"/>
      <c r="EM922" s="175"/>
      <c r="EN922" s="175"/>
      <c r="EO922" s="175"/>
      <c r="EP922" s="175"/>
      <c r="EQ922" s="175"/>
      <c r="ER922" s="175"/>
      <c r="ES922" s="175"/>
      <c r="ET922" s="175"/>
      <c r="EU922" s="175"/>
      <c r="EV922" s="175"/>
      <c r="EW922" s="175"/>
      <c r="EX922" s="175"/>
      <c r="EY922" s="175"/>
      <c r="EZ922" s="175"/>
      <c r="FA922" s="175"/>
      <c r="FB922" s="175"/>
      <c r="FC922" s="175"/>
      <c r="FD922" s="175"/>
      <c r="FE922" s="175"/>
      <c r="FF922" s="175"/>
      <c r="FG922" s="175"/>
      <c r="FH922" s="175"/>
      <c r="FI922" s="175"/>
      <c r="FJ922" s="175"/>
      <c r="FK922" s="175"/>
      <c r="FL922" s="175"/>
      <c r="FM922" s="175"/>
      <c r="FN922" s="175"/>
      <c r="FO922" s="175"/>
      <c r="FP922" s="175"/>
      <c r="FQ922" s="175"/>
      <c r="FR922" s="175"/>
      <c r="FS922" s="175"/>
      <c r="FT922" s="175"/>
      <c r="FU922" s="175"/>
      <c r="FV922" s="175"/>
      <c r="FW922" s="175"/>
      <c r="FX922" s="175"/>
      <c r="FY922" s="175"/>
      <c r="FZ922" s="175"/>
      <c r="GA922" s="175"/>
      <c r="GB922" s="175"/>
      <c r="GC922" s="175"/>
      <c r="GD922" s="175"/>
      <c r="GE922" s="175"/>
      <c r="GF922" s="175"/>
      <c r="GG922" s="175"/>
      <c r="GH922" s="175"/>
      <c r="GI922" s="175"/>
      <c r="GJ922" s="175"/>
      <c r="GK922" s="175"/>
      <c r="GL922" s="175"/>
      <c r="GM922" s="175"/>
      <c r="GN922" s="175"/>
      <c r="GO922" s="175"/>
      <c r="GP922" s="175"/>
      <c r="GQ922" s="175"/>
      <c r="GR922" s="175"/>
      <c r="GS922" s="175"/>
      <c r="GT922" s="175"/>
      <c r="GU922" s="175"/>
      <c r="GV922" s="175"/>
      <c r="GW922" s="175"/>
      <c r="GX922" s="175"/>
      <c r="GY922" s="175"/>
      <c r="GZ922" s="175"/>
      <c r="HA922" s="175"/>
      <c r="HB922" s="175"/>
      <c r="HC922" s="175"/>
      <c r="HD922" s="175"/>
      <c r="HE922" s="175"/>
      <c r="HF922" s="175"/>
      <c r="HG922" s="175"/>
      <c r="HH922" s="175"/>
      <c r="HI922" s="175"/>
      <c r="HJ922" s="175"/>
      <c r="HK922" s="175"/>
      <c r="HL922" s="175"/>
      <c r="HM922" s="175"/>
      <c r="HN922" s="175"/>
      <c r="HO922" s="175"/>
      <c r="HP922" s="175"/>
      <c r="HQ922" s="175"/>
      <c r="HR922" s="175"/>
      <c r="HS922" s="175"/>
      <c r="HT922" s="175"/>
      <c r="HU922" s="175"/>
      <c r="HV922" s="175"/>
      <c r="HW922" s="175"/>
      <c r="HX922" s="175"/>
      <c r="HY922" s="175"/>
      <c r="HZ922" s="175"/>
      <c r="IA922" s="175"/>
      <c r="IB922" s="175"/>
      <c r="IC922" s="175"/>
      <c r="ID922" s="175"/>
      <c r="IE922" s="175"/>
      <c r="IF922" s="175"/>
      <c r="IG922" s="175"/>
      <c r="IH922" s="175"/>
      <c r="II922" s="175"/>
      <c r="IJ922" s="175"/>
      <c r="IK922" s="175"/>
      <c r="IL922" s="175"/>
      <c r="IM922" s="175"/>
      <c r="IN922" s="175"/>
      <c r="IO922" s="175"/>
      <c r="IP922" s="175"/>
      <c r="IQ922" s="175"/>
      <c r="IR922" s="175"/>
      <c r="IS922" s="175"/>
      <c r="IT922" s="175"/>
      <c r="IU922" s="175"/>
      <c r="IV922" s="175"/>
      <c r="IW922" s="175"/>
      <c r="IX922" s="175"/>
      <c r="IY922" s="175"/>
      <c r="IZ922" s="175"/>
      <c r="JA922" s="175"/>
      <c r="JB922" s="175"/>
      <c r="JC922" s="175"/>
      <c r="JD922" s="175"/>
      <c r="JE922" s="175"/>
      <c r="JF922" s="175"/>
      <c r="JG922" s="175"/>
      <c r="JH922" s="175"/>
      <c r="JI922" s="175"/>
      <c r="JJ922" s="175"/>
      <c r="JK922" s="175"/>
      <c r="JL922" s="175"/>
      <c r="JM922" s="175"/>
      <c r="JN922" s="175"/>
      <c r="JO922" s="175"/>
      <c r="JP922" s="175"/>
      <c r="JQ922" s="175"/>
      <c r="JR922" s="175"/>
      <c r="JS922" s="175"/>
      <c r="JT922" s="175"/>
      <c r="JU922" s="175"/>
      <c r="JV922" s="175"/>
      <c r="JW922" s="175"/>
      <c r="JX922" s="175"/>
      <c r="JY922" s="175"/>
      <c r="JZ922" s="175"/>
      <c r="KA922" s="175"/>
      <c r="KB922" s="175"/>
      <c r="KC922" s="175"/>
      <c r="KD922" s="175"/>
      <c r="KE922" s="175"/>
      <c r="KF922" s="175"/>
      <c r="KG922" s="175"/>
      <c r="KH922" s="175"/>
      <c r="KI922" s="175"/>
      <c r="KJ922" s="175"/>
      <c r="KK922" s="175"/>
      <c r="KL922" s="175"/>
      <c r="KM922" s="175"/>
      <c r="KN922" s="175"/>
      <c r="KO922" s="175"/>
      <c r="KP922" s="175"/>
      <c r="KQ922" s="175"/>
      <c r="KR922" s="175"/>
      <c r="KS922" s="175"/>
      <c r="KT922" s="175"/>
      <c r="KU922" s="175"/>
      <c r="KV922" s="175"/>
      <c r="KW922" s="175"/>
      <c r="KX922" s="175"/>
      <c r="KY922" s="175"/>
      <c r="KZ922" s="175"/>
      <c r="LA922" s="175"/>
      <c r="LB922" s="175"/>
      <c r="LC922" s="175"/>
      <c r="LD922" s="175"/>
      <c r="LE922" s="175"/>
      <c r="LF922" s="175"/>
      <c r="LG922" s="175"/>
      <c r="LH922" s="175"/>
      <c r="LI922" s="175"/>
      <c r="LJ922" s="175"/>
      <c r="LK922" s="175"/>
      <c r="LL922" s="175"/>
      <c r="LM922" s="175"/>
      <c r="LN922" s="175"/>
      <c r="LO922" s="175"/>
      <c r="LP922" s="175"/>
      <c r="LQ922" s="175"/>
      <c r="LR922" s="175"/>
      <c r="LS922" s="175"/>
      <c r="LT922" s="175"/>
      <c r="LU922" s="175"/>
      <c r="LV922" s="175"/>
      <c r="LW922" s="175"/>
      <c r="LX922" s="175"/>
      <c r="LY922" s="175"/>
      <c r="LZ922" s="175"/>
      <c r="MA922" s="175"/>
      <c r="MB922" s="175"/>
      <c r="MC922" s="175"/>
      <c r="MD922" s="175"/>
      <c r="ME922" s="175"/>
      <c r="MF922" s="175"/>
      <c r="MG922" s="175"/>
      <c r="MH922" s="175"/>
      <c r="MI922" s="175"/>
      <c r="MJ922" s="175"/>
      <c r="MK922" s="175"/>
      <c r="ML922" s="175"/>
      <c r="MM922" s="175"/>
      <c r="MN922" s="175"/>
      <c r="MO922" s="175"/>
      <c r="MP922" s="175"/>
      <c r="MQ922" s="175"/>
      <c r="MR922" s="175"/>
      <c r="MS922" s="175"/>
      <c r="MT922" s="175"/>
      <c r="MU922" s="175"/>
      <c r="MV922" s="175"/>
      <c r="MW922" s="175"/>
      <c r="MX922" s="175"/>
      <c r="MY922" s="175"/>
      <c r="MZ922" s="175"/>
      <c r="NA922" s="175"/>
      <c r="NB922" s="175"/>
      <c r="NC922" s="175"/>
      <c r="ND922" s="175"/>
      <c r="NE922" s="175"/>
      <c r="NF922" s="175"/>
      <c r="NG922" s="175"/>
      <c r="NH922" s="175"/>
      <c r="NI922" s="175"/>
      <c r="NJ922" s="175"/>
      <c r="NK922" s="175"/>
      <c r="NL922" s="175"/>
      <c r="NM922" s="175"/>
      <c r="NN922" s="175"/>
      <c r="NO922" s="175"/>
      <c r="NP922" s="175"/>
      <c r="NQ922" s="175"/>
      <c r="NR922" s="175"/>
      <c r="NS922" s="175"/>
      <c r="NT922" s="175"/>
      <c r="NU922" s="175"/>
      <c r="NV922" s="175"/>
      <c r="NW922" s="175"/>
      <c r="NX922" s="175"/>
      <c r="NY922" s="175"/>
      <c r="NZ922" s="175"/>
      <c r="OA922" s="175"/>
      <c r="OB922" s="175"/>
      <c r="OC922" s="175"/>
      <c r="OD922" s="175"/>
      <c r="OE922" s="175"/>
      <c r="OF922" s="175"/>
      <c r="OG922" s="175"/>
      <c r="OH922" s="175"/>
      <c r="OI922" s="175"/>
      <c r="OJ922" s="175"/>
      <c r="OK922" s="175"/>
      <c r="OL922" s="175"/>
      <c r="OM922" s="175"/>
      <c r="ON922" s="175"/>
      <c r="OO922" s="175"/>
      <c r="OP922" s="175"/>
      <c r="OQ922" s="175"/>
      <c r="OR922" s="175"/>
      <c r="OS922" s="175"/>
      <c r="OT922" s="175"/>
      <c r="OU922" s="175"/>
      <c r="OV922" s="175"/>
      <c r="OW922" s="175"/>
      <c r="OX922" s="175"/>
      <c r="OY922" s="175"/>
      <c r="OZ922" s="175"/>
      <c r="PA922" s="175"/>
      <c r="PB922" s="175"/>
      <c r="PC922" s="175"/>
      <c r="PD922" s="175"/>
      <c r="PE922" s="175"/>
      <c r="PF922" s="175"/>
      <c r="PG922" s="175"/>
      <c r="PH922" s="175"/>
      <c r="PI922" s="175"/>
      <c r="PJ922" s="175"/>
      <c r="PK922" s="175"/>
      <c r="PL922" s="175"/>
      <c r="PM922" s="175"/>
      <c r="PN922" s="175"/>
      <c r="PO922" s="175"/>
      <c r="PP922" s="175"/>
      <c r="PQ922" s="175"/>
      <c r="PR922" s="175"/>
      <c r="PS922" s="175"/>
      <c r="PT922" s="175"/>
      <c r="PU922" s="175"/>
      <c r="PV922" s="175"/>
      <c r="PW922" s="175"/>
      <c r="PX922" s="175"/>
      <c r="PY922" s="175"/>
      <c r="PZ922" s="175"/>
      <c r="QA922" s="175"/>
      <c r="QB922" s="175"/>
      <c r="QC922" s="175"/>
      <c r="QD922" s="175"/>
      <c r="QE922" s="175"/>
      <c r="QF922" s="175"/>
      <c r="QG922" s="175"/>
      <c r="QH922" s="175"/>
      <c r="QI922" s="175"/>
      <c r="QJ922" s="175"/>
      <c r="QK922" s="175"/>
      <c r="QL922" s="175"/>
      <c r="QM922" s="175"/>
      <c r="QN922" s="175"/>
      <c r="QO922" s="175"/>
      <c r="QP922" s="175"/>
      <c r="QQ922" s="175"/>
      <c r="QR922" s="175"/>
      <c r="QS922" s="175"/>
      <c r="QT922" s="175"/>
      <c r="QU922" s="175"/>
      <c r="QV922" s="175"/>
      <c r="QW922" s="175"/>
      <c r="QX922" s="175"/>
      <c r="QY922" s="175"/>
      <c r="QZ922" s="175"/>
      <c r="RA922" s="175"/>
      <c r="RB922" s="175"/>
      <c r="RC922" s="175"/>
      <c r="RD922" s="175"/>
      <c r="RE922" s="175"/>
      <c r="RF922" s="175"/>
      <c r="RG922" s="175"/>
      <c r="RH922" s="175"/>
      <c r="RI922" s="175"/>
      <c r="RJ922" s="175"/>
      <c r="RK922" s="175"/>
      <c r="RL922" s="175"/>
      <c r="RM922" s="175"/>
      <c r="RN922" s="175"/>
      <c r="RO922" s="175"/>
      <c r="RP922" s="175"/>
      <c r="RQ922" s="175"/>
      <c r="RR922" s="175"/>
      <c r="RS922" s="175"/>
      <c r="RT922" s="175"/>
      <c r="RU922" s="175"/>
      <c r="RV922" s="175"/>
      <c r="RW922" s="175"/>
      <c r="RX922" s="175"/>
      <c r="RY922" s="175"/>
      <c r="RZ922" s="175"/>
      <c r="SA922" s="175"/>
      <c r="SB922" s="175"/>
      <c r="SC922" s="175"/>
      <c r="SD922" s="175"/>
      <c r="SE922" s="175"/>
      <c r="SF922" s="175"/>
      <c r="SG922" s="175"/>
      <c r="SH922" s="175"/>
      <c r="SI922" s="175"/>
      <c r="SJ922" s="175"/>
      <c r="SK922" s="175"/>
      <c r="SL922" s="175"/>
      <c r="SM922" s="175"/>
      <c r="SN922" s="175"/>
      <c r="SO922" s="175"/>
      <c r="SP922" s="175"/>
      <c r="SQ922" s="175"/>
      <c r="SR922" s="175"/>
      <c r="SS922" s="175"/>
      <c r="ST922" s="175"/>
      <c r="SU922" s="175"/>
      <c r="SV922" s="175"/>
      <c r="SW922" s="175"/>
      <c r="SX922" s="175"/>
      <c r="SY922" s="175"/>
      <c r="SZ922" s="175"/>
      <c r="TA922" s="175"/>
      <c r="TB922" s="175"/>
      <c r="TC922" s="175"/>
      <c r="TD922" s="175"/>
      <c r="TE922" s="175"/>
      <c r="TF922" s="175"/>
      <c r="TG922" s="175"/>
      <c r="TH922" s="175"/>
      <c r="TI922" s="175"/>
      <c r="TJ922" s="175"/>
      <c r="TK922" s="175"/>
      <c r="TL922" s="175"/>
      <c r="TM922" s="175"/>
      <c r="TN922" s="175"/>
      <c r="TO922" s="175"/>
      <c r="TP922" s="175"/>
      <c r="TQ922" s="175"/>
      <c r="TR922" s="175"/>
      <c r="TS922" s="175"/>
      <c r="TT922" s="175"/>
      <c r="TU922" s="175"/>
      <c r="TV922" s="175"/>
      <c r="TW922" s="175"/>
      <c r="TX922" s="175"/>
      <c r="TY922" s="175"/>
      <c r="TZ922" s="175"/>
      <c r="UA922" s="175"/>
      <c r="UB922" s="175"/>
      <c r="UC922" s="175"/>
      <c r="UD922" s="175"/>
      <c r="UE922" s="175"/>
      <c r="UF922" s="175"/>
      <c r="UG922" s="175"/>
      <c r="UH922" s="175"/>
      <c r="UI922" s="175"/>
      <c r="UJ922" s="175"/>
      <c r="UK922" s="175"/>
      <c r="UL922" s="175"/>
      <c r="UM922" s="175"/>
      <c r="UN922" s="175"/>
      <c r="UO922" s="175"/>
      <c r="UP922" s="175"/>
      <c r="UQ922" s="175"/>
      <c r="UR922" s="175"/>
      <c r="US922" s="175"/>
      <c r="UT922" s="175"/>
      <c r="UU922" s="175"/>
      <c r="UV922" s="175"/>
      <c r="UW922" s="175"/>
      <c r="UX922" s="175"/>
      <c r="UY922" s="175"/>
      <c r="UZ922" s="175"/>
      <c r="VA922" s="175"/>
      <c r="VB922" s="175"/>
      <c r="VC922" s="175"/>
      <c r="VD922" s="175"/>
      <c r="VE922" s="175"/>
      <c r="VF922" s="175"/>
      <c r="VG922" s="175"/>
      <c r="VH922" s="175"/>
      <c r="VI922" s="175"/>
      <c r="VJ922" s="175"/>
      <c r="VK922" s="175"/>
      <c r="VL922" s="175"/>
      <c r="VM922" s="175"/>
      <c r="VN922" s="175"/>
      <c r="VO922" s="175"/>
      <c r="VP922" s="175"/>
      <c r="VQ922" s="175"/>
      <c r="VR922" s="175"/>
      <c r="VS922" s="175"/>
      <c r="VT922" s="175"/>
      <c r="VU922" s="175"/>
      <c r="VV922" s="175"/>
      <c r="VW922" s="175"/>
      <c r="VX922" s="175"/>
      <c r="VY922" s="175"/>
      <c r="VZ922" s="175"/>
      <c r="WA922" s="175"/>
      <c r="WB922" s="175"/>
      <c r="WC922" s="175"/>
      <c r="WD922" s="175"/>
      <c r="WE922" s="175"/>
      <c r="WF922" s="175"/>
      <c r="WG922" s="175"/>
      <c r="WH922" s="175"/>
      <c r="WI922" s="175"/>
      <c r="WJ922" s="175"/>
      <c r="WK922" s="175"/>
      <c r="WL922" s="175"/>
      <c r="WM922" s="175"/>
      <c r="WN922" s="175"/>
      <c r="WO922" s="175"/>
      <c r="WP922" s="175"/>
      <c r="WQ922" s="175"/>
      <c r="WR922" s="175"/>
      <c r="WS922" s="175"/>
      <c r="WT922" s="175"/>
      <c r="WU922" s="175"/>
      <c r="WV922" s="175"/>
      <c r="WW922" s="175"/>
      <c r="WX922" s="175"/>
      <c r="WY922" s="175"/>
      <c r="WZ922" s="175"/>
      <c r="XA922" s="175"/>
      <c r="XB922" s="175"/>
      <c r="XC922" s="175"/>
      <c r="XD922" s="175"/>
      <c r="XE922" s="175"/>
      <c r="XF922" s="175"/>
      <c r="XG922" s="175"/>
      <c r="XH922" s="175"/>
      <c r="XI922" s="175"/>
      <c r="XJ922" s="175"/>
      <c r="XK922" s="175"/>
      <c r="XL922" s="175"/>
      <c r="XM922" s="175"/>
      <c r="XN922" s="175"/>
      <c r="XO922" s="175"/>
      <c r="XP922" s="175"/>
      <c r="XQ922" s="175"/>
      <c r="XR922" s="175"/>
      <c r="XS922" s="175"/>
      <c r="XT922" s="175"/>
      <c r="XU922" s="175"/>
      <c r="XV922" s="175"/>
      <c r="XW922" s="175"/>
      <c r="XX922" s="175"/>
      <c r="XY922" s="175"/>
      <c r="XZ922" s="175"/>
      <c r="YA922" s="175"/>
      <c r="YB922" s="175"/>
      <c r="YC922" s="175"/>
      <c r="YD922" s="175"/>
      <c r="YE922" s="175"/>
      <c r="YF922" s="175"/>
      <c r="YG922" s="175"/>
      <c r="YH922" s="175"/>
      <c r="YI922" s="175"/>
      <c r="YJ922" s="175"/>
      <c r="YK922" s="175"/>
      <c r="YL922" s="175"/>
      <c r="YM922" s="175"/>
      <c r="YN922" s="175"/>
      <c r="YO922" s="175"/>
      <c r="YP922" s="175"/>
      <c r="YQ922" s="175"/>
      <c r="YR922" s="175"/>
      <c r="YS922" s="175"/>
      <c r="YT922" s="175"/>
      <c r="YU922" s="175"/>
      <c r="YV922" s="175"/>
      <c r="YW922" s="175"/>
      <c r="YX922" s="175"/>
      <c r="YY922" s="175"/>
      <c r="YZ922" s="175"/>
      <c r="ZA922" s="175"/>
      <c r="ZB922" s="175"/>
      <c r="ZC922" s="175"/>
      <c r="ZD922" s="175"/>
      <c r="ZE922" s="175"/>
      <c r="ZF922" s="175"/>
      <c r="ZG922" s="175"/>
      <c r="ZH922" s="175"/>
      <c r="ZI922" s="175"/>
      <c r="ZJ922" s="175"/>
      <c r="ZK922" s="175"/>
      <c r="ZL922" s="175"/>
      <c r="ZM922" s="175"/>
      <c r="ZN922" s="175"/>
      <c r="ZO922" s="175"/>
      <c r="ZP922" s="175"/>
      <c r="ZQ922" s="175"/>
      <c r="ZR922" s="175"/>
      <c r="ZS922" s="175"/>
      <c r="ZT922" s="175"/>
      <c r="ZU922" s="175"/>
      <c r="ZV922" s="175"/>
      <c r="ZW922" s="175"/>
      <c r="ZX922" s="175"/>
      <c r="ZY922" s="175"/>
      <c r="ZZ922" s="175"/>
      <c r="AAA922" s="175"/>
      <c r="AAB922" s="175"/>
      <c r="AAC922" s="175"/>
      <c r="AAD922" s="175"/>
      <c r="AAE922" s="175"/>
      <c r="AAF922" s="175"/>
      <c r="AAG922" s="175"/>
      <c r="AAH922" s="175"/>
      <c r="AAI922" s="175"/>
      <c r="AAJ922" s="175"/>
      <c r="AAK922" s="175"/>
      <c r="AAL922" s="175"/>
      <c r="AAM922" s="175"/>
      <c r="AAN922" s="175"/>
      <c r="AAO922" s="175"/>
      <c r="AAP922" s="175"/>
      <c r="AAQ922" s="175"/>
      <c r="AAR922" s="175"/>
      <c r="AAS922" s="175"/>
      <c r="AAT922" s="175"/>
      <c r="AAU922" s="175"/>
      <c r="AAV922" s="175"/>
      <c r="AAW922" s="175"/>
      <c r="AAX922" s="175"/>
      <c r="AAY922" s="175"/>
      <c r="AAZ922" s="175"/>
      <c r="ABA922" s="175"/>
      <c r="ABB922" s="175"/>
      <c r="ABC922" s="175"/>
      <c r="ABD922" s="175"/>
      <c r="ABE922" s="175"/>
      <c r="ABF922" s="175"/>
      <c r="ABG922" s="175"/>
      <c r="ABH922" s="175"/>
      <c r="ABI922" s="175"/>
      <c r="ABJ922" s="175"/>
      <c r="ABK922" s="175"/>
      <c r="ABL922" s="175"/>
      <c r="ABM922" s="175"/>
      <c r="ABN922" s="175"/>
      <c r="ABO922" s="175"/>
      <c r="ABP922" s="175"/>
      <c r="ABQ922" s="175"/>
      <c r="ABR922" s="175"/>
      <c r="ABS922" s="175"/>
      <c r="ABT922" s="175"/>
      <c r="ABU922" s="175"/>
      <c r="ABV922" s="175"/>
      <c r="ABW922" s="175"/>
      <c r="ABX922" s="175"/>
      <c r="ABY922" s="175"/>
      <c r="ABZ922" s="175"/>
      <c r="ACA922" s="175"/>
      <c r="ACB922" s="175"/>
      <c r="ACC922" s="175"/>
      <c r="ACD922" s="175"/>
      <c r="ACE922" s="175"/>
      <c r="ACF922" s="175"/>
      <c r="ACG922" s="175"/>
      <c r="ACH922" s="175"/>
      <c r="ACI922" s="175"/>
      <c r="ACJ922" s="175"/>
      <c r="ACK922" s="175"/>
      <c r="ACL922" s="175"/>
      <c r="ACM922" s="175"/>
      <c r="ACN922" s="175"/>
      <c r="ACO922" s="175"/>
      <c r="ACP922" s="175"/>
      <c r="ACQ922" s="175"/>
      <c r="ACR922" s="175"/>
      <c r="ACS922" s="175"/>
      <c r="ACT922" s="175"/>
      <c r="ACU922" s="175"/>
      <c r="ACV922" s="175"/>
      <c r="ACW922" s="175"/>
      <c r="ACX922" s="175"/>
      <c r="ACY922" s="175"/>
      <c r="ACZ922" s="175"/>
      <c r="ADA922" s="175"/>
      <c r="ADB922" s="175"/>
      <c r="ADC922" s="175"/>
      <c r="ADD922" s="175"/>
      <c r="ADE922" s="175"/>
      <c r="ADF922" s="175"/>
      <c r="ADG922" s="175"/>
      <c r="ADH922" s="175"/>
      <c r="ADI922" s="175"/>
      <c r="ADJ922" s="175"/>
      <c r="ADK922" s="175"/>
      <c r="ADL922" s="175"/>
      <c r="ADM922" s="175"/>
      <c r="ADN922" s="175"/>
      <c r="ADO922" s="175"/>
      <c r="ADP922" s="175"/>
      <c r="ADQ922" s="175"/>
      <c r="ADR922" s="175"/>
      <c r="ADS922" s="175"/>
      <c r="ADT922" s="175"/>
      <c r="ADU922" s="175"/>
      <c r="ADV922" s="175"/>
      <c r="ADW922" s="175"/>
      <c r="ADX922" s="175"/>
      <c r="ADY922" s="175"/>
      <c r="ADZ922" s="175"/>
      <c r="AEA922" s="175"/>
      <c r="AEB922" s="175"/>
      <c r="AEC922" s="175"/>
      <c r="AED922" s="175"/>
      <c r="AEE922" s="175"/>
      <c r="AEF922" s="175"/>
      <c r="AEG922" s="175"/>
      <c r="AEH922" s="175"/>
      <c r="AEI922" s="175"/>
      <c r="AEJ922" s="175"/>
      <c r="AEK922" s="175"/>
      <c r="AEL922" s="175"/>
      <c r="AEM922" s="175"/>
      <c r="AEN922" s="175"/>
      <c r="AEO922" s="175"/>
      <c r="AEP922" s="175"/>
      <c r="AEQ922" s="175"/>
      <c r="AER922" s="175"/>
      <c r="AES922" s="175"/>
      <c r="AET922" s="175"/>
      <c r="AEU922" s="175"/>
      <c r="AEV922" s="175"/>
      <c r="AEW922" s="175"/>
      <c r="AEX922" s="175"/>
      <c r="AEY922" s="175"/>
      <c r="AEZ922" s="175"/>
      <c r="AFA922" s="175"/>
      <c r="AFB922" s="175"/>
      <c r="AFC922" s="175"/>
      <c r="AFD922" s="175"/>
      <c r="AFE922" s="175"/>
      <c r="AFF922" s="175"/>
      <c r="AFG922" s="175"/>
      <c r="AFH922" s="175"/>
      <c r="AFI922" s="175"/>
      <c r="AFJ922" s="175"/>
      <c r="AFK922" s="175"/>
      <c r="AFL922" s="175"/>
      <c r="AFM922" s="175"/>
      <c r="AFN922" s="175"/>
      <c r="AFO922" s="175"/>
      <c r="AFP922" s="175"/>
      <c r="AFQ922" s="175"/>
      <c r="AFR922" s="175"/>
      <c r="AFS922" s="175"/>
      <c r="AFT922" s="175"/>
      <c r="AFU922" s="175"/>
      <c r="AFV922" s="175"/>
      <c r="AFW922" s="175"/>
      <c r="AFX922" s="175"/>
      <c r="AFY922" s="175"/>
      <c r="AFZ922" s="175"/>
      <c r="AGA922" s="175"/>
      <c r="AGB922" s="175"/>
      <c r="AGC922" s="175"/>
      <c r="AGD922" s="175"/>
      <c r="AGE922" s="175"/>
      <c r="AGF922" s="175"/>
      <c r="AGG922" s="175"/>
      <c r="AGH922" s="175"/>
      <c r="AGI922" s="175"/>
      <c r="AGJ922" s="175"/>
      <c r="AGK922" s="175"/>
      <c r="AGL922" s="175"/>
      <c r="AGM922" s="175"/>
      <c r="AGN922" s="175"/>
      <c r="AGO922" s="175"/>
      <c r="AGP922" s="175"/>
      <c r="AGQ922" s="175"/>
      <c r="AGR922" s="175"/>
      <c r="AGS922" s="175"/>
      <c r="AGT922" s="175"/>
      <c r="AGU922" s="175"/>
      <c r="AGV922" s="175"/>
      <c r="AGW922" s="175"/>
      <c r="AGX922" s="175"/>
      <c r="AGY922" s="175"/>
      <c r="AGZ922" s="175"/>
      <c r="AHA922" s="175"/>
      <c r="AHB922" s="175"/>
      <c r="AHC922" s="175"/>
      <c r="AHD922" s="175"/>
      <c r="AHE922" s="175"/>
      <c r="AHF922" s="175"/>
      <c r="AHG922" s="175"/>
      <c r="AHH922" s="175"/>
      <c r="AHI922" s="175"/>
      <c r="AHJ922" s="175"/>
      <c r="AHK922" s="175"/>
      <c r="AHL922" s="175"/>
      <c r="AHM922" s="175"/>
      <c r="AHN922" s="175"/>
      <c r="AHO922" s="175"/>
      <c r="AHP922" s="175"/>
      <c r="AHQ922" s="175"/>
      <c r="AHR922" s="175"/>
      <c r="AHS922" s="175"/>
      <c r="AHT922" s="175"/>
      <c r="AHU922" s="175"/>
      <c r="AHV922" s="175"/>
      <c r="AHW922" s="175"/>
      <c r="AHX922" s="175"/>
      <c r="AHY922" s="175"/>
      <c r="AHZ922" s="175"/>
      <c r="AIA922" s="175"/>
      <c r="AIB922" s="175"/>
      <c r="AIC922" s="175"/>
      <c r="AID922" s="175"/>
      <c r="AIE922" s="175"/>
      <c r="AIF922" s="175"/>
      <c r="AIG922" s="175"/>
      <c r="AIH922" s="175"/>
      <c r="AII922" s="175"/>
      <c r="AIJ922" s="175"/>
      <c r="AIK922" s="175"/>
      <c r="AIL922" s="175"/>
      <c r="AIM922" s="175"/>
      <c r="AIN922" s="175"/>
      <c r="AIO922" s="175"/>
      <c r="AIP922" s="175"/>
      <c r="AIQ922" s="175"/>
      <c r="AIR922" s="175"/>
      <c r="AIS922" s="175"/>
      <c r="AIT922" s="175"/>
      <c r="AIU922" s="175"/>
      <c r="AIV922" s="175"/>
      <c r="AIW922" s="175"/>
      <c r="AIX922" s="175"/>
      <c r="AIY922" s="175"/>
      <c r="AIZ922" s="175"/>
      <c r="AJA922" s="175"/>
      <c r="AJB922" s="175"/>
      <c r="AJC922" s="175"/>
      <c r="AJD922" s="175"/>
      <c r="AJE922" s="175"/>
      <c r="AJF922" s="175"/>
      <c r="AJG922" s="175"/>
      <c r="AJH922" s="175"/>
      <c r="AJI922" s="175"/>
      <c r="AJJ922" s="175"/>
      <c r="AJK922" s="175"/>
      <c r="AJL922" s="175"/>
      <c r="AJM922" s="175"/>
      <c r="AJN922" s="175"/>
      <c r="AJO922" s="175"/>
      <c r="AJP922" s="175"/>
      <c r="AJQ922" s="175"/>
      <c r="AJR922" s="175"/>
      <c r="AJS922" s="175"/>
      <c r="AJT922" s="175"/>
      <c r="AJU922" s="175"/>
      <c r="AJV922" s="175"/>
      <c r="AJW922" s="175"/>
      <c r="AJX922" s="175"/>
      <c r="AJY922" s="175"/>
      <c r="AJZ922" s="175"/>
      <c r="AKA922" s="175"/>
      <c r="AKB922" s="175"/>
      <c r="AKC922" s="175"/>
      <c r="AKD922" s="175"/>
      <c r="AKE922" s="175"/>
      <c r="AKF922" s="175"/>
      <c r="AKG922" s="175"/>
      <c r="AKH922" s="175"/>
      <c r="AKI922" s="175"/>
      <c r="AKJ922" s="175"/>
      <c r="AKK922" s="175"/>
      <c r="AKL922" s="175"/>
      <c r="AKM922" s="175"/>
      <c r="AKN922" s="175"/>
      <c r="AKO922" s="175"/>
      <c r="AKP922" s="175"/>
      <c r="AKQ922" s="175"/>
      <c r="AKR922" s="175"/>
      <c r="AKS922" s="175"/>
      <c r="AKT922" s="175"/>
      <c r="AKU922" s="175"/>
      <c r="AKV922" s="175"/>
      <c r="AKW922" s="175"/>
      <c r="AKX922" s="175"/>
      <c r="AKY922" s="175"/>
      <c r="AKZ922" s="175"/>
      <c r="ALA922" s="175"/>
      <c r="ALB922" s="175"/>
      <c r="ALC922" s="175"/>
      <c r="ALD922" s="175"/>
      <c r="ALE922" s="175"/>
      <c r="ALF922" s="175"/>
      <c r="ALG922" s="175"/>
      <c r="ALH922" s="175"/>
      <c r="ALI922" s="175"/>
      <c r="ALJ922" s="175"/>
      <c r="ALK922" s="175"/>
      <c r="ALL922" s="175"/>
      <c r="ALM922" s="175"/>
      <c r="ALN922" s="175"/>
      <c r="ALO922" s="175"/>
      <c r="ALP922" s="175"/>
      <c r="ALQ922" s="175"/>
      <c r="ALR922" s="175"/>
      <c r="ALS922" s="175"/>
      <c r="ALT922" s="175"/>
      <c r="ALU922" s="175"/>
      <c r="ALV922" s="175"/>
      <c r="ALW922" s="175"/>
      <c r="ALX922" s="175"/>
      <c r="ALY922" s="175"/>
      <c r="ALZ922" s="175"/>
      <c r="AMA922" s="175"/>
      <c r="AMB922" s="175"/>
      <c r="AMC922" s="175"/>
      <c r="AMD922" s="175"/>
      <c r="AME922" s="175"/>
      <c r="AMF922" s="175"/>
      <c r="AMG922" s="175"/>
      <c r="AMH922" s="175"/>
      <c r="AMI922" s="175"/>
    </row>
    <row r="923" spans="1:1024" hidden="1">
      <c r="A923" s="17"/>
      <c r="B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3" s="48" t="s">
        <v>38</v>
      </c>
      <c r="D923" s="48">
        <v>11272</v>
      </c>
      <c r="E923" s="43">
        <v>3</v>
      </c>
      <c r="F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923" s="43">
        <f t="shared" ref="H923:H930" ca="1" si="82">ROUND(E923*G923,2)</f>
        <v>15.18</v>
      </c>
      <c r="I923" s="94"/>
      <c r="J923" s="100"/>
      <c r="K923" s="17" t="str">
        <f t="shared" si="80"/>
        <v>SEDUC E 46</v>
      </c>
      <c r="L923" s="17" t="e">
        <f>VLOOKUP(K923,[3]Planilha2!$C:$D,2,FALSE)</f>
        <v>#N/A</v>
      </c>
    </row>
    <row r="924" spans="1:1024" hidden="1">
      <c r="A924" s="17"/>
      <c r="B9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4" s="48" t="s">
        <v>38</v>
      </c>
      <c r="D924" s="48">
        <v>1092</v>
      </c>
      <c r="E924" s="43">
        <v>1</v>
      </c>
      <c r="F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24" s="43">
        <f t="shared" ca="1" si="82"/>
        <v>26.26</v>
      </c>
      <c r="I924" s="94"/>
      <c r="J924" s="100"/>
      <c r="K924" s="17" t="str">
        <f t="shared" si="80"/>
        <v>SEDUC E 46</v>
      </c>
      <c r="L924" s="17" t="e">
        <f>VLOOKUP(K924,[3]Planilha2!$C:$D,2,FALSE)</f>
        <v>#N/A</v>
      </c>
    </row>
    <row r="925" spans="1:1024" hidden="1">
      <c r="A925" s="17"/>
      <c r="B9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5" s="48" t="s">
        <v>38</v>
      </c>
      <c r="D925" s="48">
        <v>13348</v>
      </c>
      <c r="E925" s="43">
        <v>2</v>
      </c>
      <c r="F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3">
        <f t="shared" ca="1" si="82"/>
        <v>2.06</v>
      </c>
      <c r="I925" s="94"/>
      <c r="J925" s="100"/>
      <c r="K925" s="17" t="str">
        <f t="shared" si="80"/>
        <v>SEDUC E 46</v>
      </c>
      <c r="L925" s="17" t="e">
        <f>VLOOKUP(K925,[3]Planilha2!$C:$D,2,FALSE)</f>
        <v>#N/A</v>
      </c>
    </row>
    <row r="926" spans="1:1024" ht="24" hidden="1">
      <c r="A926" s="17"/>
      <c r="B9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8" t="s">
        <v>20</v>
      </c>
      <c r="D926" s="48">
        <v>223</v>
      </c>
      <c r="E926" s="43">
        <v>2</v>
      </c>
      <c r="F9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3">
        <f t="shared" ca="1" si="82"/>
        <v>2.08</v>
      </c>
      <c r="I926" s="94"/>
      <c r="J926" s="100"/>
      <c r="K926" s="17" t="str">
        <f t="shared" si="80"/>
        <v>SEDUC E 46</v>
      </c>
      <c r="L926" s="17" t="e">
        <f>VLOOKUP(K926,[3]Planilha2!$C:$D,2,FALSE)</f>
        <v>#N/A</v>
      </c>
    </row>
    <row r="927" spans="1:1024" hidden="1">
      <c r="A927" s="17"/>
      <c r="B9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27" s="48" t="s">
        <v>38</v>
      </c>
      <c r="D927" s="48">
        <v>3398</v>
      </c>
      <c r="E927" s="43">
        <v>3</v>
      </c>
      <c r="F9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27" s="43">
        <f t="shared" ca="1" si="82"/>
        <v>10.53</v>
      </c>
      <c r="I927" s="94"/>
      <c r="J927" s="100"/>
      <c r="K927" s="17" t="str">
        <f t="shared" si="80"/>
        <v>SEDUC E 46</v>
      </c>
      <c r="L927" s="17" t="e">
        <f>VLOOKUP(K927,[3]Planilha2!$C:$D,2,FALSE)</f>
        <v>#N/A</v>
      </c>
    </row>
    <row r="928" spans="1:1024" hidden="1">
      <c r="A928" s="17"/>
      <c r="B9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8" t="s">
        <v>14</v>
      </c>
      <c r="D928" s="48">
        <v>90776</v>
      </c>
      <c r="E928" s="43">
        <v>0.25</v>
      </c>
      <c r="F9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3">
        <f t="shared" ca="1" si="82"/>
        <v>6.34</v>
      </c>
      <c r="I928" s="94"/>
      <c r="J928" s="100"/>
      <c r="K928" s="17" t="str">
        <f t="shared" si="80"/>
        <v>SEDUC E 46</v>
      </c>
      <c r="L928" s="17" t="e">
        <f>VLOOKUP(K928,[3]Planilha2!$C:$D,2,FALSE)</f>
        <v>#N/A</v>
      </c>
    </row>
    <row r="929" spans="1:1024" ht="24" hidden="1">
      <c r="A929" s="17"/>
      <c r="B9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8" t="s">
        <v>14</v>
      </c>
      <c r="D929" s="48">
        <v>88279</v>
      </c>
      <c r="E929" s="43">
        <v>0.8</v>
      </c>
      <c r="F9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3">
        <f t="shared" ca="1" si="82"/>
        <v>23.23</v>
      </c>
      <c r="I929" s="94"/>
      <c r="J929" s="100"/>
      <c r="K929" s="17" t="str">
        <f t="shared" si="80"/>
        <v>SEDUC E 46</v>
      </c>
      <c r="L929" s="17" t="e">
        <f>VLOOKUP(K929,[3]Planilha2!$C:$D,2,FALSE)</f>
        <v>#N/A</v>
      </c>
    </row>
    <row r="930" spans="1:1024" hidden="1">
      <c r="A930" s="17"/>
      <c r="B9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8" t="s">
        <v>14</v>
      </c>
      <c r="D930" s="48">
        <v>88247</v>
      </c>
      <c r="E930" s="43">
        <v>0.25</v>
      </c>
      <c r="F9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3">
        <f t="shared" ca="1" si="82"/>
        <v>3.87</v>
      </c>
      <c r="I930" s="94"/>
      <c r="J930" s="100"/>
      <c r="K930" s="17" t="str">
        <f t="shared" si="80"/>
        <v>SEDUC E 46</v>
      </c>
      <c r="L930" s="17" t="e">
        <f>VLOOKUP(K930,[3]Planilha2!$C:$D,2,FALSE)</f>
        <v>#N/A</v>
      </c>
    </row>
    <row r="931" spans="1:1024" hidden="1">
      <c r="A931" s="124">
        <f ca="1">H931</f>
        <v>89.550000000000011</v>
      </c>
      <c r="B931" s="47" t="s">
        <v>15</v>
      </c>
      <c r="C931" s="48"/>
      <c r="D931" s="48"/>
      <c r="E931" s="43"/>
      <c r="F931" s="43"/>
      <c r="G931" s="43"/>
      <c r="H931" s="76">
        <f ca="1">SUM(H923:H930)</f>
        <v>89.550000000000011</v>
      </c>
      <c r="I931" s="94" t="str">
        <f>A921</f>
        <v>SEDUC E 46</v>
      </c>
      <c r="J931" s="117">
        <f ca="1">H931</f>
        <v>89.550000000000011</v>
      </c>
      <c r="K931" s="17" t="str">
        <f>I931</f>
        <v>SEDUC E 46</v>
      </c>
      <c r="L931" s="17" t="e">
        <f>VLOOKUP(K931,[3]Planilha2!$C:$D,2,FALSE)</f>
        <v>#N/A</v>
      </c>
    </row>
    <row r="932" spans="1:1024" hidden="1">
      <c r="A932" s="17"/>
      <c r="B932" s="65"/>
      <c r="C932" s="66"/>
      <c r="D932" s="66"/>
      <c r="E932" s="67"/>
      <c r="F932" s="68"/>
      <c r="G932" s="161"/>
      <c r="H932" s="77"/>
      <c r="I932" s="94"/>
      <c r="J932" s="100"/>
      <c r="K932" s="17" t="str">
        <f t="shared" si="80"/>
        <v>SEDUC E 46</v>
      </c>
      <c r="L932" s="17" t="e">
        <f>VLOOKUP(K932,[3]Planilha2!$C:$D,2,FALSE)</f>
        <v>#N/A</v>
      </c>
    </row>
    <row r="933" spans="1:1024" ht="20.25" hidden="1">
      <c r="B933" s="390" t="str">
        <f>A934</f>
        <v>SEDUC E 47</v>
      </c>
      <c r="C933" s="391"/>
      <c r="D933" s="391"/>
      <c r="E933" s="391"/>
      <c r="F933" s="391"/>
      <c r="G933" s="391"/>
      <c r="H933" s="392"/>
      <c r="I933" s="94"/>
      <c r="J933" s="100"/>
      <c r="K933" s="92" t="str">
        <f>B933</f>
        <v>SEDUC E 47</v>
      </c>
      <c r="L933" s="17" t="e">
        <f>VLOOKUP(K933,[3]Planilha2!$C:$D,2,FALSE)</f>
        <v>#N/A</v>
      </c>
      <c r="AMJ933" s="17"/>
    </row>
    <row r="934" spans="1:1024" hidden="1">
      <c r="A934" s="17" t="s">
        <v>141</v>
      </c>
      <c r="B934" s="408" t="s">
        <v>142</v>
      </c>
      <c r="C934" s="409"/>
      <c r="D934" s="409"/>
      <c r="E934" s="409"/>
      <c r="F934" s="410"/>
      <c r="G934" s="78" t="s">
        <v>5</v>
      </c>
      <c r="H934" s="281" t="s">
        <v>6</v>
      </c>
      <c r="I934" s="94"/>
      <c r="J934" s="100"/>
      <c r="K934" s="17" t="str">
        <f t="shared" si="80"/>
        <v>SEDUC E 47</v>
      </c>
      <c r="L934" s="17" t="e">
        <f>VLOOKUP(K934,[3]Planilha2!$C:$D,2,FALSE)</f>
        <v>#N/A</v>
      </c>
    </row>
    <row r="935" spans="1:1024" s="18" customFormat="1" hidden="1">
      <c r="A935" s="175"/>
      <c r="B935" s="36" t="s">
        <v>7</v>
      </c>
      <c r="C935" s="36" t="s">
        <v>8</v>
      </c>
      <c r="D935" s="36" t="s">
        <v>9</v>
      </c>
      <c r="E935" s="36" t="s">
        <v>10</v>
      </c>
      <c r="F935" s="36" t="s">
        <v>11</v>
      </c>
      <c r="G935" s="79" t="s">
        <v>12</v>
      </c>
      <c r="H935" s="36" t="s">
        <v>13</v>
      </c>
      <c r="I935" s="176"/>
      <c r="J935" s="177"/>
      <c r="K935" s="17" t="str">
        <f t="shared" si="80"/>
        <v>SEDUC E 47</v>
      </c>
      <c r="L935" s="17" t="e">
        <f>VLOOKUP(K935,[3]Planilha2!$C:$D,2,FALSE)</f>
        <v>#N/A</v>
      </c>
      <c r="M935" s="175"/>
      <c r="N935" s="175"/>
      <c r="O935" s="175"/>
      <c r="P935" s="175"/>
      <c r="Q935" s="175"/>
      <c r="R935" s="175"/>
      <c r="S935" s="175"/>
      <c r="T935" s="175"/>
      <c r="U935" s="175"/>
      <c r="V935" s="175"/>
      <c r="W935" s="175"/>
      <c r="X935" s="175"/>
      <c r="Y935" s="175"/>
      <c r="Z935" s="175"/>
      <c r="AA935" s="175"/>
      <c r="AB935" s="175"/>
      <c r="AC935" s="175"/>
      <c r="AD935" s="175"/>
      <c r="AE935" s="175"/>
      <c r="AF935" s="175"/>
      <c r="AG935" s="175"/>
      <c r="AH935" s="175"/>
      <c r="AI935" s="175"/>
      <c r="AJ935" s="175"/>
      <c r="AK935" s="175"/>
      <c r="AL935" s="175"/>
      <c r="AM935" s="175"/>
      <c r="AN935" s="175"/>
      <c r="AO935" s="175"/>
      <c r="AP935" s="175"/>
      <c r="AQ935" s="175"/>
      <c r="AR935" s="175"/>
      <c r="AS935" s="175"/>
      <c r="AT935" s="175"/>
      <c r="AU935" s="175"/>
      <c r="AV935" s="175"/>
      <c r="AW935" s="175"/>
      <c r="AX935" s="175"/>
      <c r="AY935" s="175"/>
      <c r="AZ935" s="175"/>
      <c r="BA935" s="175"/>
      <c r="BB935" s="175"/>
      <c r="BC935" s="175"/>
      <c r="BD935" s="175"/>
      <c r="BE935" s="175"/>
      <c r="BF935" s="175"/>
      <c r="BG935" s="175"/>
      <c r="BH935" s="175"/>
      <c r="BI935" s="175"/>
      <c r="BJ935" s="175"/>
      <c r="BK935" s="175"/>
      <c r="BL935" s="175"/>
      <c r="BM935" s="175"/>
      <c r="BN935" s="175"/>
      <c r="BO935" s="175"/>
      <c r="BP935" s="175"/>
      <c r="BQ935" s="175"/>
      <c r="BR935" s="175"/>
      <c r="BS935" s="175"/>
      <c r="BT935" s="175"/>
      <c r="BU935" s="175"/>
      <c r="BV935" s="175"/>
      <c r="BW935" s="175"/>
      <c r="BX935" s="175"/>
      <c r="BY935" s="175"/>
      <c r="BZ935" s="175"/>
      <c r="CA935" s="175"/>
      <c r="CB935" s="175"/>
      <c r="CC935" s="175"/>
      <c r="CD935" s="175"/>
      <c r="CE935" s="175"/>
      <c r="CF935" s="175"/>
      <c r="CG935" s="175"/>
      <c r="CH935" s="175"/>
      <c r="CI935" s="175"/>
      <c r="CJ935" s="175"/>
      <c r="CK935" s="175"/>
      <c r="CL935" s="175"/>
      <c r="CM935" s="175"/>
      <c r="CN935" s="175"/>
      <c r="CO935" s="175"/>
      <c r="CP935" s="175"/>
      <c r="CQ935" s="175"/>
      <c r="CR935" s="175"/>
      <c r="CS935" s="175"/>
      <c r="CT935" s="175"/>
      <c r="CU935" s="175"/>
      <c r="CV935" s="175"/>
      <c r="CW935" s="175"/>
      <c r="CX935" s="175"/>
      <c r="CY935" s="175"/>
      <c r="CZ935" s="175"/>
      <c r="DA935" s="175"/>
      <c r="DB935" s="175"/>
      <c r="DC935" s="175"/>
      <c r="DD935" s="175"/>
      <c r="DE935" s="175"/>
      <c r="DF935" s="175"/>
      <c r="DG935" s="175"/>
      <c r="DH935" s="175"/>
      <c r="DI935" s="175"/>
      <c r="DJ935" s="175"/>
      <c r="DK935" s="175"/>
      <c r="DL935" s="175"/>
      <c r="DM935" s="175"/>
      <c r="DN935" s="175"/>
      <c r="DO935" s="175"/>
      <c r="DP935" s="175"/>
      <c r="DQ935" s="175"/>
      <c r="DR935" s="175"/>
      <c r="DS935" s="175"/>
      <c r="DT935" s="175"/>
      <c r="DU935" s="175"/>
      <c r="DV935" s="175"/>
      <c r="DW935" s="175"/>
      <c r="DX935" s="175"/>
      <c r="DY935" s="175"/>
      <c r="DZ935" s="175"/>
      <c r="EA935" s="175"/>
      <c r="EB935" s="175"/>
      <c r="EC935" s="175"/>
      <c r="ED935" s="175"/>
      <c r="EE935" s="175"/>
      <c r="EF935" s="175"/>
      <c r="EG935" s="175"/>
      <c r="EH935" s="175"/>
      <c r="EI935" s="175"/>
      <c r="EJ935" s="175"/>
      <c r="EK935" s="175"/>
      <c r="EL935" s="175"/>
      <c r="EM935" s="175"/>
      <c r="EN935" s="175"/>
      <c r="EO935" s="175"/>
      <c r="EP935" s="175"/>
      <c r="EQ935" s="175"/>
      <c r="ER935" s="175"/>
      <c r="ES935" s="175"/>
      <c r="ET935" s="175"/>
      <c r="EU935" s="175"/>
      <c r="EV935" s="175"/>
      <c r="EW935" s="175"/>
      <c r="EX935" s="175"/>
      <c r="EY935" s="175"/>
      <c r="EZ935" s="175"/>
      <c r="FA935" s="175"/>
      <c r="FB935" s="175"/>
      <c r="FC935" s="175"/>
      <c r="FD935" s="175"/>
      <c r="FE935" s="175"/>
      <c r="FF935" s="175"/>
      <c r="FG935" s="175"/>
      <c r="FH935" s="175"/>
      <c r="FI935" s="175"/>
      <c r="FJ935" s="175"/>
      <c r="FK935" s="175"/>
      <c r="FL935" s="175"/>
      <c r="FM935" s="175"/>
      <c r="FN935" s="175"/>
      <c r="FO935" s="175"/>
      <c r="FP935" s="175"/>
      <c r="FQ935" s="175"/>
      <c r="FR935" s="175"/>
      <c r="FS935" s="175"/>
      <c r="FT935" s="175"/>
      <c r="FU935" s="175"/>
      <c r="FV935" s="175"/>
      <c r="FW935" s="175"/>
      <c r="FX935" s="175"/>
      <c r="FY935" s="175"/>
      <c r="FZ935" s="175"/>
      <c r="GA935" s="175"/>
      <c r="GB935" s="175"/>
      <c r="GC935" s="175"/>
      <c r="GD935" s="175"/>
      <c r="GE935" s="175"/>
      <c r="GF935" s="175"/>
      <c r="GG935" s="175"/>
      <c r="GH935" s="175"/>
      <c r="GI935" s="175"/>
      <c r="GJ935" s="175"/>
      <c r="GK935" s="175"/>
      <c r="GL935" s="175"/>
      <c r="GM935" s="175"/>
      <c r="GN935" s="175"/>
      <c r="GO935" s="175"/>
      <c r="GP935" s="175"/>
      <c r="GQ935" s="175"/>
      <c r="GR935" s="175"/>
      <c r="GS935" s="175"/>
      <c r="GT935" s="175"/>
      <c r="GU935" s="175"/>
      <c r="GV935" s="175"/>
      <c r="GW935" s="175"/>
      <c r="GX935" s="175"/>
      <c r="GY935" s="175"/>
      <c r="GZ935" s="175"/>
      <c r="HA935" s="175"/>
      <c r="HB935" s="175"/>
      <c r="HC935" s="175"/>
      <c r="HD935" s="175"/>
      <c r="HE935" s="175"/>
      <c r="HF935" s="175"/>
      <c r="HG935" s="175"/>
      <c r="HH935" s="175"/>
      <c r="HI935" s="175"/>
      <c r="HJ935" s="175"/>
      <c r="HK935" s="175"/>
      <c r="HL935" s="175"/>
      <c r="HM935" s="175"/>
      <c r="HN935" s="175"/>
      <c r="HO935" s="175"/>
      <c r="HP935" s="175"/>
      <c r="HQ935" s="175"/>
      <c r="HR935" s="175"/>
      <c r="HS935" s="175"/>
      <c r="HT935" s="175"/>
      <c r="HU935" s="175"/>
      <c r="HV935" s="175"/>
      <c r="HW935" s="175"/>
      <c r="HX935" s="175"/>
      <c r="HY935" s="175"/>
      <c r="HZ935" s="175"/>
      <c r="IA935" s="175"/>
      <c r="IB935" s="175"/>
      <c r="IC935" s="175"/>
      <c r="ID935" s="175"/>
      <c r="IE935" s="175"/>
      <c r="IF935" s="175"/>
      <c r="IG935" s="175"/>
      <c r="IH935" s="175"/>
      <c r="II935" s="175"/>
      <c r="IJ935" s="175"/>
      <c r="IK935" s="175"/>
      <c r="IL935" s="175"/>
      <c r="IM935" s="175"/>
      <c r="IN935" s="175"/>
      <c r="IO935" s="175"/>
      <c r="IP935" s="175"/>
      <c r="IQ935" s="175"/>
      <c r="IR935" s="175"/>
      <c r="IS935" s="175"/>
      <c r="IT935" s="175"/>
      <c r="IU935" s="175"/>
      <c r="IV935" s="175"/>
      <c r="IW935" s="175"/>
      <c r="IX935" s="175"/>
      <c r="IY935" s="175"/>
      <c r="IZ935" s="175"/>
      <c r="JA935" s="175"/>
      <c r="JB935" s="175"/>
      <c r="JC935" s="175"/>
      <c r="JD935" s="175"/>
      <c r="JE935" s="175"/>
      <c r="JF935" s="175"/>
      <c r="JG935" s="175"/>
      <c r="JH935" s="175"/>
      <c r="JI935" s="175"/>
      <c r="JJ935" s="175"/>
      <c r="JK935" s="175"/>
      <c r="JL935" s="175"/>
      <c r="JM935" s="175"/>
      <c r="JN935" s="175"/>
      <c r="JO935" s="175"/>
      <c r="JP935" s="175"/>
      <c r="JQ935" s="175"/>
      <c r="JR935" s="175"/>
      <c r="JS935" s="175"/>
      <c r="JT935" s="175"/>
      <c r="JU935" s="175"/>
      <c r="JV935" s="175"/>
      <c r="JW935" s="175"/>
      <c r="JX935" s="175"/>
      <c r="JY935" s="175"/>
      <c r="JZ935" s="175"/>
      <c r="KA935" s="175"/>
      <c r="KB935" s="175"/>
      <c r="KC935" s="175"/>
      <c r="KD935" s="175"/>
      <c r="KE935" s="175"/>
      <c r="KF935" s="175"/>
      <c r="KG935" s="175"/>
      <c r="KH935" s="175"/>
      <c r="KI935" s="175"/>
      <c r="KJ935" s="175"/>
      <c r="KK935" s="175"/>
      <c r="KL935" s="175"/>
      <c r="KM935" s="175"/>
      <c r="KN935" s="175"/>
      <c r="KO935" s="175"/>
      <c r="KP935" s="175"/>
      <c r="KQ935" s="175"/>
      <c r="KR935" s="175"/>
      <c r="KS935" s="175"/>
      <c r="KT935" s="175"/>
      <c r="KU935" s="175"/>
      <c r="KV935" s="175"/>
      <c r="KW935" s="175"/>
      <c r="KX935" s="175"/>
      <c r="KY935" s="175"/>
      <c r="KZ935" s="175"/>
      <c r="LA935" s="175"/>
      <c r="LB935" s="175"/>
      <c r="LC935" s="175"/>
      <c r="LD935" s="175"/>
      <c r="LE935" s="175"/>
      <c r="LF935" s="175"/>
      <c r="LG935" s="175"/>
      <c r="LH935" s="175"/>
      <c r="LI935" s="175"/>
      <c r="LJ935" s="175"/>
      <c r="LK935" s="175"/>
      <c r="LL935" s="175"/>
      <c r="LM935" s="175"/>
      <c r="LN935" s="175"/>
      <c r="LO935" s="175"/>
      <c r="LP935" s="175"/>
      <c r="LQ935" s="175"/>
      <c r="LR935" s="175"/>
      <c r="LS935" s="175"/>
      <c r="LT935" s="175"/>
      <c r="LU935" s="175"/>
      <c r="LV935" s="175"/>
      <c r="LW935" s="175"/>
      <c r="LX935" s="175"/>
      <c r="LY935" s="175"/>
      <c r="LZ935" s="175"/>
      <c r="MA935" s="175"/>
      <c r="MB935" s="175"/>
      <c r="MC935" s="175"/>
      <c r="MD935" s="175"/>
      <c r="ME935" s="175"/>
      <c r="MF935" s="175"/>
      <c r="MG935" s="175"/>
      <c r="MH935" s="175"/>
      <c r="MI935" s="175"/>
      <c r="MJ935" s="175"/>
      <c r="MK935" s="175"/>
      <c r="ML935" s="175"/>
      <c r="MM935" s="175"/>
      <c r="MN935" s="175"/>
      <c r="MO935" s="175"/>
      <c r="MP935" s="175"/>
      <c r="MQ935" s="175"/>
      <c r="MR935" s="175"/>
      <c r="MS935" s="175"/>
      <c r="MT935" s="175"/>
      <c r="MU935" s="175"/>
      <c r="MV935" s="175"/>
      <c r="MW935" s="175"/>
      <c r="MX935" s="175"/>
      <c r="MY935" s="175"/>
      <c r="MZ935" s="175"/>
      <c r="NA935" s="175"/>
      <c r="NB935" s="175"/>
      <c r="NC935" s="175"/>
      <c r="ND935" s="175"/>
      <c r="NE935" s="175"/>
      <c r="NF935" s="175"/>
      <c r="NG935" s="175"/>
      <c r="NH935" s="175"/>
      <c r="NI935" s="175"/>
      <c r="NJ935" s="175"/>
      <c r="NK935" s="175"/>
      <c r="NL935" s="175"/>
      <c r="NM935" s="175"/>
      <c r="NN935" s="175"/>
      <c r="NO935" s="175"/>
      <c r="NP935" s="175"/>
      <c r="NQ935" s="175"/>
      <c r="NR935" s="175"/>
      <c r="NS935" s="175"/>
      <c r="NT935" s="175"/>
      <c r="NU935" s="175"/>
      <c r="NV935" s="175"/>
      <c r="NW935" s="175"/>
      <c r="NX935" s="175"/>
      <c r="NY935" s="175"/>
      <c r="NZ935" s="175"/>
      <c r="OA935" s="175"/>
      <c r="OB935" s="175"/>
      <c r="OC935" s="175"/>
      <c r="OD935" s="175"/>
      <c r="OE935" s="175"/>
      <c r="OF935" s="175"/>
      <c r="OG935" s="175"/>
      <c r="OH935" s="175"/>
      <c r="OI935" s="175"/>
      <c r="OJ935" s="175"/>
      <c r="OK935" s="175"/>
      <c r="OL935" s="175"/>
      <c r="OM935" s="175"/>
      <c r="ON935" s="175"/>
      <c r="OO935" s="175"/>
      <c r="OP935" s="175"/>
      <c r="OQ935" s="175"/>
      <c r="OR935" s="175"/>
      <c r="OS935" s="175"/>
      <c r="OT935" s="175"/>
      <c r="OU935" s="175"/>
      <c r="OV935" s="175"/>
      <c r="OW935" s="175"/>
      <c r="OX935" s="175"/>
      <c r="OY935" s="175"/>
      <c r="OZ935" s="175"/>
      <c r="PA935" s="175"/>
      <c r="PB935" s="175"/>
      <c r="PC935" s="175"/>
      <c r="PD935" s="175"/>
      <c r="PE935" s="175"/>
      <c r="PF935" s="175"/>
      <c r="PG935" s="175"/>
      <c r="PH935" s="175"/>
      <c r="PI935" s="175"/>
      <c r="PJ935" s="175"/>
      <c r="PK935" s="175"/>
      <c r="PL935" s="175"/>
      <c r="PM935" s="175"/>
      <c r="PN935" s="175"/>
      <c r="PO935" s="175"/>
      <c r="PP935" s="175"/>
      <c r="PQ935" s="175"/>
      <c r="PR935" s="175"/>
      <c r="PS935" s="175"/>
      <c r="PT935" s="175"/>
      <c r="PU935" s="175"/>
      <c r="PV935" s="175"/>
      <c r="PW935" s="175"/>
      <c r="PX935" s="175"/>
      <c r="PY935" s="175"/>
      <c r="PZ935" s="175"/>
      <c r="QA935" s="175"/>
      <c r="QB935" s="175"/>
      <c r="QC935" s="175"/>
      <c r="QD935" s="175"/>
      <c r="QE935" s="175"/>
      <c r="QF935" s="175"/>
      <c r="QG935" s="175"/>
      <c r="QH935" s="175"/>
      <c r="QI935" s="175"/>
      <c r="QJ935" s="175"/>
      <c r="QK935" s="175"/>
      <c r="QL935" s="175"/>
      <c r="QM935" s="175"/>
      <c r="QN935" s="175"/>
      <c r="QO935" s="175"/>
      <c r="QP935" s="175"/>
      <c r="QQ935" s="175"/>
      <c r="QR935" s="175"/>
      <c r="QS935" s="175"/>
      <c r="QT935" s="175"/>
      <c r="QU935" s="175"/>
      <c r="QV935" s="175"/>
      <c r="QW935" s="175"/>
      <c r="QX935" s="175"/>
      <c r="QY935" s="175"/>
      <c r="QZ935" s="175"/>
      <c r="RA935" s="175"/>
      <c r="RB935" s="175"/>
      <c r="RC935" s="175"/>
      <c r="RD935" s="175"/>
      <c r="RE935" s="175"/>
      <c r="RF935" s="175"/>
      <c r="RG935" s="175"/>
      <c r="RH935" s="175"/>
      <c r="RI935" s="175"/>
      <c r="RJ935" s="175"/>
      <c r="RK935" s="175"/>
      <c r="RL935" s="175"/>
      <c r="RM935" s="175"/>
      <c r="RN935" s="175"/>
      <c r="RO935" s="175"/>
      <c r="RP935" s="175"/>
      <c r="RQ935" s="175"/>
      <c r="RR935" s="175"/>
      <c r="RS935" s="175"/>
      <c r="RT935" s="175"/>
      <c r="RU935" s="175"/>
      <c r="RV935" s="175"/>
      <c r="RW935" s="175"/>
      <c r="RX935" s="175"/>
      <c r="RY935" s="175"/>
      <c r="RZ935" s="175"/>
      <c r="SA935" s="175"/>
      <c r="SB935" s="175"/>
      <c r="SC935" s="175"/>
      <c r="SD935" s="175"/>
      <c r="SE935" s="175"/>
      <c r="SF935" s="175"/>
      <c r="SG935" s="175"/>
      <c r="SH935" s="175"/>
      <c r="SI935" s="175"/>
      <c r="SJ935" s="175"/>
      <c r="SK935" s="175"/>
      <c r="SL935" s="175"/>
      <c r="SM935" s="175"/>
      <c r="SN935" s="175"/>
      <c r="SO935" s="175"/>
      <c r="SP935" s="175"/>
      <c r="SQ935" s="175"/>
      <c r="SR935" s="175"/>
      <c r="SS935" s="175"/>
      <c r="ST935" s="175"/>
      <c r="SU935" s="175"/>
      <c r="SV935" s="175"/>
      <c r="SW935" s="175"/>
      <c r="SX935" s="175"/>
      <c r="SY935" s="175"/>
      <c r="SZ935" s="175"/>
      <c r="TA935" s="175"/>
      <c r="TB935" s="175"/>
      <c r="TC935" s="175"/>
      <c r="TD935" s="175"/>
      <c r="TE935" s="175"/>
      <c r="TF935" s="175"/>
      <c r="TG935" s="175"/>
      <c r="TH935" s="175"/>
      <c r="TI935" s="175"/>
      <c r="TJ935" s="175"/>
      <c r="TK935" s="175"/>
      <c r="TL935" s="175"/>
      <c r="TM935" s="175"/>
      <c r="TN935" s="175"/>
      <c r="TO935" s="175"/>
      <c r="TP935" s="175"/>
      <c r="TQ935" s="175"/>
      <c r="TR935" s="175"/>
      <c r="TS935" s="175"/>
      <c r="TT935" s="175"/>
      <c r="TU935" s="175"/>
      <c r="TV935" s="175"/>
      <c r="TW935" s="175"/>
      <c r="TX935" s="175"/>
      <c r="TY935" s="175"/>
      <c r="TZ935" s="175"/>
      <c r="UA935" s="175"/>
      <c r="UB935" s="175"/>
      <c r="UC935" s="175"/>
      <c r="UD935" s="175"/>
      <c r="UE935" s="175"/>
      <c r="UF935" s="175"/>
      <c r="UG935" s="175"/>
      <c r="UH935" s="175"/>
      <c r="UI935" s="175"/>
      <c r="UJ935" s="175"/>
      <c r="UK935" s="175"/>
      <c r="UL935" s="175"/>
      <c r="UM935" s="175"/>
      <c r="UN935" s="175"/>
      <c r="UO935" s="175"/>
      <c r="UP935" s="175"/>
      <c r="UQ935" s="175"/>
      <c r="UR935" s="175"/>
      <c r="US935" s="175"/>
      <c r="UT935" s="175"/>
      <c r="UU935" s="175"/>
      <c r="UV935" s="175"/>
      <c r="UW935" s="175"/>
      <c r="UX935" s="175"/>
      <c r="UY935" s="175"/>
      <c r="UZ935" s="175"/>
      <c r="VA935" s="175"/>
      <c r="VB935" s="175"/>
      <c r="VC935" s="175"/>
      <c r="VD935" s="175"/>
      <c r="VE935" s="175"/>
      <c r="VF935" s="175"/>
      <c r="VG935" s="175"/>
      <c r="VH935" s="175"/>
      <c r="VI935" s="175"/>
      <c r="VJ935" s="175"/>
      <c r="VK935" s="175"/>
      <c r="VL935" s="175"/>
      <c r="VM935" s="175"/>
      <c r="VN935" s="175"/>
      <c r="VO935" s="175"/>
      <c r="VP935" s="175"/>
      <c r="VQ935" s="175"/>
      <c r="VR935" s="175"/>
      <c r="VS935" s="175"/>
      <c r="VT935" s="175"/>
      <c r="VU935" s="175"/>
      <c r="VV935" s="175"/>
      <c r="VW935" s="175"/>
      <c r="VX935" s="175"/>
      <c r="VY935" s="175"/>
      <c r="VZ935" s="175"/>
      <c r="WA935" s="175"/>
      <c r="WB935" s="175"/>
      <c r="WC935" s="175"/>
      <c r="WD935" s="175"/>
      <c r="WE935" s="175"/>
      <c r="WF935" s="175"/>
      <c r="WG935" s="175"/>
      <c r="WH935" s="175"/>
      <c r="WI935" s="175"/>
      <c r="WJ935" s="175"/>
      <c r="WK935" s="175"/>
      <c r="WL935" s="175"/>
      <c r="WM935" s="175"/>
      <c r="WN935" s="175"/>
      <c r="WO935" s="175"/>
      <c r="WP935" s="175"/>
      <c r="WQ935" s="175"/>
      <c r="WR935" s="175"/>
      <c r="WS935" s="175"/>
      <c r="WT935" s="175"/>
      <c r="WU935" s="175"/>
      <c r="WV935" s="175"/>
      <c r="WW935" s="175"/>
      <c r="WX935" s="175"/>
      <c r="WY935" s="175"/>
      <c r="WZ935" s="175"/>
      <c r="XA935" s="175"/>
      <c r="XB935" s="175"/>
      <c r="XC935" s="175"/>
      <c r="XD935" s="175"/>
      <c r="XE935" s="175"/>
      <c r="XF935" s="175"/>
      <c r="XG935" s="175"/>
      <c r="XH935" s="175"/>
      <c r="XI935" s="175"/>
      <c r="XJ935" s="175"/>
      <c r="XK935" s="175"/>
      <c r="XL935" s="175"/>
      <c r="XM935" s="175"/>
      <c r="XN935" s="175"/>
      <c r="XO935" s="175"/>
      <c r="XP935" s="175"/>
      <c r="XQ935" s="175"/>
      <c r="XR935" s="175"/>
      <c r="XS935" s="175"/>
      <c r="XT935" s="175"/>
      <c r="XU935" s="175"/>
      <c r="XV935" s="175"/>
      <c r="XW935" s="175"/>
      <c r="XX935" s="175"/>
      <c r="XY935" s="175"/>
      <c r="XZ935" s="175"/>
      <c r="YA935" s="175"/>
      <c r="YB935" s="175"/>
      <c r="YC935" s="175"/>
      <c r="YD935" s="175"/>
      <c r="YE935" s="175"/>
      <c r="YF935" s="175"/>
      <c r="YG935" s="175"/>
      <c r="YH935" s="175"/>
      <c r="YI935" s="175"/>
      <c r="YJ935" s="175"/>
      <c r="YK935" s="175"/>
      <c r="YL935" s="175"/>
      <c r="YM935" s="175"/>
      <c r="YN935" s="175"/>
      <c r="YO935" s="175"/>
      <c r="YP935" s="175"/>
      <c r="YQ935" s="175"/>
      <c r="YR935" s="175"/>
      <c r="YS935" s="175"/>
      <c r="YT935" s="175"/>
      <c r="YU935" s="175"/>
      <c r="YV935" s="175"/>
      <c r="YW935" s="175"/>
      <c r="YX935" s="175"/>
      <c r="YY935" s="175"/>
      <c r="YZ935" s="175"/>
      <c r="ZA935" s="175"/>
      <c r="ZB935" s="175"/>
      <c r="ZC935" s="175"/>
      <c r="ZD935" s="175"/>
      <c r="ZE935" s="175"/>
      <c r="ZF935" s="175"/>
      <c r="ZG935" s="175"/>
      <c r="ZH935" s="175"/>
      <c r="ZI935" s="175"/>
      <c r="ZJ935" s="175"/>
      <c r="ZK935" s="175"/>
      <c r="ZL935" s="175"/>
      <c r="ZM935" s="175"/>
      <c r="ZN935" s="175"/>
      <c r="ZO935" s="175"/>
      <c r="ZP935" s="175"/>
      <c r="ZQ935" s="175"/>
      <c r="ZR935" s="175"/>
      <c r="ZS935" s="175"/>
      <c r="ZT935" s="175"/>
      <c r="ZU935" s="175"/>
      <c r="ZV935" s="175"/>
      <c r="ZW935" s="175"/>
      <c r="ZX935" s="175"/>
      <c r="ZY935" s="175"/>
      <c r="ZZ935" s="175"/>
      <c r="AAA935" s="175"/>
      <c r="AAB935" s="175"/>
      <c r="AAC935" s="175"/>
      <c r="AAD935" s="175"/>
      <c r="AAE935" s="175"/>
      <c r="AAF935" s="175"/>
      <c r="AAG935" s="175"/>
      <c r="AAH935" s="175"/>
      <c r="AAI935" s="175"/>
      <c r="AAJ935" s="175"/>
      <c r="AAK935" s="175"/>
      <c r="AAL935" s="175"/>
      <c r="AAM935" s="175"/>
      <c r="AAN935" s="175"/>
      <c r="AAO935" s="175"/>
      <c r="AAP935" s="175"/>
      <c r="AAQ935" s="175"/>
      <c r="AAR935" s="175"/>
      <c r="AAS935" s="175"/>
      <c r="AAT935" s="175"/>
      <c r="AAU935" s="175"/>
      <c r="AAV935" s="175"/>
      <c r="AAW935" s="175"/>
      <c r="AAX935" s="175"/>
      <c r="AAY935" s="175"/>
      <c r="AAZ935" s="175"/>
      <c r="ABA935" s="175"/>
      <c r="ABB935" s="175"/>
      <c r="ABC935" s="175"/>
      <c r="ABD935" s="175"/>
      <c r="ABE935" s="175"/>
      <c r="ABF935" s="175"/>
      <c r="ABG935" s="175"/>
      <c r="ABH935" s="175"/>
      <c r="ABI935" s="175"/>
      <c r="ABJ935" s="175"/>
      <c r="ABK935" s="175"/>
      <c r="ABL935" s="175"/>
      <c r="ABM935" s="175"/>
      <c r="ABN935" s="175"/>
      <c r="ABO935" s="175"/>
      <c r="ABP935" s="175"/>
      <c r="ABQ935" s="175"/>
      <c r="ABR935" s="175"/>
      <c r="ABS935" s="175"/>
      <c r="ABT935" s="175"/>
      <c r="ABU935" s="175"/>
      <c r="ABV935" s="175"/>
      <c r="ABW935" s="175"/>
      <c r="ABX935" s="175"/>
      <c r="ABY935" s="175"/>
      <c r="ABZ935" s="175"/>
      <c r="ACA935" s="175"/>
      <c r="ACB935" s="175"/>
      <c r="ACC935" s="175"/>
      <c r="ACD935" s="175"/>
      <c r="ACE935" s="175"/>
      <c r="ACF935" s="175"/>
      <c r="ACG935" s="175"/>
      <c r="ACH935" s="175"/>
      <c r="ACI935" s="175"/>
      <c r="ACJ935" s="175"/>
      <c r="ACK935" s="175"/>
      <c r="ACL935" s="175"/>
      <c r="ACM935" s="175"/>
      <c r="ACN935" s="175"/>
      <c r="ACO935" s="175"/>
      <c r="ACP935" s="175"/>
      <c r="ACQ935" s="175"/>
      <c r="ACR935" s="175"/>
      <c r="ACS935" s="175"/>
      <c r="ACT935" s="175"/>
      <c r="ACU935" s="175"/>
      <c r="ACV935" s="175"/>
      <c r="ACW935" s="175"/>
      <c r="ACX935" s="175"/>
      <c r="ACY935" s="175"/>
      <c r="ACZ935" s="175"/>
      <c r="ADA935" s="175"/>
      <c r="ADB935" s="175"/>
      <c r="ADC935" s="175"/>
      <c r="ADD935" s="175"/>
      <c r="ADE935" s="175"/>
      <c r="ADF935" s="175"/>
      <c r="ADG935" s="175"/>
      <c r="ADH935" s="175"/>
      <c r="ADI935" s="175"/>
      <c r="ADJ935" s="175"/>
      <c r="ADK935" s="175"/>
      <c r="ADL935" s="175"/>
      <c r="ADM935" s="175"/>
      <c r="ADN935" s="175"/>
      <c r="ADO935" s="175"/>
      <c r="ADP935" s="175"/>
      <c r="ADQ935" s="175"/>
      <c r="ADR935" s="175"/>
      <c r="ADS935" s="175"/>
      <c r="ADT935" s="175"/>
      <c r="ADU935" s="175"/>
      <c r="ADV935" s="175"/>
      <c r="ADW935" s="175"/>
      <c r="ADX935" s="175"/>
      <c r="ADY935" s="175"/>
      <c r="ADZ935" s="175"/>
      <c r="AEA935" s="175"/>
      <c r="AEB935" s="175"/>
      <c r="AEC935" s="175"/>
      <c r="AED935" s="175"/>
      <c r="AEE935" s="175"/>
      <c r="AEF935" s="175"/>
      <c r="AEG935" s="175"/>
      <c r="AEH935" s="175"/>
      <c r="AEI935" s="175"/>
      <c r="AEJ935" s="175"/>
      <c r="AEK935" s="175"/>
      <c r="AEL935" s="175"/>
      <c r="AEM935" s="175"/>
      <c r="AEN935" s="175"/>
      <c r="AEO935" s="175"/>
      <c r="AEP935" s="175"/>
      <c r="AEQ935" s="175"/>
      <c r="AER935" s="175"/>
      <c r="AES935" s="175"/>
      <c r="AET935" s="175"/>
      <c r="AEU935" s="175"/>
      <c r="AEV935" s="175"/>
      <c r="AEW935" s="175"/>
      <c r="AEX935" s="175"/>
      <c r="AEY935" s="175"/>
      <c r="AEZ935" s="175"/>
      <c r="AFA935" s="175"/>
      <c r="AFB935" s="175"/>
      <c r="AFC935" s="175"/>
      <c r="AFD935" s="175"/>
      <c r="AFE935" s="175"/>
      <c r="AFF935" s="175"/>
      <c r="AFG935" s="175"/>
      <c r="AFH935" s="175"/>
      <c r="AFI935" s="175"/>
      <c r="AFJ935" s="175"/>
      <c r="AFK935" s="175"/>
      <c r="AFL935" s="175"/>
      <c r="AFM935" s="175"/>
      <c r="AFN935" s="175"/>
      <c r="AFO935" s="175"/>
      <c r="AFP935" s="175"/>
      <c r="AFQ935" s="175"/>
      <c r="AFR935" s="175"/>
      <c r="AFS935" s="175"/>
      <c r="AFT935" s="175"/>
      <c r="AFU935" s="175"/>
      <c r="AFV935" s="175"/>
      <c r="AFW935" s="175"/>
      <c r="AFX935" s="175"/>
      <c r="AFY935" s="175"/>
      <c r="AFZ935" s="175"/>
      <c r="AGA935" s="175"/>
      <c r="AGB935" s="175"/>
      <c r="AGC935" s="175"/>
      <c r="AGD935" s="175"/>
      <c r="AGE935" s="175"/>
      <c r="AGF935" s="175"/>
      <c r="AGG935" s="175"/>
      <c r="AGH935" s="175"/>
      <c r="AGI935" s="175"/>
      <c r="AGJ935" s="175"/>
      <c r="AGK935" s="175"/>
      <c r="AGL935" s="175"/>
      <c r="AGM935" s="175"/>
      <c r="AGN935" s="175"/>
      <c r="AGO935" s="175"/>
      <c r="AGP935" s="175"/>
      <c r="AGQ935" s="175"/>
      <c r="AGR935" s="175"/>
      <c r="AGS935" s="175"/>
      <c r="AGT935" s="175"/>
      <c r="AGU935" s="175"/>
      <c r="AGV935" s="175"/>
      <c r="AGW935" s="175"/>
      <c r="AGX935" s="175"/>
      <c r="AGY935" s="175"/>
      <c r="AGZ935" s="175"/>
      <c r="AHA935" s="175"/>
      <c r="AHB935" s="175"/>
      <c r="AHC935" s="175"/>
      <c r="AHD935" s="175"/>
      <c r="AHE935" s="175"/>
      <c r="AHF935" s="175"/>
      <c r="AHG935" s="175"/>
      <c r="AHH935" s="175"/>
      <c r="AHI935" s="175"/>
      <c r="AHJ935" s="175"/>
      <c r="AHK935" s="175"/>
      <c r="AHL935" s="175"/>
      <c r="AHM935" s="175"/>
      <c r="AHN935" s="175"/>
      <c r="AHO935" s="175"/>
      <c r="AHP935" s="175"/>
      <c r="AHQ935" s="175"/>
      <c r="AHR935" s="175"/>
      <c r="AHS935" s="175"/>
      <c r="AHT935" s="175"/>
      <c r="AHU935" s="175"/>
      <c r="AHV935" s="175"/>
      <c r="AHW935" s="175"/>
      <c r="AHX935" s="175"/>
      <c r="AHY935" s="175"/>
      <c r="AHZ935" s="175"/>
      <c r="AIA935" s="175"/>
      <c r="AIB935" s="175"/>
      <c r="AIC935" s="175"/>
      <c r="AID935" s="175"/>
      <c r="AIE935" s="175"/>
      <c r="AIF935" s="175"/>
      <c r="AIG935" s="175"/>
      <c r="AIH935" s="175"/>
      <c r="AII935" s="175"/>
      <c r="AIJ935" s="175"/>
      <c r="AIK935" s="175"/>
      <c r="AIL935" s="175"/>
      <c r="AIM935" s="175"/>
      <c r="AIN935" s="175"/>
      <c r="AIO935" s="175"/>
      <c r="AIP935" s="175"/>
      <c r="AIQ935" s="175"/>
      <c r="AIR935" s="175"/>
      <c r="AIS935" s="175"/>
      <c r="AIT935" s="175"/>
      <c r="AIU935" s="175"/>
      <c r="AIV935" s="175"/>
      <c r="AIW935" s="175"/>
      <c r="AIX935" s="175"/>
      <c r="AIY935" s="175"/>
      <c r="AIZ935" s="175"/>
      <c r="AJA935" s="175"/>
      <c r="AJB935" s="175"/>
      <c r="AJC935" s="175"/>
      <c r="AJD935" s="175"/>
      <c r="AJE935" s="175"/>
      <c r="AJF935" s="175"/>
      <c r="AJG935" s="175"/>
      <c r="AJH935" s="175"/>
      <c r="AJI935" s="175"/>
      <c r="AJJ935" s="175"/>
      <c r="AJK935" s="175"/>
      <c r="AJL935" s="175"/>
      <c r="AJM935" s="175"/>
      <c r="AJN935" s="175"/>
      <c r="AJO935" s="175"/>
      <c r="AJP935" s="175"/>
      <c r="AJQ935" s="175"/>
      <c r="AJR935" s="175"/>
      <c r="AJS935" s="175"/>
      <c r="AJT935" s="175"/>
      <c r="AJU935" s="175"/>
      <c r="AJV935" s="175"/>
      <c r="AJW935" s="175"/>
      <c r="AJX935" s="175"/>
      <c r="AJY935" s="175"/>
      <c r="AJZ935" s="175"/>
      <c r="AKA935" s="175"/>
      <c r="AKB935" s="175"/>
      <c r="AKC935" s="175"/>
      <c r="AKD935" s="175"/>
      <c r="AKE935" s="175"/>
      <c r="AKF935" s="175"/>
      <c r="AKG935" s="175"/>
      <c r="AKH935" s="175"/>
      <c r="AKI935" s="175"/>
      <c r="AKJ935" s="175"/>
      <c r="AKK935" s="175"/>
      <c r="AKL935" s="175"/>
      <c r="AKM935" s="175"/>
      <c r="AKN935" s="175"/>
      <c r="AKO935" s="175"/>
      <c r="AKP935" s="175"/>
      <c r="AKQ935" s="175"/>
      <c r="AKR935" s="175"/>
      <c r="AKS935" s="175"/>
      <c r="AKT935" s="175"/>
      <c r="AKU935" s="175"/>
      <c r="AKV935" s="175"/>
      <c r="AKW935" s="175"/>
      <c r="AKX935" s="175"/>
      <c r="AKY935" s="175"/>
      <c r="AKZ935" s="175"/>
      <c r="ALA935" s="175"/>
      <c r="ALB935" s="175"/>
      <c r="ALC935" s="175"/>
      <c r="ALD935" s="175"/>
      <c r="ALE935" s="175"/>
      <c r="ALF935" s="175"/>
      <c r="ALG935" s="175"/>
      <c r="ALH935" s="175"/>
      <c r="ALI935" s="175"/>
      <c r="ALJ935" s="175"/>
      <c r="ALK935" s="175"/>
      <c r="ALL935" s="175"/>
      <c r="ALM935" s="175"/>
      <c r="ALN935" s="175"/>
      <c r="ALO935" s="175"/>
      <c r="ALP935" s="175"/>
      <c r="ALQ935" s="175"/>
      <c r="ALR935" s="175"/>
      <c r="ALS935" s="175"/>
      <c r="ALT935" s="175"/>
      <c r="ALU935" s="175"/>
      <c r="ALV935" s="175"/>
      <c r="ALW935" s="175"/>
      <c r="ALX935" s="175"/>
      <c r="ALY935" s="175"/>
      <c r="ALZ935" s="175"/>
      <c r="AMA935" s="175"/>
      <c r="AMB935" s="175"/>
      <c r="AMC935" s="175"/>
      <c r="AMD935" s="175"/>
      <c r="AME935" s="175"/>
      <c r="AMF935" s="175"/>
      <c r="AMG935" s="175"/>
      <c r="AMH935" s="175"/>
      <c r="AMI935" s="175"/>
    </row>
    <row r="936" spans="1:1024" hidden="1">
      <c r="A936" s="17"/>
      <c r="B9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6" s="48" t="s">
        <v>38</v>
      </c>
      <c r="D936" s="48">
        <v>1092</v>
      </c>
      <c r="E936" s="43">
        <v>1</v>
      </c>
      <c r="F9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36" s="43">
        <f t="shared" ref="H936:H944" ca="1" si="83">ROUND(E936*G936,2)</f>
        <v>26.26</v>
      </c>
      <c r="I936" s="94"/>
      <c r="J936" s="100"/>
      <c r="K936" s="17" t="str">
        <f t="shared" si="80"/>
        <v>SEDUC E 47</v>
      </c>
      <c r="L936" s="17" t="e">
        <f>VLOOKUP(K936,[3]Planilha2!$C:$D,2,FALSE)</f>
        <v>#N/A</v>
      </c>
    </row>
    <row r="937" spans="1:1024" hidden="1">
      <c r="A937" s="17"/>
      <c r="B9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37" s="48" t="s">
        <v>38</v>
      </c>
      <c r="D937" s="48">
        <v>13348</v>
      </c>
      <c r="E937" s="43">
        <v>2</v>
      </c>
      <c r="F9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3">
        <f t="shared" ca="1" si="83"/>
        <v>2.06</v>
      </c>
      <c r="I937" s="94"/>
      <c r="J937" s="100"/>
      <c r="K937" s="17" t="str">
        <f t="shared" si="80"/>
        <v>SEDUC E 47</v>
      </c>
      <c r="L937" s="17" t="e">
        <f>VLOOKUP(K937,[3]Planilha2!$C:$D,2,FALSE)</f>
        <v>#N/A</v>
      </c>
    </row>
    <row r="938" spans="1:1024" ht="24" hidden="1">
      <c r="A938" s="17"/>
      <c r="B9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8" t="s">
        <v>20</v>
      </c>
      <c r="D938" s="48">
        <v>223</v>
      </c>
      <c r="E938" s="43">
        <v>2</v>
      </c>
      <c r="F9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3">
        <f t="shared" ca="1" si="83"/>
        <v>2.08</v>
      </c>
      <c r="I938" s="94"/>
      <c r="J938" s="100"/>
      <c r="K938" s="17" t="str">
        <f t="shared" si="80"/>
        <v>SEDUC E 47</v>
      </c>
      <c r="L938" s="17" t="e">
        <f>VLOOKUP(K938,[3]Planilha2!$C:$D,2,FALSE)</f>
        <v>#N/A</v>
      </c>
    </row>
    <row r="939" spans="1:1024" hidden="1">
      <c r="A939" s="17"/>
      <c r="B9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8" t="s">
        <v>20</v>
      </c>
      <c r="D939" s="45">
        <v>958</v>
      </c>
      <c r="E939" s="43">
        <v>7.0000000000000007E-2</v>
      </c>
      <c r="F9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3">
        <f t="shared" ca="1" si="83"/>
        <v>3.68</v>
      </c>
      <c r="I939" s="94"/>
      <c r="J939" s="100"/>
      <c r="K939" s="17" t="str">
        <f t="shared" si="80"/>
        <v>SEDUC E 47</v>
      </c>
      <c r="L939" s="17" t="e">
        <f>VLOOKUP(K939,[3]Planilha2!$C:$D,2,FALSE)</f>
        <v>#N/A</v>
      </c>
    </row>
    <row r="940" spans="1:1024" hidden="1">
      <c r="A940" s="17"/>
      <c r="B9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40" s="48" t="s">
        <v>38</v>
      </c>
      <c r="D940" s="48">
        <v>407</v>
      </c>
      <c r="E940" s="43">
        <v>0.03</v>
      </c>
      <c r="F9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40" s="43">
        <f t="shared" ca="1" si="83"/>
        <v>1.68</v>
      </c>
      <c r="I940" s="94"/>
      <c r="J940" s="100"/>
      <c r="K940" s="17" t="str">
        <f t="shared" si="80"/>
        <v>SEDUC E 47</v>
      </c>
      <c r="L940" s="17" t="e">
        <f>VLOOKUP(K940,[3]Planilha2!$C:$D,2,FALSE)</f>
        <v>#N/A</v>
      </c>
    </row>
    <row r="941" spans="1:1024" hidden="1">
      <c r="A941" s="17"/>
      <c r="B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41" s="48" t="s">
        <v>38</v>
      </c>
      <c r="D941" s="48">
        <v>3398</v>
      </c>
      <c r="E941" s="43">
        <v>3</v>
      </c>
      <c r="F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41" s="43">
        <f t="shared" ca="1" si="83"/>
        <v>10.53</v>
      </c>
      <c r="I941" s="94"/>
      <c r="J941" s="100"/>
      <c r="K941" s="17" t="str">
        <f t="shared" si="80"/>
        <v>SEDUC E 47</v>
      </c>
      <c r="L941" s="17" t="e">
        <f>VLOOKUP(K941,[3]Planilha2!$C:$D,2,FALSE)</f>
        <v>#N/A</v>
      </c>
    </row>
    <row r="942" spans="1:1024" hidden="1">
      <c r="A942" s="17"/>
      <c r="B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8" t="s">
        <v>14</v>
      </c>
      <c r="D942" s="48">
        <v>90776</v>
      </c>
      <c r="E942" s="43">
        <v>0.25</v>
      </c>
      <c r="F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3">
        <f t="shared" ca="1" si="83"/>
        <v>6.34</v>
      </c>
      <c r="I942" s="94"/>
      <c r="J942" s="100"/>
      <c r="K942" s="17" t="str">
        <f t="shared" si="80"/>
        <v>SEDUC E 47</v>
      </c>
      <c r="L942" s="17" t="e">
        <f>VLOOKUP(K942,[3]Planilha2!$C:$D,2,FALSE)</f>
        <v>#N/A</v>
      </c>
    </row>
    <row r="943" spans="1:1024" ht="24" hidden="1">
      <c r="A943" s="17"/>
      <c r="B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8" t="s">
        <v>14</v>
      </c>
      <c r="D943" s="48">
        <v>88279</v>
      </c>
      <c r="E943" s="43">
        <v>0.8</v>
      </c>
      <c r="F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3">
        <f t="shared" ca="1" si="83"/>
        <v>23.23</v>
      </c>
      <c r="I943" s="94"/>
      <c r="J943" s="100"/>
      <c r="K943" s="17" t="str">
        <f t="shared" si="80"/>
        <v>SEDUC E 47</v>
      </c>
      <c r="L943" s="17" t="e">
        <f>VLOOKUP(K943,[3]Planilha2!$C:$D,2,FALSE)</f>
        <v>#N/A</v>
      </c>
    </row>
    <row r="944" spans="1:1024" hidden="1">
      <c r="A944" s="17"/>
      <c r="B9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8" t="s">
        <v>14</v>
      </c>
      <c r="D944" s="48">
        <v>88247</v>
      </c>
      <c r="E944" s="43">
        <v>0.25</v>
      </c>
      <c r="F9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3">
        <f t="shared" ca="1" si="83"/>
        <v>3.87</v>
      </c>
      <c r="I944" s="94"/>
      <c r="J944" s="100"/>
      <c r="K944" s="17" t="str">
        <f t="shared" si="80"/>
        <v>SEDUC E 47</v>
      </c>
      <c r="L944" s="17" t="e">
        <f>VLOOKUP(K944,[3]Planilha2!$C:$D,2,FALSE)</f>
        <v>#N/A</v>
      </c>
    </row>
    <row r="945" spans="1:1024" hidden="1">
      <c r="A945" s="124">
        <f ca="1">H945</f>
        <v>79.73</v>
      </c>
      <c r="B945" s="47" t="s">
        <v>15</v>
      </c>
      <c r="C945" s="48"/>
      <c r="D945" s="48"/>
      <c r="E945" s="43"/>
      <c r="F945" s="43"/>
      <c r="G945" s="43"/>
      <c r="H945" s="76">
        <f ca="1">SUM(H936:H944)</f>
        <v>79.73</v>
      </c>
      <c r="I945" s="94" t="str">
        <f>A934</f>
        <v>SEDUC E 47</v>
      </c>
      <c r="J945" s="117">
        <f ca="1">H945</f>
        <v>79.73</v>
      </c>
      <c r="K945" s="17" t="str">
        <f>I945</f>
        <v>SEDUC E 47</v>
      </c>
      <c r="L945" s="17" t="e">
        <f>VLOOKUP(K945,[3]Planilha2!$C:$D,2,FALSE)</f>
        <v>#N/A</v>
      </c>
    </row>
    <row r="946" spans="1:1024" hidden="1">
      <c r="A946" s="17"/>
      <c r="B946" s="65"/>
      <c r="C946" s="66"/>
      <c r="D946" s="66"/>
      <c r="E946" s="67"/>
      <c r="F946" s="68"/>
      <c r="G946" s="161"/>
      <c r="H946" s="77"/>
      <c r="I946" s="94"/>
      <c r="J946" s="100"/>
      <c r="K946" s="17" t="str">
        <f t="shared" si="80"/>
        <v>SEDUC E 47</v>
      </c>
      <c r="L946" s="17" t="e">
        <f>VLOOKUP(K946,[3]Planilha2!$C:$D,2,FALSE)</f>
        <v>#N/A</v>
      </c>
    </row>
    <row r="947" spans="1:1024" ht="20.25" hidden="1">
      <c r="B947" s="390" t="str">
        <f>A948</f>
        <v>SEDUC E 48</v>
      </c>
      <c r="C947" s="391"/>
      <c r="D947" s="391"/>
      <c r="E947" s="391"/>
      <c r="F947" s="391"/>
      <c r="G947" s="391"/>
      <c r="H947" s="392"/>
      <c r="I947" s="94"/>
      <c r="J947" s="100"/>
      <c r="K947" s="92" t="str">
        <f>B947</f>
        <v>SEDUC E 48</v>
      </c>
      <c r="L947" s="17" t="e">
        <f>VLOOKUP(K947,[3]Planilha2!$C:$D,2,FALSE)</f>
        <v>#N/A</v>
      </c>
      <c r="AMJ947" s="17"/>
    </row>
    <row r="948" spans="1:1024" hidden="1">
      <c r="A948" s="33" t="s">
        <v>143</v>
      </c>
      <c r="B948" s="412" t="s">
        <v>144</v>
      </c>
      <c r="C948" s="413"/>
      <c r="D948" s="413"/>
      <c r="E948" s="413"/>
      <c r="F948" s="414"/>
      <c r="G948" s="78" t="s">
        <v>5</v>
      </c>
      <c r="H948" s="281" t="s">
        <v>6</v>
      </c>
      <c r="I948" s="94"/>
      <c r="J948" s="100"/>
      <c r="K948" s="17" t="str">
        <f t="shared" ref="K948:K957" si="84">K947</f>
        <v>SEDUC E 48</v>
      </c>
      <c r="L948" s="17" t="e">
        <f>VLOOKUP(K948,[3]Planilha2!$C:$D,2,FALSE)</f>
        <v>#N/A</v>
      </c>
    </row>
    <row r="949" spans="1:1024" s="18" customFormat="1" hidden="1">
      <c r="A949" s="16"/>
      <c r="B949" s="36" t="s">
        <v>7</v>
      </c>
      <c r="C949" s="36" t="s">
        <v>8</v>
      </c>
      <c r="D949" s="36" t="s">
        <v>9</v>
      </c>
      <c r="E949" s="36" t="s">
        <v>10</v>
      </c>
      <c r="F949" s="36" t="s">
        <v>11</v>
      </c>
      <c r="G949" s="79" t="s">
        <v>12</v>
      </c>
      <c r="H949" s="36" t="s">
        <v>13</v>
      </c>
      <c r="I949" s="176"/>
      <c r="J949" s="177"/>
      <c r="K949" s="17" t="str">
        <f t="shared" si="84"/>
        <v>SEDUC E 48</v>
      </c>
      <c r="L949" s="17" t="e">
        <f>VLOOKUP(K949,[3]Planilha2!$C:$D,2,FALSE)</f>
        <v>#N/A</v>
      </c>
      <c r="M949" s="175"/>
      <c r="N949" s="175"/>
      <c r="O949" s="175"/>
      <c r="P949" s="175"/>
      <c r="Q949" s="175"/>
      <c r="R949" s="175"/>
      <c r="S949" s="175"/>
      <c r="T949" s="175"/>
      <c r="U949" s="175"/>
      <c r="V949" s="175"/>
      <c r="W949" s="175"/>
      <c r="X949" s="175"/>
      <c r="Y949" s="175"/>
      <c r="Z949" s="175"/>
      <c r="AA949" s="175"/>
      <c r="AB949" s="175"/>
      <c r="AC949" s="175"/>
      <c r="AD949" s="175"/>
      <c r="AE949" s="175"/>
      <c r="AF949" s="175"/>
      <c r="AG949" s="175"/>
      <c r="AH949" s="175"/>
      <c r="AI949" s="175"/>
      <c r="AJ949" s="175"/>
      <c r="AK949" s="175"/>
      <c r="AL949" s="175"/>
      <c r="AM949" s="175"/>
      <c r="AN949" s="175"/>
      <c r="AO949" s="175"/>
      <c r="AP949" s="175"/>
      <c r="AQ949" s="175"/>
      <c r="AR949" s="175"/>
      <c r="AS949" s="175"/>
      <c r="AT949" s="175"/>
      <c r="AU949" s="175"/>
      <c r="AV949" s="175"/>
      <c r="AW949" s="175"/>
      <c r="AX949" s="175"/>
      <c r="AY949" s="175"/>
      <c r="AZ949" s="175"/>
      <c r="BA949" s="175"/>
      <c r="BB949" s="175"/>
      <c r="BC949" s="175"/>
      <c r="BD949" s="175"/>
      <c r="BE949" s="175"/>
      <c r="BF949" s="175"/>
      <c r="BG949" s="175"/>
      <c r="BH949" s="175"/>
      <c r="BI949" s="175"/>
      <c r="BJ949" s="175"/>
      <c r="BK949" s="175"/>
      <c r="BL949" s="175"/>
      <c r="BM949" s="175"/>
      <c r="BN949" s="175"/>
      <c r="BO949" s="175"/>
      <c r="BP949" s="175"/>
      <c r="BQ949" s="175"/>
      <c r="BR949" s="175"/>
      <c r="BS949" s="175"/>
      <c r="BT949" s="175"/>
      <c r="BU949" s="175"/>
      <c r="BV949" s="175"/>
      <c r="BW949" s="175"/>
      <c r="BX949" s="175"/>
      <c r="BY949" s="175"/>
      <c r="BZ949" s="175"/>
      <c r="CA949" s="175"/>
      <c r="CB949" s="175"/>
      <c r="CC949" s="175"/>
      <c r="CD949" s="175"/>
      <c r="CE949" s="175"/>
      <c r="CF949" s="175"/>
      <c r="CG949" s="175"/>
      <c r="CH949" s="175"/>
      <c r="CI949" s="175"/>
      <c r="CJ949" s="175"/>
      <c r="CK949" s="175"/>
      <c r="CL949" s="175"/>
      <c r="CM949" s="175"/>
      <c r="CN949" s="175"/>
      <c r="CO949" s="175"/>
      <c r="CP949" s="175"/>
      <c r="CQ949" s="175"/>
      <c r="CR949" s="175"/>
      <c r="CS949" s="175"/>
      <c r="CT949" s="175"/>
      <c r="CU949" s="175"/>
      <c r="CV949" s="175"/>
      <c r="CW949" s="175"/>
      <c r="CX949" s="175"/>
      <c r="CY949" s="175"/>
      <c r="CZ949" s="175"/>
      <c r="DA949" s="175"/>
      <c r="DB949" s="175"/>
      <c r="DC949" s="175"/>
      <c r="DD949" s="175"/>
      <c r="DE949" s="175"/>
      <c r="DF949" s="175"/>
      <c r="DG949" s="175"/>
      <c r="DH949" s="175"/>
      <c r="DI949" s="175"/>
      <c r="DJ949" s="175"/>
      <c r="DK949" s="175"/>
      <c r="DL949" s="175"/>
      <c r="DM949" s="175"/>
      <c r="DN949" s="175"/>
      <c r="DO949" s="175"/>
      <c r="DP949" s="175"/>
      <c r="DQ949" s="175"/>
      <c r="DR949" s="175"/>
      <c r="DS949" s="175"/>
      <c r="DT949" s="175"/>
      <c r="DU949" s="175"/>
      <c r="DV949" s="175"/>
      <c r="DW949" s="175"/>
      <c r="DX949" s="175"/>
      <c r="DY949" s="175"/>
      <c r="DZ949" s="175"/>
      <c r="EA949" s="175"/>
      <c r="EB949" s="175"/>
      <c r="EC949" s="175"/>
      <c r="ED949" s="175"/>
      <c r="EE949" s="175"/>
      <c r="EF949" s="175"/>
      <c r="EG949" s="175"/>
      <c r="EH949" s="175"/>
      <c r="EI949" s="175"/>
      <c r="EJ949" s="175"/>
      <c r="EK949" s="175"/>
      <c r="EL949" s="175"/>
      <c r="EM949" s="175"/>
      <c r="EN949" s="175"/>
      <c r="EO949" s="175"/>
      <c r="EP949" s="175"/>
      <c r="EQ949" s="175"/>
      <c r="ER949" s="175"/>
      <c r="ES949" s="175"/>
      <c r="ET949" s="175"/>
      <c r="EU949" s="175"/>
      <c r="EV949" s="175"/>
      <c r="EW949" s="175"/>
      <c r="EX949" s="175"/>
      <c r="EY949" s="175"/>
      <c r="EZ949" s="175"/>
      <c r="FA949" s="175"/>
      <c r="FB949" s="175"/>
      <c r="FC949" s="175"/>
      <c r="FD949" s="175"/>
      <c r="FE949" s="175"/>
      <c r="FF949" s="175"/>
      <c r="FG949" s="175"/>
      <c r="FH949" s="175"/>
      <c r="FI949" s="175"/>
      <c r="FJ949" s="175"/>
      <c r="FK949" s="175"/>
      <c r="FL949" s="175"/>
      <c r="FM949" s="175"/>
      <c r="FN949" s="175"/>
      <c r="FO949" s="175"/>
      <c r="FP949" s="175"/>
      <c r="FQ949" s="175"/>
      <c r="FR949" s="175"/>
      <c r="FS949" s="175"/>
      <c r="FT949" s="175"/>
      <c r="FU949" s="175"/>
      <c r="FV949" s="175"/>
      <c r="FW949" s="175"/>
      <c r="FX949" s="175"/>
      <c r="FY949" s="175"/>
      <c r="FZ949" s="175"/>
      <c r="GA949" s="175"/>
      <c r="GB949" s="175"/>
      <c r="GC949" s="175"/>
      <c r="GD949" s="175"/>
      <c r="GE949" s="175"/>
      <c r="GF949" s="175"/>
      <c r="GG949" s="175"/>
      <c r="GH949" s="175"/>
      <c r="GI949" s="175"/>
      <c r="GJ949" s="175"/>
      <c r="GK949" s="175"/>
      <c r="GL949" s="175"/>
      <c r="GM949" s="175"/>
      <c r="GN949" s="175"/>
      <c r="GO949" s="175"/>
      <c r="GP949" s="175"/>
      <c r="GQ949" s="175"/>
      <c r="GR949" s="175"/>
      <c r="GS949" s="175"/>
      <c r="GT949" s="175"/>
      <c r="GU949" s="175"/>
      <c r="GV949" s="175"/>
      <c r="GW949" s="175"/>
      <c r="GX949" s="175"/>
      <c r="GY949" s="175"/>
      <c r="GZ949" s="175"/>
      <c r="HA949" s="175"/>
      <c r="HB949" s="175"/>
      <c r="HC949" s="175"/>
      <c r="HD949" s="175"/>
      <c r="HE949" s="175"/>
      <c r="HF949" s="175"/>
      <c r="HG949" s="175"/>
      <c r="HH949" s="175"/>
      <c r="HI949" s="175"/>
      <c r="HJ949" s="175"/>
      <c r="HK949" s="175"/>
      <c r="HL949" s="175"/>
      <c r="HM949" s="175"/>
      <c r="HN949" s="175"/>
      <c r="HO949" s="175"/>
      <c r="HP949" s="175"/>
      <c r="HQ949" s="175"/>
      <c r="HR949" s="175"/>
      <c r="HS949" s="175"/>
      <c r="HT949" s="175"/>
      <c r="HU949" s="175"/>
      <c r="HV949" s="175"/>
      <c r="HW949" s="175"/>
      <c r="HX949" s="175"/>
      <c r="HY949" s="175"/>
      <c r="HZ949" s="175"/>
      <c r="IA949" s="175"/>
      <c r="IB949" s="175"/>
      <c r="IC949" s="175"/>
      <c r="ID949" s="175"/>
      <c r="IE949" s="175"/>
      <c r="IF949" s="175"/>
      <c r="IG949" s="175"/>
      <c r="IH949" s="175"/>
      <c r="II949" s="175"/>
      <c r="IJ949" s="175"/>
      <c r="IK949" s="175"/>
      <c r="IL949" s="175"/>
      <c r="IM949" s="175"/>
      <c r="IN949" s="175"/>
      <c r="IO949" s="175"/>
      <c r="IP949" s="175"/>
      <c r="IQ949" s="175"/>
      <c r="IR949" s="175"/>
      <c r="IS949" s="175"/>
      <c r="IT949" s="175"/>
      <c r="IU949" s="175"/>
      <c r="IV949" s="175"/>
      <c r="IW949" s="175"/>
      <c r="IX949" s="175"/>
      <c r="IY949" s="175"/>
      <c r="IZ949" s="175"/>
      <c r="JA949" s="175"/>
      <c r="JB949" s="175"/>
      <c r="JC949" s="175"/>
      <c r="JD949" s="175"/>
      <c r="JE949" s="175"/>
      <c r="JF949" s="175"/>
      <c r="JG949" s="175"/>
      <c r="JH949" s="175"/>
      <c r="JI949" s="175"/>
      <c r="JJ949" s="175"/>
      <c r="JK949" s="175"/>
      <c r="JL949" s="175"/>
      <c r="JM949" s="175"/>
      <c r="JN949" s="175"/>
      <c r="JO949" s="175"/>
      <c r="JP949" s="175"/>
      <c r="JQ949" s="175"/>
      <c r="JR949" s="175"/>
      <c r="JS949" s="175"/>
      <c r="JT949" s="175"/>
      <c r="JU949" s="175"/>
      <c r="JV949" s="175"/>
      <c r="JW949" s="175"/>
      <c r="JX949" s="175"/>
      <c r="JY949" s="175"/>
      <c r="JZ949" s="175"/>
      <c r="KA949" s="175"/>
      <c r="KB949" s="175"/>
      <c r="KC949" s="175"/>
      <c r="KD949" s="175"/>
      <c r="KE949" s="175"/>
      <c r="KF949" s="175"/>
      <c r="KG949" s="175"/>
      <c r="KH949" s="175"/>
      <c r="KI949" s="175"/>
      <c r="KJ949" s="175"/>
      <c r="KK949" s="175"/>
      <c r="KL949" s="175"/>
      <c r="KM949" s="175"/>
      <c r="KN949" s="175"/>
      <c r="KO949" s="175"/>
      <c r="KP949" s="175"/>
      <c r="KQ949" s="175"/>
      <c r="KR949" s="175"/>
      <c r="KS949" s="175"/>
      <c r="KT949" s="175"/>
      <c r="KU949" s="175"/>
      <c r="KV949" s="175"/>
      <c r="KW949" s="175"/>
      <c r="KX949" s="175"/>
      <c r="KY949" s="175"/>
      <c r="KZ949" s="175"/>
      <c r="LA949" s="175"/>
      <c r="LB949" s="175"/>
      <c r="LC949" s="175"/>
      <c r="LD949" s="175"/>
      <c r="LE949" s="175"/>
      <c r="LF949" s="175"/>
      <c r="LG949" s="175"/>
      <c r="LH949" s="175"/>
      <c r="LI949" s="175"/>
      <c r="LJ949" s="175"/>
      <c r="LK949" s="175"/>
      <c r="LL949" s="175"/>
      <c r="LM949" s="175"/>
      <c r="LN949" s="175"/>
      <c r="LO949" s="175"/>
      <c r="LP949" s="175"/>
      <c r="LQ949" s="175"/>
      <c r="LR949" s="175"/>
      <c r="LS949" s="175"/>
      <c r="LT949" s="175"/>
      <c r="LU949" s="175"/>
      <c r="LV949" s="175"/>
      <c r="LW949" s="175"/>
      <c r="LX949" s="175"/>
      <c r="LY949" s="175"/>
      <c r="LZ949" s="175"/>
      <c r="MA949" s="175"/>
      <c r="MB949" s="175"/>
      <c r="MC949" s="175"/>
      <c r="MD949" s="175"/>
      <c r="ME949" s="175"/>
      <c r="MF949" s="175"/>
      <c r="MG949" s="175"/>
      <c r="MH949" s="175"/>
      <c r="MI949" s="175"/>
      <c r="MJ949" s="175"/>
      <c r="MK949" s="175"/>
      <c r="ML949" s="175"/>
      <c r="MM949" s="175"/>
      <c r="MN949" s="175"/>
      <c r="MO949" s="175"/>
      <c r="MP949" s="175"/>
      <c r="MQ949" s="175"/>
      <c r="MR949" s="175"/>
      <c r="MS949" s="175"/>
      <c r="MT949" s="175"/>
      <c r="MU949" s="175"/>
      <c r="MV949" s="175"/>
      <c r="MW949" s="175"/>
      <c r="MX949" s="175"/>
      <c r="MY949" s="175"/>
      <c r="MZ949" s="175"/>
      <c r="NA949" s="175"/>
      <c r="NB949" s="175"/>
      <c r="NC949" s="175"/>
      <c r="ND949" s="175"/>
      <c r="NE949" s="175"/>
      <c r="NF949" s="175"/>
      <c r="NG949" s="175"/>
      <c r="NH949" s="175"/>
      <c r="NI949" s="175"/>
      <c r="NJ949" s="175"/>
      <c r="NK949" s="175"/>
      <c r="NL949" s="175"/>
      <c r="NM949" s="175"/>
      <c r="NN949" s="175"/>
      <c r="NO949" s="175"/>
      <c r="NP949" s="175"/>
      <c r="NQ949" s="175"/>
      <c r="NR949" s="175"/>
      <c r="NS949" s="175"/>
      <c r="NT949" s="175"/>
      <c r="NU949" s="175"/>
      <c r="NV949" s="175"/>
      <c r="NW949" s="175"/>
      <c r="NX949" s="175"/>
      <c r="NY949" s="175"/>
      <c r="NZ949" s="175"/>
      <c r="OA949" s="175"/>
      <c r="OB949" s="175"/>
      <c r="OC949" s="175"/>
      <c r="OD949" s="175"/>
      <c r="OE949" s="175"/>
      <c r="OF949" s="175"/>
      <c r="OG949" s="175"/>
      <c r="OH949" s="175"/>
      <c r="OI949" s="175"/>
      <c r="OJ949" s="175"/>
      <c r="OK949" s="175"/>
      <c r="OL949" s="175"/>
      <c r="OM949" s="175"/>
      <c r="ON949" s="175"/>
      <c r="OO949" s="175"/>
      <c r="OP949" s="175"/>
      <c r="OQ949" s="175"/>
      <c r="OR949" s="175"/>
      <c r="OS949" s="175"/>
      <c r="OT949" s="175"/>
      <c r="OU949" s="175"/>
      <c r="OV949" s="175"/>
      <c r="OW949" s="175"/>
      <c r="OX949" s="175"/>
      <c r="OY949" s="175"/>
      <c r="OZ949" s="175"/>
      <c r="PA949" s="175"/>
      <c r="PB949" s="175"/>
      <c r="PC949" s="175"/>
      <c r="PD949" s="175"/>
      <c r="PE949" s="175"/>
      <c r="PF949" s="175"/>
      <c r="PG949" s="175"/>
      <c r="PH949" s="175"/>
      <c r="PI949" s="175"/>
      <c r="PJ949" s="175"/>
      <c r="PK949" s="175"/>
      <c r="PL949" s="175"/>
      <c r="PM949" s="175"/>
      <c r="PN949" s="175"/>
      <c r="PO949" s="175"/>
      <c r="PP949" s="175"/>
      <c r="PQ949" s="175"/>
      <c r="PR949" s="175"/>
      <c r="PS949" s="175"/>
      <c r="PT949" s="175"/>
      <c r="PU949" s="175"/>
      <c r="PV949" s="175"/>
      <c r="PW949" s="175"/>
      <c r="PX949" s="175"/>
      <c r="PY949" s="175"/>
      <c r="PZ949" s="175"/>
      <c r="QA949" s="175"/>
      <c r="QB949" s="175"/>
      <c r="QC949" s="175"/>
      <c r="QD949" s="175"/>
      <c r="QE949" s="175"/>
      <c r="QF949" s="175"/>
      <c r="QG949" s="175"/>
      <c r="QH949" s="175"/>
      <c r="QI949" s="175"/>
      <c r="QJ949" s="175"/>
      <c r="QK949" s="175"/>
      <c r="QL949" s="175"/>
      <c r="QM949" s="175"/>
      <c r="QN949" s="175"/>
      <c r="QO949" s="175"/>
      <c r="QP949" s="175"/>
      <c r="QQ949" s="175"/>
      <c r="QR949" s="175"/>
      <c r="QS949" s="175"/>
      <c r="QT949" s="175"/>
      <c r="QU949" s="175"/>
      <c r="QV949" s="175"/>
      <c r="QW949" s="175"/>
      <c r="QX949" s="175"/>
      <c r="QY949" s="175"/>
      <c r="QZ949" s="175"/>
      <c r="RA949" s="175"/>
      <c r="RB949" s="175"/>
      <c r="RC949" s="175"/>
      <c r="RD949" s="175"/>
      <c r="RE949" s="175"/>
      <c r="RF949" s="175"/>
      <c r="RG949" s="175"/>
      <c r="RH949" s="175"/>
      <c r="RI949" s="175"/>
      <c r="RJ949" s="175"/>
      <c r="RK949" s="175"/>
      <c r="RL949" s="175"/>
      <c r="RM949" s="175"/>
      <c r="RN949" s="175"/>
      <c r="RO949" s="175"/>
      <c r="RP949" s="175"/>
      <c r="RQ949" s="175"/>
      <c r="RR949" s="175"/>
      <c r="RS949" s="175"/>
      <c r="RT949" s="175"/>
      <c r="RU949" s="175"/>
      <c r="RV949" s="175"/>
      <c r="RW949" s="175"/>
      <c r="RX949" s="175"/>
      <c r="RY949" s="175"/>
      <c r="RZ949" s="175"/>
      <c r="SA949" s="175"/>
      <c r="SB949" s="175"/>
      <c r="SC949" s="175"/>
      <c r="SD949" s="175"/>
      <c r="SE949" s="175"/>
      <c r="SF949" s="175"/>
      <c r="SG949" s="175"/>
      <c r="SH949" s="175"/>
      <c r="SI949" s="175"/>
      <c r="SJ949" s="175"/>
      <c r="SK949" s="175"/>
      <c r="SL949" s="175"/>
      <c r="SM949" s="175"/>
      <c r="SN949" s="175"/>
      <c r="SO949" s="175"/>
      <c r="SP949" s="175"/>
      <c r="SQ949" s="175"/>
      <c r="SR949" s="175"/>
      <c r="SS949" s="175"/>
      <c r="ST949" s="175"/>
      <c r="SU949" s="175"/>
      <c r="SV949" s="175"/>
      <c r="SW949" s="175"/>
      <c r="SX949" s="175"/>
      <c r="SY949" s="175"/>
      <c r="SZ949" s="175"/>
      <c r="TA949" s="175"/>
      <c r="TB949" s="175"/>
      <c r="TC949" s="175"/>
      <c r="TD949" s="175"/>
      <c r="TE949" s="175"/>
      <c r="TF949" s="175"/>
      <c r="TG949" s="175"/>
      <c r="TH949" s="175"/>
      <c r="TI949" s="175"/>
      <c r="TJ949" s="175"/>
      <c r="TK949" s="175"/>
      <c r="TL949" s="175"/>
      <c r="TM949" s="175"/>
      <c r="TN949" s="175"/>
      <c r="TO949" s="175"/>
      <c r="TP949" s="175"/>
      <c r="TQ949" s="175"/>
      <c r="TR949" s="175"/>
      <c r="TS949" s="175"/>
      <c r="TT949" s="175"/>
      <c r="TU949" s="175"/>
      <c r="TV949" s="175"/>
      <c r="TW949" s="175"/>
      <c r="TX949" s="175"/>
      <c r="TY949" s="175"/>
      <c r="TZ949" s="175"/>
      <c r="UA949" s="175"/>
      <c r="UB949" s="175"/>
      <c r="UC949" s="175"/>
      <c r="UD949" s="175"/>
      <c r="UE949" s="175"/>
      <c r="UF949" s="175"/>
      <c r="UG949" s="175"/>
      <c r="UH949" s="175"/>
      <c r="UI949" s="175"/>
      <c r="UJ949" s="175"/>
      <c r="UK949" s="175"/>
      <c r="UL949" s="175"/>
      <c r="UM949" s="175"/>
      <c r="UN949" s="175"/>
      <c r="UO949" s="175"/>
      <c r="UP949" s="175"/>
      <c r="UQ949" s="175"/>
      <c r="UR949" s="175"/>
      <c r="US949" s="175"/>
      <c r="UT949" s="175"/>
      <c r="UU949" s="175"/>
      <c r="UV949" s="175"/>
      <c r="UW949" s="175"/>
      <c r="UX949" s="175"/>
      <c r="UY949" s="175"/>
      <c r="UZ949" s="175"/>
      <c r="VA949" s="175"/>
      <c r="VB949" s="175"/>
      <c r="VC949" s="175"/>
      <c r="VD949" s="175"/>
      <c r="VE949" s="175"/>
      <c r="VF949" s="175"/>
      <c r="VG949" s="175"/>
      <c r="VH949" s="175"/>
      <c r="VI949" s="175"/>
      <c r="VJ949" s="175"/>
      <c r="VK949" s="175"/>
      <c r="VL949" s="175"/>
      <c r="VM949" s="175"/>
      <c r="VN949" s="175"/>
      <c r="VO949" s="175"/>
      <c r="VP949" s="175"/>
      <c r="VQ949" s="175"/>
      <c r="VR949" s="175"/>
      <c r="VS949" s="175"/>
      <c r="VT949" s="175"/>
      <c r="VU949" s="175"/>
      <c r="VV949" s="175"/>
      <c r="VW949" s="175"/>
      <c r="VX949" s="175"/>
      <c r="VY949" s="175"/>
      <c r="VZ949" s="175"/>
      <c r="WA949" s="175"/>
      <c r="WB949" s="175"/>
      <c r="WC949" s="175"/>
      <c r="WD949" s="175"/>
      <c r="WE949" s="175"/>
      <c r="WF949" s="175"/>
      <c r="WG949" s="175"/>
      <c r="WH949" s="175"/>
      <c r="WI949" s="175"/>
      <c r="WJ949" s="175"/>
      <c r="WK949" s="175"/>
      <c r="WL949" s="175"/>
      <c r="WM949" s="175"/>
      <c r="WN949" s="175"/>
      <c r="WO949" s="175"/>
      <c r="WP949" s="175"/>
      <c r="WQ949" s="175"/>
      <c r="WR949" s="175"/>
      <c r="WS949" s="175"/>
      <c r="WT949" s="175"/>
      <c r="WU949" s="175"/>
      <c r="WV949" s="175"/>
      <c r="WW949" s="175"/>
      <c r="WX949" s="175"/>
      <c r="WY949" s="175"/>
      <c r="WZ949" s="175"/>
      <c r="XA949" s="175"/>
      <c r="XB949" s="175"/>
      <c r="XC949" s="175"/>
      <c r="XD949" s="175"/>
      <c r="XE949" s="175"/>
      <c r="XF949" s="175"/>
      <c r="XG949" s="175"/>
      <c r="XH949" s="175"/>
      <c r="XI949" s="175"/>
      <c r="XJ949" s="175"/>
      <c r="XK949" s="175"/>
      <c r="XL949" s="175"/>
      <c r="XM949" s="175"/>
      <c r="XN949" s="175"/>
      <c r="XO949" s="175"/>
      <c r="XP949" s="175"/>
      <c r="XQ949" s="175"/>
      <c r="XR949" s="175"/>
      <c r="XS949" s="175"/>
      <c r="XT949" s="175"/>
      <c r="XU949" s="175"/>
      <c r="XV949" s="175"/>
      <c r="XW949" s="175"/>
      <c r="XX949" s="175"/>
      <c r="XY949" s="175"/>
      <c r="XZ949" s="175"/>
      <c r="YA949" s="175"/>
      <c r="YB949" s="175"/>
      <c r="YC949" s="175"/>
      <c r="YD949" s="175"/>
      <c r="YE949" s="175"/>
      <c r="YF949" s="175"/>
      <c r="YG949" s="175"/>
      <c r="YH949" s="175"/>
      <c r="YI949" s="175"/>
      <c r="YJ949" s="175"/>
      <c r="YK949" s="175"/>
      <c r="YL949" s="175"/>
      <c r="YM949" s="175"/>
      <c r="YN949" s="175"/>
      <c r="YO949" s="175"/>
      <c r="YP949" s="175"/>
      <c r="YQ949" s="175"/>
      <c r="YR949" s="175"/>
      <c r="YS949" s="175"/>
      <c r="YT949" s="175"/>
      <c r="YU949" s="175"/>
      <c r="YV949" s="175"/>
      <c r="YW949" s="175"/>
      <c r="YX949" s="175"/>
      <c r="YY949" s="175"/>
      <c r="YZ949" s="175"/>
      <c r="ZA949" s="175"/>
      <c r="ZB949" s="175"/>
      <c r="ZC949" s="175"/>
      <c r="ZD949" s="175"/>
      <c r="ZE949" s="175"/>
      <c r="ZF949" s="175"/>
      <c r="ZG949" s="175"/>
      <c r="ZH949" s="175"/>
      <c r="ZI949" s="175"/>
      <c r="ZJ949" s="175"/>
      <c r="ZK949" s="175"/>
      <c r="ZL949" s="175"/>
      <c r="ZM949" s="175"/>
      <c r="ZN949" s="175"/>
      <c r="ZO949" s="175"/>
      <c r="ZP949" s="175"/>
      <c r="ZQ949" s="175"/>
      <c r="ZR949" s="175"/>
      <c r="ZS949" s="175"/>
      <c r="ZT949" s="175"/>
      <c r="ZU949" s="175"/>
      <c r="ZV949" s="175"/>
      <c r="ZW949" s="175"/>
      <c r="ZX949" s="175"/>
      <c r="ZY949" s="175"/>
      <c r="ZZ949" s="175"/>
      <c r="AAA949" s="175"/>
      <c r="AAB949" s="175"/>
      <c r="AAC949" s="175"/>
      <c r="AAD949" s="175"/>
      <c r="AAE949" s="175"/>
      <c r="AAF949" s="175"/>
      <c r="AAG949" s="175"/>
      <c r="AAH949" s="175"/>
      <c r="AAI949" s="175"/>
      <c r="AAJ949" s="175"/>
      <c r="AAK949" s="175"/>
      <c r="AAL949" s="175"/>
      <c r="AAM949" s="175"/>
      <c r="AAN949" s="175"/>
      <c r="AAO949" s="175"/>
      <c r="AAP949" s="175"/>
      <c r="AAQ949" s="175"/>
      <c r="AAR949" s="175"/>
      <c r="AAS949" s="175"/>
      <c r="AAT949" s="175"/>
      <c r="AAU949" s="175"/>
      <c r="AAV949" s="175"/>
      <c r="AAW949" s="175"/>
      <c r="AAX949" s="175"/>
      <c r="AAY949" s="175"/>
      <c r="AAZ949" s="175"/>
      <c r="ABA949" s="175"/>
      <c r="ABB949" s="175"/>
      <c r="ABC949" s="175"/>
      <c r="ABD949" s="175"/>
      <c r="ABE949" s="175"/>
      <c r="ABF949" s="175"/>
      <c r="ABG949" s="175"/>
      <c r="ABH949" s="175"/>
      <c r="ABI949" s="175"/>
      <c r="ABJ949" s="175"/>
      <c r="ABK949" s="175"/>
      <c r="ABL949" s="175"/>
      <c r="ABM949" s="175"/>
      <c r="ABN949" s="175"/>
      <c r="ABO949" s="175"/>
      <c r="ABP949" s="175"/>
      <c r="ABQ949" s="175"/>
      <c r="ABR949" s="175"/>
      <c r="ABS949" s="175"/>
      <c r="ABT949" s="175"/>
      <c r="ABU949" s="175"/>
      <c r="ABV949" s="175"/>
      <c r="ABW949" s="175"/>
      <c r="ABX949" s="175"/>
      <c r="ABY949" s="175"/>
      <c r="ABZ949" s="175"/>
      <c r="ACA949" s="175"/>
      <c r="ACB949" s="175"/>
      <c r="ACC949" s="175"/>
      <c r="ACD949" s="175"/>
      <c r="ACE949" s="175"/>
      <c r="ACF949" s="175"/>
      <c r="ACG949" s="175"/>
      <c r="ACH949" s="175"/>
      <c r="ACI949" s="175"/>
      <c r="ACJ949" s="175"/>
      <c r="ACK949" s="175"/>
      <c r="ACL949" s="175"/>
      <c r="ACM949" s="175"/>
      <c r="ACN949" s="175"/>
      <c r="ACO949" s="175"/>
      <c r="ACP949" s="175"/>
      <c r="ACQ949" s="175"/>
      <c r="ACR949" s="175"/>
      <c r="ACS949" s="175"/>
      <c r="ACT949" s="175"/>
      <c r="ACU949" s="175"/>
      <c r="ACV949" s="175"/>
      <c r="ACW949" s="175"/>
      <c r="ACX949" s="175"/>
      <c r="ACY949" s="175"/>
      <c r="ACZ949" s="175"/>
      <c r="ADA949" s="175"/>
      <c r="ADB949" s="175"/>
      <c r="ADC949" s="175"/>
      <c r="ADD949" s="175"/>
      <c r="ADE949" s="175"/>
      <c r="ADF949" s="175"/>
      <c r="ADG949" s="175"/>
      <c r="ADH949" s="175"/>
      <c r="ADI949" s="175"/>
      <c r="ADJ949" s="175"/>
      <c r="ADK949" s="175"/>
      <c r="ADL949" s="175"/>
      <c r="ADM949" s="175"/>
      <c r="ADN949" s="175"/>
      <c r="ADO949" s="175"/>
      <c r="ADP949" s="175"/>
      <c r="ADQ949" s="175"/>
      <c r="ADR949" s="175"/>
      <c r="ADS949" s="175"/>
      <c r="ADT949" s="175"/>
      <c r="ADU949" s="175"/>
      <c r="ADV949" s="175"/>
      <c r="ADW949" s="175"/>
      <c r="ADX949" s="175"/>
      <c r="ADY949" s="175"/>
      <c r="ADZ949" s="175"/>
      <c r="AEA949" s="175"/>
      <c r="AEB949" s="175"/>
      <c r="AEC949" s="175"/>
      <c r="AED949" s="175"/>
      <c r="AEE949" s="175"/>
      <c r="AEF949" s="175"/>
      <c r="AEG949" s="175"/>
      <c r="AEH949" s="175"/>
      <c r="AEI949" s="175"/>
      <c r="AEJ949" s="175"/>
      <c r="AEK949" s="175"/>
      <c r="AEL949" s="175"/>
      <c r="AEM949" s="175"/>
      <c r="AEN949" s="175"/>
      <c r="AEO949" s="175"/>
      <c r="AEP949" s="175"/>
      <c r="AEQ949" s="175"/>
      <c r="AER949" s="175"/>
      <c r="AES949" s="175"/>
      <c r="AET949" s="175"/>
      <c r="AEU949" s="175"/>
      <c r="AEV949" s="175"/>
      <c r="AEW949" s="175"/>
      <c r="AEX949" s="175"/>
      <c r="AEY949" s="175"/>
      <c r="AEZ949" s="175"/>
      <c r="AFA949" s="175"/>
      <c r="AFB949" s="175"/>
      <c r="AFC949" s="175"/>
      <c r="AFD949" s="175"/>
      <c r="AFE949" s="175"/>
      <c r="AFF949" s="175"/>
      <c r="AFG949" s="175"/>
      <c r="AFH949" s="175"/>
      <c r="AFI949" s="175"/>
      <c r="AFJ949" s="175"/>
      <c r="AFK949" s="175"/>
      <c r="AFL949" s="175"/>
      <c r="AFM949" s="175"/>
      <c r="AFN949" s="175"/>
      <c r="AFO949" s="175"/>
      <c r="AFP949" s="175"/>
      <c r="AFQ949" s="175"/>
      <c r="AFR949" s="175"/>
      <c r="AFS949" s="175"/>
      <c r="AFT949" s="175"/>
      <c r="AFU949" s="175"/>
      <c r="AFV949" s="175"/>
      <c r="AFW949" s="175"/>
      <c r="AFX949" s="175"/>
      <c r="AFY949" s="175"/>
      <c r="AFZ949" s="175"/>
      <c r="AGA949" s="175"/>
      <c r="AGB949" s="175"/>
      <c r="AGC949" s="175"/>
      <c r="AGD949" s="175"/>
      <c r="AGE949" s="175"/>
      <c r="AGF949" s="175"/>
      <c r="AGG949" s="175"/>
      <c r="AGH949" s="175"/>
      <c r="AGI949" s="175"/>
      <c r="AGJ949" s="175"/>
      <c r="AGK949" s="175"/>
      <c r="AGL949" s="175"/>
      <c r="AGM949" s="175"/>
      <c r="AGN949" s="175"/>
      <c r="AGO949" s="175"/>
      <c r="AGP949" s="175"/>
      <c r="AGQ949" s="175"/>
      <c r="AGR949" s="175"/>
      <c r="AGS949" s="175"/>
      <c r="AGT949" s="175"/>
      <c r="AGU949" s="175"/>
      <c r="AGV949" s="175"/>
      <c r="AGW949" s="175"/>
      <c r="AGX949" s="175"/>
      <c r="AGY949" s="175"/>
      <c r="AGZ949" s="175"/>
      <c r="AHA949" s="175"/>
      <c r="AHB949" s="175"/>
      <c r="AHC949" s="175"/>
      <c r="AHD949" s="175"/>
      <c r="AHE949" s="175"/>
      <c r="AHF949" s="175"/>
      <c r="AHG949" s="175"/>
      <c r="AHH949" s="175"/>
      <c r="AHI949" s="175"/>
      <c r="AHJ949" s="175"/>
      <c r="AHK949" s="175"/>
      <c r="AHL949" s="175"/>
      <c r="AHM949" s="175"/>
      <c r="AHN949" s="175"/>
      <c r="AHO949" s="175"/>
      <c r="AHP949" s="175"/>
      <c r="AHQ949" s="175"/>
      <c r="AHR949" s="175"/>
      <c r="AHS949" s="175"/>
      <c r="AHT949" s="175"/>
      <c r="AHU949" s="175"/>
      <c r="AHV949" s="175"/>
      <c r="AHW949" s="175"/>
      <c r="AHX949" s="175"/>
      <c r="AHY949" s="175"/>
      <c r="AHZ949" s="175"/>
      <c r="AIA949" s="175"/>
      <c r="AIB949" s="175"/>
      <c r="AIC949" s="175"/>
      <c r="AID949" s="175"/>
      <c r="AIE949" s="175"/>
      <c r="AIF949" s="175"/>
      <c r="AIG949" s="175"/>
      <c r="AIH949" s="175"/>
      <c r="AII949" s="175"/>
      <c r="AIJ949" s="175"/>
      <c r="AIK949" s="175"/>
      <c r="AIL949" s="175"/>
      <c r="AIM949" s="175"/>
      <c r="AIN949" s="175"/>
      <c r="AIO949" s="175"/>
      <c r="AIP949" s="175"/>
      <c r="AIQ949" s="175"/>
      <c r="AIR949" s="175"/>
      <c r="AIS949" s="175"/>
      <c r="AIT949" s="175"/>
      <c r="AIU949" s="175"/>
      <c r="AIV949" s="175"/>
      <c r="AIW949" s="175"/>
      <c r="AIX949" s="175"/>
      <c r="AIY949" s="175"/>
      <c r="AIZ949" s="175"/>
      <c r="AJA949" s="175"/>
      <c r="AJB949" s="175"/>
      <c r="AJC949" s="175"/>
      <c r="AJD949" s="175"/>
      <c r="AJE949" s="175"/>
      <c r="AJF949" s="175"/>
      <c r="AJG949" s="175"/>
      <c r="AJH949" s="175"/>
      <c r="AJI949" s="175"/>
      <c r="AJJ949" s="175"/>
      <c r="AJK949" s="175"/>
      <c r="AJL949" s="175"/>
      <c r="AJM949" s="175"/>
      <c r="AJN949" s="175"/>
      <c r="AJO949" s="175"/>
      <c r="AJP949" s="175"/>
      <c r="AJQ949" s="175"/>
      <c r="AJR949" s="175"/>
      <c r="AJS949" s="175"/>
      <c r="AJT949" s="175"/>
      <c r="AJU949" s="175"/>
      <c r="AJV949" s="175"/>
      <c r="AJW949" s="175"/>
      <c r="AJX949" s="175"/>
      <c r="AJY949" s="175"/>
      <c r="AJZ949" s="175"/>
      <c r="AKA949" s="175"/>
      <c r="AKB949" s="175"/>
      <c r="AKC949" s="175"/>
      <c r="AKD949" s="175"/>
      <c r="AKE949" s="175"/>
      <c r="AKF949" s="175"/>
      <c r="AKG949" s="175"/>
      <c r="AKH949" s="175"/>
      <c r="AKI949" s="175"/>
      <c r="AKJ949" s="175"/>
      <c r="AKK949" s="175"/>
      <c r="AKL949" s="175"/>
      <c r="AKM949" s="175"/>
      <c r="AKN949" s="175"/>
      <c r="AKO949" s="175"/>
      <c r="AKP949" s="175"/>
      <c r="AKQ949" s="175"/>
      <c r="AKR949" s="175"/>
      <c r="AKS949" s="175"/>
      <c r="AKT949" s="175"/>
      <c r="AKU949" s="175"/>
      <c r="AKV949" s="175"/>
      <c r="AKW949" s="175"/>
      <c r="AKX949" s="175"/>
      <c r="AKY949" s="175"/>
      <c r="AKZ949" s="175"/>
      <c r="ALA949" s="175"/>
      <c r="ALB949" s="175"/>
      <c r="ALC949" s="175"/>
      <c r="ALD949" s="175"/>
      <c r="ALE949" s="175"/>
      <c r="ALF949" s="175"/>
      <c r="ALG949" s="175"/>
      <c r="ALH949" s="175"/>
      <c r="ALI949" s="175"/>
      <c r="ALJ949" s="175"/>
      <c r="ALK949" s="175"/>
      <c r="ALL949" s="175"/>
      <c r="ALM949" s="175"/>
      <c r="ALN949" s="175"/>
      <c r="ALO949" s="175"/>
      <c r="ALP949" s="175"/>
      <c r="ALQ949" s="175"/>
      <c r="ALR949" s="175"/>
      <c r="ALS949" s="175"/>
      <c r="ALT949" s="175"/>
      <c r="ALU949" s="175"/>
      <c r="ALV949" s="175"/>
      <c r="ALW949" s="175"/>
      <c r="ALX949" s="175"/>
      <c r="ALY949" s="175"/>
      <c r="ALZ949" s="175"/>
      <c r="AMA949" s="175"/>
      <c r="AMB949" s="175"/>
      <c r="AMC949" s="175"/>
      <c r="AMD949" s="175"/>
      <c r="AME949" s="175"/>
      <c r="AMF949" s="175"/>
      <c r="AMG949" s="175"/>
      <c r="AMH949" s="175"/>
      <c r="AMI949" s="175"/>
    </row>
    <row r="950" spans="1:1024" ht="24" hidden="1">
      <c r="B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8" t="s">
        <v>20</v>
      </c>
      <c r="D950" s="48">
        <v>223</v>
      </c>
      <c r="E950" s="43">
        <v>2</v>
      </c>
      <c r="F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3">
        <f t="shared" ref="H950:H955" ca="1" si="85">ROUND(E950*G950,2)</f>
        <v>2.08</v>
      </c>
      <c r="I950" s="94"/>
      <c r="J950" s="100"/>
      <c r="K950" s="17" t="str">
        <f t="shared" si="84"/>
        <v>SEDUC E 48</v>
      </c>
      <c r="L950" s="17" t="e">
        <f>VLOOKUP(K950,[3]Planilha2!$C:$D,2,FALSE)</f>
        <v>#N/A</v>
      </c>
    </row>
    <row r="951" spans="1:1024" hidden="1">
      <c r="B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8" t="s">
        <v>20</v>
      </c>
      <c r="D951" s="48">
        <v>9151</v>
      </c>
      <c r="E951" s="43">
        <v>1</v>
      </c>
      <c r="F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151,24</v>
      </c>
      <c r="H951" s="43">
        <f t="shared" ca="1" si="85"/>
        <v>151.24</v>
      </c>
      <c r="I951" s="94"/>
      <c r="J951" s="100"/>
      <c r="K951" s="17" t="str">
        <f t="shared" si="84"/>
        <v>SEDUC E 48</v>
      </c>
      <c r="L951" s="17" t="e">
        <f>VLOOKUP(K951,[3]Planilha2!$C:$D,2,FALSE)</f>
        <v>#N/A</v>
      </c>
    </row>
    <row r="952" spans="1:1024" hidden="1">
      <c r="B9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2" s="48" t="s">
        <v>38</v>
      </c>
      <c r="D952" s="48">
        <v>432</v>
      </c>
      <c r="E952" s="43">
        <v>2</v>
      </c>
      <c r="F9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2" s="43">
        <f t="shared" ca="1" si="85"/>
        <v>20.079999999999998</v>
      </c>
      <c r="I952" s="94"/>
      <c r="J952" s="100"/>
      <c r="K952" s="17" t="str">
        <f t="shared" si="84"/>
        <v>SEDUC E 48</v>
      </c>
      <c r="L952" s="17" t="e">
        <f>VLOOKUP(K952,[3]Planilha2!$C:$D,2,FALSE)</f>
        <v>#N/A</v>
      </c>
    </row>
    <row r="953" spans="1:1024" hidden="1">
      <c r="B9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8" t="s">
        <v>14</v>
      </c>
      <c r="D953" s="48">
        <v>90776</v>
      </c>
      <c r="E953" s="43">
        <v>0.25</v>
      </c>
      <c r="F9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3">
        <f t="shared" ca="1" si="85"/>
        <v>6.34</v>
      </c>
      <c r="I953" s="94"/>
      <c r="J953" s="100"/>
      <c r="K953" s="17" t="str">
        <f t="shared" si="84"/>
        <v>SEDUC E 48</v>
      </c>
      <c r="L953" s="17" t="e">
        <f>VLOOKUP(K953,[3]Planilha2!$C:$D,2,FALSE)</f>
        <v>#N/A</v>
      </c>
    </row>
    <row r="954" spans="1:1024" ht="24" hidden="1">
      <c r="B9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8" t="s">
        <v>14</v>
      </c>
      <c r="D954" s="48">
        <v>88279</v>
      </c>
      <c r="E954" s="43">
        <v>0.8</v>
      </c>
      <c r="F9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3">
        <f t="shared" ca="1" si="85"/>
        <v>23.23</v>
      </c>
      <c r="I954" s="94"/>
      <c r="J954" s="100"/>
      <c r="K954" s="17" t="str">
        <f t="shared" si="84"/>
        <v>SEDUC E 48</v>
      </c>
      <c r="L954" s="17" t="e">
        <f>VLOOKUP(K954,[3]Planilha2!$C:$D,2,FALSE)</f>
        <v>#N/A</v>
      </c>
    </row>
    <row r="955" spans="1:1024" hidden="1">
      <c r="B9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8" t="s">
        <v>14</v>
      </c>
      <c r="D955" s="48">
        <v>88247</v>
      </c>
      <c r="E955" s="43">
        <v>0.25</v>
      </c>
      <c r="F9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3">
        <f t="shared" ca="1" si="85"/>
        <v>3.87</v>
      </c>
      <c r="I955" s="94"/>
      <c r="J955" s="100"/>
      <c r="K955" s="17" t="str">
        <f t="shared" si="84"/>
        <v>SEDUC E 48</v>
      </c>
      <c r="L955" s="17" t="e">
        <f>VLOOKUP(K955,[3]Planilha2!$C:$D,2,FALSE)</f>
        <v>#N/A</v>
      </c>
    </row>
    <row r="956" spans="1:1024" hidden="1">
      <c r="A956" s="46">
        <f ca="1">H956</f>
        <v>206.84000000000003</v>
      </c>
      <c r="B956" s="47" t="s">
        <v>15</v>
      </c>
      <c r="C956" s="48"/>
      <c r="D956" s="48"/>
      <c r="E956" s="43"/>
      <c r="F956" s="43"/>
      <c r="G956" s="43"/>
      <c r="H956" s="76">
        <f ca="1">SUM(H950:H955)</f>
        <v>206.84000000000003</v>
      </c>
      <c r="I956" s="94" t="str">
        <f>A948</f>
        <v>SEDUC E 48</v>
      </c>
      <c r="J956" s="117">
        <f ca="1">H956</f>
        <v>206.84000000000003</v>
      </c>
      <c r="K956" s="17" t="str">
        <f>I956</f>
        <v>SEDUC E 48</v>
      </c>
      <c r="L956" s="17" t="e">
        <f>VLOOKUP(K956,[3]Planilha2!$C:$D,2,FALSE)</f>
        <v>#N/A</v>
      </c>
    </row>
    <row r="957" spans="1:1024" hidden="1">
      <c r="B957" s="65"/>
      <c r="C957" s="66"/>
      <c r="D957" s="66"/>
      <c r="E957" s="67"/>
      <c r="F957" s="68"/>
      <c r="G957" s="161"/>
      <c r="H957" s="70"/>
      <c r="I957" s="94"/>
      <c r="J957" s="100"/>
      <c r="K957" s="17" t="str">
        <f t="shared" si="84"/>
        <v>SEDUC E 48</v>
      </c>
      <c r="L957" s="17" t="e">
        <f>VLOOKUP(K957,[3]Planilha2!$C:$D,2,FALSE)</f>
        <v>#N/A</v>
      </c>
    </row>
    <row r="958" spans="1:1024" ht="20.25" hidden="1">
      <c r="B958" s="390" t="str">
        <f>A959</f>
        <v>SEDUC E 49</v>
      </c>
      <c r="C958" s="391"/>
      <c r="D958" s="391"/>
      <c r="E958" s="391"/>
      <c r="F958" s="391"/>
      <c r="G958" s="391"/>
      <c r="H958" s="392"/>
      <c r="I958" s="94"/>
      <c r="J958" s="100"/>
      <c r="K958" s="92" t="str">
        <f>B958</f>
        <v>SEDUC E 49</v>
      </c>
      <c r="L958" s="17" t="e">
        <f>VLOOKUP(K958,[3]Planilha2!$C:$D,2,FALSE)</f>
        <v>#N/A</v>
      </c>
      <c r="AMJ958" s="17"/>
    </row>
    <row r="959" spans="1:1024" hidden="1">
      <c r="A959" s="17" t="s">
        <v>145</v>
      </c>
      <c r="B959" s="412" t="s">
        <v>146</v>
      </c>
      <c r="C959" s="413"/>
      <c r="D959" s="413"/>
      <c r="E959" s="413"/>
      <c r="F959" s="414"/>
      <c r="G959" s="78" t="s">
        <v>5</v>
      </c>
      <c r="H959" s="281" t="s">
        <v>6</v>
      </c>
      <c r="I959" s="94"/>
      <c r="J959" s="100"/>
      <c r="K959" s="17" t="str">
        <f t="shared" ref="K959:K973" si="86">K958</f>
        <v>SEDUC E 49</v>
      </c>
      <c r="L959" s="17" t="e">
        <f>VLOOKUP(K959,[3]Planilha2!$C:$D,2,FALSE)</f>
        <v>#N/A</v>
      </c>
    </row>
    <row r="960" spans="1:1024" hidden="1">
      <c r="A960" s="17"/>
      <c r="B960" s="36" t="s">
        <v>7</v>
      </c>
      <c r="C960" s="36" t="s">
        <v>8</v>
      </c>
      <c r="D960" s="36" t="s">
        <v>9</v>
      </c>
      <c r="E960" s="36" t="s">
        <v>10</v>
      </c>
      <c r="F960" s="36" t="s">
        <v>11</v>
      </c>
      <c r="G960" s="79" t="s">
        <v>12</v>
      </c>
      <c r="H960" s="36" t="s">
        <v>13</v>
      </c>
      <c r="I960" s="94"/>
      <c r="J960" s="100"/>
      <c r="K960" s="17" t="str">
        <f t="shared" si="86"/>
        <v>SEDUC E 49</v>
      </c>
      <c r="L960" s="17" t="e">
        <f>VLOOKUP(K960,[3]Planilha2!$C:$D,2,FALSE)</f>
        <v>#N/A</v>
      </c>
    </row>
    <row r="961" spans="1:1024" hidden="1">
      <c r="A961" s="17"/>
      <c r="B9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8" t="s">
        <v>20</v>
      </c>
      <c r="D961" s="48">
        <v>2667</v>
      </c>
      <c r="E961" s="43">
        <v>3</v>
      </c>
      <c r="F9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3">
        <f t="shared" ref="H961:H971" ca="1" si="87">ROUND(E961*G961,2)</f>
        <v>75</v>
      </c>
      <c r="I961" s="94"/>
      <c r="J961" s="100"/>
      <c r="K961" s="17" t="str">
        <f t="shared" si="86"/>
        <v>SEDUC E 49</v>
      </c>
      <c r="L961" s="17" t="e">
        <f>VLOOKUP(K961,[3]Planilha2!$C:$D,2,FALSE)</f>
        <v>#N/A</v>
      </c>
    </row>
    <row r="962" spans="1:1024" ht="24" hidden="1">
      <c r="A962" s="17"/>
      <c r="B9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8" t="s">
        <v>20</v>
      </c>
      <c r="D962" s="48">
        <v>223</v>
      </c>
      <c r="E962" s="43">
        <v>1</v>
      </c>
      <c r="F9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3">
        <f t="shared" ca="1" si="87"/>
        <v>1.04</v>
      </c>
      <c r="I962" s="94"/>
      <c r="J962" s="100"/>
      <c r="K962" s="17" t="str">
        <f t="shared" si="86"/>
        <v>SEDUC E 49</v>
      </c>
      <c r="L962" s="17" t="e">
        <f>VLOOKUP(K962,[3]Planilha2!$C:$D,2,FALSE)</f>
        <v>#N/A</v>
      </c>
    </row>
    <row r="963" spans="1:1024" hidden="1">
      <c r="A963" s="17"/>
      <c r="B9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8" t="s">
        <v>20</v>
      </c>
      <c r="D963" s="48">
        <v>4633</v>
      </c>
      <c r="E963" s="43">
        <v>5</v>
      </c>
      <c r="F9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3">
        <f t="shared" ca="1" si="87"/>
        <v>429.5</v>
      </c>
      <c r="I963" s="94"/>
      <c r="J963" s="100"/>
      <c r="K963" s="17" t="str">
        <f t="shared" si="86"/>
        <v>SEDUC E 49</v>
      </c>
      <c r="L963" s="17" t="e">
        <f>VLOOKUP(K963,[3]Planilha2!$C:$D,2,FALSE)</f>
        <v>#N/A</v>
      </c>
    </row>
    <row r="964" spans="1:1024" ht="24" hidden="1">
      <c r="A964" s="17"/>
      <c r="B9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8" t="s">
        <v>20</v>
      </c>
      <c r="D964" s="48">
        <v>10623</v>
      </c>
      <c r="E964" s="43">
        <v>1</v>
      </c>
      <c r="F9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964" s="43">
        <f t="shared" ca="1" si="87"/>
        <v>2.82</v>
      </c>
      <c r="I964" s="94"/>
      <c r="J964" s="100"/>
      <c r="K964" s="17" t="str">
        <f t="shared" si="86"/>
        <v>SEDUC E 49</v>
      </c>
      <c r="L964" s="17" t="e">
        <f>VLOOKUP(K964,[3]Planilha2!$C:$D,2,FALSE)</f>
        <v>#N/A</v>
      </c>
    </row>
    <row r="965" spans="1:1024" ht="48" hidden="1">
      <c r="A965" s="17"/>
      <c r="B9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8" t="s">
        <v>20</v>
      </c>
      <c r="D965" s="48">
        <v>10620</v>
      </c>
      <c r="E965" s="43">
        <v>3</v>
      </c>
      <c r="F9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5" s="43">
        <f t="shared" ca="1" si="87"/>
        <v>6.06</v>
      </c>
      <c r="I965" s="94"/>
      <c r="J965" s="100"/>
      <c r="K965" s="17" t="str">
        <f t="shared" si="86"/>
        <v>SEDUC E 49</v>
      </c>
      <c r="L965" s="17" t="e">
        <f>VLOOKUP(K965,[3]Planilha2!$C:$D,2,FALSE)</f>
        <v>#N/A</v>
      </c>
    </row>
    <row r="966" spans="1:1024" hidden="1">
      <c r="A966" s="17"/>
      <c r="B9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6" s="48" t="s">
        <v>38</v>
      </c>
      <c r="D966" s="48">
        <v>20111</v>
      </c>
      <c r="E966" s="43">
        <v>0.5</v>
      </c>
      <c r="F9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6" s="43">
        <f t="shared" ca="1" si="87"/>
        <v>5.5</v>
      </c>
      <c r="I966" s="94"/>
      <c r="J966" s="100"/>
      <c r="K966" s="17" t="str">
        <f t="shared" si="86"/>
        <v>SEDUC E 49</v>
      </c>
      <c r="L966" s="17" t="e">
        <f>VLOOKUP(K966,[3]Planilha2!$C:$D,2,FALSE)</f>
        <v>#N/A</v>
      </c>
    </row>
    <row r="967" spans="1:1024" hidden="1">
      <c r="A967" s="17"/>
      <c r="B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8" t="s">
        <v>34</v>
      </c>
      <c r="D967" s="48" t="s">
        <v>48</v>
      </c>
      <c r="E967" s="43">
        <v>3</v>
      </c>
      <c r="F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3">
        <f t="shared" ca="1" si="87"/>
        <v>24.21</v>
      </c>
      <c r="I967" s="94"/>
      <c r="J967" s="100"/>
      <c r="K967" s="17" t="str">
        <f t="shared" si="86"/>
        <v>SEDUC E 49</v>
      </c>
      <c r="L967" s="17" t="e">
        <f>VLOOKUP(K967,[3]Planilha2!$C:$D,2,FALSE)</f>
        <v>#N/A</v>
      </c>
    </row>
    <row r="968" spans="1:1024" hidden="1">
      <c r="A968" s="17"/>
      <c r="B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8" t="s">
        <v>34</v>
      </c>
      <c r="D968" s="48" t="s">
        <v>47</v>
      </c>
      <c r="E968" s="43">
        <v>3</v>
      </c>
      <c r="F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3">
        <f t="shared" ca="1" si="87"/>
        <v>27.96</v>
      </c>
      <c r="I968" s="94"/>
      <c r="J968" s="100"/>
      <c r="K968" s="17" t="str">
        <f t="shared" si="86"/>
        <v>SEDUC E 49</v>
      </c>
      <c r="L968" s="17" t="e">
        <f>VLOOKUP(K968,[3]Planilha2!$C:$D,2,FALSE)</f>
        <v>#N/A</v>
      </c>
    </row>
    <row r="969" spans="1:1024" hidden="1">
      <c r="A969" s="17"/>
      <c r="B9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8" t="s">
        <v>14</v>
      </c>
      <c r="D969" s="48">
        <v>90776</v>
      </c>
      <c r="E969" s="43">
        <v>0.4</v>
      </c>
      <c r="F9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3">
        <f t="shared" ca="1" si="87"/>
        <v>10.14</v>
      </c>
      <c r="I969" s="94"/>
      <c r="J969" s="100"/>
      <c r="K969" s="17" t="str">
        <f t="shared" si="86"/>
        <v>SEDUC E 49</v>
      </c>
      <c r="L969" s="17" t="e">
        <f>VLOOKUP(K969,[3]Planilha2!$C:$D,2,FALSE)</f>
        <v>#N/A</v>
      </c>
    </row>
    <row r="970" spans="1:1024" ht="24" hidden="1">
      <c r="A970" s="17"/>
      <c r="B9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8" t="s">
        <v>14</v>
      </c>
      <c r="D970" s="48">
        <v>88279</v>
      </c>
      <c r="E970" s="43">
        <v>0.96</v>
      </c>
      <c r="F9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3">
        <f t="shared" ca="1" si="87"/>
        <v>27.88</v>
      </c>
      <c r="I970" s="94"/>
      <c r="J970" s="100"/>
      <c r="K970" s="17" t="str">
        <f t="shared" si="86"/>
        <v>SEDUC E 49</v>
      </c>
      <c r="L970" s="17" t="e">
        <f>VLOOKUP(K970,[3]Planilha2!$C:$D,2,FALSE)</f>
        <v>#N/A</v>
      </c>
    </row>
    <row r="971" spans="1:1024" hidden="1">
      <c r="A971" s="17"/>
      <c r="B9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8" t="s">
        <v>14</v>
      </c>
      <c r="D971" s="48">
        <v>88247</v>
      </c>
      <c r="E971" s="43">
        <v>0.4</v>
      </c>
      <c r="F9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3">
        <f t="shared" ca="1" si="87"/>
        <v>6.19</v>
      </c>
      <c r="I971" s="94"/>
      <c r="J971" s="100"/>
      <c r="K971" s="17" t="str">
        <f t="shared" si="86"/>
        <v>SEDUC E 49</v>
      </c>
      <c r="L971" s="17" t="e">
        <f>VLOOKUP(K971,[3]Planilha2!$C:$D,2,FALSE)</f>
        <v>#N/A</v>
      </c>
    </row>
    <row r="972" spans="1:1024" hidden="1">
      <c r="A972" s="124">
        <f ca="1">H972</f>
        <v>616.30000000000007</v>
      </c>
      <c r="B972" s="47" t="s">
        <v>15</v>
      </c>
      <c r="C972" s="48"/>
      <c r="D972" s="48"/>
      <c r="E972" s="43"/>
      <c r="F972" s="43"/>
      <c r="G972" s="43"/>
      <c r="H972" s="76">
        <f ca="1">SUM(H961:H971)</f>
        <v>616.30000000000007</v>
      </c>
      <c r="I972" s="94" t="str">
        <f>A959</f>
        <v>SEDUC E 49</v>
      </c>
      <c r="J972" s="117">
        <f ca="1">H972</f>
        <v>616.30000000000007</v>
      </c>
      <c r="K972" s="17" t="str">
        <f>I972</f>
        <v>SEDUC E 49</v>
      </c>
      <c r="L972" s="17" t="e">
        <f>VLOOKUP(K972,[3]Planilha2!$C:$D,2,FALSE)</f>
        <v>#N/A</v>
      </c>
    </row>
    <row r="973" spans="1:1024" hidden="1">
      <c r="A973" s="17"/>
      <c r="B973" s="156"/>
      <c r="C973" s="157"/>
      <c r="D973" s="157"/>
      <c r="E973" s="156"/>
      <c r="F973" s="156"/>
      <c r="G973" s="156"/>
      <c r="H973" s="156"/>
      <c r="I973" s="94"/>
      <c r="J973" s="100"/>
      <c r="K973" s="17" t="str">
        <f t="shared" si="86"/>
        <v>SEDUC E 49</v>
      </c>
      <c r="L973" s="17" t="e">
        <f>VLOOKUP(K973,[3]Planilha2!$C:$D,2,FALSE)</f>
        <v>#N/A</v>
      </c>
    </row>
    <row r="974" spans="1:1024" ht="20.25" hidden="1">
      <c r="B974" s="390" t="str">
        <f>A975</f>
        <v>SEDUC E 50</v>
      </c>
      <c r="C974" s="391"/>
      <c r="D974" s="391"/>
      <c r="E974" s="391"/>
      <c r="F974" s="391"/>
      <c r="G974" s="391"/>
      <c r="H974" s="392"/>
      <c r="I974" s="94"/>
      <c r="J974" s="100"/>
      <c r="K974" s="92" t="str">
        <f>B974</f>
        <v>SEDUC E 50</v>
      </c>
      <c r="L974" s="17" t="e">
        <f>VLOOKUP(K974,[3]Planilha2!$C:$D,2,FALSE)</f>
        <v>#N/A</v>
      </c>
      <c r="AMJ974" s="17"/>
    </row>
    <row r="975" spans="1:1024" hidden="1">
      <c r="A975" s="33" t="s">
        <v>147</v>
      </c>
      <c r="B975" s="408" t="s">
        <v>148</v>
      </c>
      <c r="C975" s="409"/>
      <c r="D975" s="409"/>
      <c r="E975" s="409"/>
      <c r="F975" s="410"/>
      <c r="G975" s="78" t="s">
        <v>5</v>
      </c>
      <c r="H975" s="281" t="s">
        <v>6</v>
      </c>
      <c r="I975" s="94"/>
      <c r="J975" s="100"/>
      <c r="K975" s="17" t="str">
        <f t="shared" ref="K975:K988" si="88">K974</f>
        <v>SEDUC E 50</v>
      </c>
      <c r="L975" s="17" t="e">
        <f>VLOOKUP(K975,[3]Planilha2!$C:$D,2,FALSE)</f>
        <v>#N/A</v>
      </c>
    </row>
    <row r="976" spans="1:1024" hidden="1">
      <c r="B976" s="35" t="s">
        <v>7</v>
      </c>
      <c r="C976" s="36" t="s">
        <v>8</v>
      </c>
      <c r="D976" s="36" t="s">
        <v>9</v>
      </c>
      <c r="E976" s="35" t="s">
        <v>10</v>
      </c>
      <c r="F976" s="35" t="s">
        <v>11</v>
      </c>
      <c r="G976" s="37" t="s">
        <v>12</v>
      </c>
      <c r="H976" s="36" t="s">
        <v>13</v>
      </c>
      <c r="I976" s="94"/>
      <c r="J976" s="100"/>
      <c r="K976" s="17" t="str">
        <f t="shared" si="88"/>
        <v>SEDUC E 50</v>
      </c>
      <c r="L976" s="17" t="e">
        <f>VLOOKUP(K976,[3]Planilha2!$C:$D,2,FALSE)</f>
        <v>#N/A</v>
      </c>
    </row>
    <row r="977" spans="1:1024" hidden="1">
      <c r="B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8" t="s">
        <v>20</v>
      </c>
      <c r="D977" s="48">
        <v>2667</v>
      </c>
      <c r="E977" s="43">
        <v>1</v>
      </c>
      <c r="F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3">
        <f t="shared" ref="H977:H986" ca="1" si="89">ROUND(E977*G977,2)</f>
        <v>25</v>
      </c>
      <c r="I977" s="94"/>
      <c r="J977" s="100"/>
      <c r="K977" s="17" t="str">
        <f t="shared" si="88"/>
        <v>SEDUC E 50</v>
      </c>
      <c r="L977" s="17" t="e">
        <f>VLOOKUP(K977,[3]Planilha2!$C:$D,2,FALSE)</f>
        <v>#N/A</v>
      </c>
    </row>
    <row r="978" spans="1:1024" hidden="1">
      <c r="B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8" t="s">
        <v>20</v>
      </c>
      <c r="D978" s="48">
        <v>4633</v>
      </c>
      <c r="E978" s="43">
        <v>3</v>
      </c>
      <c r="F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3">
        <f t="shared" ca="1" si="89"/>
        <v>257.7</v>
      </c>
      <c r="I978" s="94"/>
      <c r="J978" s="100"/>
      <c r="K978" s="17" t="str">
        <f t="shared" si="88"/>
        <v>SEDUC E 50</v>
      </c>
      <c r="L978" s="17" t="e">
        <f>VLOOKUP(K978,[3]Planilha2!$C:$D,2,FALSE)</f>
        <v>#N/A</v>
      </c>
    </row>
    <row r="979" spans="1:1024" hidden="1">
      <c r="B9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8" t="s">
        <v>20</v>
      </c>
      <c r="D979" s="48">
        <v>9151</v>
      </c>
      <c r="E979" s="43">
        <v>1</v>
      </c>
      <c r="F9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151,24</v>
      </c>
      <c r="H979" s="43">
        <f t="shared" ca="1" si="89"/>
        <v>151.24</v>
      </c>
      <c r="I979" s="94"/>
      <c r="J979" s="100"/>
      <c r="K979" s="17" t="str">
        <f t="shared" si="88"/>
        <v>SEDUC E 50</v>
      </c>
      <c r="L979" s="17" t="e">
        <f>VLOOKUP(K979,[3]Planilha2!$C:$D,2,FALSE)</f>
        <v>#N/A</v>
      </c>
    </row>
    <row r="980" spans="1:1024" ht="24" hidden="1">
      <c r="B9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8" t="s">
        <v>20</v>
      </c>
      <c r="D980" s="48">
        <v>10623</v>
      </c>
      <c r="E980" s="43">
        <v>1</v>
      </c>
      <c r="F9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980" s="43">
        <f t="shared" ca="1" si="89"/>
        <v>2.82</v>
      </c>
      <c r="I980" s="94"/>
      <c r="J980" s="100"/>
      <c r="K980" s="17" t="str">
        <f t="shared" si="88"/>
        <v>SEDUC E 50</v>
      </c>
      <c r="L980" s="17" t="e">
        <f>VLOOKUP(K980,[3]Planilha2!$C:$D,2,FALSE)</f>
        <v>#N/A</v>
      </c>
    </row>
    <row r="981" spans="1:1024" ht="48" hidden="1">
      <c r="B9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8" t="s">
        <v>20</v>
      </c>
      <c r="D981" s="48">
        <v>10620</v>
      </c>
      <c r="E981" s="43">
        <v>6</v>
      </c>
      <c r="F9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1" s="43">
        <f t="shared" ca="1" si="89"/>
        <v>12.12</v>
      </c>
      <c r="I981" s="94"/>
      <c r="J981" s="100"/>
      <c r="K981" s="17" t="str">
        <f t="shared" si="88"/>
        <v>SEDUC E 50</v>
      </c>
      <c r="L981" s="17" t="e">
        <f>VLOOKUP(K981,[3]Planilha2!$C:$D,2,FALSE)</f>
        <v>#N/A</v>
      </c>
    </row>
    <row r="982" spans="1:1024" hidden="1">
      <c r="B9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8" t="s">
        <v>34</v>
      </c>
      <c r="D982" s="48" t="s">
        <v>48</v>
      </c>
      <c r="E982" s="43">
        <v>1</v>
      </c>
      <c r="F9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3">
        <f t="shared" ca="1" si="89"/>
        <v>8.07</v>
      </c>
      <c r="I982" s="94"/>
      <c r="J982" s="100"/>
      <c r="K982" s="17" t="str">
        <f t="shared" si="88"/>
        <v>SEDUC E 50</v>
      </c>
      <c r="L982" s="17" t="e">
        <f>VLOOKUP(K982,[3]Planilha2!$C:$D,2,FALSE)</f>
        <v>#N/A</v>
      </c>
    </row>
    <row r="983" spans="1:1024" hidden="1">
      <c r="B9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8" t="s">
        <v>34</v>
      </c>
      <c r="D983" s="48" t="s">
        <v>47</v>
      </c>
      <c r="E983" s="43">
        <v>1</v>
      </c>
      <c r="F9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3">
        <f t="shared" ca="1" si="89"/>
        <v>9.32</v>
      </c>
      <c r="I983" s="94"/>
      <c r="J983" s="100"/>
      <c r="K983" s="17" t="str">
        <f t="shared" si="88"/>
        <v>SEDUC E 50</v>
      </c>
      <c r="L983" s="17" t="e">
        <f>VLOOKUP(K983,[3]Planilha2!$C:$D,2,FALSE)</f>
        <v>#N/A</v>
      </c>
    </row>
    <row r="984" spans="1:1024" hidden="1">
      <c r="B9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8" t="s">
        <v>14</v>
      </c>
      <c r="D984" s="48">
        <v>90776</v>
      </c>
      <c r="E984" s="43">
        <v>0.4</v>
      </c>
      <c r="F9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3">
        <f t="shared" ca="1" si="89"/>
        <v>10.14</v>
      </c>
      <c r="I984" s="94"/>
      <c r="J984" s="159"/>
      <c r="K984" s="17" t="str">
        <f t="shared" si="88"/>
        <v>SEDUC E 50</v>
      </c>
      <c r="L984" s="17" t="e">
        <f>VLOOKUP(K984,[3]Planilha2!$C:$D,2,FALSE)</f>
        <v>#N/A</v>
      </c>
    </row>
    <row r="985" spans="1:1024" ht="24" hidden="1">
      <c r="B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8" t="s">
        <v>14</v>
      </c>
      <c r="D985" s="48">
        <v>88279</v>
      </c>
      <c r="E985" s="43">
        <v>0.96</v>
      </c>
      <c r="F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3">
        <f t="shared" ca="1" si="89"/>
        <v>27.88</v>
      </c>
      <c r="I985" s="94"/>
      <c r="J985" s="159"/>
      <c r="K985" s="17" t="str">
        <f t="shared" si="88"/>
        <v>SEDUC E 50</v>
      </c>
      <c r="L985" s="17" t="e">
        <f>VLOOKUP(K985,[3]Planilha2!$C:$D,2,FALSE)</f>
        <v>#N/A</v>
      </c>
    </row>
    <row r="986" spans="1:1024" hidden="1">
      <c r="B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8" t="s">
        <v>14</v>
      </c>
      <c r="D986" s="48">
        <v>88247</v>
      </c>
      <c r="E986" s="43">
        <v>0.4</v>
      </c>
      <c r="F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3">
        <f t="shared" ca="1" si="89"/>
        <v>6.19</v>
      </c>
      <c r="I986" s="94"/>
      <c r="J986" s="159"/>
      <c r="K986" s="17" t="str">
        <f t="shared" si="88"/>
        <v>SEDUC E 50</v>
      </c>
      <c r="L986" s="17" t="e">
        <f>VLOOKUP(K986,[3]Planilha2!$C:$D,2,FALSE)</f>
        <v>#N/A</v>
      </c>
    </row>
    <row r="987" spans="1:1024" hidden="1">
      <c r="A987" s="46">
        <f ca="1">H987</f>
        <v>510.47999999999996</v>
      </c>
      <c r="B987" s="47" t="s">
        <v>15</v>
      </c>
      <c r="C987" s="48"/>
      <c r="D987" s="48"/>
      <c r="E987" s="43"/>
      <c r="F987" s="43"/>
      <c r="G987" s="43"/>
      <c r="H987" s="76">
        <f ca="1">SUM(H977:H986)</f>
        <v>510.47999999999996</v>
      </c>
      <c r="I987" s="94" t="str">
        <f>A975</f>
        <v>SEDUC E 50</v>
      </c>
      <c r="J987" s="117">
        <f ca="1">H987</f>
        <v>510.47999999999996</v>
      </c>
      <c r="K987" s="17" t="str">
        <f>I987</f>
        <v>SEDUC E 50</v>
      </c>
      <c r="L987" s="17" t="e">
        <f>VLOOKUP(K987,[3]Planilha2!$C:$D,2,FALSE)</f>
        <v>#N/A</v>
      </c>
    </row>
    <row r="988" spans="1:1024" hidden="1">
      <c r="B988" s="65"/>
      <c r="C988" s="66"/>
      <c r="D988" s="66"/>
      <c r="E988" s="67"/>
      <c r="F988" s="68"/>
      <c r="G988" s="161"/>
      <c r="H988" s="70"/>
      <c r="I988" s="94"/>
      <c r="J988" s="100"/>
      <c r="K988" s="17" t="str">
        <f t="shared" si="88"/>
        <v>SEDUC E 50</v>
      </c>
      <c r="L988" s="17" t="e">
        <f>VLOOKUP(K988,[3]Planilha2!$C:$D,2,FALSE)</f>
        <v>#N/A</v>
      </c>
    </row>
    <row r="989" spans="1:1024" ht="20.25" hidden="1">
      <c r="B989" s="390" t="str">
        <f>A990</f>
        <v>SEDUC E 51</v>
      </c>
      <c r="C989" s="391"/>
      <c r="D989" s="391"/>
      <c r="E989" s="391"/>
      <c r="F989" s="391"/>
      <c r="G989" s="391"/>
      <c r="H989" s="392"/>
      <c r="I989" s="94"/>
      <c r="J989" s="100"/>
      <c r="K989" s="92" t="str">
        <f>B989</f>
        <v>SEDUC E 51</v>
      </c>
      <c r="L989" s="17" t="e">
        <f>VLOOKUP(K989,[3]Planilha2!$C:$D,2,FALSE)</f>
        <v>#N/A</v>
      </c>
      <c r="AMJ989" s="17"/>
    </row>
    <row r="990" spans="1:1024" hidden="1">
      <c r="A990" s="33" t="s">
        <v>149</v>
      </c>
      <c r="B990" s="412" t="s">
        <v>150</v>
      </c>
      <c r="C990" s="413"/>
      <c r="D990" s="413"/>
      <c r="E990" s="413"/>
      <c r="F990" s="414"/>
      <c r="G990" s="78" t="s">
        <v>5</v>
      </c>
      <c r="H990" s="281" t="s">
        <v>6</v>
      </c>
      <c r="I990" s="94"/>
      <c r="J990" s="100"/>
      <c r="K990" s="17" t="str">
        <f t="shared" ref="K990:K1001" si="90">K989</f>
        <v>SEDUC E 51</v>
      </c>
      <c r="L990" s="17" t="e">
        <f>VLOOKUP(K990,[3]Planilha2!$C:$D,2,FALSE)</f>
        <v>#N/A</v>
      </c>
    </row>
    <row r="991" spans="1:1024" s="18" customFormat="1" hidden="1">
      <c r="A991" s="16"/>
      <c r="B991" s="36" t="s">
        <v>7</v>
      </c>
      <c r="C991" s="36" t="s">
        <v>8</v>
      </c>
      <c r="D991" s="36" t="s">
        <v>9</v>
      </c>
      <c r="E991" s="76" t="s">
        <v>10</v>
      </c>
      <c r="F991" s="36" t="s">
        <v>18</v>
      </c>
      <c r="G991" s="79" t="s">
        <v>19</v>
      </c>
      <c r="H991" s="36" t="s">
        <v>13</v>
      </c>
      <c r="I991" s="176"/>
      <c r="J991" s="177"/>
      <c r="K991" s="17" t="str">
        <f t="shared" si="90"/>
        <v>SEDUC E 51</v>
      </c>
      <c r="L991" s="17" t="e">
        <f>VLOOKUP(K991,[3]Planilha2!$C:$D,2,FALSE)</f>
        <v>#N/A</v>
      </c>
      <c r="M991" s="175"/>
      <c r="N991" s="175"/>
      <c r="O991" s="175"/>
      <c r="P991" s="175"/>
      <c r="Q991" s="175"/>
      <c r="R991" s="175"/>
      <c r="S991" s="175"/>
      <c r="T991" s="175"/>
      <c r="U991" s="175"/>
      <c r="V991" s="175"/>
      <c r="W991" s="175"/>
      <c r="X991" s="175"/>
      <c r="Y991" s="175"/>
      <c r="Z991" s="175"/>
      <c r="AA991" s="175"/>
      <c r="AB991" s="175"/>
      <c r="AC991" s="175"/>
      <c r="AD991" s="175"/>
      <c r="AE991" s="175"/>
      <c r="AF991" s="175"/>
      <c r="AG991" s="175"/>
      <c r="AH991" s="175"/>
      <c r="AI991" s="175"/>
      <c r="AJ991" s="175"/>
      <c r="AK991" s="175"/>
      <c r="AL991" s="175"/>
      <c r="AM991" s="175"/>
      <c r="AN991" s="175"/>
      <c r="AO991" s="175"/>
      <c r="AP991" s="175"/>
      <c r="AQ991" s="175"/>
      <c r="AR991" s="175"/>
      <c r="AS991" s="175"/>
      <c r="AT991" s="175"/>
      <c r="AU991" s="175"/>
      <c r="AV991" s="175"/>
      <c r="AW991" s="175"/>
      <c r="AX991" s="175"/>
      <c r="AY991" s="175"/>
      <c r="AZ991" s="175"/>
      <c r="BA991" s="175"/>
      <c r="BB991" s="175"/>
      <c r="BC991" s="175"/>
      <c r="BD991" s="175"/>
      <c r="BE991" s="175"/>
      <c r="BF991" s="175"/>
      <c r="BG991" s="175"/>
      <c r="BH991" s="175"/>
      <c r="BI991" s="175"/>
      <c r="BJ991" s="175"/>
      <c r="BK991" s="175"/>
      <c r="BL991" s="175"/>
      <c r="BM991" s="175"/>
      <c r="BN991" s="175"/>
      <c r="BO991" s="175"/>
      <c r="BP991" s="175"/>
      <c r="BQ991" s="175"/>
      <c r="BR991" s="175"/>
      <c r="BS991" s="175"/>
      <c r="BT991" s="175"/>
      <c r="BU991" s="175"/>
      <c r="BV991" s="175"/>
      <c r="BW991" s="175"/>
      <c r="BX991" s="175"/>
      <c r="BY991" s="175"/>
      <c r="BZ991" s="175"/>
      <c r="CA991" s="175"/>
      <c r="CB991" s="175"/>
      <c r="CC991" s="175"/>
      <c r="CD991" s="175"/>
      <c r="CE991" s="175"/>
      <c r="CF991" s="175"/>
      <c r="CG991" s="175"/>
      <c r="CH991" s="175"/>
      <c r="CI991" s="175"/>
      <c r="CJ991" s="175"/>
      <c r="CK991" s="175"/>
      <c r="CL991" s="175"/>
      <c r="CM991" s="175"/>
      <c r="CN991" s="175"/>
      <c r="CO991" s="175"/>
      <c r="CP991" s="175"/>
      <c r="CQ991" s="175"/>
      <c r="CR991" s="175"/>
      <c r="CS991" s="175"/>
      <c r="CT991" s="175"/>
      <c r="CU991" s="175"/>
      <c r="CV991" s="175"/>
      <c r="CW991" s="175"/>
      <c r="CX991" s="175"/>
      <c r="CY991" s="175"/>
      <c r="CZ991" s="175"/>
      <c r="DA991" s="175"/>
      <c r="DB991" s="175"/>
      <c r="DC991" s="175"/>
      <c r="DD991" s="175"/>
      <c r="DE991" s="175"/>
      <c r="DF991" s="175"/>
      <c r="DG991" s="175"/>
      <c r="DH991" s="175"/>
      <c r="DI991" s="175"/>
      <c r="DJ991" s="175"/>
      <c r="DK991" s="175"/>
      <c r="DL991" s="175"/>
      <c r="DM991" s="175"/>
      <c r="DN991" s="175"/>
      <c r="DO991" s="175"/>
      <c r="DP991" s="175"/>
      <c r="DQ991" s="175"/>
      <c r="DR991" s="175"/>
      <c r="DS991" s="175"/>
      <c r="DT991" s="175"/>
      <c r="DU991" s="175"/>
      <c r="DV991" s="175"/>
      <c r="DW991" s="175"/>
      <c r="DX991" s="175"/>
      <c r="DY991" s="175"/>
      <c r="DZ991" s="175"/>
      <c r="EA991" s="175"/>
      <c r="EB991" s="175"/>
      <c r="EC991" s="175"/>
      <c r="ED991" s="175"/>
      <c r="EE991" s="175"/>
      <c r="EF991" s="175"/>
      <c r="EG991" s="175"/>
      <c r="EH991" s="175"/>
      <c r="EI991" s="175"/>
      <c r="EJ991" s="175"/>
      <c r="EK991" s="175"/>
      <c r="EL991" s="175"/>
      <c r="EM991" s="175"/>
      <c r="EN991" s="175"/>
      <c r="EO991" s="175"/>
      <c r="EP991" s="175"/>
      <c r="EQ991" s="175"/>
      <c r="ER991" s="175"/>
      <c r="ES991" s="175"/>
      <c r="ET991" s="175"/>
      <c r="EU991" s="175"/>
      <c r="EV991" s="175"/>
      <c r="EW991" s="175"/>
      <c r="EX991" s="175"/>
      <c r="EY991" s="175"/>
      <c r="EZ991" s="175"/>
      <c r="FA991" s="175"/>
      <c r="FB991" s="175"/>
      <c r="FC991" s="175"/>
      <c r="FD991" s="175"/>
      <c r="FE991" s="175"/>
      <c r="FF991" s="175"/>
      <c r="FG991" s="175"/>
      <c r="FH991" s="175"/>
      <c r="FI991" s="175"/>
      <c r="FJ991" s="175"/>
      <c r="FK991" s="175"/>
      <c r="FL991" s="175"/>
      <c r="FM991" s="175"/>
      <c r="FN991" s="175"/>
      <c r="FO991" s="175"/>
      <c r="FP991" s="175"/>
      <c r="FQ991" s="175"/>
      <c r="FR991" s="175"/>
      <c r="FS991" s="175"/>
      <c r="FT991" s="175"/>
      <c r="FU991" s="175"/>
      <c r="FV991" s="175"/>
      <c r="FW991" s="175"/>
      <c r="FX991" s="175"/>
      <c r="FY991" s="175"/>
      <c r="FZ991" s="175"/>
      <c r="GA991" s="175"/>
      <c r="GB991" s="175"/>
      <c r="GC991" s="175"/>
      <c r="GD991" s="175"/>
      <c r="GE991" s="175"/>
      <c r="GF991" s="175"/>
      <c r="GG991" s="175"/>
      <c r="GH991" s="175"/>
      <c r="GI991" s="175"/>
      <c r="GJ991" s="175"/>
      <c r="GK991" s="175"/>
      <c r="GL991" s="175"/>
      <c r="GM991" s="175"/>
      <c r="GN991" s="175"/>
      <c r="GO991" s="175"/>
      <c r="GP991" s="175"/>
      <c r="GQ991" s="175"/>
      <c r="GR991" s="175"/>
      <c r="GS991" s="175"/>
      <c r="GT991" s="175"/>
      <c r="GU991" s="175"/>
      <c r="GV991" s="175"/>
      <c r="GW991" s="175"/>
      <c r="GX991" s="175"/>
      <c r="GY991" s="175"/>
      <c r="GZ991" s="175"/>
      <c r="HA991" s="175"/>
      <c r="HB991" s="175"/>
      <c r="HC991" s="175"/>
      <c r="HD991" s="175"/>
      <c r="HE991" s="175"/>
      <c r="HF991" s="175"/>
      <c r="HG991" s="175"/>
      <c r="HH991" s="175"/>
      <c r="HI991" s="175"/>
      <c r="HJ991" s="175"/>
      <c r="HK991" s="175"/>
      <c r="HL991" s="175"/>
      <c r="HM991" s="175"/>
      <c r="HN991" s="175"/>
      <c r="HO991" s="175"/>
      <c r="HP991" s="175"/>
      <c r="HQ991" s="175"/>
      <c r="HR991" s="175"/>
      <c r="HS991" s="175"/>
      <c r="HT991" s="175"/>
      <c r="HU991" s="175"/>
      <c r="HV991" s="175"/>
      <c r="HW991" s="175"/>
      <c r="HX991" s="175"/>
      <c r="HY991" s="175"/>
      <c r="HZ991" s="175"/>
      <c r="IA991" s="175"/>
      <c r="IB991" s="175"/>
      <c r="IC991" s="175"/>
      <c r="ID991" s="175"/>
      <c r="IE991" s="175"/>
      <c r="IF991" s="175"/>
      <c r="IG991" s="175"/>
      <c r="IH991" s="175"/>
      <c r="II991" s="175"/>
      <c r="IJ991" s="175"/>
      <c r="IK991" s="175"/>
      <c r="IL991" s="175"/>
      <c r="IM991" s="175"/>
      <c r="IN991" s="175"/>
      <c r="IO991" s="175"/>
      <c r="IP991" s="175"/>
      <c r="IQ991" s="175"/>
      <c r="IR991" s="175"/>
      <c r="IS991" s="175"/>
      <c r="IT991" s="175"/>
      <c r="IU991" s="175"/>
      <c r="IV991" s="175"/>
      <c r="IW991" s="175"/>
      <c r="IX991" s="175"/>
      <c r="IY991" s="175"/>
      <c r="IZ991" s="175"/>
      <c r="JA991" s="175"/>
      <c r="JB991" s="175"/>
      <c r="JC991" s="175"/>
      <c r="JD991" s="175"/>
      <c r="JE991" s="175"/>
      <c r="JF991" s="175"/>
      <c r="JG991" s="175"/>
      <c r="JH991" s="175"/>
      <c r="JI991" s="175"/>
      <c r="JJ991" s="175"/>
      <c r="JK991" s="175"/>
      <c r="JL991" s="175"/>
      <c r="JM991" s="175"/>
      <c r="JN991" s="175"/>
      <c r="JO991" s="175"/>
      <c r="JP991" s="175"/>
      <c r="JQ991" s="175"/>
      <c r="JR991" s="175"/>
      <c r="JS991" s="175"/>
      <c r="JT991" s="175"/>
      <c r="JU991" s="175"/>
      <c r="JV991" s="175"/>
      <c r="JW991" s="175"/>
      <c r="JX991" s="175"/>
      <c r="JY991" s="175"/>
      <c r="JZ991" s="175"/>
      <c r="KA991" s="175"/>
      <c r="KB991" s="175"/>
      <c r="KC991" s="175"/>
      <c r="KD991" s="175"/>
      <c r="KE991" s="175"/>
      <c r="KF991" s="175"/>
      <c r="KG991" s="175"/>
      <c r="KH991" s="175"/>
      <c r="KI991" s="175"/>
      <c r="KJ991" s="175"/>
      <c r="KK991" s="175"/>
      <c r="KL991" s="175"/>
      <c r="KM991" s="175"/>
      <c r="KN991" s="175"/>
      <c r="KO991" s="175"/>
      <c r="KP991" s="175"/>
      <c r="KQ991" s="175"/>
      <c r="KR991" s="175"/>
      <c r="KS991" s="175"/>
      <c r="KT991" s="175"/>
      <c r="KU991" s="175"/>
      <c r="KV991" s="175"/>
      <c r="KW991" s="175"/>
      <c r="KX991" s="175"/>
      <c r="KY991" s="175"/>
      <c r="KZ991" s="175"/>
      <c r="LA991" s="175"/>
      <c r="LB991" s="175"/>
      <c r="LC991" s="175"/>
      <c r="LD991" s="175"/>
      <c r="LE991" s="175"/>
      <c r="LF991" s="175"/>
      <c r="LG991" s="175"/>
      <c r="LH991" s="175"/>
      <c r="LI991" s="175"/>
      <c r="LJ991" s="175"/>
      <c r="LK991" s="175"/>
      <c r="LL991" s="175"/>
      <c r="LM991" s="175"/>
      <c r="LN991" s="175"/>
      <c r="LO991" s="175"/>
      <c r="LP991" s="175"/>
      <c r="LQ991" s="175"/>
      <c r="LR991" s="175"/>
      <c r="LS991" s="175"/>
      <c r="LT991" s="175"/>
      <c r="LU991" s="175"/>
      <c r="LV991" s="175"/>
      <c r="LW991" s="175"/>
      <c r="LX991" s="175"/>
      <c r="LY991" s="175"/>
      <c r="LZ991" s="175"/>
      <c r="MA991" s="175"/>
      <c r="MB991" s="175"/>
      <c r="MC991" s="175"/>
      <c r="MD991" s="175"/>
      <c r="ME991" s="175"/>
      <c r="MF991" s="175"/>
      <c r="MG991" s="175"/>
      <c r="MH991" s="175"/>
      <c r="MI991" s="175"/>
      <c r="MJ991" s="175"/>
      <c r="MK991" s="175"/>
      <c r="ML991" s="175"/>
      <c r="MM991" s="175"/>
      <c r="MN991" s="175"/>
      <c r="MO991" s="175"/>
      <c r="MP991" s="175"/>
      <c r="MQ991" s="175"/>
      <c r="MR991" s="175"/>
      <c r="MS991" s="175"/>
      <c r="MT991" s="175"/>
      <c r="MU991" s="175"/>
      <c r="MV991" s="175"/>
      <c r="MW991" s="175"/>
      <c r="MX991" s="175"/>
      <c r="MY991" s="175"/>
      <c r="MZ991" s="175"/>
      <c r="NA991" s="175"/>
      <c r="NB991" s="175"/>
      <c r="NC991" s="175"/>
      <c r="ND991" s="175"/>
      <c r="NE991" s="175"/>
      <c r="NF991" s="175"/>
      <c r="NG991" s="175"/>
      <c r="NH991" s="175"/>
      <c r="NI991" s="175"/>
      <c r="NJ991" s="175"/>
      <c r="NK991" s="175"/>
      <c r="NL991" s="175"/>
      <c r="NM991" s="175"/>
      <c r="NN991" s="175"/>
      <c r="NO991" s="175"/>
      <c r="NP991" s="175"/>
      <c r="NQ991" s="175"/>
      <c r="NR991" s="175"/>
      <c r="NS991" s="175"/>
      <c r="NT991" s="175"/>
      <c r="NU991" s="175"/>
      <c r="NV991" s="175"/>
      <c r="NW991" s="175"/>
      <c r="NX991" s="175"/>
      <c r="NY991" s="175"/>
      <c r="NZ991" s="175"/>
      <c r="OA991" s="175"/>
      <c r="OB991" s="175"/>
      <c r="OC991" s="175"/>
      <c r="OD991" s="175"/>
      <c r="OE991" s="175"/>
      <c r="OF991" s="175"/>
      <c r="OG991" s="175"/>
      <c r="OH991" s="175"/>
      <c r="OI991" s="175"/>
      <c r="OJ991" s="175"/>
      <c r="OK991" s="175"/>
      <c r="OL991" s="175"/>
      <c r="OM991" s="175"/>
      <c r="ON991" s="175"/>
      <c r="OO991" s="175"/>
      <c r="OP991" s="175"/>
      <c r="OQ991" s="175"/>
      <c r="OR991" s="175"/>
      <c r="OS991" s="175"/>
      <c r="OT991" s="175"/>
      <c r="OU991" s="175"/>
      <c r="OV991" s="175"/>
      <c r="OW991" s="175"/>
      <c r="OX991" s="175"/>
      <c r="OY991" s="175"/>
      <c r="OZ991" s="175"/>
      <c r="PA991" s="175"/>
      <c r="PB991" s="175"/>
      <c r="PC991" s="175"/>
      <c r="PD991" s="175"/>
      <c r="PE991" s="175"/>
      <c r="PF991" s="175"/>
      <c r="PG991" s="175"/>
      <c r="PH991" s="175"/>
      <c r="PI991" s="175"/>
      <c r="PJ991" s="175"/>
      <c r="PK991" s="175"/>
      <c r="PL991" s="175"/>
      <c r="PM991" s="175"/>
      <c r="PN991" s="175"/>
      <c r="PO991" s="175"/>
      <c r="PP991" s="175"/>
      <c r="PQ991" s="175"/>
      <c r="PR991" s="175"/>
      <c r="PS991" s="175"/>
      <c r="PT991" s="175"/>
      <c r="PU991" s="175"/>
      <c r="PV991" s="175"/>
      <c r="PW991" s="175"/>
      <c r="PX991" s="175"/>
      <c r="PY991" s="175"/>
      <c r="PZ991" s="175"/>
      <c r="QA991" s="175"/>
      <c r="QB991" s="175"/>
      <c r="QC991" s="175"/>
      <c r="QD991" s="175"/>
      <c r="QE991" s="175"/>
      <c r="QF991" s="175"/>
      <c r="QG991" s="175"/>
      <c r="QH991" s="175"/>
      <c r="QI991" s="175"/>
      <c r="QJ991" s="175"/>
      <c r="QK991" s="175"/>
      <c r="QL991" s="175"/>
      <c r="QM991" s="175"/>
      <c r="QN991" s="175"/>
      <c r="QO991" s="175"/>
      <c r="QP991" s="175"/>
      <c r="QQ991" s="175"/>
      <c r="QR991" s="175"/>
      <c r="QS991" s="175"/>
      <c r="QT991" s="175"/>
      <c r="QU991" s="175"/>
      <c r="QV991" s="175"/>
      <c r="QW991" s="175"/>
      <c r="QX991" s="175"/>
      <c r="QY991" s="175"/>
      <c r="QZ991" s="175"/>
      <c r="RA991" s="175"/>
      <c r="RB991" s="175"/>
      <c r="RC991" s="175"/>
      <c r="RD991" s="175"/>
      <c r="RE991" s="175"/>
      <c r="RF991" s="175"/>
      <c r="RG991" s="175"/>
      <c r="RH991" s="175"/>
      <c r="RI991" s="175"/>
      <c r="RJ991" s="175"/>
      <c r="RK991" s="175"/>
      <c r="RL991" s="175"/>
      <c r="RM991" s="175"/>
      <c r="RN991" s="175"/>
      <c r="RO991" s="175"/>
      <c r="RP991" s="175"/>
      <c r="RQ991" s="175"/>
      <c r="RR991" s="175"/>
      <c r="RS991" s="175"/>
      <c r="RT991" s="175"/>
      <c r="RU991" s="175"/>
      <c r="RV991" s="175"/>
      <c r="RW991" s="175"/>
      <c r="RX991" s="175"/>
      <c r="RY991" s="175"/>
      <c r="RZ991" s="175"/>
      <c r="SA991" s="175"/>
      <c r="SB991" s="175"/>
      <c r="SC991" s="175"/>
      <c r="SD991" s="175"/>
      <c r="SE991" s="175"/>
      <c r="SF991" s="175"/>
      <c r="SG991" s="175"/>
      <c r="SH991" s="175"/>
      <c r="SI991" s="175"/>
      <c r="SJ991" s="175"/>
      <c r="SK991" s="175"/>
      <c r="SL991" s="175"/>
      <c r="SM991" s="175"/>
      <c r="SN991" s="175"/>
      <c r="SO991" s="175"/>
      <c r="SP991" s="175"/>
      <c r="SQ991" s="175"/>
      <c r="SR991" s="175"/>
      <c r="SS991" s="175"/>
      <c r="ST991" s="175"/>
      <c r="SU991" s="175"/>
      <c r="SV991" s="175"/>
      <c r="SW991" s="175"/>
      <c r="SX991" s="175"/>
      <c r="SY991" s="175"/>
      <c r="SZ991" s="175"/>
      <c r="TA991" s="175"/>
      <c r="TB991" s="175"/>
      <c r="TC991" s="175"/>
      <c r="TD991" s="175"/>
      <c r="TE991" s="175"/>
      <c r="TF991" s="175"/>
      <c r="TG991" s="175"/>
      <c r="TH991" s="175"/>
      <c r="TI991" s="175"/>
      <c r="TJ991" s="175"/>
      <c r="TK991" s="175"/>
      <c r="TL991" s="175"/>
      <c r="TM991" s="175"/>
      <c r="TN991" s="175"/>
      <c r="TO991" s="175"/>
      <c r="TP991" s="175"/>
      <c r="TQ991" s="175"/>
      <c r="TR991" s="175"/>
      <c r="TS991" s="175"/>
      <c r="TT991" s="175"/>
      <c r="TU991" s="175"/>
      <c r="TV991" s="175"/>
      <c r="TW991" s="175"/>
      <c r="TX991" s="175"/>
      <c r="TY991" s="175"/>
      <c r="TZ991" s="175"/>
      <c r="UA991" s="175"/>
      <c r="UB991" s="175"/>
      <c r="UC991" s="175"/>
      <c r="UD991" s="175"/>
      <c r="UE991" s="175"/>
      <c r="UF991" s="175"/>
      <c r="UG991" s="175"/>
      <c r="UH991" s="175"/>
      <c r="UI991" s="175"/>
      <c r="UJ991" s="175"/>
      <c r="UK991" s="175"/>
      <c r="UL991" s="175"/>
      <c r="UM991" s="175"/>
      <c r="UN991" s="175"/>
      <c r="UO991" s="175"/>
      <c r="UP991" s="175"/>
      <c r="UQ991" s="175"/>
      <c r="UR991" s="175"/>
      <c r="US991" s="175"/>
      <c r="UT991" s="175"/>
      <c r="UU991" s="175"/>
      <c r="UV991" s="175"/>
      <c r="UW991" s="175"/>
      <c r="UX991" s="175"/>
      <c r="UY991" s="175"/>
      <c r="UZ991" s="175"/>
      <c r="VA991" s="175"/>
      <c r="VB991" s="175"/>
      <c r="VC991" s="175"/>
      <c r="VD991" s="175"/>
      <c r="VE991" s="175"/>
      <c r="VF991" s="175"/>
      <c r="VG991" s="175"/>
      <c r="VH991" s="175"/>
      <c r="VI991" s="175"/>
      <c r="VJ991" s="175"/>
      <c r="VK991" s="175"/>
      <c r="VL991" s="175"/>
      <c r="VM991" s="175"/>
      <c r="VN991" s="175"/>
      <c r="VO991" s="175"/>
      <c r="VP991" s="175"/>
      <c r="VQ991" s="175"/>
      <c r="VR991" s="175"/>
      <c r="VS991" s="175"/>
      <c r="VT991" s="175"/>
      <c r="VU991" s="175"/>
      <c r="VV991" s="175"/>
      <c r="VW991" s="175"/>
      <c r="VX991" s="175"/>
      <c r="VY991" s="175"/>
      <c r="VZ991" s="175"/>
      <c r="WA991" s="175"/>
      <c r="WB991" s="175"/>
      <c r="WC991" s="175"/>
      <c r="WD991" s="175"/>
      <c r="WE991" s="175"/>
      <c r="WF991" s="175"/>
      <c r="WG991" s="175"/>
      <c r="WH991" s="175"/>
      <c r="WI991" s="175"/>
      <c r="WJ991" s="175"/>
      <c r="WK991" s="175"/>
      <c r="WL991" s="175"/>
      <c r="WM991" s="175"/>
      <c r="WN991" s="175"/>
      <c r="WO991" s="175"/>
      <c r="WP991" s="175"/>
      <c r="WQ991" s="175"/>
      <c r="WR991" s="175"/>
      <c r="WS991" s="175"/>
      <c r="WT991" s="175"/>
      <c r="WU991" s="175"/>
      <c r="WV991" s="175"/>
      <c r="WW991" s="175"/>
      <c r="WX991" s="175"/>
      <c r="WY991" s="175"/>
      <c r="WZ991" s="175"/>
      <c r="XA991" s="175"/>
      <c r="XB991" s="175"/>
      <c r="XC991" s="175"/>
      <c r="XD991" s="175"/>
      <c r="XE991" s="175"/>
      <c r="XF991" s="175"/>
      <c r="XG991" s="175"/>
      <c r="XH991" s="175"/>
      <c r="XI991" s="175"/>
      <c r="XJ991" s="175"/>
      <c r="XK991" s="175"/>
      <c r="XL991" s="175"/>
      <c r="XM991" s="175"/>
      <c r="XN991" s="175"/>
      <c r="XO991" s="175"/>
      <c r="XP991" s="175"/>
      <c r="XQ991" s="175"/>
      <c r="XR991" s="175"/>
      <c r="XS991" s="175"/>
      <c r="XT991" s="175"/>
      <c r="XU991" s="175"/>
      <c r="XV991" s="175"/>
      <c r="XW991" s="175"/>
      <c r="XX991" s="175"/>
      <c r="XY991" s="175"/>
      <c r="XZ991" s="175"/>
      <c r="YA991" s="175"/>
      <c r="YB991" s="175"/>
      <c r="YC991" s="175"/>
      <c r="YD991" s="175"/>
      <c r="YE991" s="175"/>
      <c r="YF991" s="175"/>
      <c r="YG991" s="175"/>
      <c r="YH991" s="175"/>
      <c r="YI991" s="175"/>
      <c r="YJ991" s="175"/>
      <c r="YK991" s="175"/>
      <c r="YL991" s="175"/>
      <c r="YM991" s="175"/>
      <c r="YN991" s="175"/>
      <c r="YO991" s="175"/>
      <c r="YP991" s="175"/>
      <c r="YQ991" s="175"/>
      <c r="YR991" s="175"/>
      <c r="YS991" s="175"/>
      <c r="YT991" s="175"/>
      <c r="YU991" s="175"/>
      <c r="YV991" s="175"/>
      <c r="YW991" s="175"/>
      <c r="YX991" s="175"/>
      <c r="YY991" s="175"/>
      <c r="YZ991" s="175"/>
      <c r="ZA991" s="175"/>
      <c r="ZB991" s="175"/>
      <c r="ZC991" s="175"/>
      <c r="ZD991" s="175"/>
      <c r="ZE991" s="175"/>
      <c r="ZF991" s="175"/>
      <c r="ZG991" s="175"/>
      <c r="ZH991" s="175"/>
      <c r="ZI991" s="175"/>
      <c r="ZJ991" s="175"/>
      <c r="ZK991" s="175"/>
      <c r="ZL991" s="175"/>
      <c r="ZM991" s="175"/>
      <c r="ZN991" s="175"/>
      <c r="ZO991" s="175"/>
      <c r="ZP991" s="175"/>
      <c r="ZQ991" s="175"/>
      <c r="ZR991" s="175"/>
      <c r="ZS991" s="175"/>
      <c r="ZT991" s="175"/>
      <c r="ZU991" s="175"/>
      <c r="ZV991" s="175"/>
      <c r="ZW991" s="175"/>
      <c r="ZX991" s="175"/>
      <c r="ZY991" s="175"/>
      <c r="ZZ991" s="175"/>
      <c r="AAA991" s="175"/>
      <c r="AAB991" s="175"/>
      <c r="AAC991" s="175"/>
      <c r="AAD991" s="175"/>
      <c r="AAE991" s="175"/>
      <c r="AAF991" s="175"/>
      <c r="AAG991" s="175"/>
      <c r="AAH991" s="175"/>
      <c r="AAI991" s="175"/>
      <c r="AAJ991" s="175"/>
      <c r="AAK991" s="175"/>
      <c r="AAL991" s="175"/>
      <c r="AAM991" s="175"/>
      <c r="AAN991" s="175"/>
      <c r="AAO991" s="175"/>
      <c r="AAP991" s="175"/>
      <c r="AAQ991" s="175"/>
      <c r="AAR991" s="175"/>
      <c r="AAS991" s="175"/>
      <c r="AAT991" s="175"/>
      <c r="AAU991" s="175"/>
      <c r="AAV991" s="175"/>
      <c r="AAW991" s="175"/>
      <c r="AAX991" s="175"/>
      <c r="AAY991" s="175"/>
      <c r="AAZ991" s="175"/>
      <c r="ABA991" s="175"/>
      <c r="ABB991" s="175"/>
      <c r="ABC991" s="175"/>
      <c r="ABD991" s="175"/>
      <c r="ABE991" s="175"/>
      <c r="ABF991" s="175"/>
      <c r="ABG991" s="175"/>
      <c r="ABH991" s="175"/>
      <c r="ABI991" s="175"/>
      <c r="ABJ991" s="175"/>
      <c r="ABK991" s="175"/>
      <c r="ABL991" s="175"/>
      <c r="ABM991" s="175"/>
      <c r="ABN991" s="175"/>
      <c r="ABO991" s="175"/>
      <c r="ABP991" s="175"/>
      <c r="ABQ991" s="175"/>
      <c r="ABR991" s="175"/>
      <c r="ABS991" s="175"/>
      <c r="ABT991" s="175"/>
      <c r="ABU991" s="175"/>
      <c r="ABV991" s="175"/>
      <c r="ABW991" s="175"/>
      <c r="ABX991" s="175"/>
      <c r="ABY991" s="175"/>
      <c r="ABZ991" s="175"/>
      <c r="ACA991" s="175"/>
      <c r="ACB991" s="175"/>
      <c r="ACC991" s="175"/>
      <c r="ACD991" s="175"/>
      <c r="ACE991" s="175"/>
      <c r="ACF991" s="175"/>
      <c r="ACG991" s="175"/>
      <c r="ACH991" s="175"/>
      <c r="ACI991" s="175"/>
      <c r="ACJ991" s="175"/>
      <c r="ACK991" s="175"/>
      <c r="ACL991" s="175"/>
      <c r="ACM991" s="175"/>
      <c r="ACN991" s="175"/>
      <c r="ACO991" s="175"/>
      <c r="ACP991" s="175"/>
      <c r="ACQ991" s="175"/>
      <c r="ACR991" s="175"/>
      <c r="ACS991" s="175"/>
      <c r="ACT991" s="175"/>
      <c r="ACU991" s="175"/>
      <c r="ACV991" s="175"/>
      <c r="ACW991" s="175"/>
      <c r="ACX991" s="175"/>
      <c r="ACY991" s="175"/>
      <c r="ACZ991" s="175"/>
      <c r="ADA991" s="175"/>
      <c r="ADB991" s="175"/>
      <c r="ADC991" s="175"/>
      <c r="ADD991" s="175"/>
      <c r="ADE991" s="175"/>
      <c r="ADF991" s="175"/>
      <c r="ADG991" s="175"/>
      <c r="ADH991" s="175"/>
      <c r="ADI991" s="175"/>
      <c r="ADJ991" s="175"/>
      <c r="ADK991" s="175"/>
      <c r="ADL991" s="175"/>
      <c r="ADM991" s="175"/>
      <c r="ADN991" s="175"/>
      <c r="ADO991" s="175"/>
      <c r="ADP991" s="175"/>
      <c r="ADQ991" s="175"/>
      <c r="ADR991" s="175"/>
      <c r="ADS991" s="175"/>
      <c r="ADT991" s="175"/>
      <c r="ADU991" s="175"/>
      <c r="ADV991" s="175"/>
      <c r="ADW991" s="175"/>
      <c r="ADX991" s="175"/>
      <c r="ADY991" s="175"/>
      <c r="ADZ991" s="175"/>
      <c r="AEA991" s="175"/>
      <c r="AEB991" s="175"/>
      <c r="AEC991" s="175"/>
      <c r="AED991" s="175"/>
      <c r="AEE991" s="175"/>
      <c r="AEF991" s="175"/>
      <c r="AEG991" s="175"/>
      <c r="AEH991" s="175"/>
      <c r="AEI991" s="175"/>
      <c r="AEJ991" s="175"/>
      <c r="AEK991" s="175"/>
      <c r="AEL991" s="175"/>
      <c r="AEM991" s="175"/>
      <c r="AEN991" s="175"/>
      <c r="AEO991" s="175"/>
      <c r="AEP991" s="175"/>
      <c r="AEQ991" s="175"/>
      <c r="AER991" s="175"/>
      <c r="AES991" s="175"/>
      <c r="AET991" s="175"/>
      <c r="AEU991" s="175"/>
      <c r="AEV991" s="175"/>
      <c r="AEW991" s="175"/>
      <c r="AEX991" s="175"/>
      <c r="AEY991" s="175"/>
      <c r="AEZ991" s="175"/>
      <c r="AFA991" s="175"/>
      <c r="AFB991" s="175"/>
      <c r="AFC991" s="175"/>
      <c r="AFD991" s="175"/>
      <c r="AFE991" s="175"/>
      <c r="AFF991" s="175"/>
      <c r="AFG991" s="175"/>
      <c r="AFH991" s="175"/>
      <c r="AFI991" s="175"/>
      <c r="AFJ991" s="175"/>
      <c r="AFK991" s="175"/>
      <c r="AFL991" s="175"/>
      <c r="AFM991" s="175"/>
      <c r="AFN991" s="175"/>
      <c r="AFO991" s="175"/>
      <c r="AFP991" s="175"/>
      <c r="AFQ991" s="175"/>
      <c r="AFR991" s="175"/>
      <c r="AFS991" s="175"/>
      <c r="AFT991" s="175"/>
      <c r="AFU991" s="175"/>
      <c r="AFV991" s="175"/>
      <c r="AFW991" s="175"/>
      <c r="AFX991" s="175"/>
      <c r="AFY991" s="175"/>
      <c r="AFZ991" s="175"/>
      <c r="AGA991" s="175"/>
      <c r="AGB991" s="175"/>
      <c r="AGC991" s="175"/>
      <c r="AGD991" s="175"/>
      <c r="AGE991" s="175"/>
      <c r="AGF991" s="175"/>
      <c r="AGG991" s="175"/>
      <c r="AGH991" s="175"/>
      <c r="AGI991" s="175"/>
      <c r="AGJ991" s="175"/>
      <c r="AGK991" s="175"/>
      <c r="AGL991" s="175"/>
      <c r="AGM991" s="175"/>
      <c r="AGN991" s="175"/>
      <c r="AGO991" s="175"/>
      <c r="AGP991" s="175"/>
      <c r="AGQ991" s="175"/>
      <c r="AGR991" s="175"/>
      <c r="AGS991" s="175"/>
      <c r="AGT991" s="175"/>
      <c r="AGU991" s="175"/>
      <c r="AGV991" s="175"/>
      <c r="AGW991" s="175"/>
      <c r="AGX991" s="175"/>
      <c r="AGY991" s="175"/>
      <c r="AGZ991" s="175"/>
      <c r="AHA991" s="175"/>
      <c r="AHB991" s="175"/>
      <c r="AHC991" s="175"/>
      <c r="AHD991" s="175"/>
      <c r="AHE991" s="175"/>
      <c r="AHF991" s="175"/>
      <c r="AHG991" s="175"/>
      <c r="AHH991" s="175"/>
      <c r="AHI991" s="175"/>
      <c r="AHJ991" s="175"/>
      <c r="AHK991" s="175"/>
      <c r="AHL991" s="175"/>
      <c r="AHM991" s="175"/>
      <c r="AHN991" s="175"/>
      <c r="AHO991" s="175"/>
      <c r="AHP991" s="175"/>
      <c r="AHQ991" s="175"/>
      <c r="AHR991" s="175"/>
      <c r="AHS991" s="175"/>
      <c r="AHT991" s="175"/>
      <c r="AHU991" s="175"/>
      <c r="AHV991" s="175"/>
      <c r="AHW991" s="175"/>
      <c r="AHX991" s="175"/>
      <c r="AHY991" s="175"/>
      <c r="AHZ991" s="175"/>
      <c r="AIA991" s="175"/>
      <c r="AIB991" s="175"/>
      <c r="AIC991" s="175"/>
      <c r="AID991" s="175"/>
      <c r="AIE991" s="175"/>
      <c r="AIF991" s="175"/>
      <c r="AIG991" s="175"/>
      <c r="AIH991" s="175"/>
      <c r="AII991" s="175"/>
      <c r="AIJ991" s="175"/>
      <c r="AIK991" s="175"/>
      <c r="AIL991" s="175"/>
      <c r="AIM991" s="175"/>
      <c r="AIN991" s="175"/>
      <c r="AIO991" s="175"/>
      <c r="AIP991" s="175"/>
      <c r="AIQ991" s="175"/>
      <c r="AIR991" s="175"/>
      <c r="AIS991" s="175"/>
      <c r="AIT991" s="175"/>
      <c r="AIU991" s="175"/>
      <c r="AIV991" s="175"/>
      <c r="AIW991" s="175"/>
      <c r="AIX991" s="175"/>
      <c r="AIY991" s="175"/>
      <c r="AIZ991" s="175"/>
      <c r="AJA991" s="175"/>
      <c r="AJB991" s="175"/>
      <c r="AJC991" s="175"/>
      <c r="AJD991" s="175"/>
      <c r="AJE991" s="175"/>
      <c r="AJF991" s="175"/>
      <c r="AJG991" s="175"/>
      <c r="AJH991" s="175"/>
      <c r="AJI991" s="175"/>
      <c r="AJJ991" s="175"/>
      <c r="AJK991" s="175"/>
      <c r="AJL991" s="175"/>
      <c r="AJM991" s="175"/>
      <c r="AJN991" s="175"/>
      <c r="AJO991" s="175"/>
      <c r="AJP991" s="175"/>
      <c r="AJQ991" s="175"/>
      <c r="AJR991" s="175"/>
      <c r="AJS991" s="175"/>
      <c r="AJT991" s="175"/>
      <c r="AJU991" s="175"/>
      <c r="AJV991" s="175"/>
      <c r="AJW991" s="175"/>
      <c r="AJX991" s="175"/>
      <c r="AJY991" s="175"/>
      <c r="AJZ991" s="175"/>
      <c r="AKA991" s="175"/>
      <c r="AKB991" s="175"/>
      <c r="AKC991" s="175"/>
      <c r="AKD991" s="175"/>
      <c r="AKE991" s="175"/>
      <c r="AKF991" s="175"/>
      <c r="AKG991" s="175"/>
      <c r="AKH991" s="175"/>
      <c r="AKI991" s="175"/>
      <c r="AKJ991" s="175"/>
      <c r="AKK991" s="175"/>
      <c r="AKL991" s="175"/>
      <c r="AKM991" s="175"/>
      <c r="AKN991" s="175"/>
      <c r="AKO991" s="175"/>
      <c r="AKP991" s="175"/>
      <c r="AKQ991" s="175"/>
      <c r="AKR991" s="175"/>
      <c r="AKS991" s="175"/>
      <c r="AKT991" s="175"/>
      <c r="AKU991" s="175"/>
      <c r="AKV991" s="175"/>
      <c r="AKW991" s="175"/>
      <c r="AKX991" s="175"/>
      <c r="AKY991" s="175"/>
      <c r="AKZ991" s="175"/>
      <c r="ALA991" s="175"/>
      <c r="ALB991" s="175"/>
      <c r="ALC991" s="175"/>
      <c r="ALD991" s="175"/>
      <c r="ALE991" s="175"/>
      <c r="ALF991" s="175"/>
      <c r="ALG991" s="175"/>
      <c r="ALH991" s="175"/>
      <c r="ALI991" s="175"/>
      <c r="ALJ991" s="175"/>
      <c r="ALK991" s="175"/>
      <c r="ALL991" s="175"/>
      <c r="ALM991" s="175"/>
      <c r="ALN991" s="175"/>
      <c r="ALO991" s="175"/>
      <c r="ALP991" s="175"/>
      <c r="ALQ991" s="175"/>
      <c r="ALR991" s="175"/>
      <c r="ALS991" s="175"/>
      <c r="ALT991" s="175"/>
      <c r="ALU991" s="175"/>
      <c r="ALV991" s="175"/>
      <c r="ALW991" s="175"/>
      <c r="ALX991" s="175"/>
      <c r="ALY991" s="175"/>
      <c r="ALZ991" s="175"/>
      <c r="AMA991" s="175"/>
      <c r="AMB991" s="175"/>
      <c r="AMC991" s="175"/>
      <c r="AMD991" s="175"/>
      <c r="AME991" s="175"/>
      <c r="AMF991" s="175"/>
      <c r="AMG991" s="175"/>
      <c r="AMH991" s="175"/>
      <c r="AMI991" s="175"/>
    </row>
    <row r="992" spans="1:1024" hidden="1">
      <c r="B9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2" s="48" t="s">
        <v>38</v>
      </c>
      <c r="D992" s="48">
        <v>20111</v>
      </c>
      <c r="E992" s="43">
        <v>0.5</v>
      </c>
      <c r="F9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2" s="43">
        <f ca="1">ROUND(E992*G992,2)</f>
        <v>5.5</v>
      </c>
      <c r="I992" s="94"/>
      <c r="J992" s="100"/>
      <c r="K992" s="17" t="str">
        <f t="shared" si="90"/>
        <v>SEDUC E 51</v>
      </c>
      <c r="L992" s="17" t="e">
        <f>VLOOKUP(K992,[3]Planilha2!$C:$D,2,FALSE)</f>
        <v>#N/A</v>
      </c>
    </row>
    <row r="993" spans="1:1024" hidden="1">
      <c r="B9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8" t="s">
        <v>34</v>
      </c>
      <c r="D993" s="48" t="s">
        <v>59</v>
      </c>
      <c r="E993" s="43">
        <v>0.5</v>
      </c>
      <c r="F9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3">
        <v>11.8</v>
      </c>
      <c r="I993" s="94"/>
      <c r="J993" s="100"/>
      <c r="K993" s="17" t="str">
        <f t="shared" si="90"/>
        <v>SEDUC E 51</v>
      </c>
      <c r="L993" s="17" t="e">
        <f>VLOOKUP(K993,[3]Planilha2!$C:$D,2,FALSE)</f>
        <v>#N/A</v>
      </c>
    </row>
    <row r="994" spans="1:1024" hidden="1">
      <c r="B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8" t="s">
        <v>20</v>
      </c>
      <c r="D994" s="48">
        <v>393</v>
      </c>
      <c r="E994" s="43">
        <f>0.2*2.47</f>
        <v>0.49400000000000005</v>
      </c>
      <c r="F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3">
        <f t="shared" ref="H994:H999" ca="1" si="91">ROUND(E994*G994,2)</f>
        <v>29.89</v>
      </c>
      <c r="I994" s="94"/>
      <c r="J994" s="100"/>
      <c r="K994" s="17" t="str">
        <f t="shared" si="90"/>
        <v>SEDUC E 51</v>
      </c>
      <c r="L994" s="17" t="e">
        <f>VLOOKUP(K994,[3]Planilha2!$C:$D,2,FALSE)</f>
        <v>#N/A</v>
      </c>
    </row>
    <row r="995" spans="1:1024" hidden="1">
      <c r="B9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95" s="162" t="s">
        <v>38</v>
      </c>
      <c r="D995" s="48">
        <v>3378</v>
      </c>
      <c r="E995" s="43">
        <v>1</v>
      </c>
      <c r="F9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995" s="43">
        <f t="shared" ca="1" si="91"/>
        <v>91.98</v>
      </c>
      <c r="I995" s="94"/>
      <c r="J995" s="100"/>
      <c r="K995" s="17" t="str">
        <f t="shared" si="90"/>
        <v>SEDUC E 51</v>
      </c>
      <c r="L995" s="17" t="e">
        <f>VLOOKUP(K995,[3]Planilha2!$C:$D,2,FALSE)</f>
        <v>#N/A</v>
      </c>
    </row>
    <row r="996" spans="1:1024" ht="36" hidden="1">
      <c r="B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8" t="s">
        <v>20</v>
      </c>
      <c r="D996" s="48">
        <v>9720</v>
      </c>
      <c r="E996" s="43">
        <v>1</v>
      </c>
      <c r="F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43">
        <f t="shared" ca="1" si="91"/>
        <v>54.5</v>
      </c>
      <c r="I996" s="94"/>
      <c r="J996" s="100"/>
      <c r="K996" s="17" t="str">
        <f t="shared" si="90"/>
        <v>SEDUC E 51</v>
      </c>
      <c r="L996" s="17" t="e">
        <f>VLOOKUP(K996,[3]Planilha2!$C:$D,2,FALSE)</f>
        <v>#N/A</v>
      </c>
    </row>
    <row r="997" spans="1:1024" hidden="1">
      <c r="B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8" t="s">
        <v>20</v>
      </c>
      <c r="D997" s="48">
        <v>9354</v>
      </c>
      <c r="E997" s="43">
        <v>1</v>
      </c>
      <c r="F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3">
        <f t="shared" ca="1" si="91"/>
        <v>7</v>
      </c>
      <c r="I997" s="94"/>
      <c r="J997" s="100"/>
      <c r="K997" s="17" t="str">
        <f t="shared" si="90"/>
        <v>SEDUC E 51</v>
      </c>
      <c r="L997" s="17" t="e">
        <f>VLOOKUP(K997,[3]Planilha2!$C:$D,2,FALSE)</f>
        <v>#N/A</v>
      </c>
    </row>
    <row r="998" spans="1:1024" hidden="1">
      <c r="B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8" t="s">
        <v>14</v>
      </c>
      <c r="D998" s="48">
        <v>88264</v>
      </c>
      <c r="E998" s="43">
        <v>0.7</v>
      </c>
      <c r="F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3">
        <f t="shared" ca="1" si="91"/>
        <v>14.01</v>
      </c>
      <c r="I998" s="94"/>
      <c r="J998" s="159"/>
      <c r="K998" s="17" t="str">
        <f t="shared" si="90"/>
        <v>SEDUC E 51</v>
      </c>
      <c r="L998" s="17" t="e">
        <f>VLOOKUP(K998,[3]Planilha2!$C:$D,2,FALSE)</f>
        <v>#N/A</v>
      </c>
    </row>
    <row r="999" spans="1:1024" hidden="1">
      <c r="B9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8" t="s">
        <v>14</v>
      </c>
      <c r="D999" s="48">
        <v>88316</v>
      </c>
      <c r="E999" s="43">
        <v>0.7</v>
      </c>
      <c r="F9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3">
        <f t="shared" ca="1" si="91"/>
        <v>10.75</v>
      </c>
      <c r="I999" s="94"/>
      <c r="J999" s="159"/>
      <c r="K999" s="17" t="str">
        <f t="shared" si="90"/>
        <v>SEDUC E 51</v>
      </c>
      <c r="L999" s="17" t="e">
        <f>VLOOKUP(K999,[3]Planilha2!$C:$D,2,FALSE)</f>
        <v>#N/A</v>
      </c>
    </row>
    <row r="1000" spans="1:1024" hidden="1">
      <c r="A1000" s="46">
        <f ca="1">H1000</f>
        <v>225.43</v>
      </c>
      <c r="B1000" s="47" t="s">
        <v>15</v>
      </c>
      <c r="C1000" s="48"/>
      <c r="D1000" s="48"/>
      <c r="E1000" s="43"/>
      <c r="F1000" s="43"/>
      <c r="G1000" s="43"/>
      <c r="H1000" s="76">
        <f ca="1">SUM(H992:H999)</f>
        <v>225.43</v>
      </c>
      <c r="I1000" s="94" t="str">
        <f>A990</f>
        <v>SEDUC E 51</v>
      </c>
      <c r="J1000" s="160">
        <f ca="1">H1000</f>
        <v>225.43</v>
      </c>
      <c r="K1000" s="17" t="str">
        <f>I1000</f>
        <v>SEDUC E 51</v>
      </c>
      <c r="L1000" s="17" t="e">
        <f>VLOOKUP(K1000,[3]Planilha2!$C:$D,2,FALSE)</f>
        <v>#N/A</v>
      </c>
    </row>
    <row r="1001" spans="1:1024" hidden="1">
      <c r="B1001" s="156"/>
      <c r="C1001" s="157"/>
      <c r="D1001" s="157"/>
      <c r="E1001" s="156"/>
      <c r="F1001" s="156"/>
      <c r="G1001" s="156"/>
      <c r="H1001" s="158"/>
      <c r="I1001" s="94"/>
      <c r="J1001" s="100"/>
      <c r="K1001" s="17" t="str">
        <f t="shared" si="90"/>
        <v>SEDUC E 51</v>
      </c>
      <c r="L1001" s="17" t="e">
        <f>VLOOKUP(K1001,[3]Planilha2!$C:$D,2,FALSE)</f>
        <v>#N/A</v>
      </c>
    </row>
    <row r="1002" spans="1:1024" ht="20.25" hidden="1">
      <c r="B1002" s="390" t="str">
        <f>A1003</f>
        <v>SEDUC E 52</v>
      </c>
      <c r="C1002" s="391"/>
      <c r="D1002" s="391"/>
      <c r="E1002" s="391"/>
      <c r="F1002" s="391"/>
      <c r="G1002" s="391"/>
      <c r="H1002" s="392"/>
      <c r="I1002" s="94"/>
      <c r="J1002" s="100"/>
      <c r="K1002" s="92" t="str">
        <f>B1002</f>
        <v>SEDUC E 52</v>
      </c>
      <c r="L1002" s="17" t="e">
        <f>VLOOKUP(K1002,[3]Planilha2!$C:$D,2,FALSE)</f>
        <v>#N/A</v>
      </c>
      <c r="AMJ1002" s="17"/>
    </row>
    <row r="1003" spans="1:1024" hidden="1">
      <c r="A1003" s="17" t="s">
        <v>151</v>
      </c>
      <c r="B1003" s="412" t="s">
        <v>152</v>
      </c>
      <c r="C1003" s="413"/>
      <c r="D1003" s="413"/>
      <c r="E1003" s="413"/>
      <c r="F1003" s="414"/>
      <c r="G1003" s="78" t="s">
        <v>5</v>
      </c>
      <c r="H1003" s="281" t="s">
        <v>6</v>
      </c>
      <c r="I1003" s="94"/>
      <c r="J1003" s="100"/>
      <c r="K1003" s="17" t="str">
        <f t="shared" ref="K1003:K1015" si="92">K1002</f>
        <v>SEDUC E 52</v>
      </c>
      <c r="L1003" s="17" t="e">
        <f>VLOOKUP(K1003,[3]Planilha2!$C:$D,2,FALSE)</f>
        <v>#N/A</v>
      </c>
    </row>
    <row r="1004" spans="1:1024" s="18" customFormat="1" hidden="1">
      <c r="A1004" s="175"/>
      <c r="B1004" s="36" t="s">
        <v>7</v>
      </c>
      <c r="C1004" s="36" t="s">
        <v>8</v>
      </c>
      <c r="D1004" s="36" t="s">
        <v>9</v>
      </c>
      <c r="E1004" s="76" t="s">
        <v>10</v>
      </c>
      <c r="F1004" s="36" t="s">
        <v>18</v>
      </c>
      <c r="G1004" s="79" t="s">
        <v>19</v>
      </c>
      <c r="H1004" s="36" t="s">
        <v>13</v>
      </c>
      <c r="I1004" s="176"/>
      <c r="J1004" s="177"/>
      <c r="K1004" s="17" t="str">
        <f t="shared" si="92"/>
        <v>SEDUC E 52</v>
      </c>
      <c r="L1004" s="17" t="e">
        <f>VLOOKUP(K1004,[3]Planilha2!$C:$D,2,FALSE)</f>
        <v>#N/A</v>
      </c>
      <c r="M1004" s="175"/>
      <c r="N1004" s="175"/>
      <c r="O1004" s="175"/>
      <c r="P1004" s="175"/>
      <c r="Q1004" s="175"/>
      <c r="R1004" s="175"/>
      <c r="S1004" s="175"/>
      <c r="T1004" s="175"/>
      <c r="U1004" s="175"/>
      <c r="V1004" s="175"/>
      <c r="W1004" s="175"/>
      <c r="X1004" s="175"/>
      <c r="Y1004" s="175"/>
      <c r="Z1004" s="175"/>
      <c r="AA1004" s="175"/>
      <c r="AB1004" s="175"/>
      <c r="AC1004" s="175"/>
      <c r="AD1004" s="175"/>
      <c r="AE1004" s="175"/>
      <c r="AF1004" s="175"/>
      <c r="AG1004" s="175"/>
      <c r="AH1004" s="175"/>
      <c r="AI1004" s="175"/>
      <c r="AJ1004" s="175"/>
      <c r="AK1004" s="175"/>
      <c r="AL1004" s="175"/>
      <c r="AM1004" s="175"/>
      <c r="AN1004" s="175"/>
      <c r="AO1004" s="175"/>
      <c r="AP1004" s="175"/>
      <c r="AQ1004" s="175"/>
      <c r="AR1004" s="175"/>
      <c r="AS1004" s="175"/>
      <c r="AT1004" s="175"/>
      <c r="AU1004" s="175"/>
      <c r="AV1004" s="175"/>
      <c r="AW1004" s="175"/>
      <c r="AX1004" s="175"/>
      <c r="AY1004" s="175"/>
      <c r="AZ1004" s="175"/>
      <c r="BA1004" s="175"/>
      <c r="BB1004" s="175"/>
      <c r="BC1004" s="175"/>
      <c r="BD1004" s="175"/>
      <c r="BE1004" s="175"/>
      <c r="BF1004" s="175"/>
      <c r="BG1004" s="175"/>
      <c r="BH1004" s="175"/>
      <c r="BI1004" s="175"/>
      <c r="BJ1004" s="175"/>
      <c r="BK1004" s="175"/>
      <c r="BL1004" s="175"/>
      <c r="BM1004" s="175"/>
      <c r="BN1004" s="175"/>
      <c r="BO1004" s="175"/>
      <c r="BP1004" s="175"/>
      <c r="BQ1004" s="175"/>
      <c r="BR1004" s="175"/>
      <c r="BS1004" s="175"/>
      <c r="BT1004" s="175"/>
      <c r="BU1004" s="175"/>
      <c r="BV1004" s="175"/>
      <c r="BW1004" s="175"/>
      <c r="BX1004" s="175"/>
      <c r="BY1004" s="175"/>
      <c r="BZ1004" s="175"/>
      <c r="CA1004" s="175"/>
      <c r="CB1004" s="175"/>
      <c r="CC1004" s="175"/>
      <c r="CD1004" s="175"/>
      <c r="CE1004" s="175"/>
      <c r="CF1004" s="175"/>
      <c r="CG1004" s="175"/>
      <c r="CH1004" s="175"/>
      <c r="CI1004" s="175"/>
      <c r="CJ1004" s="175"/>
      <c r="CK1004" s="175"/>
      <c r="CL1004" s="175"/>
      <c r="CM1004" s="175"/>
      <c r="CN1004" s="175"/>
      <c r="CO1004" s="175"/>
      <c r="CP1004" s="175"/>
      <c r="CQ1004" s="175"/>
      <c r="CR1004" s="175"/>
      <c r="CS1004" s="175"/>
      <c r="CT1004" s="175"/>
      <c r="CU1004" s="175"/>
      <c r="CV1004" s="175"/>
      <c r="CW1004" s="175"/>
      <c r="CX1004" s="175"/>
      <c r="CY1004" s="175"/>
      <c r="CZ1004" s="175"/>
      <c r="DA1004" s="175"/>
      <c r="DB1004" s="175"/>
      <c r="DC1004" s="175"/>
      <c r="DD1004" s="175"/>
      <c r="DE1004" s="175"/>
      <c r="DF1004" s="175"/>
      <c r="DG1004" s="175"/>
      <c r="DH1004" s="175"/>
      <c r="DI1004" s="175"/>
      <c r="DJ1004" s="175"/>
      <c r="DK1004" s="175"/>
      <c r="DL1004" s="175"/>
      <c r="DM1004" s="175"/>
      <c r="DN1004" s="175"/>
      <c r="DO1004" s="175"/>
      <c r="DP1004" s="175"/>
      <c r="DQ1004" s="175"/>
      <c r="DR1004" s="175"/>
      <c r="DS1004" s="175"/>
      <c r="DT1004" s="175"/>
      <c r="DU1004" s="175"/>
      <c r="DV1004" s="175"/>
      <c r="DW1004" s="175"/>
      <c r="DX1004" s="175"/>
      <c r="DY1004" s="175"/>
      <c r="DZ1004" s="175"/>
      <c r="EA1004" s="175"/>
      <c r="EB1004" s="175"/>
      <c r="EC1004" s="175"/>
      <c r="ED1004" s="175"/>
      <c r="EE1004" s="175"/>
      <c r="EF1004" s="175"/>
      <c r="EG1004" s="175"/>
      <c r="EH1004" s="175"/>
      <c r="EI1004" s="175"/>
      <c r="EJ1004" s="175"/>
      <c r="EK1004" s="175"/>
      <c r="EL1004" s="175"/>
      <c r="EM1004" s="175"/>
      <c r="EN1004" s="175"/>
      <c r="EO1004" s="175"/>
      <c r="EP1004" s="175"/>
      <c r="EQ1004" s="175"/>
      <c r="ER1004" s="175"/>
      <c r="ES1004" s="175"/>
      <c r="ET1004" s="175"/>
      <c r="EU1004" s="175"/>
      <c r="EV1004" s="175"/>
      <c r="EW1004" s="175"/>
      <c r="EX1004" s="175"/>
      <c r="EY1004" s="175"/>
      <c r="EZ1004" s="175"/>
      <c r="FA1004" s="175"/>
      <c r="FB1004" s="175"/>
      <c r="FC1004" s="175"/>
      <c r="FD1004" s="175"/>
      <c r="FE1004" s="175"/>
      <c r="FF1004" s="175"/>
      <c r="FG1004" s="175"/>
      <c r="FH1004" s="175"/>
      <c r="FI1004" s="175"/>
      <c r="FJ1004" s="175"/>
      <c r="FK1004" s="175"/>
      <c r="FL1004" s="175"/>
      <c r="FM1004" s="175"/>
      <c r="FN1004" s="175"/>
      <c r="FO1004" s="175"/>
      <c r="FP1004" s="175"/>
      <c r="FQ1004" s="175"/>
      <c r="FR1004" s="175"/>
      <c r="FS1004" s="175"/>
      <c r="FT1004" s="175"/>
      <c r="FU1004" s="175"/>
      <c r="FV1004" s="175"/>
      <c r="FW1004" s="175"/>
      <c r="FX1004" s="175"/>
      <c r="FY1004" s="175"/>
      <c r="FZ1004" s="175"/>
      <c r="GA1004" s="175"/>
      <c r="GB1004" s="175"/>
      <c r="GC1004" s="175"/>
      <c r="GD1004" s="175"/>
      <c r="GE1004" s="175"/>
      <c r="GF1004" s="175"/>
      <c r="GG1004" s="175"/>
      <c r="GH1004" s="175"/>
      <c r="GI1004" s="175"/>
      <c r="GJ1004" s="175"/>
      <c r="GK1004" s="175"/>
      <c r="GL1004" s="175"/>
      <c r="GM1004" s="175"/>
      <c r="GN1004" s="175"/>
      <c r="GO1004" s="175"/>
      <c r="GP1004" s="175"/>
      <c r="GQ1004" s="175"/>
      <c r="GR1004" s="175"/>
      <c r="GS1004" s="175"/>
      <c r="GT1004" s="175"/>
      <c r="GU1004" s="175"/>
      <c r="GV1004" s="175"/>
      <c r="GW1004" s="175"/>
      <c r="GX1004" s="175"/>
      <c r="GY1004" s="175"/>
      <c r="GZ1004" s="175"/>
      <c r="HA1004" s="175"/>
      <c r="HB1004" s="175"/>
      <c r="HC1004" s="175"/>
      <c r="HD1004" s="175"/>
      <c r="HE1004" s="175"/>
      <c r="HF1004" s="175"/>
      <c r="HG1004" s="175"/>
      <c r="HH1004" s="175"/>
      <c r="HI1004" s="175"/>
      <c r="HJ1004" s="175"/>
      <c r="HK1004" s="175"/>
      <c r="HL1004" s="175"/>
      <c r="HM1004" s="175"/>
      <c r="HN1004" s="175"/>
      <c r="HO1004" s="175"/>
      <c r="HP1004" s="175"/>
      <c r="HQ1004" s="175"/>
      <c r="HR1004" s="175"/>
      <c r="HS1004" s="175"/>
      <c r="HT1004" s="175"/>
      <c r="HU1004" s="175"/>
      <c r="HV1004" s="175"/>
      <c r="HW1004" s="175"/>
      <c r="HX1004" s="175"/>
      <c r="HY1004" s="175"/>
      <c r="HZ1004" s="175"/>
      <c r="IA1004" s="175"/>
      <c r="IB1004" s="175"/>
      <c r="IC1004" s="175"/>
      <c r="ID1004" s="175"/>
      <c r="IE1004" s="175"/>
      <c r="IF1004" s="175"/>
      <c r="IG1004" s="175"/>
      <c r="IH1004" s="175"/>
      <c r="II1004" s="175"/>
      <c r="IJ1004" s="175"/>
      <c r="IK1004" s="175"/>
      <c r="IL1004" s="175"/>
      <c r="IM1004" s="175"/>
      <c r="IN1004" s="175"/>
      <c r="IO1004" s="175"/>
      <c r="IP1004" s="175"/>
      <c r="IQ1004" s="175"/>
      <c r="IR1004" s="175"/>
      <c r="IS1004" s="175"/>
      <c r="IT1004" s="175"/>
      <c r="IU1004" s="175"/>
      <c r="IV1004" s="175"/>
      <c r="IW1004" s="175"/>
      <c r="IX1004" s="175"/>
      <c r="IY1004" s="175"/>
      <c r="IZ1004" s="175"/>
      <c r="JA1004" s="175"/>
      <c r="JB1004" s="175"/>
      <c r="JC1004" s="175"/>
      <c r="JD1004" s="175"/>
      <c r="JE1004" s="175"/>
      <c r="JF1004" s="175"/>
      <c r="JG1004" s="175"/>
      <c r="JH1004" s="175"/>
      <c r="JI1004" s="175"/>
      <c r="JJ1004" s="175"/>
      <c r="JK1004" s="175"/>
      <c r="JL1004" s="175"/>
      <c r="JM1004" s="175"/>
      <c r="JN1004" s="175"/>
      <c r="JO1004" s="175"/>
      <c r="JP1004" s="175"/>
      <c r="JQ1004" s="175"/>
      <c r="JR1004" s="175"/>
      <c r="JS1004" s="175"/>
      <c r="JT1004" s="175"/>
      <c r="JU1004" s="175"/>
      <c r="JV1004" s="175"/>
      <c r="JW1004" s="175"/>
      <c r="JX1004" s="175"/>
      <c r="JY1004" s="175"/>
      <c r="JZ1004" s="175"/>
      <c r="KA1004" s="175"/>
      <c r="KB1004" s="175"/>
      <c r="KC1004" s="175"/>
      <c r="KD1004" s="175"/>
      <c r="KE1004" s="175"/>
      <c r="KF1004" s="175"/>
      <c r="KG1004" s="175"/>
      <c r="KH1004" s="175"/>
      <c r="KI1004" s="175"/>
      <c r="KJ1004" s="175"/>
      <c r="KK1004" s="175"/>
      <c r="KL1004" s="175"/>
      <c r="KM1004" s="175"/>
      <c r="KN1004" s="175"/>
      <c r="KO1004" s="175"/>
      <c r="KP1004" s="175"/>
      <c r="KQ1004" s="175"/>
      <c r="KR1004" s="175"/>
      <c r="KS1004" s="175"/>
      <c r="KT1004" s="175"/>
      <c r="KU1004" s="175"/>
      <c r="KV1004" s="175"/>
      <c r="KW1004" s="175"/>
      <c r="KX1004" s="175"/>
      <c r="KY1004" s="175"/>
      <c r="KZ1004" s="175"/>
      <c r="LA1004" s="175"/>
      <c r="LB1004" s="175"/>
      <c r="LC1004" s="175"/>
      <c r="LD1004" s="175"/>
      <c r="LE1004" s="175"/>
      <c r="LF1004" s="175"/>
      <c r="LG1004" s="175"/>
      <c r="LH1004" s="175"/>
      <c r="LI1004" s="175"/>
      <c r="LJ1004" s="175"/>
      <c r="LK1004" s="175"/>
      <c r="LL1004" s="175"/>
      <c r="LM1004" s="175"/>
      <c r="LN1004" s="175"/>
      <c r="LO1004" s="175"/>
      <c r="LP1004" s="175"/>
      <c r="LQ1004" s="175"/>
      <c r="LR1004" s="175"/>
      <c r="LS1004" s="175"/>
      <c r="LT1004" s="175"/>
      <c r="LU1004" s="175"/>
      <c r="LV1004" s="175"/>
      <c r="LW1004" s="175"/>
      <c r="LX1004" s="175"/>
      <c r="LY1004" s="175"/>
      <c r="LZ1004" s="175"/>
      <c r="MA1004" s="175"/>
      <c r="MB1004" s="175"/>
      <c r="MC1004" s="175"/>
      <c r="MD1004" s="175"/>
      <c r="ME1004" s="175"/>
      <c r="MF1004" s="175"/>
      <c r="MG1004" s="175"/>
      <c r="MH1004" s="175"/>
      <c r="MI1004" s="175"/>
      <c r="MJ1004" s="175"/>
      <c r="MK1004" s="175"/>
      <c r="ML1004" s="175"/>
      <c r="MM1004" s="175"/>
      <c r="MN1004" s="175"/>
      <c r="MO1004" s="175"/>
      <c r="MP1004" s="175"/>
      <c r="MQ1004" s="175"/>
      <c r="MR1004" s="175"/>
      <c r="MS1004" s="175"/>
      <c r="MT1004" s="175"/>
      <c r="MU1004" s="175"/>
      <c r="MV1004" s="175"/>
      <c r="MW1004" s="175"/>
      <c r="MX1004" s="175"/>
      <c r="MY1004" s="175"/>
      <c r="MZ1004" s="175"/>
      <c r="NA1004" s="175"/>
      <c r="NB1004" s="175"/>
      <c r="NC1004" s="175"/>
      <c r="ND1004" s="175"/>
      <c r="NE1004" s="175"/>
      <c r="NF1004" s="175"/>
      <c r="NG1004" s="175"/>
      <c r="NH1004" s="175"/>
      <c r="NI1004" s="175"/>
      <c r="NJ1004" s="175"/>
      <c r="NK1004" s="175"/>
      <c r="NL1004" s="175"/>
      <c r="NM1004" s="175"/>
      <c r="NN1004" s="175"/>
      <c r="NO1004" s="175"/>
      <c r="NP1004" s="175"/>
      <c r="NQ1004" s="175"/>
      <c r="NR1004" s="175"/>
      <c r="NS1004" s="175"/>
      <c r="NT1004" s="175"/>
      <c r="NU1004" s="175"/>
      <c r="NV1004" s="175"/>
      <c r="NW1004" s="175"/>
      <c r="NX1004" s="175"/>
      <c r="NY1004" s="175"/>
      <c r="NZ1004" s="175"/>
      <c r="OA1004" s="175"/>
      <c r="OB1004" s="175"/>
      <c r="OC1004" s="175"/>
      <c r="OD1004" s="175"/>
      <c r="OE1004" s="175"/>
      <c r="OF1004" s="175"/>
      <c r="OG1004" s="175"/>
      <c r="OH1004" s="175"/>
      <c r="OI1004" s="175"/>
      <c r="OJ1004" s="175"/>
      <c r="OK1004" s="175"/>
      <c r="OL1004" s="175"/>
      <c r="OM1004" s="175"/>
      <c r="ON1004" s="175"/>
      <c r="OO1004" s="175"/>
      <c r="OP1004" s="175"/>
      <c r="OQ1004" s="175"/>
      <c r="OR1004" s="175"/>
      <c r="OS1004" s="175"/>
      <c r="OT1004" s="175"/>
      <c r="OU1004" s="175"/>
      <c r="OV1004" s="175"/>
      <c r="OW1004" s="175"/>
      <c r="OX1004" s="175"/>
      <c r="OY1004" s="175"/>
      <c r="OZ1004" s="175"/>
      <c r="PA1004" s="175"/>
      <c r="PB1004" s="175"/>
      <c r="PC1004" s="175"/>
      <c r="PD1004" s="175"/>
      <c r="PE1004" s="175"/>
      <c r="PF1004" s="175"/>
      <c r="PG1004" s="175"/>
      <c r="PH1004" s="175"/>
      <c r="PI1004" s="175"/>
      <c r="PJ1004" s="175"/>
      <c r="PK1004" s="175"/>
      <c r="PL1004" s="175"/>
      <c r="PM1004" s="175"/>
      <c r="PN1004" s="175"/>
      <c r="PO1004" s="175"/>
      <c r="PP1004" s="175"/>
      <c r="PQ1004" s="175"/>
      <c r="PR1004" s="175"/>
      <c r="PS1004" s="175"/>
      <c r="PT1004" s="175"/>
      <c r="PU1004" s="175"/>
      <c r="PV1004" s="175"/>
      <c r="PW1004" s="175"/>
      <c r="PX1004" s="175"/>
      <c r="PY1004" s="175"/>
      <c r="PZ1004" s="175"/>
      <c r="QA1004" s="175"/>
      <c r="QB1004" s="175"/>
      <c r="QC1004" s="175"/>
      <c r="QD1004" s="175"/>
      <c r="QE1004" s="175"/>
      <c r="QF1004" s="175"/>
      <c r="QG1004" s="175"/>
      <c r="QH1004" s="175"/>
      <c r="QI1004" s="175"/>
      <c r="QJ1004" s="175"/>
      <c r="QK1004" s="175"/>
      <c r="QL1004" s="175"/>
      <c r="QM1004" s="175"/>
      <c r="QN1004" s="175"/>
      <c r="QO1004" s="175"/>
      <c r="QP1004" s="175"/>
      <c r="QQ1004" s="175"/>
      <c r="QR1004" s="175"/>
      <c r="QS1004" s="175"/>
      <c r="QT1004" s="175"/>
      <c r="QU1004" s="175"/>
      <c r="QV1004" s="175"/>
      <c r="QW1004" s="175"/>
      <c r="QX1004" s="175"/>
      <c r="QY1004" s="175"/>
      <c r="QZ1004" s="175"/>
      <c r="RA1004" s="175"/>
      <c r="RB1004" s="175"/>
      <c r="RC1004" s="175"/>
      <c r="RD1004" s="175"/>
      <c r="RE1004" s="175"/>
      <c r="RF1004" s="175"/>
      <c r="RG1004" s="175"/>
      <c r="RH1004" s="175"/>
      <c r="RI1004" s="175"/>
      <c r="RJ1004" s="175"/>
      <c r="RK1004" s="175"/>
      <c r="RL1004" s="175"/>
      <c r="RM1004" s="175"/>
      <c r="RN1004" s="175"/>
      <c r="RO1004" s="175"/>
      <c r="RP1004" s="175"/>
      <c r="RQ1004" s="175"/>
      <c r="RR1004" s="175"/>
      <c r="RS1004" s="175"/>
      <c r="RT1004" s="175"/>
      <c r="RU1004" s="175"/>
      <c r="RV1004" s="175"/>
      <c r="RW1004" s="175"/>
      <c r="RX1004" s="175"/>
      <c r="RY1004" s="175"/>
      <c r="RZ1004" s="175"/>
      <c r="SA1004" s="175"/>
      <c r="SB1004" s="175"/>
      <c r="SC1004" s="175"/>
      <c r="SD1004" s="175"/>
      <c r="SE1004" s="175"/>
      <c r="SF1004" s="175"/>
      <c r="SG1004" s="175"/>
      <c r="SH1004" s="175"/>
      <c r="SI1004" s="175"/>
      <c r="SJ1004" s="175"/>
      <c r="SK1004" s="175"/>
      <c r="SL1004" s="175"/>
      <c r="SM1004" s="175"/>
      <c r="SN1004" s="175"/>
      <c r="SO1004" s="175"/>
      <c r="SP1004" s="175"/>
      <c r="SQ1004" s="175"/>
      <c r="SR1004" s="175"/>
      <c r="SS1004" s="175"/>
      <c r="ST1004" s="175"/>
      <c r="SU1004" s="175"/>
      <c r="SV1004" s="175"/>
      <c r="SW1004" s="175"/>
      <c r="SX1004" s="175"/>
      <c r="SY1004" s="175"/>
      <c r="SZ1004" s="175"/>
      <c r="TA1004" s="175"/>
      <c r="TB1004" s="175"/>
      <c r="TC1004" s="175"/>
      <c r="TD1004" s="175"/>
      <c r="TE1004" s="175"/>
      <c r="TF1004" s="175"/>
      <c r="TG1004" s="175"/>
      <c r="TH1004" s="175"/>
      <c r="TI1004" s="175"/>
      <c r="TJ1004" s="175"/>
      <c r="TK1004" s="175"/>
      <c r="TL1004" s="175"/>
      <c r="TM1004" s="175"/>
      <c r="TN1004" s="175"/>
      <c r="TO1004" s="175"/>
      <c r="TP1004" s="175"/>
      <c r="TQ1004" s="175"/>
      <c r="TR1004" s="175"/>
      <c r="TS1004" s="175"/>
      <c r="TT1004" s="175"/>
      <c r="TU1004" s="175"/>
      <c r="TV1004" s="175"/>
      <c r="TW1004" s="175"/>
      <c r="TX1004" s="175"/>
      <c r="TY1004" s="175"/>
      <c r="TZ1004" s="175"/>
      <c r="UA1004" s="175"/>
      <c r="UB1004" s="175"/>
      <c r="UC1004" s="175"/>
      <c r="UD1004" s="175"/>
      <c r="UE1004" s="175"/>
      <c r="UF1004" s="175"/>
      <c r="UG1004" s="175"/>
      <c r="UH1004" s="175"/>
      <c r="UI1004" s="175"/>
      <c r="UJ1004" s="175"/>
      <c r="UK1004" s="175"/>
      <c r="UL1004" s="175"/>
      <c r="UM1004" s="175"/>
      <c r="UN1004" s="175"/>
      <c r="UO1004" s="175"/>
      <c r="UP1004" s="175"/>
      <c r="UQ1004" s="175"/>
      <c r="UR1004" s="175"/>
      <c r="US1004" s="175"/>
      <c r="UT1004" s="175"/>
      <c r="UU1004" s="175"/>
      <c r="UV1004" s="175"/>
      <c r="UW1004" s="175"/>
      <c r="UX1004" s="175"/>
      <c r="UY1004" s="175"/>
      <c r="UZ1004" s="175"/>
      <c r="VA1004" s="175"/>
      <c r="VB1004" s="175"/>
      <c r="VC1004" s="175"/>
      <c r="VD1004" s="175"/>
      <c r="VE1004" s="175"/>
      <c r="VF1004" s="175"/>
      <c r="VG1004" s="175"/>
      <c r="VH1004" s="175"/>
      <c r="VI1004" s="175"/>
      <c r="VJ1004" s="175"/>
      <c r="VK1004" s="175"/>
      <c r="VL1004" s="175"/>
      <c r="VM1004" s="175"/>
      <c r="VN1004" s="175"/>
      <c r="VO1004" s="175"/>
      <c r="VP1004" s="175"/>
      <c r="VQ1004" s="175"/>
      <c r="VR1004" s="175"/>
      <c r="VS1004" s="175"/>
      <c r="VT1004" s="175"/>
      <c r="VU1004" s="175"/>
      <c r="VV1004" s="175"/>
      <c r="VW1004" s="175"/>
      <c r="VX1004" s="175"/>
      <c r="VY1004" s="175"/>
      <c r="VZ1004" s="175"/>
      <c r="WA1004" s="175"/>
      <c r="WB1004" s="175"/>
      <c r="WC1004" s="175"/>
      <c r="WD1004" s="175"/>
      <c r="WE1004" s="175"/>
      <c r="WF1004" s="175"/>
      <c r="WG1004" s="175"/>
      <c r="WH1004" s="175"/>
      <c r="WI1004" s="175"/>
      <c r="WJ1004" s="175"/>
      <c r="WK1004" s="175"/>
      <c r="WL1004" s="175"/>
      <c r="WM1004" s="175"/>
      <c r="WN1004" s="175"/>
      <c r="WO1004" s="175"/>
      <c r="WP1004" s="175"/>
      <c r="WQ1004" s="175"/>
      <c r="WR1004" s="175"/>
      <c r="WS1004" s="175"/>
      <c r="WT1004" s="175"/>
      <c r="WU1004" s="175"/>
      <c r="WV1004" s="175"/>
      <c r="WW1004" s="175"/>
      <c r="WX1004" s="175"/>
      <c r="WY1004" s="175"/>
      <c r="WZ1004" s="175"/>
      <c r="XA1004" s="175"/>
      <c r="XB1004" s="175"/>
      <c r="XC1004" s="175"/>
      <c r="XD1004" s="175"/>
      <c r="XE1004" s="175"/>
      <c r="XF1004" s="175"/>
      <c r="XG1004" s="175"/>
      <c r="XH1004" s="175"/>
      <c r="XI1004" s="175"/>
      <c r="XJ1004" s="175"/>
      <c r="XK1004" s="175"/>
      <c r="XL1004" s="175"/>
      <c r="XM1004" s="175"/>
      <c r="XN1004" s="175"/>
      <c r="XO1004" s="175"/>
      <c r="XP1004" s="175"/>
      <c r="XQ1004" s="175"/>
      <c r="XR1004" s="175"/>
      <c r="XS1004" s="175"/>
      <c r="XT1004" s="175"/>
      <c r="XU1004" s="175"/>
      <c r="XV1004" s="175"/>
      <c r="XW1004" s="175"/>
      <c r="XX1004" s="175"/>
      <c r="XY1004" s="175"/>
      <c r="XZ1004" s="175"/>
      <c r="YA1004" s="175"/>
      <c r="YB1004" s="175"/>
      <c r="YC1004" s="175"/>
      <c r="YD1004" s="175"/>
      <c r="YE1004" s="175"/>
      <c r="YF1004" s="175"/>
      <c r="YG1004" s="175"/>
      <c r="YH1004" s="175"/>
      <c r="YI1004" s="175"/>
      <c r="YJ1004" s="175"/>
      <c r="YK1004" s="175"/>
      <c r="YL1004" s="175"/>
      <c r="YM1004" s="175"/>
      <c r="YN1004" s="175"/>
      <c r="YO1004" s="175"/>
      <c r="YP1004" s="175"/>
      <c r="YQ1004" s="175"/>
      <c r="YR1004" s="175"/>
      <c r="YS1004" s="175"/>
      <c r="YT1004" s="175"/>
      <c r="YU1004" s="175"/>
      <c r="YV1004" s="175"/>
      <c r="YW1004" s="175"/>
      <c r="YX1004" s="175"/>
      <c r="YY1004" s="175"/>
      <c r="YZ1004" s="175"/>
      <c r="ZA1004" s="175"/>
      <c r="ZB1004" s="175"/>
      <c r="ZC1004" s="175"/>
      <c r="ZD1004" s="175"/>
      <c r="ZE1004" s="175"/>
      <c r="ZF1004" s="175"/>
      <c r="ZG1004" s="175"/>
      <c r="ZH1004" s="175"/>
      <c r="ZI1004" s="175"/>
      <c r="ZJ1004" s="175"/>
      <c r="ZK1004" s="175"/>
      <c r="ZL1004" s="175"/>
      <c r="ZM1004" s="175"/>
      <c r="ZN1004" s="175"/>
      <c r="ZO1004" s="175"/>
      <c r="ZP1004" s="175"/>
      <c r="ZQ1004" s="175"/>
      <c r="ZR1004" s="175"/>
      <c r="ZS1004" s="175"/>
      <c r="ZT1004" s="175"/>
      <c r="ZU1004" s="175"/>
      <c r="ZV1004" s="175"/>
      <c r="ZW1004" s="175"/>
      <c r="ZX1004" s="175"/>
      <c r="ZY1004" s="175"/>
      <c r="ZZ1004" s="175"/>
      <c r="AAA1004" s="175"/>
      <c r="AAB1004" s="175"/>
      <c r="AAC1004" s="175"/>
      <c r="AAD1004" s="175"/>
      <c r="AAE1004" s="175"/>
      <c r="AAF1004" s="175"/>
      <c r="AAG1004" s="175"/>
      <c r="AAH1004" s="175"/>
      <c r="AAI1004" s="175"/>
      <c r="AAJ1004" s="175"/>
      <c r="AAK1004" s="175"/>
      <c r="AAL1004" s="175"/>
      <c r="AAM1004" s="175"/>
      <c r="AAN1004" s="175"/>
      <c r="AAO1004" s="175"/>
      <c r="AAP1004" s="175"/>
      <c r="AAQ1004" s="175"/>
      <c r="AAR1004" s="175"/>
      <c r="AAS1004" s="175"/>
      <c r="AAT1004" s="175"/>
      <c r="AAU1004" s="175"/>
      <c r="AAV1004" s="175"/>
      <c r="AAW1004" s="175"/>
      <c r="AAX1004" s="175"/>
      <c r="AAY1004" s="175"/>
      <c r="AAZ1004" s="175"/>
      <c r="ABA1004" s="175"/>
      <c r="ABB1004" s="175"/>
      <c r="ABC1004" s="175"/>
      <c r="ABD1004" s="175"/>
      <c r="ABE1004" s="175"/>
      <c r="ABF1004" s="175"/>
      <c r="ABG1004" s="175"/>
      <c r="ABH1004" s="175"/>
      <c r="ABI1004" s="175"/>
      <c r="ABJ1004" s="175"/>
      <c r="ABK1004" s="175"/>
      <c r="ABL1004" s="175"/>
      <c r="ABM1004" s="175"/>
      <c r="ABN1004" s="175"/>
      <c r="ABO1004" s="175"/>
      <c r="ABP1004" s="175"/>
      <c r="ABQ1004" s="175"/>
      <c r="ABR1004" s="175"/>
      <c r="ABS1004" s="175"/>
      <c r="ABT1004" s="175"/>
      <c r="ABU1004" s="175"/>
      <c r="ABV1004" s="175"/>
      <c r="ABW1004" s="175"/>
      <c r="ABX1004" s="175"/>
      <c r="ABY1004" s="175"/>
      <c r="ABZ1004" s="175"/>
      <c r="ACA1004" s="175"/>
      <c r="ACB1004" s="175"/>
      <c r="ACC1004" s="175"/>
      <c r="ACD1004" s="175"/>
      <c r="ACE1004" s="175"/>
      <c r="ACF1004" s="175"/>
      <c r="ACG1004" s="175"/>
      <c r="ACH1004" s="175"/>
      <c r="ACI1004" s="175"/>
      <c r="ACJ1004" s="175"/>
      <c r="ACK1004" s="175"/>
      <c r="ACL1004" s="175"/>
      <c r="ACM1004" s="175"/>
      <c r="ACN1004" s="175"/>
      <c r="ACO1004" s="175"/>
      <c r="ACP1004" s="175"/>
      <c r="ACQ1004" s="175"/>
      <c r="ACR1004" s="175"/>
      <c r="ACS1004" s="175"/>
      <c r="ACT1004" s="175"/>
      <c r="ACU1004" s="175"/>
      <c r="ACV1004" s="175"/>
      <c r="ACW1004" s="175"/>
      <c r="ACX1004" s="175"/>
      <c r="ACY1004" s="175"/>
      <c r="ACZ1004" s="175"/>
      <c r="ADA1004" s="175"/>
      <c r="ADB1004" s="175"/>
      <c r="ADC1004" s="175"/>
      <c r="ADD1004" s="175"/>
      <c r="ADE1004" s="175"/>
      <c r="ADF1004" s="175"/>
      <c r="ADG1004" s="175"/>
      <c r="ADH1004" s="175"/>
      <c r="ADI1004" s="175"/>
      <c r="ADJ1004" s="175"/>
      <c r="ADK1004" s="175"/>
      <c r="ADL1004" s="175"/>
      <c r="ADM1004" s="175"/>
      <c r="ADN1004" s="175"/>
      <c r="ADO1004" s="175"/>
      <c r="ADP1004" s="175"/>
      <c r="ADQ1004" s="175"/>
      <c r="ADR1004" s="175"/>
      <c r="ADS1004" s="175"/>
      <c r="ADT1004" s="175"/>
      <c r="ADU1004" s="175"/>
      <c r="ADV1004" s="175"/>
      <c r="ADW1004" s="175"/>
      <c r="ADX1004" s="175"/>
      <c r="ADY1004" s="175"/>
      <c r="ADZ1004" s="175"/>
      <c r="AEA1004" s="175"/>
      <c r="AEB1004" s="175"/>
      <c r="AEC1004" s="175"/>
      <c r="AED1004" s="175"/>
      <c r="AEE1004" s="175"/>
      <c r="AEF1004" s="175"/>
      <c r="AEG1004" s="175"/>
      <c r="AEH1004" s="175"/>
      <c r="AEI1004" s="175"/>
      <c r="AEJ1004" s="175"/>
      <c r="AEK1004" s="175"/>
      <c r="AEL1004" s="175"/>
      <c r="AEM1004" s="175"/>
      <c r="AEN1004" s="175"/>
      <c r="AEO1004" s="175"/>
      <c r="AEP1004" s="175"/>
      <c r="AEQ1004" s="175"/>
      <c r="AER1004" s="175"/>
      <c r="AES1004" s="175"/>
      <c r="AET1004" s="175"/>
      <c r="AEU1004" s="175"/>
      <c r="AEV1004" s="175"/>
      <c r="AEW1004" s="175"/>
      <c r="AEX1004" s="175"/>
      <c r="AEY1004" s="175"/>
      <c r="AEZ1004" s="175"/>
      <c r="AFA1004" s="175"/>
      <c r="AFB1004" s="175"/>
      <c r="AFC1004" s="175"/>
      <c r="AFD1004" s="175"/>
      <c r="AFE1004" s="175"/>
      <c r="AFF1004" s="175"/>
      <c r="AFG1004" s="175"/>
      <c r="AFH1004" s="175"/>
      <c r="AFI1004" s="175"/>
      <c r="AFJ1004" s="175"/>
      <c r="AFK1004" s="175"/>
      <c r="AFL1004" s="175"/>
      <c r="AFM1004" s="175"/>
      <c r="AFN1004" s="175"/>
      <c r="AFO1004" s="175"/>
      <c r="AFP1004" s="175"/>
      <c r="AFQ1004" s="175"/>
      <c r="AFR1004" s="175"/>
      <c r="AFS1004" s="175"/>
      <c r="AFT1004" s="175"/>
      <c r="AFU1004" s="175"/>
      <c r="AFV1004" s="175"/>
      <c r="AFW1004" s="175"/>
      <c r="AFX1004" s="175"/>
      <c r="AFY1004" s="175"/>
      <c r="AFZ1004" s="175"/>
      <c r="AGA1004" s="175"/>
      <c r="AGB1004" s="175"/>
      <c r="AGC1004" s="175"/>
      <c r="AGD1004" s="175"/>
      <c r="AGE1004" s="175"/>
      <c r="AGF1004" s="175"/>
      <c r="AGG1004" s="175"/>
      <c r="AGH1004" s="175"/>
      <c r="AGI1004" s="175"/>
      <c r="AGJ1004" s="175"/>
      <c r="AGK1004" s="175"/>
      <c r="AGL1004" s="175"/>
      <c r="AGM1004" s="175"/>
      <c r="AGN1004" s="175"/>
      <c r="AGO1004" s="175"/>
      <c r="AGP1004" s="175"/>
      <c r="AGQ1004" s="175"/>
      <c r="AGR1004" s="175"/>
      <c r="AGS1004" s="175"/>
      <c r="AGT1004" s="175"/>
      <c r="AGU1004" s="175"/>
      <c r="AGV1004" s="175"/>
      <c r="AGW1004" s="175"/>
      <c r="AGX1004" s="175"/>
      <c r="AGY1004" s="175"/>
      <c r="AGZ1004" s="175"/>
      <c r="AHA1004" s="175"/>
      <c r="AHB1004" s="175"/>
      <c r="AHC1004" s="175"/>
      <c r="AHD1004" s="175"/>
      <c r="AHE1004" s="175"/>
      <c r="AHF1004" s="175"/>
      <c r="AHG1004" s="175"/>
      <c r="AHH1004" s="175"/>
      <c r="AHI1004" s="175"/>
      <c r="AHJ1004" s="175"/>
      <c r="AHK1004" s="175"/>
      <c r="AHL1004" s="175"/>
      <c r="AHM1004" s="175"/>
      <c r="AHN1004" s="175"/>
      <c r="AHO1004" s="175"/>
      <c r="AHP1004" s="175"/>
      <c r="AHQ1004" s="175"/>
      <c r="AHR1004" s="175"/>
      <c r="AHS1004" s="175"/>
      <c r="AHT1004" s="175"/>
      <c r="AHU1004" s="175"/>
      <c r="AHV1004" s="175"/>
      <c r="AHW1004" s="175"/>
      <c r="AHX1004" s="175"/>
      <c r="AHY1004" s="175"/>
      <c r="AHZ1004" s="175"/>
      <c r="AIA1004" s="175"/>
      <c r="AIB1004" s="175"/>
      <c r="AIC1004" s="175"/>
      <c r="AID1004" s="175"/>
      <c r="AIE1004" s="175"/>
      <c r="AIF1004" s="175"/>
      <c r="AIG1004" s="175"/>
      <c r="AIH1004" s="175"/>
      <c r="AII1004" s="175"/>
      <c r="AIJ1004" s="175"/>
      <c r="AIK1004" s="175"/>
      <c r="AIL1004" s="175"/>
      <c r="AIM1004" s="175"/>
      <c r="AIN1004" s="175"/>
      <c r="AIO1004" s="175"/>
      <c r="AIP1004" s="175"/>
      <c r="AIQ1004" s="175"/>
      <c r="AIR1004" s="175"/>
      <c r="AIS1004" s="175"/>
      <c r="AIT1004" s="175"/>
      <c r="AIU1004" s="175"/>
      <c r="AIV1004" s="175"/>
      <c r="AIW1004" s="175"/>
      <c r="AIX1004" s="175"/>
      <c r="AIY1004" s="175"/>
      <c r="AIZ1004" s="175"/>
      <c r="AJA1004" s="175"/>
      <c r="AJB1004" s="175"/>
      <c r="AJC1004" s="175"/>
      <c r="AJD1004" s="175"/>
      <c r="AJE1004" s="175"/>
      <c r="AJF1004" s="175"/>
      <c r="AJG1004" s="175"/>
      <c r="AJH1004" s="175"/>
      <c r="AJI1004" s="175"/>
      <c r="AJJ1004" s="175"/>
      <c r="AJK1004" s="175"/>
      <c r="AJL1004" s="175"/>
      <c r="AJM1004" s="175"/>
      <c r="AJN1004" s="175"/>
      <c r="AJO1004" s="175"/>
      <c r="AJP1004" s="175"/>
      <c r="AJQ1004" s="175"/>
      <c r="AJR1004" s="175"/>
      <c r="AJS1004" s="175"/>
      <c r="AJT1004" s="175"/>
      <c r="AJU1004" s="175"/>
      <c r="AJV1004" s="175"/>
      <c r="AJW1004" s="175"/>
      <c r="AJX1004" s="175"/>
      <c r="AJY1004" s="175"/>
      <c r="AJZ1004" s="175"/>
      <c r="AKA1004" s="175"/>
      <c r="AKB1004" s="175"/>
      <c r="AKC1004" s="175"/>
      <c r="AKD1004" s="175"/>
      <c r="AKE1004" s="175"/>
      <c r="AKF1004" s="175"/>
      <c r="AKG1004" s="175"/>
      <c r="AKH1004" s="175"/>
      <c r="AKI1004" s="175"/>
      <c r="AKJ1004" s="175"/>
      <c r="AKK1004" s="175"/>
      <c r="AKL1004" s="175"/>
      <c r="AKM1004" s="175"/>
      <c r="AKN1004" s="175"/>
      <c r="AKO1004" s="175"/>
      <c r="AKP1004" s="175"/>
      <c r="AKQ1004" s="175"/>
      <c r="AKR1004" s="175"/>
      <c r="AKS1004" s="175"/>
      <c r="AKT1004" s="175"/>
      <c r="AKU1004" s="175"/>
      <c r="AKV1004" s="175"/>
      <c r="AKW1004" s="175"/>
      <c r="AKX1004" s="175"/>
      <c r="AKY1004" s="175"/>
      <c r="AKZ1004" s="175"/>
      <c r="ALA1004" s="175"/>
      <c r="ALB1004" s="175"/>
      <c r="ALC1004" s="175"/>
      <c r="ALD1004" s="175"/>
      <c r="ALE1004" s="175"/>
      <c r="ALF1004" s="175"/>
      <c r="ALG1004" s="175"/>
      <c r="ALH1004" s="175"/>
      <c r="ALI1004" s="175"/>
      <c r="ALJ1004" s="175"/>
      <c r="ALK1004" s="175"/>
      <c r="ALL1004" s="175"/>
      <c r="ALM1004" s="175"/>
      <c r="ALN1004" s="175"/>
      <c r="ALO1004" s="175"/>
      <c r="ALP1004" s="175"/>
      <c r="ALQ1004" s="175"/>
      <c r="ALR1004" s="175"/>
      <c r="ALS1004" s="175"/>
      <c r="ALT1004" s="175"/>
      <c r="ALU1004" s="175"/>
      <c r="ALV1004" s="175"/>
      <c r="ALW1004" s="175"/>
      <c r="ALX1004" s="175"/>
      <c r="ALY1004" s="175"/>
      <c r="ALZ1004" s="175"/>
      <c r="AMA1004" s="175"/>
      <c r="AMB1004" s="175"/>
      <c r="AMC1004" s="175"/>
      <c r="AMD1004" s="175"/>
      <c r="AME1004" s="175"/>
      <c r="AMF1004" s="175"/>
      <c r="AMG1004" s="175"/>
      <c r="AMH1004" s="175"/>
      <c r="AMI1004" s="175"/>
    </row>
    <row r="1005" spans="1:1024" ht="48" hidden="1">
      <c r="A1005" s="17"/>
      <c r="B1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8" t="s">
        <v>20</v>
      </c>
      <c r="D1005" s="48">
        <v>10620</v>
      </c>
      <c r="E1005" s="43">
        <v>1</v>
      </c>
      <c r="F1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5" s="43">
        <f t="shared" ref="H1005:H1013" ca="1" si="93">ROUND(E1005*G1005,2)</f>
        <v>2.02</v>
      </c>
      <c r="I1005" s="94"/>
      <c r="J1005" s="100"/>
      <c r="K1005" s="17" t="str">
        <f t="shared" si="92"/>
        <v>SEDUC E 52</v>
      </c>
      <c r="L1005" s="17" t="e">
        <f>VLOOKUP(K1005,[3]Planilha2!$C:$D,2,FALSE)</f>
        <v>#N/A</v>
      </c>
    </row>
    <row r="1006" spans="1:1024" hidden="1">
      <c r="A1006" s="17"/>
      <c r="B10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8" t="s">
        <v>20</v>
      </c>
      <c r="D1006" s="48">
        <v>9354</v>
      </c>
      <c r="E1006" s="43">
        <v>1</v>
      </c>
      <c r="F10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3">
        <f t="shared" ca="1" si="93"/>
        <v>7</v>
      </c>
      <c r="I1006" s="94"/>
      <c r="J1006" s="100"/>
      <c r="K1006" s="17" t="str">
        <f t="shared" si="92"/>
        <v>SEDUC E 52</v>
      </c>
      <c r="L1006" s="17" t="e">
        <f>VLOOKUP(K1006,[3]Planilha2!$C:$D,2,FALSE)</f>
        <v>#N/A</v>
      </c>
    </row>
    <row r="1007" spans="1:1024" hidden="1">
      <c r="A1007" s="17"/>
      <c r="B1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8" t="s">
        <v>34</v>
      </c>
      <c r="D1007" s="48" t="s">
        <v>59</v>
      </c>
      <c r="E1007" s="43">
        <v>0.5</v>
      </c>
      <c r="F1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3">
        <f t="shared" ca="1" si="93"/>
        <v>3.7</v>
      </c>
      <c r="I1007" s="94"/>
      <c r="J1007" s="100"/>
      <c r="K1007" s="17" t="str">
        <f t="shared" si="92"/>
        <v>SEDUC E 52</v>
      </c>
      <c r="L1007" s="17" t="e">
        <f>VLOOKUP(K1007,[3]Planilha2!$C:$D,2,FALSE)</f>
        <v>#N/A</v>
      </c>
    </row>
    <row r="1008" spans="1:1024" hidden="1">
      <c r="A1008" s="17"/>
      <c r="B1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08" s="162" t="s">
        <v>38</v>
      </c>
      <c r="D1008" s="48">
        <v>20111</v>
      </c>
      <c r="E1008" s="43">
        <v>0.5</v>
      </c>
      <c r="F1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08" s="43">
        <f t="shared" ca="1" si="93"/>
        <v>5.5</v>
      </c>
      <c r="I1008" s="94"/>
      <c r="J1008" s="100"/>
      <c r="K1008" s="17" t="str">
        <f t="shared" si="92"/>
        <v>SEDUC E 52</v>
      </c>
      <c r="L1008" s="17" t="e">
        <f>VLOOKUP(K1008,[3]Planilha2!$C:$D,2,FALSE)</f>
        <v>#N/A</v>
      </c>
    </row>
    <row r="1009" spans="1:1024" hidden="1">
      <c r="A1009" s="17"/>
      <c r="B1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8" t="s">
        <v>34</v>
      </c>
      <c r="D1009" s="48" t="s">
        <v>47</v>
      </c>
      <c r="E1009" s="43">
        <v>2</v>
      </c>
      <c r="F1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3">
        <f t="shared" ca="1" si="93"/>
        <v>18.64</v>
      </c>
      <c r="I1009" s="94"/>
      <c r="J1009" s="100"/>
      <c r="K1009" s="17" t="str">
        <f t="shared" si="92"/>
        <v>SEDUC E 52</v>
      </c>
      <c r="L1009" s="17" t="e">
        <f>VLOOKUP(K1009,[3]Planilha2!$C:$D,2,FALSE)</f>
        <v>#N/A</v>
      </c>
    </row>
    <row r="1010" spans="1:1024" hidden="1">
      <c r="A1010" s="17"/>
      <c r="B10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10" s="162" t="s">
        <v>38</v>
      </c>
      <c r="D1010" s="48">
        <v>441</v>
      </c>
      <c r="E1010" s="43">
        <v>1</v>
      </c>
      <c r="F10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3">
        <f t="shared" ca="1" si="93"/>
        <v>7.54</v>
      </c>
      <c r="I1010" s="94"/>
      <c r="J1010" s="100"/>
      <c r="K1010" s="17" t="str">
        <f t="shared" si="92"/>
        <v>SEDUC E 52</v>
      </c>
      <c r="L1010" s="17" t="e">
        <f>VLOOKUP(K1010,[3]Planilha2!$C:$D,2,FALSE)</f>
        <v>#N/A</v>
      </c>
    </row>
    <row r="1011" spans="1:1024" hidden="1">
      <c r="A1011" s="17"/>
      <c r="B10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8" t="s">
        <v>14</v>
      </c>
      <c r="D1011" s="48">
        <v>90776</v>
      </c>
      <c r="E1011" s="43">
        <v>0.2</v>
      </c>
      <c r="F10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3">
        <f t="shared" ca="1" si="93"/>
        <v>5.07</v>
      </c>
      <c r="I1011" s="94"/>
      <c r="J1011" s="100"/>
      <c r="K1011" s="17" t="str">
        <f t="shared" si="92"/>
        <v>SEDUC E 52</v>
      </c>
      <c r="L1011" s="17" t="e">
        <f>VLOOKUP(K1011,[3]Planilha2!$C:$D,2,FALSE)</f>
        <v>#N/A</v>
      </c>
    </row>
    <row r="1012" spans="1:1024" ht="24" hidden="1">
      <c r="A1012" s="17"/>
      <c r="B10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8" t="s">
        <v>14</v>
      </c>
      <c r="D1012" s="48">
        <v>88279</v>
      </c>
      <c r="E1012" s="43">
        <v>0.2</v>
      </c>
      <c r="F10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3">
        <f t="shared" ca="1" si="93"/>
        <v>5.81</v>
      </c>
      <c r="I1012" s="94"/>
      <c r="J1012" s="100"/>
      <c r="K1012" s="17" t="str">
        <f t="shared" si="92"/>
        <v>SEDUC E 52</v>
      </c>
      <c r="L1012" s="17" t="e">
        <f>VLOOKUP(K1012,[3]Planilha2!$C:$D,2,FALSE)</f>
        <v>#N/A</v>
      </c>
    </row>
    <row r="1013" spans="1:1024" hidden="1">
      <c r="A1013" s="17"/>
      <c r="B10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8" t="s">
        <v>14</v>
      </c>
      <c r="D1013" s="48">
        <v>88247</v>
      </c>
      <c r="E1013" s="43">
        <v>0.2</v>
      </c>
      <c r="F10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3">
        <f t="shared" ca="1" si="93"/>
        <v>3.09</v>
      </c>
      <c r="I1013" s="94"/>
      <c r="J1013" s="100"/>
      <c r="K1013" s="17" t="str">
        <f t="shared" si="92"/>
        <v>SEDUC E 52</v>
      </c>
      <c r="L1013" s="17" t="e">
        <f>VLOOKUP(K1013,[3]Planilha2!$C:$D,2,FALSE)</f>
        <v>#N/A</v>
      </c>
    </row>
    <row r="1014" spans="1:1024" hidden="1">
      <c r="A1014" s="124">
        <f ca="1">H1014</f>
        <v>58.370000000000005</v>
      </c>
      <c r="B1014" s="47" t="s">
        <v>15</v>
      </c>
      <c r="C1014" s="48"/>
      <c r="D1014" s="48"/>
      <c r="E1014" s="43"/>
      <c r="F1014" s="43"/>
      <c r="G1014" s="43"/>
      <c r="H1014" s="76">
        <f ca="1">SUM(H1005:H1013)</f>
        <v>58.370000000000005</v>
      </c>
      <c r="I1014" s="94" t="str">
        <f>A1003</f>
        <v>SEDUC E 52</v>
      </c>
      <c r="J1014" s="117">
        <f ca="1">H1014</f>
        <v>58.370000000000005</v>
      </c>
      <c r="K1014" s="17" t="str">
        <f>I1014</f>
        <v>SEDUC E 52</v>
      </c>
      <c r="L1014" s="17" t="e">
        <f>VLOOKUP(K1014,[3]Planilha2!$C:$D,2,FALSE)</f>
        <v>#N/A</v>
      </c>
    </row>
    <row r="1015" spans="1:1024" hidden="1">
      <c r="A1015" s="17"/>
      <c r="B1015" s="65"/>
      <c r="C1015" s="66"/>
      <c r="D1015" s="66"/>
      <c r="E1015" s="67"/>
      <c r="F1015" s="68"/>
      <c r="G1015" s="161"/>
      <c r="H1015" s="77"/>
      <c r="I1015" s="94"/>
      <c r="J1015" s="100"/>
      <c r="K1015" s="17" t="str">
        <f t="shared" si="92"/>
        <v>SEDUC E 52</v>
      </c>
      <c r="L1015" s="17" t="e">
        <f>VLOOKUP(K1015,[3]Planilha2!$C:$D,2,FALSE)</f>
        <v>#N/A</v>
      </c>
    </row>
    <row r="1016" spans="1:1024" ht="20.25" hidden="1">
      <c r="B1016" s="390" t="str">
        <f>A1017</f>
        <v>SEDUC E 53</v>
      </c>
      <c r="C1016" s="391"/>
      <c r="D1016" s="391"/>
      <c r="E1016" s="391"/>
      <c r="F1016" s="391"/>
      <c r="G1016" s="391"/>
      <c r="H1016" s="392"/>
      <c r="I1016" s="94"/>
      <c r="J1016" s="100"/>
      <c r="K1016" s="92" t="str">
        <f>B1016</f>
        <v>SEDUC E 53</v>
      </c>
      <c r="L1016" s="17" t="e">
        <f>VLOOKUP(K1016,[3]Planilha2!$C:$D,2,FALSE)</f>
        <v>#N/A</v>
      </c>
      <c r="AMJ1016" s="17"/>
    </row>
    <row r="1017" spans="1:1024" ht="13.5" hidden="1">
      <c r="A1017" s="33" t="s">
        <v>153</v>
      </c>
      <c r="B1017" s="427" t="s">
        <v>154</v>
      </c>
      <c r="C1017" s="428"/>
      <c r="D1017" s="428"/>
      <c r="E1017" s="428"/>
      <c r="F1017" s="429"/>
      <c r="G1017" s="78" t="s">
        <v>5</v>
      </c>
      <c r="H1017" s="281" t="s">
        <v>155</v>
      </c>
      <c r="I1017" s="94"/>
      <c r="J1017" s="100"/>
      <c r="K1017" s="17" t="str">
        <f t="shared" ref="K1017:K1023" si="94">K1016</f>
        <v>SEDUC E 53</v>
      </c>
      <c r="L1017" s="17" t="e">
        <f>VLOOKUP(K1017,[3]Planilha2!$C:$D,2,FALSE)</f>
        <v>#N/A</v>
      </c>
    </row>
    <row r="1018" spans="1:1024" ht="13.5" hidden="1">
      <c r="B1018" s="36" t="s">
        <v>7</v>
      </c>
      <c r="C1018" s="36" t="s">
        <v>8</v>
      </c>
      <c r="D1018" s="36" t="s">
        <v>9</v>
      </c>
      <c r="E1018" s="178" t="s">
        <v>10</v>
      </c>
      <c r="F1018" s="178" t="s">
        <v>11</v>
      </c>
      <c r="G1018" s="115" t="s">
        <v>12</v>
      </c>
      <c r="H1018" s="116" t="s">
        <v>13</v>
      </c>
      <c r="I1018" s="94"/>
      <c r="J1018" s="100"/>
      <c r="K1018" s="17" t="str">
        <f t="shared" si="94"/>
        <v>SEDUC E 53</v>
      </c>
      <c r="L1018" s="17" t="e">
        <f>VLOOKUP(K1018,[3]Planilha2!$C:$D,2,FALSE)</f>
        <v>#N/A</v>
      </c>
    </row>
    <row r="1019" spans="1:1024" hidden="1">
      <c r="B10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19" s="162" t="s">
        <v>38</v>
      </c>
      <c r="D1019" s="48">
        <v>1082</v>
      </c>
      <c r="E1019" s="43">
        <v>1</v>
      </c>
      <c r="F10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166.76</v>
      </c>
      <c r="H1019" s="43">
        <f ca="1">ROUND(E1019*G1019,2)</f>
        <v>166.76</v>
      </c>
      <c r="I1019" s="94"/>
      <c r="J1019" s="100"/>
      <c r="K1019" s="17" t="str">
        <f t="shared" si="94"/>
        <v>SEDUC E 53</v>
      </c>
      <c r="L1019" s="17" t="e">
        <f>VLOOKUP(K1019,[3]Planilha2!$C:$D,2,FALSE)</f>
        <v>#N/A</v>
      </c>
    </row>
    <row r="1020" spans="1:1024" hidden="1">
      <c r="B10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8" t="s">
        <v>14</v>
      </c>
      <c r="D1020" s="48">
        <v>88264</v>
      </c>
      <c r="E1020" s="43">
        <v>0.6</v>
      </c>
      <c r="F10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3">
        <f ca="1">ROUND(E1020*G1020,2)</f>
        <v>12.01</v>
      </c>
      <c r="I1020" s="94"/>
      <c r="J1020" s="100"/>
      <c r="K1020" s="17" t="str">
        <f t="shared" si="94"/>
        <v>SEDUC E 53</v>
      </c>
      <c r="L1020" s="17" t="e">
        <f>VLOOKUP(K1020,[3]Planilha2!$C:$D,2,FALSE)</f>
        <v>#N/A</v>
      </c>
    </row>
    <row r="1021" spans="1:1024" hidden="1">
      <c r="B10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8" t="s">
        <v>14</v>
      </c>
      <c r="D1021" s="48">
        <v>88247</v>
      </c>
      <c r="E1021" s="43">
        <v>0.6</v>
      </c>
      <c r="F10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3">
        <f ca="1">ROUND(E1021*G1021,2)</f>
        <v>9.2799999999999994</v>
      </c>
      <c r="I1021" s="94"/>
      <c r="J1021" s="100"/>
      <c r="K1021" s="17" t="str">
        <f t="shared" si="94"/>
        <v>SEDUC E 53</v>
      </c>
      <c r="L1021" s="17" t="e">
        <f>VLOOKUP(K1021,[3]Planilha2!$C:$D,2,FALSE)</f>
        <v>#N/A</v>
      </c>
    </row>
    <row r="1022" spans="1:1024" ht="13.5" hidden="1">
      <c r="A1022" s="46">
        <f ca="1">H1022</f>
        <v>188.04999999999998</v>
      </c>
      <c r="B1022" s="179" t="s">
        <v>15</v>
      </c>
      <c r="C1022" s="180"/>
      <c r="D1022" s="181"/>
      <c r="E1022" s="147"/>
      <c r="F1022" s="43"/>
      <c r="G1022" s="43"/>
      <c r="H1022" s="76">
        <f ca="1">SUM(H1019:H1021)</f>
        <v>188.04999999999998</v>
      </c>
      <c r="I1022" s="94" t="str">
        <f>A1017</f>
        <v>SEDUC E 53</v>
      </c>
      <c r="J1022" s="117">
        <f ca="1">H1022</f>
        <v>188.04999999999998</v>
      </c>
      <c r="K1022" s="17" t="str">
        <f>I1022</f>
        <v>SEDUC E 53</v>
      </c>
      <c r="L1022" s="17" t="e">
        <f>VLOOKUP(K1022,[3]Planilha2!$C:$D,2,FALSE)</f>
        <v>#N/A</v>
      </c>
    </row>
    <row r="1023" spans="1:1024" ht="13.5" hidden="1">
      <c r="B1023" s="182"/>
      <c r="C1023" s="183"/>
      <c r="D1023" s="184"/>
      <c r="E1023" s="185"/>
      <c r="F1023" s="130"/>
      <c r="G1023" s="131"/>
      <c r="H1023" s="132"/>
      <c r="I1023" s="94"/>
      <c r="J1023" s="100"/>
      <c r="K1023" s="17" t="str">
        <f t="shared" si="94"/>
        <v>SEDUC E 53</v>
      </c>
      <c r="L1023" s="17" t="e">
        <f>VLOOKUP(K1023,[3]Planilha2!$C:$D,2,FALSE)</f>
        <v>#N/A</v>
      </c>
    </row>
    <row r="1024" spans="1:1024" ht="20.25" hidden="1">
      <c r="B1024" s="430" t="str">
        <f>A1025</f>
        <v>SEDUC E 54</v>
      </c>
      <c r="C1024" s="430"/>
      <c r="D1024" s="430"/>
      <c r="E1024" s="430"/>
      <c r="F1024" s="430"/>
      <c r="G1024" s="430"/>
      <c r="H1024" s="430"/>
      <c r="I1024" s="94"/>
      <c r="J1024" s="100"/>
      <c r="K1024" s="92" t="str">
        <f>B1024</f>
        <v>SEDUC E 54</v>
      </c>
      <c r="L1024" s="17" t="e">
        <f>VLOOKUP(K1024,[3]Planilha2!$C:$D,2,FALSE)</f>
        <v>#N/A</v>
      </c>
      <c r="AMJ1024" s="17"/>
    </row>
    <row r="1025" spans="1:1024" ht="13.5" hidden="1">
      <c r="A1025" s="33" t="s">
        <v>156</v>
      </c>
      <c r="B1025" s="427" t="s">
        <v>157</v>
      </c>
      <c r="C1025" s="428"/>
      <c r="D1025" s="428"/>
      <c r="E1025" s="428"/>
      <c r="F1025" s="429"/>
      <c r="G1025" s="186" t="s">
        <v>5</v>
      </c>
      <c r="H1025" s="187" t="s">
        <v>155</v>
      </c>
      <c r="I1025" s="94"/>
      <c r="J1025" s="100"/>
      <c r="K1025" s="17" t="str">
        <f t="shared" ref="K1025:K1031" si="95">K1024</f>
        <v>SEDUC E 54</v>
      </c>
      <c r="L1025" s="17" t="e">
        <f>VLOOKUP(K1025,[3]Planilha2!$C:$D,2,FALSE)</f>
        <v>#N/A</v>
      </c>
    </row>
    <row r="1026" spans="1:1024" s="18" customFormat="1" ht="13.5" hidden="1">
      <c r="A1026" s="16"/>
      <c r="B1026" s="36" t="s">
        <v>7</v>
      </c>
      <c r="C1026" s="36" t="s">
        <v>8</v>
      </c>
      <c r="D1026" s="36" t="s">
        <v>9</v>
      </c>
      <c r="E1026" s="116" t="s">
        <v>10</v>
      </c>
      <c r="F1026" s="116" t="s">
        <v>11</v>
      </c>
      <c r="G1026" s="188" t="s">
        <v>12</v>
      </c>
      <c r="H1026" s="116" t="s">
        <v>13</v>
      </c>
      <c r="I1026" s="176"/>
      <c r="J1026" s="177"/>
      <c r="K1026" s="17" t="str">
        <f t="shared" si="95"/>
        <v>SEDUC E 54</v>
      </c>
      <c r="L1026" s="17" t="e">
        <f>VLOOKUP(K1026,[3]Planilha2!$C:$D,2,FALSE)</f>
        <v>#N/A</v>
      </c>
      <c r="M1026" s="175"/>
      <c r="N1026" s="175"/>
      <c r="O1026" s="175"/>
      <c r="P1026" s="175"/>
      <c r="Q1026" s="175"/>
      <c r="R1026" s="175"/>
      <c r="S1026" s="175"/>
      <c r="T1026" s="175"/>
      <c r="U1026" s="175"/>
      <c r="V1026" s="175"/>
      <c r="W1026" s="175"/>
      <c r="X1026" s="175"/>
      <c r="Y1026" s="175"/>
      <c r="Z1026" s="175"/>
      <c r="AA1026" s="175"/>
      <c r="AB1026" s="175"/>
      <c r="AC1026" s="175"/>
      <c r="AD1026" s="175"/>
      <c r="AE1026" s="175"/>
      <c r="AF1026" s="175"/>
      <c r="AG1026" s="175"/>
      <c r="AH1026" s="175"/>
      <c r="AI1026" s="175"/>
      <c r="AJ1026" s="175"/>
      <c r="AK1026" s="175"/>
      <c r="AL1026" s="175"/>
      <c r="AM1026" s="175"/>
      <c r="AN1026" s="175"/>
      <c r="AO1026" s="175"/>
      <c r="AP1026" s="175"/>
      <c r="AQ1026" s="175"/>
      <c r="AR1026" s="175"/>
      <c r="AS1026" s="175"/>
      <c r="AT1026" s="175"/>
      <c r="AU1026" s="175"/>
      <c r="AV1026" s="175"/>
      <c r="AW1026" s="175"/>
      <c r="AX1026" s="175"/>
      <c r="AY1026" s="175"/>
      <c r="AZ1026" s="175"/>
      <c r="BA1026" s="175"/>
      <c r="BB1026" s="175"/>
      <c r="BC1026" s="175"/>
      <c r="BD1026" s="175"/>
      <c r="BE1026" s="175"/>
      <c r="BF1026" s="175"/>
      <c r="BG1026" s="175"/>
      <c r="BH1026" s="175"/>
      <c r="BI1026" s="175"/>
      <c r="BJ1026" s="175"/>
      <c r="BK1026" s="175"/>
      <c r="BL1026" s="175"/>
      <c r="BM1026" s="175"/>
      <c r="BN1026" s="175"/>
      <c r="BO1026" s="175"/>
      <c r="BP1026" s="175"/>
      <c r="BQ1026" s="175"/>
      <c r="BR1026" s="175"/>
      <c r="BS1026" s="175"/>
      <c r="BT1026" s="175"/>
      <c r="BU1026" s="175"/>
      <c r="BV1026" s="175"/>
      <c r="BW1026" s="175"/>
      <c r="BX1026" s="175"/>
      <c r="BY1026" s="175"/>
      <c r="BZ1026" s="175"/>
      <c r="CA1026" s="175"/>
      <c r="CB1026" s="175"/>
      <c r="CC1026" s="175"/>
      <c r="CD1026" s="175"/>
      <c r="CE1026" s="175"/>
      <c r="CF1026" s="175"/>
      <c r="CG1026" s="175"/>
      <c r="CH1026" s="175"/>
      <c r="CI1026" s="175"/>
      <c r="CJ1026" s="175"/>
      <c r="CK1026" s="175"/>
      <c r="CL1026" s="175"/>
      <c r="CM1026" s="175"/>
      <c r="CN1026" s="175"/>
      <c r="CO1026" s="175"/>
      <c r="CP1026" s="175"/>
      <c r="CQ1026" s="175"/>
      <c r="CR1026" s="175"/>
      <c r="CS1026" s="175"/>
      <c r="CT1026" s="175"/>
      <c r="CU1026" s="175"/>
      <c r="CV1026" s="175"/>
      <c r="CW1026" s="175"/>
      <c r="CX1026" s="175"/>
      <c r="CY1026" s="175"/>
      <c r="CZ1026" s="175"/>
      <c r="DA1026" s="175"/>
      <c r="DB1026" s="175"/>
      <c r="DC1026" s="175"/>
      <c r="DD1026" s="175"/>
      <c r="DE1026" s="175"/>
      <c r="DF1026" s="175"/>
      <c r="DG1026" s="175"/>
      <c r="DH1026" s="175"/>
      <c r="DI1026" s="175"/>
      <c r="DJ1026" s="175"/>
      <c r="DK1026" s="175"/>
      <c r="DL1026" s="175"/>
      <c r="DM1026" s="175"/>
      <c r="DN1026" s="175"/>
      <c r="DO1026" s="175"/>
      <c r="DP1026" s="175"/>
      <c r="DQ1026" s="175"/>
      <c r="DR1026" s="175"/>
      <c r="DS1026" s="175"/>
      <c r="DT1026" s="175"/>
      <c r="DU1026" s="175"/>
      <c r="DV1026" s="175"/>
      <c r="DW1026" s="175"/>
      <c r="DX1026" s="175"/>
      <c r="DY1026" s="175"/>
      <c r="DZ1026" s="175"/>
      <c r="EA1026" s="175"/>
      <c r="EB1026" s="175"/>
      <c r="EC1026" s="175"/>
      <c r="ED1026" s="175"/>
      <c r="EE1026" s="175"/>
      <c r="EF1026" s="175"/>
      <c r="EG1026" s="175"/>
      <c r="EH1026" s="175"/>
      <c r="EI1026" s="175"/>
      <c r="EJ1026" s="175"/>
      <c r="EK1026" s="175"/>
      <c r="EL1026" s="175"/>
      <c r="EM1026" s="175"/>
      <c r="EN1026" s="175"/>
      <c r="EO1026" s="175"/>
      <c r="EP1026" s="175"/>
      <c r="EQ1026" s="175"/>
      <c r="ER1026" s="175"/>
      <c r="ES1026" s="175"/>
      <c r="ET1026" s="175"/>
      <c r="EU1026" s="175"/>
      <c r="EV1026" s="175"/>
      <c r="EW1026" s="175"/>
      <c r="EX1026" s="175"/>
      <c r="EY1026" s="175"/>
      <c r="EZ1026" s="175"/>
      <c r="FA1026" s="175"/>
      <c r="FB1026" s="175"/>
      <c r="FC1026" s="175"/>
      <c r="FD1026" s="175"/>
      <c r="FE1026" s="175"/>
      <c r="FF1026" s="175"/>
      <c r="FG1026" s="175"/>
      <c r="FH1026" s="175"/>
      <c r="FI1026" s="175"/>
      <c r="FJ1026" s="175"/>
      <c r="FK1026" s="175"/>
      <c r="FL1026" s="175"/>
      <c r="FM1026" s="175"/>
      <c r="FN1026" s="175"/>
      <c r="FO1026" s="175"/>
      <c r="FP1026" s="175"/>
      <c r="FQ1026" s="175"/>
      <c r="FR1026" s="175"/>
      <c r="FS1026" s="175"/>
      <c r="FT1026" s="175"/>
      <c r="FU1026" s="175"/>
      <c r="FV1026" s="175"/>
      <c r="FW1026" s="175"/>
      <c r="FX1026" s="175"/>
      <c r="FY1026" s="175"/>
      <c r="FZ1026" s="175"/>
      <c r="GA1026" s="175"/>
      <c r="GB1026" s="175"/>
      <c r="GC1026" s="175"/>
      <c r="GD1026" s="175"/>
      <c r="GE1026" s="175"/>
      <c r="GF1026" s="175"/>
      <c r="GG1026" s="175"/>
      <c r="GH1026" s="175"/>
      <c r="GI1026" s="175"/>
      <c r="GJ1026" s="175"/>
      <c r="GK1026" s="175"/>
      <c r="GL1026" s="175"/>
      <c r="GM1026" s="175"/>
      <c r="GN1026" s="175"/>
      <c r="GO1026" s="175"/>
      <c r="GP1026" s="175"/>
      <c r="GQ1026" s="175"/>
      <c r="GR1026" s="175"/>
      <c r="GS1026" s="175"/>
      <c r="GT1026" s="175"/>
      <c r="GU1026" s="175"/>
      <c r="GV1026" s="175"/>
      <c r="GW1026" s="175"/>
      <c r="GX1026" s="175"/>
      <c r="GY1026" s="175"/>
      <c r="GZ1026" s="175"/>
      <c r="HA1026" s="175"/>
      <c r="HB1026" s="175"/>
      <c r="HC1026" s="175"/>
      <c r="HD1026" s="175"/>
      <c r="HE1026" s="175"/>
      <c r="HF1026" s="175"/>
      <c r="HG1026" s="175"/>
      <c r="HH1026" s="175"/>
      <c r="HI1026" s="175"/>
      <c r="HJ1026" s="175"/>
      <c r="HK1026" s="175"/>
      <c r="HL1026" s="175"/>
      <c r="HM1026" s="175"/>
      <c r="HN1026" s="175"/>
      <c r="HO1026" s="175"/>
      <c r="HP1026" s="175"/>
      <c r="HQ1026" s="175"/>
      <c r="HR1026" s="175"/>
      <c r="HS1026" s="175"/>
      <c r="HT1026" s="175"/>
      <c r="HU1026" s="175"/>
      <c r="HV1026" s="175"/>
      <c r="HW1026" s="175"/>
      <c r="HX1026" s="175"/>
      <c r="HY1026" s="175"/>
      <c r="HZ1026" s="175"/>
      <c r="IA1026" s="175"/>
      <c r="IB1026" s="175"/>
      <c r="IC1026" s="175"/>
      <c r="ID1026" s="175"/>
      <c r="IE1026" s="175"/>
      <c r="IF1026" s="175"/>
      <c r="IG1026" s="175"/>
      <c r="IH1026" s="175"/>
      <c r="II1026" s="175"/>
      <c r="IJ1026" s="175"/>
      <c r="IK1026" s="175"/>
      <c r="IL1026" s="175"/>
      <c r="IM1026" s="175"/>
      <c r="IN1026" s="175"/>
      <c r="IO1026" s="175"/>
      <c r="IP1026" s="175"/>
      <c r="IQ1026" s="175"/>
      <c r="IR1026" s="175"/>
      <c r="IS1026" s="175"/>
      <c r="IT1026" s="175"/>
      <c r="IU1026" s="175"/>
      <c r="IV1026" s="175"/>
      <c r="IW1026" s="175"/>
      <c r="IX1026" s="175"/>
      <c r="IY1026" s="175"/>
      <c r="IZ1026" s="175"/>
      <c r="JA1026" s="175"/>
      <c r="JB1026" s="175"/>
      <c r="JC1026" s="175"/>
      <c r="JD1026" s="175"/>
      <c r="JE1026" s="175"/>
      <c r="JF1026" s="175"/>
      <c r="JG1026" s="175"/>
      <c r="JH1026" s="175"/>
      <c r="JI1026" s="175"/>
      <c r="JJ1026" s="175"/>
      <c r="JK1026" s="175"/>
      <c r="JL1026" s="175"/>
      <c r="JM1026" s="175"/>
      <c r="JN1026" s="175"/>
      <c r="JO1026" s="175"/>
      <c r="JP1026" s="175"/>
      <c r="JQ1026" s="175"/>
      <c r="JR1026" s="175"/>
      <c r="JS1026" s="175"/>
      <c r="JT1026" s="175"/>
      <c r="JU1026" s="175"/>
      <c r="JV1026" s="175"/>
      <c r="JW1026" s="175"/>
      <c r="JX1026" s="175"/>
      <c r="JY1026" s="175"/>
      <c r="JZ1026" s="175"/>
      <c r="KA1026" s="175"/>
      <c r="KB1026" s="175"/>
      <c r="KC1026" s="175"/>
      <c r="KD1026" s="175"/>
      <c r="KE1026" s="175"/>
      <c r="KF1026" s="175"/>
      <c r="KG1026" s="175"/>
      <c r="KH1026" s="175"/>
      <c r="KI1026" s="175"/>
      <c r="KJ1026" s="175"/>
      <c r="KK1026" s="175"/>
      <c r="KL1026" s="175"/>
      <c r="KM1026" s="175"/>
      <c r="KN1026" s="175"/>
      <c r="KO1026" s="175"/>
      <c r="KP1026" s="175"/>
      <c r="KQ1026" s="175"/>
      <c r="KR1026" s="175"/>
      <c r="KS1026" s="175"/>
      <c r="KT1026" s="175"/>
      <c r="KU1026" s="175"/>
      <c r="KV1026" s="175"/>
      <c r="KW1026" s="175"/>
      <c r="KX1026" s="175"/>
      <c r="KY1026" s="175"/>
      <c r="KZ1026" s="175"/>
      <c r="LA1026" s="175"/>
      <c r="LB1026" s="175"/>
      <c r="LC1026" s="175"/>
      <c r="LD1026" s="175"/>
      <c r="LE1026" s="175"/>
      <c r="LF1026" s="175"/>
      <c r="LG1026" s="175"/>
      <c r="LH1026" s="175"/>
      <c r="LI1026" s="175"/>
      <c r="LJ1026" s="175"/>
      <c r="LK1026" s="175"/>
      <c r="LL1026" s="175"/>
      <c r="LM1026" s="175"/>
      <c r="LN1026" s="175"/>
      <c r="LO1026" s="175"/>
      <c r="LP1026" s="175"/>
      <c r="LQ1026" s="175"/>
      <c r="LR1026" s="175"/>
      <c r="LS1026" s="175"/>
      <c r="LT1026" s="175"/>
      <c r="LU1026" s="175"/>
      <c r="LV1026" s="175"/>
      <c r="LW1026" s="175"/>
      <c r="LX1026" s="175"/>
      <c r="LY1026" s="175"/>
      <c r="LZ1026" s="175"/>
      <c r="MA1026" s="175"/>
      <c r="MB1026" s="175"/>
      <c r="MC1026" s="175"/>
      <c r="MD1026" s="175"/>
      <c r="ME1026" s="175"/>
      <c r="MF1026" s="175"/>
      <c r="MG1026" s="175"/>
      <c r="MH1026" s="175"/>
      <c r="MI1026" s="175"/>
      <c r="MJ1026" s="175"/>
      <c r="MK1026" s="175"/>
      <c r="ML1026" s="175"/>
      <c r="MM1026" s="175"/>
      <c r="MN1026" s="175"/>
      <c r="MO1026" s="175"/>
      <c r="MP1026" s="175"/>
      <c r="MQ1026" s="175"/>
      <c r="MR1026" s="175"/>
      <c r="MS1026" s="175"/>
      <c r="MT1026" s="175"/>
      <c r="MU1026" s="175"/>
      <c r="MV1026" s="175"/>
      <c r="MW1026" s="175"/>
      <c r="MX1026" s="175"/>
      <c r="MY1026" s="175"/>
      <c r="MZ1026" s="175"/>
      <c r="NA1026" s="175"/>
      <c r="NB1026" s="175"/>
      <c r="NC1026" s="175"/>
      <c r="ND1026" s="175"/>
      <c r="NE1026" s="175"/>
      <c r="NF1026" s="175"/>
      <c r="NG1026" s="175"/>
      <c r="NH1026" s="175"/>
      <c r="NI1026" s="175"/>
      <c r="NJ1026" s="175"/>
      <c r="NK1026" s="175"/>
      <c r="NL1026" s="175"/>
      <c r="NM1026" s="175"/>
      <c r="NN1026" s="175"/>
      <c r="NO1026" s="175"/>
      <c r="NP1026" s="175"/>
      <c r="NQ1026" s="175"/>
      <c r="NR1026" s="175"/>
      <c r="NS1026" s="175"/>
      <c r="NT1026" s="175"/>
      <c r="NU1026" s="175"/>
      <c r="NV1026" s="175"/>
      <c r="NW1026" s="175"/>
      <c r="NX1026" s="175"/>
      <c r="NY1026" s="175"/>
      <c r="NZ1026" s="175"/>
      <c r="OA1026" s="175"/>
      <c r="OB1026" s="175"/>
      <c r="OC1026" s="175"/>
      <c r="OD1026" s="175"/>
      <c r="OE1026" s="175"/>
      <c r="OF1026" s="175"/>
      <c r="OG1026" s="175"/>
      <c r="OH1026" s="175"/>
      <c r="OI1026" s="175"/>
      <c r="OJ1026" s="175"/>
      <c r="OK1026" s="175"/>
      <c r="OL1026" s="175"/>
      <c r="OM1026" s="175"/>
      <c r="ON1026" s="175"/>
      <c r="OO1026" s="175"/>
      <c r="OP1026" s="175"/>
      <c r="OQ1026" s="175"/>
      <c r="OR1026" s="175"/>
      <c r="OS1026" s="175"/>
      <c r="OT1026" s="175"/>
      <c r="OU1026" s="175"/>
      <c r="OV1026" s="175"/>
      <c r="OW1026" s="175"/>
      <c r="OX1026" s="175"/>
      <c r="OY1026" s="175"/>
      <c r="OZ1026" s="175"/>
      <c r="PA1026" s="175"/>
      <c r="PB1026" s="175"/>
      <c r="PC1026" s="175"/>
      <c r="PD1026" s="175"/>
      <c r="PE1026" s="175"/>
      <c r="PF1026" s="175"/>
      <c r="PG1026" s="175"/>
      <c r="PH1026" s="175"/>
      <c r="PI1026" s="175"/>
      <c r="PJ1026" s="175"/>
      <c r="PK1026" s="175"/>
      <c r="PL1026" s="175"/>
      <c r="PM1026" s="175"/>
      <c r="PN1026" s="175"/>
      <c r="PO1026" s="175"/>
      <c r="PP1026" s="175"/>
      <c r="PQ1026" s="175"/>
      <c r="PR1026" s="175"/>
      <c r="PS1026" s="175"/>
      <c r="PT1026" s="175"/>
      <c r="PU1026" s="175"/>
      <c r="PV1026" s="175"/>
      <c r="PW1026" s="175"/>
      <c r="PX1026" s="175"/>
      <c r="PY1026" s="175"/>
      <c r="PZ1026" s="175"/>
      <c r="QA1026" s="175"/>
      <c r="QB1026" s="175"/>
      <c r="QC1026" s="175"/>
      <c r="QD1026" s="175"/>
      <c r="QE1026" s="175"/>
      <c r="QF1026" s="175"/>
      <c r="QG1026" s="175"/>
      <c r="QH1026" s="175"/>
      <c r="QI1026" s="175"/>
      <c r="QJ1026" s="175"/>
      <c r="QK1026" s="175"/>
      <c r="QL1026" s="175"/>
      <c r="QM1026" s="175"/>
      <c r="QN1026" s="175"/>
      <c r="QO1026" s="175"/>
      <c r="QP1026" s="175"/>
      <c r="QQ1026" s="175"/>
      <c r="QR1026" s="175"/>
      <c r="QS1026" s="175"/>
      <c r="QT1026" s="175"/>
      <c r="QU1026" s="175"/>
      <c r="QV1026" s="175"/>
      <c r="QW1026" s="175"/>
      <c r="QX1026" s="175"/>
      <c r="QY1026" s="175"/>
      <c r="QZ1026" s="175"/>
      <c r="RA1026" s="175"/>
      <c r="RB1026" s="175"/>
      <c r="RC1026" s="175"/>
      <c r="RD1026" s="175"/>
      <c r="RE1026" s="175"/>
      <c r="RF1026" s="175"/>
      <c r="RG1026" s="175"/>
      <c r="RH1026" s="175"/>
      <c r="RI1026" s="175"/>
      <c r="RJ1026" s="175"/>
      <c r="RK1026" s="175"/>
      <c r="RL1026" s="175"/>
      <c r="RM1026" s="175"/>
      <c r="RN1026" s="175"/>
      <c r="RO1026" s="175"/>
      <c r="RP1026" s="175"/>
      <c r="RQ1026" s="175"/>
      <c r="RR1026" s="175"/>
      <c r="RS1026" s="175"/>
      <c r="RT1026" s="175"/>
      <c r="RU1026" s="175"/>
      <c r="RV1026" s="175"/>
      <c r="RW1026" s="175"/>
      <c r="RX1026" s="175"/>
      <c r="RY1026" s="175"/>
      <c r="RZ1026" s="175"/>
      <c r="SA1026" s="175"/>
      <c r="SB1026" s="175"/>
      <c r="SC1026" s="175"/>
      <c r="SD1026" s="175"/>
      <c r="SE1026" s="175"/>
      <c r="SF1026" s="175"/>
      <c r="SG1026" s="175"/>
      <c r="SH1026" s="175"/>
      <c r="SI1026" s="175"/>
      <c r="SJ1026" s="175"/>
      <c r="SK1026" s="175"/>
      <c r="SL1026" s="175"/>
      <c r="SM1026" s="175"/>
      <c r="SN1026" s="175"/>
      <c r="SO1026" s="175"/>
      <c r="SP1026" s="175"/>
      <c r="SQ1026" s="175"/>
      <c r="SR1026" s="175"/>
      <c r="SS1026" s="175"/>
      <c r="ST1026" s="175"/>
      <c r="SU1026" s="175"/>
      <c r="SV1026" s="175"/>
      <c r="SW1026" s="175"/>
      <c r="SX1026" s="175"/>
      <c r="SY1026" s="175"/>
      <c r="SZ1026" s="175"/>
      <c r="TA1026" s="175"/>
      <c r="TB1026" s="175"/>
      <c r="TC1026" s="175"/>
      <c r="TD1026" s="175"/>
      <c r="TE1026" s="175"/>
      <c r="TF1026" s="175"/>
      <c r="TG1026" s="175"/>
      <c r="TH1026" s="175"/>
      <c r="TI1026" s="175"/>
      <c r="TJ1026" s="175"/>
      <c r="TK1026" s="175"/>
      <c r="TL1026" s="175"/>
      <c r="TM1026" s="175"/>
      <c r="TN1026" s="175"/>
      <c r="TO1026" s="175"/>
      <c r="TP1026" s="175"/>
      <c r="TQ1026" s="175"/>
      <c r="TR1026" s="175"/>
      <c r="TS1026" s="175"/>
      <c r="TT1026" s="175"/>
      <c r="TU1026" s="175"/>
      <c r="TV1026" s="175"/>
      <c r="TW1026" s="175"/>
      <c r="TX1026" s="175"/>
      <c r="TY1026" s="175"/>
      <c r="TZ1026" s="175"/>
      <c r="UA1026" s="175"/>
      <c r="UB1026" s="175"/>
      <c r="UC1026" s="175"/>
      <c r="UD1026" s="175"/>
      <c r="UE1026" s="175"/>
      <c r="UF1026" s="175"/>
      <c r="UG1026" s="175"/>
      <c r="UH1026" s="175"/>
      <c r="UI1026" s="175"/>
      <c r="UJ1026" s="175"/>
      <c r="UK1026" s="175"/>
      <c r="UL1026" s="175"/>
      <c r="UM1026" s="175"/>
      <c r="UN1026" s="175"/>
      <c r="UO1026" s="175"/>
      <c r="UP1026" s="175"/>
      <c r="UQ1026" s="175"/>
      <c r="UR1026" s="175"/>
      <c r="US1026" s="175"/>
      <c r="UT1026" s="175"/>
      <c r="UU1026" s="175"/>
      <c r="UV1026" s="175"/>
      <c r="UW1026" s="175"/>
      <c r="UX1026" s="175"/>
      <c r="UY1026" s="175"/>
      <c r="UZ1026" s="175"/>
      <c r="VA1026" s="175"/>
      <c r="VB1026" s="175"/>
      <c r="VC1026" s="175"/>
      <c r="VD1026" s="175"/>
      <c r="VE1026" s="175"/>
      <c r="VF1026" s="175"/>
      <c r="VG1026" s="175"/>
      <c r="VH1026" s="175"/>
      <c r="VI1026" s="175"/>
      <c r="VJ1026" s="175"/>
      <c r="VK1026" s="175"/>
      <c r="VL1026" s="175"/>
      <c r="VM1026" s="175"/>
      <c r="VN1026" s="175"/>
      <c r="VO1026" s="175"/>
      <c r="VP1026" s="175"/>
      <c r="VQ1026" s="175"/>
      <c r="VR1026" s="175"/>
      <c r="VS1026" s="175"/>
      <c r="VT1026" s="175"/>
      <c r="VU1026" s="175"/>
      <c r="VV1026" s="175"/>
      <c r="VW1026" s="175"/>
      <c r="VX1026" s="175"/>
      <c r="VY1026" s="175"/>
      <c r="VZ1026" s="175"/>
      <c r="WA1026" s="175"/>
      <c r="WB1026" s="175"/>
      <c r="WC1026" s="175"/>
      <c r="WD1026" s="175"/>
      <c r="WE1026" s="175"/>
      <c r="WF1026" s="175"/>
      <c r="WG1026" s="175"/>
      <c r="WH1026" s="175"/>
      <c r="WI1026" s="175"/>
      <c r="WJ1026" s="175"/>
      <c r="WK1026" s="175"/>
      <c r="WL1026" s="175"/>
      <c r="WM1026" s="175"/>
      <c r="WN1026" s="175"/>
      <c r="WO1026" s="175"/>
      <c r="WP1026" s="175"/>
      <c r="WQ1026" s="175"/>
      <c r="WR1026" s="175"/>
      <c r="WS1026" s="175"/>
      <c r="WT1026" s="175"/>
      <c r="WU1026" s="175"/>
      <c r="WV1026" s="175"/>
      <c r="WW1026" s="175"/>
      <c r="WX1026" s="175"/>
      <c r="WY1026" s="175"/>
      <c r="WZ1026" s="175"/>
      <c r="XA1026" s="175"/>
      <c r="XB1026" s="175"/>
      <c r="XC1026" s="175"/>
      <c r="XD1026" s="175"/>
      <c r="XE1026" s="175"/>
      <c r="XF1026" s="175"/>
      <c r="XG1026" s="175"/>
      <c r="XH1026" s="175"/>
      <c r="XI1026" s="175"/>
      <c r="XJ1026" s="175"/>
      <c r="XK1026" s="175"/>
      <c r="XL1026" s="175"/>
      <c r="XM1026" s="175"/>
      <c r="XN1026" s="175"/>
      <c r="XO1026" s="175"/>
      <c r="XP1026" s="175"/>
      <c r="XQ1026" s="175"/>
      <c r="XR1026" s="175"/>
      <c r="XS1026" s="175"/>
      <c r="XT1026" s="175"/>
      <c r="XU1026" s="175"/>
      <c r="XV1026" s="175"/>
      <c r="XW1026" s="175"/>
      <c r="XX1026" s="175"/>
      <c r="XY1026" s="175"/>
      <c r="XZ1026" s="175"/>
      <c r="YA1026" s="175"/>
      <c r="YB1026" s="175"/>
      <c r="YC1026" s="175"/>
      <c r="YD1026" s="175"/>
      <c r="YE1026" s="175"/>
      <c r="YF1026" s="175"/>
      <c r="YG1026" s="175"/>
      <c r="YH1026" s="175"/>
      <c r="YI1026" s="175"/>
      <c r="YJ1026" s="175"/>
      <c r="YK1026" s="175"/>
      <c r="YL1026" s="175"/>
      <c r="YM1026" s="175"/>
      <c r="YN1026" s="175"/>
      <c r="YO1026" s="175"/>
      <c r="YP1026" s="175"/>
      <c r="YQ1026" s="175"/>
      <c r="YR1026" s="175"/>
      <c r="YS1026" s="175"/>
      <c r="YT1026" s="175"/>
      <c r="YU1026" s="175"/>
      <c r="YV1026" s="175"/>
      <c r="YW1026" s="175"/>
      <c r="YX1026" s="175"/>
      <c r="YY1026" s="175"/>
      <c r="YZ1026" s="175"/>
      <c r="ZA1026" s="175"/>
      <c r="ZB1026" s="175"/>
      <c r="ZC1026" s="175"/>
      <c r="ZD1026" s="175"/>
      <c r="ZE1026" s="175"/>
      <c r="ZF1026" s="175"/>
      <c r="ZG1026" s="175"/>
      <c r="ZH1026" s="175"/>
      <c r="ZI1026" s="175"/>
      <c r="ZJ1026" s="175"/>
      <c r="ZK1026" s="175"/>
      <c r="ZL1026" s="175"/>
      <c r="ZM1026" s="175"/>
      <c r="ZN1026" s="175"/>
      <c r="ZO1026" s="175"/>
      <c r="ZP1026" s="175"/>
      <c r="ZQ1026" s="175"/>
      <c r="ZR1026" s="175"/>
      <c r="ZS1026" s="175"/>
      <c r="ZT1026" s="175"/>
      <c r="ZU1026" s="175"/>
      <c r="ZV1026" s="175"/>
      <c r="ZW1026" s="175"/>
      <c r="ZX1026" s="175"/>
      <c r="ZY1026" s="175"/>
      <c r="ZZ1026" s="175"/>
      <c r="AAA1026" s="175"/>
      <c r="AAB1026" s="175"/>
      <c r="AAC1026" s="175"/>
      <c r="AAD1026" s="175"/>
      <c r="AAE1026" s="175"/>
      <c r="AAF1026" s="175"/>
      <c r="AAG1026" s="175"/>
      <c r="AAH1026" s="175"/>
      <c r="AAI1026" s="175"/>
      <c r="AAJ1026" s="175"/>
      <c r="AAK1026" s="175"/>
      <c r="AAL1026" s="175"/>
      <c r="AAM1026" s="175"/>
      <c r="AAN1026" s="175"/>
      <c r="AAO1026" s="175"/>
      <c r="AAP1026" s="175"/>
      <c r="AAQ1026" s="175"/>
      <c r="AAR1026" s="175"/>
      <c r="AAS1026" s="175"/>
      <c r="AAT1026" s="175"/>
      <c r="AAU1026" s="175"/>
      <c r="AAV1026" s="175"/>
      <c r="AAW1026" s="175"/>
      <c r="AAX1026" s="175"/>
      <c r="AAY1026" s="175"/>
      <c r="AAZ1026" s="175"/>
      <c r="ABA1026" s="175"/>
      <c r="ABB1026" s="175"/>
      <c r="ABC1026" s="175"/>
      <c r="ABD1026" s="175"/>
      <c r="ABE1026" s="175"/>
      <c r="ABF1026" s="175"/>
      <c r="ABG1026" s="175"/>
      <c r="ABH1026" s="175"/>
      <c r="ABI1026" s="175"/>
      <c r="ABJ1026" s="175"/>
      <c r="ABK1026" s="175"/>
      <c r="ABL1026" s="175"/>
      <c r="ABM1026" s="175"/>
      <c r="ABN1026" s="175"/>
      <c r="ABO1026" s="175"/>
      <c r="ABP1026" s="175"/>
      <c r="ABQ1026" s="175"/>
      <c r="ABR1026" s="175"/>
      <c r="ABS1026" s="175"/>
      <c r="ABT1026" s="175"/>
      <c r="ABU1026" s="175"/>
      <c r="ABV1026" s="175"/>
      <c r="ABW1026" s="175"/>
      <c r="ABX1026" s="175"/>
      <c r="ABY1026" s="175"/>
      <c r="ABZ1026" s="175"/>
      <c r="ACA1026" s="175"/>
      <c r="ACB1026" s="175"/>
      <c r="ACC1026" s="175"/>
      <c r="ACD1026" s="175"/>
      <c r="ACE1026" s="175"/>
      <c r="ACF1026" s="175"/>
      <c r="ACG1026" s="175"/>
      <c r="ACH1026" s="175"/>
      <c r="ACI1026" s="175"/>
      <c r="ACJ1026" s="175"/>
      <c r="ACK1026" s="175"/>
      <c r="ACL1026" s="175"/>
      <c r="ACM1026" s="175"/>
      <c r="ACN1026" s="175"/>
      <c r="ACO1026" s="175"/>
      <c r="ACP1026" s="175"/>
      <c r="ACQ1026" s="175"/>
      <c r="ACR1026" s="175"/>
      <c r="ACS1026" s="175"/>
      <c r="ACT1026" s="175"/>
      <c r="ACU1026" s="175"/>
      <c r="ACV1026" s="175"/>
      <c r="ACW1026" s="175"/>
      <c r="ACX1026" s="175"/>
      <c r="ACY1026" s="175"/>
      <c r="ACZ1026" s="175"/>
      <c r="ADA1026" s="175"/>
      <c r="ADB1026" s="175"/>
      <c r="ADC1026" s="175"/>
      <c r="ADD1026" s="175"/>
      <c r="ADE1026" s="175"/>
      <c r="ADF1026" s="175"/>
      <c r="ADG1026" s="175"/>
      <c r="ADH1026" s="175"/>
      <c r="ADI1026" s="175"/>
      <c r="ADJ1026" s="175"/>
      <c r="ADK1026" s="175"/>
      <c r="ADL1026" s="175"/>
      <c r="ADM1026" s="175"/>
      <c r="ADN1026" s="175"/>
      <c r="ADO1026" s="175"/>
      <c r="ADP1026" s="175"/>
      <c r="ADQ1026" s="175"/>
      <c r="ADR1026" s="175"/>
      <c r="ADS1026" s="175"/>
      <c r="ADT1026" s="175"/>
      <c r="ADU1026" s="175"/>
      <c r="ADV1026" s="175"/>
      <c r="ADW1026" s="175"/>
      <c r="ADX1026" s="175"/>
      <c r="ADY1026" s="175"/>
      <c r="ADZ1026" s="175"/>
      <c r="AEA1026" s="175"/>
      <c r="AEB1026" s="175"/>
      <c r="AEC1026" s="175"/>
      <c r="AED1026" s="175"/>
      <c r="AEE1026" s="175"/>
      <c r="AEF1026" s="175"/>
      <c r="AEG1026" s="175"/>
      <c r="AEH1026" s="175"/>
      <c r="AEI1026" s="175"/>
      <c r="AEJ1026" s="175"/>
      <c r="AEK1026" s="175"/>
      <c r="AEL1026" s="175"/>
      <c r="AEM1026" s="175"/>
      <c r="AEN1026" s="175"/>
      <c r="AEO1026" s="175"/>
      <c r="AEP1026" s="175"/>
      <c r="AEQ1026" s="175"/>
      <c r="AER1026" s="175"/>
      <c r="AES1026" s="175"/>
      <c r="AET1026" s="175"/>
      <c r="AEU1026" s="175"/>
      <c r="AEV1026" s="175"/>
      <c r="AEW1026" s="175"/>
      <c r="AEX1026" s="175"/>
      <c r="AEY1026" s="175"/>
      <c r="AEZ1026" s="175"/>
      <c r="AFA1026" s="175"/>
      <c r="AFB1026" s="175"/>
      <c r="AFC1026" s="175"/>
      <c r="AFD1026" s="175"/>
      <c r="AFE1026" s="175"/>
      <c r="AFF1026" s="175"/>
      <c r="AFG1026" s="175"/>
      <c r="AFH1026" s="175"/>
      <c r="AFI1026" s="175"/>
      <c r="AFJ1026" s="175"/>
      <c r="AFK1026" s="175"/>
      <c r="AFL1026" s="175"/>
      <c r="AFM1026" s="175"/>
      <c r="AFN1026" s="175"/>
      <c r="AFO1026" s="175"/>
      <c r="AFP1026" s="175"/>
      <c r="AFQ1026" s="175"/>
      <c r="AFR1026" s="175"/>
      <c r="AFS1026" s="175"/>
      <c r="AFT1026" s="175"/>
      <c r="AFU1026" s="175"/>
      <c r="AFV1026" s="175"/>
      <c r="AFW1026" s="175"/>
      <c r="AFX1026" s="175"/>
      <c r="AFY1026" s="175"/>
      <c r="AFZ1026" s="175"/>
      <c r="AGA1026" s="175"/>
      <c r="AGB1026" s="175"/>
      <c r="AGC1026" s="175"/>
      <c r="AGD1026" s="175"/>
      <c r="AGE1026" s="175"/>
      <c r="AGF1026" s="175"/>
      <c r="AGG1026" s="175"/>
      <c r="AGH1026" s="175"/>
      <c r="AGI1026" s="175"/>
      <c r="AGJ1026" s="175"/>
      <c r="AGK1026" s="175"/>
      <c r="AGL1026" s="175"/>
      <c r="AGM1026" s="175"/>
      <c r="AGN1026" s="175"/>
      <c r="AGO1026" s="175"/>
      <c r="AGP1026" s="175"/>
      <c r="AGQ1026" s="175"/>
      <c r="AGR1026" s="175"/>
      <c r="AGS1026" s="175"/>
      <c r="AGT1026" s="175"/>
      <c r="AGU1026" s="175"/>
      <c r="AGV1026" s="175"/>
      <c r="AGW1026" s="175"/>
      <c r="AGX1026" s="175"/>
      <c r="AGY1026" s="175"/>
      <c r="AGZ1026" s="175"/>
      <c r="AHA1026" s="175"/>
      <c r="AHB1026" s="175"/>
      <c r="AHC1026" s="175"/>
      <c r="AHD1026" s="175"/>
      <c r="AHE1026" s="175"/>
      <c r="AHF1026" s="175"/>
      <c r="AHG1026" s="175"/>
      <c r="AHH1026" s="175"/>
      <c r="AHI1026" s="175"/>
      <c r="AHJ1026" s="175"/>
      <c r="AHK1026" s="175"/>
      <c r="AHL1026" s="175"/>
      <c r="AHM1026" s="175"/>
      <c r="AHN1026" s="175"/>
      <c r="AHO1026" s="175"/>
      <c r="AHP1026" s="175"/>
      <c r="AHQ1026" s="175"/>
      <c r="AHR1026" s="175"/>
      <c r="AHS1026" s="175"/>
      <c r="AHT1026" s="175"/>
      <c r="AHU1026" s="175"/>
      <c r="AHV1026" s="175"/>
      <c r="AHW1026" s="175"/>
      <c r="AHX1026" s="175"/>
      <c r="AHY1026" s="175"/>
      <c r="AHZ1026" s="175"/>
      <c r="AIA1026" s="175"/>
      <c r="AIB1026" s="175"/>
      <c r="AIC1026" s="175"/>
      <c r="AID1026" s="175"/>
      <c r="AIE1026" s="175"/>
      <c r="AIF1026" s="175"/>
      <c r="AIG1026" s="175"/>
      <c r="AIH1026" s="175"/>
      <c r="AII1026" s="175"/>
      <c r="AIJ1026" s="175"/>
      <c r="AIK1026" s="175"/>
      <c r="AIL1026" s="175"/>
      <c r="AIM1026" s="175"/>
      <c r="AIN1026" s="175"/>
      <c r="AIO1026" s="175"/>
      <c r="AIP1026" s="175"/>
      <c r="AIQ1026" s="175"/>
      <c r="AIR1026" s="175"/>
      <c r="AIS1026" s="175"/>
      <c r="AIT1026" s="175"/>
      <c r="AIU1026" s="175"/>
      <c r="AIV1026" s="175"/>
      <c r="AIW1026" s="175"/>
      <c r="AIX1026" s="175"/>
      <c r="AIY1026" s="175"/>
      <c r="AIZ1026" s="175"/>
      <c r="AJA1026" s="175"/>
      <c r="AJB1026" s="175"/>
      <c r="AJC1026" s="175"/>
      <c r="AJD1026" s="175"/>
      <c r="AJE1026" s="175"/>
      <c r="AJF1026" s="175"/>
      <c r="AJG1026" s="175"/>
      <c r="AJH1026" s="175"/>
      <c r="AJI1026" s="175"/>
      <c r="AJJ1026" s="175"/>
      <c r="AJK1026" s="175"/>
      <c r="AJL1026" s="175"/>
      <c r="AJM1026" s="175"/>
      <c r="AJN1026" s="175"/>
      <c r="AJO1026" s="175"/>
      <c r="AJP1026" s="175"/>
      <c r="AJQ1026" s="175"/>
      <c r="AJR1026" s="175"/>
      <c r="AJS1026" s="175"/>
      <c r="AJT1026" s="175"/>
      <c r="AJU1026" s="175"/>
      <c r="AJV1026" s="175"/>
      <c r="AJW1026" s="175"/>
      <c r="AJX1026" s="175"/>
      <c r="AJY1026" s="175"/>
      <c r="AJZ1026" s="175"/>
      <c r="AKA1026" s="175"/>
      <c r="AKB1026" s="175"/>
      <c r="AKC1026" s="175"/>
      <c r="AKD1026" s="175"/>
      <c r="AKE1026" s="175"/>
      <c r="AKF1026" s="175"/>
      <c r="AKG1026" s="175"/>
      <c r="AKH1026" s="175"/>
      <c r="AKI1026" s="175"/>
      <c r="AKJ1026" s="175"/>
      <c r="AKK1026" s="175"/>
      <c r="AKL1026" s="175"/>
      <c r="AKM1026" s="175"/>
      <c r="AKN1026" s="175"/>
      <c r="AKO1026" s="175"/>
      <c r="AKP1026" s="175"/>
      <c r="AKQ1026" s="175"/>
      <c r="AKR1026" s="175"/>
      <c r="AKS1026" s="175"/>
      <c r="AKT1026" s="175"/>
      <c r="AKU1026" s="175"/>
      <c r="AKV1026" s="175"/>
      <c r="AKW1026" s="175"/>
      <c r="AKX1026" s="175"/>
      <c r="AKY1026" s="175"/>
      <c r="AKZ1026" s="175"/>
      <c r="ALA1026" s="175"/>
      <c r="ALB1026" s="175"/>
      <c r="ALC1026" s="175"/>
      <c r="ALD1026" s="175"/>
      <c r="ALE1026" s="175"/>
      <c r="ALF1026" s="175"/>
      <c r="ALG1026" s="175"/>
      <c r="ALH1026" s="175"/>
      <c r="ALI1026" s="175"/>
      <c r="ALJ1026" s="175"/>
      <c r="ALK1026" s="175"/>
      <c r="ALL1026" s="175"/>
      <c r="ALM1026" s="175"/>
      <c r="ALN1026" s="175"/>
      <c r="ALO1026" s="175"/>
      <c r="ALP1026" s="175"/>
      <c r="ALQ1026" s="175"/>
      <c r="ALR1026" s="175"/>
      <c r="ALS1026" s="175"/>
      <c r="ALT1026" s="175"/>
      <c r="ALU1026" s="175"/>
      <c r="ALV1026" s="175"/>
      <c r="ALW1026" s="175"/>
      <c r="ALX1026" s="175"/>
      <c r="ALY1026" s="175"/>
      <c r="ALZ1026" s="175"/>
      <c r="AMA1026" s="175"/>
      <c r="AMB1026" s="175"/>
      <c r="AMC1026" s="175"/>
      <c r="AMD1026" s="175"/>
      <c r="AME1026" s="175"/>
      <c r="AMF1026" s="175"/>
      <c r="AMG1026" s="175"/>
      <c r="AMH1026" s="175"/>
      <c r="AMI1026" s="175"/>
    </row>
    <row r="1027" spans="1:1024" hidden="1">
      <c r="B1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8" t="s">
        <v>34</v>
      </c>
      <c r="D1027" s="48" t="s">
        <v>158</v>
      </c>
      <c r="E1027" s="43">
        <v>1</v>
      </c>
      <c r="F1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3">
        <f ca="1">ROUND(E1027*G1027,2)</f>
        <v>51.97</v>
      </c>
      <c r="I1027" s="94"/>
      <c r="J1027" s="100"/>
      <c r="K1027" s="17" t="str">
        <f t="shared" si="95"/>
        <v>SEDUC E 54</v>
      </c>
      <c r="L1027" s="17" t="e">
        <f>VLOOKUP(K1027,[3]Planilha2!$C:$D,2,FALSE)</f>
        <v>#N/A</v>
      </c>
    </row>
    <row r="1028" spans="1:1024" hidden="1">
      <c r="B10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8" t="s">
        <v>14</v>
      </c>
      <c r="D1028" s="48">
        <v>88264</v>
      </c>
      <c r="E1028" s="43">
        <v>0.6</v>
      </c>
      <c r="F10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3">
        <f ca="1">ROUND(E1028*G1028,2)</f>
        <v>12.01</v>
      </c>
      <c r="I1028" s="94"/>
      <c r="J1028" s="100"/>
      <c r="K1028" s="17" t="str">
        <f t="shared" si="95"/>
        <v>SEDUC E 54</v>
      </c>
      <c r="L1028" s="17" t="e">
        <f>VLOOKUP(K1028,[3]Planilha2!$C:$D,2,FALSE)</f>
        <v>#N/A</v>
      </c>
    </row>
    <row r="1029" spans="1:1024" hidden="1">
      <c r="B10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8" t="s">
        <v>14</v>
      </c>
      <c r="D1029" s="48">
        <v>88247</v>
      </c>
      <c r="E1029" s="43">
        <v>0.6</v>
      </c>
      <c r="F10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3">
        <f ca="1">ROUND(E1029*G1029,2)</f>
        <v>9.2799999999999994</v>
      </c>
      <c r="I1029" s="94"/>
      <c r="J1029" s="100"/>
      <c r="K1029" s="17" t="str">
        <f t="shared" si="95"/>
        <v>SEDUC E 54</v>
      </c>
      <c r="L1029" s="17" t="e">
        <f>VLOOKUP(K1029,[3]Planilha2!$C:$D,2,FALSE)</f>
        <v>#N/A</v>
      </c>
    </row>
    <row r="1030" spans="1:1024" ht="13.5" hidden="1">
      <c r="A1030" s="46">
        <f ca="1">H1030</f>
        <v>73.259999999999991</v>
      </c>
      <c r="B1030" s="119" t="s">
        <v>15</v>
      </c>
      <c r="C1030" s="120"/>
      <c r="D1030" s="48"/>
      <c r="E1030" s="43"/>
      <c r="F1030" s="43"/>
      <c r="G1030" s="43"/>
      <c r="H1030" s="76">
        <f ca="1">SUM(H1027:H1029)</f>
        <v>73.259999999999991</v>
      </c>
      <c r="I1030" s="94" t="str">
        <f>A1025</f>
        <v>SEDUC E 54</v>
      </c>
      <c r="J1030" s="117">
        <f ca="1">H1030</f>
        <v>73.259999999999991</v>
      </c>
      <c r="K1030" s="17" t="str">
        <f>I1030</f>
        <v>SEDUC E 54</v>
      </c>
      <c r="L1030" s="17" t="e">
        <f>VLOOKUP(K1030,[3]Planilha2!$C:$D,2,FALSE)</f>
        <v>#N/A</v>
      </c>
    </row>
    <row r="1031" spans="1:1024" ht="13.5" hidden="1">
      <c r="B1031" s="127"/>
      <c r="C1031" s="128"/>
      <c r="D1031" s="128"/>
      <c r="E1031" s="129"/>
      <c r="F1031" s="130"/>
      <c r="G1031" s="131"/>
      <c r="H1031" s="132"/>
      <c r="I1031" s="94"/>
      <c r="J1031" s="100"/>
      <c r="K1031" s="17" t="str">
        <f t="shared" si="95"/>
        <v>SEDUC E 54</v>
      </c>
      <c r="L1031" s="17" t="e">
        <f>VLOOKUP(K1031,[3]Planilha2!$C:$D,2,FALSE)</f>
        <v>#N/A</v>
      </c>
    </row>
    <row r="1032" spans="1:1024" ht="20.25" hidden="1">
      <c r="B1032" s="390" t="str">
        <f>A1033</f>
        <v>SEDUC E 55</v>
      </c>
      <c r="C1032" s="391"/>
      <c r="D1032" s="391"/>
      <c r="E1032" s="391"/>
      <c r="F1032" s="391"/>
      <c r="G1032" s="391"/>
      <c r="H1032" s="392"/>
      <c r="I1032" s="94"/>
      <c r="J1032" s="100"/>
      <c r="K1032" s="92" t="str">
        <f>B1032</f>
        <v>SEDUC E 55</v>
      </c>
      <c r="L1032" s="17" t="e">
        <f>VLOOKUP(K1032,[3]Planilha2!$C:$D,2,FALSE)</f>
        <v>#N/A</v>
      </c>
      <c r="AMJ1032" s="17"/>
    </row>
    <row r="1033" spans="1:1024" ht="13.5" hidden="1">
      <c r="A1033" s="33" t="s">
        <v>159</v>
      </c>
      <c r="B1033" s="431" t="s">
        <v>160</v>
      </c>
      <c r="C1033" s="432"/>
      <c r="D1033" s="432"/>
      <c r="E1033" s="432"/>
      <c r="F1033" s="433"/>
      <c r="G1033" s="78" t="s">
        <v>5</v>
      </c>
      <c r="H1033" s="281" t="s">
        <v>6</v>
      </c>
      <c r="I1033" s="94"/>
      <c r="J1033" s="100"/>
      <c r="K1033" s="17" t="str">
        <f t="shared" ref="K1033:K1049" si="96">K1032</f>
        <v>SEDUC E 55</v>
      </c>
      <c r="L1033" s="17" t="e">
        <f>VLOOKUP(K1033,[3]Planilha2!$C:$D,2,FALSE)</f>
        <v>#N/A</v>
      </c>
    </row>
    <row r="1034" spans="1:1024" s="18" customFormat="1" hidden="1">
      <c r="A1034" s="16"/>
      <c r="B1034" s="36" t="s">
        <v>7</v>
      </c>
      <c r="C1034" s="36" t="s">
        <v>8</v>
      </c>
      <c r="D1034" s="85" t="s">
        <v>9</v>
      </c>
      <c r="E1034" s="85" t="s">
        <v>10</v>
      </c>
      <c r="F1034" s="85" t="s">
        <v>11</v>
      </c>
      <c r="G1034" s="103" t="s">
        <v>12</v>
      </c>
      <c r="H1034" s="85" t="s">
        <v>13</v>
      </c>
      <c r="I1034" s="176"/>
      <c r="J1034" s="177"/>
      <c r="K1034" s="17" t="str">
        <f t="shared" si="96"/>
        <v>SEDUC E 55</v>
      </c>
      <c r="L1034" s="17" t="e">
        <f>VLOOKUP(K1034,[3]Planilha2!$C:$D,2,FALSE)</f>
        <v>#N/A</v>
      </c>
      <c r="M1034" s="175"/>
      <c r="N1034" s="175"/>
      <c r="O1034" s="175"/>
      <c r="P1034" s="175"/>
      <c r="Q1034" s="175"/>
      <c r="R1034" s="175"/>
      <c r="S1034" s="175"/>
      <c r="T1034" s="175"/>
      <c r="U1034" s="175"/>
      <c r="V1034" s="175"/>
      <c r="W1034" s="175"/>
      <c r="X1034" s="175"/>
      <c r="Y1034" s="175"/>
      <c r="Z1034" s="175"/>
      <c r="AA1034" s="175"/>
      <c r="AB1034" s="175"/>
      <c r="AC1034" s="175"/>
      <c r="AD1034" s="175"/>
      <c r="AE1034" s="175"/>
      <c r="AF1034" s="175"/>
      <c r="AG1034" s="175"/>
      <c r="AH1034" s="175"/>
      <c r="AI1034" s="175"/>
      <c r="AJ1034" s="175"/>
      <c r="AK1034" s="175"/>
      <c r="AL1034" s="175"/>
      <c r="AM1034" s="175"/>
      <c r="AN1034" s="175"/>
      <c r="AO1034" s="175"/>
      <c r="AP1034" s="175"/>
      <c r="AQ1034" s="175"/>
      <c r="AR1034" s="175"/>
      <c r="AS1034" s="175"/>
      <c r="AT1034" s="175"/>
      <c r="AU1034" s="175"/>
      <c r="AV1034" s="175"/>
      <c r="AW1034" s="175"/>
      <c r="AX1034" s="175"/>
      <c r="AY1034" s="175"/>
      <c r="AZ1034" s="175"/>
      <c r="BA1034" s="175"/>
      <c r="BB1034" s="175"/>
      <c r="BC1034" s="175"/>
      <c r="BD1034" s="175"/>
      <c r="BE1034" s="175"/>
      <c r="BF1034" s="175"/>
      <c r="BG1034" s="175"/>
      <c r="BH1034" s="175"/>
      <c r="BI1034" s="175"/>
      <c r="BJ1034" s="175"/>
      <c r="BK1034" s="175"/>
      <c r="BL1034" s="175"/>
      <c r="BM1034" s="175"/>
      <c r="BN1034" s="175"/>
      <c r="BO1034" s="175"/>
      <c r="BP1034" s="175"/>
      <c r="BQ1034" s="175"/>
      <c r="BR1034" s="175"/>
      <c r="BS1034" s="175"/>
      <c r="BT1034" s="175"/>
      <c r="BU1034" s="175"/>
      <c r="BV1034" s="175"/>
      <c r="BW1034" s="175"/>
      <c r="BX1034" s="175"/>
      <c r="BY1034" s="175"/>
      <c r="BZ1034" s="175"/>
      <c r="CA1034" s="175"/>
      <c r="CB1034" s="175"/>
      <c r="CC1034" s="175"/>
      <c r="CD1034" s="175"/>
      <c r="CE1034" s="175"/>
      <c r="CF1034" s="175"/>
      <c r="CG1034" s="175"/>
      <c r="CH1034" s="175"/>
      <c r="CI1034" s="175"/>
      <c r="CJ1034" s="175"/>
      <c r="CK1034" s="175"/>
      <c r="CL1034" s="175"/>
      <c r="CM1034" s="175"/>
      <c r="CN1034" s="175"/>
      <c r="CO1034" s="175"/>
      <c r="CP1034" s="175"/>
      <c r="CQ1034" s="175"/>
      <c r="CR1034" s="175"/>
      <c r="CS1034" s="175"/>
      <c r="CT1034" s="175"/>
      <c r="CU1034" s="175"/>
      <c r="CV1034" s="175"/>
      <c r="CW1034" s="175"/>
      <c r="CX1034" s="175"/>
      <c r="CY1034" s="175"/>
      <c r="CZ1034" s="175"/>
      <c r="DA1034" s="175"/>
      <c r="DB1034" s="175"/>
      <c r="DC1034" s="175"/>
      <c r="DD1034" s="175"/>
      <c r="DE1034" s="175"/>
      <c r="DF1034" s="175"/>
      <c r="DG1034" s="175"/>
      <c r="DH1034" s="175"/>
      <c r="DI1034" s="175"/>
      <c r="DJ1034" s="175"/>
      <c r="DK1034" s="175"/>
      <c r="DL1034" s="175"/>
      <c r="DM1034" s="175"/>
      <c r="DN1034" s="175"/>
      <c r="DO1034" s="175"/>
      <c r="DP1034" s="175"/>
      <c r="DQ1034" s="175"/>
      <c r="DR1034" s="175"/>
      <c r="DS1034" s="175"/>
      <c r="DT1034" s="175"/>
      <c r="DU1034" s="175"/>
      <c r="DV1034" s="175"/>
      <c r="DW1034" s="175"/>
      <c r="DX1034" s="175"/>
      <c r="DY1034" s="175"/>
      <c r="DZ1034" s="175"/>
      <c r="EA1034" s="175"/>
      <c r="EB1034" s="175"/>
      <c r="EC1034" s="175"/>
      <c r="ED1034" s="175"/>
      <c r="EE1034" s="175"/>
      <c r="EF1034" s="175"/>
      <c r="EG1034" s="175"/>
      <c r="EH1034" s="175"/>
      <c r="EI1034" s="175"/>
      <c r="EJ1034" s="175"/>
      <c r="EK1034" s="175"/>
      <c r="EL1034" s="175"/>
      <c r="EM1034" s="175"/>
      <c r="EN1034" s="175"/>
      <c r="EO1034" s="175"/>
      <c r="EP1034" s="175"/>
      <c r="EQ1034" s="175"/>
      <c r="ER1034" s="175"/>
      <c r="ES1034" s="175"/>
      <c r="ET1034" s="175"/>
      <c r="EU1034" s="175"/>
      <c r="EV1034" s="175"/>
      <c r="EW1034" s="175"/>
      <c r="EX1034" s="175"/>
      <c r="EY1034" s="175"/>
      <c r="EZ1034" s="175"/>
      <c r="FA1034" s="175"/>
      <c r="FB1034" s="175"/>
      <c r="FC1034" s="175"/>
      <c r="FD1034" s="175"/>
      <c r="FE1034" s="175"/>
      <c r="FF1034" s="175"/>
      <c r="FG1034" s="175"/>
      <c r="FH1034" s="175"/>
      <c r="FI1034" s="175"/>
      <c r="FJ1034" s="175"/>
      <c r="FK1034" s="175"/>
      <c r="FL1034" s="175"/>
      <c r="FM1034" s="175"/>
      <c r="FN1034" s="175"/>
      <c r="FO1034" s="175"/>
      <c r="FP1034" s="175"/>
      <c r="FQ1034" s="175"/>
      <c r="FR1034" s="175"/>
      <c r="FS1034" s="175"/>
      <c r="FT1034" s="175"/>
      <c r="FU1034" s="175"/>
      <c r="FV1034" s="175"/>
      <c r="FW1034" s="175"/>
      <c r="FX1034" s="175"/>
      <c r="FY1034" s="175"/>
      <c r="FZ1034" s="175"/>
      <c r="GA1034" s="175"/>
      <c r="GB1034" s="175"/>
      <c r="GC1034" s="175"/>
      <c r="GD1034" s="175"/>
      <c r="GE1034" s="175"/>
      <c r="GF1034" s="175"/>
      <c r="GG1034" s="175"/>
      <c r="GH1034" s="175"/>
      <c r="GI1034" s="175"/>
      <c r="GJ1034" s="175"/>
      <c r="GK1034" s="175"/>
      <c r="GL1034" s="175"/>
      <c r="GM1034" s="175"/>
      <c r="GN1034" s="175"/>
      <c r="GO1034" s="175"/>
      <c r="GP1034" s="175"/>
      <c r="GQ1034" s="175"/>
      <c r="GR1034" s="175"/>
      <c r="GS1034" s="175"/>
      <c r="GT1034" s="175"/>
      <c r="GU1034" s="175"/>
      <c r="GV1034" s="175"/>
      <c r="GW1034" s="175"/>
      <c r="GX1034" s="175"/>
      <c r="GY1034" s="175"/>
      <c r="GZ1034" s="175"/>
      <c r="HA1034" s="175"/>
      <c r="HB1034" s="175"/>
      <c r="HC1034" s="175"/>
      <c r="HD1034" s="175"/>
      <c r="HE1034" s="175"/>
      <c r="HF1034" s="175"/>
      <c r="HG1034" s="175"/>
      <c r="HH1034" s="175"/>
      <c r="HI1034" s="175"/>
      <c r="HJ1034" s="175"/>
      <c r="HK1034" s="175"/>
      <c r="HL1034" s="175"/>
      <c r="HM1034" s="175"/>
      <c r="HN1034" s="175"/>
      <c r="HO1034" s="175"/>
      <c r="HP1034" s="175"/>
      <c r="HQ1034" s="175"/>
      <c r="HR1034" s="175"/>
      <c r="HS1034" s="175"/>
      <c r="HT1034" s="175"/>
      <c r="HU1034" s="175"/>
      <c r="HV1034" s="175"/>
      <c r="HW1034" s="175"/>
      <c r="HX1034" s="175"/>
      <c r="HY1034" s="175"/>
      <c r="HZ1034" s="175"/>
      <c r="IA1034" s="175"/>
      <c r="IB1034" s="175"/>
      <c r="IC1034" s="175"/>
      <c r="ID1034" s="175"/>
      <c r="IE1034" s="175"/>
      <c r="IF1034" s="175"/>
      <c r="IG1034" s="175"/>
      <c r="IH1034" s="175"/>
      <c r="II1034" s="175"/>
      <c r="IJ1034" s="175"/>
      <c r="IK1034" s="175"/>
      <c r="IL1034" s="175"/>
      <c r="IM1034" s="175"/>
      <c r="IN1034" s="175"/>
      <c r="IO1034" s="175"/>
      <c r="IP1034" s="175"/>
      <c r="IQ1034" s="175"/>
      <c r="IR1034" s="175"/>
      <c r="IS1034" s="175"/>
      <c r="IT1034" s="175"/>
      <c r="IU1034" s="175"/>
      <c r="IV1034" s="175"/>
      <c r="IW1034" s="175"/>
      <c r="IX1034" s="175"/>
      <c r="IY1034" s="175"/>
      <c r="IZ1034" s="175"/>
      <c r="JA1034" s="175"/>
      <c r="JB1034" s="175"/>
      <c r="JC1034" s="175"/>
      <c r="JD1034" s="175"/>
      <c r="JE1034" s="175"/>
      <c r="JF1034" s="175"/>
      <c r="JG1034" s="175"/>
      <c r="JH1034" s="175"/>
      <c r="JI1034" s="175"/>
      <c r="JJ1034" s="175"/>
      <c r="JK1034" s="175"/>
      <c r="JL1034" s="175"/>
      <c r="JM1034" s="175"/>
      <c r="JN1034" s="175"/>
      <c r="JO1034" s="175"/>
      <c r="JP1034" s="175"/>
      <c r="JQ1034" s="175"/>
      <c r="JR1034" s="175"/>
      <c r="JS1034" s="175"/>
      <c r="JT1034" s="175"/>
      <c r="JU1034" s="175"/>
      <c r="JV1034" s="175"/>
      <c r="JW1034" s="175"/>
      <c r="JX1034" s="175"/>
      <c r="JY1034" s="175"/>
      <c r="JZ1034" s="175"/>
      <c r="KA1034" s="175"/>
      <c r="KB1034" s="175"/>
      <c r="KC1034" s="175"/>
      <c r="KD1034" s="175"/>
      <c r="KE1034" s="175"/>
      <c r="KF1034" s="175"/>
      <c r="KG1034" s="175"/>
      <c r="KH1034" s="175"/>
      <c r="KI1034" s="175"/>
      <c r="KJ1034" s="175"/>
      <c r="KK1034" s="175"/>
      <c r="KL1034" s="175"/>
      <c r="KM1034" s="175"/>
      <c r="KN1034" s="175"/>
      <c r="KO1034" s="175"/>
      <c r="KP1034" s="175"/>
      <c r="KQ1034" s="175"/>
      <c r="KR1034" s="175"/>
      <c r="KS1034" s="175"/>
      <c r="KT1034" s="175"/>
      <c r="KU1034" s="175"/>
      <c r="KV1034" s="175"/>
      <c r="KW1034" s="175"/>
      <c r="KX1034" s="175"/>
      <c r="KY1034" s="175"/>
      <c r="KZ1034" s="175"/>
      <c r="LA1034" s="175"/>
      <c r="LB1034" s="175"/>
      <c r="LC1034" s="175"/>
      <c r="LD1034" s="175"/>
      <c r="LE1034" s="175"/>
      <c r="LF1034" s="175"/>
      <c r="LG1034" s="175"/>
      <c r="LH1034" s="175"/>
      <c r="LI1034" s="175"/>
      <c r="LJ1034" s="175"/>
      <c r="LK1034" s="175"/>
      <c r="LL1034" s="175"/>
      <c r="LM1034" s="175"/>
      <c r="LN1034" s="175"/>
      <c r="LO1034" s="175"/>
      <c r="LP1034" s="175"/>
      <c r="LQ1034" s="175"/>
      <c r="LR1034" s="175"/>
      <c r="LS1034" s="175"/>
      <c r="LT1034" s="175"/>
      <c r="LU1034" s="175"/>
      <c r="LV1034" s="175"/>
      <c r="LW1034" s="175"/>
      <c r="LX1034" s="175"/>
      <c r="LY1034" s="175"/>
      <c r="LZ1034" s="175"/>
      <c r="MA1034" s="175"/>
      <c r="MB1034" s="175"/>
      <c r="MC1034" s="175"/>
      <c r="MD1034" s="175"/>
      <c r="ME1034" s="175"/>
      <c r="MF1034" s="175"/>
      <c r="MG1034" s="175"/>
      <c r="MH1034" s="175"/>
      <c r="MI1034" s="175"/>
      <c r="MJ1034" s="175"/>
      <c r="MK1034" s="175"/>
      <c r="ML1034" s="175"/>
      <c r="MM1034" s="175"/>
      <c r="MN1034" s="175"/>
      <c r="MO1034" s="175"/>
      <c r="MP1034" s="175"/>
      <c r="MQ1034" s="175"/>
      <c r="MR1034" s="175"/>
      <c r="MS1034" s="175"/>
      <c r="MT1034" s="175"/>
      <c r="MU1034" s="175"/>
      <c r="MV1034" s="175"/>
      <c r="MW1034" s="175"/>
      <c r="MX1034" s="175"/>
      <c r="MY1034" s="175"/>
      <c r="MZ1034" s="175"/>
      <c r="NA1034" s="175"/>
      <c r="NB1034" s="175"/>
      <c r="NC1034" s="175"/>
      <c r="ND1034" s="175"/>
      <c r="NE1034" s="175"/>
      <c r="NF1034" s="175"/>
      <c r="NG1034" s="175"/>
      <c r="NH1034" s="175"/>
      <c r="NI1034" s="175"/>
      <c r="NJ1034" s="175"/>
      <c r="NK1034" s="175"/>
      <c r="NL1034" s="175"/>
      <c r="NM1034" s="175"/>
      <c r="NN1034" s="175"/>
      <c r="NO1034" s="175"/>
      <c r="NP1034" s="175"/>
      <c r="NQ1034" s="175"/>
      <c r="NR1034" s="175"/>
      <c r="NS1034" s="175"/>
      <c r="NT1034" s="175"/>
      <c r="NU1034" s="175"/>
      <c r="NV1034" s="175"/>
      <c r="NW1034" s="175"/>
      <c r="NX1034" s="175"/>
      <c r="NY1034" s="175"/>
      <c r="NZ1034" s="175"/>
      <c r="OA1034" s="175"/>
      <c r="OB1034" s="175"/>
      <c r="OC1034" s="175"/>
      <c r="OD1034" s="175"/>
      <c r="OE1034" s="175"/>
      <c r="OF1034" s="175"/>
      <c r="OG1034" s="175"/>
      <c r="OH1034" s="175"/>
      <c r="OI1034" s="175"/>
      <c r="OJ1034" s="175"/>
      <c r="OK1034" s="175"/>
      <c r="OL1034" s="175"/>
      <c r="OM1034" s="175"/>
      <c r="ON1034" s="175"/>
      <c r="OO1034" s="175"/>
      <c r="OP1034" s="175"/>
      <c r="OQ1034" s="175"/>
      <c r="OR1034" s="175"/>
      <c r="OS1034" s="175"/>
      <c r="OT1034" s="175"/>
      <c r="OU1034" s="175"/>
      <c r="OV1034" s="175"/>
      <c r="OW1034" s="175"/>
      <c r="OX1034" s="175"/>
      <c r="OY1034" s="175"/>
      <c r="OZ1034" s="175"/>
      <c r="PA1034" s="175"/>
      <c r="PB1034" s="175"/>
      <c r="PC1034" s="175"/>
      <c r="PD1034" s="175"/>
      <c r="PE1034" s="175"/>
      <c r="PF1034" s="175"/>
      <c r="PG1034" s="175"/>
      <c r="PH1034" s="175"/>
      <c r="PI1034" s="175"/>
      <c r="PJ1034" s="175"/>
      <c r="PK1034" s="175"/>
      <c r="PL1034" s="175"/>
      <c r="PM1034" s="175"/>
      <c r="PN1034" s="175"/>
      <c r="PO1034" s="175"/>
      <c r="PP1034" s="175"/>
      <c r="PQ1034" s="175"/>
      <c r="PR1034" s="175"/>
      <c r="PS1034" s="175"/>
      <c r="PT1034" s="175"/>
      <c r="PU1034" s="175"/>
      <c r="PV1034" s="175"/>
      <c r="PW1034" s="175"/>
      <c r="PX1034" s="175"/>
      <c r="PY1034" s="175"/>
      <c r="PZ1034" s="175"/>
      <c r="QA1034" s="175"/>
      <c r="QB1034" s="175"/>
      <c r="QC1034" s="175"/>
      <c r="QD1034" s="175"/>
      <c r="QE1034" s="175"/>
      <c r="QF1034" s="175"/>
      <c r="QG1034" s="175"/>
      <c r="QH1034" s="175"/>
      <c r="QI1034" s="175"/>
      <c r="QJ1034" s="175"/>
      <c r="QK1034" s="175"/>
      <c r="QL1034" s="175"/>
      <c r="QM1034" s="175"/>
      <c r="QN1034" s="175"/>
      <c r="QO1034" s="175"/>
      <c r="QP1034" s="175"/>
      <c r="QQ1034" s="175"/>
      <c r="QR1034" s="175"/>
      <c r="QS1034" s="175"/>
      <c r="QT1034" s="175"/>
      <c r="QU1034" s="175"/>
      <c r="QV1034" s="175"/>
      <c r="QW1034" s="175"/>
      <c r="QX1034" s="175"/>
      <c r="QY1034" s="175"/>
      <c r="QZ1034" s="175"/>
      <c r="RA1034" s="175"/>
      <c r="RB1034" s="175"/>
      <c r="RC1034" s="175"/>
      <c r="RD1034" s="175"/>
      <c r="RE1034" s="175"/>
      <c r="RF1034" s="175"/>
      <c r="RG1034" s="175"/>
      <c r="RH1034" s="175"/>
      <c r="RI1034" s="175"/>
      <c r="RJ1034" s="175"/>
      <c r="RK1034" s="175"/>
      <c r="RL1034" s="175"/>
      <c r="RM1034" s="175"/>
      <c r="RN1034" s="175"/>
      <c r="RO1034" s="175"/>
      <c r="RP1034" s="175"/>
      <c r="RQ1034" s="175"/>
      <c r="RR1034" s="175"/>
      <c r="RS1034" s="175"/>
      <c r="RT1034" s="175"/>
      <c r="RU1034" s="175"/>
      <c r="RV1034" s="175"/>
      <c r="RW1034" s="175"/>
      <c r="RX1034" s="175"/>
      <c r="RY1034" s="175"/>
      <c r="RZ1034" s="175"/>
      <c r="SA1034" s="175"/>
      <c r="SB1034" s="175"/>
      <c r="SC1034" s="175"/>
      <c r="SD1034" s="175"/>
      <c r="SE1034" s="175"/>
      <c r="SF1034" s="175"/>
      <c r="SG1034" s="175"/>
      <c r="SH1034" s="175"/>
      <c r="SI1034" s="175"/>
      <c r="SJ1034" s="175"/>
      <c r="SK1034" s="175"/>
      <c r="SL1034" s="175"/>
      <c r="SM1034" s="175"/>
      <c r="SN1034" s="175"/>
      <c r="SO1034" s="175"/>
      <c r="SP1034" s="175"/>
      <c r="SQ1034" s="175"/>
      <c r="SR1034" s="175"/>
      <c r="SS1034" s="175"/>
      <c r="ST1034" s="175"/>
      <c r="SU1034" s="175"/>
      <c r="SV1034" s="175"/>
      <c r="SW1034" s="175"/>
      <c r="SX1034" s="175"/>
      <c r="SY1034" s="175"/>
      <c r="SZ1034" s="175"/>
      <c r="TA1034" s="175"/>
      <c r="TB1034" s="175"/>
      <c r="TC1034" s="175"/>
      <c r="TD1034" s="175"/>
      <c r="TE1034" s="175"/>
      <c r="TF1034" s="175"/>
      <c r="TG1034" s="175"/>
      <c r="TH1034" s="175"/>
      <c r="TI1034" s="175"/>
      <c r="TJ1034" s="175"/>
      <c r="TK1034" s="175"/>
      <c r="TL1034" s="175"/>
      <c r="TM1034" s="175"/>
      <c r="TN1034" s="175"/>
      <c r="TO1034" s="175"/>
      <c r="TP1034" s="175"/>
      <c r="TQ1034" s="175"/>
      <c r="TR1034" s="175"/>
      <c r="TS1034" s="175"/>
      <c r="TT1034" s="175"/>
      <c r="TU1034" s="175"/>
      <c r="TV1034" s="175"/>
      <c r="TW1034" s="175"/>
      <c r="TX1034" s="175"/>
      <c r="TY1034" s="175"/>
      <c r="TZ1034" s="175"/>
      <c r="UA1034" s="175"/>
      <c r="UB1034" s="175"/>
      <c r="UC1034" s="175"/>
      <c r="UD1034" s="175"/>
      <c r="UE1034" s="175"/>
      <c r="UF1034" s="175"/>
      <c r="UG1034" s="175"/>
      <c r="UH1034" s="175"/>
      <c r="UI1034" s="175"/>
      <c r="UJ1034" s="175"/>
      <c r="UK1034" s="175"/>
      <c r="UL1034" s="175"/>
      <c r="UM1034" s="175"/>
      <c r="UN1034" s="175"/>
      <c r="UO1034" s="175"/>
      <c r="UP1034" s="175"/>
      <c r="UQ1034" s="175"/>
      <c r="UR1034" s="175"/>
      <c r="US1034" s="175"/>
      <c r="UT1034" s="175"/>
      <c r="UU1034" s="175"/>
      <c r="UV1034" s="175"/>
      <c r="UW1034" s="175"/>
      <c r="UX1034" s="175"/>
      <c r="UY1034" s="175"/>
      <c r="UZ1034" s="175"/>
      <c r="VA1034" s="175"/>
      <c r="VB1034" s="175"/>
      <c r="VC1034" s="175"/>
      <c r="VD1034" s="175"/>
      <c r="VE1034" s="175"/>
      <c r="VF1034" s="175"/>
      <c r="VG1034" s="175"/>
      <c r="VH1034" s="175"/>
      <c r="VI1034" s="175"/>
      <c r="VJ1034" s="175"/>
      <c r="VK1034" s="175"/>
      <c r="VL1034" s="175"/>
      <c r="VM1034" s="175"/>
      <c r="VN1034" s="175"/>
      <c r="VO1034" s="175"/>
      <c r="VP1034" s="175"/>
      <c r="VQ1034" s="175"/>
      <c r="VR1034" s="175"/>
      <c r="VS1034" s="175"/>
      <c r="VT1034" s="175"/>
      <c r="VU1034" s="175"/>
      <c r="VV1034" s="175"/>
      <c r="VW1034" s="175"/>
      <c r="VX1034" s="175"/>
      <c r="VY1034" s="175"/>
      <c r="VZ1034" s="175"/>
      <c r="WA1034" s="175"/>
      <c r="WB1034" s="175"/>
      <c r="WC1034" s="175"/>
      <c r="WD1034" s="175"/>
      <c r="WE1034" s="175"/>
      <c r="WF1034" s="175"/>
      <c r="WG1034" s="175"/>
      <c r="WH1034" s="175"/>
      <c r="WI1034" s="175"/>
      <c r="WJ1034" s="175"/>
      <c r="WK1034" s="175"/>
      <c r="WL1034" s="175"/>
      <c r="WM1034" s="175"/>
      <c r="WN1034" s="175"/>
      <c r="WO1034" s="175"/>
      <c r="WP1034" s="175"/>
      <c r="WQ1034" s="175"/>
      <c r="WR1034" s="175"/>
      <c r="WS1034" s="175"/>
      <c r="WT1034" s="175"/>
      <c r="WU1034" s="175"/>
      <c r="WV1034" s="175"/>
      <c r="WW1034" s="175"/>
      <c r="WX1034" s="175"/>
      <c r="WY1034" s="175"/>
      <c r="WZ1034" s="175"/>
      <c r="XA1034" s="175"/>
      <c r="XB1034" s="175"/>
      <c r="XC1034" s="175"/>
      <c r="XD1034" s="175"/>
      <c r="XE1034" s="175"/>
      <c r="XF1034" s="175"/>
      <c r="XG1034" s="175"/>
      <c r="XH1034" s="175"/>
      <c r="XI1034" s="175"/>
      <c r="XJ1034" s="175"/>
      <c r="XK1034" s="175"/>
      <c r="XL1034" s="175"/>
      <c r="XM1034" s="175"/>
      <c r="XN1034" s="175"/>
      <c r="XO1034" s="175"/>
      <c r="XP1034" s="175"/>
      <c r="XQ1034" s="175"/>
      <c r="XR1034" s="175"/>
      <c r="XS1034" s="175"/>
      <c r="XT1034" s="175"/>
      <c r="XU1034" s="175"/>
      <c r="XV1034" s="175"/>
      <c r="XW1034" s="175"/>
      <c r="XX1034" s="175"/>
      <c r="XY1034" s="175"/>
      <c r="XZ1034" s="175"/>
      <c r="YA1034" s="175"/>
      <c r="YB1034" s="175"/>
      <c r="YC1034" s="175"/>
      <c r="YD1034" s="175"/>
      <c r="YE1034" s="175"/>
      <c r="YF1034" s="175"/>
      <c r="YG1034" s="175"/>
      <c r="YH1034" s="175"/>
      <c r="YI1034" s="175"/>
      <c r="YJ1034" s="175"/>
      <c r="YK1034" s="175"/>
      <c r="YL1034" s="175"/>
      <c r="YM1034" s="175"/>
      <c r="YN1034" s="175"/>
      <c r="YO1034" s="175"/>
      <c r="YP1034" s="175"/>
      <c r="YQ1034" s="175"/>
      <c r="YR1034" s="175"/>
      <c r="YS1034" s="175"/>
      <c r="YT1034" s="175"/>
      <c r="YU1034" s="175"/>
      <c r="YV1034" s="175"/>
      <c r="YW1034" s="175"/>
      <c r="YX1034" s="175"/>
      <c r="YY1034" s="175"/>
      <c r="YZ1034" s="175"/>
      <c r="ZA1034" s="175"/>
      <c r="ZB1034" s="175"/>
      <c r="ZC1034" s="175"/>
      <c r="ZD1034" s="175"/>
      <c r="ZE1034" s="175"/>
      <c r="ZF1034" s="175"/>
      <c r="ZG1034" s="175"/>
      <c r="ZH1034" s="175"/>
      <c r="ZI1034" s="175"/>
      <c r="ZJ1034" s="175"/>
      <c r="ZK1034" s="175"/>
      <c r="ZL1034" s="175"/>
      <c r="ZM1034" s="175"/>
      <c r="ZN1034" s="175"/>
      <c r="ZO1034" s="175"/>
      <c r="ZP1034" s="175"/>
      <c r="ZQ1034" s="175"/>
      <c r="ZR1034" s="175"/>
      <c r="ZS1034" s="175"/>
      <c r="ZT1034" s="175"/>
      <c r="ZU1034" s="175"/>
      <c r="ZV1034" s="175"/>
      <c r="ZW1034" s="175"/>
      <c r="ZX1034" s="175"/>
      <c r="ZY1034" s="175"/>
      <c r="ZZ1034" s="175"/>
      <c r="AAA1034" s="175"/>
      <c r="AAB1034" s="175"/>
      <c r="AAC1034" s="175"/>
      <c r="AAD1034" s="175"/>
      <c r="AAE1034" s="175"/>
      <c r="AAF1034" s="175"/>
      <c r="AAG1034" s="175"/>
      <c r="AAH1034" s="175"/>
      <c r="AAI1034" s="175"/>
      <c r="AAJ1034" s="175"/>
      <c r="AAK1034" s="175"/>
      <c r="AAL1034" s="175"/>
      <c r="AAM1034" s="175"/>
      <c r="AAN1034" s="175"/>
      <c r="AAO1034" s="175"/>
      <c r="AAP1034" s="175"/>
      <c r="AAQ1034" s="175"/>
      <c r="AAR1034" s="175"/>
      <c r="AAS1034" s="175"/>
      <c r="AAT1034" s="175"/>
      <c r="AAU1034" s="175"/>
      <c r="AAV1034" s="175"/>
      <c r="AAW1034" s="175"/>
      <c r="AAX1034" s="175"/>
      <c r="AAY1034" s="175"/>
      <c r="AAZ1034" s="175"/>
      <c r="ABA1034" s="175"/>
      <c r="ABB1034" s="175"/>
      <c r="ABC1034" s="175"/>
      <c r="ABD1034" s="175"/>
      <c r="ABE1034" s="175"/>
      <c r="ABF1034" s="175"/>
      <c r="ABG1034" s="175"/>
      <c r="ABH1034" s="175"/>
      <c r="ABI1034" s="175"/>
      <c r="ABJ1034" s="175"/>
      <c r="ABK1034" s="175"/>
      <c r="ABL1034" s="175"/>
      <c r="ABM1034" s="175"/>
      <c r="ABN1034" s="175"/>
      <c r="ABO1034" s="175"/>
      <c r="ABP1034" s="175"/>
      <c r="ABQ1034" s="175"/>
      <c r="ABR1034" s="175"/>
      <c r="ABS1034" s="175"/>
      <c r="ABT1034" s="175"/>
      <c r="ABU1034" s="175"/>
      <c r="ABV1034" s="175"/>
      <c r="ABW1034" s="175"/>
      <c r="ABX1034" s="175"/>
      <c r="ABY1034" s="175"/>
      <c r="ABZ1034" s="175"/>
      <c r="ACA1034" s="175"/>
      <c r="ACB1034" s="175"/>
      <c r="ACC1034" s="175"/>
      <c r="ACD1034" s="175"/>
      <c r="ACE1034" s="175"/>
      <c r="ACF1034" s="175"/>
      <c r="ACG1034" s="175"/>
      <c r="ACH1034" s="175"/>
      <c r="ACI1034" s="175"/>
      <c r="ACJ1034" s="175"/>
      <c r="ACK1034" s="175"/>
      <c r="ACL1034" s="175"/>
      <c r="ACM1034" s="175"/>
      <c r="ACN1034" s="175"/>
      <c r="ACO1034" s="175"/>
      <c r="ACP1034" s="175"/>
      <c r="ACQ1034" s="175"/>
      <c r="ACR1034" s="175"/>
      <c r="ACS1034" s="175"/>
      <c r="ACT1034" s="175"/>
      <c r="ACU1034" s="175"/>
      <c r="ACV1034" s="175"/>
      <c r="ACW1034" s="175"/>
      <c r="ACX1034" s="175"/>
      <c r="ACY1034" s="175"/>
      <c r="ACZ1034" s="175"/>
      <c r="ADA1034" s="175"/>
      <c r="ADB1034" s="175"/>
      <c r="ADC1034" s="175"/>
      <c r="ADD1034" s="175"/>
      <c r="ADE1034" s="175"/>
      <c r="ADF1034" s="175"/>
      <c r="ADG1034" s="175"/>
      <c r="ADH1034" s="175"/>
      <c r="ADI1034" s="175"/>
      <c r="ADJ1034" s="175"/>
      <c r="ADK1034" s="175"/>
      <c r="ADL1034" s="175"/>
      <c r="ADM1034" s="175"/>
      <c r="ADN1034" s="175"/>
      <c r="ADO1034" s="175"/>
      <c r="ADP1034" s="175"/>
      <c r="ADQ1034" s="175"/>
      <c r="ADR1034" s="175"/>
      <c r="ADS1034" s="175"/>
      <c r="ADT1034" s="175"/>
      <c r="ADU1034" s="175"/>
      <c r="ADV1034" s="175"/>
      <c r="ADW1034" s="175"/>
      <c r="ADX1034" s="175"/>
      <c r="ADY1034" s="175"/>
      <c r="ADZ1034" s="175"/>
      <c r="AEA1034" s="175"/>
      <c r="AEB1034" s="175"/>
      <c r="AEC1034" s="175"/>
      <c r="AED1034" s="175"/>
      <c r="AEE1034" s="175"/>
      <c r="AEF1034" s="175"/>
      <c r="AEG1034" s="175"/>
      <c r="AEH1034" s="175"/>
      <c r="AEI1034" s="175"/>
      <c r="AEJ1034" s="175"/>
      <c r="AEK1034" s="175"/>
      <c r="AEL1034" s="175"/>
      <c r="AEM1034" s="175"/>
      <c r="AEN1034" s="175"/>
      <c r="AEO1034" s="175"/>
      <c r="AEP1034" s="175"/>
      <c r="AEQ1034" s="175"/>
      <c r="AER1034" s="175"/>
      <c r="AES1034" s="175"/>
      <c r="AET1034" s="175"/>
      <c r="AEU1034" s="175"/>
      <c r="AEV1034" s="175"/>
      <c r="AEW1034" s="175"/>
      <c r="AEX1034" s="175"/>
      <c r="AEY1034" s="175"/>
      <c r="AEZ1034" s="175"/>
      <c r="AFA1034" s="175"/>
      <c r="AFB1034" s="175"/>
      <c r="AFC1034" s="175"/>
      <c r="AFD1034" s="175"/>
      <c r="AFE1034" s="175"/>
      <c r="AFF1034" s="175"/>
      <c r="AFG1034" s="175"/>
      <c r="AFH1034" s="175"/>
      <c r="AFI1034" s="175"/>
      <c r="AFJ1034" s="175"/>
      <c r="AFK1034" s="175"/>
      <c r="AFL1034" s="175"/>
      <c r="AFM1034" s="175"/>
      <c r="AFN1034" s="175"/>
      <c r="AFO1034" s="175"/>
      <c r="AFP1034" s="175"/>
      <c r="AFQ1034" s="175"/>
      <c r="AFR1034" s="175"/>
      <c r="AFS1034" s="175"/>
      <c r="AFT1034" s="175"/>
      <c r="AFU1034" s="175"/>
      <c r="AFV1034" s="175"/>
      <c r="AFW1034" s="175"/>
      <c r="AFX1034" s="175"/>
      <c r="AFY1034" s="175"/>
      <c r="AFZ1034" s="175"/>
      <c r="AGA1034" s="175"/>
      <c r="AGB1034" s="175"/>
      <c r="AGC1034" s="175"/>
      <c r="AGD1034" s="175"/>
      <c r="AGE1034" s="175"/>
      <c r="AGF1034" s="175"/>
      <c r="AGG1034" s="175"/>
      <c r="AGH1034" s="175"/>
      <c r="AGI1034" s="175"/>
      <c r="AGJ1034" s="175"/>
      <c r="AGK1034" s="175"/>
      <c r="AGL1034" s="175"/>
      <c r="AGM1034" s="175"/>
      <c r="AGN1034" s="175"/>
      <c r="AGO1034" s="175"/>
      <c r="AGP1034" s="175"/>
      <c r="AGQ1034" s="175"/>
      <c r="AGR1034" s="175"/>
      <c r="AGS1034" s="175"/>
      <c r="AGT1034" s="175"/>
      <c r="AGU1034" s="175"/>
      <c r="AGV1034" s="175"/>
      <c r="AGW1034" s="175"/>
      <c r="AGX1034" s="175"/>
      <c r="AGY1034" s="175"/>
      <c r="AGZ1034" s="175"/>
      <c r="AHA1034" s="175"/>
      <c r="AHB1034" s="175"/>
      <c r="AHC1034" s="175"/>
      <c r="AHD1034" s="175"/>
      <c r="AHE1034" s="175"/>
      <c r="AHF1034" s="175"/>
      <c r="AHG1034" s="175"/>
      <c r="AHH1034" s="175"/>
      <c r="AHI1034" s="175"/>
      <c r="AHJ1034" s="175"/>
      <c r="AHK1034" s="175"/>
      <c r="AHL1034" s="175"/>
      <c r="AHM1034" s="175"/>
      <c r="AHN1034" s="175"/>
      <c r="AHO1034" s="175"/>
      <c r="AHP1034" s="175"/>
      <c r="AHQ1034" s="175"/>
      <c r="AHR1034" s="175"/>
      <c r="AHS1034" s="175"/>
      <c r="AHT1034" s="175"/>
      <c r="AHU1034" s="175"/>
      <c r="AHV1034" s="175"/>
      <c r="AHW1034" s="175"/>
      <c r="AHX1034" s="175"/>
      <c r="AHY1034" s="175"/>
      <c r="AHZ1034" s="175"/>
      <c r="AIA1034" s="175"/>
      <c r="AIB1034" s="175"/>
      <c r="AIC1034" s="175"/>
      <c r="AID1034" s="175"/>
      <c r="AIE1034" s="175"/>
      <c r="AIF1034" s="175"/>
      <c r="AIG1034" s="175"/>
      <c r="AIH1034" s="175"/>
      <c r="AII1034" s="175"/>
      <c r="AIJ1034" s="175"/>
      <c r="AIK1034" s="175"/>
      <c r="AIL1034" s="175"/>
      <c r="AIM1034" s="175"/>
      <c r="AIN1034" s="175"/>
      <c r="AIO1034" s="175"/>
      <c r="AIP1034" s="175"/>
      <c r="AIQ1034" s="175"/>
      <c r="AIR1034" s="175"/>
      <c r="AIS1034" s="175"/>
      <c r="AIT1034" s="175"/>
      <c r="AIU1034" s="175"/>
      <c r="AIV1034" s="175"/>
      <c r="AIW1034" s="175"/>
      <c r="AIX1034" s="175"/>
      <c r="AIY1034" s="175"/>
      <c r="AIZ1034" s="175"/>
      <c r="AJA1034" s="175"/>
      <c r="AJB1034" s="175"/>
      <c r="AJC1034" s="175"/>
      <c r="AJD1034" s="175"/>
      <c r="AJE1034" s="175"/>
      <c r="AJF1034" s="175"/>
      <c r="AJG1034" s="175"/>
      <c r="AJH1034" s="175"/>
      <c r="AJI1034" s="175"/>
      <c r="AJJ1034" s="175"/>
      <c r="AJK1034" s="175"/>
      <c r="AJL1034" s="175"/>
      <c r="AJM1034" s="175"/>
      <c r="AJN1034" s="175"/>
      <c r="AJO1034" s="175"/>
      <c r="AJP1034" s="175"/>
      <c r="AJQ1034" s="175"/>
      <c r="AJR1034" s="175"/>
      <c r="AJS1034" s="175"/>
      <c r="AJT1034" s="175"/>
      <c r="AJU1034" s="175"/>
      <c r="AJV1034" s="175"/>
      <c r="AJW1034" s="175"/>
      <c r="AJX1034" s="175"/>
      <c r="AJY1034" s="175"/>
      <c r="AJZ1034" s="175"/>
      <c r="AKA1034" s="175"/>
      <c r="AKB1034" s="175"/>
      <c r="AKC1034" s="175"/>
      <c r="AKD1034" s="175"/>
      <c r="AKE1034" s="175"/>
      <c r="AKF1034" s="175"/>
      <c r="AKG1034" s="175"/>
      <c r="AKH1034" s="175"/>
      <c r="AKI1034" s="175"/>
      <c r="AKJ1034" s="175"/>
      <c r="AKK1034" s="175"/>
      <c r="AKL1034" s="175"/>
      <c r="AKM1034" s="175"/>
      <c r="AKN1034" s="175"/>
      <c r="AKO1034" s="175"/>
      <c r="AKP1034" s="175"/>
      <c r="AKQ1034" s="175"/>
      <c r="AKR1034" s="175"/>
      <c r="AKS1034" s="175"/>
      <c r="AKT1034" s="175"/>
      <c r="AKU1034" s="175"/>
      <c r="AKV1034" s="175"/>
      <c r="AKW1034" s="175"/>
      <c r="AKX1034" s="175"/>
      <c r="AKY1034" s="175"/>
      <c r="AKZ1034" s="175"/>
      <c r="ALA1034" s="175"/>
      <c r="ALB1034" s="175"/>
      <c r="ALC1034" s="175"/>
      <c r="ALD1034" s="175"/>
      <c r="ALE1034" s="175"/>
      <c r="ALF1034" s="175"/>
      <c r="ALG1034" s="175"/>
      <c r="ALH1034" s="175"/>
      <c r="ALI1034" s="175"/>
      <c r="ALJ1034" s="175"/>
      <c r="ALK1034" s="175"/>
      <c r="ALL1034" s="175"/>
      <c r="ALM1034" s="175"/>
      <c r="ALN1034" s="175"/>
      <c r="ALO1034" s="175"/>
      <c r="ALP1034" s="175"/>
      <c r="ALQ1034" s="175"/>
      <c r="ALR1034" s="175"/>
      <c r="ALS1034" s="175"/>
      <c r="ALT1034" s="175"/>
      <c r="ALU1034" s="175"/>
      <c r="ALV1034" s="175"/>
      <c r="ALW1034" s="175"/>
      <c r="ALX1034" s="175"/>
      <c r="ALY1034" s="175"/>
      <c r="ALZ1034" s="175"/>
      <c r="AMA1034" s="175"/>
      <c r="AMB1034" s="175"/>
      <c r="AMC1034" s="175"/>
      <c r="AMD1034" s="175"/>
      <c r="AME1034" s="175"/>
      <c r="AMF1034" s="175"/>
      <c r="AMG1034" s="175"/>
      <c r="AMH1034" s="175"/>
      <c r="AMI1034" s="175"/>
    </row>
    <row r="1035" spans="1:1024" hidden="1">
      <c r="B1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8" t="s">
        <v>14</v>
      </c>
      <c r="D1035" s="48">
        <v>88316</v>
      </c>
      <c r="E1035" s="43">
        <v>4</v>
      </c>
      <c r="F1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3">
        <f ca="1">ROUND(E1035*G1035,2)</f>
        <v>61.4</v>
      </c>
      <c r="I1035" s="94"/>
      <c r="J1035" s="100"/>
      <c r="K1035" s="17" t="str">
        <f t="shared" si="96"/>
        <v>SEDUC E 55</v>
      </c>
      <c r="L1035" s="17" t="e">
        <f>VLOOKUP(K1035,[3]Planilha2!$C:$D,2,FALSE)</f>
        <v>#N/A</v>
      </c>
    </row>
    <row r="1036" spans="1:1024" ht="48" hidden="1">
      <c r="B10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5" t="s">
        <v>14</v>
      </c>
      <c r="D1036" s="48">
        <v>91634</v>
      </c>
      <c r="E1036" s="43">
        <v>1</v>
      </c>
      <c r="F10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6" s="43">
        <f ca="1">ROUND(E1036*G1036,2)</f>
        <v>173.31</v>
      </c>
      <c r="I1036" s="94"/>
      <c r="J1036" s="100"/>
      <c r="K1036" s="17" t="str">
        <f t="shared" si="96"/>
        <v>SEDUC E 55</v>
      </c>
      <c r="L1036" s="17" t="e">
        <f>VLOOKUP(K1036,[3]Planilha2!$C:$D,2,FALSE)</f>
        <v>#N/A</v>
      </c>
    </row>
    <row r="1037" spans="1:1024" ht="36" hidden="1">
      <c r="B10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5" t="s">
        <v>14</v>
      </c>
      <c r="D1037" s="189">
        <v>94969</v>
      </c>
      <c r="E1037" s="43">
        <v>0.75</v>
      </c>
      <c r="F10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37" s="43">
        <f ca="1">ROUND(E1037*G1037,2)</f>
        <v>276.99</v>
      </c>
      <c r="I1037" s="94"/>
      <c r="J1037" s="100"/>
      <c r="K1037" s="17" t="str">
        <f t="shared" si="96"/>
        <v>SEDUC E 55</v>
      </c>
      <c r="L1037" s="17" t="e">
        <f>VLOOKUP(K1037,[3]Planilha2!$C:$D,2,FALSE)</f>
        <v>#N/A</v>
      </c>
    </row>
    <row r="1038" spans="1:1024" hidden="1">
      <c r="A1038" s="46">
        <f ca="1">H1038</f>
        <v>511.70000000000005</v>
      </c>
      <c r="B1038" s="174" t="s">
        <v>15</v>
      </c>
      <c r="C1038" s="48"/>
      <c r="D1038" s="48"/>
      <c r="E1038" s="43"/>
      <c r="F1038" s="43"/>
      <c r="G1038" s="43"/>
      <c r="H1038" s="76">
        <f ca="1">SUM(H1035:H1037)</f>
        <v>511.70000000000005</v>
      </c>
      <c r="I1038" s="94" t="str">
        <f>A1033</f>
        <v>SEDUC E 55</v>
      </c>
      <c r="J1038" s="117">
        <f ca="1">H1038</f>
        <v>511.70000000000005</v>
      </c>
      <c r="K1038" s="17" t="str">
        <f>I1038</f>
        <v>SEDUC E 55</v>
      </c>
      <c r="L1038" s="17" t="e">
        <f>VLOOKUP(K1038,[3]Planilha2!$C:$D,2,FALSE)</f>
        <v>#N/A</v>
      </c>
    </row>
    <row r="1039" spans="1:1024" hidden="1">
      <c r="B1039" s="190"/>
      <c r="C1039" s="191"/>
      <c r="D1039" s="191"/>
      <c r="E1039" s="192"/>
      <c r="F1039" s="191"/>
      <c r="G1039" s="193"/>
      <c r="H1039" s="70"/>
      <c r="I1039" s="94"/>
      <c r="J1039" s="100"/>
      <c r="K1039" s="17" t="str">
        <f t="shared" si="96"/>
        <v>SEDUC E 55</v>
      </c>
      <c r="L1039" s="17" t="e">
        <f>VLOOKUP(K1039,[3]Planilha2!$C:$D,2,FALSE)</f>
        <v>#N/A</v>
      </c>
    </row>
    <row r="1040" spans="1:1024" ht="20.25" hidden="1">
      <c r="B1040" s="390" t="str">
        <f>A1041</f>
        <v>SEDUC E 55.1</v>
      </c>
      <c r="C1040" s="391"/>
      <c r="D1040" s="391"/>
      <c r="E1040" s="391"/>
      <c r="F1040" s="391"/>
      <c r="G1040" s="391"/>
      <c r="H1040" s="392"/>
      <c r="I1040" s="94"/>
      <c r="J1040" s="100"/>
      <c r="K1040" s="92" t="str">
        <f>B1040</f>
        <v>SEDUC E 55.1</v>
      </c>
      <c r="L1040" s="17" t="e">
        <f>VLOOKUP(K1040,[3]Planilha2!$C:$D,2,FALSE)</f>
        <v>#N/A</v>
      </c>
      <c r="AMJ1040" s="17"/>
    </row>
    <row r="1041" spans="1:1024" ht="13.5" hidden="1">
      <c r="A1041" s="33" t="s">
        <v>161</v>
      </c>
      <c r="B1041" s="431" t="s">
        <v>162</v>
      </c>
      <c r="C1041" s="432"/>
      <c r="D1041" s="432"/>
      <c r="E1041" s="432"/>
      <c r="F1041" s="433"/>
      <c r="G1041" s="78" t="s">
        <v>5</v>
      </c>
      <c r="H1041" s="281" t="s">
        <v>6</v>
      </c>
      <c r="I1041" s="94"/>
      <c r="J1041" s="100"/>
      <c r="K1041" s="17" t="str">
        <f t="shared" si="96"/>
        <v>SEDUC E 55.1</v>
      </c>
      <c r="L1041" s="17" t="e">
        <f>VLOOKUP(K1041,[3]Planilha2!$C:$D,2,FALSE)</f>
        <v>#N/A</v>
      </c>
    </row>
    <row r="1042" spans="1:1024" s="18" customFormat="1" hidden="1">
      <c r="A1042" s="16"/>
      <c r="B1042" s="36" t="s">
        <v>7</v>
      </c>
      <c r="C1042" s="36" t="s">
        <v>8</v>
      </c>
      <c r="D1042" s="85" t="s">
        <v>9</v>
      </c>
      <c r="E1042" s="85" t="s">
        <v>10</v>
      </c>
      <c r="F1042" s="85" t="s">
        <v>11</v>
      </c>
      <c r="G1042" s="103" t="s">
        <v>12</v>
      </c>
      <c r="H1042" s="85" t="s">
        <v>13</v>
      </c>
      <c r="I1042" s="176"/>
      <c r="J1042" s="177"/>
      <c r="K1042" s="17" t="str">
        <f t="shared" si="96"/>
        <v>SEDUC E 55.1</v>
      </c>
      <c r="L1042" s="17" t="e">
        <f>VLOOKUP(K1042,[3]Planilha2!$C:$D,2,FALSE)</f>
        <v>#N/A</v>
      </c>
      <c r="M1042" s="175"/>
      <c r="N1042" s="175"/>
      <c r="O1042" s="175"/>
      <c r="P1042" s="175"/>
      <c r="Q1042" s="175"/>
      <c r="R1042" s="175"/>
      <c r="S1042" s="175"/>
      <c r="T1042" s="175"/>
      <c r="U1042" s="175"/>
      <c r="V1042" s="175"/>
      <c r="W1042" s="175"/>
      <c r="X1042" s="175"/>
      <c r="Y1042" s="175"/>
      <c r="Z1042" s="175"/>
      <c r="AA1042" s="175"/>
      <c r="AB1042" s="175"/>
      <c r="AC1042" s="175"/>
      <c r="AD1042" s="175"/>
      <c r="AE1042" s="175"/>
      <c r="AF1042" s="175"/>
      <c r="AG1042" s="175"/>
      <c r="AH1042" s="175"/>
      <c r="AI1042" s="175"/>
      <c r="AJ1042" s="175"/>
      <c r="AK1042" s="175"/>
      <c r="AL1042" s="175"/>
      <c r="AM1042" s="175"/>
      <c r="AN1042" s="175"/>
      <c r="AO1042" s="175"/>
      <c r="AP1042" s="175"/>
      <c r="AQ1042" s="175"/>
      <c r="AR1042" s="175"/>
      <c r="AS1042" s="175"/>
      <c r="AT1042" s="175"/>
      <c r="AU1042" s="175"/>
      <c r="AV1042" s="175"/>
      <c r="AW1042" s="175"/>
      <c r="AX1042" s="175"/>
      <c r="AY1042" s="175"/>
      <c r="AZ1042" s="175"/>
      <c r="BA1042" s="175"/>
      <c r="BB1042" s="175"/>
      <c r="BC1042" s="175"/>
      <c r="BD1042" s="175"/>
      <c r="BE1042" s="175"/>
      <c r="BF1042" s="175"/>
      <c r="BG1042" s="175"/>
      <c r="BH1042" s="175"/>
      <c r="BI1042" s="175"/>
      <c r="BJ1042" s="175"/>
      <c r="BK1042" s="175"/>
      <c r="BL1042" s="175"/>
      <c r="BM1042" s="175"/>
      <c r="BN1042" s="175"/>
      <c r="BO1042" s="175"/>
      <c r="BP1042" s="175"/>
      <c r="BQ1042" s="175"/>
      <c r="BR1042" s="175"/>
      <c r="BS1042" s="175"/>
      <c r="BT1042" s="175"/>
      <c r="BU1042" s="175"/>
      <c r="BV1042" s="175"/>
      <c r="BW1042" s="175"/>
      <c r="BX1042" s="175"/>
      <c r="BY1042" s="175"/>
      <c r="BZ1042" s="175"/>
      <c r="CA1042" s="175"/>
      <c r="CB1042" s="175"/>
      <c r="CC1042" s="175"/>
      <c r="CD1042" s="175"/>
      <c r="CE1042" s="175"/>
      <c r="CF1042" s="175"/>
      <c r="CG1042" s="175"/>
      <c r="CH1042" s="175"/>
      <c r="CI1042" s="175"/>
      <c r="CJ1042" s="175"/>
      <c r="CK1042" s="175"/>
      <c r="CL1042" s="175"/>
      <c r="CM1042" s="175"/>
      <c r="CN1042" s="175"/>
      <c r="CO1042" s="175"/>
      <c r="CP1042" s="175"/>
      <c r="CQ1042" s="175"/>
      <c r="CR1042" s="175"/>
      <c r="CS1042" s="175"/>
      <c r="CT1042" s="175"/>
      <c r="CU1042" s="175"/>
      <c r="CV1042" s="175"/>
      <c r="CW1042" s="175"/>
      <c r="CX1042" s="175"/>
      <c r="CY1042" s="175"/>
      <c r="CZ1042" s="175"/>
      <c r="DA1042" s="175"/>
      <c r="DB1042" s="175"/>
      <c r="DC1042" s="175"/>
      <c r="DD1042" s="175"/>
      <c r="DE1042" s="175"/>
      <c r="DF1042" s="175"/>
      <c r="DG1042" s="175"/>
      <c r="DH1042" s="175"/>
      <c r="DI1042" s="175"/>
      <c r="DJ1042" s="175"/>
      <c r="DK1042" s="175"/>
      <c r="DL1042" s="175"/>
      <c r="DM1042" s="175"/>
      <c r="DN1042" s="175"/>
      <c r="DO1042" s="175"/>
      <c r="DP1042" s="175"/>
      <c r="DQ1042" s="175"/>
      <c r="DR1042" s="175"/>
      <c r="DS1042" s="175"/>
      <c r="DT1042" s="175"/>
      <c r="DU1042" s="175"/>
      <c r="DV1042" s="175"/>
      <c r="DW1042" s="175"/>
      <c r="DX1042" s="175"/>
      <c r="DY1042" s="175"/>
      <c r="DZ1042" s="175"/>
      <c r="EA1042" s="175"/>
      <c r="EB1042" s="175"/>
      <c r="EC1042" s="175"/>
      <c r="ED1042" s="175"/>
      <c r="EE1042" s="175"/>
      <c r="EF1042" s="175"/>
      <c r="EG1042" s="175"/>
      <c r="EH1042" s="175"/>
      <c r="EI1042" s="175"/>
      <c r="EJ1042" s="175"/>
      <c r="EK1042" s="175"/>
      <c r="EL1042" s="175"/>
      <c r="EM1042" s="175"/>
      <c r="EN1042" s="175"/>
      <c r="EO1042" s="175"/>
      <c r="EP1042" s="175"/>
      <c r="EQ1042" s="175"/>
      <c r="ER1042" s="175"/>
      <c r="ES1042" s="175"/>
      <c r="ET1042" s="175"/>
      <c r="EU1042" s="175"/>
      <c r="EV1042" s="175"/>
      <c r="EW1042" s="175"/>
      <c r="EX1042" s="175"/>
      <c r="EY1042" s="175"/>
      <c r="EZ1042" s="175"/>
      <c r="FA1042" s="175"/>
      <c r="FB1042" s="175"/>
      <c r="FC1042" s="175"/>
      <c r="FD1042" s="175"/>
      <c r="FE1042" s="175"/>
      <c r="FF1042" s="175"/>
      <c r="FG1042" s="175"/>
      <c r="FH1042" s="175"/>
      <c r="FI1042" s="175"/>
      <c r="FJ1042" s="175"/>
      <c r="FK1042" s="175"/>
      <c r="FL1042" s="175"/>
      <c r="FM1042" s="175"/>
      <c r="FN1042" s="175"/>
      <c r="FO1042" s="175"/>
      <c r="FP1042" s="175"/>
      <c r="FQ1042" s="175"/>
      <c r="FR1042" s="175"/>
      <c r="FS1042" s="175"/>
      <c r="FT1042" s="175"/>
      <c r="FU1042" s="175"/>
      <c r="FV1042" s="175"/>
      <c r="FW1042" s="175"/>
      <c r="FX1042" s="175"/>
      <c r="FY1042" s="175"/>
      <c r="FZ1042" s="175"/>
      <c r="GA1042" s="175"/>
      <c r="GB1042" s="175"/>
      <c r="GC1042" s="175"/>
      <c r="GD1042" s="175"/>
      <c r="GE1042" s="175"/>
      <c r="GF1042" s="175"/>
      <c r="GG1042" s="175"/>
      <c r="GH1042" s="175"/>
      <c r="GI1042" s="175"/>
      <c r="GJ1042" s="175"/>
      <c r="GK1042" s="175"/>
      <c r="GL1042" s="175"/>
      <c r="GM1042" s="175"/>
      <c r="GN1042" s="175"/>
      <c r="GO1042" s="175"/>
      <c r="GP1042" s="175"/>
      <c r="GQ1042" s="175"/>
      <c r="GR1042" s="175"/>
      <c r="GS1042" s="175"/>
      <c r="GT1042" s="175"/>
      <c r="GU1042" s="175"/>
      <c r="GV1042" s="175"/>
      <c r="GW1042" s="175"/>
      <c r="GX1042" s="175"/>
      <c r="GY1042" s="175"/>
      <c r="GZ1042" s="175"/>
      <c r="HA1042" s="175"/>
      <c r="HB1042" s="175"/>
      <c r="HC1042" s="175"/>
      <c r="HD1042" s="175"/>
      <c r="HE1042" s="175"/>
      <c r="HF1042" s="175"/>
      <c r="HG1042" s="175"/>
      <c r="HH1042" s="175"/>
      <c r="HI1042" s="175"/>
      <c r="HJ1042" s="175"/>
      <c r="HK1042" s="175"/>
      <c r="HL1042" s="175"/>
      <c r="HM1042" s="175"/>
      <c r="HN1042" s="175"/>
      <c r="HO1042" s="175"/>
      <c r="HP1042" s="175"/>
      <c r="HQ1042" s="175"/>
      <c r="HR1042" s="175"/>
      <c r="HS1042" s="175"/>
      <c r="HT1042" s="175"/>
      <c r="HU1042" s="175"/>
      <c r="HV1042" s="175"/>
      <c r="HW1042" s="175"/>
      <c r="HX1042" s="175"/>
      <c r="HY1042" s="175"/>
      <c r="HZ1042" s="175"/>
      <c r="IA1042" s="175"/>
      <c r="IB1042" s="175"/>
      <c r="IC1042" s="175"/>
      <c r="ID1042" s="175"/>
      <c r="IE1042" s="175"/>
      <c r="IF1042" s="175"/>
      <c r="IG1042" s="175"/>
      <c r="IH1042" s="175"/>
      <c r="II1042" s="175"/>
      <c r="IJ1042" s="175"/>
      <c r="IK1042" s="175"/>
      <c r="IL1042" s="175"/>
      <c r="IM1042" s="175"/>
      <c r="IN1042" s="175"/>
      <c r="IO1042" s="175"/>
      <c r="IP1042" s="175"/>
      <c r="IQ1042" s="175"/>
      <c r="IR1042" s="175"/>
      <c r="IS1042" s="175"/>
      <c r="IT1042" s="175"/>
      <c r="IU1042" s="175"/>
      <c r="IV1042" s="175"/>
      <c r="IW1042" s="175"/>
      <c r="IX1042" s="175"/>
      <c r="IY1042" s="175"/>
      <c r="IZ1042" s="175"/>
      <c r="JA1042" s="175"/>
      <c r="JB1042" s="175"/>
      <c r="JC1042" s="175"/>
      <c r="JD1042" s="175"/>
      <c r="JE1042" s="175"/>
      <c r="JF1042" s="175"/>
      <c r="JG1042" s="175"/>
      <c r="JH1042" s="175"/>
      <c r="JI1042" s="175"/>
      <c r="JJ1042" s="175"/>
      <c r="JK1042" s="175"/>
      <c r="JL1042" s="175"/>
      <c r="JM1042" s="175"/>
      <c r="JN1042" s="175"/>
      <c r="JO1042" s="175"/>
      <c r="JP1042" s="175"/>
      <c r="JQ1042" s="175"/>
      <c r="JR1042" s="175"/>
      <c r="JS1042" s="175"/>
      <c r="JT1042" s="175"/>
      <c r="JU1042" s="175"/>
      <c r="JV1042" s="175"/>
      <c r="JW1042" s="175"/>
      <c r="JX1042" s="175"/>
      <c r="JY1042" s="175"/>
      <c r="JZ1042" s="175"/>
      <c r="KA1042" s="175"/>
      <c r="KB1042" s="175"/>
      <c r="KC1042" s="175"/>
      <c r="KD1042" s="175"/>
      <c r="KE1042" s="175"/>
      <c r="KF1042" s="175"/>
      <c r="KG1042" s="175"/>
      <c r="KH1042" s="175"/>
      <c r="KI1042" s="175"/>
      <c r="KJ1042" s="175"/>
      <c r="KK1042" s="175"/>
      <c r="KL1042" s="175"/>
      <c r="KM1042" s="175"/>
      <c r="KN1042" s="175"/>
      <c r="KO1042" s="175"/>
      <c r="KP1042" s="175"/>
      <c r="KQ1042" s="175"/>
      <c r="KR1042" s="175"/>
      <c r="KS1042" s="175"/>
      <c r="KT1042" s="175"/>
      <c r="KU1042" s="175"/>
      <c r="KV1042" s="175"/>
      <c r="KW1042" s="175"/>
      <c r="KX1042" s="175"/>
      <c r="KY1042" s="175"/>
      <c r="KZ1042" s="175"/>
      <c r="LA1042" s="175"/>
      <c r="LB1042" s="175"/>
      <c r="LC1042" s="175"/>
      <c r="LD1042" s="175"/>
      <c r="LE1042" s="175"/>
      <c r="LF1042" s="175"/>
      <c r="LG1042" s="175"/>
      <c r="LH1042" s="175"/>
      <c r="LI1042" s="175"/>
      <c r="LJ1042" s="175"/>
      <c r="LK1042" s="175"/>
      <c r="LL1042" s="175"/>
      <c r="LM1042" s="175"/>
      <c r="LN1042" s="175"/>
      <c r="LO1042" s="175"/>
      <c r="LP1042" s="175"/>
      <c r="LQ1042" s="175"/>
      <c r="LR1042" s="175"/>
      <c r="LS1042" s="175"/>
      <c r="LT1042" s="175"/>
      <c r="LU1042" s="175"/>
      <c r="LV1042" s="175"/>
      <c r="LW1042" s="175"/>
      <c r="LX1042" s="175"/>
      <c r="LY1042" s="175"/>
      <c r="LZ1042" s="175"/>
      <c r="MA1042" s="175"/>
      <c r="MB1042" s="175"/>
      <c r="MC1042" s="175"/>
      <c r="MD1042" s="175"/>
      <c r="ME1042" s="175"/>
      <c r="MF1042" s="175"/>
      <c r="MG1042" s="175"/>
      <c r="MH1042" s="175"/>
      <c r="MI1042" s="175"/>
      <c r="MJ1042" s="175"/>
      <c r="MK1042" s="175"/>
      <c r="ML1042" s="175"/>
      <c r="MM1042" s="175"/>
      <c r="MN1042" s="175"/>
      <c r="MO1042" s="175"/>
      <c r="MP1042" s="175"/>
      <c r="MQ1042" s="175"/>
      <c r="MR1042" s="175"/>
      <c r="MS1042" s="175"/>
      <c r="MT1042" s="175"/>
      <c r="MU1042" s="175"/>
      <c r="MV1042" s="175"/>
      <c r="MW1042" s="175"/>
      <c r="MX1042" s="175"/>
      <c r="MY1042" s="175"/>
      <c r="MZ1042" s="175"/>
      <c r="NA1042" s="175"/>
      <c r="NB1042" s="175"/>
      <c r="NC1042" s="175"/>
      <c r="ND1042" s="175"/>
      <c r="NE1042" s="175"/>
      <c r="NF1042" s="175"/>
      <c r="NG1042" s="175"/>
      <c r="NH1042" s="175"/>
      <c r="NI1042" s="175"/>
      <c r="NJ1042" s="175"/>
      <c r="NK1042" s="175"/>
      <c r="NL1042" s="175"/>
      <c r="NM1042" s="175"/>
      <c r="NN1042" s="175"/>
      <c r="NO1042" s="175"/>
      <c r="NP1042" s="175"/>
      <c r="NQ1042" s="175"/>
      <c r="NR1042" s="175"/>
      <c r="NS1042" s="175"/>
      <c r="NT1042" s="175"/>
      <c r="NU1042" s="175"/>
      <c r="NV1042" s="175"/>
      <c r="NW1042" s="175"/>
      <c r="NX1042" s="175"/>
      <c r="NY1042" s="175"/>
      <c r="NZ1042" s="175"/>
      <c r="OA1042" s="175"/>
      <c r="OB1042" s="175"/>
      <c r="OC1042" s="175"/>
      <c r="OD1042" s="175"/>
      <c r="OE1042" s="175"/>
      <c r="OF1042" s="175"/>
      <c r="OG1042" s="175"/>
      <c r="OH1042" s="175"/>
      <c r="OI1042" s="175"/>
      <c r="OJ1042" s="175"/>
      <c r="OK1042" s="175"/>
      <c r="OL1042" s="175"/>
      <c r="OM1042" s="175"/>
      <c r="ON1042" s="175"/>
      <c r="OO1042" s="175"/>
      <c r="OP1042" s="175"/>
      <c r="OQ1042" s="175"/>
      <c r="OR1042" s="175"/>
      <c r="OS1042" s="175"/>
      <c r="OT1042" s="175"/>
      <c r="OU1042" s="175"/>
      <c r="OV1042" s="175"/>
      <c r="OW1042" s="175"/>
      <c r="OX1042" s="175"/>
      <c r="OY1042" s="175"/>
      <c r="OZ1042" s="175"/>
      <c r="PA1042" s="175"/>
      <c r="PB1042" s="175"/>
      <c r="PC1042" s="175"/>
      <c r="PD1042" s="175"/>
      <c r="PE1042" s="175"/>
      <c r="PF1042" s="175"/>
      <c r="PG1042" s="175"/>
      <c r="PH1042" s="175"/>
      <c r="PI1042" s="175"/>
      <c r="PJ1042" s="175"/>
      <c r="PK1042" s="175"/>
      <c r="PL1042" s="175"/>
      <c r="PM1042" s="175"/>
      <c r="PN1042" s="175"/>
      <c r="PO1042" s="175"/>
      <c r="PP1042" s="175"/>
      <c r="PQ1042" s="175"/>
      <c r="PR1042" s="175"/>
      <c r="PS1042" s="175"/>
      <c r="PT1042" s="175"/>
      <c r="PU1042" s="175"/>
      <c r="PV1042" s="175"/>
      <c r="PW1042" s="175"/>
      <c r="PX1042" s="175"/>
      <c r="PY1042" s="175"/>
      <c r="PZ1042" s="175"/>
      <c r="QA1042" s="175"/>
      <c r="QB1042" s="175"/>
      <c r="QC1042" s="175"/>
      <c r="QD1042" s="175"/>
      <c r="QE1042" s="175"/>
      <c r="QF1042" s="175"/>
      <c r="QG1042" s="175"/>
      <c r="QH1042" s="175"/>
      <c r="QI1042" s="175"/>
      <c r="QJ1042" s="175"/>
      <c r="QK1042" s="175"/>
      <c r="QL1042" s="175"/>
      <c r="QM1042" s="175"/>
      <c r="QN1042" s="175"/>
      <c r="QO1042" s="175"/>
      <c r="QP1042" s="175"/>
      <c r="QQ1042" s="175"/>
      <c r="QR1042" s="175"/>
      <c r="QS1042" s="175"/>
      <c r="QT1042" s="175"/>
      <c r="QU1042" s="175"/>
      <c r="QV1042" s="175"/>
      <c r="QW1042" s="175"/>
      <c r="QX1042" s="175"/>
      <c r="QY1042" s="175"/>
      <c r="QZ1042" s="175"/>
      <c r="RA1042" s="175"/>
      <c r="RB1042" s="175"/>
      <c r="RC1042" s="175"/>
      <c r="RD1042" s="175"/>
      <c r="RE1042" s="175"/>
      <c r="RF1042" s="175"/>
      <c r="RG1042" s="175"/>
      <c r="RH1042" s="175"/>
      <c r="RI1042" s="175"/>
      <c r="RJ1042" s="175"/>
      <c r="RK1042" s="175"/>
      <c r="RL1042" s="175"/>
      <c r="RM1042" s="175"/>
      <c r="RN1042" s="175"/>
      <c r="RO1042" s="175"/>
      <c r="RP1042" s="175"/>
      <c r="RQ1042" s="175"/>
      <c r="RR1042" s="175"/>
      <c r="RS1042" s="175"/>
      <c r="RT1042" s="175"/>
      <c r="RU1042" s="175"/>
      <c r="RV1042" s="175"/>
      <c r="RW1042" s="175"/>
      <c r="RX1042" s="175"/>
      <c r="RY1042" s="175"/>
      <c r="RZ1042" s="175"/>
      <c r="SA1042" s="175"/>
      <c r="SB1042" s="175"/>
      <c r="SC1042" s="175"/>
      <c r="SD1042" s="175"/>
      <c r="SE1042" s="175"/>
      <c r="SF1042" s="175"/>
      <c r="SG1042" s="175"/>
      <c r="SH1042" s="175"/>
      <c r="SI1042" s="175"/>
      <c r="SJ1042" s="175"/>
      <c r="SK1042" s="175"/>
      <c r="SL1042" s="175"/>
      <c r="SM1042" s="175"/>
      <c r="SN1042" s="175"/>
      <c r="SO1042" s="175"/>
      <c r="SP1042" s="175"/>
      <c r="SQ1042" s="175"/>
      <c r="SR1042" s="175"/>
      <c r="SS1042" s="175"/>
      <c r="ST1042" s="175"/>
      <c r="SU1042" s="175"/>
      <c r="SV1042" s="175"/>
      <c r="SW1042" s="175"/>
      <c r="SX1042" s="175"/>
      <c r="SY1042" s="175"/>
      <c r="SZ1042" s="175"/>
      <c r="TA1042" s="175"/>
      <c r="TB1042" s="175"/>
      <c r="TC1042" s="175"/>
      <c r="TD1042" s="175"/>
      <c r="TE1042" s="175"/>
      <c r="TF1042" s="175"/>
      <c r="TG1042" s="175"/>
      <c r="TH1042" s="175"/>
      <c r="TI1042" s="175"/>
      <c r="TJ1042" s="175"/>
      <c r="TK1042" s="175"/>
      <c r="TL1042" s="175"/>
      <c r="TM1042" s="175"/>
      <c r="TN1042" s="175"/>
      <c r="TO1042" s="175"/>
      <c r="TP1042" s="175"/>
      <c r="TQ1042" s="175"/>
      <c r="TR1042" s="175"/>
      <c r="TS1042" s="175"/>
      <c r="TT1042" s="175"/>
      <c r="TU1042" s="175"/>
      <c r="TV1042" s="175"/>
      <c r="TW1042" s="175"/>
      <c r="TX1042" s="175"/>
      <c r="TY1042" s="175"/>
      <c r="TZ1042" s="175"/>
      <c r="UA1042" s="175"/>
      <c r="UB1042" s="175"/>
      <c r="UC1042" s="175"/>
      <c r="UD1042" s="175"/>
      <c r="UE1042" s="175"/>
      <c r="UF1042" s="175"/>
      <c r="UG1042" s="175"/>
      <c r="UH1042" s="175"/>
      <c r="UI1042" s="175"/>
      <c r="UJ1042" s="175"/>
      <c r="UK1042" s="175"/>
      <c r="UL1042" s="175"/>
      <c r="UM1042" s="175"/>
      <c r="UN1042" s="175"/>
      <c r="UO1042" s="175"/>
      <c r="UP1042" s="175"/>
      <c r="UQ1042" s="175"/>
      <c r="UR1042" s="175"/>
      <c r="US1042" s="175"/>
      <c r="UT1042" s="175"/>
      <c r="UU1042" s="175"/>
      <c r="UV1042" s="175"/>
      <c r="UW1042" s="175"/>
      <c r="UX1042" s="175"/>
      <c r="UY1042" s="175"/>
      <c r="UZ1042" s="175"/>
      <c r="VA1042" s="175"/>
      <c r="VB1042" s="175"/>
      <c r="VC1042" s="175"/>
      <c r="VD1042" s="175"/>
      <c r="VE1042" s="175"/>
      <c r="VF1042" s="175"/>
      <c r="VG1042" s="175"/>
      <c r="VH1042" s="175"/>
      <c r="VI1042" s="175"/>
      <c r="VJ1042" s="175"/>
      <c r="VK1042" s="175"/>
      <c r="VL1042" s="175"/>
      <c r="VM1042" s="175"/>
      <c r="VN1042" s="175"/>
      <c r="VO1042" s="175"/>
      <c r="VP1042" s="175"/>
      <c r="VQ1042" s="175"/>
      <c r="VR1042" s="175"/>
      <c r="VS1042" s="175"/>
      <c r="VT1042" s="175"/>
      <c r="VU1042" s="175"/>
      <c r="VV1042" s="175"/>
      <c r="VW1042" s="175"/>
      <c r="VX1042" s="175"/>
      <c r="VY1042" s="175"/>
      <c r="VZ1042" s="175"/>
      <c r="WA1042" s="175"/>
      <c r="WB1042" s="175"/>
      <c r="WC1042" s="175"/>
      <c r="WD1042" s="175"/>
      <c r="WE1042" s="175"/>
      <c r="WF1042" s="175"/>
      <c r="WG1042" s="175"/>
      <c r="WH1042" s="175"/>
      <c r="WI1042" s="175"/>
      <c r="WJ1042" s="175"/>
      <c r="WK1042" s="175"/>
      <c r="WL1042" s="175"/>
      <c r="WM1042" s="175"/>
      <c r="WN1042" s="175"/>
      <c r="WO1042" s="175"/>
      <c r="WP1042" s="175"/>
      <c r="WQ1042" s="175"/>
      <c r="WR1042" s="175"/>
      <c r="WS1042" s="175"/>
      <c r="WT1042" s="175"/>
      <c r="WU1042" s="175"/>
      <c r="WV1042" s="175"/>
      <c r="WW1042" s="175"/>
      <c r="WX1042" s="175"/>
      <c r="WY1042" s="175"/>
      <c r="WZ1042" s="175"/>
      <c r="XA1042" s="175"/>
      <c r="XB1042" s="175"/>
      <c r="XC1042" s="175"/>
      <c r="XD1042" s="175"/>
      <c r="XE1042" s="175"/>
      <c r="XF1042" s="175"/>
      <c r="XG1042" s="175"/>
      <c r="XH1042" s="175"/>
      <c r="XI1042" s="175"/>
      <c r="XJ1042" s="175"/>
      <c r="XK1042" s="175"/>
      <c r="XL1042" s="175"/>
      <c r="XM1042" s="175"/>
      <c r="XN1042" s="175"/>
      <c r="XO1042" s="175"/>
      <c r="XP1042" s="175"/>
      <c r="XQ1042" s="175"/>
      <c r="XR1042" s="175"/>
      <c r="XS1042" s="175"/>
      <c r="XT1042" s="175"/>
      <c r="XU1042" s="175"/>
      <c r="XV1042" s="175"/>
      <c r="XW1042" s="175"/>
      <c r="XX1042" s="175"/>
      <c r="XY1042" s="175"/>
      <c r="XZ1042" s="175"/>
      <c r="YA1042" s="175"/>
      <c r="YB1042" s="175"/>
      <c r="YC1042" s="175"/>
      <c r="YD1042" s="175"/>
      <c r="YE1042" s="175"/>
      <c r="YF1042" s="175"/>
      <c r="YG1042" s="175"/>
      <c r="YH1042" s="175"/>
      <c r="YI1042" s="175"/>
      <c r="YJ1042" s="175"/>
      <c r="YK1042" s="175"/>
      <c r="YL1042" s="175"/>
      <c r="YM1042" s="175"/>
      <c r="YN1042" s="175"/>
      <c r="YO1042" s="175"/>
      <c r="YP1042" s="175"/>
      <c r="YQ1042" s="175"/>
      <c r="YR1042" s="175"/>
      <c r="YS1042" s="175"/>
      <c r="YT1042" s="175"/>
      <c r="YU1042" s="175"/>
      <c r="YV1042" s="175"/>
      <c r="YW1042" s="175"/>
      <c r="YX1042" s="175"/>
      <c r="YY1042" s="175"/>
      <c r="YZ1042" s="175"/>
      <c r="ZA1042" s="175"/>
      <c r="ZB1042" s="175"/>
      <c r="ZC1042" s="175"/>
      <c r="ZD1042" s="175"/>
      <c r="ZE1042" s="175"/>
      <c r="ZF1042" s="175"/>
      <c r="ZG1042" s="175"/>
      <c r="ZH1042" s="175"/>
      <c r="ZI1042" s="175"/>
      <c r="ZJ1042" s="175"/>
      <c r="ZK1042" s="175"/>
      <c r="ZL1042" s="175"/>
      <c r="ZM1042" s="175"/>
      <c r="ZN1042" s="175"/>
      <c r="ZO1042" s="175"/>
      <c r="ZP1042" s="175"/>
      <c r="ZQ1042" s="175"/>
      <c r="ZR1042" s="175"/>
      <c r="ZS1042" s="175"/>
      <c r="ZT1042" s="175"/>
      <c r="ZU1042" s="175"/>
      <c r="ZV1042" s="175"/>
      <c r="ZW1042" s="175"/>
      <c r="ZX1042" s="175"/>
      <c r="ZY1042" s="175"/>
      <c r="ZZ1042" s="175"/>
      <c r="AAA1042" s="175"/>
      <c r="AAB1042" s="175"/>
      <c r="AAC1042" s="175"/>
      <c r="AAD1042" s="175"/>
      <c r="AAE1042" s="175"/>
      <c r="AAF1042" s="175"/>
      <c r="AAG1042" s="175"/>
      <c r="AAH1042" s="175"/>
      <c r="AAI1042" s="175"/>
      <c r="AAJ1042" s="175"/>
      <c r="AAK1042" s="175"/>
      <c r="AAL1042" s="175"/>
      <c r="AAM1042" s="175"/>
      <c r="AAN1042" s="175"/>
      <c r="AAO1042" s="175"/>
      <c r="AAP1042" s="175"/>
      <c r="AAQ1042" s="175"/>
      <c r="AAR1042" s="175"/>
      <c r="AAS1042" s="175"/>
      <c r="AAT1042" s="175"/>
      <c r="AAU1042" s="175"/>
      <c r="AAV1042" s="175"/>
      <c r="AAW1042" s="175"/>
      <c r="AAX1042" s="175"/>
      <c r="AAY1042" s="175"/>
      <c r="AAZ1042" s="175"/>
      <c r="ABA1042" s="175"/>
      <c r="ABB1042" s="175"/>
      <c r="ABC1042" s="175"/>
      <c r="ABD1042" s="175"/>
      <c r="ABE1042" s="175"/>
      <c r="ABF1042" s="175"/>
      <c r="ABG1042" s="175"/>
      <c r="ABH1042" s="175"/>
      <c r="ABI1042" s="175"/>
      <c r="ABJ1042" s="175"/>
      <c r="ABK1042" s="175"/>
      <c r="ABL1042" s="175"/>
      <c r="ABM1042" s="175"/>
      <c r="ABN1042" s="175"/>
      <c r="ABO1042" s="175"/>
      <c r="ABP1042" s="175"/>
      <c r="ABQ1042" s="175"/>
      <c r="ABR1042" s="175"/>
      <c r="ABS1042" s="175"/>
      <c r="ABT1042" s="175"/>
      <c r="ABU1042" s="175"/>
      <c r="ABV1042" s="175"/>
      <c r="ABW1042" s="175"/>
      <c r="ABX1042" s="175"/>
      <c r="ABY1042" s="175"/>
      <c r="ABZ1042" s="175"/>
      <c r="ACA1042" s="175"/>
      <c r="ACB1042" s="175"/>
      <c r="ACC1042" s="175"/>
      <c r="ACD1042" s="175"/>
      <c r="ACE1042" s="175"/>
      <c r="ACF1042" s="175"/>
      <c r="ACG1042" s="175"/>
      <c r="ACH1042" s="175"/>
      <c r="ACI1042" s="175"/>
      <c r="ACJ1042" s="175"/>
      <c r="ACK1042" s="175"/>
      <c r="ACL1042" s="175"/>
      <c r="ACM1042" s="175"/>
      <c r="ACN1042" s="175"/>
      <c r="ACO1042" s="175"/>
      <c r="ACP1042" s="175"/>
      <c r="ACQ1042" s="175"/>
      <c r="ACR1042" s="175"/>
      <c r="ACS1042" s="175"/>
      <c r="ACT1042" s="175"/>
      <c r="ACU1042" s="175"/>
      <c r="ACV1042" s="175"/>
      <c r="ACW1042" s="175"/>
      <c r="ACX1042" s="175"/>
      <c r="ACY1042" s="175"/>
      <c r="ACZ1042" s="175"/>
      <c r="ADA1042" s="175"/>
      <c r="ADB1042" s="175"/>
      <c r="ADC1042" s="175"/>
      <c r="ADD1042" s="175"/>
      <c r="ADE1042" s="175"/>
      <c r="ADF1042" s="175"/>
      <c r="ADG1042" s="175"/>
      <c r="ADH1042" s="175"/>
      <c r="ADI1042" s="175"/>
      <c r="ADJ1042" s="175"/>
      <c r="ADK1042" s="175"/>
      <c r="ADL1042" s="175"/>
      <c r="ADM1042" s="175"/>
      <c r="ADN1042" s="175"/>
      <c r="ADO1042" s="175"/>
      <c r="ADP1042" s="175"/>
      <c r="ADQ1042" s="175"/>
      <c r="ADR1042" s="175"/>
      <c r="ADS1042" s="175"/>
      <c r="ADT1042" s="175"/>
      <c r="ADU1042" s="175"/>
      <c r="ADV1042" s="175"/>
      <c r="ADW1042" s="175"/>
      <c r="ADX1042" s="175"/>
      <c r="ADY1042" s="175"/>
      <c r="ADZ1042" s="175"/>
      <c r="AEA1042" s="175"/>
      <c r="AEB1042" s="175"/>
      <c r="AEC1042" s="175"/>
      <c r="AED1042" s="175"/>
      <c r="AEE1042" s="175"/>
      <c r="AEF1042" s="175"/>
      <c r="AEG1042" s="175"/>
      <c r="AEH1042" s="175"/>
      <c r="AEI1042" s="175"/>
      <c r="AEJ1042" s="175"/>
      <c r="AEK1042" s="175"/>
      <c r="AEL1042" s="175"/>
      <c r="AEM1042" s="175"/>
      <c r="AEN1042" s="175"/>
      <c r="AEO1042" s="175"/>
      <c r="AEP1042" s="175"/>
      <c r="AEQ1042" s="175"/>
      <c r="AER1042" s="175"/>
      <c r="AES1042" s="175"/>
      <c r="AET1042" s="175"/>
      <c r="AEU1042" s="175"/>
      <c r="AEV1042" s="175"/>
      <c r="AEW1042" s="175"/>
      <c r="AEX1042" s="175"/>
      <c r="AEY1042" s="175"/>
      <c r="AEZ1042" s="175"/>
      <c r="AFA1042" s="175"/>
      <c r="AFB1042" s="175"/>
      <c r="AFC1042" s="175"/>
      <c r="AFD1042" s="175"/>
      <c r="AFE1042" s="175"/>
      <c r="AFF1042" s="175"/>
      <c r="AFG1042" s="175"/>
      <c r="AFH1042" s="175"/>
      <c r="AFI1042" s="175"/>
      <c r="AFJ1042" s="175"/>
      <c r="AFK1042" s="175"/>
      <c r="AFL1042" s="175"/>
      <c r="AFM1042" s="175"/>
      <c r="AFN1042" s="175"/>
      <c r="AFO1042" s="175"/>
      <c r="AFP1042" s="175"/>
      <c r="AFQ1042" s="175"/>
      <c r="AFR1042" s="175"/>
      <c r="AFS1042" s="175"/>
      <c r="AFT1042" s="175"/>
      <c r="AFU1042" s="175"/>
      <c r="AFV1042" s="175"/>
      <c r="AFW1042" s="175"/>
      <c r="AFX1042" s="175"/>
      <c r="AFY1042" s="175"/>
      <c r="AFZ1042" s="175"/>
      <c r="AGA1042" s="175"/>
      <c r="AGB1042" s="175"/>
      <c r="AGC1042" s="175"/>
      <c r="AGD1042" s="175"/>
      <c r="AGE1042" s="175"/>
      <c r="AGF1042" s="175"/>
      <c r="AGG1042" s="175"/>
      <c r="AGH1042" s="175"/>
      <c r="AGI1042" s="175"/>
      <c r="AGJ1042" s="175"/>
      <c r="AGK1042" s="175"/>
      <c r="AGL1042" s="175"/>
      <c r="AGM1042" s="175"/>
      <c r="AGN1042" s="175"/>
      <c r="AGO1042" s="175"/>
      <c r="AGP1042" s="175"/>
      <c r="AGQ1042" s="175"/>
      <c r="AGR1042" s="175"/>
      <c r="AGS1042" s="175"/>
      <c r="AGT1042" s="175"/>
      <c r="AGU1042" s="175"/>
      <c r="AGV1042" s="175"/>
      <c r="AGW1042" s="175"/>
      <c r="AGX1042" s="175"/>
      <c r="AGY1042" s="175"/>
      <c r="AGZ1042" s="175"/>
      <c r="AHA1042" s="175"/>
      <c r="AHB1042" s="175"/>
      <c r="AHC1042" s="175"/>
      <c r="AHD1042" s="175"/>
      <c r="AHE1042" s="175"/>
      <c r="AHF1042" s="175"/>
      <c r="AHG1042" s="175"/>
      <c r="AHH1042" s="175"/>
      <c r="AHI1042" s="175"/>
      <c r="AHJ1042" s="175"/>
      <c r="AHK1042" s="175"/>
      <c r="AHL1042" s="175"/>
      <c r="AHM1042" s="175"/>
      <c r="AHN1042" s="175"/>
      <c r="AHO1042" s="175"/>
      <c r="AHP1042" s="175"/>
      <c r="AHQ1042" s="175"/>
      <c r="AHR1042" s="175"/>
      <c r="AHS1042" s="175"/>
      <c r="AHT1042" s="175"/>
      <c r="AHU1042" s="175"/>
      <c r="AHV1042" s="175"/>
      <c r="AHW1042" s="175"/>
      <c r="AHX1042" s="175"/>
      <c r="AHY1042" s="175"/>
      <c r="AHZ1042" s="175"/>
      <c r="AIA1042" s="175"/>
      <c r="AIB1042" s="175"/>
      <c r="AIC1042" s="175"/>
      <c r="AID1042" s="175"/>
      <c r="AIE1042" s="175"/>
      <c r="AIF1042" s="175"/>
      <c r="AIG1042" s="175"/>
      <c r="AIH1042" s="175"/>
      <c r="AII1042" s="175"/>
      <c r="AIJ1042" s="175"/>
      <c r="AIK1042" s="175"/>
      <c r="AIL1042" s="175"/>
      <c r="AIM1042" s="175"/>
      <c r="AIN1042" s="175"/>
      <c r="AIO1042" s="175"/>
      <c r="AIP1042" s="175"/>
      <c r="AIQ1042" s="175"/>
      <c r="AIR1042" s="175"/>
      <c r="AIS1042" s="175"/>
      <c r="AIT1042" s="175"/>
      <c r="AIU1042" s="175"/>
      <c r="AIV1042" s="175"/>
      <c r="AIW1042" s="175"/>
      <c r="AIX1042" s="175"/>
      <c r="AIY1042" s="175"/>
      <c r="AIZ1042" s="175"/>
      <c r="AJA1042" s="175"/>
      <c r="AJB1042" s="175"/>
      <c r="AJC1042" s="175"/>
      <c r="AJD1042" s="175"/>
      <c r="AJE1042" s="175"/>
      <c r="AJF1042" s="175"/>
      <c r="AJG1042" s="175"/>
      <c r="AJH1042" s="175"/>
      <c r="AJI1042" s="175"/>
      <c r="AJJ1042" s="175"/>
      <c r="AJK1042" s="175"/>
      <c r="AJL1042" s="175"/>
      <c r="AJM1042" s="175"/>
      <c r="AJN1042" s="175"/>
      <c r="AJO1042" s="175"/>
      <c r="AJP1042" s="175"/>
      <c r="AJQ1042" s="175"/>
      <c r="AJR1042" s="175"/>
      <c r="AJS1042" s="175"/>
      <c r="AJT1042" s="175"/>
      <c r="AJU1042" s="175"/>
      <c r="AJV1042" s="175"/>
      <c r="AJW1042" s="175"/>
      <c r="AJX1042" s="175"/>
      <c r="AJY1042" s="175"/>
      <c r="AJZ1042" s="175"/>
      <c r="AKA1042" s="175"/>
      <c r="AKB1042" s="175"/>
      <c r="AKC1042" s="175"/>
      <c r="AKD1042" s="175"/>
      <c r="AKE1042" s="175"/>
      <c r="AKF1042" s="175"/>
      <c r="AKG1042" s="175"/>
      <c r="AKH1042" s="175"/>
      <c r="AKI1042" s="175"/>
      <c r="AKJ1042" s="175"/>
      <c r="AKK1042" s="175"/>
      <c r="AKL1042" s="175"/>
      <c r="AKM1042" s="175"/>
      <c r="AKN1042" s="175"/>
      <c r="AKO1042" s="175"/>
      <c r="AKP1042" s="175"/>
      <c r="AKQ1042" s="175"/>
      <c r="AKR1042" s="175"/>
      <c r="AKS1042" s="175"/>
      <c r="AKT1042" s="175"/>
      <c r="AKU1042" s="175"/>
      <c r="AKV1042" s="175"/>
      <c r="AKW1042" s="175"/>
      <c r="AKX1042" s="175"/>
      <c r="AKY1042" s="175"/>
      <c r="AKZ1042" s="175"/>
      <c r="ALA1042" s="175"/>
      <c r="ALB1042" s="175"/>
      <c r="ALC1042" s="175"/>
      <c r="ALD1042" s="175"/>
      <c r="ALE1042" s="175"/>
      <c r="ALF1042" s="175"/>
      <c r="ALG1042" s="175"/>
      <c r="ALH1042" s="175"/>
      <c r="ALI1042" s="175"/>
      <c r="ALJ1042" s="175"/>
      <c r="ALK1042" s="175"/>
      <c r="ALL1042" s="175"/>
      <c r="ALM1042" s="175"/>
      <c r="ALN1042" s="175"/>
      <c r="ALO1042" s="175"/>
      <c r="ALP1042" s="175"/>
      <c r="ALQ1042" s="175"/>
      <c r="ALR1042" s="175"/>
      <c r="ALS1042" s="175"/>
      <c r="ALT1042" s="175"/>
      <c r="ALU1042" s="175"/>
      <c r="ALV1042" s="175"/>
      <c r="ALW1042" s="175"/>
      <c r="ALX1042" s="175"/>
      <c r="ALY1042" s="175"/>
      <c r="ALZ1042" s="175"/>
      <c r="AMA1042" s="175"/>
      <c r="AMB1042" s="175"/>
      <c r="AMC1042" s="175"/>
      <c r="AMD1042" s="175"/>
      <c r="AME1042" s="175"/>
      <c r="AMF1042" s="175"/>
      <c r="AMG1042" s="175"/>
      <c r="AMH1042" s="175"/>
      <c r="AMI1042" s="175"/>
    </row>
    <row r="1043" spans="1:1024" hidden="1">
      <c r="B1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8" t="s">
        <v>14</v>
      </c>
      <c r="D1043" s="48">
        <v>88316</v>
      </c>
      <c r="E1043" s="43">
        <v>4</v>
      </c>
      <c r="F1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3">
        <f ca="1">ROUND(E1043*G1043,2)</f>
        <v>61.4</v>
      </c>
      <c r="I1043" s="94"/>
      <c r="J1043" s="100"/>
      <c r="K1043" s="17" t="str">
        <f t="shared" si="96"/>
        <v>SEDUC E 55.1</v>
      </c>
      <c r="L1043" s="17" t="e">
        <f>VLOOKUP(K1043,[3]Planilha2!$C:$D,2,FALSE)</f>
        <v>#N/A</v>
      </c>
    </row>
    <row r="1044" spans="1:1024" ht="48" hidden="1">
      <c r="B10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5" t="s">
        <v>14</v>
      </c>
      <c r="D1044" s="48">
        <v>91634</v>
      </c>
      <c r="E1044" s="43">
        <v>8</v>
      </c>
      <c r="F10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44" s="43">
        <f ca="1">ROUND(E1044*G1044,2)</f>
        <v>1386.48</v>
      </c>
      <c r="I1044" s="94"/>
      <c r="J1044" s="100"/>
      <c r="K1044" s="17" t="str">
        <f t="shared" si="96"/>
        <v>SEDUC E 55.1</v>
      </c>
      <c r="L1044" s="17" t="e">
        <f>VLOOKUP(K1044,[3]Planilha2!$C:$D,2,FALSE)</f>
        <v>#N/A</v>
      </c>
    </row>
    <row r="1045" spans="1:1024" ht="36" hidden="1">
      <c r="B10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5" t="s">
        <v>14</v>
      </c>
      <c r="D1045" s="189">
        <v>94969</v>
      </c>
      <c r="E1045" s="43">
        <v>0.75</v>
      </c>
      <c r="F10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5" s="43">
        <f ca="1">ROUND(E1045*G1045,2)</f>
        <v>276.99</v>
      </c>
      <c r="I1045" s="94"/>
      <c r="J1045" s="100"/>
      <c r="K1045" s="17" t="str">
        <f t="shared" si="96"/>
        <v>SEDUC E 55.1</v>
      </c>
      <c r="L1045" s="17" t="e">
        <f>VLOOKUP(K1045,[3]Planilha2!$C:$D,2,FALSE)</f>
        <v>#N/A</v>
      </c>
    </row>
    <row r="1046" spans="1:1024" hidden="1">
      <c r="B10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5" t="s">
        <v>14</v>
      </c>
      <c r="D1046" s="189">
        <v>88266</v>
      </c>
      <c r="E1046" s="43">
        <v>8</v>
      </c>
      <c r="F10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3">
        <f t="shared" ref="H1046:H1047" ca="1" si="97">ROUND(E1046*G1046,2)</f>
        <v>273.76</v>
      </c>
      <c r="I1046" s="94"/>
      <c r="J1046" s="100"/>
      <c r="L1046" s="17" t="e">
        <f>VLOOKUP(K1046,[3]Planilha2!$C:$D,2,FALSE)</f>
        <v>#N/A</v>
      </c>
    </row>
    <row r="1047" spans="1:1024" hidden="1">
      <c r="B10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5" t="s">
        <v>14</v>
      </c>
      <c r="D1047" s="189">
        <v>88264</v>
      </c>
      <c r="E1047" s="43">
        <v>8</v>
      </c>
      <c r="F10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3">
        <f t="shared" ca="1" si="97"/>
        <v>160.16</v>
      </c>
      <c r="I1047" s="94"/>
      <c r="J1047" s="100"/>
      <c r="L1047" s="17" t="e">
        <f>VLOOKUP(K1047,[3]Planilha2!$C:$D,2,FALSE)</f>
        <v>#N/A</v>
      </c>
    </row>
    <row r="1048" spans="1:1024" hidden="1">
      <c r="A1048" s="46">
        <f ca="1">H1048</f>
        <v>2158.79</v>
      </c>
      <c r="B1048" s="174" t="s">
        <v>15</v>
      </c>
      <c r="C1048" s="48"/>
      <c r="D1048" s="48"/>
      <c r="E1048" s="43"/>
      <c r="F1048" s="43"/>
      <c r="G1048" s="43"/>
      <c r="H1048" s="76">
        <f ca="1">SUM(H1043:H1047)</f>
        <v>2158.79</v>
      </c>
      <c r="I1048" s="94" t="str">
        <f>A1041</f>
        <v>SEDUC E 55.1</v>
      </c>
      <c r="J1048" s="117">
        <f ca="1">H1048</f>
        <v>2158.79</v>
      </c>
      <c r="K1048" s="17" t="str">
        <f>I1048</f>
        <v>SEDUC E 55.1</v>
      </c>
      <c r="L1048" s="17" t="e">
        <f>VLOOKUP(K1048,[3]Planilha2!$C:$D,2,FALSE)</f>
        <v>#N/A</v>
      </c>
    </row>
    <row r="1049" spans="1:1024" hidden="1">
      <c r="B1049" s="190"/>
      <c r="C1049" s="191"/>
      <c r="D1049" s="191"/>
      <c r="E1049" s="192"/>
      <c r="F1049" s="191"/>
      <c r="G1049" s="193"/>
      <c r="H1049" s="70"/>
      <c r="I1049" s="94"/>
      <c r="J1049" s="100"/>
      <c r="K1049" s="17" t="str">
        <f t="shared" si="96"/>
        <v>SEDUC E 55.1</v>
      </c>
      <c r="L1049" s="17" t="e">
        <f>VLOOKUP(K1049,[3]Planilha2!$C:$D,2,FALSE)</f>
        <v>#N/A</v>
      </c>
    </row>
    <row r="1050" spans="1:1024" ht="20.25" hidden="1">
      <c r="B1050" s="390" t="str">
        <f>A1051</f>
        <v>SEDUC E 56</v>
      </c>
      <c r="C1050" s="391"/>
      <c r="D1050" s="391"/>
      <c r="E1050" s="391"/>
      <c r="F1050" s="391"/>
      <c r="G1050" s="391"/>
      <c r="H1050" s="392"/>
      <c r="I1050" s="94"/>
      <c r="J1050" s="100"/>
      <c r="K1050" s="92" t="str">
        <f>B1050</f>
        <v>SEDUC E 56</v>
      </c>
      <c r="L1050" s="17" t="e">
        <f>VLOOKUP(K1050,[3]Planilha2!$C:$D,2,FALSE)</f>
        <v>#N/A</v>
      </c>
      <c r="AMJ1050" s="17"/>
    </row>
    <row r="1051" spans="1:1024" hidden="1">
      <c r="A1051" s="17" t="s">
        <v>163</v>
      </c>
      <c r="B1051" s="412" t="s">
        <v>164</v>
      </c>
      <c r="C1051" s="413"/>
      <c r="D1051" s="413"/>
      <c r="E1051" s="413"/>
      <c r="F1051" s="414"/>
      <c r="G1051" s="78" t="s">
        <v>5</v>
      </c>
      <c r="H1051" s="281" t="s">
        <v>155</v>
      </c>
      <c r="I1051" s="94"/>
      <c r="J1051" s="100"/>
      <c r="K1051" s="17" t="str">
        <f t="shared" ref="K1051:K1058" si="98">K1050</f>
        <v>SEDUC E 56</v>
      </c>
      <c r="L1051" s="17" t="e">
        <f>VLOOKUP(K1051,[3]Planilha2!$C:$D,2,FALSE)</f>
        <v>#N/A</v>
      </c>
    </row>
    <row r="1052" spans="1:1024" s="18" customFormat="1" hidden="1">
      <c r="A1052" s="175"/>
      <c r="B1052" s="36" t="s">
        <v>7</v>
      </c>
      <c r="C1052" s="36" t="s">
        <v>8</v>
      </c>
      <c r="D1052" s="36" t="s">
        <v>9</v>
      </c>
      <c r="E1052" s="36" t="s">
        <v>10</v>
      </c>
      <c r="F1052" s="36" t="s">
        <v>11</v>
      </c>
      <c r="G1052" s="79" t="s">
        <v>12</v>
      </c>
      <c r="H1052" s="36" t="s">
        <v>13</v>
      </c>
      <c r="I1052" s="176"/>
      <c r="J1052" s="177"/>
      <c r="K1052" s="17" t="str">
        <f t="shared" si="98"/>
        <v>SEDUC E 56</v>
      </c>
      <c r="L1052" s="17" t="e">
        <f>VLOOKUP(K1052,[3]Planilha2!$C:$D,2,FALSE)</f>
        <v>#N/A</v>
      </c>
      <c r="M1052" s="175"/>
      <c r="N1052" s="175"/>
      <c r="O1052" s="175"/>
      <c r="P1052" s="175"/>
      <c r="Q1052" s="175"/>
      <c r="R1052" s="175"/>
      <c r="S1052" s="175"/>
      <c r="T1052" s="175"/>
      <c r="U1052" s="175"/>
      <c r="V1052" s="175"/>
      <c r="W1052" s="175"/>
      <c r="X1052" s="175"/>
      <c r="Y1052" s="175"/>
      <c r="Z1052" s="175"/>
      <c r="AA1052" s="175"/>
      <c r="AB1052" s="175"/>
      <c r="AC1052" s="175"/>
      <c r="AD1052" s="175"/>
      <c r="AE1052" s="175"/>
      <c r="AF1052" s="175"/>
      <c r="AG1052" s="175"/>
      <c r="AH1052" s="175"/>
      <c r="AI1052" s="175"/>
      <c r="AJ1052" s="175"/>
      <c r="AK1052" s="175"/>
      <c r="AL1052" s="175"/>
      <c r="AM1052" s="175"/>
      <c r="AN1052" s="175"/>
      <c r="AO1052" s="175"/>
      <c r="AP1052" s="175"/>
      <c r="AQ1052" s="175"/>
      <c r="AR1052" s="175"/>
      <c r="AS1052" s="175"/>
      <c r="AT1052" s="175"/>
      <c r="AU1052" s="175"/>
      <c r="AV1052" s="175"/>
      <c r="AW1052" s="175"/>
      <c r="AX1052" s="175"/>
      <c r="AY1052" s="175"/>
      <c r="AZ1052" s="175"/>
      <c r="BA1052" s="175"/>
      <c r="BB1052" s="175"/>
      <c r="BC1052" s="175"/>
      <c r="BD1052" s="175"/>
      <c r="BE1052" s="175"/>
      <c r="BF1052" s="175"/>
      <c r="BG1052" s="175"/>
      <c r="BH1052" s="175"/>
      <c r="BI1052" s="175"/>
      <c r="BJ1052" s="175"/>
      <c r="BK1052" s="175"/>
      <c r="BL1052" s="175"/>
      <c r="BM1052" s="175"/>
      <c r="BN1052" s="175"/>
      <c r="BO1052" s="175"/>
      <c r="BP1052" s="175"/>
      <c r="BQ1052" s="175"/>
      <c r="BR1052" s="175"/>
      <c r="BS1052" s="175"/>
      <c r="BT1052" s="175"/>
      <c r="BU1052" s="175"/>
      <c r="BV1052" s="175"/>
      <c r="BW1052" s="175"/>
      <c r="BX1052" s="175"/>
      <c r="BY1052" s="175"/>
      <c r="BZ1052" s="175"/>
      <c r="CA1052" s="175"/>
      <c r="CB1052" s="175"/>
      <c r="CC1052" s="175"/>
      <c r="CD1052" s="175"/>
      <c r="CE1052" s="175"/>
      <c r="CF1052" s="175"/>
      <c r="CG1052" s="175"/>
      <c r="CH1052" s="175"/>
      <c r="CI1052" s="175"/>
      <c r="CJ1052" s="175"/>
      <c r="CK1052" s="175"/>
      <c r="CL1052" s="175"/>
      <c r="CM1052" s="175"/>
      <c r="CN1052" s="175"/>
      <c r="CO1052" s="175"/>
      <c r="CP1052" s="175"/>
      <c r="CQ1052" s="175"/>
      <c r="CR1052" s="175"/>
      <c r="CS1052" s="175"/>
      <c r="CT1052" s="175"/>
      <c r="CU1052" s="175"/>
      <c r="CV1052" s="175"/>
      <c r="CW1052" s="175"/>
      <c r="CX1052" s="175"/>
      <c r="CY1052" s="175"/>
      <c r="CZ1052" s="175"/>
      <c r="DA1052" s="175"/>
      <c r="DB1052" s="175"/>
      <c r="DC1052" s="175"/>
      <c r="DD1052" s="175"/>
      <c r="DE1052" s="175"/>
      <c r="DF1052" s="175"/>
      <c r="DG1052" s="175"/>
      <c r="DH1052" s="175"/>
      <c r="DI1052" s="175"/>
      <c r="DJ1052" s="175"/>
      <c r="DK1052" s="175"/>
      <c r="DL1052" s="175"/>
      <c r="DM1052" s="175"/>
      <c r="DN1052" s="175"/>
      <c r="DO1052" s="175"/>
      <c r="DP1052" s="175"/>
      <c r="DQ1052" s="175"/>
      <c r="DR1052" s="175"/>
      <c r="DS1052" s="175"/>
      <c r="DT1052" s="175"/>
      <c r="DU1052" s="175"/>
      <c r="DV1052" s="175"/>
      <c r="DW1052" s="175"/>
      <c r="DX1052" s="175"/>
      <c r="DY1052" s="175"/>
      <c r="DZ1052" s="175"/>
      <c r="EA1052" s="175"/>
      <c r="EB1052" s="175"/>
      <c r="EC1052" s="175"/>
      <c r="ED1052" s="175"/>
      <c r="EE1052" s="175"/>
      <c r="EF1052" s="175"/>
      <c r="EG1052" s="175"/>
      <c r="EH1052" s="175"/>
      <c r="EI1052" s="175"/>
      <c r="EJ1052" s="175"/>
      <c r="EK1052" s="175"/>
      <c r="EL1052" s="175"/>
      <c r="EM1052" s="175"/>
      <c r="EN1052" s="175"/>
      <c r="EO1052" s="175"/>
      <c r="EP1052" s="175"/>
      <c r="EQ1052" s="175"/>
      <c r="ER1052" s="175"/>
      <c r="ES1052" s="175"/>
      <c r="ET1052" s="175"/>
      <c r="EU1052" s="175"/>
      <c r="EV1052" s="175"/>
      <c r="EW1052" s="175"/>
      <c r="EX1052" s="175"/>
      <c r="EY1052" s="175"/>
      <c r="EZ1052" s="175"/>
      <c r="FA1052" s="175"/>
      <c r="FB1052" s="175"/>
      <c r="FC1052" s="175"/>
      <c r="FD1052" s="175"/>
      <c r="FE1052" s="175"/>
      <c r="FF1052" s="175"/>
      <c r="FG1052" s="175"/>
      <c r="FH1052" s="175"/>
      <c r="FI1052" s="175"/>
      <c r="FJ1052" s="175"/>
      <c r="FK1052" s="175"/>
      <c r="FL1052" s="175"/>
      <c r="FM1052" s="175"/>
      <c r="FN1052" s="175"/>
      <c r="FO1052" s="175"/>
      <c r="FP1052" s="175"/>
      <c r="FQ1052" s="175"/>
      <c r="FR1052" s="175"/>
      <c r="FS1052" s="175"/>
      <c r="FT1052" s="175"/>
      <c r="FU1052" s="175"/>
      <c r="FV1052" s="175"/>
      <c r="FW1052" s="175"/>
      <c r="FX1052" s="175"/>
      <c r="FY1052" s="175"/>
      <c r="FZ1052" s="175"/>
      <c r="GA1052" s="175"/>
      <c r="GB1052" s="175"/>
      <c r="GC1052" s="175"/>
      <c r="GD1052" s="175"/>
      <c r="GE1052" s="175"/>
      <c r="GF1052" s="175"/>
      <c r="GG1052" s="175"/>
      <c r="GH1052" s="175"/>
      <c r="GI1052" s="175"/>
      <c r="GJ1052" s="175"/>
      <c r="GK1052" s="175"/>
      <c r="GL1052" s="175"/>
      <c r="GM1052" s="175"/>
      <c r="GN1052" s="175"/>
      <c r="GO1052" s="175"/>
      <c r="GP1052" s="175"/>
      <c r="GQ1052" s="175"/>
      <c r="GR1052" s="175"/>
      <c r="GS1052" s="175"/>
      <c r="GT1052" s="175"/>
      <c r="GU1052" s="175"/>
      <c r="GV1052" s="175"/>
      <c r="GW1052" s="175"/>
      <c r="GX1052" s="175"/>
      <c r="GY1052" s="175"/>
      <c r="GZ1052" s="175"/>
      <c r="HA1052" s="175"/>
      <c r="HB1052" s="175"/>
      <c r="HC1052" s="175"/>
      <c r="HD1052" s="175"/>
      <c r="HE1052" s="175"/>
      <c r="HF1052" s="175"/>
      <c r="HG1052" s="175"/>
      <c r="HH1052" s="175"/>
      <c r="HI1052" s="175"/>
      <c r="HJ1052" s="175"/>
      <c r="HK1052" s="175"/>
      <c r="HL1052" s="175"/>
      <c r="HM1052" s="175"/>
      <c r="HN1052" s="175"/>
      <c r="HO1052" s="175"/>
      <c r="HP1052" s="175"/>
      <c r="HQ1052" s="175"/>
      <c r="HR1052" s="175"/>
      <c r="HS1052" s="175"/>
      <c r="HT1052" s="175"/>
      <c r="HU1052" s="175"/>
      <c r="HV1052" s="175"/>
      <c r="HW1052" s="175"/>
      <c r="HX1052" s="175"/>
      <c r="HY1052" s="175"/>
      <c r="HZ1052" s="175"/>
      <c r="IA1052" s="175"/>
      <c r="IB1052" s="175"/>
      <c r="IC1052" s="175"/>
      <c r="ID1052" s="175"/>
      <c r="IE1052" s="175"/>
      <c r="IF1052" s="175"/>
      <c r="IG1052" s="175"/>
      <c r="IH1052" s="175"/>
      <c r="II1052" s="175"/>
      <c r="IJ1052" s="175"/>
      <c r="IK1052" s="175"/>
      <c r="IL1052" s="175"/>
      <c r="IM1052" s="175"/>
      <c r="IN1052" s="175"/>
      <c r="IO1052" s="175"/>
      <c r="IP1052" s="175"/>
      <c r="IQ1052" s="175"/>
      <c r="IR1052" s="175"/>
      <c r="IS1052" s="175"/>
      <c r="IT1052" s="175"/>
      <c r="IU1052" s="175"/>
      <c r="IV1052" s="175"/>
      <c r="IW1052" s="175"/>
      <c r="IX1052" s="175"/>
      <c r="IY1052" s="175"/>
      <c r="IZ1052" s="175"/>
      <c r="JA1052" s="175"/>
      <c r="JB1052" s="175"/>
      <c r="JC1052" s="175"/>
      <c r="JD1052" s="175"/>
      <c r="JE1052" s="175"/>
      <c r="JF1052" s="175"/>
      <c r="JG1052" s="175"/>
      <c r="JH1052" s="175"/>
      <c r="JI1052" s="175"/>
      <c r="JJ1052" s="175"/>
      <c r="JK1052" s="175"/>
      <c r="JL1052" s="175"/>
      <c r="JM1052" s="175"/>
      <c r="JN1052" s="175"/>
      <c r="JO1052" s="175"/>
      <c r="JP1052" s="175"/>
      <c r="JQ1052" s="175"/>
      <c r="JR1052" s="175"/>
      <c r="JS1052" s="175"/>
      <c r="JT1052" s="175"/>
      <c r="JU1052" s="175"/>
      <c r="JV1052" s="175"/>
      <c r="JW1052" s="175"/>
      <c r="JX1052" s="175"/>
      <c r="JY1052" s="175"/>
      <c r="JZ1052" s="175"/>
      <c r="KA1052" s="175"/>
      <c r="KB1052" s="175"/>
      <c r="KC1052" s="175"/>
      <c r="KD1052" s="175"/>
      <c r="KE1052" s="175"/>
      <c r="KF1052" s="175"/>
      <c r="KG1052" s="175"/>
      <c r="KH1052" s="175"/>
      <c r="KI1052" s="175"/>
      <c r="KJ1052" s="175"/>
      <c r="KK1052" s="175"/>
      <c r="KL1052" s="175"/>
      <c r="KM1052" s="175"/>
      <c r="KN1052" s="175"/>
      <c r="KO1052" s="175"/>
      <c r="KP1052" s="175"/>
      <c r="KQ1052" s="175"/>
      <c r="KR1052" s="175"/>
      <c r="KS1052" s="175"/>
      <c r="KT1052" s="175"/>
      <c r="KU1052" s="175"/>
      <c r="KV1052" s="175"/>
      <c r="KW1052" s="175"/>
      <c r="KX1052" s="175"/>
      <c r="KY1052" s="175"/>
      <c r="KZ1052" s="175"/>
      <c r="LA1052" s="175"/>
      <c r="LB1052" s="175"/>
      <c r="LC1052" s="175"/>
      <c r="LD1052" s="175"/>
      <c r="LE1052" s="175"/>
      <c r="LF1052" s="175"/>
      <c r="LG1052" s="175"/>
      <c r="LH1052" s="175"/>
      <c r="LI1052" s="175"/>
      <c r="LJ1052" s="175"/>
      <c r="LK1052" s="175"/>
      <c r="LL1052" s="175"/>
      <c r="LM1052" s="175"/>
      <c r="LN1052" s="175"/>
      <c r="LO1052" s="175"/>
      <c r="LP1052" s="175"/>
      <c r="LQ1052" s="175"/>
      <c r="LR1052" s="175"/>
      <c r="LS1052" s="175"/>
      <c r="LT1052" s="175"/>
      <c r="LU1052" s="175"/>
      <c r="LV1052" s="175"/>
      <c r="LW1052" s="175"/>
      <c r="LX1052" s="175"/>
      <c r="LY1052" s="175"/>
      <c r="LZ1052" s="175"/>
      <c r="MA1052" s="175"/>
      <c r="MB1052" s="175"/>
      <c r="MC1052" s="175"/>
      <c r="MD1052" s="175"/>
      <c r="ME1052" s="175"/>
      <c r="MF1052" s="175"/>
      <c r="MG1052" s="175"/>
      <c r="MH1052" s="175"/>
      <c r="MI1052" s="175"/>
      <c r="MJ1052" s="175"/>
      <c r="MK1052" s="175"/>
      <c r="ML1052" s="175"/>
      <c r="MM1052" s="175"/>
      <c r="MN1052" s="175"/>
      <c r="MO1052" s="175"/>
      <c r="MP1052" s="175"/>
      <c r="MQ1052" s="175"/>
      <c r="MR1052" s="175"/>
      <c r="MS1052" s="175"/>
      <c r="MT1052" s="175"/>
      <c r="MU1052" s="175"/>
      <c r="MV1052" s="175"/>
      <c r="MW1052" s="175"/>
      <c r="MX1052" s="175"/>
      <c r="MY1052" s="175"/>
      <c r="MZ1052" s="175"/>
      <c r="NA1052" s="175"/>
      <c r="NB1052" s="175"/>
      <c r="NC1052" s="175"/>
      <c r="ND1052" s="175"/>
      <c r="NE1052" s="175"/>
      <c r="NF1052" s="175"/>
      <c r="NG1052" s="175"/>
      <c r="NH1052" s="175"/>
      <c r="NI1052" s="175"/>
      <c r="NJ1052" s="175"/>
      <c r="NK1052" s="175"/>
      <c r="NL1052" s="175"/>
      <c r="NM1052" s="175"/>
      <c r="NN1052" s="175"/>
      <c r="NO1052" s="175"/>
      <c r="NP1052" s="175"/>
      <c r="NQ1052" s="175"/>
      <c r="NR1052" s="175"/>
      <c r="NS1052" s="175"/>
      <c r="NT1052" s="175"/>
      <c r="NU1052" s="175"/>
      <c r="NV1052" s="175"/>
      <c r="NW1052" s="175"/>
      <c r="NX1052" s="175"/>
      <c r="NY1052" s="175"/>
      <c r="NZ1052" s="175"/>
      <c r="OA1052" s="175"/>
      <c r="OB1052" s="175"/>
      <c r="OC1052" s="175"/>
      <c r="OD1052" s="175"/>
      <c r="OE1052" s="175"/>
      <c r="OF1052" s="175"/>
      <c r="OG1052" s="175"/>
      <c r="OH1052" s="175"/>
      <c r="OI1052" s="175"/>
      <c r="OJ1052" s="175"/>
      <c r="OK1052" s="175"/>
      <c r="OL1052" s="175"/>
      <c r="OM1052" s="175"/>
      <c r="ON1052" s="175"/>
      <c r="OO1052" s="175"/>
      <c r="OP1052" s="175"/>
      <c r="OQ1052" s="175"/>
      <c r="OR1052" s="175"/>
      <c r="OS1052" s="175"/>
      <c r="OT1052" s="175"/>
      <c r="OU1052" s="175"/>
      <c r="OV1052" s="175"/>
      <c r="OW1052" s="175"/>
      <c r="OX1052" s="175"/>
      <c r="OY1052" s="175"/>
      <c r="OZ1052" s="175"/>
      <c r="PA1052" s="175"/>
      <c r="PB1052" s="175"/>
      <c r="PC1052" s="175"/>
      <c r="PD1052" s="175"/>
      <c r="PE1052" s="175"/>
      <c r="PF1052" s="175"/>
      <c r="PG1052" s="175"/>
      <c r="PH1052" s="175"/>
      <c r="PI1052" s="175"/>
      <c r="PJ1052" s="175"/>
      <c r="PK1052" s="175"/>
      <c r="PL1052" s="175"/>
      <c r="PM1052" s="175"/>
      <c r="PN1052" s="175"/>
      <c r="PO1052" s="175"/>
      <c r="PP1052" s="175"/>
      <c r="PQ1052" s="175"/>
      <c r="PR1052" s="175"/>
      <c r="PS1052" s="175"/>
      <c r="PT1052" s="175"/>
      <c r="PU1052" s="175"/>
      <c r="PV1052" s="175"/>
      <c r="PW1052" s="175"/>
      <c r="PX1052" s="175"/>
      <c r="PY1052" s="175"/>
      <c r="PZ1052" s="175"/>
      <c r="QA1052" s="175"/>
      <c r="QB1052" s="175"/>
      <c r="QC1052" s="175"/>
      <c r="QD1052" s="175"/>
      <c r="QE1052" s="175"/>
      <c r="QF1052" s="175"/>
      <c r="QG1052" s="175"/>
      <c r="QH1052" s="175"/>
      <c r="QI1052" s="175"/>
      <c r="QJ1052" s="175"/>
      <c r="QK1052" s="175"/>
      <c r="QL1052" s="175"/>
      <c r="QM1052" s="175"/>
      <c r="QN1052" s="175"/>
      <c r="QO1052" s="175"/>
      <c r="QP1052" s="175"/>
      <c r="QQ1052" s="175"/>
      <c r="QR1052" s="175"/>
      <c r="QS1052" s="175"/>
      <c r="QT1052" s="175"/>
      <c r="QU1052" s="175"/>
      <c r="QV1052" s="175"/>
      <c r="QW1052" s="175"/>
      <c r="QX1052" s="175"/>
      <c r="QY1052" s="175"/>
      <c r="QZ1052" s="175"/>
      <c r="RA1052" s="175"/>
      <c r="RB1052" s="175"/>
      <c r="RC1052" s="175"/>
      <c r="RD1052" s="175"/>
      <c r="RE1052" s="175"/>
      <c r="RF1052" s="175"/>
      <c r="RG1052" s="175"/>
      <c r="RH1052" s="175"/>
      <c r="RI1052" s="175"/>
      <c r="RJ1052" s="175"/>
      <c r="RK1052" s="175"/>
      <c r="RL1052" s="175"/>
      <c r="RM1052" s="175"/>
      <c r="RN1052" s="175"/>
      <c r="RO1052" s="175"/>
      <c r="RP1052" s="175"/>
      <c r="RQ1052" s="175"/>
      <c r="RR1052" s="175"/>
      <c r="RS1052" s="175"/>
      <c r="RT1052" s="175"/>
      <c r="RU1052" s="175"/>
      <c r="RV1052" s="175"/>
      <c r="RW1052" s="175"/>
      <c r="RX1052" s="175"/>
      <c r="RY1052" s="175"/>
      <c r="RZ1052" s="175"/>
      <c r="SA1052" s="175"/>
      <c r="SB1052" s="175"/>
      <c r="SC1052" s="175"/>
      <c r="SD1052" s="175"/>
      <c r="SE1052" s="175"/>
      <c r="SF1052" s="175"/>
      <c r="SG1052" s="175"/>
      <c r="SH1052" s="175"/>
      <c r="SI1052" s="175"/>
      <c r="SJ1052" s="175"/>
      <c r="SK1052" s="175"/>
      <c r="SL1052" s="175"/>
      <c r="SM1052" s="175"/>
      <c r="SN1052" s="175"/>
      <c r="SO1052" s="175"/>
      <c r="SP1052" s="175"/>
      <c r="SQ1052" s="175"/>
      <c r="SR1052" s="175"/>
      <c r="SS1052" s="175"/>
      <c r="ST1052" s="175"/>
      <c r="SU1052" s="175"/>
      <c r="SV1052" s="175"/>
      <c r="SW1052" s="175"/>
      <c r="SX1052" s="175"/>
      <c r="SY1052" s="175"/>
      <c r="SZ1052" s="175"/>
      <c r="TA1052" s="175"/>
      <c r="TB1052" s="175"/>
      <c r="TC1052" s="175"/>
      <c r="TD1052" s="175"/>
      <c r="TE1052" s="175"/>
      <c r="TF1052" s="175"/>
      <c r="TG1052" s="175"/>
      <c r="TH1052" s="175"/>
      <c r="TI1052" s="175"/>
      <c r="TJ1052" s="175"/>
      <c r="TK1052" s="175"/>
      <c r="TL1052" s="175"/>
      <c r="TM1052" s="175"/>
      <c r="TN1052" s="175"/>
      <c r="TO1052" s="175"/>
      <c r="TP1052" s="175"/>
      <c r="TQ1052" s="175"/>
      <c r="TR1052" s="175"/>
      <c r="TS1052" s="175"/>
      <c r="TT1052" s="175"/>
      <c r="TU1052" s="175"/>
      <c r="TV1052" s="175"/>
      <c r="TW1052" s="175"/>
      <c r="TX1052" s="175"/>
      <c r="TY1052" s="175"/>
      <c r="TZ1052" s="175"/>
      <c r="UA1052" s="175"/>
      <c r="UB1052" s="175"/>
      <c r="UC1052" s="175"/>
      <c r="UD1052" s="175"/>
      <c r="UE1052" s="175"/>
      <c r="UF1052" s="175"/>
      <c r="UG1052" s="175"/>
      <c r="UH1052" s="175"/>
      <c r="UI1052" s="175"/>
      <c r="UJ1052" s="175"/>
      <c r="UK1052" s="175"/>
      <c r="UL1052" s="175"/>
      <c r="UM1052" s="175"/>
      <c r="UN1052" s="175"/>
      <c r="UO1052" s="175"/>
      <c r="UP1052" s="175"/>
      <c r="UQ1052" s="175"/>
      <c r="UR1052" s="175"/>
      <c r="US1052" s="175"/>
      <c r="UT1052" s="175"/>
      <c r="UU1052" s="175"/>
      <c r="UV1052" s="175"/>
      <c r="UW1052" s="175"/>
      <c r="UX1052" s="175"/>
      <c r="UY1052" s="175"/>
      <c r="UZ1052" s="175"/>
      <c r="VA1052" s="175"/>
      <c r="VB1052" s="175"/>
      <c r="VC1052" s="175"/>
      <c r="VD1052" s="175"/>
      <c r="VE1052" s="175"/>
      <c r="VF1052" s="175"/>
      <c r="VG1052" s="175"/>
      <c r="VH1052" s="175"/>
      <c r="VI1052" s="175"/>
      <c r="VJ1052" s="175"/>
      <c r="VK1052" s="175"/>
      <c r="VL1052" s="175"/>
      <c r="VM1052" s="175"/>
      <c r="VN1052" s="175"/>
      <c r="VO1052" s="175"/>
      <c r="VP1052" s="175"/>
      <c r="VQ1052" s="175"/>
      <c r="VR1052" s="175"/>
      <c r="VS1052" s="175"/>
      <c r="VT1052" s="175"/>
      <c r="VU1052" s="175"/>
      <c r="VV1052" s="175"/>
      <c r="VW1052" s="175"/>
      <c r="VX1052" s="175"/>
      <c r="VY1052" s="175"/>
      <c r="VZ1052" s="175"/>
      <c r="WA1052" s="175"/>
      <c r="WB1052" s="175"/>
      <c r="WC1052" s="175"/>
      <c r="WD1052" s="175"/>
      <c r="WE1052" s="175"/>
      <c r="WF1052" s="175"/>
      <c r="WG1052" s="175"/>
      <c r="WH1052" s="175"/>
      <c r="WI1052" s="175"/>
      <c r="WJ1052" s="175"/>
      <c r="WK1052" s="175"/>
      <c r="WL1052" s="175"/>
      <c r="WM1052" s="175"/>
      <c r="WN1052" s="175"/>
      <c r="WO1052" s="175"/>
      <c r="WP1052" s="175"/>
      <c r="WQ1052" s="175"/>
      <c r="WR1052" s="175"/>
      <c r="WS1052" s="175"/>
      <c r="WT1052" s="175"/>
      <c r="WU1052" s="175"/>
      <c r="WV1052" s="175"/>
      <c r="WW1052" s="175"/>
      <c r="WX1052" s="175"/>
      <c r="WY1052" s="175"/>
      <c r="WZ1052" s="175"/>
      <c r="XA1052" s="175"/>
      <c r="XB1052" s="175"/>
      <c r="XC1052" s="175"/>
      <c r="XD1052" s="175"/>
      <c r="XE1052" s="175"/>
      <c r="XF1052" s="175"/>
      <c r="XG1052" s="175"/>
      <c r="XH1052" s="175"/>
      <c r="XI1052" s="175"/>
      <c r="XJ1052" s="175"/>
      <c r="XK1052" s="175"/>
      <c r="XL1052" s="175"/>
      <c r="XM1052" s="175"/>
      <c r="XN1052" s="175"/>
      <c r="XO1052" s="175"/>
      <c r="XP1052" s="175"/>
      <c r="XQ1052" s="175"/>
      <c r="XR1052" s="175"/>
      <c r="XS1052" s="175"/>
      <c r="XT1052" s="175"/>
      <c r="XU1052" s="175"/>
      <c r="XV1052" s="175"/>
      <c r="XW1052" s="175"/>
      <c r="XX1052" s="175"/>
      <c r="XY1052" s="175"/>
      <c r="XZ1052" s="175"/>
      <c r="YA1052" s="175"/>
      <c r="YB1052" s="175"/>
      <c r="YC1052" s="175"/>
      <c r="YD1052" s="175"/>
      <c r="YE1052" s="175"/>
      <c r="YF1052" s="175"/>
      <c r="YG1052" s="175"/>
      <c r="YH1052" s="175"/>
      <c r="YI1052" s="175"/>
      <c r="YJ1052" s="175"/>
      <c r="YK1052" s="175"/>
      <c r="YL1052" s="175"/>
      <c r="YM1052" s="175"/>
      <c r="YN1052" s="175"/>
      <c r="YO1052" s="175"/>
      <c r="YP1052" s="175"/>
      <c r="YQ1052" s="175"/>
      <c r="YR1052" s="175"/>
      <c r="YS1052" s="175"/>
      <c r="YT1052" s="175"/>
      <c r="YU1052" s="175"/>
      <c r="YV1052" s="175"/>
      <c r="YW1052" s="175"/>
      <c r="YX1052" s="175"/>
      <c r="YY1052" s="175"/>
      <c r="YZ1052" s="175"/>
      <c r="ZA1052" s="175"/>
      <c r="ZB1052" s="175"/>
      <c r="ZC1052" s="175"/>
      <c r="ZD1052" s="175"/>
      <c r="ZE1052" s="175"/>
      <c r="ZF1052" s="175"/>
      <c r="ZG1052" s="175"/>
      <c r="ZH1052" s="175"/>
      <c r="ZI1052" s="175"/>
      <c r="ZJ1052" s="175"/>
      <c r="ZK1052" s="175"/>
      <c r="ZL1052" s="175"/>
      <c r="ZM1052" s="175"/>
      <c r="ZN1052" s="175"/>
      <c r="ZO1052" s="175"/>
      <c r="ZP1052" s="175"/>
      <c r="ZQ1052" s="175"/>
      <c r="ZR1052" s="175"/>
      <c r="ZS1052" s="175"/>
      <c r="ZT1052" s="175"/>
      <c r="ZU1052" s="175"/>
      <c r="ZV1052" s="175"/>
      <c r="ZW1052" s="175"/>
      <c r="ZX1052" s="175"/>
      <c r="ZY1052" s="175"/>
      <c r="ZZ1052" s="175"/>
      <c r="AAA1052" s="175"/>
      <c r="AAB1052" s="175"/>
      <c r="AAC1052" s="175"/>
      <c r="AAD1052" s="175"/>
      <c r="AAE1052" s="175"/>
      <c r="AAF1052" s="175"/>
      <c r="AAG1052" s="175"/>
      <c r="AAH1052" s="175"/>
      <c r="AAI1052" s="175"/>
      <c r="AAJ1052" s="175"/>
      <c r="AAK1052" s="175"/>
      <c r="AAL1052" s="175"/>
      <c r="AAM1052" s="175"/>
      <c r="AAN1052" s="175"/>
      <c r="AAO1052" s="175"/>
      <c r="AAP1052" s="175"/>
      <c r="AAQ1052" s="175"/>
      <c r="AAR1052" s="175"/>
      <c r="AAS1052" s="175"/>
      <c r="AAT1052" s="175"/>
      <c r="AAU1052" s="175"/>
      <c r="AAV1052" s="175"/>
      <c r="AAW1052" s="175"/>
      <c r="AAX1052" s="175"/>
      <c r="AAY1052" s="175"/>
      <c r="AAZ1052" s="175"/>
      <c r="ABA1052" s="175"/>
      <c r="ABB1052" s="175"/>
      <c r="ABC1052" s="175"/>
      <c r="ABD1052" s="175"/>
      <c r="ABE1052" s="175"/>
      <c r="ABF1052" s="175"/>
      <c r="ABG1052" s="175"/>
      <c r="ABH1052" s="175"/>
      <c r="ABI1052" s="175"/>
      <c r="ABJ1052" s="175"/>
      <c r="ABK1052" s="175"/>
      <c r="ABL1052" s="175"/>
      <c r="ABM1052" s="175"/>
      <c r="ABN1052" s="175"/>
      <c r="ABO1052" s="175"/>
      <c r="ABP1052" s="175"/>
      <c r="ABQ1052" s="175"/>
      <c r="ABR1052" s="175"/>
      <c r="ABS1052" s="175"/>
      <c r="ABT1052" s="175"/>
      <c r="ABU1052" s="175"/>
      <c r="ABV1052" s="175"/>
      <c r="ABW1052" s="175"/>
      <c r="ABX1052" s="175"/>
      <c r="ABY1052" s="175"/>
      <c r="ABZ1052" s="175"/>
      <c r="ACA1052" s="175"/>
      <c r="ACB1052" s="175"/>
      <c r="ACC1052" s="175"/>
      <c r="ACD1052" s="175"/>
      <c r="ACE1052" s="175"/>
      <c r="ACF1052" s="175"/>
      <c r="ACG1052" s="175"/>
      <c r="ACH1052" s="175"/>
      <c r="ACI1052" s="175"/>
      <c r="ACJ1052" s="175"/>
      <c r="ACK1052" s="175"/>
      <c r="ACL1052" s="175"/>
      <c r="ACM1052" s="175"/>
      <c r="ACN1052" s="175"/>
      <c r="ACO1052" s="175"/>
      <c r="ACP1052" s="175"/>
      <c r="ACQ1052" s="175"/>
      <c r="ACR1052" s="175"/>
      <c r="ACS1052" s="175"/>
      <c r="ACT1052" s="175"/>
      <c r="ACU1052" s="175"/>
      <c r="ACV1052" s="175"/>
      <c r="ACW1052" s="175"/>
      <c r="ACX1052" s="175"/>
      <c r="ACY1052" s="175"/>
      <c r="ACZ1052" s="175"/>
      <c r="ADA1052" s="175"/>
      <c r="ADB1052" s="175"/>
      <c r="ADC1052" s="175"/>
      <c r="ADD1052" s="175"/>
      <c r="ADE1052" s="175"/>
      <c r="ADF1052" s="175"/>
      <c r="ADG1052" s="175"/>
      <c r="ADH1052" s="175"/>
      <c r="ADI1052" s="175"/>
      <c r="ADJ1052" s="175"/>
      <c r="ADK1052" s="175"/>
      <c r="ADL1052" s="175"/>
      <c r="ADM1052" s="175"/>
      <c r="ADN1052" s="175"/>
      <c r="ADO1052" s="175"/>
      <c r="ADP1052" s="175"/>
      <c r="ADQ1052" s="175"/>
      <c r="ADR1052" s="175"/>
      <c r="ADS1052" s="175"/>
      <c r="ADT1052" s="175"/>
      <c r="ADU1052" s="175"/>
      <c r="ADV1052" s="175"/>
      <c r="ADW1052" s="175"/>
      <c r="ADX1052" s="175"/>
      <c r="ADY1052" s="175"/>
      <c r="ADZ1052" s="175"/>
      <c r="AEA1052" s="175"/>
      <c r="AEB1052" s="175"/>
      <c r="AEC1052" s="175"/>
      <c r="AED1052" s="175"/>
      <c r="AEE1052" s="175"/>
      <c r="AEF1052" s="175"/>
      <c r="AEG1052" s="175"/>
      <c r="AEH1052" s="175"/>
      <c r="AEI1052" s="175"/>
      <c r="AEJ1052" s="175"/>
      <c r="AEK1052" s="175"/>
      <c r="AEL1052" s="175"/>
      <c r="AEM1052" s="175"/>
      <c r="AEN1052" s="175"/>
      <c r="AEO1052" s="175"/>
      <c r="AEP1052" s="175"/>
      <c r="AEQ1052" s="175"/>
      <c r="AER1052" s="175"/>
      <c r="AES1052" s="175"/>
      <c r="AET1052" s="175"/>
      <c r="AEU1052" s="175"/>
      <c r="AEV1052" s="175"/>
      <c r="AEW1052" s="175"/>
      <c r="AEX1052" s="175"/>
      <c r="AEY1052" s="175"/>
      <c r="AEZ1052" s="175"/>
      <c r="AFA1052" s="175"/>
      <c r="AFB1052" s="175"/>
      <c r="AFC1052" s="175"/>
      <c r="AFD1052" s="175"/>
      <c r="AFE1052" s="175"/>
      <c r="AFF1052" s="175"/>
      <c r="AFG1052" s="175"/>
      <c r="AFH1052" s="175"/>
      <c r="AFI1052" s="175"/>
      <c r="AFJ1052" s="175"/>
      <c r="AFK1052" s="175"/>
      <c r="AFL1052" s="175"/>
      <c r="AFM1052" s="175"/>
      <c r="AFN1052" s="175"/>
      <c r="AFO1052" s="175"/>
      <c r="AFP1052" s="175"/>
      <c r="AFQ1052" s="175"/>
      <c r="AFR1052" s="175"/>
      <c r="AFS1052" s="175"/>
      <c r="AFT1052" s="175"/>
      <c r="AFU1052" s="175"/>
      <c r="AFV1052" s="175"/>
      <c r="AFW1052" s="175"/>
      <c r="AFX1052" s="175"/>
      <c r="AFY1052" s="175"/>
      <c r="AFZ1052" s="175"/>
      <c r="AGA1052" s="175"/>
      <c r="AGB1052" s="175"/>
      <c r="AGC1052" s="175"/>
      <c r="AGD1052" s="175"/>
      <c r="AGE1052" s="175"/>
      <c r="AGF1052" s="175"/>
      <c r="AGG1052" s="175"/>
      <c r="AGH1052" s="175"/>
      <c r="AGI1052" s="175"/>
      <c r="AGJ1052" s="175"/>
      <c r="AGK1052" s="175"/>
      <c r="AGL1052" s="175"/>
      <c r="AGM1052" s="175"/>
      <c r="AGN1052" s="175"/>
      <c r="AGO1052" s="175"/>
      <c r="AGP1052" s="175"/>
      <c r="AGQ1052" s="175"/>
      <c r="AGR1052" s="175"/>
      <c r="AGS1052" s="175"/>
      <c r="AGT1052" s="175"/>
      <c r="AGU1052" s="175"/>
      <c r="AGV1052" s="175"/>
      <c r="AGW1052" s="175"/>
      <c r="AGX1052" s="175"/>
      <c r="AGY1052" s="175"/>
      <c r="AGZ1052" s="175"/>
      <c r="AHA1052" s="175"/>
      <c r="AHB1052" s="175"/>
      <c r="AHC1052" s="175"/>
      <c r="AHD1052" s="175"/>
      <c r="AHE1052" s="175"/>
      <c r="AHF1052" s="175"/>
      <c r="AHG1052" s="175"/>
      <c r="AHH1052" s="175"/>
      <c r="AHI1052" s="175"/>
      <c r="AHJ1052" s="175"/>
      <c r="AHK1052" s="175"/>
      <c r="AHL1052" s="175"/>
      <c r="AHM1052" s="175"/>
      <c r="AHN1052" s="175"/>
      <c r="AHO1052" s="175"/>
      <c r="AHP1052" s="175"/>
      <c r="AHQ1052" s="175"/>
      <c r="AHR1052" s="175"/>
      <c r="AHS1052" s="175"/>
      <c r="AHT1052" s="175"/>
      <c r="AHU1052" s="175"/>
      <c r="AHV1052" s="175"/>
      <c r="AHW1052" s="175"/>
      <c r="AHX1052" s="175"/>
      <c r="AHY1052" s="175"/>
      <c r="AHZ1052" s="175"/>
      <c r="AIA1052" s="175"/>
      <c r="AIB1052" s="175"/>
      <c r="AIC1052" s="175"/>
      <c r="AID1052" s="175"/>
      <c r="AIE1052" s="175"/>
      <c r="AIF1052" s="175"/>
      <c r="AIG1052" s="175"/>
      <c r="AIH1052" s="175"/>
      <c r="AII1052" s="175"/>
      <c r="AIJ1052" s="175"/>
      <c r="AIK1052" s="175"/>
      <c r="AIL1052" s="175"/>
      <c r="AIM1052" s="175"/>
      <c r="AIN1052" s="175"/>
      <c r="AIO1052" s="175"/>
      <c r="AIP1052" s="175"/>
      <c r="AIQ1052" s="175"/>
      <c r="AIR1052" s="175"/>
      <c r="AIS1052" s="175"/>
      <c r="AIT1052" s="175"/>
      <c r="AIU1052" s="175"/>
      <c r="AIV1052" s="175"/>
      <c r="AIW1052" s="175"/>
      <c r="AIX1052" s="175"/>
      <c r="AIY1052" s="175"/>
      <c r="AIZ1052" s="175"/>
      <c r="AJA1052" s="175"/>
      <c r="AJB1052" s="175"/>
      <c r="AJC1052" s="175"/>
      <c r="AJD1052" s="175"/>
      <c r="AJE1052" s="175"/>
      <c r="AJF1052" s="175"/>
      <c r="AJG1052" s="175"/>
      <c r="AJH1052" s="175"/>
      <c r="AJI1052" s="175"/>
      <c r="AJJ1052" s="175"/>
      <c r="AJK1052" s="175"/>
      <c r="AJL1052" s="175"/>
      <c r="AJM1052" s="175"/>
      <c r="AJN1052" s="175"/>
      <c r="AJO1052" s="175"/>
      <c r="AJP1052" s="175"/>
      <c r="AJQ1052" s="175"/>
      <c r="AJR1052" s="175"/>
      <c r="AJS1052" s="175"/>
      <c r="AJT1052" s="175"/>
      <c r="AJU1052" s="175"/>
      <c r="AJV1052" s="175"/>
      <c r="AJW1052" s="175"/>
      <c r="AJX1052" s="175"/>
      <c r="AJY1052" s="175"/>
      <c r="AJZ1052" s="175"/>
      <c r="AKA1052" s="175"/>
      <c r="AKB1052" s="175"/>
      <c r="AKC1052" s="175"/>
      <c r="AKD1052" s="175"/>
      <c r="AKE1052" s="175"/>
      <c r="AKF1052" s="175"/>
      <c r="AKG1052" s="175"/>
      <c r="AKH1052" s="175"/>
      <c r="AKI1052" s="175"/>
      <c r="AKJ1052" s="175"/>
      <c r="AKK1052" s="175"/>
      <c r="AKL1052" s="175"/>
      <c r="AKM1052" s="175"/>
      <c r="AKN1052" s="175"/>
      <c r="AKO1052" s="175"/>
      <c r="AKP1052" s="175"/>
      <c r="AKQ1052" s="175"/>
      <c r="AKR1052" s="175"/>
      <c r="AKS1052" s="175"/>
      <c r="AKT1052" s="175"/>
      <c r="AKU1052" s="175"/>
      <c r="AKV1052" s="175"/>
      <c r="AKW1052" s="175"/>
      <c r="AKX1052" s="175"/>
      <c r="AKY1052" s="175"/>
      <c r="AKZ1052" s="175"/>
      <c r="ALA1052" s="175"/>
      <c r="ALB1052" s="175"/>
      <c r="ALC1052" s="175"/>
      <c r="ALD1052" s="175"/>
      <c r="ALE1052" s="175"/>
      <c r="ALF1052" s="175"/>
      <c r="ALG1052" s="175"/>
      <c r="ALH1052" s="175"/>
      <c r="ALI1052" s="175"/>
      <c r="ALJ1052" s="175"/>
      <c r="ALK1052" s="175"/>
      <c r="ALL1052" s="175"/>
      <c r="ALM1052" s="175"/>
      <c r="ALN1052" s="175"/>
      <c r="ALO1052" s="175"/>
      <c r="ALP1052" s="175"/>
      <c r="ALQ1052" s="175"/>
      <c r="ALR1052" s="175"/>
      <c r="ALS1052" s="175"/>
      <c r="ALT1052" s="175"/>
      <c r="ALU1052" s="175"/>
      <c r="ALV1052" s="175"/>
      <c r="ALW1052" s="175"/>
      <c r="ALX1052" s="175"/>
      <c r="ALY1052" s="175"/>
      <c r="ALZ1052" s="175"/>
      <c r="AMA1052" s="175"/>
      <c r="AMB1052" s="175"/>
      <c r="AMC1052" s="175"/>
      <c r="AMD1052" s="175"/>
      <c r="AME1052" s="175"/>
      <c r="AMF1052" s="175"/>
      <c r="AMG1052" s="175"/>
      <c r="AMH1052" s="175"/>
      <c r="AMI1052" s="175"/>
    </row>
    <row r="1053" spans="1:1024" hidden="1">
      <c r="A1053" s="17"/>
      <c r="B1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8" t="s">
        <v>14</v>
      </c>
      <c r="D1053" s="48">
        <v>90776</v>
      </c>
      <c r="E1053" s="43">
        <v>0.18</v>
      </c>
      <c r="F1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3">
        <f ca="1">ROUND(E1053*G1053,2)</f>
        <v>4.5599999999999996</v>
      </c>
      <c r="I1053" s="94"/>
      <c r="J1053" s="100"/>
      <c r="K1053" s="17" t="str">
        <f t="shared" si="98"/>
        <v>SEDUC E 56</v>
      </c>
      <c r="L1053" s="17" t="e">
        <f>VLOOKUP(K1053,[3]Planilha2!$C:$D,2,FALSE)</f>
        <v>#N/A</v>
      </c>
    </row>
    <row r="1054" spans="1:1024" ht="24" hidden="1">
      <c r="A1054" s="17"/>
      <c r="B10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8" t="s">
        <v>14</v>
      </c>
      <c r="D1054" s="48">
        <v>88279</v>
      </c>
      <c r="E1054" s="43">
        <v>0.18</v>
      </c>
      <c r="F10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3">
        <f ca="1">ROUND(E1054*G1054,2)</f>
        <v>5.23</v>
      </c>
      <c r="I1054" s="94"/>
      <c r="J1054" s="100"/>
      <c r="K1054" s="17" t="str">
        <f t="shared" si="98"/>
        <v>SEDUC E 56</v>
      </c>
      <c r="L1054" s="17" t="e">
        <f>VLOOKUP(K1054,[3]Planilha2!$C:$D,2,FALSE)</f>
        <v>#N/A</v>
      </c>
    </row>
    <row r="1055" spans="1:1024" hidden="1">
      <c r="A1055" s="17"/>
      <c r="B10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8" t="s">
        <v>14</v>
      </c>
      <c r="D1055" s="48">
        <v>88316</v>
      </c>
      <c r="E1055" s="43">
        <v>0.18</v>
      </c>
      <c r="F10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3">
        <f ca="1">ROUND(E1055*G1055,2)</f>
        <v>2.76</v>
      </c>
      <c r="I1055" s="94"/>
      <c r="J1055" s="100"/>
      <c r="K1055" s="17" t="str">
        <f t="shared" si="98"/>
        <v>SEDUC E 56</v>
      </c>
      <c r="L1055" s="17" t="e">
        <f>VLOOKUP(K1055,[3]Planilha2!$C:$D,2,FALSE)</f>
        <v>#N/A</v>
      </c>
    </row>
    <row r="1056" spans="1:1024" hidden="1">
      <c r="A1056" s="17"/>
      <c r="B10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8" t="s">
        <v>42</v>
      </c>
      <c r="D1056" s="48">
        <v>1</v>
      </c>
      <c r="E1056" s="43">
        <v>1.7999999999999999E-2</v>
      </c>
      <c r="F10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3">
        <f ca="1">ROUND(E1056*G1056,2)</f>
        <v>0.01</v>
      </c>
      <c r="I1056" s="94"/>
      <c r="J1056" s="100"/>
      <c r="K1056" s="17" t="str">
        <f t="shared" si="98"/>
        <v>SEDUC E 56</v>
      </c>
      <c r="L1056" s="17" t="e">
        <f>VLOOKUP(K1056,[3]Planilha2!$C:$D,2,FALSE)</f>
        <v>#N/A</v>
      </c>
    </row>
    <row r="1057" spans="1:1024" hidden="1">
      <c r="A1057" s="124">
        <f ca="1">H1057</f>
        <v>12.559999999999999</v>
      </c>
      <c r="B1057" s="47" t="s">
        <v>15</v>
      </c>
      <c r="C1057" s="48"/>
      <c r="D1057" s="48"/>
      <c r="E1057" s="43"/>
      <c r="F1057" s="43"/>
      <c r="G1057" s="43"/>
      <c r="H1057" s="76">
        <f ca="1">SUM(H1053:H1056)</f>
        <v>12.559999999999999</v>
      </c>
      <c r="I1057" s="94" t="str">
        <f>A1051</f>
        <v>SEDUC E 56</v>
      </c>
      <c r="J1057" s="117">
        <f ca="1">H1057</f>
        <v>12.559999999999999</v>
      </c>
      <c r="K1057" s="17" t="str">
        <f>I1057</f>
        <v>SEDUC E 56</v>
      </c>
      <c r="L1057" s="17" t="e">
        <f>VLOOKUP(K1057,[3]Planilha2!$C:$D,2,FALSE)</f>
        <v>#N/A</v>
      </c>
    </row>
    <row r="1058" spans="1:1024" hidden="1">
      <c r="A1058" s="17"/>
      <c r="B1058" s="156"/>
      <c r="C1058" s="157"/>
      <c r="D1058" s="157"/>
      <c r="E1058" s="156"/>
      <c r="F1058" s="156"/>
      <c r="G1058" s="156"/>
      <c r="H1058" s="156"/>
      <c r="I1058" s="94"/>
      <c r="J1058" s="100"/>
      <c r="K1058" s="17" t="str">
        <f t="shared" si="98"/>
        <v>SEDUC E 56</v>
      </c>
      <c r="L1058" s="17" t="e">
        <f>VLOOKUP(K1058,[3]Planilha2!$C:$D,2,FALSE)</f>
        <v>#N/A</v>
      </c>
    </row>
    <row r="1059" spans="1:1024" ht="20.25" hidden="1">
      <c r="B1059" s="390" t="str">
        <f>A1060</f>
        <v>SEDUC E 57</v>
      </c>
      <c r="C1059" s="391"/>
      <c r="D1059" s="391"/>
      <c r="E1059" s="391"/>
      <c r="F1059" s="391"/>
      <c r="G1059" s="391"/>
      <c r="H1059" s="392"/>
      <c r="I1059" s="94"/>
      <c r="J1059" s="100"/>
      <c r="K1059" s="92" t="str">
        <f>B1059</f>
        <v>SEDUC E 57</v>
      </c>
      <c r="L1059" s="17" t="e">
        <f>VLOOKUP(K1059,[3]Planilha2!$C:$D,2,FALSE)</f>
        <v>#N/A</v>
      </c>
      <c r="AMJ1059" s="17"/>
    </row>
    <row r="1060" spans="1:1024" hidden="1">
      <c r="A1060" s="33" t="s">
        <v>165</v>
      </c>
      <c r="B1060" s="47" t="s">
        <v>166</v>
      </c>
      <c r="C1060" s="166"/>
      <c r="D1060" s="166"/>
      <c r="E1060" s="194"/>
      <c r="F1060" s="194"/>
      <c r="G1060" s="78" t="s">
        <v>5</v>
      </c>
      <c r="H1060" s="281" t="s">
        <v>155</v>
      </c>
      <c r="I1060" s="94"/>
      <c r="J1060" s="100"/>
      <c r="K1060" s="17" t="str">
        <f t="shared" ref="K1060:K1067" si="99">K1059</f>
        <v>SEDUC E 57</v>
      </c>
      <c r="L1060" s="17" t="e">
        <f>VLOOKUP(K1060,[3]Planilha2!$C:$D,2,FALSE)</f>
        <v>#N/A</v>
      </c>
    </row>
    <row r="1061" spans="1:1024" hidden="1">
      <c r="B1061" s="35" t="s">
        <v>7</v>
      </c>
      <c r="C1061" s="36" t="s">
        <v>8</v>
      </c>
      <c r="D1061" s="36" t="s">
        <v>9</v>
      </c>
      <c r="E1061" s="35" t="s">
        <v>10</v>
      </c>
      <c r="F1061" s="35" t="s">
        <v>11</v>
      </c>
      <c r="G1061" s="37" t="s">
        <v>12</v>
      </c>
      <c r="H1061" s="36" t="s">
        <v>13</v>
      </c>
      <c r="I1061" s="94"/>
      <c r="J1061" s="100"/>
      <c r="K1061" s="17" t="str">
        <f t="shared" si="99"/>
        <v>SEDUC E 57</v>
      </c>
      <c r="L1061" s="17" t="e">
        <f>VLOOKUP(K1061,[3]Planilha2!$C:$D,2,FALSE)</f>
        <v>#N/A</v>
      </c>
    </row>
    <row r="1062" spans="1:1024" hidden="1">
      <c r="B10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8" t="s">
        <v>14</v>
      </c>
      <c r="D1062" s="48">
        <v>90776</v>
      </c>
      <c r="E1062" s="43">
        <v>0.18</v>
      </c>
      <c r="F10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3">
        <f ca="1">ROUND(E1062*G1062,2)</f>
        <v>4.5599999999999996</v>
      </c>
      <c r="I1062" s="94"/>
      <c r="J1062" s="100"/>
      <c r="K1062" s="17" t="str">
        <f t="shared" si="99"/>
        <v>SEDUC E 57</v>
      </c>
      <c r="L1062" s="17" t="e">
        <f>VLOOKUP(K1062,[3]Planilha2!$C:$D,2,FALSE)</f>
        <v>#N/A</v>
      </c>
    </row>
    <row r="1063" spans="1:1024" ht="24" hidden="1">
      <c r="B10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8" t="s">
        <v>14</v>
      </c>
      <c r="D1063" s="48">
        <v>88279</v>
      </c>
      <c r="E1063" s="43">
        <v>0.18</v>
      </c>
      <c r="F10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3">
        <f ca="1">ROUND(E1063*G1063,2)</f>
        <v>5.23</v>
      </c>
      <c r="I1063" s="94"/>
      <c r="J1063" s="100"/>
      <c r="K1063" s="17" t="str">
        <f t="shared" si="99"/>
        <v>SEDUC E 57</v>
      </c>
      <c r="L1063" s="17" t="e">
        <f>VLOOKUP(K1063,[3]Planilha2!$C:$D,2,FALSE)</f>
        <v>#N/A</v>
      </c>
    </row>
    <row r="1064" spans="1:1024" hidden="1">
      <c r="B1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8" t="s">
        <v>14</v>
      </c>
      <c r="D1064" s="48">
        <v>88316</v>
      </c>
      <c r="E1064" s="43">
        <v>0.18</v>
      </c>
      <c r="F1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3">
        <f ca="1">ROUND(E1064*G1064,2)</f>
        <v>2.76</v>
      </c>
      <c r="I1064" s="94"/>
      <c r="J1064" s="100"/>
      <c r="K1064" s="17" t="str">
        <f t="shared" si="99"/>
        <v>SEDUC E 57</v>
      </c>
      <c r="L1064" s="17" t="e">
        <f>VLOOKUP(K1064,[3]Planilha2!$C:$D,2,FALSE)</f>
        <v>#N/A</v>
      </c>
    </row>
    <row r="1065" spans="1:1024" hidden="1">
      <c r="B10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8" t="s">
        <v>42</v>
      </c>
      <c r="D1065" s="48">
        <v>1</v>
      </c>
      <c r="E1065" s="43">
        <v>0.1</v>
      </c>
      <c r="F10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3">
        <f ca="1">ROUND(E1065*G1065,2)</f>
        <v>0.06</v>
      </c>
      <c r="I1065" s="94"/>
      <c r="J1065" s="100"/>
      <c r="K1065" s="17" t="str">
        <f t="shared" si="99"/>
        <v>SEDUC E 57</v>
      </c>
      <c r="L1065" s="17" t="e">
        <f>VLOOKUP(K1065,[3]Planilha2!$C:$D,2,FALSE)</f>
        <v>#N/A</v>
      </c>
    </row>
    <row r="1066" spans="1:1024" hidden="1">
      <c r="A1066" s="46">
        <f ca="1">H1066</f>
        <v>12.61</v>
      </c>
      <c r="B1066" s="47" t="s">
        <v>15</v>
      </c>
      <c r="C1066" s="48"/>
      <c r="D1066" s="48"/>
      <c r="E1066" s="43"/>
      <c r="F1066" s="43"/>
      <c r="G1066" s="43"/>
      <c r="H1066" s="76">
        <f ca="1">SUM(H1062:H1065)</f>
        <v>12.61</v>
      </c>
      <c r="I1066" s="94" t="str">
        <f>A1060</f>
        <v>SEDUC E 57</v>
      </c>
      <c r="J1066" s="117">
        <f ca="1">H1066</f>
        <v>12.61</v>
      </c>
      <c r="K1066" s="17" t="str">
        <f>I1066</f>
        <v>SEDUC E 57</v>
      </c>
      <c r="L1066" s="17" t="e">
        <f>VLOOKUP(K1066,[3]Planilha2!$C:$D,2,FALSE)</f>
        <v>#N/A</v>
      </c>
    </row>
    <row r="1067" spans="1:1024" hidden="1">
      <c r="B1067" s="156"/>
      <c r="C1067" s="157"/>
      <c r="D1067" s="157"/>
      <c r="E1067" s="156"/>
      <c r="F1067" s="156"/>
      <c r="G1067" s="156"/>
      <c r="H1067" s="158"/>
      <c r="I1067" s="94"/>
      <c r="J1067" s="100"/>
      <c r="K1067" s="17" t="str">
        <f t="shared" si="99"/>
        <v>SEDUC E 57</v>
      </c>
      <c r="L1067" s="17" t="e">
        <f>VLOOKUP(K1067,[3]Planilha2!$C:$D,2,FALSE)</f>
        <v>#N/A</v>
      </c>
    </row>
    <row r="1068" spans="1:1024" ht="20.25" hidden="1">
      <c r="B1068" s="390" t="str">
        <f>A1069</f>
        <v>SEDUC E 58</v>
      </c>
      <c r="C1068" s="391"/>
      <c r="D1068" s="391"/>
      <c r="E1068" s="391"/>
      <c r="F1068" s="391"/>
      <c r="G1068" s="391"/>
      <c r="H1068" s="392"/>
      <c r="I1068" s="94"/>
      <c r="J1068" s="100"/>
      <c r="K1068" s="92" t="str">
        <f>B1068</f>
        <v>SEDUC E 58</v>
      </c>
      <c r="L1068" s="17" t="e">
        <f>VLOOKUP(K1068,[3]Planilha2!$C:$D,2,FALSE)</f>
        <v>#N/A</v>
      </c>
      <c r="AMJ1068" s="17"/>
    </row>
    <row r="1069" spans="1:1024" hidden="1">
      <c r="A1069" s="33" t="s">
        <v>167</v>
      </c>
      <c r="B1069" s="408" t="s">
        <v>168</v>
      </c>
      <c r="C1069" s="409"/>
      <c r="D1069" s="409"/>
      <c r="E1069" s="409"/>
      <c r="F1069" s="410"/>
      <c r="G1069" s="78" t="s">
        <v>5</v>
      </c>
      <c r="H1069" s="281" t="s">
        <v>155</v>
      </c>
      <c r="I1069" s="94"/>
      <c r="J1069" s="100"/>
      <c r="K1069" s="17" t="str">
        <f t="shared" ref="K1069:K1076" si="100">K1068</f>
        <v>SEDUC E 58</v>
      </c>
      <c r="L1069" s="17" t="e">
        <f>VLOOKUP(K1069,[3]Planilha2!$C:$D,2,FALSE)</f>
        <v>#N/A</v>
      </c>
    </row>
    <row r="1070" spans="1:1024" s="18" customFormat="1" hidden="1">
      <c r="A1070" s="16"/>
      <c r="B1070" s="36" t="s">
        <v>7</v>
      </c>
      <c r="C1070" s="36" t="s">
        <v>8</v>
      </c>
      <c r="D1070" s="36" t="s">
        <v>9</v>
      </c>
      <c r="E1070" s="36" t="s">
        <v>10</v>
      </c>
      <c r="F1070" s="36" t="s">
        <v>11</v>
      </c>
      <c r="G1070" s="79" t="s">
        <v>12</v>
      </c>
      <c r="H1070" s="36" t="s">
        <v>13</v>
      </c>
      <c r="I1070" s="176"/>
      <c r="J1070" s="177"/>
      <c r="K1070" s="17" t="str">
        <f t="shared" si="100"/>
        <v>SEDUC E 58</v>
      </c>
      <c r="L1070" s="17" t="e">
        <f>VLOOKUP(K1070,[3]Planilha2!$C:$D,2,FALSE)</f>
        <v>#N/A</v>
      </c>
      <c r="M1070" s="175"/>
      <c r="N1070" s="175"/>
      <c r="O1070" s="175"/>
      <c r="P1070" s="175"/>
      <c r="Q1070" s="175"/>
      <c r="R1070" s="175"/>
      <c r="S1070" s="175"/>
      <c r="T1070" s="175"/>
      <c r="U1070" s="175"/>
      <c r="V1070" s="175"/>
      <c r="W1070" s="175"/>
      <c r="X1070" s="175"/>
      <c r="Y1070" s="175"/>
      <c r="Z1070" s="175"/>
      <c r="AA1070" s="175"/>
      <c r="AB1070" s="175"/>
      <c r="AC1070" s="175"/>
      <c r="AD1070" s="175"/>
      <c r="AE1070" s="175"/>
      <c r="AF1070" s="175"/>
      <c r="AG1070" s="175"/>
      <c r="AH1070" s="175"/>
      <c r="AI1070" s="175"/>
      <c r="AJ1070" s="175"/>
      <c r="AK1070" s="175"/>
      <c r="AL1070" s="175"/>
      <c r="AM1070" s="175"/>
      <c r="AN1070" s="175"/>
      <c r="AO1070" s="175"/>
      <c r="AP1070" s="175"/>
      <c r="AQ1070" s="175"/>
      <c r="AR1070" s="175"/>
      <c r="AS1070" s="175"/>
      <c r="AT1070" s="175"/>
      <c r="AU1070" s="175"/>
      <c r="AV1070" s="175"/>
      <c r="AW1070" s="175"/>
      <c r="AX1070" s="175"/>
      <c r="AY1070" s="175"/>
      <c r="AZ1070" s="175"/>
      <c r="BA1070" s="175"/>
      <c r="BB1070" s="175"/>
      <c r="BC1070" s="175"/>
      <c r="BD1070" s="175"/>
      <c r="BE1070" s="175"/>
      <c r="BF1070" s="175"/>
      <c r="BG1070" s="175"/>
      <c r="BH1070" s="175"/>
      <c r="BI1070" s="175"/>
      <c r="BJ1070" s="175"/>
      <c r="BK1070" s="175"/>
      <c r="BL1070" s="175"/>
      <c r="BM1070" s="175"/>
      <c r="BN1070" s="175"/>
      <c r="BO1070" s="175"/>
      <c r="BP1070" s="175"/>
      <c r="BQ1070" s="175"/>
      <c r="BR1070" s="175"/>
      <c r="BS1070" s="175"/>
      <c r="BT1070" s="175"/>
      <c r="BU1070" s="175"/>
      <c r="BV1070" s="175"/>
      <c r="BW1070" s="175"/>
      <c r="BX1070" s="175"/>
      <c r="BY1070" s="175"/>
      <c r="BZ1070" s="175"/>
      <c r="CA1070" s="175"/>
      <c r="CB1070" s="175"/>
      <c r="CC1070" s="175"/>
      <c r="CD1070" s="175"/>
      <c r="CE1070" s="175"/>
      <c r="CF1070" s="175"/>
      <c r="CG1070" s="175"/>
      <c r="CH1070" s="175"/>
      <c r="CI1070" s="175"/>
      <c r="CJ1070" s="175"/>
      <c r="CK1070" s="175"/>
      <c r="CL1070" s="175"/>
      <c r="CM1070" s="175"/>
      <c r="CN1070" s="175"/>
      <c r="CO1070" s="175"/>
      <c r="CP1070" s="175"/>
      <c r="CQ1070" s="175"/>
      <c r="CR1070" s="175"/>
      <c r="CS1070" s="175"/>
      <c r="CT1070" s="175"/>
      <c r="CU1070" s="175"/>
      <c r="CV1070" s="175"/>
      <c r="CW1070" s="175"/>
      <c r="CX1070" s="175"/>
      <c r="CY1070" s="175"/>
      <c r="CZ1070" s="175"/>
      <c r="DA1070" s="175"/>
      <c r="DB1070" s="175"/>
      <c r="DC1070" s="175"/>
      <c r="DD1070" s="175"/>
      <c r="DE1070" s="175"/>
      <c r="DF1070" s="175"/>
      <c r="DG1070" s="175"/>
      <c r="DH1070" s="175"/>
      <c r="DI1070" s="175"/>
      <c r="DJ1070" s="175"/>
      <c r="DK1070" s="175"/>
      <c r="DL1070" s="175"/>
      <c r="DM1070" s="175"/>
      <c r="DN1070" s="175"/>
      <c r="DO1070" s="175"/>
      <c r="DP1070" s="175"/>
      <c r="DQ1070" s="175"/>
      <c r="DR1070" s="175"/>
      <c r="DS1070" s="175"/>
      <c r="DT1070" s="175"/>
      <c r="DU1070" s="175"/>
      <c r="DV1070" s="175"/>
      <c r="DW1070" s="175"/>
      <c r="DX1070" s="175"/>
      <c r="DY1070" s="175"/>
      <c r="DZ1070" s="175"/>
      <c r="EA1070" s="175"/>
      <c r="EB1070" s="175"/>
      <c r="EC1070" s="175"/>
      <c r="ED1070" s="175"/>
      <c r="EE1070" s="175"/>
      <c r="EF1070" s="175"/>
      <c r="EG1070" s="175"/>
      <c r="EH1070" s="175"/>
      <c r="EI1070" s="175"/>
      <c r="EJ1070" s="175"/>
      <c r="EK1070" s="175"/>
      <c r="EL1070" s="175"/>
      <c r="EM1070" s="175"/>
      <c r="EN1070" s="175"/>
      <c r="EO1070" s="175"/>
      <c r="EP1070" s="175"/>
      <c r="EQ1070" s="175"/>
      <c r="ER1070" s="175"/>
      <c r="ES1070" s="175"/>
      <c r="ET1070" s="175"/>
      <c r="EU1070" s="175"/>
      <c r="EV1070" s="175"/>
      <c r="EW1070" s="175"/>
      <c r="EX1070" s="175"/>
      <c r="EY1070" s="175"/>
      <c r="EZ1070" s="175"/>
      <c r="FA1070" s="175"/>
      <c r="FB1070" s="175"/>
      <c r="FC1070" s="175"/>
      <c r="FD1070" s="175"/>
      <c r="FE1070" s="175"/>
      <c r="FF1070" s="175"/>
      <c r="FG1070" s="175"/>
      <c r="FH1070" s="175"/>
      <c r="FI1070" s="175"/>
      <c r="FJ1070" s="175"/>
      <c r="FK1070" s="175"/>
      <c r="FL1070" s="175"/>
      <c r="FM1070" s="175"/>
      <c r="FN1070" s="175"/>
      <c r="FO1070" s="175"/>
      <c r="FP1070" s="175"/>
      <c r="FQ1070" s="175"/>
      <c r="FR1070" s="175"/>
      <c r="FS1070" s="175"/>
      <c r="FT1070" s="175"/>
      <c r="FU1070" s="175"/>
      <c r="FV1070" s="175"/>
      <c r="FW1070" s="175"/>
      <c r="FX1070" s="175"/>
      <c r="FY1070" s="175"/>
      <c r="FZ1070" s="175"/>
      <c r="GA1070" s="175"/>
      <c r="GB1070" s="175"/>
      <c r="GC1070" s="175"/>
      <c r="GD1070" s="175"/>
      <c r="GE1070" s="175"/>
      <c r="GF1070" s="175"/>
      <c r="GG1070" s="175"/>
      <c r="GH1070" s="175"/>
      <c r="GI1070" s="175"/>
      <c r="GJ1070" s="175"/>
      <c r="GK1070" s="175"/>
      <c r="GL1070" s="175"/>
      <c r="GM1070" s="175"/>
      <c r="GN1070" s="175"/>
      <c r="GO1070" s="175"/>
      <c r="GP1070" s="175"/>
      <c r="GQ1070" s="175"/>
      <c r="GR1070" s="175"/>
      <c r="GS1070" s="175"/>
      <c r="GT1070" s="175"/>
      <c r="GU1070" s="175"/>
      <c r="GV1070" s="175"/>
      <c r="GW1070" s="175"/>
      <c r="GX1070" s="175"/>
      <c r="GY1070" s="175"/>
      <c r="GZ1070" s="175"/>
      <c r="HA1070" s="175"/>
      <c r="HB1070" s="175"/>
      <c r="HC1070" s="175"/>
      <c r="HD1070" s="175"/>
      <c r="HE1070" s="175"/>
      <c r="HF1070" s="175"/>
      <c r="HG1070" s="175"/>
      <c r="HH1070" s="175"/>
      <c r="HI1070" s="175"/>
      <c r="HJ1070" s="175"/>
      <c r="HK1070" s="175"/>
      <c r="HL1070" s="175"/>
      <c r="HM1070" s="175"/>
      <c r="HN1070" s="175"/>
      <c r="HO1070" s="175"/>
      <c r="HP1070" s="175"/>
      <c r="HQ1070" s="175"/>
      <c r="HR1070" s="175"/>
      <c r="HS1070" s="175"/>
      <c r="HT1070" s="175"/>
      <c r="HU1070" s="175"/>
      <c r="HV1070" s="175"/>
      <c r="HW1070" s="175"/>
      <c r="HX1070" s="175"/>
      <c r="HY1070" s="175"/>
      <c r="HZ1070" s="175"/>
      <c r="IA1070" s="175"/>
      <c r="IB1070" s="175"/>
      <c r="IC1070" s="175"/>
      <c r="ID1070" s="175"/>
      <c r="IE1070" s="175"/>
      <c r="IF1070" s="175"/>
      <c r="IG1070" s="175"/>
      <c r="IH1070" s="175"/>
      <c r="II1070" s="175"/>
      <c r="IJ1070" s="175"/>
      <c r="IK1070" s="175"/>
      <c r="IL1070" s="175"/>
      <c r="IM1070" s="175"/>
      <c r="IN1070" s="175"/>
      <c r="IO1070" s="175"/>
      <c r="IP1070" s="175"/>
      <c r="IQ1070" s="175"/>
      <c r="IR1070" s="175"/>
      <c r="IS1070" s="175"/>
      <c r="IT1070" s="175"/>
      <c r="IU1070" s="175"/>
      <c r="IV1070" s="175"/>
      <c r="IW1070" s="175"/>
      <c r="IX1070" s="175"/>
      <c r="IY1070" s="175"/>
      <c r="IZ1070" s="175"/>
      <c r="JA1070" s="175"/>
      <c r="JB1070" s="175"/>
      <c r="JC1070" s="175"/>
      <c r="JD1070" s="175"/>
      <c r="JE1070" s="175"/>
      <c r="JF1070" s="175"/>
      <c r="JG1070" s="175"/>
      <c r="JH1070" s="175"/>
      <c r="JI1070" s="175"/>
      <c r="JJ1070" s="175"/>
      <c r="JK1070" s="175"/>
      <c r="JL1070" s="175"/>
      <c r="JM1070" s="175"/>
      <c r="JN1070" s="175"/>
      <c r="JO1070" s="175"/>
      <c r="JP1070" s="175"/>
      <c r="JQ1070" s="175"/>
      <c r="JR1070" s="175"/>
      <c r="JS1070" s="175"/>
      <c r="JT1070" s="175"/>
      <c r="JU1070" s="175"/>
      <c r="JV1070" s="175"/>
      <c r="JW1070" s="175"/>
      <c r="JX1070" s="175"/>
      <c r="JY1070" s="175"/>
      <c r="JZ1070" s="175"/>
      <c r="KA1070" s="175"/>
      <c r="KB1070" s="175"/>
      <c r="KC1070" s="175"/>
      <c r="KD1070" s="175"/>
      <c r="KE1070" s="175"/>
      <c r="KF1070" s="175"/>
      <c r="KG1070" s="175"/>
      <c r="KH1070" s="175"/>
      <c r="KI1070" s="175"/>
      <c r="KJ1070" s="175"/>
      <c r="KK1070" s="175"/>
      <c r="KL1070" s="175"/>
      <c r="KM1070" s="175"/>
      <c r="KN1070" s="175"/>
      <c r="KO1070" s="175"/>
      <c r="KP1070" s="175"/>
      <c r="KQ1070" s="175"/>
      <c r="KR1070" s="175"/>
      <c r="KS1070" s="175"/>
      <c r="KT1070" s="175"/>
      <c r="KU1070" s="175"/>
      <c r="KV1070" s="175"/>
      <c r="KW1070" s="175"/>
      <c r="KX1070" s="175"/>
      <c r="KY1070" s="175"/>
      <c r="KZ1070" s="175"/>
      <c r="LA1070" s="175"/>
      <c r="LB1070" s="175"/>
      <c r="LC1070" s="175"/>
      <c r="LD1070" s="175"/>
      <c r="LE1070" s="175"/>
      <c r="LF1070" s="175"/>
      <c r="LG1070" s="175"/>
      <c r="LH1070" s="175"/>
      <c r="LI1070" s="175"/>
      <c r="LJ1070" s="175"/>
      <c r="LK1070" s="175"/>
      <c r="LL1070" s="175"/>
      <c r="LM1070" s="175"/>
      <c r="LN1070" s="175"/>
      <c r="LO1070" s="175"/>
      <c r="LP1070" s="175"/>
      <c r="LQ1070" s="175"/>
      <c r="LR1070" s="175"/>
      <c r="LS1070" s="175"/>
      <c r="LT1070" s="175"/>
      <c r="LU1070" s="175"/>
      <c r="LV1070" s="175"/>
      <c r="LW1070" s="175"/>
      <c r="LX1070" s="175"/>
      <c r="LY1070" s="175"/>
      <c r="LZ1070" s="175"/>
      <c r="MA1070" s="175"/>
      <c r="MB1070" s="175"/>
      <c r="MC1070" s="175"/>
      <c r="MD1070" s="175"/>
      <c r="ME1070" s="175"/>
      <c r="MF1070" s="175"/>
      <c r="MG1070" s="175"/>
      <c r="MH1070" s="175"/>
      <c r="MI1070" s="175"/>
      <c r="MJ1070" s="175"/>
      <c r="MK1070" s="175"/>
      <c r="ML1070" s="175"/>
      <c r="MM1070" s="175"/>
      <c r="MN1070" s="175"/>
      <c r="MO1070" s="175"/>
      <c r="MP1070" s="175"/>
      <c r="MQ1070" s="175"/>
      <c r="MR1070" s="175"/>
      <c r="MS1070" s="175"/>
      <c r="MT1070" s="175"/>
      <c r="MU1070" s="175"/>
      <c r="MV1070" s="175"/>
      <c r="MW1070" s="175"/>
      <c r="MX1070" s="175"/>
      <c r="MY1070" s="175"/>
      <c r="MZ1070" s="175"/>
      <c r="NA1070" s="175"/>
      <c r="NB1070" s="175"/>
      <c r="NC1070" s="175"/>
      <c r="ND1070" s="175"/>
      <c r="NE1070" s="175"/>
      <c r="NF1070" s="175"/>
      <c r="NG1070" s="175"/>
      <c r="NH1070" s="175"/>
      <c r="NI1070" s="175"/>
      <c r="NJ1070" s="175"/>
      <c r="NK1070" s="175"/>
      <c r="NL1070" s="175"/>
      <c r="NM1070" s="175"/>
      <c r="NN1070" s="175"/>
      <c r="NO1070" s="175"/>
      <c r="NP1070" s="175"/>
      <c r="NQ1070" s="175"/>
      <c r="NR1070" s="175"/>
      <c r="NS1070" s="175"/>
      <c r="NT1070" s="175"/>
      <c r="NU1070" s="175"/>
      <c r="NV1070" s="175"/>
      <c r="NW1070" s="175"/>
      <c r="NX1070" s="175"/>
      <c r="NY1070" s="175"/>
      <c r="NZ1070" s="175"/>
      <c r="OA1070" s="175"/>
      <c r="OB1070" s="175"/>
      <c r="OC1070" s="175"/>
      <c r="OD1070" s="175"/>
      <c r="OE1070" s="175"/>
      <c r="OF1070" s="175"/>
      <c r="OG1070" s="175"/>
      <c r="OH1070" s="175"/>
      <c r="OI1070" s="175"/>
      <c r="OJ1070" s="175"/>
      <c r="OK1070" s="175"/>
      <c r="OL1070" s="175"/>
      <c r="OM1070" s="175"/>
      <c r="ON1070" s="175"/>
      <c r="OO1070" s="175"/>
      <c r="OP1070" s="175"/>
      <c r="OQ1070" s="175"/>
      <c r="OR1070" s="175"/>
      <c r="OS1070" s="175"/>
      <c r="OT1070" s="175"/>
      <c r="OU1070" s="175"/>
      <c r="OV1070" s="175"/>
      <c r="OW1070" s="175"/>
      <c r="OX1070" s="175"/>
      <c r="OY1070" s="175"/>
      <c r="OZ1070" s="175"/>
      <c r="PA1070" s="175"/>
      <c r="PB1070" s="175"/>
      <c r="PC1070" s="175"/>
      <c r="PD1070" s="175"/>
      <c r="PE1070" s="175"/>
      <c r="PF1070" s="175"/>
      <c r="PG1070" s="175"/>
      <c r="PH1070" s="175"/>
      <c r="PI1070" s="175"/>
      <c r="PJ1070" s="175"/>
      <c r="PK1070" s="175"/>
      <c r="PL1070" s="175"/>
      <c r="PM1070" s="175"/>
      <c r="PN1070" s="175"/>
      <c r="PO1070" s="175"/>
      <c r="PP1070" s="175"/>
      <c r="PQ1070" s="175"/>
      <c r="PR1070" s="175"/>
      <c r="PS1070" s="175"/>
      <c r="PT1070" s="175"/>
      <c r="PU1070" s="175"/>
      <c r="PV1070" s="175"/>
      <c r="PW1070" s="175"/>
      <c r="PX1070" s="175"/>
      <c r="PY1070" s="175"/>
      <c r="PZ1070" s="175"/>
      <c r="QA1070" s="175"/>
      <c r="QB1070" s="175"/>
      <c r="QC1070" s="175"/>
      <c r="QD1070" s="175"/>
      <c r="QE1070" s="175"/>
      <c r="QF1070" s="175"/>
      <c r="QG1070" s="175"/>
      <c r="QH1070" s="175"/>
      <c r="QI1070" s="175"/>
      <c r="QJ1070" s="175"/>
      <c r="QK1070" s="175"/>
      <c r="QL1070" s="175"/>
      <c r="QM1070" s="175"/>
      <c r="QN1070" s="175"/>
      <c r="QO1070" s="175"/>
      <c r="QP1070" s="175"/>
      <c r="QQ1070" s="175"/>
      <c r="QR1070" s="175"/>
      <c r="QS1070" s="175"/>
      <c r="QT1070" s="175"/>
      <c r="QU1070" s="175"/>
      <c r="QV1070" s="175"/>
      <c r="QW1070" s="175"/>
      <c r="QX1070" s="175"/>
      <c r="QY1070" s="175"/>
      <c r="QZ1070" s="175"/>
      <c r="RA1070" s="175"/>
      <c r="RB1070" s="175"/>
      <c r="RC1070" s="175"/>
      <c r="RD1070" s="175"/>
      <c r="RE1070" s="175"/>
      <c r="RF1070" s="175"/>
      <c r="RG1070" s="175"/>
      <c r="RH1070" s="175"/>
      <c r="RI1070" s="175"/>
      <c r="RJ1070" s="175"/>
      <c r="RK1070" s="175"/>
      <c r="RL1070" s="175"/>
      <c r="RM1070" s="175"/>
      <c r="RN1070" s="175"/>
      <c r="RO1070" s="175"/>
      <c r="RP1070" s="175"/>
      <c r="RQ1070" s="175"/>
      <c r="RR1070" s="175"/>
      <c r="RS1070" s="175"/>
      <c r="RT1070" s="175"/>
      <c r="RU1070" s="175"/>
      <c r="RV1070" s="175"/>
      <c r="RW1070" s="175"/>
      <c r="RX1070" s="175"/>
      <c r="RY1070" s="175"/>
      <c r="RZ1070" s="175"/>
      <c r="SA1070" s="175"/>
      <c r="SB1070" s="175"/>
      <c r="SC1070" s="175"/>
      <c r="SD1070" s="175"/>
      <c r="SE1070" s="175"/>
      <c r="SF1070" s="175"/>
      <c r="SG1070" s="175"/>
      <c r="SH1070" s="175"/>
      <c r="SI1070" s="175"/>
      <c r="SJ1070" s="175"/>
      <c r="SK1070" s="175"/>
      <c r="SL1070" s="175"/>
      <c r="SM1070" s="175"/>
      <c r="SN1070" s="175"/>
      <c r="SO1070" s="175"/>
      <c r="SP1070" s="175"/>
      <c r="SQ1070" s="175"/>
      <c r="SR1070" s="175"/>
      <c r="SS1070" s="175"/>
      <c r="ST1070" s="175"/>
      <c r="SU1070" s="175"/>
      <c r="SV1070" s="175"/>
      <c r="SW1070" s="175"/>
      <c r="SX1070" s="175"/>
      <c r="SY1070" s="175"/>
      <c r="SZ1070" s="175"/>
      <c r="TA1070" s="175"/>
      <c r="TB1070" s="175"/>
      <c r="TC1070" s="175"/>
      <c r="TD1070" s="175"/>
      <c r="TE1070" s="175"/>
      <c r="TF1070" s="175"/>
      <c r="TG1070" s="175"/>
      <c r="TH1070" s="175"/>
      <c r="TI1070" s="175"/>
      <c r="TJ1070" s="175"/>
      <c r="TK1070" s="175"/>
      <c r="TL1070" s="175"/>
      <c r="TM1070" s="175"/>
      <c r="TN1070" s="175"/>
      <c r="TO1070" s="175"/>
      <c r="TP1070" s="175"/>
      <c r="TQ1070" s="175"/>
      <c r="TR1070" s="175"/>
      <c r="TS1070" s="175"/>
      <c r="TT1070" s="175"/>
      <c r="TU1070" s="175"/>
      <c r="TV1070" s="175"/>
      <c r="TW1070" s="175"/>
      <c r="TX1070" s="175"/>
      <c r="TY1070" s="175"/>
      <c r="TZ1070" s="175"/>
      <c r="UA1070" s="175"/>
      <c r="UB1070" s="175"/>
      <c r="UC1070" s="175"/>
      <c r="UD1070" s="175"/>
      <c r="UE1070" s="175"/>
      <c r="UF1070" s="175"/>
      <c r="UG1070" s="175"/>
      <c r="UH1070" s="175"/>
      <c r="UI1070" s="175"/>
      <c r="UJ1070" s="175"/>
      <c r="UK1070" s="175"/>
      <c r="UL1070" s="175"/>
      <c r="UM1070" s="175"/>
      <c r="UN1070" s="175"/>
      <c r="UO1070" s="175"/>
      <c r="UP1070" s="175"/>
      <c r="UQ1070" s="175"/>
      <c r="UR1070" s="175"/>
      <c r="US1070" s="175"/>
      <c r="UT1070" s="175"/>
      <c r="UU1070" s="175"/>
      <c r="UV1070" s="175"/>
      <c r="UW1070" s="175"/>
      <c r="UX1070" s="175"/>
      <c r="UY1070" s="175"/>
      <c r="UZ1070" s="175"/>
      <c r="VA1070" s="175"/>
      <c r="VB1070" s="175"/>
      <c r="VC1070" s="175"/>
      <c r="VD1070" s="175"/>
      <c r="VE1070" s="175"/>
      <c r="VF1070" s="175"/>
      <c r="VG1070" s="175"/>
      <c r="VH1070" s="175"/>
      <c r="VI1070" s="175"/>
      <c r="VJ1070" s="175"/>
      <c r="VK1070" s="175"/>
      <c r="VL1070" s="175"/>
      <c r="VM1070" s="175"/>
      <c r="VN1070" s="175"/>
      <c r="VO1070" s="175"/>
      <c r="VP1070" s="175"/>
      <c r="VQ1070" s="175"/>
      <c r="VR1070" s="175"/>
      <c r="VS1070" s="175"/>
      <c r="VT1070" s="175"/>
      <c r="VU1070" s="175"/>
      <c r="VV1070" s="175"/>
      <c r="VW1070" s="175"/>
      <c r="VX1070" s="175"/>
      <c r="VY1070" s="175"/>
      <c r="VZ1070" s="175"/>
      <c r="WA1070" s="175"/>
      <c r="WB1070" s="175"/>
      <c r="WC1070" s="175"/>
      <c r="WD1070" s="175"/>
      <c r="WE1070" s="175"/>
      <c r="WF1070" s="175"/>
      <c r="WG1070" s="175"/>
      <c r="WH1070" s="175"/>
      <c r="WI1070" s="175"/>
      <c r="WJ1070" s="175"/>
      <c r="WK1070" s="175"/>
      <c r="WL1070" s="175"/>
      <c r="WM1070" s="175"/>
      <c r="WN1070" s="175"/>
      <c r="WO1070" s="175"/>
      <c r="WP1070" s="175"/>
      <c r="WQ1070" s="175"/>
      <c r="WR1070" s="175"/>
      <c r="WS1070" s="175"/>
      <c r="WT1070" s="175"/>
      <c r="WU1070" s="175"/>
      <c r="WV1070" s="175"/>
      <c r="WW1070" s="175"/>
      <c r="WX1070" s="175"/>
      <c r="WY1070" s="175"/>
      <c r="WZ1070" s="175"/>
      <c r="XA1070" s="175"/>
      <c r="XB1070" s="175"/>
      <c r="XC1070" s="175"/>
      <c r="XD1070" s="175"/>
      <c r="XE1070" s="175"/>
      <c r="XF1070" s="175"/>
      <c r="XG1070" s="175"/>
      <c r="XH1070" s="175"/>
      <c r="XI1070" s="175"/>
      <c r="XJ1070" s="175"/>
      <c r="XK1070" s="175"/>
      <c r="XL1070" s="175"/>
      <c r="XM1070" s="175"/>
      <c r="XN1070" s="175"/>
      <c r="XO1070" s="175"/>
      <c r="XP1070" s="175"/>
      <c r="XQ1070" s="175"/>
      <c r="XR1070" s="175"/>
      <c r="XS1070" s="175"/>
      <c r="XT1070" s="175"/>
      <c r="XU1070" s="175"/>
      <c r="XV1070" s="175"/>
      <c r="XW1070" s="175"/>
      <c r="XX1070" s="175"/>
      <c r="XY1070" s="175"/>
      <c r="XZ1070" s="175"/>
      <c r="YA1070" s="175"/>
      <c r="YB1070" s="175"/>
      <c r="YC1070" s="175"/>
      <c r="YD1070" s="175"/>
      <c r="YE1070" s="175"/>
      <c r="YF1070" s="175"/>
      <c r="YG1070" s="175"/>
      <c r="YH1070" s="175"/>
      <c r="YI1070" s="175"/>
      <c r="YJ1070" s="175"/>
      <c r="YK1070" s="175"/>
      <c r="YL1070" s="175"/>
      <c r="YM1070" s="175"/>
      <c r="YN1070" s="175"/>
      <c r="YO1070" s="175"/>
      <c r="YP1070" s="175"/>
      <c r="YQ1070" s="175"/>
      <c r="YR1070" s="175"/>
      <c r="YS1070" s="175"/>
      <c r="YT1070" s="175"/>
      <c r="YU1070" s="175"/>
      <c r="YV1070" s="175"/>
      <c r="YW1070" s="175"/>
      <c r="YX1070" s="175"/>
      <c r="YY1070" s="175"/>
      <c r="YZ1070" s="175"/>
      <c r="ZA1070" s="175"/>
      <c r="ZB1070" s="175"/>
      <c r="ZC1070" s="175"/>
      <c r="ZD1070" s="175"/>
      <c r="ZE1070" s="175"/>
      <c r="ZF1070" s="175"/>
      <c r="ZG1070" s="175"/>
      <c r="ZH1070" s="175"/>
      <c r="ZI1070" s="175"/>
      <c r="ZJ1070" s="175"/>
      <c r="ZK1070" s="175"/>
      <c r="ZL1070" s="175"/>
      <c r="ZM1070" s="175"/>
      <c r="ZN1070" s="175"/>
      <c r="ZO1070" s="175"/>
      <c r="ZP1070" s="175"/>
      <c r="ZQ1070" s="175"/>
      <c r="ZR1070" s="175"/>
      <c r="ZS1070" s="175"/>
      <c r="ZT1070" s="175"/>
      <c r="ZU1070" s="175"/>
      <c r="ZV1070" s="175"/>
      <c r="ZW1070" s="175"/>
      <c r="ZX1070" s="175"/>
      <c r="ZY1070" s="175"/>
      <c r="ZZ1070" s="175"/>
      <c r="AAA1070" s="175"/>
      <c r="AAB1070" s="175"/>
      <c r="AAC1070" s="175"/>
      <c r="AAD1070" s="175"/>
      <c r="AAE1070" s="175"/>
      <c r="AAF1070" s="175"/>
      <c r="AAG1070" s="175"/>
      <c r="AAH1070" s="175"/>
      <c r="AAI1070" s="175"/>
      <c r="AAJ1070" s="175"/>
      <c r="AAK1070" s="175"/>
      <c r="AAL1070" s="175"/>
      <c r="AAM1070" s="175"/>
      <c r="AAN1070" s="175"/>
      <c r="AAO1070" s="175"/>
      <c r="AAP1070" s="175"/>
      <c r="AAQ1070" s="175"/>
      <c r="AAR1070" s="175"/>
      <c r="AAS1070" s="175"/>
      <c r="AAT1070" s="175"/>
      <c r="AAU1070" s="175"/>
      <c r="AAV1070" s="175"/>
      <c r="AAW1070" s="175"/>
      <c r="AAX1070" s="175"/>
      <c r="AAY1070" s="175"/>
      <c r="AAZ1070" s="175"/>
      <c r="ABA1070" s="175"/>
      <c r="ABB1070" s="175"/>
      <c r="ABC1070" s="175"/>
      <c r="ABD1070" s="175"/>
      <c r="ABE1070" s="175"/>
      <c r="ABF1070" s="175"/>
      <c r="ABG1070" s="175"/>
      <c r="ABH1070" s="175"/>
      <c r="ABI1070" s="175"/>
      <c r="ABJ1070" s="175"/>
      <c r="ABK1070" s="175"/>
      <c r="ABL1070" s="175"/>
      <c r="ABM1070" s="175"/>
      <c r="ABN1070" s="175"/>
      <c r="ABO1070" s="175"/>
      <c r="ABP1070" s="175"/>
      <c r="ABQ1070" s="175"/>
      <c r="ABR1070" s="175"/>
      <c r="ABS1070" s="175"/>
      <c r="ABT1070" s="175"/>
      <c r="ABU1070" s="175"/>
      <c r="ABV1070" s="175"/>
      <c r="ABW1070" s="175"/>
      <c r="ABX1070" s="175"/>
      <c r="ABY1070" s="175"/>
      <c r="ABZ1070" s="175"/>
      <c r="ACA1070" s="175"/>
      <c r="ACB1070" s="175"/>
      <c r="ACC1070" s="175"/>
      <c r="ACD1070" s="175"/>
      <c r="ACE1070" s="175"/>
      <c r="ACF1070" s="175"/>
      <c r="ACG1070" s="175"/>
      <c r="ACH1070" s="175"/>
      <c r="ACI1070" s="175"/>
      <c r="ACJ1070" s="175"/>
      <c r="ACK1070" s="175"/>
      <c r="ACL1070" s="175"/>
      <c r="ACM1070" s="175"/>
      <c r="ACN1070" s="175"/>
      <c r="ACO1070" s="175"/>
      <c r="ACP1070" s="175"/>
      <c r="ACQ1070" s="175"/>
      <c r="ACR1070" s="175"/>
      <c r="ACS1070" s="175"/>
      <c r="ACT1070" s="175"/>
      <c r="ACU1070" s="175"/>
      <c r="ACV1070" s="175"/>
      <c r="ACW1070" s="175"/>
      <c r="ACX1070" s="175"/>
      <c r="ACY1070" s="175"/>
      <c r="ACZ1070" s="175"/>
      <c r="ADA1070" s="175"/>
      <c r="ADB1070" s="175"/>
      <c r="ADC1070" s="175"/>
      <c r="ADD1070" s="175"/>
      <c r="ADE1070" s="175"/>
      <c r="ADF1070" s="175"/>
      <c r="ADG1070" s="175"/>
      <c r="ADH1070" s="175"/>
      <c r="ADI1070" s="175"/>
      <c r="ADJ1070" s="175"/>
      <c r="ADK1070" s="175"/>
      <c r="ADL1070" s="175"/>
      <c r="ADM1070" s="175"/>
      <c r="ADN1070" s="175"/>
      <c r="ADO1070" s="175"/>
      <c r="ADP1070" s="175"/>
      <c r="ADQ1070" s="175"/>
      <c r="ADR1070" s="175"/>
      <c r="ADS1070" s="175"/>
      <c r="ADT1070" s="175"/>
      <c r="ADU1070" s="175"/>
      <c r="ADV1070" s="175"/>
      <c r="ADW1070" s="175"/>
      <c r="ADX1070" s="175"/>
      <c r="ADY1070" s="175"/>
      <c r="ADZ1070" s="175"/>
      <c r="AEA1070" s="175"/>
      <c r="AEB1070" s="175"/>
      <c r="AEC1070" s="175"/>
      <c r="AED1070" s="175"/>
      <c r="AEE1070" s="175"/>
      <c r="AEF1070" s="175"/>
      <c r="AEG1070" s="175"/>
      <c r="AEH1070" s="175"/>
      <c r="AEI1070" s="175"/>
      <c r="AEJ1070" s="175"/>
      <c r="AEK1070" s="175"/>
      <c r="AEL1070" s="175"/>
      <c r="AEM1070" s="175"/>
      <c r="AEN1070" s="175"/>
      <c r="AEO1070" s="175"/>
      <c r="AEP1070" s="175"/>
      <c r="AEQ1070" s="175"/>
      <c r="AER1070" s="175"/>
      <c r="AES1070" s="175"/>
      <c r="AET1070" s="175"/>
      <c r="AEU1070" s="175"/>
      <c r="AEV1070" s="175"/>
      <c r="AEW1070" s="175"/>
      <c r="AEX1070" s="175"/>
      <c r="AEY1070" s="175"/>
      <c r="AEZ1070" s="175"/>
      <c r="AFA1070" s="175"/>
      <c r="AFB1070" s="175"/>
      <c r="AFC1070" s="175"/>
      <c r="AFD1070" s="175"/>
      <c r="AFE1070" s="175"/>
      <c r="AFF1070" s="175"/>
      <c r="AFG1070" s="175"/>
      <c r="AFH1070" s="175"/>
      <c r="AFI1070" s="175"/>
      <c r="AFJ1070" s="175"/>
      <c r="AFK1070" s="175"/>
      <c r="AFL1070" s="175"/>
      <c r="AFM1070" s="175"/>
      <c r="AFN1070" s="175"/>
      <c r="AFO1070" s="175"/>
      <c r="AFP1070" s="175"/>
      <c r="AFQ1070" s="175"/>
      <c r="AFR1070" s="175"/>
      <c r="AFS1070" s="175"/>
      <c r="AFT1070" s="175"/>
      <c r="AFU1070" s="175"/>
      <c r="AFV1070" s="175"/>
      <c r="AFW1070" s="175"/>
      <c r="AFX1070" s="175"/>
      <c r="AFY1070" s="175"/>
      <c r="AFZ1070" s="175"/>
      <c r="AGA1070" s="175"/>
      <c r="AGB1070" s="175"/>
      <c r="AGC1070" s="175"/>
      <c r="AGD1070" s="175"/>
      <c r="AGE1070" s="175"/>
      <c r="AGF1070" s="175"/>
      <c r="AGG1070" s="175"/>
      <c r="AGH1070" s="175"/>
      <c r="AGI1070" s="175"/>
      <c r="AGJ1070" s="175"/>
      <c r="AGK1070" s="175"/>
      <c r="AGL1070" s="175"/>
      <c r="AGM1070" s="175"/>
      <c r="AGN1070" s="175"/>
      <c r="AGO1070" s="175"/>
      <c r="AGP1070" s="175"/>
      <c r="AGQ1070" s="175"/>
      <c r="AGR1070" s="175"/>
      <c r="AGS1070" s="175"/>
      <c r="AGT1070" s="175"/>
      <c r="AGU1070" s="175"/>
      <c r="AGV1070" s="175"/>
      <c r="AGW1070" s="175"/>
      <c r="AGX1070" s="175"/>
      <c r="AGY1070" s="175"/>
      <c r="AGZ1070" s="175"/>
      <c r="AHA1070" s="175"/>
      <c r="AHB1070" s="175"/>
      <c r="AHC1070" s="175"/>
      <c r="AHD1070" s="175"/>
      <c r="AHE1070" s="175"/>
      <c r="AHF1070" s="175"/>
      <c r="AHG1070" s="175"/>
      <c r="AHH1070" s="175"/>
      <c r="AHI1070" s="175"/>
      <c r="AHJ1070" s="175"/>
      <c r="AHK1070" s="175"/>
      <c r="AHL1070" s="175"/>
      <c r="AHM1070" s="175"/>
      <c r="AHN1070" s="175"/>
      <c r="AHO1070" s="175"/>
      <c r="AHP1070" s="175"/>
      <c r="AHQ1070" s="175"/>
      <c r="AHR1070" s="175"/>
      <c r="AHS1070" s="175"/>
      <c r="AHT1070" s="175"/>
      <c r="AHU1070" s="175"/>
      <c r="AHV1070" s="175"/>
      <c r="AHW1070" s="175"/>
      <c r="AHX1070" s="175"/>
      <c r="AHY1070" s="175"/>
      <c r="AHZ1070" s="175"/>
      <c r="AIA1070" s="175"/>
      <c r="AIB1070" s="175"/>
      <c r="AIC1070" s="175"/>
      <c r="AID1070" s="175"/>
      <c r="AIE1070" s="175"/>
      <c r="AIF1070" s="175"/>
      <c r="AIG1070" s="175"/>
      <c r="AIH1070" s="175"/>
      <c r="AII1070" s="175"/>
      <c r="AIJ1070" s="175"/>
      <c r="AIK1070" s="175"/>
      <c r="AIL1070" s="175"/>
      <c r="AIM1070" s="175"/>
      <c r="AIN1070" s="175"/>
      <c r="AIO1070" s="175"/>
      <c r="AIP1070" s="175"/>
      <c r="AIQ1070" s="175"/>
      <c r="AIR1070" s="175"/>
      <c r="AIS1070" s="175"/>
      <c r="AIT1070" s="175"/>
      <c r="AIU1070" s="175"/>
      <c r="AIV1070" s="175"/>
      <c r="AIW1070" s="175"/>
      <c r="AIX1070" s="175"/>
      <c r="AIY1070" s="175"/>
      <c r="AIZ1070" s="175"/>
      <c r="AJA1070" s="175"/>
      <c r="AJB1070" s="175"/>
      <c r="AJC1070" s="175"/>
      <c r="AJD1070" s="175"/>
      <c r="AJE1070" s="175"/>
      <c r="AJF1070" s="175"/>
      <c r="AJG1070" s="175"/>
      <c r="AJH1070" s="175"/>
      <c r="AJI1070" s="175"/>
      <c r="AJJ1070" s="175"/>
      <c r="AJK1070" s="175"/>
      <c r="AJL1070" s="175"/>
      <c r="AJM1070" s="175"/>
      <c r="AJN1070" s="175"/>
      <c r="AJO1070" s="175"/>
      <c r="AJP1070" s="175"/>
      <c r="AJQ1070" s="175"/>
      <c r="AJR1070" s="175"/>
      <c r="AJS1070" s="175"/>
      <c r="AJT1070" s="175"/>
      <c r="AJU1070" s="175"/>
      <c r="AJV1070" s="175"/>
      <c r="AJW1070" s="175"/>
      <c r="AJX1070" s="175"/>
      <c r="AJY1070" s="175"/>
      <c r="AJZ1070" s="175"/>
      <c r="AKA1070" s="175"/>
      <c r="AKB1070" s="175"/>
      <c r="AKC1070" s="175"/>
      <c r="AKD1070" s="175"/>
      <c r="AKE1070" s="175"/>
      <c r="AKF1070" s="175"/>
      <c r="AKG1070" s="175"/>
      <c r="AKH1070" s="175"/>
      <c r="AKI1070" s="175"/>
      <c r="AKJ1070" s="175"/>
      <c r="AKK1070" s="175"/>
      <c r="AKL1070" s="175"/>
      <c r="AKM1070" s="175"/>
      <c r="AKN1070" s="175"/>
      <c r="AKO1070" s="175"/>
      <c r="AKP1070" s="175"/>
      <c r="AKQ1070" s="175"/>
      <c r="AKR1070" s="175"/>
      <c r="AKS1070" s="175"/>
      <c r="AKT1070" s="175"/>
      <c r="AKU1070" s="175"/>
      <c r="AKV1070" s="175"/>
      <c r="AKW1070" s="175"/>
      <c r="AKX1070" s="175"/>
      <c r="AKY1070" s="175"/>
      <c r="AKZ1070" s="175"/>
      <c r="ALA1070" s="175"/>
      <c r="ALB1070" s="175"/>
      <c r="ALC1070" s="175"/>
      <c r="ALD1070" s="175"/>
      <c r="ALE1070" s="175"/>
      <c r="ALF1070" s="175"/>
      <c r="ALG1070" s="175"/>
      <c r="ALH1070" s="175"/>
      <c r="ALI1070" s="175"/>
      <c r="ALJ1070" s="175"/>
      <c r="ALK1070" s="175"/>
      <c r="ALL1070" s="175"/>
      <c r="ALM1070" s="175"/>
      <c r="ALN1070" s="175"/>
      <c r="ALO1070" s="175"/>
      <c r="ALP1070" s="175"/>
      <c r="ALQ1070" s="175"/>
      <c r="ALR1070" s="175"/>
      <c r="ALS1070" s="175"/>
      <c r="ALT1070" s="175"/>
      <c r="ALU1070" s="175"/>
      <c r="ALV1070" s="175"/>
      <c r="ALW1070" s="175"/>
      <c r="ALX1070" s="175"/>
      <c r="ALY1070" s="175"/>
      <c r="ALZ1070" s="175"/>
      <c r="AMA1070" s="175"/>
      <c r="AMB1070" s="175"/>
      <c r="AMC1070" s="175"/>
      <c r="AMD1070" s="175"/>
      <c r="AME1070" s="175"/>
      <c r="AMF1070" s="175"/>
      <c r="AMG1070" s="175"/>
      <c r="AMH1070" s="175"/>
      <c r="AMI1070" s="175"/>
    </row>
    <row r="1071" spans="1:1024" hidden="1">
      <c r="B10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8" t="s">
        <v>14</v>
      </c>
      <c r="D1071" s="48">
        <v>90776</v>
      </c>
      <c r="E1071" s="43">
        <v>0.25</v>
      </c>
      <c r="F10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3">
        <f ca="1">ROUND(E1071*G1071,2)</f>
        <v>6.34</v>
      </c>
      <c r="I1071" s="94"/>
      <c r="J1071" s="100"/>
      <c r="K1071" s="17" t="str">
        <f t="shared" si="100"/>
        <v>SEDUC E 58</v>
      </c>
      <c r="L1071" s="17" t="e">
        <f>VLOOKUP(K1071,[3]Planilha2!$C:$D,2,FALSE)</f>
        <v>#N/A</v>
      </c>
    </row>
    <row r="1072" spans="1:1024" ht="24" hidden="1">
      <c r="B10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8" t="s">
        <v>14</v>
      </c>
      <c r="D1072" s="48">
        <v>88279</v>
      </c>
      <c r="E1072" s="43">
        <v>0.25</v>
      </c>
      <c r="F10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3">
        <f ca="1">ROUND(E1072*G1072,2)</f>
        <v>7.26</v>
      </c>
      <c r="I1072" s="94"/>
      <c r="J1072" s="100"/>
      <c r="K1072" s="17" t="str">
        <f t="shared" si="100"/>
        <v>SEDUC E 58</v>
      </c>
      <c r="L1072" s="17" t="e">
        <f>VLOOKUP(K1072,[3]Planilha2!$C:$D,2,FALSE)</f>
        <v>#N/A</v>
      </c>
    </row>
    <row r="1073" spans="1:1024" hidden="1">
      <c r="B10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8" t="s">
        <v>14</v>
      </c>
      <c r="D1073" s="48">
        <v>88316</v>
      </c>
      <c r="E1073" s="43">
        <v>0.25</v>
      </c>
      <c r="F10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3">
        <f ca="1">ROUND(E1073*G1073,2)</f>
        <v>3.84</v>
      </c>
      <c r="I1073" s="94"/>
      <c r="J1073" s="100"/>
      <c r="K1073" s="17" t="str">
        <f t="shared" si="100"/>
        <v>SEDUC E 58</v>
      </c>
      <c r="L1073" s="17" t="e">
        <f>VLOOKUP(K1073,[3]Planilha2!$C:$D,2,FALSE)</f>
        <v>#N/A</v>
      </c>
    </row>
    <row r="1074" spans="1:1024" hidden="1">
      <c r="B10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8" t="s">
        <v>42</v>
      </c>
      <c r="D1074" s="48">
        <v>1</v>
      </c>
      <c r="E1074" s="43">
        <v>0.15</v>
      </c>
      <c r="F10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3">
        <f ca="1">ROUND(E1074*G1074,2)</f>
        <v>0.1</v>
      </c>
      <c r="I1074" s="94"/>
      <c r="J1074" s="100"/>
      <c r="K1074" s="17" t="str">
        <f t="shared" si="100"/>
        <v>SEDUC E 58</v>
      </c>
      <c r="L1074" s="17" t="e">
        <f>VLOOKUP(K1074,[3]Planilha2!$C:$D,2,FALSE)</f>
        <v>#N/A</v>
      </c>
    </row>
    <row r="1075" spans="1:1024" hidden="1">
      <c r="A1075" s="46">
        <f ca="1">H1075</f>
        <v>17.54</v>
      </c>
      <c r="B1075" s="47" t="s">
        <v>15</v>
      </c>
      <c r="C1075" s="48"/>
      <c r="D1075" s="48"/>
      <c r="E1075" s="43"/>
      <c r="F1075" s="43"/>
      <c r="G1075" s="43"/>
      <c r="H1075" s="76">
        <f ca="1">SUM(H1071:H1074)</f>
        <v>17.54</v>
      </c>
      <c r="I1075" s="94" t="str">
        <f>A1069</f>
        <v>SEDUC E 58</v>
      </c>
      <c r="J1075" s="117">
        <f ca="1">H1075</f>
        <v>17.54</v>
      </c>
      <c r="K1075" s="17" t="str">
        <f>I1075</f>
        <v>SEDUC E 58</v>
      </c>
      <c r="L1075" s="17" t="e">
        <f>VLOOKUP(K1075,[3]Planilha2!$C:$D,2,FALSE)</f>
        <v>#N/A</v>
      </c>
    </row>
    <row r="1076" spans="1:1024" hidden="1">
      <c r="B1076" s="156"/>
      <c r="C1076" s="157"/>
      <c r="D1076" s="157"/>
      <c r="E1076" s="156"/>
      <c r="F1076" s="156"/>
      <c r="G1076" s="156"/>
      <c r="H1076" s="158"/>
      <c r="I1076" s="94"/>
      <c r="J1076" s="100"/>
      <c r="K1076" s="17" t="str">
        <f t="shared" si="100"/>
        <v>SEDUC E 58</v>
      </c>
      <c r="L1076" s="17" t="e">
        <f>VLOOKUP(K1076,[3]Planilha2!$C:$D,2,FALSE)</f>
        <v>#N/A</v>
      </c>
    </row>
    <row r="1077" spans="1:1024" ht="20.25" hidden="1">
      <c r="B1077" s="390" t="str">
        <f>A1078</f>
        <v>SEDUC E 59</v>
      </c>
      <c r="C1077" s="391"/>
      <c r="D1077" s="391"/>
      <c r="E1077" s="391"/>
      <c r="F1077" s="391"/>
      <c r="G1077" s="391"/>
      <c r="H1077" s="392"/>
      <c r="I1077" s="94"/>
      <c r="J1077" s="100"/>
      <c r="K1077" s="92" t="str">
        <f>B1077</f>
        <v>SEDUC E 59</v>
      </c>
      <c r="L1077" s="17" t="e">
        <f>VLOOKUP(K1077,[3]Planilha2!$C:$D,2,FALSE)</f>
        <v>#N/A</v>
      </c>
      <c r="AMJ1077" s="17"/>
    </row>
    <row r="1078" spans="1:1024" hidden="1">
      <c r="A1078" s="33" t="s">
        <v>169</v>
      </c>
      <c r="B1078" s="408" t="s">
        <v>170</v>
      </c>
      <c r="C1078" s="409"/>
      <c r="D1078" s="409"/>
      <c r="E1078" s="409"/>
      <c r="F1078" s="410"/>
      <c r="G1078" s="78" t="s">
        <v>5</v>
      </c>
      <c r="H1078" s="281" t="s">
        <v>155</v>
      </c>
      <c r="I1078" s="94"/>
      <c r="J1078" s="100"/>
      <c r="K1078" s="17" t="str">
        <f t="shared" ref="K1078:K1085" si="101">K1077</f>
        <v>SEDUC E 59</v>
      </c>
      <c r="L1078" s="17" t="e">
        <f>VLOOKUP(K1078,[3]Planilha2!$C:$D,2,FALSE)</f>
        <v>#N/A</v>
      </c>
    </row>
    <row r="1079" spans="1:1024" s="18" customFormat="1" hidden="1">
      <c r="A1079" s="16"/>
      <c r="B1079" s="36" t="s">
        <v>7</v>
      </c>
      <c r="C1079" s="36" t="s">
        <v>8</v>
      </c>
      <c r="D1079" s="36" t="s">
        <v>9</v>
      </c>
      <c r="E1079" s="36" t="s">
        <v>10</v>
      </c>
      <c r="F1079" s="36" t="s">
        <v>11</v>
      </c>
      <c r="G1079" s="79" t="s">
        <v>12</v>
      </c>
      <c r="H1079" s="36" t="s">
        <v>13</v>
      </c>
      <c r="I1079" s="176"/>
      <c r="J1079" s="177"/>
      <c r="K1079" s="17" t="str">
        <f t="shared" si="101"/>
        <v>SEDUC E 59</v>
      </c>
      <c r="L1079" s="17" t="e">
        <f>VLOOKUP(K1079,[3]Planilha2!$C:$D,2,FALSE)</f>
        <v>#N/A</v>
      </c>
      <c r="M1079" s="175"/>
      <c r="N1079" s="175"/>
      <c r="O1079" s="175"/>
      <c r="P1079" s="175"/>
      <c r="Q1079" s="175"/>
      <c r="R1079" s="175"/>
      <c r="S1079" s="175"/>
      <c r="T1079" s="175"/>
      <c r="U1079" s="175"/>
      <c r="V1079" s="175"/>
      <c r="W1079" s="175"/>
      <c r="X1079" s="175"/>
      <c r="Y1079" s="175"/>
      <c r="Z1079" s="175"/>
      <c r="AA1079" s="175"/>
      <c r="AB1079" s="175"/>
      <c r="AC1079" s="175"/>
      <c r="AD1079" s="175"/>
      <c r="AE1079" s="175"/>
      <c r="AF1079" s="175"/>
      <c r="AG1079" s="175"/>
      <c r="AH1079" s="175"/>
      <c r="AI1079" s="175"/>
      <c r="AJ1079" s="175"/>
      <c r="AK1079" s="175"/>
      <c r="AL1079" s="175"/>
      <c r="AM1079" s="175"/>
      <c r="AN1079" s="175"/>
      <c r="AO1079" s="175"/>
      <c r="AP1079" s="175"/>
      <c r="AQ1079" s="175"/>
      <c r="AR1079" s="175"/>
      <c r="AS1079" s="175"/>
      <c r="AT1079" s="175"/>
      <c r="AU1079" s="175"/>
      <c r="AV1079" s="175"/>
      <c r="AW1079" s="175"/>
      <c r="AX1079" s="175"/>
      <c r="AY1079" s="175"/>
      <c r="AZ1079" s="175"/>
      <c r="BA1079" s="175"/>
      <c r="BB1079" s="175"/>
      <c r="BC1079" s="175"/>
      <c r="BD1079" s="175"/>
      <c r="BE1079" s="175"/>
      <c r="BF1079" s="175"/>
      <c r="BG1079" s="175"/>
      <c r="BH1079" s="175"/>
      <c r="BI1079" s="175"/>
      <c r="BJ1079" s="175"/>
      <c r="BK1079" s="175"/>
      <c r="BL1079" s="175"/>
      <c r="BM1079" s="175"/>
      <c r="BN1079" s="175"/>
      <c r="BO1079" s="175"/>
      <c r="BP1079" s="175"/>
      <c r="BQ1079" s="175"/>
      <c r="BR1079" s="175"/>
      <c r="BS1079" s="175"/>
      <c r="BT1079" s="175"/>
      <c r="BU1079" s="175"/>
      <c r="BV1079" s="175"/>
      <c r="BW1079" s="175"/>
      <c r="BX1079" s="175"/>
      <c r="BY1079" s="175"/>
      <c r="BZ1079" s="175"/>
      <c r="CA1079" s="175"/>
      <c r="CB1079" s="175"/>
      <c r="CC1079" s="175"/>
      <c r="CD1079" s="175"/>
      <c r="CE1079" s="175"/>
      <c r="CF1079" s="175"/>
      <c r="CG1079" s="175"/>
      <c r="CH1079" s="175"/>
      <c r="CI1079" s="175"/>
      <c r="CJ1079" s="175"/>
      <c r="CK1079" s="175"/>
      <c r="CL1079" s="175"/>
      <c r="CM1079" s="175"/>
      <c r="CN1079" s="175"/>
      <c r="CO1079" s="175"/>
      <c r="CP1079" s="175"/>
      <c r="CQ1079" s="175"/>
      <c r="CR1079" s="175"/>
      <c r="CS1079" s="175"/>
      <c r="CT1079" s="175"/>
      <c r="CU1079" s="175"/>
      <c r="CV1079" s="175"/>
      <c r="CW1079" s="175"/>
      <c r="CX1079" s="175"/>
      <c r="CY1079" s="175"/>
      <c r="CZ1079" s="175"/>
      <c r="DA1079" s="175"/>
      <c r="DB1079" s="175"/>
      <c r="DC1079" s="175"/>
      <c r="DD1079" s="175"/>
      <c r="DE1079" s="175"/>
      <c r="DF1079" s="175"/>
      <c r="DG1079" s="175"/>
      <c r="DH1079" s="175"/>
      <c r="DI1079" s="175"/>
      <c r="DJ1079" s="175"/>
      <c r="DK1079" s="175"/>
      <c r="DL1079" s="175"/>
      <c r="DM1079" s="175"/>
      <c r="DN1079" s="175"/>
      <c r="DO1079" s="175"/>
      <c r="DP1079" s="175"/>
      <c r="DQ1079" s="175"/>
      <c r="DR1079" s="175"/>
      <c r="DS1079" s="175"/>
      <c r="DT1079" s="175"/>
      <c r="DU1079" s="175"/>
      <c r="DV1079" s="175"/>
      <c r="DW1079" s="175"/>
      <c r="DX1079" s="175"/>
      <c r="DY1079" s="175"/>
      <c r="DZ1079" s="175"/>
      <c r="EA1079" s="175"/>
      <c r="EB1079" s="175"/>
      <c r="EC1079" s="175"/>
      <c r="ED1079" s="175"/>
      <c r="EE1079" s="175"/>
      <c r="EF1079" s="175"/>
      <c r="EG1079" s="175"/>
      <c r="EH1079" s="175"/>
      <c r="EI1079" s="175"/>
      <c r="EJ1079" s="175"/>
      <c r="EK1079" s="175"/>
      <c r="EL1079" s="175"/>
      <c r="EM1079" s="175"/>
      <c r="EN1079" s="175"/>
      <c r="EO1079" s="175"/>
      <c r="EP1079" s="175"/>
      <c r="EQ1079" s="175"/>
      <c r="ER1079" s="175"/>
      <c r="ES1079" s="175"/>
      <c r="ET1079" s="175"/>
      <c r="EU1079" s="175"/>
      <c r="EV1079" s="175"/>
      <c r="EW1079" s="175"/>
      <c r="EX1079" s="175"/>
      <c r="EY1079" s="175"/>
      <c r="EZ1079" s="175"/>
      <c r="FA1079" s="175"/>
      <c r="FB1079" s="175"/>
      <c r="FC1079" s="175"/>
      <c r="FD1079" s="175"/>
      <c r="FE1079" s="175"/>
      <c r="FF1079" s="175"/>
      <c r="FG1079" s="175"/>
      <c r="FH1079" s="175"/>
      <c r="FI1079" s="175"/>
      <c r="FJ1079" s="175"/>
      <c r="FK1079" s="175"/>
      <c r="FL1079" s="175"/>
      <c r="FM1079" s="175"/>
      <c r="FN1079" s="175"/>
      <c r="FO1079" s="175"/>
      <c r="FP1079" s="175"/>
      <c r="FQ1079" s="175"/>
      <c r="FR1079" s="175"/>
      <c r="FS1079" s="175"/>
      <c r="FT1079" s="175"/>
      <c r="FU1079" s="175"/>
      <c r="FV1079" s="175"/>
      <c r="FW1079" s="175"/>
      <c r="FX1079" s="175"/>
      <c r="FY1079" s="175"/>
      <c r="FZ1079" s="175"/>
      <c r="GA1079" s="175"/>
      <c r="GB1079" s="175"/>
      <c r="GC1079" s="175"/>
      <c r="GD1079" s="175"/>
      <c r="GE1079" s="175"/>
      <c r="GF1079" s="175"/>
      <c r="GG1079" s="175"/>
      <c r="GH1079" s="175"/>
      <c r="GI1079" s="175"/>
      <c r="GJ1079" s="175"/>
      <c r="GK1079" s="175"/>
      <c r="GL1079" s="175"/>
      <c r="GM1079" s="175"/>
      <c r="GN1079" s="175"/>
      <c r="GO1079" s="175"/>
      <c r="GP1079" s="175"/>
      <c r="GQ1079" s="175"/>
      <c r="GR1079" s="175"/>
      <c r="GS1079" s="175"/>
      <c r="GT1079" s="175"/>
      <c r="GU1079" s="175"/>
      <c r="GV1079" s="175"/>
      <c r="GW1079" s="175"/>
      <c r="GX1079" s="175"/>
      <c r="GY1079" s="175"/>
      <c r="GZ1079" s="175"/>
      <c r="HA1079" s="175"/>
      <c r="HB1079" s="175"/>
      <c r="HC1079" s="175"/>
      <c r="HD1079" s="175"/>
      <c r="HE1079" s="175"/>
      <c r="HF1079" s="175"/>
      <c r="HG1079" s="175"/>
      <c r="HH1079" s="175"/>
      <c r="HI1079" s="175"/>
      <c r="HJ1079" s="175"/>
      <c r="HK1079" s="175"/>
      <c r="HL1079" s="175"/>
      <c r="HM1079" s="175"/>
      <c r="HN1079" s="175"/>
      <c r="HO1079" s="175"/>
      <c r="HP1079" s="175"/>
      <c r="HQ1079" s="175"/>
      <c r="HR1079" s="175"/>
      <c r="HS1079" s="175"/>
      <c r="HT1079" s="175"/>
      <c r="HU1079" s="175"/>
      <c r="HV1079" s="175"/>
      <c r="HW1079" s="175"/>
      <c r="HX1079" s="175"/>
      <c r="HY1079" s="175"/>
      <c r="HZ1079" s="175"/>
      <c r="IA1079" s="175"/>
      <c r="IB1079" s="175"/>
      <c r="IC1079" s="175"/>
      <c r="ID1079" s="175"/>
      <c r="IE1079" s="175"/>
      <c r="IF1079" s="175"/>
      <c r="IG1079" s="175"/>
      <c r="IH1079" s="175"/>
      <c r="II1079" s="175"/>
      <c r="IJ1079" s="175"/>
      <c r="IK1079" s="175"/>
      <c r="IL1079" s="175"/>
      <c r="IM1079" s="175"/>
      <c r="IN1079" s="175"/>
      <c r="IO1079" s="175"/>
      <c r="IP1079" s="175"/>
      <c r="IQ1079" s="175"/>
      <c r="IR1079" s="175"/>
      <c r="IS1079" s="175"/>
      <c r="IT1079" s="175"/>
      <c r="IU1079" s="175"/>
      <c r="IV1079" s="175"/>
      <c r="IW1079" s="175"/>
      <c r="IX1079" s="175"/>
      <c r="IY1079" s="175"/>
      <c r="IZ1079" s="175"/>
      <c r="JA1079" s="175"/>
      <c r="JB1079" s="175"/>
      <c r="JC1079" s="175"/>
      <c r="JD1079" s="175"/>
      <c r="JE1079" s="175"/>
      <c r="JF1079" s="175"/>
      <c r="JG1079" s="175"/>
      <c r="JH1079" s="175"/>
      <c r="JI1079" s="175"/>
      <c r="JJ1079" s="175"/>
      <c r="JK1079" s="175"/>
      <c r="JL1079" s="175"/>
      <c r="JM1079" s="175"/>
      <c r="JN1079" s="175"/>
      <c r="JO1079" s="175"/>
      <c r="JP1079" s="175"/>
      <c r="JQ1079" s="175"/>
      <c r="JR1079" s="175"/>
      <c r="JS1079" s="175"/>
      <c r="JT1079" s="175"/>
      <c r="JU1079" s="175"/>
      <c r="JV1079" s="175"/>
      <c r="JW1079" s="175"/>
      <c r="JX1079" s="175"/>
      <c r="JY1079" s="175"/>
      <c r="JZ1079" s="175"/>
      <c r="KA1079" s="175"/>
      <c r="KB1079" s="175"/>
      <c r="KC1079" s="175"/>
      <c r="KD1079" s="175"/>
      <c r="KE1079" s="175"/>
      <c r="KF1079" s="175"/>
      <c r="KG1079" s="175"/>
      <c r="KH1079" s="175"/>
      <c r="KI1079" s="175"/>
      <c r="KJ1079" s="175"/>
      <c r="KK1079" s="175"/>
      <c r="KL1079" s="175"/>
      <c r="KM1079" s="175"/>
      <c r="KN1079" s="175"/>
      <c r="KO1079" s="175"/>
      <c r="KP1079" s="175"/>
      <c r="KQ1079" s="175"/>
      <c r="KR1079" s="175"/>
      <c r="KS1079" s="175"/>
      <c r="KT1079" s="175"/>
      <c r="KU1079" s="175"/>
      <c r="KV1079" s="175"/>
      <c r="KW1079" s="175"/>
      <c r="KX1079" s="175"/>
      <c r="KY1079" s="175"/>
      <c r="KZ1079" s="175"/>
      <c r="LA1079" s="175"/>
      <c r="LB1079" s="175"/>
      <c r="LC1079" s="175"/>
      <c r="LD1079" s="175"/>
      <c r="LE1079" s="175"/>
      <c r="LF1079" s="175"/>
      <c r="LG1079" s="175"/>
      <c r="LH1079" s="175"/>
      <c r="LI1079" s="175"/>
      <c r="LJ1079" s="175"/>
      <c r="LK1079" s="175"/>
      <c r="LL1079" s="175"/>
      <c r="LM1079" s="175"/>
      <c r="LN1079" s="175"/>
      <c r="LO1079" s="175"/>
      <c r="LP1079" s="175"/>
      <c r="LQ1079" s="175"/>
      <c r="LR1079" s="175"/>
      <c r="LS1079" s="175"/>
      <c r="LT1079" s="175"/>
      <c r="LU1079" s="175"/>
      <c r="LV1079" s="175"/>
      <c r="LW1079" s="175"/>
      <c r="LX1079" s="175"/>
      <c r="LY1079" s="175"/>
      <c r="LZ1079" s="175"/>
      <c r="MA1079" s="175"/>
      <c r="MB1079" s="175"/>
      <c r="MC1079" s="175"/>
      <c r="MD1079" s="175"/>
      <c r="ME1079" s="175"/>
      <c r="MF1079" s="175"/>
      <c r="MG1079" s="175"/>
      <c r="MH1079" s="175"/>
      <c r="MI1079" s="175"/>
      <c r="MJ1079" s="175"/>
      <c r="MK1079" s="175"/>
      <c r="ML1079" s="175"/>
      <c r="MM1079" s="175"/>
      <c r="MN1079" s="175"/>
      <c r="MO1079" s="175"/>
      <c r="MP1079" s="175"/>
      <c r="MQ1079" s="175"/>
      <c r="MR1079" s="175"/>
      <c r="MS1079" s="175"/>
      <c r="MT1079" s="175"/>
      <c r="MU1079" s="175"/>
      <c r="MV1079" s="175"/>
      <c r="MW1079" s="175"/>
      <c r="MX1079" s="175"/>
      <c r="MY1079" s="175"/>
      <c r="MZ1079" s="175"/>
      <c r="NA1079" s="175"/>
      <c r="NB1079" s="175"/>
      <c r="NC1079" s="175"/>
      <c r="ND1079" s="175"/>
      <c r="NE1079" s="175"/>
      <c r="NF1079" s="175"/>
      <c r="NG1079" s="175"/>
      <c r="NH1079" s="175"/>
      <c r="NI1079" s="175"/>
      <c r="NJ1079" s="175"/>
      <c r="NK1079" s="175"/>
      <c r="NL1079" s="175"/>
      <c r="NM1079" s="175"/>
      <c r="NN1079" s="175"/>
      <c r="NO1079" s="175"/>
      <c r="NP1079" s="175"/>
      <c r="NQ1079" s="175"/>
      <c r="NR1079" s="175"/>
      <c r="NS1079" s="175"/>
      <c r="NT1079" s="175"/>
      <c r="NU1079" s="175"/>
      <c r="NV1079" s="175"/>
      <c r="NW1079" s="175"/>
      <c r="NX1079" s="175"/>
      <c r="NY1079" s="175"/>
      <c r="NZ1079" s="175"/>
      <c r="OA1079" s="175"/>
      <c r="OB1079" s="175"/>
      <c r="OC1079" s="175"/>
      <c r="OD1079" s="175"/>
      <c r="OE1079" s="175"/>
      <c r="OF1079" s="175"/>
      <c r="OG1079" s="175"/>
      <c r="OH1079" s="175"/>
      <c r="OI1079" s="175"/>
      <c r="OJ1079" s="175"/>
      <c r="OK1079" s="175"/>
      <c r="OL1079" s="175"/>
      <c r="OM1079" s="175"/>
      <c r="ON1079" s="175"/>
      <c r="OO1079" s="175"/>
      <c r="OP1079" s="175"/>
      <c r="OQ1079" s="175"/>
      <c r="OR1079" s="175"/>
      <c r="OS1079" s="175"/>
      <c r="OT1079" s="175"/>
      <c r="OU1079" s="175"/>
      <c r="OV1079" s="175"/>
      <c r="OW1079" s="175"/>
      <c r="OX1079" s="175"/>
      <c r="OY1079" s="175"/>
      <c r="OZ1079" s="175"/>
      <c r="PA1079" s="175"/>
      <c r="PB1079" s="175"/>
      <c r="PC1079" s="175"/>
      <c r="PD1079" s="175"/>
      <c r="PE1079" s="175"/>
      <c r="PF1079" s="175"/>
      <c r="PG1079" s="175"/>
      <c r="PH1079" s="175"/>
      <c r="PI1079" s="175"/>
      <c r="PJ1079" s="175"/>
      <c r="PK1079" s="175"/>
      <c r="PL1079" s="175"/>
      <c r="PM1079" s="175"/>
      <c r="PN1079" s="175"/>
      <c r="PO1079" s="175"/>
      <c r="PP1079" s="175"/>
      <c r="PQ1079" s="175"/>
      <c r="PR1079" s="175"/>
      <c r="PS1079" s="175"/>
      <c r="PT1079" s="175"/>
      <c r="PU1079" s="175"/>
      <c r="PV1079" s="175"/>
      <c r="PW1079" s="175"/>
      <c r="PX1079" s="175"/>
      <c r="PY1079" s="175"/>
      <c r="PZ1079" s="175"/>
      <c r="QA1079" s="175"/>
      <c r="QB1079" s="175"/>
      <c r="QC1079" s="175"/>
      <c r="QD1079" s="175"/>
      <c r="QE1079" s="175"/>
      <c r="QF1079" s="175"/>
      <c r="QG1079" s="175"/>
      <c r="QH1079" s="175"/>
      <c r="QI1079" s="175"/>
      <c r="QJ1079" s="175"/>
      <c r="QK1079" s="175"/>
      <c r="QL1079" s="175"/>
      <c r="QM1079" s="175"/>
      <c r="QN1079" s="175"/>
      <c r="QO1079" s="175"/>
      <c r="QP1079" s="175"/>
      <c r="QQ1079" s="175"/>
      <c r="QR1079" s="175"/>
      <c r="QS1079" s="175"/>
      <c r="QT1079" s="175"/>
      <c r="QU1079" s="175"/>
      <c r="QV1079" s="175"/>
      <c r="QW1079" s="175"/>
      <c r="QX1079" s="175"/>
      <c r="QY1079" s="175"/>
      <c r="QZ1079" s="175"/>
      <c r="RA1079" s="175"/>
      <c r="RB1079" s="175"/>
      <c r="RC1079" s="175"/>
      <c r="RD1079" s="175"/>
      <c r="RE1079" s="175"/>
      <c r="RF1079" s="175"/>
      <c r="RG1079" s="175"/>
      <c r="RH1079" s="175"/>
      <c r="RI1079" s="175"/>
      <c r="RJ1079" s="175"/>
      <c r="RK1079" s="175"/>
      <c r="RL1079" s="175"/>
      <c r="RM1079" s="175"/>
      <c r="RN1079" s="175"/>
      <c r="RO1079" s="175"/>
      <c r="RP1079" s="175"/>
      <c r="RQ1079" s="175"/>
      <c r="RR1079" s="175"/>
      <c r="RS1079" s="175"/>
      <c r="RT1079" s="175"/>
      <c r="RU1079" s="175"/>
      <c r="RV1079" s="175"/>
      <c r="RW1079" s="175"/>
      <c r="RX1079" s="175"/>
      <c r="RY1079" s="175"/>
      <c r="RZ1079" s="175"/>
      <c r="SA1079" s="175"/>
      <c r="SB1079" s="175"/>
      <c r="SC1079" s="175"/>
      <c r="SD1079" s="175"/>
      <c r="SE1079" s="175"/>
      <c r="SF1079" s="175"/>
      <c r="SG1079" s="175"/>
      <c r="SH1079" s="175"/>
      <c r="SI1079" s="175"/>
      <c r="SJ1079" s="175"/>
      <c r="SK1079" s="175"/>
      <c r="SL1079" s="175"/>
      <c r="SM1079" s="175"/>
      <c r="SN1079" s="175"/>
      <c r="SO1079" s="175"/>
      <c r="SP1079" s="175"/>
      <c r="SQ1079" s="175"/>
      <c r="SR1079" s="175"/>
      <c r="SS1079" s="175"/>
      <c r="ST1079" s="175"/>
      <c r="SU1079" s="175"/>
      <c r="SV1079" s="175"/>
      <c r="SW1079" s="175"/>
      <c r="SX1079" s="175"/>
      <c r="SY1079" s="175"/>
      <c r="SZ1079" s="175"/>
      <c r="TA1079" s="175"/>
      <c r="TB1079" s="175"/>
      <c r="TC1079" s="175"/>
      <c r="TD1079" s="175"/>
      <c r="TE1079" s="175"/>
      <c r="TF1079" s="175"/>
      <c r="TG1079" s="175"/>
      <c r="TH1079" s="175"/>
      <c r="TI1079" s="175"/>
      <c r="TJ1079" s="175"/>
      <c r="TK1079" s="175"/>
      <c r="TL1079" s="175"/>
      <c r="TM1079" s="175"/>
      <c r="TN1079" s="175"/>
      <c r="TO1079" s="175"/>
      <c r="TP1079" s="175"/>
      <c r="TQ1079" s="175"/>
      <c r="TR1079" s="175"/>
      <c r="TS1079" s="175"/>
      <c r="TT1079" s="175"/>
      <c r="TU1079" s="175"/>
      <c r="TV1079" s="175"/>
      <c r="TW1079" s="175"/>
      <c r="TX1079" s="175"/>
      <c r="TY1079" s="175"/>
      <c r="TZ1079" s="175"/>
      <c r="UA1079" s="175"/>
      <c r="UB1079" s="175"/>
      <c r="UC1079" s="175"/>
      <c r="UD1079" s="175"/>
      <c r="UE1079" s="175"/>
      <c r="UF1079" s="175"/>
      <c r="UG1079" s="175"/>
      <c r="UH1079" s="175"/>
      <c r="UI1079" s="175"/>
      <c r="UJ1079" s="175"/>
      <c r="UK1079" s="175"/>
      <c r="UL1079" s="175"/>
      <c r="UM1079" s="175"/>
      <c r="UN1079" s="175"/>
      <c r="UO1079" s="175"/>
      <c r="UP1079" s="175"/>
      <c r="UQ1079" s="175"/>
      <c r="UR1079" s="175"/>
      <c r="US1079" s="175"/>
      <c r="UT1079" s="175"/>
      <c r="UU1079" s="175"/>
      <c r="UV1079" s="175"/>
      <c r="UW1079" s="175"/>
      <c r="UX1079" s="175"/>
      <c r="UY1079" s="175"/>
      <c r="UZ1079" s="175"/>
      <c r="VA1079" s="175"/>
      <c r="VB1079" s="175"/>
      <c r="VC1079" s="175"/>
      <c r="VD1079" s="175"/>
      <c r="VE1079" s="175"/>
      <c r="VF1079" s="175"/>
      <c r="VG1079" s="175"/>
      <c r="VH1079" s="175"/>
      <c r="VI1079" s="175"/>
      <c r="VJ1079" s="175"/>
      <c r="VK1079" s="175"/>
      <c r="VL1079" s="175"/>
      <c r="VM1079" s="175"/>
      <c r="VN1079" s="175"/>
      <c r="VO1079" s="175"/>
      <c r="VP1079" s="175"/>
      <c r="VQ1079" s="175"/>
      <c r="VR1079" s="175"/>
      <c r="VS1079" s="175"/>
      <c r="VT1079" s="175"/>
      <c r="VU1079" s="175"/>
      <c r="VV1079" s="175"/>
      <c r="VW1079" s="175"/>
      <c r="VX1079" s="175"/>
      <c r="VY1079" s="175"/>
      <c r="VZ1079" s="175"/>
      <c r="WA1079" s="175"/>
      <c r="WB1079" s="175"/>
      <c r="WC1079" s="175"/>
      <c r="WD1079" s="175"/>
      <c r="WE1079" s="175"/>
      <c r="WF1079" s="175"/>
      <c r="WG1079" s="175"/>
      <c r="WH1079" s="175"/>
      <c r="WI1079" s="175"/>
      <c r="WJ1079" s="175"/>
      <c r="WK1079" s="175"/>
      <c r="WL1079" s="175"/>
      <c r="WM1079" s="175"/>
      <c r="WN1079" s="175"/>
      <c r="WO1079" s="175"/>
      <c r="WP1079" s="175"/>
      <c r="WQ1079" s="175"/>
      <c r="WR1079" s="175"/>
      <c r="WS1079" s="175"/>
      <c r="WT1079" s="175"/>
      <c r="WU1079" s="175"/>
      <c r="WV1079" s="175"/>
      <c r="WW1079" s="175"/>
      <c r="WX1079" s="175"/>
      <c r="WY1079" s="175"/>
      <c r="WZ1079" s="175"/>
      <c r="XA1079" s="175"/>
      <c r="XB1079" s="175"/>
      <c r="XC1079" s="175"/>
      <c r="XD1079" s="175"/>
      <c r="XE1079" s="175"/>
      <c r="XF1079" s="175"/>
      <c r="XG1079" s="175"/>
      <c r="XH1079" s="175"/>
      <c r="XI1079" s="175"/>
      <c r="XJ1079" s="175"/>
      <c r="XK1079" s="175"/>
      <c r="XL1079" s="175"/>
      <c r="XM1079" s="175"/>
      <c r="XN1079" s="175"/>
      <c r="XO1079" s="175"/>
      <c r="XP1079" s="175"/>
      <c r="XQ1079" s="175"/>
      <c r="XR1079" s="175"/>
      <c r="XS1079" s="175"/>
      <c r="XT1079" s="175"/>
      <c r="XU1079" s="175"/>
      <c r="XV1079" s="175"/>
      <c r="XW1079" s="175"/>
      <c r="XX1079" s="175"/>
      <c r="XY1079" s="175"/>
      <c r="XZ1079" s="175"/>
      <c r="YA1079" s="175"/>
      <c r="YB1079" s="175"/>
      <c r="YC1079" s="175"/>
      <c r="YD1079" s="175"/>
      <c r="YE1079" s="175"/>
      <c r="YF1079" s="175"/>
      <c r="YG1079" s="175"/>
      <c r="YH1079" s="175"/>
      <c r="YI1079" s="175"/>
      <c r="YJ1079" s="175"/>
      <c r="YK1079" s="175"/>
      <c r="YL1079" s="175"/>
      <c r="YM1079" s="175"/>
      <c r="YN1079" s="175"/>
      <c r="YO1079" s="175"/>
      <c r="YP1079" s="175"/>
      <c r="YQ1079" s="175"/>
      <c r="YR1079" s="175"/>
      <c r="YS1079" s="175"/>
      <c r="YT1079" s="175"/>
      <c r="YU1079" s="175"/>
      <c r="YV1079" s="175"/>
      <c r="YW1079" s="175"/>
      <c r="YX1079" s="175"/>
      <c r="YY1079" s="175"/>
      <c r="YZ1079" s="175"/>
      <c r="ZA1079" s="175"/>
      <c r="ZB1079" s="175"/>
      <c r="ZC1079" s="175"/>
      <c r="ZD1079" s="175"/>
      <c r="ZE1079" s="175"/>
      <c r="ZF1079" s="175"/>
      <c r="ZG1079" s="175"/>
      <c r="ZH1079" s="175"/>
      <c r="ZI1079" s="175"/>
      <c r="ZJ1079" s="175"/>
      <c r="ZK1079" s="175"/>
      <c r="ZL1079" s="175"/>
      <c r="ZM1079" s="175"/>
      <c r="ZN1079" s="175"/>
      <c r="ZO1079" s="175"/>
      <c r="ZP1079" s="175"/>
      <c r="ZQ1079" s="175"/>
      <c r="ZR1079" s="175"/>
      <c r="ZS1079" s="175"/>
      <c r="ZT1079" s="175"/>
      <c r="ZU1079" s="175"/>
      <c r="ZV1079" s="175"/>
      <c r="ZW1079" s="175"/>
      <c r="ZX1079" s="175"/>
      <c r="ZY1079" s="175"/>
      <c r="ZZ1079" s="175"/>
      <c r="AAA1079" s="175"/>
      <c r="AAB1079" s="175"/>
      <c r="AAC1079" s="175"/>
      <c r="AAD1079" s="175"/>
      <c r="AAE1079" s="175"/>
      <c r="AAF1079" s="175"/>
      <c r="AAG1079" s="175"/>
      <c r="AAH1079" s="175"/>
      <c r="AAI1079" s="175"/>
      <c r="AAJ1079" s="175"/>
      <c r="AAK1079" s="175"/>
      <c r="AAL1079" s="175"/>
      <c r="AAM1079" s="175"/>
      <c r="AAN1079" s="175"/>
      <c r="AAO1079" s="175"/>
      <c r="AAP1079" s="175"/>
      <c r="AAQ1079" s="175"/>
      <c r="AAR1079" s="175"/>
      <c r="AAS1079" s="175"/>
      <c r="AAT1079" s="175"/>
      <c r="AAU1079" s="175"/>
      <c r="AAV1079" s="175"/>
      <c r="AAW1079" s="175"/>
      <c r="AAX1079" s="175"/>
      <c r="AAY1079" s="175"/>
      <c r="AAZ1079" s="175"/>
      <c r="ABA1079" s="175"/>
      <c r="ABB1079" s="175"/>
      <c r="ABC1079" s="175"/>
      <c r="ABD1079" s="175"/>
      <c r="ABE1079" s="175"/>
      <c r="ABF1079" s="175"/>
      <c r="ABG1079" s="175"/>
      <c r="ABH1079" s="175"/>
      <c r="ABI1079" s="175"/>
      <c r="ABJ1079" s="175"/>
      <c r="ABK1079" s="175"/>
      <c r="ABL1079" s="175"/>
      <c r="ABM1079" s="175"/>
      <c r="ABN1079" s="175"/>
      <c r="ABO1079" s="175"/>
      <c r="ABP1079" s="175"/>
      <c r="ABQ1079" s="175"/>
      <c r="ABR1079" s="175"/>
      <c r="ABS1079" s="175"/>
      <c r="ABT1079" s="175"/>
      <c r="ABU1079" s="175"/>
      <c r="ABV1079" s="175"/>
      <c r="ABW1079" s="175"/>
      <c r="ABX1079" s="175"/>
      <c r="ABY1079" s="175"/>
      <c r="ABZ1079" s="175"/>
      <c r="ACA1079" s="175"/>
      <c r="ACB1079" s="175"/>
      <c r="ACC1079" s="175"/>
      <c r="ACD1079" s="175"/>
      <c r="ACE1079" s="175"/>
      <c r="ACF1079" s="175"/>
      <c r="ACG1079" s="175"/>
      <c r="ACH1079" s="175"/>
      <c r="ACI1079" s="175"/>
      <c r="ACJ1079" s="175"/>
      <c r="ACK1079" s="175"/>
      <c r="ACL1079" s="175"/>
      <c r="ACM1079" s="175"/>
      <c r="ACN1079" s="175"/>
      <c r="ACO1079" s="175"/>
      <c r="ACP1079" s="175"/>
      <c r="ACQ1079" s="175"/>
      <c r="ACR1079" s="175"/>
      <c r="ACS1079" s="175"/>
      <c r="ACT1079" s="175"/>
      <c r="ACU1079" s="175"/>
      <c r="ACV1079" s="175"/>
      <c r="ACW1079" s="175"/>
      <c r="ACX1079" s="175"/>
      <c r="ACY1079" s="175"/>
      <c r="ACZ1079" s="175"/>
      <c r="ADA1079" s="175"/>
      <c r="ADB1079" s="175"/>
      <c r="ADC1079" s="175"/>
      <c r="ADD1079" s="175"/>
      <c r="ADE1079" s="175"/>
      <c r="ADF1079" s="175"/>
      <c r="ADG1079" s="175"/>
      <c r="ADH1079" s="175"/>
      <c r="ADI1079" s="175"/>
      <c r="ADJ1079" s="175"/>
      <c r="ADK1079" s="175"/>
      <c r="ADL1079" s="175"/>
      <c r="ADM1079" s="175"/>
      <c r="ADN1079" s="175"/>
      <c r="ADO1079" s="175"/>
      <c r="ADP1079" s="175"/>
      <c r="ADQ1079" s="175"/>
      <c r="ADR1079" s="175"/>
      <c r="ADS1079" s="175"/>
      <c r="ADT1079" s="175"/>
      <c r="ADU1079" s="175"/>
      <c r="ADV1079" s="175"/>
      <c r="ADW1079" s="175"/>
      <c r="ADX1079" s="175"/>
      <c r="ADY1079" s="175"/>
      <c r="ADZ1079" s="175"/>
      <c r="AEA1079" s="175"/>
      <c r="AEB1079" s="175"/>
      <c r="AEC1079" s="175"/>
      <c r="AED1079" s="175"/>
      <c r="AEE1079" s="175"/>
      <c r="AEF1079" s="175"/>
      <c r="AEG1079" s="175"/>
      <c r="AEH1079" s="175"/>
      <c r="AEI1079" s="175"/>
      <c r="AEJ1079" s="175"/>
      <c r="AEK1079" s="175"/>
      <c r="AEL1079" s="175"/>
      <c r="AEM1079" s="175"/>
      <c r="AEN1079" s="175"/>
      <c r="AEO1079" s="175"/>
      <c r="AEP1079" s="175"/>
      <c r="AEQ1079" s="175"/>
      <c r="AER1079" s="175"/>
      <c r="AES1079" s="175"/>
      <c r="AET1079" s="175"/>
      <c r="AEU1079" s="175"/>
      <c r="AEV1079" s="175"/>
      <c r="AEW1079" s="175"/>
      <c r="AEX1079" s="175"/>
      <c r="AEY1079" s="175"/>
      <c r="AEZ1079" s="175"/>
      <c r="AFA1079" s="175"/>
      <c r="AFB1079" s="175"/>
      <c r="AFC1079" s="175"/>
      <c r="AFD1079" s="175"/>
      <c r="AFE1079" s="175"/>
      <c r="AFF1079" s="175"/>
      <c r="AFG1079" s="175"/>
      <c r="AFH1079" s="175"/>
      <c r="AFI1079" s="175"/>
      <c r="AFJ1079" s="175"/>
      <c r="AFK1079" s="175"/>
      <c r="AFL1079" s="175"/>
      <c r="AFM1079" s="175"/>
      <c r="AFN1079" s="175"/>
      <c r="AFO1079" s="175"/>
      <c r="AFP1079" s="175"/>
      <c r="AFQ1079" s="175"/>
      <c r="AFR1079" s="175"/>
      <c r="AFS1079" s="175"/>
      <c r="AFT1079" s="175"/>
      <c r="AFU1079" s="175"/>
      <c r="AFV1079" s="175"/>
      <c r="AFW1079" s="175"/>
      <c r="AFX1079" s="175"/>
      <c r="AFY1079" s="175"/>
      <c r="AFZ1079" s="175"/>
      <c r="AGA1079" s="175"/>
      <c r="AGB1079" s="175"/>
      <c r="AGC1079" s="175"/>
      <c r="AGD1079" s="175"/>
      <c r="AGE1079" s="175"/>
      <c r="AGF1079" s="175"/>
      <c r="AGG1079" s="175"/>
      <c r="AGH1079" s="175"/>
      <c r="AGI1079" s="175"/>
      <c r="AGJ1079" s="175"/>
      <c r="AGK1079" s="175"/>
      <c r="AGL1079" s="175"/>
      <c r="AGM1079" s="175"/>
      <c r="AGN1079" s="175"/>
      <c r="AGO1079" s="175"/>
      <c r="AGP1079" s="175"/>
      <c r="AGQ1079" s="175"/>
      <c r="AGR1079" s="175"/>
      <c r="AGS1079" s="175"/>
      <c r="AGT1079" s="175"/>
      <c r="AGU1079" s="175"/>
      <c r="AGV1079" s="175"/>
      <c r="AGW1079" s="175"/>
      <c r="AGX1079" s="175"/>
      <c r="AGY1079" s="175"/>
      <c r="AGZ1079" s="175"/>
      <c r="AHA1079" s="175"/>
      <c r="AHB1079" s="175"/>
      <c r="AHC1079" s="175"/>
      <c r="AHD1079" s="175"/>
      <c r="AHE1079" s="175"/>
      <c r="AHF1079" s="175"/>
      <c r="AHG1079" s="175"/>
      <c r="AHH1079" s="175"/>
      <c r="AHI1079" s="175"/>
      <c r="AHJ1079" s="175"/>
      <c r="AHK1079" s="175"/>
      <c r="AHL1079" s="175"/>
      <c r="AHM1079" s="175"/>
      <c r="AHN1079" s="175"/>
      <c r="AHO1079" s="175"/>
      <c r="AHP1079" s="175"/>
      <c r="AHQ1079" s="175"/>
      <c r="AHR1079" s="175"/>
      <c r="AHS1079" s="175"/>
      <c r="AHT1079" s="175"/>
      <c r="AHU1079" s="175"/>
      <c r="AHV1079" s="175"/>
      <c r="AHW1079" s="175"/>
      <c r="AHX1079" s="175"/>
      <c r="AHY1079" s="175"/>
      <c r="AHZ1079" s="175"/>
      <c r="AIA1079" s="175"/>
      <c r="AIB1079" s="175"/>
      <c r="AIC1079" s="175"/>
      <c r="AID1079" s="175"/>
      <c r="AIE1079" s="175"/>
      <c r="AIF1079" s="175"/>
      <c r="AIG1079" s="175"/>
      <c r="AIH1079" s="175"/>
      <c r="AII1079" s="175"/>
      <c r="AIJ1079" s="175"/>
      <c r="AIK1079" s="175"/>
      <c r="AIL1079" s="175"/>
      <c r="AIM1079" s="175"/>
      <c r="AIN1079" s="175"/>
      <c r="AIO1079" s="175"/>
      <c r="AIP1079" s="175"/>
      <c r="AIQ1079" s="175"/>
      <c r="AIR1079" s="175"/>
      <c r="AIS1079" s="175"/>
      <c r="AIT1079" s="175"/>
      <c r="AIU1079" s="175"/>
      <c r="AIV1079" s="175"/>
      <c r="AIW1079" s="175"/>
      <c r="AIX1079" s="175"/>
      <c r="AIY1079" s="175"/>
      <c r="AIZ1079" s="175"/>
      <c r="AJA1079" s="175"/>
      <c r="AJB1079" s="175"/>
      <c r="AJC1079" s="175"/>
      <c r="AJD1079" s="175"/>
      <c r="AJE1079" s="175"/>
      <c r="AJF1079" s="175"/>
      <c r="AJG1079" s="175"/>
      <c r="AJH1079" s="175"/>
      <c r="AJI1079" s="175"/>
      <c r="AJJ1079" s="175"/>
      <c r="AJK1079" s="175"/>
      <c r="AJL1079" s="175"/>
      <c r="AJM1079" s="175"/>
      <c r="AJN1079" s="175"/>
      <c r="AJO1079" s="175"/>
      <c r="AJP1079" s="175"/>
      <c r="AJQ1079" s="175"/>
      <c r="AJR1079" s="175"/>
      <c r="AJS1079" s="175"/>
      <c r="AJT1079" s="175"/>
      <c r="AJU1079" s="175"/>
      <c r="AJV1079" s="175"/>
      <c r="AJW1079" s="175"/>
      <c r="AJX1079" s="175"/>
      <c r="AJY1079" s="175"/>
      <c r="AJZ1079" s="175"/>
      <c r="AKA1079" s="175"/>
      <c r="AKB1079" s="175"/>
      <c r="AKC1079" s="175"/>
      <c r="AKD1079" s="175"/>
      <c r="AKE1079" s="175"/>
      <c r="AKF1079" s="175"/>
      <c r="AKG1079" s="175"/>
      <c r="AKH1079" s="175"/>
      <c r="AKI1079" s="175"/>
      <c r="AKJ1079" s="175"/>
      <c r="AKK1079" s="175"/>
      <c r="AKL1079" s="175"/>
      <c r="AKM1079" s="175"/>
      <c r="AKN1079" s="175"/>
      <c r="AKO1079" s="175"/>
      <c r="AKP1079" s="175"/>
      <c r="AKQ1079" s="175"/>
      <c r="AKR1079" s="175"/>
      <c r="AKS1079" s="175"/>
      <c r="AKT1079" s="175"/>
      <c r="AKU1079" s="175"/>
      <c r="AKV1079" s="175"/>
      <c r="AKW1079" s="175"/>
      <c r="AKX1079" s="175"/>
      <c r="AKY1079" s="175"/>
      <c r="AKZ1079" s="175"/>
      <c r="ALA1079" s="175"/>
      <c r="ALB1079" s="175"/>
      <c r="ALC1079" s="175"/>
      <c r="ALD1079" s="175"/>
      <c r="ALE1079" s="175"/>
      <c r="ALF1079" s="175"/>
      <c r="ALG1079" s="175"/>
      <c r="ALH1079" s="175"/>
      <c r="ALI1079" s="175"/>
      <c r="ALJ1079" s="175"/>
      <c r="ALK1079" s="175"/>
      <c r="ALL1079" s="175"/>
      <c r="ALM1079" s="175"/>
      <c r="ALN1079" s="175"/>
      <c r="ALO1079" s="175"/>
      <c r="ALP1079" s="175"/>
      <c r="ALQ1079" s="175"/>
      <c r="ALR1079" s="175"/>
      <c r="ALS1079" s="175"/>
      <c r="ALT1079" s="175"/>
      <c r="ALU1079" s="175"/>
      <c r="ALV1079" s="175"/>
      <c r="ALW1079" s="175"/>
      <c r="ALX1079" s="175"/>
      <c r="ALY1079" s="175"/>
      <c r="ALZ1079" s="175"/>
      <c r="AMA1079" s="175"/>
      <c r="AMB1079" s="175"/>
      <c r="AMC1079" s="175"/>
      <c r="AMD1079" s="175"/>
      <c r="AME1079" s="175"/>
      <c r="AMF1079" s="175"/>
      <c r="AMG1079" s="175"/>
      <c r="AMH1079" s="175"/>
      <c r="AMI1079" s="175"/>
    </row>
    <row r="1080" spans="1:1024" hidden="1">
      <c r="B10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8" t="s">
        <v>14</v>
      </c>
      <c r="D1080" s="48">
        <v>90776</v>
      </c>
      <c r="E1080" s="43">
        <v>0.22</v>
      </c>
      <c r="F10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3">
        <f ca="1">ROUND(E1080*G1080,2)</f>
        <v>5.58</v>
      </c>
      <c r="I1080" s="94"/>
      <c r="J1080" s="100"/>
      <c r="K1080" s="17" t="str">
        <f t="shared" si="101"/>
        <v>SEDUC E 59</v>
      </c>
      <c r="L1080" s="17" t="e">
        <f>VLOOKUP(K1080,[3]Planilha2!$C:$D,2,FALSE)</f>
        <v>#N/A</v>
      </c>
    </row>
    <row r="1081" spans="1:1024" ht="24" hidden="1">
      <c r="B10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8" t="s">
        <v>14</v>
      </c>
      <c r="D1081" s="48">
        <v>88279</v>
      </c>
      <c r="E1081" s="43">
        <v>0.22</v>
      </c>
      <c r="F10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3">
        <f ca="1">ROUND(E1081*G1081,2)</f>
        <v>6.39</v>
      </c>
      <c r="I1081" s="94"/>
      <c r="J1081" s="100"/>
      <c r="K1081" s="17" t="str">
        <f t="shared" si="101"/>
        <v>SEDUC E 59</v>
      </c>
      <c r="L1081" s="17" t="e">
        <f>VLOOKUP(K1081,[3]Planilha2!$C:$D,2,FALSE)</f>
        <v>#N/A</v>
      </c>
    </row>
    <row r="1082" spans="1:1024" hidden="1">
      <c r="B10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8" t="s">
        <v>14</v>
      </c>
      <c r="D1082" s="48">
        <v>88316</v>
      </c>
      <c r="E1082" s="43">
        <v>0.22</v>
      </c>
      <c r="F10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3">
        <f ca="1">ROUND(E1082*G1082,2)</f>
        <v>3.38</v>
      </c>
      <c r="I1082" s="94"/>
      <c r="J1082" s="100"/>
      <c r="K1082" s="17" t="str">
        <f t="shared" si="101"/>
        <v>SEDUC E 59</v>
      </c>
      <c r="L1082" s="17" t="e">
        <f>VLOOKUP(K1082,[3]Planilha2!$C:$D,2,FALSE)</f>
        <v>#N/A</v>
      </c>
    </row>
    <row r="1083" spans="1:1024" hidden="1">
      <c r="B10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8" t="s">
        <v>42</v>
      </c>
      <c r="D1083" s="48">
        <v>1</v>
      </c>
      <c r="E1083" s="43">
        <v>0.12</v>
      </c>
      <c r="F10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3">
        <f ca="1">ROUND(E1083*G1083,2)</f>
        <v>0.08</v>
      </c>
      <c r="I1083" s="94"/>
      <c r="J1083" s="100"/>
      <c r="K1083" s="17" t="str">
        <f t="shared" si="101"/>
        <v>SEDUC E 59</v>
      </c>
      <c r="L1083" s="17" t="e">
        <f>VLOOKUP(K1083,[3]Planilha2!$C:$D,2,FALSE)</f>
        <v>#N/A</v>
      </c>
    </row>
    <row r="1084" spans="1:1024" hidden="1">
      <c r="A1084" s="46">
        <f ca="1">H1084</f>
        <v>15.429999999999998</v>
      </c>
      <c r="B1084" s="47" t="s">
        <v>15</v>
      </c>
      <c r="C1084" s="48"/>
      <c r="D1084" s="48"/>
      <c r="E1084" s="43"/>
      <c r="F1084" s="43"/>
      <c r="G1084" s="43"/>
      <c r="H1084" s="76">
        <f ca="1">SUM(H1080:H1083)</f>
        <v>15.429999999999998</v>
      </c>
      <c r="I1084" s="94" t="str">
        <f>A1078</f>
        <v>SEDUC E 59</v>
      </c>
      <c r="J1084" s="117">
        <f ca="1">H1084</f>
        <v>15.429999999999998</v>
      </c>
      <c r="K1084" s="17" t="str">
        <f>I1084</f>
        <v>SEDUC E 59</v>
      </c>
      <c r="L1084" s="17" t="e">
        <f>VLOOKUP(K1084,[3]Planilha2!$C:$D,2,FALSE)</f>
        <v>#N/A</v>
      </c>
    </row>
    <row r="1085" spans="1:1024" hidden="1">
      <c r="B1085" s="156"/>
      <c r="C1085" s="157"/>
      <c r="D1085" s="157"/>
      <c r="E1085" s="156"/>
      <c r="F1085" s="156"/>
      <c r="G1085" s="156"/>
      <c r="H1085" s="158"/>
      <c r="I1085" s="94"/>
      <c r="J1085" s="100"/>
      <c r="K1085" s="17" t="str">
        <f t="shared" si="101"/>
        <v>SEDUC E 59</v>
      </c>
      <c r="L1085" s="17" t="e">
        <f>VLOOKUP(K1085,[3]Planilha2!$C:$D,2,FALSE)</f>
        <v>#N/A</v>
      </c>
    </row>
    <row r="1086" spans="1:1024" ht="20.25" hidden="1">
      <c r="B1086" s="390" t="str">
        <f>A1087</f>
        <v>SEDUC E 60</v>
      </c>
      <c r="C1086" s="391"/>
      <c r="D1086" s="391"/>
      <c r="E1086" s="391"/>
      <c r="F1086" s="391"/>
      <c r="G1086" s="391"/>
      <c r="H1086" s="392"/>
      <c r="I1086" s="94"/>
      <c r="J1086" s="100"/>
      <c r="K1086" s="92" t="str">
        <f>B1086</f>
        <v>SEDUC E 60</v>
      </c>
      <c r="L1086" s="17" t="e">
        <f>VLOOKUP(K1086,[3]Planilha2!$C:$D,2,FALSE)</f>
        <v>#N/A</v>
      </c>
      <c r="AMJ1086" s="17"/>
    </row>
    <row r="1087" spans="1:1024" hidden="1">
      <c r="A1087" s="17" t="s">
        <v>171</v>
      </c>
      <c r="B1087" s="412" t="s">
        <v>172</v>
      </c>
      <c r="C1087" s="413"/>
      <c r="D1087" s="413"/>
      <c r="E1087" s="413"/>
      <c r="F1087" s="414"/>
      <c r="G1087" s="78" t="s">
        <v>5</v>
      </c>
      <c r="H1087" s="281" t="s">
        <v>6</v>
      </c>
      <c r="I1087" s="94"/>
      <c r="J1087" s="100"/>
      <c r="K1087" s="17" t="str">
        <f t="shared" ref="K1087:K1099" si="102">K1086</f>
        <v>SEDUC E 60</v>
      </c>
      <c r="L1087" s="17" t="e">
        <f>VLOOKUP(K1087,[3]Planilha2!$C:$D,2,FALSE)</f>
        <v>#N/A</v>
      </c>
    </row>
    <row r="1088" spans="1:1024" s="18" customFormat="1" hidden="1">
      <c r="A1088" s="175"/>
      <c r="B1088" s="36" t="s">
        <v>7</v>
      </c>
      <c r="C1088" s="36" t="s">
        <v>8</v>
      </c>
      <c r="D1088" s="85" t="s">
        <v>9</v>
      </c>
      <c r="E1088" s="102" t="s">
        <v>10</v>
      </c>
      <c r="F1088" s="85" t="s">
        <v>11</v>
      </c>
      <c r="G1088" s="195" t="s">
        <v>12</v>
      </c>
      <c r="H1088" s="102" t="s">
        <v>13</v>
      </c>
      <c r="I1088" s="176"/>
      <c r="J1088" s="177"/>
      <c r="K1088" s="17" t="str">
        <f t="shared" si="102"/>
        <v>SEDUC E 60</v>
      </c>
      <c r="L1088" s="17" t="e">
        <f>VLOOKUP(K1088,[3]Planilha2!$C:$D,2,FALSE)</f>
        <v>#N/A</v>
      </c>
      <c r="M1088" s="175"/>
      <c r="N1088" s="175"/>
      <c r="O1088" s="175"/>
      <c r="P1088" s="175"/>
      <c r="Q1088" s="175"/>
      <c r="R1088" s="175"/>
      <c r="S1088" s="175"/>
      <c r="T1088" s="175"/>
      <c r="U1088" s="175"/>
      <c r="V1088" s="175"/>
      <c r="W1088" s="175"/>
      <c r="X1088" s="175"/>
      <c r="Y1088" s="175"/>
      <c r="Z1088" s="175"/>
      <c r="AA1088" s="175"/>
      <c r="AB1088" s="175"/>
      <c r="AC1088" s="175"/>
      <c r="AD1088" s="175"/>
      <c r="AE1088" s="175"/>
      <c r="AF1088" s="175"/>
      <c r="AG1088" s="175"/>
      <c r="AH1088" s="175"/>
      <c r="AI1088" s="175"/>
      <c r="AJ1088" s="175"/>
      <c r="AK1088" s="175"/>
      <c r="AL1088" s="175"/>
      <c r="AM1088" s="175"/>
      <c r="AN1088" s="175"/>
      <c r="AO1088" s="175"/>
      <c r="AP1088" s="175"/>
      <c r="AQ1088" s="175"/>
      <c r="AR1088" s="175"/>
      <c r="AS1088" s="175"/>
      <c r="AT1088" s="175"/>
      <c r="AU1088" s="175"/>
      <c r="AV1088" s="175"/>
      <c r="AW1088" s="175"/>
      <c r="AX1088" s="175"/>
      <c r="AY1088" s="175"/>
      <c r="AZ1088" s="175"/>
      <c r="BA1088" s="175"/>
      <c r="BB1088" s="175"/>
      <c r="BC1088" s="175"/>
      <c r="BD1088" s="175"/>
      <c r="BE1088" s="175"/>
      <c r="BF1088" s="175"/>
      <c r="BG1088" s="175"/>
      <c r="BH1088" s="175"/>
      <c r="BI1088" s="175"/>
      <c r="BJ1088" s="175"/>
      <c r="BK1088" s="175"/>
      <c r="BL1088" s="175"/>
      <c r="BM1088" s="175"/>
      <c r="BN1088" s="175"/>
      <c r="BO1088" s="175"/>
      <c r="BP1088" s="175"/>
      <c r="BQ1088" s="175"/>
      <c r="BR1088" s="175"/>
      <c r="BS1088" s="175"/>
      <c r="BT1088" s="175"/>
      <c r="BU1088" s="175"/>
      <c r="BV1088" s="175"/>
      <c r="BW1088" s="175"/>
      <c r="BX1088" s="175"/>
      <c r="BY1088" s="175"/>
      <c r="BZ1088" s="175"/>
      <c r="CA1088" s="175"/>
      <c r="CB1088" s="175"/>
      <c r="CC1088" s="175"/>
      <c r="CD1088" s="175"/>
      <c r="CE1088" s="175"/>
      <c r="CF1088" s="175"/>
      <c r="CG1088" s="175"/>
      <c r="CH1088" s="175"/>
      <c r="CI1088" s="175"/>
      <c r="CJ1088" s="175"/>
      <c r="CK1088" s="175"/>
      <c r="CL1088" s="175"/>
      <c r="CM1088" s="175"/>
      <c r="CN1088" s="175"/>
      <c r="CO1088" s="175"/>
      <c r="CP1088" s="175"/>
      <c r="CQ1088" s="175"/>
      <c r="CR1088" s="175"/>
      <c r="CS1088" s="175"/>
      <c r="CT1088" s="175"/>
      <c r="CU1088" s="175"/>
      <c r="CV1088" s="175"/>
      <c r="CW1088" s="175"/>
      <c r="CX1088" s="175"/>
      <c r="CY1088" s="175"/>
      <c r="CZ1088" s="175"/>
      <c r="DA1088" s="175"/>
      <c r="DB1088" s="175"/>
      <c r="DC1088" s="175"/>
      <c r="DD1088" s="175"/>
      <c r="DE1088" s="175"/>
      <c r="DF1088" s="175"/>
      <c r="DG1088" s="175"/>
      <c r="DH1088" s="175"/>
      <c r="DI1088" s="175"/>
      <c r="DJ1088" s="175"/>
      <c r="DK1088" s="175"/>
      <c r="DL1088" s="175"/>
      <c r="DM1088" s="175"/>
      <c r="DN1088" s="175"/>
      <c r="DO1088" s="175"/>
      <c r="DP1088" s="175"/>
      <c r="DQ1088" s="175"/>
      <c r="DR1088" s="175"/>
      <c r="DS1088" s="175"/>
      <c r="DT1088" s="175"/>
      <c r="DU1088" s="175"/>
      <c r="DV1088" s="175"/>
      <c r="DW1088" s="175"/>
      <c r="DX1088" s="175"/>
      <c r="DY1088" s="175"/>
      <c r="DZ1088" s="175"/>
      <c r="EA1088" s="175"/>
      <c r="EB1088" s="175"/>
      <c r="EC1088" s="175"/>
      <c r="ED1088" s="175"/>
      <c r="EE1088" s="175"/>
      <c r="EF1088" s="175"/>
      <c r="EG1088" s="175"/>
      <c r="EH1088" s="175"/>
      <c r="EI1088" s="175"/>
      <c r="EJ1088" s="175"/>
      <c r="EK1088" s="175"/>
      <c r="EL1088" s="175"/>
      <c r="EM1088" s="175"/>
      <c r="EN1088" s="175"/>
      <c r="EO1088" s="175"/>
      <c r="EP1088" s="175"/>
      <c r="EQ1088" s="175"/>
      <c r="ER1088" s="175"/>
      <c r="ES1088" s="175"/>
      <c r="ET1088" s="175"/>
      <c r="EU1088" s="175"/>
      <c r="EV1088" s="175"/>
      <c r="EW1088" s="175"/>
      <c r="EX1088" s="175"/>
      <c r="EY1088" s="175"/>
      <c r="EZ1088" s="175"/>
      <c r="FA1088" s="175"/>
      <c r="FB1088" s="175"/>
      <c r="FC1088" s="175"/>
      <c r="FD1088" s="175"/>
      <c r="FE1088" s="175"/>
      <c r="FF1088" s="175"/>
      <c r="FG1088" s="175"/>
      <c r="FH1088" s="175"/>
      <c r="FI1088" s="175"/>
      <c r="FJ1088" s="175"/>
      <c r="FK1088" s="175"/>
      <c r="FL1088" s="175"/>
      <c r="FM1088" s="175"/>
      <c r="FN1088" s="175"/>
      <c r="FO1088" s="175"/>
      <c r="FP1088" s="175"/>
      <c r="FQ1088" s="175"/>
      <c r="FR1088" s="175"/>
      <c r="FS1088" s="175"/>
      <c r="FT1088" s="175"/>
      <c r="FU1088" s="175"/>
      <c r="FV1088" s="175"/>
      <c r="FW1088" s="175"/>
      <c r="FX1088" s="175"/>
      <c r="FY1088" s="175"/>
      <c r="FZ1088" s="175"/>
      <c r="GA1088" s="175"/>
      <c r="GB1088" s="175"/>
      <c r="GC1088" s="175"/>
      <c r="GD1088" s="175"/>
      <c r="GE1088" s="175"/>
      <c r="GF1088" s="175"/>
      <c r="GG1088" s="175"/>
      <c r="GH1088" s="175"/>
      <c r="GI1088" s="175"/>
      <c r="GJ1088" s="175"/>
      <c r="GK1088" s="175"/>
      <c r="GL1088" s="175"/>
      <c r="GM1088" s="175"/>
      <c r="GN1088" s="175"/>
      <c r="GO1088" s="175"/>
      <c r="GP1088" s="175"/>
      <c r="GQ1088" s="175"/>
      <c r="GR1088" s="175"/>
      <c r="GS1088" s="175"/>
      <c r="GT1088" s="175"/>
      <c r="GU1088" s="175"/>
      <c r="GV1088" s="175"/>
      <c r="GW1088" s="175"/>
      <c r="GX1088" s="175"/>
      <c r="GY1088" s="175"/>
      <c r="GZ1088" s="175"/>
      <c r="HA1088" s="175"/>
      <c r="HB1088" s="175"/>
      <c r="HC1088" s="175"/>
      <c r="HD1088" s="175"/>
      <c r="HE1088" s="175"/>
      <c r="HF1088" s="175"/>
      <c r="HG1088" s="175"/>
      <c r="HH1088" s="175"/>
      <c r="HI1088" s="175"/>
      <c r="HJ1088" s="175"/>
      <c r="HK1088" s="175"/>
      <c r="HL1088" s="175"/>
      <c r="HM1088" s="175"/>
      <c r="HN1088" s="175"/>
      <c r="HO1088" s="175"/>
      <c r="HP1088" s="175"/>
      <c r="HQ1088" s="175"/>
      <c r="HR1088" s="175"/>
      <c r="HS1088" s="175"/>
      <c r="HT1088" s="175"/>
      <c r="HU1088" s="175"/>
      <c r="HV1088" s="175"/>
      <c r="HW1088" s="175"/>
      <c r="HX1088" s="175"/>
      <c r="HY1088" s="175"/>
      <c r="HZ1088" s="175"/>
      <c r="IA1088" s="175"/>
      <c r="IB1088" s="175"/>
      <c r="IC1088" s="175"/>
      <c r="ID1088" s="175"/>
      <c r="IE1088" s="175"/>
      <c r="IF1088" s="175"/>
      <c r="IG1088" s="175"/>
      <c r="IH1088" s="175"/>
      <c r="II1088" s="175"/>
      <c r="IJ1088" s="175"/>
      <c r="IK1088" s="175"/>
      <c r="IL1088" s="175"/>
      <c r="IM1088" s="175"/>
      <c r="IN1088" s="175"/>
      <c r="IO1088" s="175"/>
      <c r="IP1088" s="175"/>
      <c r="IQ1088" s="175"/>
      <c r="IR1088" s="175"/>
      <c r="IS1088" s="175"/>
      <c r="IT1088" s="175"/>
      <c r="IU1088" s="175"/>
      <c r="IV1088" s="175"/>
      <c r="IW1088" s="175"/>
      <c r="IX1088" s="175"/>
      <c r="IY1088" s="175"/>
      <c r="IZ1088" s="175"/>
      <c r="JA1088" s="175"/>
      <c r="JB1088" s="175"/>
      <c r="JC1088" s="175"/>
      <c r="JD1088" s="175"/>
      <c r="JE1088" s="175"/>
      <c r="JF1088" s="175"/>
      <c r="JG1088" s="175"/>
      <c r="JH1088" s="175"/>
      <c r="JI1088" s="175"/>
      <c r="JJ1088" s="175"/>
      <c r="JK1088" s="175"/>
      <c r="JL1088" s="175"/>
      <c r="JM1088" s="175"/>
      <c r="JN1088" s="175"/>
      <c r="JO1088" s="175"/>
      <c r="JP1088" s="175"/>
      <c r="JQ1088" s="175"/>
      <c r="JR1088" s="175"/>
      <c r="JS1088" s="175"/>
      <c r="JT1088" s="175"/>
      <c r="JU1088" s="175"/>
      <c r="JV1088" s="175"/>
      <c r="JW1088" s="175"/>
      <c r="JX1088" s="175"/>
      <c r="JY1088" s="175"/>
      <c r="JZ1088" s="175"/>
      <c r="KA1088" s="175"/>
      <c r="KB1088" s="175"/>
      <c r="KC1088" s="175"/>
      <c r="KD1088" s="175"/>
      <c r="KE1088" s="175"/>
      <c r="KF1088" s="175"/>
      <c r="KG1088" s="175"/>
      <c r="KH1088" s="175"/>
      <c r="KI1088" s="175"/>
      <c r="KJ1088" s="175"/>
      <c r="KK1088" s="175"/>
      <c r="KL1088" s="175"/>
      <c r="KM1088" s="175"/>
      <c r="KN1088" s="175"/>
      <c r="KO1088" s="175"/>
      <c r="KP1088" s="175"/>
      <c r="KQ1088" s="175"/>
      <c r="KR1088" s="175"/>
      <c r="KS1088" s="175"/>
      <c r="KT1088" s="175"/>
      <c r="KU1088" s="175"/>
      <c r="KV1088" s="175"/>
      <c r="KW1088" s="175"/>
      <c r="KX1088" s="175"/>
      <c r="KY1088" s="175"/>
      <c r="KZ1088" s="175"/>
      <c r="LA1088" s="175"/>
      <c r="LB1088" s="175"/>
      <c r="LC1088" s="175"/>
      <c r="LD1088" s="175"/>
      <c r="LE1088" s="175"/>
      <c r="LF1088" s="175"/>
      <c r="LG1088" s="175"/>
      <c r="LH1088" s="175"/>
      <c r="LI1088" s="175"/>
      <c r="LJ1088" s="175"/>
      <c r="LK1088" s="175"/>
      <c r="LL1088" s="175"/>
      <c r="LM1088" s="175"/>
      <c r="LN1088" s="175"/>
      <c r="LO1088" s="175"/>
      <c r="LP1088" s="175"/>
      <c r="LQ1088" s="175"/>
      <c r="LR1088" s="175"/>
      <c r="LS1088" s="175"/>
      <c r="LT1088" s="175"/>
      <c r="LU1088" s="175"/>
      <c r="LV1088" s="175"/>
      <c r="LW1088" s="175"/>
      <c r="LX1088" s="175"/>
      <c r="LY1088" s="175"/>
      <c r="LZ1088" s="175"/>
      <c r="MA1088" s="175"/>
      <c r="MB1088" s="175"/>
      <c r="MC1088" s="175"/>
      <c r="MD1088" s="175"/>
      <c r="ME1088" s="175"/>
      <c r="MF1088" s="175"/>
      <c r="MG1088" s="175"/>
      <c r="MH1088" s="175"/>
      <c r="MI1088" s="175"/>
      <c r="MJ1088" s="175"/>
      <c r="MK1088" s="175"/>
      <c r="ML1088" s="175"/>
      <c r="MM1088" s="175"/>
      <c r="MN1088" s="175"/>
      <c r="MO1088" s="175"/>
      <c r="MP1088" s="175"/>
      <c r="MQ1088" s="175"/>
      <c r="MR1088" s="175"/>
      <c r="MS1088" s="175"/>
      <c r="MT1088" s="175"/>
      <c r="MU1088" s="175"/>
      <c r="MV1088" s="175"/>
      <c r="MW1088" s="175"/>
      <c r="MX1088" s="175"/>
      <c r="MY1088" s="175"/>
      <c r="MZ1088" s="175"/>
      <c r="NA1088" s="175"/>
      <c r="NB1088" s="175"/>
      <c r="NC1088" s="175"/>
      <c r="ND1088" s="175"/>
      <c r="NE1088" s="175"/>
      <c r="NF1088" s="175"/>
      <c r="NG1088" s="175"/>
      <c r="NH1088" s="175"/>
      <c r="NI1088" s="175"/>
      <c r="NJ1088" s="175"/>
      <c r="NK1088" s="175"/>
      <c r="NL1088" s="175"/>
      <c r="NM1088" s="175"/>
      <c r="NN1088" s="175"/>
      <c r="NO1088" s="175"/>
      <c r="NP1088" s="175"/>
      <c r="NQ1088" s="175"/>
      <c r="NR1088" s="175"/>
      <c r="NS1088" s="175"/>
      <c r="NT1088" s="175"/>
      <c r="NU1088" s="175"/>
      <c r="NV1088" s="175"/>
      <c r="NW1088" s="175"/>
      <c r="NX1088" s="175"/>
      <c r="NY1088" s="175"/>
      <c r="NZ1088" s="175"/>
      <c r="OA1088" s="175"/>
      <c r="OB1088" s="175"/>
      <c r="OC1088" s="175"/>
      <c r="OD1088" s="175"/>
      <c r="OE1088" s="175"/>
      <c r="OF1088" s="175"/>
      <c r="OG1088" s="175"/>
      <c r="OH1088" s="175"/>
      <c r="OI1088" s="175"/>
      <c r="OJ1088" s="175"/>
      <c r="OK1088" s="175"/>
      <c r="OL1088" s="175"/>
      <c r="OM1088" s="175"/>
      <c r="ON1088" s="175"/>
      <c r="OO1088" s="175"/>
      <c r="OP1088" s="175"/>
      <c r="OQ1088" s="175"/>
      <c r="OR1088" s="175"/>
      <c r="OS1088" s="175"/>
      <c r="OT1088" s="175"/>
      <c r="OU1088" s="175"/>
      <c r="OV1088" s="175"/>
      <c r="OW1088" s="175"/>
      <c r="OX1088" s="175"/>
      <c r="OY1088" s="175"/>
      <c r="OZ1088" s="175"/>
      <c r="PA1088" s="175"/>
      <c r="PB1088" s="175"/>
      <c r="PC1088" s="175"/>
      <c r="PD1088" s="175"/>
      <c r="PE1088" s="175"/>
      <c r="PF1088" s="175"/>
      <c r="PG1088" s="175"/>
      <c r="PH1088" s="175"/>
      <c r="PI1088" s="175"/>
      <c r="PJ1088" s="175"/>
      <c r="PK1088" s="175"/>
      <c r="PL1088" s="175"/>
      <c r="PM1088" s="175"/>
      <c r="PN1088" s="175"/>
      <c r="PO1088" s="175"/>
      <c r="PP1088" s="175"/>
      <c r="PQ1088" s="175"/>
      <c r="PR1088" s="175"/>
      <c r="PS1088" s="175"/>
      <c r="PT1088" s="175"/>
      <c r="PU1088" s="175"/>
      <c r="PV1088" s="175"/>
      <c r="PW1088" s="175"/>
      <c r="PX1088" s="175"/>
      <c r="PY1088" s="175"/>
      <c r="PZ1088" s="175"/>
      <c r="QA1088" s="175"/>
      <c r="QB1088" s="175"/>
      <c r="QC1088" s="175"/>
      <c r="QD1088" s="175"/>
      <c r="QE1088" s="175"/>
      <c r="QF1088" s="175"/>
      <c r="QG1088" s="175"/>
      <c r="QH1088" s="175"/>
      <c r="QI1088" s="175"/>
      <c r="QJ1088" s="175"/>
      <c r="QK1088" s="175"/>
      <c r="QL1088" s="175"/>
      <c r="QM1088" s="175"/>
      <c r="QN1088" s="175"/>
      <c r="QO1088" s="175"/>
      <c r="QP1088" s="175"/>
      <c r="QQ1088" s="175"/>
      <c r="QR1088" s="175"/>
      <c r="QS1088" s="175"/>
      <c r="QT1088" s="175"/>
      <c r="QU1088" s="175"/>
      <c r="QV1088" s="175"/>
      <c r="QW1088" s="175"/>
      <c r="QX1088" s="175"/>
      <c r="QY1088" s="175"/>
      <c r="QZ1088" s="175"/>
      <c r="RA1088" s="175"/>
      <c r="RB1088" s="175"/>
      <c r="RC1088" s="175"/>
      <c r="RD1088" s="175"/>
      <c r="RE1088" s="175"/>
      <c r="RF1088" s="175"/>
      <c r="RG1088" s="175"/>
      <c r="RH1088" s="175"/>
      <c r="RI1088" s="175"/>
      <c r="RJ1088" s="175"/>
      <c r="RK1088" s="175"/>
      <c r="RL1088" s="175"/>
      <c r="RM1088" s="175"/>
      <c r="RN1088" s="175"/>
      <c r="RO1088" s="175"/>
      <c r="RP1088" s="175"/>
      <c r="RQ1088" s="175"/>
      <c r="RR1088" s="175"/>
      <c r="RS1088" s="175"/>
      <c r="RT1088" s="175"/>
      <c r="RU1088" s="175"/>
      <c r="RV1088" s="175"/>
      <c r="RW1088" s="175"/>
      <c r="RX1088" s="175"/>
      <c r="RY1088" s="175"/>
      <c r="RZ1088" s="175"/>
      <c r="SA1088" s="175"/>
      <c r="SB1088" s="175"/>
      <c r="SC1088" s="175"/>
      <c r="SD1088" s="175"/>
      <c r="SE1088" s="175"/>
      <c r="SF1088" s="175"/>
      <c r="SG1088" s="175"/>
      <c r="SH1088" s="175"/>
      <c r="SI1088" s="175"/>
      <c r="SJ1088" s="175"/>
      <c r="SK1088" s="175"/>
      <c r="SL1088" s="175"/>
      <c r="SM1088" s="175"/>
      <c r="SN1088" s="175"/>
      <c r="SO1088" s="175"/>
      <c r="SP1088" s="175"/>
      <c r="SQ1088" s="175"/>
      <c r="SR1088" s="175"/>
      <c r="SS1088" s="175"/>
      <c r="ST1088" s="175"/>
      <c r="SU1088" s="175"/>
      <c r="SV1088" s="175"/>
      <c r="SW1088" s="175"/>
      <c r="SX1088" s="175"/>
      <c r="SY1088" s="175"/>
      <c r="SZ1088" s="175"/>
      <c r="TA1088" s="175"/>
      <c r="TB1088" s="175"/>
      <c r="TC1088" s="175"/>
      <c r="TD1088" s="175"/>
      <c r="TE1088" s="175"/>
      <c r="TF1088" s="175"/>
      <c r="TG1088" s="175"/>
      <c r="TH1088" s="175"/>
      <c r="TI1088" s="175"/>
      <c r="TJ1088" s="175"/>
      <c r="TK1088" s="175"/>
      <c r="TL1088" s="175"/>
      <c r="TM1088" s="175"/>
      <c r="TN1088" s="175"/>
      <c r="TO1088" s="175"/>
      <c r="TP1088" s="175"/>
      <c r="TQ1088" s="175"/>
      <c r="TR1088" s="175"/>
      <c r="TS1088" s="175"/>
      <c r="TT1088" s="175"/>
      <c r="TU1088" s="175"/>
      <c r="TV1088" s="175"/>
      <c r="TW1088" s="175"/>
      <c r="TX1088" s="175"/>
      <c r="TY1088" s="175"/>
      <c r="TZ1088" s="175"/>
      <c r="UA1088" s="175"/>
      <c r="UB1088" s="175"/>
      <c r="UC1088" s="175"/>
      <c r="UD1088" s="175"/>
      <c r="UE1088" s="175"/>
      <c r="UF1088" s="175"/>
      <c r="UG1088" s="175"/>
      <c r="UH1088" s="175"/>
      <c r="UI1088" s="175"/>
      <c r="UJ1088" s="175"/>
      <c r="UK1088" s="175"/>
      <c r="UL1088" s="175"/>
      <c r="UM1088" s="175"/>
      <c r="UN1088" s="175"/>
      <c r="UO1088" s="175"/>
      <c r="UP1088" s="175"/>
      <c r="UQ1088" s="175"/>
      <c r="UR1088" s="175"/>
      <c r="US1088" s="175"/>
      <c r="UT1088" s="175"/>
      <c r="UU1088" s="175"/>
      <c r="UV1088" s="175"/>
      <c r="UW1088" s="175"/>
      <c r="UX1088" s="175"/>
      <c r="UY1088" s="175"/>
      <c r="UZ1088" s="175"/>
      <c r="VA1088" s="175"/>
      <c r="VB1088" s="175"/>
      <c r="VC1088" s="175"/>
      <c r="VD1088" s="175"/>
      <c r="VE1088" s="175"/>
      <c r="VF1088" s="175"/>
      <c r="VG1088" s="175"/>
      <c r="VH1088" s="175"/>
      <c r="VI1088" s="175"/>
      <c r="VJ1088" s="175"/>
      <c r="VK1088" s="175"/>
      <c r="VL1088" s="175"/>
      <c r="VM1088" s="175"/>
      <c r="VN1088" s="175"/>
      <c r="VO1088" s="175"/>
      <c r="VP1088" s="175"/>
      <c r="VQ1088" s="175"/>
      <c r="VR1088" s="175"/>
      <c r="VS1088" s="175"/>
      <c r="VT1088" s="175"/>
      <c r="VU1088" s="175"/>
      <c r="VV1088" s="175"/>
      <c r="VW1088" s="175"/>
      <c r="VX1088" s="175"/>
      <c r="VY1088" s="175"/>
      <c r="VZ1088" s="175"/>
      <c r="WA1088" s="175"/>
      <c r="WB1088" s="175"/>
      <c r="WC1088" s="175"/>
      <c r="WD1088" s="175"/>
      <c r="WE1088" s="175"/>
      <c r="WF1088" s="175"/>
      <c r="WG1088" s="175"/>
      <c r="WH1088" s="175"/>
      <c r="WI1088" s="175"/>
      <c r="WJ1088" s="175"/>
      <c r="WK1088" s="175"/>
      <c r="WL1088" s="175"/>
      <c r="WM1088" s="175"/>
      <c r="WN1088" s="175"/>
      <c r="WO1088" s="175"/>
      <c r="WP1088" s="175"/>
      <c r="WQ1088" s="175"/>
      <c r="WR1088" s="175"/>
      <c r="WS1088" s="175"/>
      <c r="WT1088" s="175"/>
      <c r="WU1088" s="175"/>
      <c r="WV1088" s="175"/>
      <c r="WW1088" s="175"/>
      <c r="WX1088" s="175"/>
      <c r="WY1088" s="175"/>
      <c r="WZ1088" s="175"/>
      <c r="XA1088" s="175"/>
      <c r="XB1088" s="175"/>
      <c r="XC1088" s="175"/>
      <c r="XD1088" s="175"/>
      <c r="XE1088" s="175"/>
      <c r="XF1088" s="175"/>
      <c r="XG1088" s="175"/>
      <c r="XH1088" s="175"/>
      <c r="XI1088" s="175"/>
      <c r="XJ1088" s="175"/>
      <c r="XK1088" s="175"/>
      <c r="XL1088" s="175"/>
      <c r="XM1088" s="175"/>
      <c r="XN1088" s="175"/>
      <c r="XO1088" s="175"/>
      <c r="XP1088" s="175"/>
      <c r="XQ1088" s="175"/>
      <c r="XR1088" s="175"/>
      <c r="XS1088" s="175"/>
      <c r="XT1088" s="175"/>
      <c r="XU1088" s="175"/>
      <c r="XV1088" s="175"/>
      <c r="XW1088" s="175"/>
      <c r="XX1088" s="175"/>
      <c r="XY1088" s="175"/>
      <c r="XZ1088" s="175"/>
      <c r="YA1088" s="175"/>
      <c r="YB1088" s="175"/>
      <c r="YC1088" s="175"/>
      <c r="YD1088" s="175"/>
      <c r="YE1088" s="175"/>
      <c r="YF1088" s="175"/>
      <c r="YG1088" s="175"/>
      <c r="YH1088" s="175"/>
      <c r="YI1088" s="175"/>
      <c r="YJ1088" s="175"/>
      <c r="YK1088" s="175"/>
      <c r="YL1088" s="175"/>
      <c r="YM1088" s="175"/>
      <c r="YN1088" s="175"/>
      <c r="YO1088" s="175"/>
      <c r="YP1088" s="175"/>
      <c r="YQ1088" s="175"/>
      <c r="YR1088" s="175"/>
      <c r="YS1088" s="175"/>
      <c r="YT1088" s="175"/>
      <c r="YU1088" s="175"/>
      <c r="YV1088" s="175"/>
      <c r="YW1088" s="175"/>
      <c r="YX1088" s="175"/>
      <c r="YY1088" s="175"/>
      <c r="YZ1088" s="175"/>
      <c r="ZA1088" s="175"/>
      <c r="ZB1088" s="175"/>
      <c r="ZC1088" s="175"/>
      <c r="ZD1088" s="175"/>
      <c r="ZE1088" s="175"/>
      <c r="ZF1088" s="175"/>
      <c r="ZG1088" s="175"/>
      <c r="ZH1088" s="175"/>
      <c r="ZI1088" s="175"/>
      <c r="ZJ1088" s="175"/>
      <c r="ZK1088" s="175"/>
      <c r="ZL1088" s="175"/>
      <c r="ZM1088" s="175"/>
      <c r="ZN1088" s="175"/>
      <c r="ZO1088" s="175"/>
      <c r="ZP1088" s="175"/>
      <c r="ZQ1088" s="175"/>
      <c r="ZR1088" s="175"/>
      <c r="ZS1088" s="175"/>
      <c r="ZT1088" s="175"/>
      <c r="ZU1088" s="175"/>
      <c r="ZV1088" s="175"/>
      <c r="ZW1088" s="175"/>
      <c r="ZX1088" s="175"/>
      <c r="ZY1088" s="175"/>
      <c r="ZZ1088" s="175"/>
      <c r="AAA1088" s="175"/>
      <c r="AAB1088" s="175"/>
      <c r="AAC1088" s="175"/>
      <c r="AAD1088" s="175"/>
      <c r="AAE1088" s="175"/>
      <c r="AAF1088" s="175"/>
      <c r="AAG1088" s="175"/>
      <c r="AAH1088" s="175"/>
      <c r="AAI1088" s="175"/>
      <c r="AAJ1088" s="175"/>
      <c r="AAK1088" s="175"/>
      <c r="AAL1088" s="175"/>
      <c r="AAM1088" s="175"/>
      <c r="AAN1088" s="175"/>
      <c r="AAO1088" s="175"/>
      <c r="AAP1088" s="175"/>
      <c r="AAQ1088" s="175"/>
      <c r="AAR1088" s="175"/>
      <c r="AAS1088" s="175"/>
      <c r="AAT1088" s="175"/>
      <c r="AAU1088" s="175"/>
      <c r="AAV1088" s="175"/>
      <c r="AAW1088" s="175"/>
      <c r="AAX1088" s="175"/>
      <c r="AAY1088" s="175"/>
      <c r="AAZ1088" s="175"/>
      <c r="ABA1088" s="175"/>
      <c r="ABB1088" s="175"/>
      <c r="ABC1088" s="175"/>
      <c r="ABD1088" s="175"/>
      <c r="ABE1088" s="175"/>
      <c r="ABF1088" s="175"/>
      <c r="ABG1088" s="175"/>
      <c r="ABH1088" s="175"/>
      <c r="ABI1088" s="175"/>
      <c r="ABJ1088" s="175"/>
      <c r="ABK1088" s="175"/>
      <c r="ABL1088" s="175"/>
      <c r="ABM1088" s="175"/>
      <c r="ABN1088" s="175"/>
      <c r="ABO1088" s="175"/>
      <c r="ABP1088" s="175"/>
      <c r="ABQ1088" s="175"/>
      <c r="ABR1088" s="175"/>
      <c r="ABS1088" s="175"/>
      <c r="ABT1088" s="175"/>
      <c r="ABU1088" s="175"/>
      <c r="ABV1088" s="175"/>
      <c r="ABW1088" s="175"/>
      <c r="ABX1088" s="175"/>
      <c r="ABY1088" s="175"/>
      <c r="ABZ1088" s="175"/>
      <c r="ACA1088" s="175"/>
      <c r="ACB1088" s="175"/>
      <c r="ACC1088" s="175"/>
      <c r="ACD1088" s="175"/>
      <c r="ACE1088" s="175"/>
      <c r="ACF1088" s="175"/>
      <c r="ACG1088" s="175"/>
      <c r="ACH1088" s="175"/>
      <c r="ACI1088" s="175"/>
      <c r="ACJ1088" s="175"/>
      <c r="ACK1088" s="175"/>
      <c r="ACL1088" s="175"/>
      <c r="ACM1088" s="175"/>
      <c r="ACN1088" s="175"/>
      <c r="ACO1088" s="175"/>
      <c r="ACP1088" s="175"/>
      <c r="ACQ1088" s="175"/>
      <c r="ACR1088" s="175"/>
      <c r="ACS1088" s="175"/>
      <c r="ACT1088" s="175"/>
      <c r="ACU1088" s="175"/>
      <c r="ACV1088" s="175"/>
      <c r="ACW1088" s="175"/>
      <c r="ACX1088" s="175"/>
      <c r="ACY1088" s="175"/>
      <c r="ACZ1088" s="175"/>
      <c r="ADA1088" s="175"/>
      <c r="ADB1088" s="175"/>
      <c r="ADC1088" s="175"/>
      <c r="ADD1088" s="175"/>
      <c r="ADE1088" s="175"/>
      <c r="ADF1088" s="175"/>
      <c r="ADG1088" s="175"/>
      <c r="ADH1088" s="175"/>
      <c r="ADI1088" s="175"/>
      <c r="ADJ1088" s="175"/>
      <c r="ADK1088" s="175"/>
      <c r="ADL1088" s="175"/>
      <c r="ADM1088" s="175"/>
      <c r="ADN1088" s="175"/>
      <c r="ADO1088" s="175"/>
      <c r="ADP1088" s="175"/>
      <c r="ADQ1088" s="175"/>
      <c r="ADR1088" s="175"/>
      <c r="ADS1088" s="175"/>
      <c r="ADT1088" s="175"/>
      <c r="ADU1088" s="175"/>
      <c r="ADV1088" s="175"/>
      <c r="ADW1088" s="175"/>
      <c r="ADX1088" s="175"/>
      <c r="ADY1088" s="175"/>
      <c r="ADZ1088" s="175"/>
      <c r="AEA1088" s="175"/>
      <c r="AEB1088" s="175"/>
      <c r="AEC1088" s="175"/>
      <c r="AED1088" s="175"/>
      <c r="AEE1088" s="175"/>
      <c r="AEF1088" s="175"/>
      <c r="AEG1088" s="175"/>
      <c r="AEH1088" s="175"/>
      <c r="AEI1088" s="175"/>
      <c r="AEJ1088" s="175"/>
      <c r="AEK1088" s="175"/>
      <c r="AEL1088" s="175"/>
      <c r="AEM1088" s="175"/>
      <c r="AEN1088" s="175"/>
      <c r="AEO1088" s="175"/>
      <c r="AEP1088" s="175"/>
      <c r="AEQ1088" s="175"/>
      <c r="AER1088" s="175"/>
      <c r="AES1088" s="175"/>
      <c r="AET1088" s="175"/>
      <c r="AEU1088" s="175"/>
      <c r="AEV1088" s="175"/>
      <c r="AEW1088" s="175"/>
      <c r="AEX1088" s="175"/>
      <c r="AEY1088" s="175"/>
      <c r="AEZ1088" s="175"/>
      <c r="AFA1088" s="175"/>
      <c r="AFB1088" s="175"/>
      <c r="AFC1088" s="175"/>
      <c r="AFD1088" s="175"/>
      <c r="AFE1088" s="175"/>
      <c r="AFF1088" s="175"/>
      <c r="AFG1088" s="175"/>
      <c r="AFH1088" s="175"/>
      <c r="AFI1088" s="175"/>
      <c r="AFJ1088" s="175"/>
      <c r="AFK1088" s="175"/>
      <c r="AFL1088" s="175"/>
      <c r="AFM1088" s="175"/>
      <c r="AFN1088" s="175"/>
      <c r="AFO1088" s="175"/>
      <c r="AFP1088" s="175"/>
      <c r="AFQ1088" s="175"/>
      <c r="AFR1088" s="175"/>
      <c r="AFS1088" s="175"/>
      <c r="AFT1088" s="175"/>
      <c r="AFU1088" s="175"/>
      <c r="AFV1088" s="175"/>
      <c r="AFW1088" s="175"/>
      <c r="AFX1088" s="175"/>
      <c r="AFY1088" s="175"/>
      <c r="AFZ1088" s="175"/>
      <c r="AGA1088" s="175"/>
      <c r="AGB1088" s="175"/>
      <c r="AGC1088" s="175"/>
      <c r="AGD1088" s="175"/>
      <c r="AGE1088" s="175"/>
      <c r="AGF1088" s="175"/>
      <c r="AGG1088" s="175"/>
      <c r="AGH1088" s="175"/>
      <c r="AGI1088" s="175"/>
      <c r="AGJ1088" s="175"/>
      <c r="AGK1088" s="175"/>
      <c r="AGL1088" s="175"/>
      <c r="AGM1088" s="175"/>
      <c r="AGN1088" s="175"/>
      <c r="AGO1088" s="175"/>
      <c r="AGP1088" s="175"/>
      <c r="AGQ1088" s="175"/>
      <c r="AGR1088" s="175"/>
      <c r="AGS1088" s="175"/>
      <c r="AGT1088" s="175"/>
      <c r="AGU1088" s="175"/>
      <c r="AGV1088" s="175"/>
      <c r="AGW1088" s="175"/>
      <c r="AGX1088" s="175"/>
      <c r="AGY1088" s="175"/>
      <c r="AGZ1088" s="175"/>
      <c r="AHA1088" s="175"/>
      <c r="AHB1088" s="175"/>
      <c r="AHC1088" s="175"/>
      <c r="AHD1088" s="175"/>
      <c r="AHE1088" s="175"/>
      <c r="AHF1088" s="175"/>
      <c r="AHG1088" s="175"/>
      <c r="AHH1088" s="175"/>
      <c r="AHI1088" s="175"/>
      <c r="AHJ1088" s="175"/>
      <c r="AHK1088" s="175"/>
      <c r="AHL1088" s="175"/>
      <c r="AHM1088" s="175"/>
      <c r="AHN1088" s="175"/>
      <c r="AHO1088" s="175"/>
      <c r="AHP1088" s="175"/>
      <c r="AHQ1088" s="175"/>
      <c r="AHR1088" s="175"/>
      <c r="AHS1088" s="175"/>
      <c r="AHT1088" s="175"/>
      <c r="AHU1088" s="175"/>
      <c r="AHV1088" s="175"/>
      <c r="AHW1088" s="175"/>
      <c r="AHX1088" s="175"/>
      <c r="AHY1088" s="175"/>
      <c r="AHZ1088" s="175"/>
      <c r="AIA1088" s="175"/>
      <c r="AIB1088" s="175"/>
      <c r="AIC1088" s="175"/>
      <c r="AID1088" s="175"/>
      <c r="AIE1088" s="175"/>
      <c r="AIF1088" s="175"/>
      <c r="AIG1088" s="175"/>
      <c r="AIH1088" s="175"/>
      <c r="AII1088" s="175"/>
      <c r="AIJ1088" s="175"/>
      <c r="AIK1088" s="175"/>
      <c r="AIL1088" s="175"/>
      <c r="AIM1088" s="175"/>
      <c r="AIN1088" s="175"/>
      <c r="AIO1088" s="175"/>
      <c r="AIP1088" s="175"/>
      <c r="AIQ1088" s="175"/>
      <c r="AIR1088" s="175"/>
      <c r="AIS1088" s="175"/>
      <c r="AIT1088" s="175"/>
      <c r="AIU1088" s="175"/>
      <c r="AIV1088" s="175"/>
      <c r="AIW1088" s="175"/>
      <c r="AIX1088" s="175"/>
      <c r="AIY1088" s="175"/>
      <c r="AIZ1088" s="175"/>
      <c r="AJA1088" s="175"/>
      <c r="AJB1088" s="175"/>
      <c r="AJC1088" s="175"/>
      <c r="AJD1088" s="175"/>
      <c r="AJE1088" s="175"/>
      <c r="AJF1088" s="175"/>
      <c r="AJG1088" s="175"/>
      <c r="AJH1088" s="175"/>
      <c r="AJI1088" s="175"/>
      <c r="AJJ1088" s="175"/>
      <c r="AJK1088" s="175"/>
      <c r="AJL1088" s="175"/>
      <c r="AJM1088" s="175"/>
      <c r="AJN1088" s="175"/>
      <c r="AJO1088" s="175"/>
      <c r="AJP1088" s="175"/>
      <c r="AJQ1088" s="175"/>
      <c r="AJR1088" s="175"/>
      <c r="AJS1088" s="175"/>
      <c r="AJT1088" s="175"/>
      <c r="AJU1088" s="175"/>
      <c r="AJV1088" s="175"/>
      <c r="AJW1088" s="175"/>
      <c r="AJX1088" s="175"/>
      <c r="AJY1088" s="175"/>
      <c r="AJZ1088" s="175"/>
      <c r="AKA1088" s="175"/>
      <c r="AKB1088" s="175"/>
      <c r="AKC1088" s="175"/>
      <c r="AKD1088" s="175"/>
      <c r="AKE1088" s="175"/>
      <c r="AKF1088" s="175"/>
      <c r="AKG1088" s="175"/>
      <c r="AKH1088" s="175"/>
      <c r="AKI1088" s="175"/>
      <c r="AKJ1088" s="175"/>
      <c r="AKK1088" s="175"/>
      <c r="AKL1088" s="175"/>
      <c r="AKM1088" s="175"/>
      <c r="AKN1088" s="175"/>
      <c r="AKO1088" s="175"/>
      <c r="AKP1088" s="175"/>
      <c r="AKQ1088" s="175"/>
      <c r="AKR1088" s="175"/>
      <c r="AKS1088" s="175"/>
      <c r="AKT1088" s="175"/>
      <c r="AKU1088" s="175"/>
      <c r="AKV1088" s="175"/>
      <c r="AKW1088" s="175"/>
      <c r="AKX1088" s="175"/>
      <c r="AKY1088" s="175"/>
      <c r="AKZ1088" s="175"/>
      <c r="ALA1088" s="175"/>
      <c r="ALB1088" s="175"/>
      <c r="ALC1088" s="175"/>
      <c r="ALD1088" s="175"/>
      <c r="ALE1088" s="175"/>
      <c r="ALF1088" s="175"/>
      <c r="ALG1088" s="175"/>
      <c r="ALH1088" s="175"/>
      <c r="ALI1088" s="175"/>
      <c r="ALJ1088" s="175"/>
      <c r="ALK1088" s="175"/>
      <c r="ALL1088" s="175"/>
      <c r="ALM1088" s="175"/>
      <c r="ALN1088" s="175"/>
      <c r="ALO1088" s="175"/>
      <c r="ALP1088" s="175"/>
      <c r="ALQ1088" s="175"/>
      <c r="ALR1088" s="175"/>
      <c r="ALS1088" s="175"/>
      <c r="ALT1088" s="175"/>
      <c r="ALU1088" s="175"/>
      <c r="ALV1088" s="175"/>
      <c r="ALW1088" s="175"/>
      <c r="ALX1088" s="175"/>
      <c r="ALY1088" s="175"/>
      <c r="ALZ1088" s="175"/>
      <c r="AMA1088" s="175"/>
      <c r="AMB1088" s="175"/>
      <c r="AMC1088" s="175"/>
      <c r="AMD1088" s="175"/>
      <c r="AME1088" s="175"/>
      <c r="AMF1088" s="175"/>
      <c r="AMG1088" s="175"/>
      <c r="AMH1088" s="175"/>
      <c r="AMI1088" s="175"/>
    </row>
    <row r="1089" spans="1:1024" hidden="1">
      <c r="A1089" s="17"/>
      <c r="B10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89" s="162" t="s">
        <v>38</v>
      </c>
      <c r="D1089" s="48">
        <v>379</v>
      </c>
      <c r="E1089" s="43">
        <v>2</v>
      </c>
      <c r="F10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89" s="43">
        <f t="shared" ref="H1089:H1097" ca="1" si="103">ROUND(E1089*G1089,2)</f>
        <v>1.8</v>
      </c>
      <c r="I1089" s="94"/>
      <c r="J1089" s="100"/>
      <c r="K1089" s="17" t="str">
        <f t="shared" si="102"/>
        <v>SEDUC E 60</v>
      </c>
      <c r="L1089" s="17" t="e">
        <f>VLOOKUP(K1089,[3]Planilha2!$C:$D,2,FALSE)</f>
        <v>#N/A</v>
      </c>
    </row>
    <row r="1090" spans="1:1024" hidden="1">
      <c r="A1090" s="17"/>
      <c r="B10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8" t="s">
        <v>20</v>
      </c>
      <c r="D1090" s="48">
        <v>958</v>
      </c>
      <c r="E1090" s="43">
        <f>0.04*1.2</f>
        <v>4.8000000000000001E-2</v>
      </c>
      <c r="F10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3">
        <f t="shared" ca="1" si="103"/>
        <v>2.52</v>
      </c>
      <c r="I1090" s="94"/>
      <c r="J1090" s="100"/>
      <c r="K1090" s="17" t="str">
        <f t="shared" si="102"/>
        <v>SEDUC E 60</v>
      </c>
      <c r="L1090" s="17" t="e">
        <f>VLOOKUP(K1090,[3]Planilha2!$C:$D,2,FALSE)</f>
        <v>#N/A</v>
      </c>
    </row>
    <row r="1091" spans="1:1024" hidden="1">
      <c r="A1091" s="17"/>
      <c r="B10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91" s="162" t="s">
        <v>38</v>
      </c>
      <c r="D1091" s="48">
        <v>407</v>
      </c>
      <c r="E1091" s="43">
        <f>0.03*3</f>
        <v>0.09</v>
      </c>
      <c r="F10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091" s="43">
        <f t="shared" ca="1" si="103"/>
        <v>5.05</v>
      </c>
      <c r="I1091" s="94"/>
      <c r="J1091" s="100"/>
      <c r="K1091" s="17" t="str">
        <f t="shared" si="102"/>
        <v>SEDUC E 60</v>
      </c>
      <c r="L1091" s="17" t="e">
        <f>VLOOKUP(K1091,[3]Planilha2!$C:$D,2,FALSE)</f>
        <v>#N/A</v>
      </c>
    </row>
    <row r="1092" spans="1:1024" hidden="1">
      <c r="A1092" s="17"/>
      <c r="B10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8" t="s">
        <v>20</v>
      </c>
      <c r="D1092" s="48">
        <v>1125</v>
      </c>
      <c r="E1092" s="43">
        <v>1</v>
      </c>
      <c r="F10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092" s="43">
        <f t="shared" ca="1" si="103"/>
        <v>21.75</v>
      </c>
      <c r="I1092" s="94"/>
      <c r="J1092" s="100"/>
      <c r="K1092" s="17" t="str">
        <f t="shared" si="102"/>
        <v>SEDUC E 60</v>
      </c>
      <c r="L1092" s="17" t="e">
        <f>VLOOKUP(K1092,[3]Planilha2!$C:$D,2,FALSE)</f>
        <v>#N/A</v>
      </c>
    </row>
    <row r="1093" spans="1:1024" hidden="1">
      <c r="A1093" s="17"/>
      <c r="B1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3" s="162" t="s">
        <v>38</v>
      </c>
      <c r="D1093" s="48">
        <v>432</v>
      </c>
      <c r="E1093" s="43">
        <v>2</v>
      </c>
      <c r="F1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3" s="43">
        <f t="shared" ca="1" si="103"/>
        <v>20.079999999999998</v>
      </c>
      <c r="I1093" s="94"/>
      <c r="J1093" s="100"/>
      <c r="K1093" s="17" t="str">
        <f t="shared" si="102"/>
        <v>SEDUC E 60</v>
      </c>
      <c r="L1093" s="17" t="e">
        <f>VLOOKUP(K1093,[3]Planilha2!$C:$D,2,FALSE)</f>
        <v>#N/A</v>
      </c>
    </row>
    <row r="1094" spans="1:1024" hidden="1">
      <c r="A1094" s="17"/>
      <c r="B10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4" s="162" t="s">
        <v>38</v>
      </c>
      <c r="D1094" s="48">
        <v>444</v>
      </c>
      <c r="E1094" s="43">
        <v>1</v>
      </c>
      <c r="F10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94" s="43">
        <f t="shared" ca="1" si="103"/>
        <v>21</v>
      </c>
      <c r="I1094" s="94"/>
      <c r="J1094" s="100"/>
      <c r="K1094" s="17" t="str">
        <f t="shared" si="102"/>
        <v>SEDUC E 60</v>
      </c>
      <c r="L1094" s="17" t="e">
        <f>VLOOKUP(K1094,[3]Planilha2!$C:$D,2,FALSE)</f>
        <v>#N/A</v>
      </c>
    </row>
    <row r="1095" spans="1:1024" hidden="1">
      <c r="A1095" s="17"/>
      <c r="B10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8" t="s">
        <v>14</v>
      </c>
      <c r="D1095" s="48">
        <v>90776</v>
      </c>
      <c r="E1095" s="43">
        <v>6</v>
      </c>
      <c r="F10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3">
        <f t="shared" ca="1" si="103"/>
        <v>152.1</v>
      </c>
      <c r="I1095" s="94"/>
      <c r="J1095" s="100"/>
      <c r="K1095" s="17" t="str">
        <f t="shared" si="102"/>
        <v>SEDUC E 60</v>
      </c>
      <c r="L1095" s="17" t="e">
        <f>VLOOKUP(K1095,[3]Planilha2!$C:$D,2,FALSE)</f>
        <v>#N/A</v>
      </c>
    </row>
    <row r="1096" spans="1:1024" hidden="1">
      <c r="A1096" s="17"/>
      <c r="B1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8" t="s">
        <v>14</v>
      </c>
      <c r="D1096" s="48">
        <v>88264</v>
      </c>
      <c r="E1096" s="43">
        <v>6</v>
      </c>
      <c r="F1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3">
        <f t="shared" ca="1" si="103"/>
        <v>120.12</v>
      </c>
      <c r="I1096" s="94"/>
      <c r="J1096" s="100"/>
      <c r="K1096" s="17" t="str">
        <f t="shared" si="102"/>
        <v>SEDUC E 60</v>
      </c>
      <c r="L1096" s="17" t="e">
        <f>VLOOKUP(K1096,[3]Planilha2!$C:$D,2,FALSE)</f>
        <v>#N/A</v>
      </c>
    </row>
    <row r="1097" spans="1:1024" hidden="1">
      <c r="A1097" s="17"/>
      <c r="B10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8" t="s">
        <v>14</v>
      </c>
      <c r="D1097" s="48">
        <v>88247</v>
      </c>
      <c r="E1097" s="43">
        <v>6</v>
      </c>
      <c r="F10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3">
        <f t="shared" ca="1" si="103"/>
        <v>92.82</v>
      </c>
      <c r="I1097" s="94"/>
      <c r="J1097" s="100"/>
      <c r="K1097" s="17" t="str">
        <f t="shared" si="102"/>
        <v>SEDUC E 60</v>
      </c>
      <c r="L1097" s="17" t="e">
        <f>VLOOKUP(K1097,[3]Planilha2!$C:$D,2,FALSE)</f>
        <v>#N/A</v>
      </c>
    </row>
    <row r="1098" spans="1:1024" hidden="1">
      <c r="A1098" s="196">
        <f ca="1">H1098</f>
        <v>437.24</v>
      </c>
      <c r="B1098" s="174" t="s">
        <v>15</v>
      </c>
      <c r="C1098" s="48"/>
      <c r="D1098" s="48"/>
      <c r="E1098" s="43"/>
      <c r="F1098" s="43"/>
      <c r="G1098" s="43"/>
      <c r="H1098" s="76">
        <f ca="1">SUM(H1089:H1097)</f>
        <v>437.24</v>
      </c>
      <c r="I1098" s="94" t="str">
        <f>A1087</f>
        <v>SEDUC E 60</v>
      </c>
      <c r="J1098" s="198">
        <f ca="1">H1098</f>
        <v>437.24</v>
      </c>
      <c r="K1098" s="17" t="str">
        <f>I1098</f>
        <v>SEDUC E 60</v>
      </c>
      <c r="L1098" s="17" t="e">
        <f>VLOOKUP(K1098,[3]Planilha2!$C:$D,2,FALSE)</f>
        <v>#N/A</v>
      </c>
    </row>
    <row r="1099" spans="1:1024" hidden="1">
      <c r="A1099" s="17"/>
      <c r="B1099" s="156"/>
      <c r="C1099" s="157"/>
      <c r="D1099" s="157"/>
      <c r="E1099" s="156"/>
      <c r="F1099" s="156"/>
      <c r="G1099" s="156"/>
      <c r="H1099" s="156"/>
      <c r="I1099" s="94"/>
      <c r="J1099" s="100"/>
      <c r="K1099" s="17" t="str">
        <f t="shared" si="102"/>
        <v>SEDUC E 60</v>
      </c>
      <c r="L1099" s="17" t="e">
        <f>VLOOKUP(K1099,[3]Planilha2!$C:$D,2,FALSE)</f>
        <v>#N/A</v>
      </c>
    </row>
    <row r="1100" spans="1:1024" ht="20.25" hidden="1">
      <c r="B1100" s="390" t="str">
        <f>A1101</f>
        <v>SEDUC E 61</v>
      </c>
      <c r="C1100" s="391"/>
      <c r="D1100" s="391"/>
      <c r="E1100" s="391"/>
      <c r="F1100" s="391"/>
      <c r="G1100" s="391"/>
      <c r="H1100" s="392"/>
      <c r="I1100" s="94"/>
      <c r="J1100" s="100"/>
      <c r="K1100" s="92" t="str">
        <f>B1100</f>
        <v>SEDUC E 61</v>
      </c>
      <c r="L1100" s="17" t="e">
        <f>VLOOKUP(K1100,[3]Planilha2!$C:$D,2,FALSE)</f>
        <v>#N/A</v>
      </c>
      <c r="AMJ1100" s="17"/>
    </row>
    <row r="1101" spans="1:1024" hidden="1">
      <c r="A1101" s="17" t="s">
        <v>173</v>
      </c>
      <c r="B1101" s="412" t="s">
        <v>174</v>
      </c>
      <c r="C1101" s="413"/>
      <c r="D1101" s="413"/>
      <c r="E1101" s="413"/>
      <c r="F1101" s="414"/>
      <c r="G1101" s="78" t="s">
        <v>5</v>
      </c>
      <c r="H1101" s="281" t="s">
        <v>6</v>
      </c>
      <c r="I1101" s="94"/>
      <c r="J1101" s="100"/>
      <c r="K1101" s="17" t="str">
        <f t="shared" ref="K1101:K1115" si="104">K1100</f>
        <v>SEDUC E 61</v>
      </c>
      <c r="L1101" s="17" t="e">
        <f>VLOOKUP(K1101,[3]Planilha2!$C:$D,2,FALSE)</f>
        <v>#N/A</v>
      </c>
    </row>
    <row r="1102" spans="1:1024" s="18" customFormat="1" hidden="1">
      <c r="A1102" s="175"/>
      <c r="B1102" s="36" t="s">
        <v>7</v>
      </c>
      <c r="C1102" s="36" t="s">
        <v>8</v>
      </c>
      <c r="D1102" s="85" t="s">
        <v>9</v>
      </c>
      <c r="E1102" s="102" t="s">
        <v>10</v>
      </c>
      <c r="F1102" s="85" t="s">
        <v>11</v>
      </c>
      <c r="G1102" s="195" t="s">
        <v>12</v>
      </c>
      <c r="H1102" s="102" t="s">
        <v>13</v>
      </c>
      <c r="I1102" s="176"/>
      <c r="J1102" s="177"/>
      <c r="K1102" s="17" t="str">
        <f t="shared" si="104"/>
        <v>SEDUC E 61</v>
      </c>
      <c r="L1102" s="17" t="e">
        <f>VLOOKUP(K1102,[3]Planilha2!$C:$D,2,FALSE)</f>
        <v>#N/A</v>
      </c>
      <c r="M1102" s="175"/>
      <c r="N1102" s="175"/>
      <c r="O1102" s="175"/>
      <c r="P1102" s="175"/>
      <c r="Q1102" s="175"/>
      <c r="R1102" s="175"/>
      <c r="S1102" s="175"/>
      <c r="T1102" s="175"/>
      <c r="U1102" s="175"/>
      <c r="V1102" s="175"/>
      <c r="W1102" s="175"/>
      <c r="X1102" s="175"/>
      <c r="Y1102" s="175"/>
      <c r="Z1102" s="175"/>
      <c r="AA1102" s="175"/>
      <c r="AB1102" s="175"/>
      <c r="AC1102" s="175"/>
      <c r="AD1102" s="175"/>
      <c r="AE1102" s="175"/>
      <c r="AF1102" s="175"/>
      <c r="AG1102" s="175"/>
      <c r="AH1102" s="175"/>
      <c r="AI1102" s="175"/>
      <c r="AJ1102" s="175"/>
      <c r="AK1102" s="175"/>
      <c r="AL1102" s="175"/>
      <c r="AM1102" s="175"/>
      <c r="AN1102" s="175"/>
      <c r="AO1102" s="175"/>
      <c r="AP1102" s="175"/>
      <c r="AQ1102" s="175"/>
      <c r="AR1102" s="175"/>
      <c r="AS1102" s="175"/>
      <c r="AT1102" s="175"/>
      <c r="AU1102" s="175"/>
      <c r="AV1102" s="175"/>
      <c r="AW1102" s="175"/>
      <c r="AX1102" s="175"/>
      <c r="AY1102" s="175"/>
      <c r="AZ1102" s="175"/>
      <c r="BA1102" s="175"/>
      <c r="BB1102" s="175"/>
      <c r="BC1102" s="175"/>
      <c r="BD1102" s="175"/>
      <c r="BE1102" s="175"/>
      <c r="BF1102" s="175"/>
      <c r="BG1102" s="175"/>
      <c r="BH1102" s="175"/>
      <c r="BI1102" s="175"/>
      <c r="BJ1102" s="175"/>
      <c r="BK1102" s="175"/>
      <c r="BL1102" s="175"/>
      <c r="BM1102" s="175"/>
      <c r="BN1102" s="175"/>
      <c r="BO1102" s="175"/>
      <c r="BP1102" s="175"/>
      <c r="BQ1102" s="175"/>
      <c r="BR1102" s="175"/>
      <c r="BS1102" s="175"/>
      <c r="BT1102" s="175"/>
      <c r="BU1102" s="175"/>
      <c r="BV1102" s="175"/>
      <c r="BW1102" s="175"/>
      <c r="BX1102" s="175"/>
      <c r="BY1102" s="175"/>
      <c r="BZ1102" s="175"/>
      <c r="CA1102" s="175"/>
      <c r="CB1102" s="175"/>
      <c r="CC1102" s="175"/>
      <c r="CD1102" s="175"/>
      <c r="CE1102" s="175"/>
      <c r="CF1102" s="175"/>
      <c r="CG1102" s="175"/>
      <c r="CH1102" s="175"/>
      <c r="CI1102" s="175"/>
      <c r="CJ1102" s="175"/>
      <c r="CK1102" s="175"/>
      <c r="CL1102" s="175"/>
      <c r="CM1102" s="175"/>
      <c r="CN1102" s="175"/>
      <c r="CO1102" s="175"/>
      <c r="CP1102" s="175"/>
      <c r="CQ1102" s="175"/>
      <c r="CR1102" s="175"/>
      <c r="CS1102" s="175"/>
      <c r="CT1102" s="175"/>
      <c r="CU1102" s="175"/>
      <c r="CV1102" s="175"/>
      <c r="CW1102" s="175"/>
      <c r="CX1102" s="175"/>
      <c r="CY1102" s="175"/>
      <c r="CZ1102" s="175"/>
      <c r="DA1102" s="175"/>
      <c r="DB1102" s="175"/>
      <c r="DC1102" s="175"/>
      <c r="DD1102" s="175"/>
      <c r="DE1102" s="175"/>
      <c r="DF1102" s="175"/>
      <c r="DG1102" s="175"/>
      <c r="DH1102" s="175"/>
      <c r="DI1102" s="175"/>
      <c r="DJ1102" s="175"/>
      <c r="DK1102" s="175"/>
      <c r="DL1102" s="175"/>
      <c r="DM1102" s="175"/>
      <c r="DN1102" s="175"/>
      <c r="DO1102" s="175"/>
      <c r="DP1102" s="175"/>
      <c r="DQ1102" s="175"/>
      <c r="DR1102" s="175"/>
      <c r="DS1102" s="175"/>
      <c r="DT1102" s="175"/>
      <c r="DU1102" s="175"/>
      <c r="DV1102" s="175"/>
      <c r="DW1102" s="175"/>
      <c r="DX1102" s="175"/>
      <c r="DY1102" s="175"/>
      <c r="DZ1102" s="175"/>
      <c r="EA1102" s="175"/>
      <c r="EB1102" s="175"/>
      <c r="EC1102" s="175"/>
      <c r="ED1102" s="175"/>
      <c r="EE1102" s="175"/>
      <c r="EF1102" s="175"/>
      <c r="EG1102" s="175"/>
      <c r="EH1102" s="175"/>
      <c r="EI1102" s="175"/>
      <c r="EJ1102" s="175"/>
      <c r="EK1102" s="175"/>
      <c r="EL1102" s="175"/>
      <c r="EM1102" s="175"/>
      <c r="EN1102" s="175"/>
      <c r="EO1102" s="175"/>
      <c r="EP1102" s="175"/>
      <c r="EQ1102" s="175"/>
      <c r="ER1102" s="175"/>
      <c r="ES1102" s="175"/>
      <c r="ET1102" s="175"/>
      <c r="EU1102" s="175"/>
      <c r="EV1102" s="175"/>
      <c r="EW1102" s="175"/>
      <c r="EX1102" s="175"/>
      <c r="EY1102" s="175"/>
      <c r="EZ1102" s="175"/>
      <c r="FA1102" s="175"/>
      <c r="FB1102" s="175"/>
      <c r="FC1102" s="175"/>
      <c r="FD1102" s="175"/>
      <c r="FE1102" s="175"/>
      <c r="FF1102" s="175"/>
      <c r="FG1102" s="175"/>
      <c r="FH1102" s="175"/>
      <c r="FI1102" s="175"/>
      <c r="FJ1102" s="175"/>
      <c r="FK1102" s="175"/>
      <c r="FL1102" s="175"/>
      <c r="FM1102" s="175"/>
      <c r="FN1102" s="175"/>
      <c r="FO1102" s="175"/>
      <c r="FP1102" s="175"/>
      <c r="FQ1102" s="175"/>
      <c r="FR1102" s="175"/>
      <c r="FS1102" s="175"/>
      <c r="FT1102" s="175"/>
      <c r="FU1102" s="175"/>
      <c r="FV1102" s="175"/>
      <c r="FW1102" s="175"/>
      <c r="FX1102" s="175"/>
      <c r="FY1102" s="175"/>
      <c r="FZ1102" s="175"/>
      <c r="GA1102" s="175"/>
      <c r="GB1102" s="175"/>
      <c r="GC1102" s="175"/>
      <c r="GD1102" s="175"/>
      <c r="GE1102" s="175"/>
      <c r="GF1102" s="175"/>
      <c r="GG1102" s="175"/>
      <c r="GH1102" s="175"/>
      <c r="GI1102" s="175"/>
      <c r="GJ1102" s="175"/>
      <c r="GK1102" s="175"/>
      <c r="GL1102" s="175"/>
      <c r="GM1102" s="175"/>
      <c r="GN1102" s="175"/>
      <c r="GO1102" s="175"/>
      <c r="GP1102" s="175"/>
      <c r="GQ1102" s="175"/>
      <c r="GR1102" s="175"/>
      <c r="GS1102" s="175"/>
      <c r="GT1102" s="175"/>
      <c r="GU1102" s="175"/>
      <c r="GV1102" s="175"/>
      <c r="GW1102" s="175"/>
      <c r="GX1102" s="175"/>
      <c r="GY1102" s="175"/>
      <c r="GZ1102" s="175"/>
      <c r="HA1102" s="175"/>
      <c r="HB1102" s="175"/>
      <c r="HC1102" s="175"/>
      <c r="HD1102" s="175"/>
      <c r="HE1102" s="175"/>
      <c r="HF1102" s="175"/>
      <c r="HG1102" s="175"/>
      <c r="HH1102" s="175"/>
      <c r="HI1102" s="175"/>
      <c r="HJ1102" s="175"/>
      <c r="HK1102" s="175"/>
      <c r="HL1102" s="175"/>
      <c r="HM1102" s="175"/>
      <c r="HN1102" s="175"/>
      <c r="HO1102" s="175"/>
      <c r="HP1102" s="175"/>
      <c r="HQ1102" s="175"/>
      <c r="HR1102" s="175"/>
      <c r="HS1102" s="175"/>
      <c r="HT1102" s="175"/>
      <c r="HU1102" s="175"/>
      <c r="HV1102" s="175"/>
      <c r="HW1102" s="175"/>
      <c r="HX1102" s="175"/>
      <c r="HY1102" s="175"/>
      <c r="HZ1102" s="175"/>
      <c r="IA1102" s="175"/>
      <c r="IB1102" s="175"/>
      <c r="IC1102" s="175"/>
      <c r="ID1102" s="175"/>
      <c r="IE1102" s="175"/>
      <c r="IF1102" s="175"/>
      <c r="IG1102" s="175"/>
      <c r="IH1102" s="175"/>
      <c r="II1102" s="175"/>
      <c r="IJ1102" s="175"/>
      <c r="IK1102" s="175"/>
      <c r="IL1102" s="175"/>
      <c r="IM1102" s="175"/>
      <c r="IN1102" s="175"/>
      <c r="IO1102" s="175"/>
      <c r="IP1102" s="175"/>
      <c r="IQ1102" s="175"/>
      <c r="IR1102" s="175"/>
      <c r="IS1102" s="175"/>
      <c r="IT1102" s="175"/>
      <c r="IU1102" s="175"/>
      <c r="IV1102" s="175"/>
      <c r="IW1102" s="175"/>
      <c r="IX1102" s="175"/>
      <c r="IY1102" s="175"/>
      <c r="IZ1102" s="175"/>
      <c r="JA1102" s="175"/>
      <c r="JB1102" s="175"/>
      <c r="JC1102" s="175"/>
      <c r="JD1102" s="175"/>
      <c r="JE1102" s="175"/>
      <c r="JF1102" s="175"/>
      <c r="JG1102" s="175"/>
      <c r="JH1102" s="175"/>
      <c r="JI1102" s="175"/>
      <c r="JJ1102" s="175"/>
      <c r="JK1102" s="175"/>
      <c r="JL1102" s="175"/>
      <c r="JM1102" s="175"/>
      <c r="JN1102" s="175"/>
      <c r="JO1102" s="175"/>
      <c r="JP1102" s="175"/>
      <c r="JQ1102" s="175"/>
      <c r="JR1102" s="175"/>
      <c r="JS1102" s="175"/>
      <c r="JT1102" s="175"/>
      <c r="JU1102" s="175"/>
      <c r="JV1102" s="175"/>
      <c r="JW1102" s="175"/>
      <c r="JX1102" s="175"/>
      <c r="JY1102" s="175"/>
      <c r="JZ1102" s="175"/>
      <c r="KA1102" s="175"/>
      <c r="KB1102" s="175"/>
      <c r="KC1102" s="175"/>
      <c r="KD1102" s="175"/>
      <c r="KE1102" s="175"/>
      <c r="KF1102" s="175"/>
      <c r="KG1102" s="175"/>
      <c r="KH1102" s="175"/>
      <c r="KI1102" s="175"/>
      <c r="KJ1102" s="175"/>
      <c r="KK1102" s="175"/>
      <c r="KL1102" s="175"/>
      <c r="KM1102" s="175"/>
      <c r="KN1102" s="175"/>
      <c r="KO1102" s="175"/>
      <c r="KP1102" s="175"/>
      <c r="KQ1102" s="175"/>
      <c r="KR1102" s="175"/>
      <c r="KS1102" s="175"/>
      <c r="KT1102" s="175"/>
      <c r="KU1102" s="175"/>
      <c r="KV1102" s="175"/>
      <c r="KW1102" s="175"/>
      <c r="KX1102" s="175"/>
      <c r="KY1102" s="175"/>
      <c r="KZ1102" s="175"/>
      <c r="LA1102" s="175"/>
      <c r="LB1102" s="175"/>
      <c r="LC1102" s="175"/>
      <c r="LD1102" s="175"/>
      <c r="LE1102" s="175"/>
      <c r="LF1102" s="175"/>
      <c r="LG1102" s="175"/>
      <c r="LH1102" s="175"/>
      <c r="LI1102" s="175"/>
      <c r="LJ1102" s="175"/>
      <c r="LK1102" s="175"/>
      <c r="LL1102" s="175"/>
      <c r="LM1102" s="175"/>
      <c r="LN1102" s="175"/>
      <c r="LO1102" s="175"/>
      <c r="LP1102" s="175"/>
      <c r="LQ1102" s="175"/>
      <c r="LR1102" s="175"/>
      <c r="LS1102" s="175"/>
      <c r="LT1102" s="175"/>
      <c r="LU1102" s="175"/>
      <c r="LV1102" s="175"/>
      <c r="LW1102" s="175"/>
      <c r="LX1102" s="175"/>
      <c r="LY1102" s="175"/>
      <c r="LZ1102" s="175"/>
      <c r="MA1102" s="175"/>
      <c r="MB1102" s="175"/>
      <c r="MC1102" s="175"/>
      <c r="MD1102" s="175"/>
      <c r="ME1102" s="175"/>
      <c r="MF1102" s="175"/>
      <c r="MG1102" s="175"/>
      <c r="MH1102" s="175"/>
      <c r="MI1102" s="175"/>
      <c r="MJ1102" s="175"/>
      <c r="MK1102" s="175"/>
      <c r="ML1102" s="175"/>
      <c r="MM1102" s="175"/>
      <c r="MN1102" s="175"/>
      <c r="MO1102" s="175"/>
      <c r="MP1102" s="175"/>
      <c r="MQ1102" s="175"/>
      <c r="MR1102" s="175"/>
      <c r="MS1102" s="175"/>
      <c r="MT1102" s="175"/>
      <c r="MU1102" s="175"/>
      <c r="MV1102" s="175"/>
      <c r="MW1102" s="175"/>
      <c r="MX1102" s="175"/>
      <c r="MY1102" s="175"/>
      <c r="MZ1102" s="175"/>
      <c r="NA1102" s="175"/>
      <c r="NB1102" s="175"/>
      <c r="NC1102" s="175"/>
      <c r="ND1102" s="175"/>
      <c r="NE1102" s="175"/>
      <c r="NF1102" s="175"/>
      <c r="NG1102" s="175"/>
      <c r="NH1102" s="175"/>
      <c r="NI1102" s="175"/>
      <c r="NJ1102" s="175"/>
      <c r="NK1102" s="175"/>
      <c r="NL1102" s="175"/>
      <c r="NM1102" s="175"/>
      <c r="NN1102" s="175"/>
      <c r="NO1102" s="175"/>
      <c r="NP1102" s="175"/>
      <c r="NQ1102" s="175"/>
      <c r="NR1102" s="175"/>
      <c r="NS1102" s="175"/>
      <c r="NT1102" s="175"/>
      <c r="NU1102" s="175"/>
      <c r="NV1102" s="175"/>
      <c r="NW1102" s="175"/>
      <c r="NX1102" s="175"/>
      <c r="NY1102" s="175"/>
      <c r="NZ1102" s="175"/>
      <c r="OA1102" s="175"/>
      <c r="OB1102" s="175"/>
      <c r="OC1102" s="175"/>
      <c r="OD1102" s="175"/>
      <c r="OE1102" s="175"/>
      <c r="OF1102" s="175"/>
      <c r="OG1102" s="175"/>
      <c r="OH1102" s="175"/>
      <c r="OI1102" s="175"/>
      <c r="OJ1102" s="175"/>
      <c r="OK1102" s="175"/>
      <c r="OL1102" s="175"/>
      <c r="OM1102" s="175"/>
      <c r="ON1102" s="175"/>
      <c r="OO1102" s="175"/>
      <c r="OP1102" s="175"/>
      <c r="OQ1102" s="175"/>
      <c r="OR1102" s="175"/>
      <c r="OS1102" s="175"/>
      <c r="OT1102" s="175"/>
      <c r="OU1102" s="175"/>
      <c r="OV1102" s="175"/>
      <c r="OW1102" s="175"/>
      <c r="OX1102" s="175"/>
      <c r="OY1102" s="175"/>
      <c r="OZ1102" s="175"/>
      <c r="PA1102" s="175"/>
      <c r="PB1102" s="175"/>
      <c r="PC1102" s="175"/>
      <c r="PD1102" s="175"/>
      <c r="PE1102" s="175"/>
      <c r="PF1102" s="175"/>
      <c r="PG1102" s="175"/>
      <c r="PH1102" s="175"/>
      <c r="PI1102" s="175"/>
      <c r="PJ1102" s="175"/>
      <c r="PK1102" s="175"/>
      <c r="PL1102" s="175"/>
      <c r="PM1102" s="175"/>
      <c r="PN1102" s="175"/>
      <c r="PO1102" s="175"/>
      <c r="PP1102" s="175"/>
      <c r="PQ1102" s="175"/>
      <c r="PR1102" s="175"/>
      <c r="PS1102" s="175"/>
      <c r="PT1102" s="175"/>
      <c r="PU1102" s="175"/>
      <c r="PV1102" s="175"/>
      <c r="PW1102" s="175"/>
      <c r="PX1102" s="175"/>
      <c r="PY1102" s="175"/>
      <c r="PZ1102" s="175"/>
      <c r="QA1102" s="175"/>
      <c r="QB1102" s="175"/>
      <c r="QC1102" s="175"/>
      <c r="QD1102" s="175"/>
      <c r="QE1102" s="175"/>
      <c r="QF1102" s="175"/>
      <c r="QG1102" s="175"/>
      <c r="QH1102" s="175"/>
      <c r="QI1102" s="175"/>
      <c r="QJ1102" s="175"/>
      <c r="QK1102" s="175"/>
      <c r="QL1102" s="175"/>
      <c r="QM1102" s="175"/>
      <c r="QN1102" s="175"/>
      <c r="QO1102" s="175"/>
      <c r="QP1102" s="175"/>
      <c r="QQ1102" s="175"/>
      <c r="QR1102" s="175"/>
      <c r="QS1102" s="175"/>
      <c r="QT1102" s="175"/>
      <c r="QU1102" s="175"/>
      <c r="QV1102" s="175"/>
      <c r="QW1102" s="175"/>
      <c r="QX1102" s="175"/>
      <c r="QY1102" s="175"/>
      <c r="QZ1102" s="175"/>
      <c r="RA1102" s="175"/>
      <c r="RB1102" s="175"/>
      <c r="RC1102" s="175"/>
      <c r="RD1102" s="175"/>
      <c r="RE1102" s="175"/>
      <c r="RF1102" s="175"/>
      <c r="RG1102" s="175"/>
      <c r="RH1102" s="175"/>
      <c r="RI1102" s="175"/>
      <c r="RJ1102" s="175"/>
      <c r="RK1102" s="175"/>
      <c r="RL1102" s="175"/>
      <c r="RM1102" s="175"/>
      <c r="RN1102" s="175"/>
      <c r="RO1102" s="175"/>
      <c r="RP1102" s="175"/>
      <c r="RQ1102" s="175"/>
      <c r="RR1102" s="175"/>
      <c r="RS1102" s="175"/>
      <c r="RT1102" s="175"/>
      <c r="RU1102" s="175"/>
      <c r="RV1102" s="175"/>
      <c r="RW1102" s="175"/>
      <c r="RX1102" s="175"/>
      <c r="RY1102" s="175"/>
      <c r="RZ1102" s="175"/>
      <c r="SA1102" s="175"/>
      <c r="SB1102" s="175"/>
      <c r="SC1102" s="175"/>
      <c r="SD1102" s="175"/>
      <c r="SE1102" s="175"/>
      <c r="SF1102" s="175"/>
      <c r="SG1102" s="175"/>
      <c r="SH1102" s="175"/>
      <c r="SI1102" s="175"/>
      <c r="SJ1102" s="175"/>
      <c r="SK1102" s="175"/>
      <c r="SL1102" s="175"/>
      <c r="SM1102" s="175"/>
      <c r="SN1102" s="175"/>
      <c r="SO1102" s="175"/>
      <c r="SP1102" s="175"/>
      <c r="SQ1102" s="175"/>
      <c r="SR1102" s="175"/>
      <c r="SS1102" s="175"/>
      <c r="ST1102" s="175"/>
      <c r="SU1102" s="175"/>
      <c r="SV1102" s="175"/>
      <c r="SW1102" s="175"/>
      <c r="SX1102" s="175"/>
      <c r="SY1102" s="175"/>
      <c r="SZ1102" s="175"/>
      <c r="TA1102" s="175"/>
      <c r="TB1102" s="175"/>
      <c r="TC1102" s="175"/>
      <c r="TD1102" s="175"/>
      <c r="TE1102" s="175"/>
      <c r="TF1102" s="175"/>
      <c r="TG1102" s="175"/>
      <c r="TH1102" s="175"/>
      <c r="TI1102" s="175"/>
      <c r="TJ1102" s="175"/>
      <c r="TK1102" s="175"/>
      <c r="TL1102" s="175"/>
      <c r="TM1102" s="175"/>
      <c r="TN1102" s="175"/>
      <c r="TO1102" s="175"/>
      <c r="TP1102" s="175"/>
      <c r="TQ1102" s="175"/>
      <c r="TR1102" s="175"/>
      <c r="TS1102" s="175"/>
      <c r="TT1102" s="175"/>
      <c r="TU1102" s="175"/>
      <c r="TV1102" s="175"/>
      <c r="TW1102" s="175"/>
      <c r="TX1102" s="175"/>
      <c r="TY1102" s="175"/>
      <c r="TZ1102" s="175"/>
      <c r="UA1102" s="175"/>
      <c r="UB1102" s="175"/>
      <c r="UC1102" s="175"/>
      <c r="UD1102" s="175"/>
      <c r="UE1102" s="175"/>
      <c r="UF1102" s="175"/>
      <c r="UG1102" s="175"/>
      <c r="UH1102" s="175"/>
      <c r="UI1102" s="175"/>
      <c r="UJ1102" s="175"/>
      <c r="UK1102" s="175"/>
      <c r="UL1102" s="175"/>
      <c r="UM1102" s="175"/>
      <c r="UN1102" s="175"/>
      <c r="UO1102" s="175"/>
      <c r="UP1102" s="175"/>
      <c r="UQ1102" s="175"/>
      <c r="UR1102" s="175"/>
      <c r="US1102" s="175"/>
      <c r="UT1102" s="175"/>
      <c r="UU1102" s="175"/>
      <c r="UV1102" s="175"/>
      <c r="UW1102" s="175"/>
      <c r="UX1102" s="175"/>
      <c r="UY1102" s="175"/>
      <c r="UZ1102" s="175"/>
      <c r="VA1102" s="175"/>
      <c r="VB1102" s="175"/>
      <c r="VC1102" s="175"/>
      <c r="VD1102" s="175"/>
      <c r="VE1102" s="175"/>
      <c r="VF1102" s="175"/>
      <c r="VG1102" s="175"/>
      <c r="VH1102" s="175"/>
      <c r="VI1102" s="175"/>
      <c r="VJ1102" s="175"/>
      <c r="VK1102" s="175"/>
      <c r="VL1102" s="175"/>
      <c r="VM1102" s="175"/>
      <c r="VN1102" s="175"/>
      <c r="VO1102" s="175"/>
      <c r="VP1102" s="175"/>
      <c r="VQ1102" s="175"/>
      <c r="VR1102" s="175"/>
      <c r="VS1102" s="175"/>
      <c r="VT1102" s="175"/>
      <c r="VU1102" s="175"/>
      <c r="VV1102" s="175"/>
      <c r="VW1102" s="175"/>
      <c r="VX1102" s="175"/>
      <c r="VY1102" s="175"/>
      <c r="VZ1102" s="175"/>
      <c r="WA1102" s="175"/>
      <c r="WB1102" s="175"/>
      <c r="WC1102" s="175"/>
      <c r="WD1102" s="175"/>
      <c r="WE1102" s="175"/>
      <c r="WF1102" s="175"/>
      <c r="WG1102" s="175"/>
      <c r="WH1102" s="175"/>
      <c r="WI1102" s="175"/>
      <c r="WJ1102" s="175"/>
      <c r="WK1102" s="175"/>
      <c r="WL1102" s="175"/>
      <c r="WM1102" s="175"/>
      <c r="WN1102" s="175"/>
      <c r="WO1102" s="175"/>
      <c r="WP1102" s="175"/>
      <c r="WQ1102" s="175"/>
      <c r="WR1102" s="175"/>
      <c r="WS1102" s="175"/>
      <c r="WT1102" s="175"/>
      <c r="WU1102" s="175"/>
      <c r="WV1102" s="175"/>
      <c r="WW1102" s="175"/>
      <c r="WX1102" s="175"/>
      <c r="WY1102" s="175"/>
      <c r="WZ1102" s="175"/>
      <c r="XA1102" s="175"/>
      <c r="XB1102" s="175"/>
      <c r="XC1102" s="175"/>
      <c r="XD1102" s="175"/>
      <c r="XE1102" s="175"/>
      <c r="XF1102" s="175"/>
      <c r="XG1102" s="175"/>
      <c r="XH1102" s="175"/>
      <c r="XI1102" s="175"/>
      <c r="XJ1102" s="175"/>
      <c r="XK1102" s="175"/>
      <c r="XL1102" s="175"/>
      <c r="XM1102" s="175"/>
      <c r="XN1102" s="175"/>
      <c r="XO1102" s="175"/>
      <c r="XP1102" s="175"/>
      <c r="XQ1102" s="175"/>
      <c r="XR1102" s="175"/>
      <c r="XS1102" s="175"/>
      <c r="XT1102" s="175"/>
      <c r="XU1102" s="175"/>
      <c r="XV1102" s="175"/>
      <c r="XW1102" s="175"/>
      <c r="XX1102" s="175"/>
      <c r="XY1102" s="175"/>
      <c r="XZ1102" s="175"/>
      <c r="YA1102" s="175"/>
      <c r="YB1102" s="175"/>
      <c r="YC1102" s="175"/>
      <c r="YD1102" s="175"/>
      <c r="YE1102" s="175"/>
      <c r="YF1102" s="175"/>
      <c r="YG1102" s="175"/>
      <c r="YH1102" s="175"/>
      <c r="YI1102" s="175"/>
      <c r="YJ1102" s="175"/>
      <c r="YK1102" s="175"/>
      <c r="YL1102" s="175"/>
      <c r="YM1102" s="175"/>
      <c r="YN1102" s="175"/>
      <c r="YO1102" s="175"/>
      <c r="YP1102" s="175"/>
      <c r="YQ1102" s="175"/>
      <c r="YR1102" s="175"/>
      <c r="YS1102" s="175"/>
      <c r="YT1102" s="175"/>
      <c r="YU1102" s="175"/>
      <c r="YV1102" s="175"/>
      <c r="YW1102" s="175"/>
      <c r="YX1102" s="175"/>
      <c r="YY1102" s="175"/>
      <c r="YZ1102" s="175"/>
      <c r="ZA1102" s="175"/>
      <c r="ZB1102" s="175"/>
      <c r="ZC1102" s="175"/>
      <c r="ZD1102" s="175"/>
      <c r="ZE1102" s="175"/>
      <c r="ZF1102" s="175"/>
      <c r="ZG1102" s="175"/>
      <c r="ZH1102" s="175"/>
      <c r="ZI1102" s="175"/>
      <c r="ZJ1102" s="175"/>
      <c r="ZK1102" s="175"/>
      <c r="ZL1102" s="175"/>
      <c r="ZM1102" s="175"/>
      <c r="ZN1102" s="175"/>
      <c r="ZO1102" s="175"/>
      <c r="ZP1102" s="175"/>
      <c r="ZQ1102" s="175"/>
      <c r="ZR1102" s="175"/>
      <c r="ZS1102" s="175"/>
      <c r="ZT1102" s="175"/>
      <c r="ZU1102" s="175"/>
      <c r="ZV1102" s="175"/>
      <c r="ZW1102" s="175"/>
      <c r="ZX1102" s="175"/>
      <c r="ZY1102" s="175"/>
      <c r="ZZ1102" s="175"/>
      <c r="AAA1102" s="175"/>
      <c r="AAB1102" s="175"/>
      <c r="AAC1102" s="175"/>
      <c r="AAD1102" s="175"/>
      <c r="AAE1102" s="175"/>
      <c r="AAF1102" s="175"/>
      <c r="AAG1102" s="175"/>
      <c r="AAH1102" s="175"/>
      <c r="AAI1102" s="175"/>
      <c r="AAJ1102" s="175"/>
      <c r="AAK1102" s="175"/>
      <c r="AAL1102" s="175"/>
      <c r="AAM1102" s="175"/>
      <c r="AAN1102" s="175"/>
      <c r="AAO1102" s="175"/>
      <c r="AAP1102" s="175"/>
      <c r="AAQ1102" s="175"/>
      <c r="AAR1102" s="175"/>
      <c r="AAS1102" s="175"/>
      <c r="AAT1102" s="175"/>
      <c r="AAU1102" s="175"/>
      <c r="AAV1102" s="175"/>
      <c r="AAW1102" s="175"/>
      <c r="AAX1102" s="175"/>
      <c r="AAY1102" s="175"/>
      <c r="AAZ1102" s="175"/>
      <c r="ABA1102" s="175"/>
      <c r="ABB1102" s="175"/>
      <c r="ABC1102" s="175"/>
      <c r="ABD1102" s="175"/>
      <c r="ABE1102" s="175"/>
      <c r="ABF1102" s="175"/>
      <c r="ABG1102" s="175"/>
      <c r="ABH1102" s="175"/>
      <c r="ABI1102" s="175"/>
      <c r="ABJ1102" s="175"/>
      <c r="ABK1102" s="175"/>
      <c r="ABL1102" s="175"/>
      <c r="ABM1102" s="175"/>
      <c r="ABN1102" s="175"/>
      <c r="ABO1102" s="175"/>
      <c r="ABP1102" s="175"/>
      <c r="ABQ1102" s="175"/>
      <c r="ABR1102" s="175"/>
      <c r="ABS1102" s="175"/>
      <c r="ABT1102" s="175"/>
      <c r="ABU1102" s="175"/>
      <c r="ABV1102" s="175"/>
      <c r="ABW1102" s="175"/>
      <c r="ABX1102" s="175"/>
      <c r="ABY1102" s="175"/>
      <c r="ABZ1102" s="175"/>
      <c r="ACA1102" s="175"/>
      <c r="ACB1102" s="175"/>
      <c r="ACC1102" s="175"/>
      <c r="ACD1102" s="175"/>
      <c r="ACE1102" s="175"/>
      <c r="ACF1102" s="175"/>
      <c r="ACG1102" s="175"/>
      <c r="ACH1102" s="175"/>
      <c r="ACI1102" s="175"/>
      <c r="ACJ1102" s="175"/>
      <c r="ACK1102" s="175"/>
      <c r="ACL1102" s="175"/>
      <c r="ACM1102" s="175"/>
      <c r="ACN1102" s="175"/>
      <c r="ACO1102" s="175"/>
      <c r="ACP1102" s="175"/>
      <c r="ACQ1102" s="175"/>
      <c r="ACR1102" s="175"/>
      <c r="ACS1102" s="175"/>
      <c r="ACT1102" s="175"/>
      <c r="ACU1102" s="175"/>
      <c r="ACV1102" s="175"/>
      <c r="ACW1102" s="175"/>
      <c r="ACX1102" s="175"/>
      <c r="ACY1102" s="175"/>
      <c r="ACZ1102" s="175"/>
      <c r="ADA1102" s="175"/>
      <c r="ADB1102" s="175"/>
      <c r="ADC1102" s="175"/>
      <c r="ADD1102" s="175"/>
      <c r="ADE1102" s="175"/>
      <c r="ADF1102" s="175"/>
      <c r="ADG1102" s="175"/>
      <c r="ADH1102" s="175"/>
      <c r="ADI1102" s="175"/>
      <c r="ADJ1102" s="175"/>
      <c r="ADK1102" s="175"/>
      <c r="ADL1102" s="175"/>
      <c r="ADM1102" s="175"/>
      <c r="ADN1102" s="175"/>
      <c r="ADO1102" s="175"/>
      <c r="ADP1102" s="175"/>
      <c r="ADQ1102" s="175"/>
      <c r="ADR1102" s="175"/>
      <c r="ADS1102" s="175"/>
      <c r="ADT1102" s="175"/>
      <c r="ADU1102" s="175"/>
      <c r="ADV1102" s="175"/>
      <c r="ADW1102" s="175"/>
      <c r="ADX1102" s="175"/>
      <c r="ADY1102" s="175"/>
      <c r="ADZ1102" s="175"/>
      <c r="AEA1102" s="175"/>
      <c r="AEB1102" s="175"/>
      <c r="AEC1102" s="175"/>
      <c r="AED1102" s="175"/>
      <c r="AEE1102" s="175"/>
      <c r="AEF1102" s="175"/>
      <c r="AEG1102" s="175"/>
      <c r="AEH1102" s="175"/>
      <c r="AEI1102" s="175"/>
      <c r="AEJ1102" s="175"/>
      <c r="AEK1102" s="175"/>
      <c r="AEL1102" s="175"/>
      <c r="AEM1102" s="175"/>
      <c r="AEN1102" s="175"/>
      <c r="AEO1102" s="175"/>
      <c r="AEP1102" s="175"/>
      <c r="AEQ1102" s="175"/>
      <c r="AER1102" s="175"/>
      <c r="AES1102" s="175"/>
      <c r="AET1102" s="175"/>
      <c r="AEU1102" s="175"/>
      <c r="AEV1102" s="175"/>
      <c r="AEW1102" s="175"/>
      <c r="AEX1102" s="175"/>
      <c r="AEY1102" s="175"/>
      <c r="AEZ1102" s="175"/>
      <c r="AFA1102" s="175"/>
      <c r="AFB1102" s="175"/>
      <c r="AFC1102" s="175"/>
      <c r="AFD1102" s="175"/>
      <c r="AFE1102" s="175"/>
      <c r="AFF1102" s="175"/>
      <c r="AFG1102" s="175"/>
      <c r="AFH1102" s="175"/>
      <c r="AFI1102" s="175"/>
      <c r="AFJ1102" s="175"/>
      <c r="AFK1102" s="175"/>
      <c r="AFL1102" s="175"/>
      <c r="AFM1102" s="175"/>
      <c r="AFN1102" s="175"/>
      <c r="AFO1102" s="175"/>
      <c r="AFP1102" s="175"/>
      <c r="AFQ1102" s="175"/>
      <c r="AFR1102" s="175"/>
      <c r="AFS1102" s="175"/>
      <c r="AFT1102" s="175"/>
      <c r="AFU1102" s="175"/>
      <c r="AFV1102" s="175"/>
      <c r="AFW1102" s="175"/>
      <c r="AFX1102" s="175"/>
      <c r="AFY1102" s="175"/>
      <c r="AFZ1102" s="175"/>
      <c r="AGA1102" s="175"/>
      <c r="AGB1102" s="175"/>
      <c r="AGC1102" s="175"/>
      <c r="AGD1102" s="175"/>
      <c r="AGE1102" s="175"/>
      <c r="AGF1102" s="175"/>
      <c r="AGG1102" s="175"/>
      <c r="AGH1102" s="175"/>
      <c r="AGI1102" s="175"/>
      <c r="AGJ1102" s="175"/>
      <c r="AGK1102" s="175"/>
      <c r="AGL1102" s="175"/>
      <c r="AGM1102" s="175"/>
      <c r="AGN1102" s="175"/>
      <c r="AGO1102" s="175"/>
      <c r="AGP1102" s="175"/>
      <c r="AGQ1102" s="175"/>
      <c r="AGR1102" s="175"/>
      <c r="AGS1102" s="175"/>
      <c r="AGT1102" s="175"/>
      <c r="AGU1102" s="175"/>
      <c r="AGV1102" s="175"/>
      <c r="AGW1102" s="175"/>
      <c r="AGX1102" s="175"/>
      <c r="AGY1102" s="175"/>
      <c r="AGZ1102" s="175"/>
      <c r="AHA1102" s="175"/>
      <c r="AHB1102" s="175"/>
      <c r="AHC1102" s="175"/>
      <c r="AHD1102" s="175"/>
      <c r="AHE1102" s="175"/>
      <c r="AHF1102" s="175"/>
      <c r="AHG1102" s="175"/>
      <c r="AHH1102" s="175"/>
      <c r="AHI1102" s="175"/>
      <c r="AHJ1102" s="175"/>
      <c r="AHK1102" s="175"/>
      <c r="AHL1102" s="175"/>
      <c r="AHM1102" s="175"/>
      <c r="AHN1102" s="175"/>
      <c r="AHO1102" s="175"/>
      <c r="AHP1102" s="175"/>
      <c r="AHQ1102" s="175"/>
      <c r="AHR1102" s="175"/>
      <c r="AHS1102" s="175"/>
      <c r="AHT1102" s="175"/>
      <c r="AHU1102" s="175"/>
      <c r="AHV1102" s="175"/>
      <c r="AHW1102" s="175"/>
      <c r="AHX1102" s="175"/>
      <c r="AHY1102" s="175"/>
      <c r="AHZ1102" s="175"/>
      <c r="AIA1102" s="175"/>
      <c r="AIB1102" s="175"/>
      <c r="AIC1102" s="175"/>
      <c r="AID1102" s="175"/>
      <c r="AIE1102" s="175"/>
      <c r="AIF1102" s="175"/>
      <c r="AIG1102" s="175"/>
      <c r="AIH1102" s="175"/>
      <c r="AII1102" s="175"/>
      <c r="AIJ1102" s="175"/>
      <c r="AIK1102" s="175"/>
      <c r="AIL1102" s="175"/>
      <c r="AIM1102" s="175"/>
      <c r="AIN1102" s="175"/>
      <c r="AIO1102" s="175"/>
      <c r="AIP1102" s="175"/>
      <c r="AIQ1102" s="175"/>
      <c r="AIR1102" s="175"/>
      <c r="AIS1102" s="175"/>
      <c r="AIT1102" s="175"/>
      <c r="AIU1102" s="175"/>
      <c r="AIV1102" s="175"/>
      <c r="AIW1102" s="175"/>
      <c r="AIX1102" s="175"/>
      <c r="AIY1102" s="175"/>
      <c r="AIZ1102" s="175"/>
      <c r="AJA1102" s="175"/>
      <c r="AJB1102" s="175"/>
      <c r="AJC1102" s="175"/>
      <c r="AJD1102" s="175"/>
      <c r="AJE1102" s="175"/>
      <c r="AJF1102" s="175"/>
      <c r="AJG1102" s="175"/>
      <c r="AJH1102" s="175"/>
      <c r="AJI1102" s="175"/>
      <c r="AJJ1102" s="175"/>
      <c r="AJK1102" s="175"/>
      <c r="AJL1102" s="175"/>
      <c r="AJM1102" s="175"/>
      <c r="AJN1102" s="175"/>
      <c r="AJO1102" s="175"/>
      <c r="AJP1102" s="175"/>
      <c r="AJQ1102" s="175"/>
      <c r="AJR1102" s="175"/>
      <c r="AJS1102" s="175"/>
      <c r="AJT1102" s="175"/>
      <c r="AJU1102" s="175"/>
      <c r="AJV1102" s="175"/>
      <c r="AJW1102" s="175"/>
      <c r="AJX1102" s="175"/>
      <c r="AJY1102" s="175"/>
      <c r="AJZ1102" s="175"/>
      <c r="AKA1102" s="175"/>
      <c r="AKB1102" s="175"/>
      <c r="AKC1102" s="175"/>
      <c r="AKD1102" s="175"/>
      <c r="AKE1102" s="175"/>
      <c r="AKF1102" s="175"/>
      <c r="AKG1102" s="175"/>
      <c r="AKH1102" s="175"/>
      <c r="AKI1102" s="175"/>
      <c r="AKJ1102" s="175"/>
      <c r="AKK1102" s="175"/>
      <c r="AKL1102" s="175"/>
      <c r="AKM1102" s="175"/>
      <c r="AKN1102" s="175"/>
      <c r="AKO1102" s="175"/>
      <c r="AKP1102" s="175"/>
      <c r="AKQ1102" s="175"/>
      <c r="AKR1102" s="175"/>
      <c r="AKS1102" s="175"/>
      <c r="AKT1102" s="175"/>
      <c r="AKU1102" s="175"/>
      <c r="AKV1102" s="175"/>
      <c r="AKW1102" s="175"/>
      <c r="AKX1102" s="175"/>
      <c r="AKY1102" s="175"/>
      <c r="AKZ1102" s="175"/>
      <c r="ALA1102" s="175"/>
      <c r="ALB1102" s="175"/>
      <c r="ALC1102" s="175"/>
      <c r="ALD1102" s="175"/>
      <c r="ALE1102" s="175"/>
      <c r="ALF1102" s="175"/>
      <c r="ALG1102" s="175"/>
      <c r="ALH1102" s="175"/>
      <c r="ALI1102" s="175"/>
      <c r="ALJ1102" s="175"/>
      <c r="ALK1102" s="175"/>
      <c r="ALL1102" s="175"/>
      <c r="ALM1102" s="175"/>
      <c r="ALN1102" s="175"/>
      <c r="ALO1102" s="175"/>
      <c r="ALP1102" s="175"/>
      <c r="ALQ1102" s="175"/>
      <c r="ALR1102" s="175"/>
      <c r="ALS1102" s="175"/>
      <c r="ALT1102" s="175"/>
      <c r="ALU1102" s="175"/>
      <c r="ALV1102" s="175"/>
      <c r="ALW1102" s="175"/>
      <c r="ALX1102" s="175"/>
      <c r="ALY1102" s="175"/>
      <c r="ALZ1102" s="175"/>
      <c r="AMA1102" s="175"/>
      <c r="AMB1102" s="175"/>
      <c r="AMC1102" s="175"/>
      <c r="AMD1102" s="175"/>
      <c r="AME1102" s="175"/>
      <c r="AMF1102" s="175"/>
      <c r="AMG1102" s="175"/>
      <c r="AMH1102" s="175"/>
      <c r="AMI1102" s="175"/>
    </row>
    <row r="1103" spans="1:1024" hidden="1">
      <c r="A1103" s="17"/>
      <c r="B11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3" s="162" t="s">
        <v>38</v>
      </c>
      <c r="D1103" s="48">
        <v>379</v>
      </c>
      <c r="E1103" s="43">
        <v>4</v>
      </c>
      <c r="F11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3" s="43">
        <f t="shared" ref="H1103:H1113" ca="1" si="105">ROUND(E1103*G1103,2)</f>
        <v>3.6</v>
      </c>
      <c r="I1103" s="94"/>
      <c r="J1103" s="100"/>
      <c r="K1103" s="17" t="str">
        <f t="shared" si="104"/>
        <v>SEDUC E 61</v>
      </c>
      <c r="L1103" s="17" t="e">
        <f>VLOOKUP(K1103,[3]Planilha2!$C:$D,2,FALSE)</f>
        <v>#N/A</v>
      </c>
    </row>
    <row r="1104" spans="1:1024" hidden="1">
      <c r="A1104" s="17"/>
      <c r="B1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8" t="s">
        <v>20</v>
      </c>
      <c r="D1104" s="48">
        <v>3249</v>
      </c>
      <c r="E1104" s="43">
        <v>1</v>
      </c>
      <c r="F1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3">
        <f t="shared" ca="1" si="105"/>
        <v>106.95</v>
      </c>
      <c r="I1104" s="94"/>
      <c r="J1104" s="100"/>
      <c r="K1104" s="17" t="str">
        <f t="shared" si="104"/>
        <v>SEDUC E 61</v>
      </c>
      <c r="L1104" s="17" t="e">
        <f>VLOOKUP(K1104,[3]Planilha2!$C:$D,2,FALSE)</f>
        <v>#N/A</v>
      </c>
    </row>
    <row r="1105" spans="1:1024" ht="24" hidden="1">
      <c r="A1105" s="17"/>
      <c r="B1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8" t="s">
        <v>20</v>
      </c>
      <c r="D1105" s="48">
        <v>10614</v>
      </c>
      <c r="E1105" s="43">
        <v>2</v>
      </c>
      <c r="F1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05" s="43">
        <f t="shared" ca="1" si="105"/>
        <v>7.84</v>
      </c>
      <c r="I1105" s="94"/>
      <c r="J1105" s="100"/>
      <c r="K1105" s="17" t="str">
        <f t="shared" si="104"/>
        <v>SEDUC E 61</v>
      </c>
      <c r="L1105" s="17" t="e">
        <f>VLOOKUP(K1105,[3]Planilha2!$C:$D,2,FALSE)</f>
        <v>#N/A</v>
      </c>
    </row>
    <row r="1106" spans="1:1024" hidden="1">
      <c r="A1106" s="17"/>
      <c r="B1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8" t="s">
        <v>42</v>
      </c>
      <c r="D1106" s="48">
        <v>12</v>
      </c>
      <c r="E1106" s="43">
        <v>1</v>
      </c>
      <c r="F1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3">
        <f t="shared" ca="1" si="105"/>
        <v>47.5</v>
      </c>
      <c r="I1106" s="94"/>
      <c r="J1106" s="100"/>
      <c r="K1106" s="17" t="str">
        <f t="shared" si="104"/>
        <v>SEDUC E 61</v>
      </c>
      <c r="L1106" s="17" t="e">
        <f>VLOOKUP(K1106,[3]Planilha2!$C:$D,2,FALSE)</f>
        <v>#N/A</v>
      </c>
    </row>
    <row r="1107" spans="1:1024" hidden="1">
      <c r="A1107" s="17"/>
      <c r="B1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8" t="s">
        <v>20</v>
      </c>
      <c r="D1107" s="48">
        <v>2524</v>
      </c>
      <c r="E1107" s="43">
        <v>1</v>
      </c>
      <c r="F1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43">
        <f t="shared" ca="1" si="105"/>
        <v>101</v>
      </c>
      <c r="I1107" s="94"/>
      <c r="J1107" s="100"/>
      <c r="K1107" s="17" t="str">
        <f t="shared" si="104"/>
        <v>SEDUC E 61</v>
      </c>
      <c r="L1107" s="17" t="e">
        <f>VLOOKUP(K1107,[3]Planilha2!$C:$D,2,FALSE)</f>
        <v>#N/A</v>
      </c>
    </row>
    <row r="1108" spans="1:1024" hidden="1">
      <c r="A1108" s="17"/>
      <c r="B1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08" s="162" t="s">
        <v>38</v>
      </c>
      <c r="D1108" s="48">
        <v>432</v>
      </c>
      <c r="E1108" s="43">
        <v>1</v>
      </c>
      <c r="F1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08" s="43">
        <f t="shared" ca="1" si="105"/>
        <v>10.039999999999999</v>
      </c>
      <c r="I1108" s="94"/>
      <c r="J1108" s="100"/>
      <c r="K1108" s="17" t="str">
        <f t="shared" si="104"/>
        <v>SEDUC E 61</v>
      </c>
      <c r="L1108" s="17" t="e">
        <f>VLOOKUP(K1108,[3]Planilha2!$C:$D,2,FALSE)</f>
        <v>#N/A</v>
      </c>
    </row>
    <row r="1109" spans="1:1024" hidden="1">
      <c r="A1109" s="17"/>
      <c r="B1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09" s="162" t="s">
        <v>38</v>
      </c>
      <c r="D1109" s="48">
        <v>439</v>
      </c>
      <c r="E1109" s="43">
        <v>1</v>
      </c>
      <c r="F1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3">
        <f t="shared" ca="1" si="105"/>
        <v>11.54</v>
      </c>
      <c r="I1109" s="94"/>
      <c r="J1109" s="100"/>
      <c r="K1109" s="17" t="str">
        <f t="shared" si="104"/>
        <v>SEDUC E 61</v>
      </c>
      <c r="L1109" s="17" t="e">
        <f>VLOOKUP(K1109,[3]Planilha2!$C:$D,2,FALSE)</f>
        <v>#N/A</v>
      </c>
    </row>
    <row r="1110" spans="1:1024" hidden="1">
      <c r="A1110" s="17"/>
      <c r="B1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10" s="162" t="s">
        <v>38</v>
      </c>
      <c r="D1110" s="48">
        <v>7581</v>
      </c>
      <c r="E1110" s="43">
        <v>1</v>
      </c>
      <c r="F1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10" s="43">
        <f t="shared" ca="1" si="105"/>
        <v>3.01</v>
      </c>
      <c r="I1110" s="94"/>
      <c r="J1110" s="100"/>
      <c r="K1110" s="17" t="str">
        <f t="shared" si="104"/>
        <v>SEDUC E 61</v>
      </c>
      <c r="L1110" s="17" t="e">
        <f>VLOOKUP(K1110,[3]Planilha2!$C:$D,2,FALSE)</f>
        <v>#N/A</v>
      </c>
    </row>
    <row r="1111" spans="1:1024" hidden="1">
      <c r="A1111" s="17"/>
      <c r="B1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8" t="s">
        <v>14</v>
      </c>
      <c r="D1111" s="48">
        <v>90776</v>
      </c>
      <c r="E1111" s="43">
        <v>6</v>
      </c>
      <c r="F1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3">
        <f t="shared" ca="1" si="105"/>
        <v>152.1</v>
      </c>
      <c r="I1111" s="94"/>
      <c r="J1111" s="100"/>
      <c r="K1111" s="17" t="str">
        <f t="shared" si="104"/>
        <v>SEDUC E 61</v>
      </c>
      <c r="L1111" s="17" t="e">
        <f>VLOOKUP(K1111,[3]Planilha2!$C:$D,2,FALSE)</f>
        <v>#N/A</v>
      </c>
    </row>
    <row r="1112" spans="1:1024" hidden="1">
      <c r="A1112" s="17"/>
      <c r="B1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8" t="s">
        <v>14</v>
      </c>
      <c r="D1112" s="48">
        <v>88264</v>
      </c>
      <c r="E1112" s="43">
        <v>6</v>
      </c>
      <c r="F1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3">
        <f t="shared" ca="1" si="105"/>
        <v>120.12</v>
      </c>
      <c r="I1112" s="94"/>
      <c r="J1112" s="100"/>
      <c r="K1112" s="17" t="str">
        <f t="shared" si="104"/>
        <v>SEDUC E 61</v>
      </c>
      <c r="L1112" s="17" t="e">
        <f>VLOOKUP(K1112,[3]Planilha2!$C:$D,2,FALSE)</f>
        <v>#N/A</v>
      </c>
    </row>
    <row r="1113" spans="1:1024" hidden="1">
      <c r="A1113" s="17"/>
      <c r="B11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8" t="s">
        <v>14</v>
      </c>
      <c r="D1113" s="48">
        <v>88247</v>
      </c>
      <c r="E1113" s="43">
        <v>6</v>
      </c>
      <c r="F11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3">
        <f t="shared" ca="1" si="105"/>
        <v>92.82</v>
      </c>
      <c r="I1113" s="94"/>
      <c r="J1113" s="100"/>
      <c r="K1113" s="17" t="str">
        <f t="shared" si="104"/>
        <v>SEDUC E 61</v>
      </c>
      <c r="L1113" s="17" t="e">
        <f>VLOOKUP(K1113,[3]Planilha2!$C:$D,2,FALSE)</f>
        <v>#N/A</v>
      </c>
    </row>
    <row r="1114" spans="1:1024" hidden="1">
      <c r="A1114" s="196">
        <f ca="1">H1114</f>
        <v>656.52</v>
      </c>
      <c r="B1114" s="174" t="s">
        <v>15</v>
      </c>
      <c r="C1114" s="48"/>
      <c r="D1114" s="48"/>
      <c r="E1114" s="43"/>
      <c r="F1114" s="43"/>
      <c r="G1114" s="43"/>
      <c r="H1114" s="76">
        <f ca="1">SUM(H1103:H1113)</f>
        <v>656.52</v>
      </c>
      <c r="I1114" s="94" t="str">
        <f>A1101</f>
        <v>SEDUC E 61</v>
      </c>
      <c r="J1114" s="198">
        <f ca="1">H1114</f>
        <v>656.52</v>
      </c>
      <c r="K1114" s="17" t="str">
        <f>I1114</f>
        <v>SEDUC E 61</v>
      </c>
      <c r="L1114" s="17" t="e">
        <f>VLOOKUP(K1114,[3]Planilha2!$C:$D,2,FALSE)</f>
        <v>#N/A</v>
      </c>
    </row>
    <row r="1115" spans="1:1024" hidden="1">
      <c r="A1115" s="17"/>
      <c r="B1115" s="156"/>
      <c r="C1115" s="157"/>
      <c r="D1115" s="157"/>
      <c r="E1115" s="156"/>
      <c r="F1115" s="156"/>
      <c r="G1115" s="156"/>
      <c r="H1115" s="156"/>
      <c r="I1115" s="94"/>
      <c r="J1115" s="100"/>
      <c r="K1115" s="17" t="str">
        <f t="shared" si="104"/>
        <v>SEDUC E 61</v>
      </c>
      <c r="L1115" s="17" t="e">
        <f>VLOOKUP(K1115,[3]Planilha2!$C:$D,2,FALSE)</f>
        <v>#N/A</v>
      </c>
    </row>
    <row r="1116" spans="1:1024" ht="20.25" hidden="1">
      <c r="B1116" s="390" t="str">
        <f>A1117</f>
        <v>SEDUC E 62</v>
      </c>
      <c r="C1116" s="391"/>
      <c r="D1116" s="391"/>
      <c r="E1116" s="391"/>
      <c r="F1116" s="391"/>
      <c r="G1116" s="391"/>
      <c r="H1116" s="392"/>
      <c r="I1116" s="94"/>
      <c r="J1116" s="100"/>
      <c r="K1116" s="92" t="str">
        <f>B1116</f>
        <v>SEDUC E 62</v>
      </c>
      <c r="L1116" s="17" t="e">
        <f>VLOOKUP(K1116,[3]Planilha2!$C:$D,2,FALSE)</f>
        <v>#N/A</v>
      </c>
      <c r="AMJ1116" s="17"/>
    </row>
    <row r="1117" spans="1:1024" hidden="1">
      <c r="A1117" s="17" t="s">
        <v>175</v>
      </c>
      <c r="B1117" s="412" t="s">
        <v>176</v>
      </c>
      <c r="C1117" s="413"/>
      <c r="D1117" s="413"/>
      <c r="E1117" s="413"/>
      <c r="F1117" s="414"/>
      <c r="G1117" s="78" t="s">
        <v>5</v>
      </c>
      <c r="H1117" s="281" t="s">
        <v>6</v>
      </c>
      <c r="I1117" s="94"/>
      <c r="J1117" s="100"/>
      <c r="K1117" s="17" t="str">
        <f t="shared" ref="K1117:K1127" si="106">K1116</f>
        <v>SEDUC E 62</v>
      </c>
      <c r="L1117" s="17" t="e">
        <f>VLOOKUP(K1117,[3]Planilha2!$C:$D,2,FALSE)</f>
        <v>#N/A</v>
      </c>
    </row>
    <row r="1118" spans="1:1024" s="18" customFormat="1" hidden="1">
      <c r="A1118" s="175"/>
      <c r="B1118" s="36" t="s">
        <v>7</v>
      </c>
      <c r="C1118" s="36" t="s">
        <v>8</v>
      </c>
      <c r="D1118" s="85" t="s">
        <v>9</v>
      </c>
      <c r="E1118" s="102" t="s">
        <v>10</v>
      </c>
      <c r="F1118" s="85" t="s">
        <v>11</v>
      </c>
      <c r="G1118" s="195" t="s">
        <v>12</v>
      </c>
      <c r="H1118" s="102" t="s">
        <v>13</v>
      </c>
      <c r="I1118" s="176"/>
      <c r="J1118" s="177"/>
      <c r="K1118" s="17" t="str">
        <f t="shared" si="106"/>
        <v>SEDUC E 62</v>
      </c>
      <c r="L1118" s="17" t="e">
        <f>VLOOKUP(K1118,[3]Planilha2!$C:$D,2,FALSE)</f>
        <v>#N/A</v>
      </c>
      <c r="M1118" s="175"/>
      <c r="N1118" s="175"/>
      <c r="O1118" s="175"/>
      <c r="P1118" s="175"/>
      <c r="Q1118" s="175"/>
      <c r="R1118" s="175"/>
      <c r="S1118" s="175"/>
      <c r="T1118" s="175"/>
      <c r="U1118" s="175"/>
      <c r="V1118" s="175"/>
      <c r="W1118" s="175"/>
      <c r="X1118" s="175"/>
      <c r="Y1118" s="175"/>
      <c r="Z1118" s="175"/>
      <c r="AA1118" s="175"/>
      <c r="AB1118" s="175"/>
      <c r="AC1118" s="175"/>
      <c r="AD1118" s="175"/>
      <c r="AE1118" s="175"/>
      <c r="AF1118" s="175"/>
      <c r="AG1118" s="175"/>
      <c r="AH1118" s="175"/>
      <c r="AI1118" s="175"/>
      <c r="AJ1118" s="175"/>
      <c r="AK1118" s="175"/>
      <c r="AL1118" s="175"/>
      <c r="AM1118" s="175"/>
      <c r="AN1118" s="175"/>
      <c r="AO1118" s="175"/>
      <c r="AP1118" s="175"/>
      <c r="AQ1118" s="175"/>
      <c r="AR1118" s="175"/>
      <c r="AS1118" s="175"/>
      <c r="AT1118" s="175"/>
      <c r="AU1118" s="175"/>
      <c r="AV1118" s="175"/>
      <c r="AW1118" s="175"/>
      <c r="AX1118" s="175"/>
      <c r="AY1118" s="175"/>
      <c r="AZ1118" s="175"/>
      <c r="BA1118" s="175"/>
      <c r="BB1118" s="175"/>
      <c r="BC1118" s="175"/>
      <c r="BD1118" s="175"/>
      <c r="BE1118" s="175"/>
      <c r="BF1118" s="175"/>
      <c r="BG1118" s="175"/>
      <c r="BH1118" s="175"/>
      <c r="BI1118" s="175"/>
      <c r="BJ1118" s="175"/>
      <c r="BK1118" s="175"/>
      <c r="BL1118" s="175"/>
      <c r="BM1118" s="175"/>
      <c r="BN1118" s="175"/>
      <c r="BO1118" s="175"/>
      <c r="BP1118" s="175"/>
      <c r="BQ1118" s="175"/>
      <c r="BR1118" s="175"/>
      <c r="BS1118" s="175"/>
      <c r="BT1118" s="175"/>
      <c r="BU1118" s="175"/>
      <c r="BV1118" s="175"/>
      <c r="BW1118" s="175"/>
      <c r="BX1118" s="175"/>
      <c r="BY1118" s="175"/>
      <c r="BZ1118" s="175"/>
      <c r="CA1118" s="175"/>
      <c r="CB1118" s="175"/>
      <c r="CC1118" s="175"/>
      <c r="CD1118" s="175"/>
      <c r="CE1118" s="175"/>
      <c r="CF1118" s="175"/>
      <c r="CG1118" s="175"/>
      <c r="CH1118" s="175"/>
      <c r="CI1118" s="175"/>
      <c r="CJ1118" s="175"/>
      <c r="CK1118" s="175"/>
      <c r="CL1118" s="175"/>
      <c r="CM1118" s="175"/>
      <c r="CN1118" s="175"/>
      <c r="CO1118" s="175"/>
      <c r="CP1118" s="175"/>
      <c r="CQ1118" s="175"/>
      <c r="CR1118" s="175"/>
      <c r="CS1118" s="175"/>
      <c r="CT1118" s="175"/>
      <c r="CU1118" s="175"/>
      <c r="CV1118" s="175"/>
      <c r="CW1118" s="175"/>
      <c r="CX1118" s="175"/>
      <c r="CY1118" s="175"/>
      <c r="CZ1118" s="175"/>
      <c r="DA1118" s="175"/>
      <c r="DB1118" s="175"/>
      <c r="DC1118" s="175"/>
      <c r="DD1118" s="175"/>
      <c r="DE1118" s="175"/>
      <c r="DF1118" s="175"/>
      <c r="DG1118" s="175"/>
      <c r="DH1118" s="175"/>
      <c r="DI1118" s="175"/>
      <c r="DJ1118" s="175"/>
      <c r="DK1118" s="175"/>
      <c r="DL1118" s="175"/>
      <c r="DM1118" s="175"/>
      <c r="DN1118" s="175"/>
      <c r="DO1118" s="175"/>
      <c r="DP1118" s="175"/>
      <c r="DQ1118" s="175"/>
      <c r="DR1118" s="175"/>
      <c r="DS1118" s="175"/>
      <c r="DT1118" s="175"/>
      <c r="DU1118" s="175"/>
      <c r="DV1118" s="175"/>
      <c r="DW1118" s="175"/>
      <c r="DX1118" s="175"/>
      <c r="DY1118" s="175"/>
      <c r="DZ1118" s="175"/>
      <c r="EA1118" s="175"/>
      <c r="EB1118" s="175"/>
      <c r="EC1118" s="175"/>
      <c r="ED1118" s="175"/>
      <c r="EE1118" s="175"/>
      <c r="EF1118" s="175"/>
      <c r="EG1118" s="175"/>
      <c r="EH1118" s="175"/>
      <c r="EI1118" s="175"/>
      <c r="EJ1118" s="175"/>
      <c r="EK1118" s="175"/>
      <c r="EL1118" s="175"/>
      <c r="EM1118" s="175"/>
      <c r="EN1118" s="175"/>
      <c r="EO1118" s="175"/>
      <c r="EP1118" s="175"/>
      <c r="EQ1118" s="175"/>
      <c r="ER1118" s="175"/>
      <c r="ES1118" s="175"/>
      <c r="ET1118" s="175"/>
      <c r="EU1118" s="175"/>
      <c r="EV1118" s="175"/>
      <c r="EW1118" s="175"/>
      <c r="EX1118" s="175"/>
      <c r="EY1118" s="175"/>
      <c r="EZ1118" s="175"/>
      <c r="FA1118" s="175"/>
      <c r="FB1118" s="175"/>
      <c r="FC1118" s="175"/>
      <c r="FD1118" s="175"/>
      <c r="FE1118" s="175"/>
      <c r="FF1118" s="175"/>
      <c r="FG1118" s="175"/>
      <c r="FH1118" s="175"/>
      <c r="FI1118" s="175"/>
      <c r="FJ1118" s="175"/>
      <c r="FK1118" s="175"/>
      <c r="FL1118" s="175"/>
      <c r="FM1118" s="175"/>
      <c r="FN1118" s="175"/>
      <c r="FO1118" s="175"/>
      <c r="FP1118" s="175"/>
      <c r="FQ1118" s="175"/>
      <c r="FR1118" s="175"/>
      <c r="FS1118" s="175"/>
      <c r="FT1118" s="175"/>
      <c r="FU1118" s="175"/>
      <c r="FV1118" s="175"/>
      <c r="FW1118" s="175"/>
      <c r="FX1118" s="175"/>
      <c r="FY1118" s="175"/>
      <c r="FZ1118" s="175"/>
      <c r="GA1118" s="175"/>
      <c r="GB1118" s="175"/>
      <c r="GC1118" s="175"/>
      <c r="GD1118" s="175"/>
      <c r="GE1118" s="175"/>
      <c r="GF1118" s="175"/>
      <c r="GG1118" s="175"/>
      <c r="GH1118" s="175"/>
      <c r="GI1118" s="175"/>
      <c r="GJ1118" s="175"/>
      <c r="GK1118" s="175"/>
      <c r="GL1118" s="175"/>
      <c r="GM1118" s="175"/>
      <c r="GN1118" s="175"/>
      <c r="GO1118" s="175"/>
      <c r="GP1118" s="175"/>
      <c r="GQ1118" s="175"/>
      <c r="GR1118" s="175"/>
      <c r="GS1118" s="175"/>
      <c r="GT1118" s="175"/>
      <c r="GU1118" s="175"/>
      <c r="GV1118" s="175"/>
      <c r="GW1118" s="175"/>
      <c r="GX1118" s="175"/>
      <c r="GY1118" s="175"/>
      <c r="GZ1118" s="175"/>
      <c r="HA1118" s="175"/>
      <c r="HB1118" s="175"/>
      <c r="HC1118" s="175"/>
      <c r="HD1118" s="175"/>
      <c r="HE1118" s="175"/>
      <c r="HF1118" s="175"/>
      <c r="HG1118" s="175"/>
      <c r="HH1118" s="175"/>
      <c r="HI1118" s="175"/>
      <c r="HJ1118" s="175"/>
      <c r="HK1118" s="175"/>
      <c r="HL1118" s="175"/>
      <c r="HM1118" s="175"/>
      <c r="HN1118" s="175"/>
      <c r="HO1118" s="175"/>
      <c r="HP1118" s="175"/>
      <c r="HQ1118" s="175"/>
      <c r="HR1118" s="175"/>
      <c r="HS1118" s="175"/>
      <c r="HT1118" s="175"/>
      <c r="HU1118" s="175"/>
      <c r="HV1118" s="175"/>
      <c r="HW1118" s="175"/>
      <c r="HX1118" s="175"/>
      <c r="HY1118" s="175"/>
      <c r="HZ1118" s="175"/>
      <c r="IA1118" s="175"/>
      <c r="IB1118" s="175"/>
      <c r="IC1118" s="175"/>
      <c r="ID1118" s="175"/>
      <c r="IE1118" s="175"/>
      <c r="IF1118" s="175"/>
      <c r="IG1118" s="175"/>
      <c r="IH1118" s="175"/>
      <c r="II1118" s="175"/>
      <c r="IJ1118" s="175"/>
      <c r="IK1118" s="175"/>
      <c r="IL1118" s="175"/>
      <c r="IM1118" s="175"/>
      <c r="IN1118" s="175"/>
      <c r="IO1118" s="175"/>
      <c r="IP1118" s="175"/>
      <c r="IQ1118" s="175"/>
      <c r="IR1118" s="175"/>
      <c r="IS1118" s="175"/>
      <c r="IT1118" s="175"/>
      <c r="IU1118" s="175"/>
      <c r="IV1118" s="175"/>
      <c r="IW1118" s="175"/>
      <c r="IX1118" s="175"/>
      <c r="IY1118" s="175"/>
      <c r="IZ1118" s="175"/>
      <c r="JA1118" s="175"/>
      <c r="JB1118" s="175"/>
      <c r="JC1118" s="175"/>
      <c r="JD1118" s="175"/>
      <c r="JE1118" s="175"/>
      <c r="JF1118" s="175"/>
      <c r="JG1118" s="175"/>
      <c r="JH1118" s="175"/>
      <c r="JI1118" s="175"/>
      <c r="JJ1118" s="175"/>
      <c r="JK1118" s="175"/>
      <c r="JL1118" s="175"/>
      <c r="JM1118" s="175"/>
      <c r="JN1118" s="175"/>
      <c r="JO1118" s="175"/>
      <c r="JP1118" s="175"/>
      <c r="JQ1118" s="175"/>
      <c r="JR1118" s="175"/>
      <c r="JS1118" s="175"/>
      <c r="JT1118" s="175"/>
      <c r="JU1118" s="175"/>
      <c r="JV1118" s="175"/>
      <c r="JW1118" s="175"/>
      <c r="JX1118" s="175"/>
      <c r="JY1118" s="175"/>
      <c r="JZ1118" s="175"/>
      <c r="KA1118" s="175"/>
      <c r="KB1118" s="175"/>
      <c r="KC1118" s="175"/>
      <c r="KD1118" s="175"/>
      <c r="KE1118" s="175"/>
      <c r="KF1118" s="175"/>
      <c r="KG1118" s="175"/>
      <c r="KH1118" s="175"/>
      <c r="KI1118" s="175"/>
      <c r="KJ1118" s="175"/>
      <c r="KK1118" s="175"/>
      <c r="KL1118" s="175"/>
      <c r="KM1118" s="175"/>
      <c r="KN1118" s="175"/>
      <c r="KO1118" s="175"/>
      <c r="KP1118" s="175"/>
      <c r="KQ1118" s="175"/>
      <c r="KR1118" s="175"/>
      <c r="KS1118" s="175"/>
      <c r="KT1118" s="175"/>
      <c r="KU1118" s="175"/>
      <c r="KV1118" s="175"/>
      <c r="KW1118" s="175"/>
      <c r="KX1118" s="175"/>
      <c r="KY1118" s="175"/>
      <c r="KZ1118" s="175"/>
      <c r="LA1118" s="175"/>
      <c r="LB1118" s="175"/>
      <c r="LC1118" s="175"/>
      <c r="LD1118" s="175"/>
      <c r="LE1118" s="175"/>
      <c r="LF1118" s="175"/>
      <c r="LG1118" s="175"/>
      <c r="LH1118" s="175"/>
      <c r="LI1118" s="175"/>
      <c r="LJ1118" s="175"/>
      <c r="LK1118" s="175"/>
      <c r="LL1118" s="175"/>
      <c r="LM1118" s="175"/>
      <c r="LN1118" s="175"/>
      <c r="LO1118" s="175"/>
      <c r="LP1118" s="175"/>
      <c r="LQ1118" s="175"/>
      <c r="LR1118" s="175"/>
      <c r="LS1118" s="175"/>
      <c r="LT1118" s="175"/>
      <c r="LU1118" s="175"/>
      <c r="LV1118" s="175"/>
      <c r="LW1118" s="175"/>
      <c r="LX1118" s="175"/>
      <c r="LY1118" s="175"/>
      <c r="LZ1118" s="175"/>
      <c r="MA1118" s="175"/>
      <c r="MB1118" s="175"/>
      <c r="MC1118" s="175"/>
      <c r="MD1118" s="175"/>
      <c r="ME1118" s="175"/>
      <c r="MF1118" s="175"/>
      <c r="MG1118" s="175"/>
      <c r="MH1118" s="175"/>
      <c r="MI1118" s="175"/>
      <c r="MJ1118" s="175"/>
      <c r="MK1118" s="175"/>
      <c r="ML1118" s="175"/>
      <c r="MM1118" s="175"/>
      <c r="MN1118" s="175"/>
      <c r="MO1118" s="175"/>
      <c r="MP1118" s="175"/>
      <c r="MQ1118" s="175"/>
      <c r="MR1118" s="175"/>
      <c r="MS1118" s="175"/>
      <c r="MT1118" s="175"/>
      <c r="MU1118" s="175"/>
      <c r="MV1118" s="175"/>
      <c r="MW1118" s="175"/>
      <c r="MX1118" s="175"/>
      <c r="MY1118" s="175"/>
      <c r="MZ1118" s="175"/>
      <c r="NA1118" s="175"/>
      <c r="NB1118" s="175"/>
      <c r="NC1118" s="175"/>
      <c r="ND1118" s="175"/>
      <c r="NE1118" s="175"/>
      <c r="NF1118" s="175"/>
      <c r="NG1118" s="175"/>
      <c r="NH1118" s="175"/>
      <c r="NI1118" s="175"/>
      <c r="NJ1118" s="175"/>
      <c r="NK1118" s="175"/>
      <c r="NL1118" s="175"/>
      <c r="NM1118" s="175"/>
      <c r="NN1118" s="175"/>
      <c r="NO1118" s="175"/>
      <c r="NP1118" s="175"/>
      <c r="NQ1118" s="175"/>
      <c r="NR1118" s="175"/>
      <c r="NS1118" s="175"/>
      <c r="NT1118" s="175"/>
      <c r="NU1118" s="175"/>
      <c r="NV1118" s="175"/>
      <c r="NW1118" s="175"/>
      <c r="NX1118" s="175"/>
      <c r="NY1118" s="175"/>
      <c r="NZ1118" s="175"/>
      <c r="OA1118" s="175"/>
      <c r="OB1118" s="175"/>
      <c r="OC1118" s="175"/>
      <c r="OD1118" s="175"/>
      <c r="OE1118" s="175"/>
      <c r="OF1118" s="175"/>
      <c r="OG1118" s="175"/>
      <c r="OH1118" s="175"/>
      <c r="OI1118" s="175"/>
      <c r="OJ1118" s="175"/>
      <c r="OK1118" s="175"/>
      <c r="OL1118" s="175"/>
      <c r="OM1118" s="175"/>
      <c r="ON1118" s="175"/>
      <c r="OO1118" s="175"/>
      <c r="OP1118" s="175"/>
      <c r="OQ1118" s="175"/>
      <c r="OR1118" s="175"/>
      <c r="OS1118" s="175"/>
      <c r="OT1118" s="175"/>
      <c r="OU1118" s="175"/>
      <c r="OV1118" s="175"/>
      <c r="OW1118" s="175"/>
      <c r="OX1118" s="175"/>
      <c r="OY1118" s="175"/>
      <c r="OZ1118" s="175"/>
      <c r="PA1118" s="175"/>
      <c r="PB1118" s="175"/>
      <c r="PC1118" s="175"/>
      <c r="PD1118" s="175"/>
      <c r="PE1118" s="175"/>
      <c r="PF1118" s="175"/>
      <c r="PG1118" s="175"/>
      <c r="PH1118" s="175"/>
      <c r="PI1118" s="175"/>
      <c r="PJ1118" s="175"/>
      <c r="PK1118" s="175"/>
      <c r="PL1118" s="175"/>
      <c r="PM1118" s="175"/>
      <c r="PN1118" s="175"/>
      <c r="PO1118" s="175"/>
      <c r="PP1118" s="175"/>
      <c r="PQ1118" s="175"/>
      <c r="PR1118" s="175"/>
      <c r="PS1118" s="175"/>
      <c r="PT1118" s="175"/>
      <c r="PU1118" s="175"/>
      <c r="PV1118" s="175"/>
      <c r="PW1118" s="175"/>
      <c r="PX1118" s="175"/>
      <c r="PY1118" s="175"/>
      <c r="PZ1118" s="175"/>
      <c r="QA1118" s="175"/>
      <c r="QB1118" s="175"/>
      <c r="QC1118" s="175"/>
      <c r="QD1118" s="175"/>
      <c r="QE1118" s="175"/>
      <c r="QF1118" s="175"/>
      <c r="QG1118" s="175"/>
      <c r="QH1118" s="175"/>
      <c r="QI1118" s="175"/>
      <c r="QJ1118" s="175"/>
      <c r="QK1118" s="175"/>
      <c r="QL1118" s="175"/>
      <c r="QM1118" s="175"/>
      <c r="QN1118" s="175"/>
      <c r="QO1118" s="175"/>
      <c r="QP1118" s="175"/>
      <c r="QQ1118" s="175"/>
      <c r="QR1118" s="175"/>
      <c r="QS1118" s="175"/>
      <c r="QT1118" s="175"/>
      <c r="QU1118" s="175"/>
      <c r="QV1118" s="175"/>
      <c r="QW1118" s="175"/>
      <c r="QX1118" s="175"/>
      <c r="QY1118" s="175"/>
      <c r="QZ1118" s="175"/>
      <c r="RA1118" s="175"/>
      <c r="RB1118" s="175"/>
      <c r="RC1118" s="175"/>
      <c r="RD1118" s="175"/>
      <c r="RE1118" s="175"/>
      <c r="RF1118" s="175"/>
      <c r="RG1118" s="175"/>
      <c r="RH1118" s="175"/>
      <c r="RI1118" s="175"/>
      <c r="RJ1118" s="175"/>
      <c r="RK1118" s="175"/>
      <c r="RL1118" s="175"/>
      <c r="RM1118" s="175"/>
      <c r="RN1118" s="175"/>
      <c r="RO1118" s="175"/>
      <c r="RP1118" s="175"/>
      <c r="RQ1118" s="175"/>
      <c r="RR1118" s="175"/>
      <c r="RS1118" s="175"/>
      <c r="RT1118" s="175"/>
      <c r="RU1118" s="175"/>
      <c r="RV1118" s="175"/>
      <c r="RW1118" s="175"/>
      <c r="RX1118" s="175"/>
      <c r="RY1118" s="175"/>
      <c r="RZ1118" s="175"/>
      <c r="SA1118" s="175"/>
      <c r="SB1118" s="175"/>
      <c r="SC1118" s="175"/>
      <c r="SD1118" s="175"/>
      <c r="SE1118" s="175"/>
      <c r="SF1118" s="175"/>
      <c r="SG1118" s="175"/>
      <c r="SH1118" s="175"/>
      <c r="SI1118" s="175"/>
      <c r="SJ1118" s="175"/>
      <c r="SK1118" s="175"/>
      <c r="SL1118" s="175"/>
      <c r="SM1118" s="175"/>
      <c r="SN1118" s="175"/>
      <c r="SO1118" s="175"/>
      <c r="SP1118" s="175"/>
      <c r="SQ1118" s="175"/>
      <c r="SR1118" s="175"/>
      <c r="SS1118" s="175"/>
      <c r="ST1118" s="175"/>
      <c r="SU1118" s="175"/>
      <c r="SV1118" s="175"/>
      <c r="SW1118" s="175"/>
      <c r="SX1118" s="175"/>
      <c r="SY1118" s="175"/>
      <c r="SZ1118" s="175"/>
      <c r="TA1118" s="175"/>
      <c r="TB1118" s="175"/>
      <c r="TC1118" s="175"/>
      <c r="TD1118" s="175"/>
      <c r="TE1118" s="175"/>
      <c r="TF1118" s="175"/>
      <c r="TG1118" s="175"/>
      <c r="TH1118" s="175"/>
      <c r="TI1118" s="175"/>
      <c r="TJ1118" s="175"/>
      <c r="TK1118" s="175"/>
      <c r="TL1118" s="175"/>
      <c r="TM1118" s="175"/>
      <c r="TN1118" s="175"/>
      <c r="TO1118" s="175"/>
      <c r="TP1118" s="175"/>
      <c r="TQ1118" s="175"/>
      <c r="TR1118" s="175"/>
      <c r="TS1118" s="175"/>
      <c r="TT1118" s="175"/>
      <c r="TU1118" s="175"/>
      <c r="TV1118" s="175"/>
      <c r="TW1118" s="175"/>
      <c r="TX1118" s="175"/>
      <c r="TY1118" s="175"/>
      <c r="TZ1118" s="175"/>
      <c r="UA1118" s="175"/>
      <c r="UB1118" s="175"/>
      <c r="UC1118" s="175"/>
      <c r="UD1118" s="175"/>
      <c r="UE1118" s="175"/>
      <c r="UF1118" s="175"/>
      <c r="UG1118" s="175"/>
      <c r="UH1118" s="175"/>
      <c r="UI1118" s="175"/>
      <c r="UJ1118" s="175"/>
      <c r="UK1118" s="175"/>
      <c r="UL1118" s="175"/>
      <c r="UM1118" s="175"/>
      <c r="UN1118" s="175"/>
      <c r="UO1118" s="175"/>
      <c r="UP1118" s="175"/>
      <c r="UQ1118" s="175"/>
      <c r="UR1118" s="175"/>
      <c r="US1118" s="175"/>
      <c r="UT1118" s="175"/>
      <c r="UU1118" s="175"/>
      <c r="UV1118" s="175"/>
      <c r="UW1118" s="175"/>
      <c r="UX1118" s="175"/>
      <c r="UY1118" s="175"/>
      <c r="UZ1118" s="175"/>
      <c r="VA1118" s="175"/>
      <c r="VB1118" s="175"/>
      <c r="VC1118" s="175"/>
      <c r="VD1118" s="175"/>
      <c r="VE1118" s="175"/>
      <c r="VF1118" s="175"/>
      <c r="VG1118" s="175"/>
      <c r="VH1118" s="175"/>
      <c r="VI1118" s="175"/>
      <c r="VJ1118" s="175"/>
      <c r="VK1118" s="175"/>
      <c r="VL1118" s="175"/>
      <c r="VM1118" s="175"/>
      <c r="VN1118" s="175"/>
      <c r="VO1118" s="175"/>
      <c r="VP1118" s="175"/>
      <c r="VQ1118" s="175"/>
      <c r="VR1118" s="175"/>
      <c r="VS1118" s="175"/>
      <c r="VT1118" s="175"/>
      <c r="VU1118" s="175"/>
      <c r="VV1118" s="175"/>
      <c r="VW1118" s="175"/>
      <c r="VX1118" s="175"/>
      <c r="VY1118" s="175"/>
      <c r="VZ1118" s="175"/>
      <c r="WA1118" s="175"/>
      <c r="WB1118" s="175"/>
      <c r="WC1118" s="175"/>
      <c r="WD1118" s="175"/>
      <c r="WE1118" s="175"/>
      <c r="WF1118" s="175"/>
      <c r="WG1118" s="175"/>
      <c r="WH1118" s="175"/>
      <c r="WI1118" s="175"/>
      <c r="WJ1118" s="175"/>
      <c r="WK1118" s="175"/>
      <c r="WL1118" s="175"/>
      <c r="WM1118" s="175"/>
      <c r="WN1118" s="175"/>
      <c r="WO1118" s="175"/>
      <c r="WP1118" s="175"/>
      <c r="WQ1118" s="175"/>
      <c r="WR1118" s="175"/>
      <c r="WS1118" s="175"/>
      <c r="WT1118" s="175"/>
      <c r="WU1118" s="175"/>
      <c r="WV1118" s="175"/>
      <c r="WW1118" s="175"/>
      <c r="WX1118" s="175"/>
      <c r="WY1118" s="175"/>
      <c r="WZ1118" s="175"/>
      <c r="XA1118" s="175"/>
      <c r="XB1118" s="175"/>
      <c r="XC1118" s="175"/>
      <c r="XD1118" s="175"/>
      <c r="XE1118" s="175"/>
      <c r="XF1118" s="175"/>
      <c r="XG1118" s="175"/>
      <c r="XH1118" s="175"/>
      <c r="XI1118" s="175"/>
      <c r="XJ1118" s="175"/>
      <c r="XK1118" s="175"/>
      <c r="XL1118" s="175"/>
      <c r="XM1118" s="175"/>
      <c r="XN1118" s="175"/>
      <c r="XO1118" s="175"/>
      <c r="XP1118" s="175"/>
      <c r="XQ1118" s="175"/>
      <c r="XR1118" s="175"/>
      <c r="XS1118" s="175"/>
      <c r="XT1118" s="175"/>
      <c r="XU1118" s="175"/>
      <c r="XV1118" s="175"/>
      <c r="XW1118" s="175"/>
      <c r="XX1118" s="175"/>
      <c r="XY1118" s="175"/>
      <c r="XZ1118" s="175"/>
      <c r="YA1118" s="175"/>
      <c r="YB1118" s="175"/>
      <c r="YC1118" s="175"/>
      <c r="YD1118" s="175"/>
      <c r="YE1118" s="175"/>
      <c r="YF1118" s="175"/>
      <c r="YG1118" s="175"/>
      <c r="YH1118" s="175"/>
      <c r="YI1118" s="175"/>
      <c r="YJ1118" s="175"/>
      <c r="YK1118" s="175"/>
      <c r="YL1118" s="175"/>
      <c r="YM1118" s="175"/>
      <c r="YN1118" s="175"/>
      <c r="YO1118" s="175"/>
      <c r="YP1118" s="175"/>
      <c r="YQ1118" s="175"/>
      <c r="YR1118" s="175"/>
      <c r="YS1118" s="175"/>
      <c r="YT1118" s="175"/>
      <c r="YU1118" s="175"/>
      <c r="YV1118" s="175"/>
      <c r="YW1118" s="175"/>
      <c r="YX1118" s="175"/>
      <c r="YY1118" s="175"/>
      <c r="YZ1118" s="175"/>
      <c r="ZA1118" s="175"/>
      <c r="ZB1118" s="175"/>
      <c r="ZC1118" s="175"/>
      <c r="ZD1118" s="175"/>
      <c r="ZE1118" s="175"/>
      <c r="ZF1118" s="175"/>
      <c r="ZG1118" s="175"/>
      <c r="ZH1118" s="175"/>
      <c r="ZI1118" s="175"/>
      <c r="ZJ1118" s="175"/>
      <c r="ZK1118" s="175"/>
      <c r="ZL1118" s="175"/>
      <c r="ZM1118" s="175"/>
      <c r="ZN1118" s="175"/>
      <c r="ZO1118" s="175"/>
      <c r="ZP1118" s="175"/>
      <c r="ZQ1118" s="175"/>
      <c r="ZR1118" s="175"/>
      <c r="ZS1118" s="175"/>
      <c r="ZT1118" s="175"/>
      <c r="ZU1118" s="175"/>
      <c r="ZV1118" s="175"/>
      <c r="ZW1118" s="175"/>
      <c r="ZX1118" s="175"/>
      <c r="ZY1118" s="175"/>
      <c r="ZZ1118" s="175"/>
      <c r="AAA1118" s="175"/>
      <c r="AAB1118" s="175"/>
      <c r="AAC1118" s="175"/>
      <c r="AAD1118" s="175"/>
      <c r="AAE1118" s="175"/>
      <c r="AAF1118" s="175"/>
      <c r="AAG1118" s="175"/>
      <c r="AAH1118" s="175"/>
      <c r="AAI1118" s="175"/>
      <c r="AAJ1118" s="175"/>
      <c r="AAK1118" s="175"/>
      <c r="AAL1118" s="175"/>
      <c r="AAM1118" s="175"/>
      <c r="AAN1118" s="175"/>
      <c r="AAO1118" s="175"/>
      <c r="AAP1118" s="175"/>
      <c r="AAQ1118" s="175"/>
      <c r="AAR1118" s="175"/>
      <c r="AAS1118" s="175"/>
      <c r="AAT1118" s="175"/>
      <c r="AAU1118" s="175"/>
      <c r="AAV1118" s="175"/>
      <c r="AAW1118" s="175"/>
      <c r="AAX1118" s="175"/>
      <c r="AAY1118" s="175"/>
      <c r="AAZ1118" s="175"/>
      <c r="ABA1118" s="175"/>
      <c r="ABB1118" s="175"/>
      <c r="ABC1118" s="175"/>
      <c r="ABD1118" s="175"/>
      <c r="ABE1118" s="175"/>
      <c r="ABF1118" s="175"/>
      <c r="ABG1118" s="175"/>
      <c r="ABH1118" s="175"/>
      <c r="ABI1118" s="175"/>
      <c r="ABJ1118" s="175"/>
      <c r="ABK1118" s="175"/>
      <c r="ABL1118" s="175"/>
      <c r="ABM1118" s="175"/>
      <c r="ABN1118" s="175"/>
      <c r="ABO1118" s="175"/>
      <c r="ABP1118" s="175"/>
      <c r="ABQ1118" s="175"/>
      <c r="ABR1118" s="175"/>
      <c r="ABS1118" s="175"/>
      <c r="ABT1118" s="175"/>
      <c r="ABU1118" s="175"/>
      <c r="ABV1118" s="175"/>
      <c r="ABW1118" s="175"/>
      <c r="ABX1118" s="175"/>
      <c r="ABY1118" s="175"/>
      <c r="ABZ1118" s="175"/>
      <c r="ACA1118" s="175"/>
      <c r="ACB1118" s="175"/>
      <c r="ACC1118" s="175"/>
      <c r="ACD1118" s="175"/>
      <c r="ACE1118" s="175"/>
      <c r="ACF1118" s="175"/>
      <c r="ACG1118" s="175"/>
      <c r="ACH1118" s="175"/>
      <c r="ACI1118" s="175"/>
      <c r="ACJ1118" s="175"/>
      <c r="ACK1118" s="175"/>
      <c r="ACL1118" s="175"/>
      <c r="ACM1118" s="175"/>
      <c r="ACN1118" s="175"/>
      <c r="ACO1118" s="175"/>
      <c r="ACP1118" s="175"/>
      <c r="ACQ1118" s="175"/>
      <c r="ACR1118" s="175"/>
      <c r="ACS1118" s="175"/>
      <c r="ACT1118" s="175"/>
      <c r="ACU1118" s="175"/>
      <c r="ACV1118" s="175"/>
      <c r="ACW1118" s="175"/>
      <c r="ACX1118" s="175"/>
      <c r="ACY1118" s="175"/>
      <c r="ACZ1118" s="175"/>
      <c r="ADA1118" s="175"/>
      <c r="ADB1118" s="175"/>
      <c r="ADC1118" s="175"/>
      <c r="ADD1118" s="175"/>
      <c r="ADE1118" s="175"/>
      <c r="ADF1118" s="175"/>
      <c r="ADG1118" s="175"/>
      <c r="ADH1118" s="175"/>
      <c r="ADI1118" s="175"/>
      <c r="ADJ1118" s="175"/>
      <c r="ADK1118" s="175"/>
      <c r="ADL1118" s="175"/>
      <c r="ADM1118" s="175"/>
      <c r="ADN1118" s="175"/>
      <c r="ADO1118" s="175"/>
      <c r="ADP1118" s="175"/>
      <c r="ADQ1118" s="175"/>
      <c r="ADR1118" s="175"/>
      <c r="ADS1118" s="175"/>
      <c r="ADT1118" s="175"/>
      <c r="ADU1118" s="175"/>
      <c r="ADV1118" s="175"/>
      <c r="ADW1118" s="175"/>
      <c r="ADX1118" s="175"/>
      <c r="ADY1118" s="175"/>
      <c r="ADZ1118" s="175"/>
      <c r="AEA1118" s="175"/>
      <c r="AEB1118" s="175"/>
      <c r="AEC1118" s="175"/>
      <c r="AED1118" s="175"/>
      <c r="AEE1118" s="175"/>
      <c r="AEF1118" s="175"/>
      <c r="AEG1118" s="175"/>
      <c r="AEH1118" s="175"/>
      <c r="AEI1118" s="175"/>
      <c r="AEJ1118" s="175"/>
      <c r="AEK1118" s="175"/>
      <c r="AEL1118" s="175"/>
      <c r="AEM1118" s="175"/>
      <c r="AEN1118" s="175"/>
      <c r="AEO1118" s="175"/>
      <c r="AEP1118" s="175"/>
      <c r="AEQ1118" s="175"/>
      <c r="AER1118" s="175"/>
      <c r="AES1118" s="175"/>
      <c r="AET1118" s="175"/>
      <c r="AEU1118" s="175"/>
      <c r="AEV1118" s="175"/>
      <c r="AEW1118" s="175"/>
      <c r="AEX1118" s="175"/>
      <c r="AEY1118" s="175"/>
      <c r="AEZ1118" s="175"/>
      <c r="AFA1118" s="175"/>
      <c r="AFB1118" s="175"/>
      <c r="AFC1118" s="175"/>
      <c r="AFD1118" s="175"/>
      <c r="AFE1118" s="175"/>
      <c r="AFF1118" s="175"/>
      <c r="AFG1118" s="175"/>
      <c r="AFH1118" s="175"/>
      <c r="AFI1118" s="175"/>
      <c r="AFJ1118" s="175"/>
      <c r="AFK1118" s="175"/>
      <c r="AFL1118" s="175"/>
      <c r="AFM1118" s="175"/>
      <c r="AFN1118" s="175"/>
      <c r="AFO1118" s="175"/>
      <c r="AFP1118" s="175"/>
      <c r="AFQ1118" s="175"/>
      <c r="AFR1118" s="175"/>
      <c r="AFS1118" s="175"/>
      <c r="AFT1118" s="175"/>
      <c r="AFU1118" s="175"/>
      <c r="AFV1118" s="175"/>
      <c r="AFW1118" s="175"/>
      <c r="AFX1118" s="175"/>
      <c r="AFY1118" s="175"/>
      <c r="AFZ1118" s="175"/>
      <c r="AGA1118" s="175"/>
      <c r="AGB1118" s="175"/>
      <c r="AGC1118" s="175"/>
      <c r="AGD1118" s="175"/>
      <c r="AGE1118" s="175"/>
      <c r="AGF1118" s="175"/>
      <c r="AGG1118" s="175"/>
      <c r="AGH1118" s="175"/>
      <c r="AGI1118" s="175"/>
      <c r="AGJ1118" s="175"/>
      <c r="AGK1118" s="175"/>
      <c r="AGL1118" s="175"/>
      <c r="AGM1118" s="175"/>
      <c r="AGN1118" s="175"/>
      <c r="AGO1118" s="175"/>
      <c r="AGP1118" s="175"/>
      <c r="AGQ1118" s="175"/>
      <c r="AGR1118" s="175"/>
      <c r="AGS1118" s="175"/>
      <c r="AGT1118" s="175"/>
      <c r="AGU1118" s="175"/>
      <c r="AGV1118" s="175"/>
      <c r="AGW1118" s="175"/>
      <c r="AGX1118" s="175"/>
      <c r="AGY1118" s="175"/>
      <c r="AGZ1118" s="175"/>
      <c r="AHA1118" s="175"/>
      <c r="AHB1118" s="175"/>
      <c r="AHC1118" s="175"/>
      <c r="AHD1118" s="175"/>
      <c r="AHE1118" s="175"/>
      <c r="AHF1118" s="175"/>
      <c r="AHG1118" s="175"/>
      <c r="AHH1118" s="175"/>
      <c r="AHI1118" s="175"/>
      <c r="AHJ1118" s="175"/>
      <c r="AHK1118" s="175"/>
      <c r="AHL1118" s="175"/>
      <c r="AHM1118" s="175"/>
      <c r="AHN1118" s="175"/>
      <c r="AHO1118" s="175"/>
      <c r="AHP1118" s="175"/>
      <c r="AHQ1118" s="175"/>
      <c r="AHR1118" s="175"/>
      <c r="AHS1118" s="175"/>
      <c r="AHT1118" s="175"/>
      <c r="AHU1118" s="175"/>
      <c r="AHV1118" s="175"/>
      <c r="AHW1118" s="175"/>
      <c r="AHX1118" s="175"/>
      <c r="AHY1118" s="175"/>
      <c r="AHZ1118" s="175"/>
      <c r="AIA1118" s="175"/>
      <c r="AIB1118" s="175"/>
      <c r="AIC1118" s="175"/>
      <c r="AID1118" s="175"/>
      <c r="AIE1118" s="175"/>
      <c r="AIF1118" s="175"/>
      <c r="AIG1118" s="175"/>
      <c r="AIH1118" s="175"/>
      <c r="AII1118" s="175"/>
      <c r="AIJ1118" s="175"/>
      <c r="AIK1118" s="175"/>
      <c r="AIL1118" s="175"/>
      <c r="AIM1118" s="175"/>
      <c r="AIN1118" s="175"/>
      <c r="AIO1118" s="175"/>
      <c r="AIP1118" s="175"/>
      <c r="AIQ1118" s="175"/>
      <c r="AIR1118" s="175"/>
      <c r="AIS1118" s="175"/>
      <c r="AIT1118" s="175"/>
      <c r="AIU1118" s="175"/>
      <c r="AIV1118" s="175"/>
      <c r="AIW1118" s="175"/>
      <c r="AIX1118" s="175"/>
      <c r="AIY1118" s="175"/>
      <c r="AIZ1118" s="175"/>
      <c r="AJA1118" s="175"/>
      <c r="AJB1118" s="175"/>
      <c r="AJC1118" s="175"/>
      <c r="AJD1118" s="175"/>
      <c r="AJE1118" s="175"/>
      <c r="AJF1118" s="175"/>
      <c r="AJG1118" s="175"/>
      <c r="AJH1118" s="175"/>
      <c r="AJI1118" s="175"/>
      <c r="AJJ1118" s="175"/>
      <c r="AJK1118" s="175"/>
      <c r="AJL1118" s="175"/>
      <c r="AJM1118" s="175"/>
      <c r="AJN1118" s="175"/>
      <c r="AJO1118" s="175"/>
      <c r="AJP1118" s="175"/>
      <c r="AJQ1118" s="175"/>
      <c r="AJR1118" s="175"/>
      <c r="AJS1118" s="175"/>
      <c r="AJT1118" s="175"/>
      <c r="AJU1118" s="175"/>
      <c r="AJV1118" s="175"/>
      <c r="AJW1118" s="175"/>
      <c r="AJX1118" s="175"/>
      <c r="AJY1118" s="175"/>
      <c r="AJZ1118" s="175"/>
      <c r="AKA1118" s="175"/>
      <c r="AKB1118" s="175"/>
      <c r="AKC1118" s="175"/>
      <c r="AKD1118" s="175"/>
      <c r="AKE1118" s="175"/>
      <c r="AKF1118" s="175"/>
      <c r="AKG1118" s="175"/>
      <c r="AKH1118" s="175"/>
      <c r="AKI1118" s="175"/>
      <c r="AKJ1118" s="175"/>
      <c r="AKK1118" s="175"/>
      <c r="AKL1118" s="175"/>
      <c r="AKM1118" s="175"/>
      <c r="AKN1118" s="175"/>
      <c r="AKO1118" s="175"/>
      <c r="AKP1118" s="175"/>
      <c r="AKQ1118" s="175"/>
      <c r="AKR1118" s="175"/>
      <c r="AKS1118" s="175"/>
      <c r="AKT1118" s="175"/>
      <c r="AKU1118" s="175"/>
      <c r="AKV1118" s="175"/>
      <c r="AKW1118" s="175"/>
      <c r="AKX1118" s="175"/>
      <c r="AKY1118" s="175"/>
      <c r="AKZ1118" s="175"/>
      <c r="ALA1118" s="175"/>
      <c r="ALB1118" s="175"/>
      <c r="ALC1118" s="175"/>
      <c r="ALD1118" s="175"/>
      <c r="ALE1118" s="175"/>
      <c r="ALF1118" s="175"/>
      <c r="ALG1118" s="175"/>
      <c r="ALH1118" s="175"/>
      <c r="ALI1118" s="175"/>
      <c r="ALJ1118" s="175"/>
      <c r="ALK1118" s="175"/>
      <c r="ALL1118" s="175"/>
      <c r="ALM1118" s="175"/>
      <c r="ALN1118" s="175"/>
      <c r="ALO1118" s="175"/>
      <c r="ALP1118" s="175"/>
      <c r="ALQ1118" s="175"/>
      <c r="ALR1118" s="175"/>
      <c r="ALS1118" s="175"/>
      <c r="ALT1118" s="175"/>
      <c r="ALU1118" s="175"/>
      <c r="ALV1118" s="175"/>
      <c r="ALW1118" s="175"/>
      <c r="ALX1118" s="175"/>
      <c r="ALY1118" s="175"/>
      <c r="ALZ1118" s="175"/>
      <c r="AMA1118" s="175"/>
      <c r="AMB1118" s="175"/>
      <c r="AMC1118" s="175"/>
      <c r="AMD1118" s="175"/>
      <c r="AME1118" s="175"/>
      <c r="AMF1118" s="175"/>
      <c r="AMG1118" s="175"/>
      <c r="AMH1118" s="175"/>
      <c r="AMI1118" s="175"/>
    </row>
    <row r="1119" spans="1:1024" ht="24" hidden="1">
      <c r="A1119" s="17"/>
      <c r="B1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8" t="s">
        <v>20</v>
      </c>
      <c r="D1119" s="48">
        <v>223</v>
      </c>
      <c r="E1119" s="43">
        <v>4</v>
      </c>
      <c r="F1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3">
        <f t="shared" ref="H1119:H1125" ca="1" si="107">ROUND(E1119*G1119,2)</f>
        <v>4.16</v>
      </c>
      <c r="I1119" s="94"/>
      <c r="J1119" s="100"/>
      <c r="K1119" s="17" t="str">
        <f t="shared" si="106"/>
        <v>SEDUC E 62</v>
      </c>
      <c r="L1119" s="17" t="e">
        <f>VLOOKUP(K1119,[3]Planilha2!$C:$D,2,FALSE)</f>
        <v>#N/A</v>
      </c>
    </row>
    <row r="1120" spans="1:1024" hidden="1">
      <c r="A1120" s="17"/>
      <c r="B1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8" t="s">
        <v>20</v>
      </c>
      <c r="D1120" s="48">
        <v>2524</v>
      </c>
      <c r="E1120" s="43">
        <v>1</v>
      </c>
      <c r="F1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43">
        <f t="shared" ca="1" si="107"/>
        <v>101</v>
      </c>
      <c r="I1120" s="94"/>
      <c r="J1120" s="100"/>
      <c r="K1120" s="17" t="str">
        <f t="shared" si="106"/>
        <v>SEDUC E 62</v>
      </c>
      <c r="L1120" s="17" t="e">
        <f>VLOOKUP(K1120,[3]Planilha2!$C:$D,2,FALSE)</f>
        <v>#N/A</v>
      </c>
    </row>
    <row r="1121" spans="1:1024" hidden="1">
      <c r="A1121" s="17"/>
      <c r="B1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21" s="162" t="s">
        <v>38</v>
      </c>
      <c r="D1121" s="48">
        <v>439</v>
      </c>
      <c r="E1121" s="43">
        <v>2</v>
      </c>
      <c r="F1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3">
        <f t="shared" ca="1" si="107"/>
        <v>23.08</v>
      </c>
      <c r="I1121" s="94"/>
      <c r="J1121" s="100"/>
      <c r="K1121" s="17" t="str">
        <f t="shared" si="106"/>
        <v>SEDUC E 62</v>
      </c>
      <c r="L1121" s="17" t="e">
        <f>VLOOKUP(K1121,[3]Planilha2!$C:$D,2,FALSE)</f>
        <v>#N/A</v>
      </c>
    </row>
    <row r="1122" spans="1:1024" hidden="1">
      <c r="A1122" s="17"/>
      <c r="B1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2" s="162" t="s">
        <v>38</v>
      </c>
      <c r="D1122" s="48">
        <v>7581</v>
      </c>
      <c r="E1122" s="43">
        <v>1</v>
      </c>
      <c r="F1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22" s="43">
        <f t="shared" ca="1" si="107"/>
        <v>3.01</v>
      </c>
      <c r="I1122" s="94"/>
      <c r="J1122" s="100"/>
      <c r="K1122" s="17" t="str">
        <f t="shared" si="106"/>
        <v>SEDUC E 62</v>
      </c>
      <c r="L1122" s="17" t="e">
        <f>VLOOKUP(K1122,[3]Planilha2!$C:$D,2,FALSE)</f>
        <v>#N/A</v>
      </c>
    </row>
    <row r="1123" spans="1:1024" hidden="1">
      <c r="A1123" s="17"/>
      <c r="B1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8" t="s">
        <v>14</v>
      </c>
      <c r="D1123" s="48">
        <v>90776</v>
      </c>
      <c r="E1123" s="43">
        <v>6</v>
      </c>
      <c r="F1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3">
        <f t="shared" ca="1" si="107"/>
        <v>152.1</v>
      </c>
      <c r="I1123" s="94"/>
      <c r="J1123" s="100"/>
      <c r="K1123" s="17" t="str">
        <f t="shared" si="106"/>
        <v>SEDUC E 62</v>
      </c>
      <c r="L1123" s="17" t="e">
        <f>VLOOKUP(K1123,[3]Planilha2!$C:$D,2,FALSE)</f>
        <v>#N/A</v>
      </c>
    </row>
    <row r="1124" spans="1:1024" hidden="1">
      <c r="A1124" s="17"/>
      <c r="B1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8" t="s">
        <v>14</v>
      </c>
      <c r="D1124" s="48">
        <v>88264</v>
      </c>
      <c r="E1124" s="43">
        <v>6</v>
      </c>
      <c r="F1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3">
        <f t="shared" ca="1" si="107"/>
        <v>120.12</v>
      </c>
      <c r="I1124" s="94"/>
      <c r="J1124" s="100"/>
      <c r="K1124" s="17" t="str">
        <f t="shared" si="106"/>
        <v>SEDUC E 62</v>
      </c>
      <c r="L1124" s="17" t="e">
        <f>VLOOKUP(K1124,[3]Planilha2!$C:$D,2,FALSE)</f>
        <v>#N/A</v>
      </c>
    </row>
    <row r="1125" spans="1:1024" hidden="1">
      <c r="A1125" s="17"/>
      <c r="B1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8" t="s">
        <v>14</v>
      </c>
      <c r="D1125" s="48">
        <v>88247</v>
      </c>
      <c r="E1125" s="43">
        <v>6</v>
      </c>
      <c r="F1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3">
        <f t="shared" ca="1" si="107"/>
        <v>92.82</v>
      </c>
      <c r="I1125" s="94"/>
      <c r="J1125" s="100"/>
      <c r="K1125" s="17" t="str">
        <f t="shared" si="106"/>
        <v>SEDUC E 62</v>
      </c>
      <c r="L1125" s="17" t="e">
        <f>VLOOKUP(K1125,[3]Planilha2!$C:$D,2,FALSE)</f>
        <v>#N/A</v>
      </c>
    </row>
    <row r="1126" spans="1:1024" hidden="1">
      <c r="A1126" s="196">
        <f ca="1">H1126</f>
        <v>496.29</v>
      </c>
      <c r="B1126" s="174" t="s">
        <v>15</v>
      </c>
      <c r="C1126" s="48"/>
      <c r="D1126" s="48"/>
      <c r="E1126" s="43"/>
      <c r="F1126" s="43"/>
      <c r="G1126" s="43"/>
      <c r="H1126" s="76">
        <f ca="1">SUM(H1119:H1125)</f>
        <v>496.29</v>
      </c>
      <c r="I1126" s="94" t="str">
        <f>A1117</f>
        <v>SEDUC E 62</v>
      </c>
      <c r="J1126" s="198">
        <f ca="1">H1126</f>
        <v>496.29</v>
      </c>
      <c r="K1126" s="17" t="str">
        <f>I1126</f>
        <v>SEDUC E 62</v>
      </c>
      <c r="L1126" s="17" t="e">
        <f>VLOOKUP(K1126,[3]Planilha2!$C:$D,2,FALSE)</f>
        <v>#N/A</v>
      </c>
    </row>
    <row r="1127" spans="1:1024" hidden="1">
      <c r="A1127" s="17"/>
      <c r="B1127" s="156"/>
      <c r="C1127" s="157"/>
      <c r="D1127" s="157"/>
      <c r="E1127" s="156"/>
      <c r="F1127" s="156"/>
      <c r="G1127" s="156"/>
      <c r="H1127" s="156"/>
      <c r="I1127" s="94"/>
      <c r="J1127" s="100"/>
      <c r="K1127" s="17" t="str">
        <f t="shared" si="106"/>
        <v>SEDUC E 62</v>
      </c>
      <c r="L1127" s="17" t="e">
        <f>VLOOKUP(K1127,[3]Planilha2!$C:$D,2,FALSE)</f>
        <v>#N/A</v>
      </c>
    </row>
    <row r="1128" spans="1:1024" ht="20.25" hidden="1">
      <c r="B1128" s="390" t="str">
        <f>A1129</f>
        <v>SEDUC E 63</v>
      </c>
      <c r="C1128" s="391"/>
      <c r="D1128" s="391"/>
      <c r="E1128" s="391"/>
      <c r="F1128" s="391"/>
      <c r="G1128" s="391"/>
      <c r="H1128" s="392"/>
      <c r="I1128" s="94"/>
      <c r="J1128" s="100"/>
      <c r="K1128" s="92" t="str">
        <f>B1128</f>
        <v>SEDUC E 63</v>
      </c>
      <c r="L1128" s="17" t="e">
        <f>VLOOKUP(K1128,[3]Planilha2!$C:$D,2,FALSE)</f>
        <v>#N/A</v>
      </c>
      <c r="AMJ1128" s="17"/>
    </row>
    <row r="1129" spans="1:1024" hidden="1">
      <c r="A1129" s="17" t="s">
        <v>177</v>
      </c>
      <c r="B1129" s="172" t="s">
        <v>178</v>
      </c>
      <c r="C1129" s="166"/>
      <c r="D1129" s="166"/>
      <c r="E1129" s="197"/>
      <c r="F1129" s="173"/>
      <c r="G1129" s="78" t="s">
        <v>5</v>
      </c>
      <c r="H1129" s="281" t="s">
        <v>6</v>
      </c>
      <c r="I1129" s="94"/>
      <c r="J1129" s="100"/>
      <c r="K1129" s="17" t="str">
        <f t="shared" ref="K1129:K1147" si="108">K1128</f>
        <v>SEDUC E 63</v>
      </c>
      <c r="L1129" s="17" t="e">
        <f>VLOOKUP(K1129,[3]Planilha2!$C:$D,2,FALSE)</f>
        <v>#N/A</v>
      </c>
    </row>
    <row r="1130" spans="1:1024" hidden="1">
      <c r="A1130" s="17"/>
      <c r="B1130" s="35" t="s">
        <v>7</v>
      </c>
      <c r="C1130" s="36" t="s">
        <v>8</v>
      </c>
      <c r="D1130" s="85" t="s">
        <v>9</v>
      </c>
      <c r="E1130" s="102" t="s">
        <v>10</v>
      </c>
      <c r="F1130" s="85" t="s">
        <v>11</v>
      </c>
      <c r="G1130" s="195" t="s">
        <v>12</v>
      </c>
      <c r="H1130" s="102" t="s">
        <v>13</v>
      </c>
      <c r="I1130" s="94"/>
      <c r="J1130" s="100"/>
      <c r="K1130" s="17" t="str">
        <f t="shared" si="108"/>
        <v>SEDUC E 63</v>
      </c>
      <c r="L1130" s="17" t="e">
        <f>VLOOKUP(K1130,[3]Planilha2!$C:$D,2,FALSE)</f>
        <v>#N/A</v>
      </c>
    </row>
    <row r="1131" spans="1:1024" ht="24" hidden="1">
      <c r="A1131" s="17"/>
      <c r="B1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8" t="s">
        <v>20</v>
      </c>
      <c r="D1131" s="48">
        <v>223</v>
      </c>
      <c r="E1131" s="43">
        <v>8</v>
      </c>
      <c r="F1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3">
        <f t="shared" ref="H1131:H1145" ca="1" si="109">ROUND(E1131*G1131,2)</f>
        <v>8.32</v>
      </c>
      <c r="I1131" s="94"/>
      <c r="J1131" s="100"/>
      <c r="K1131" s="17" t="str">
        <f t="shared" si="108"/>
        <v>SEDUC E 63</v>
      </c>
      <c r="L1131" s="17" t="e">
        <f>VLOOKUP(K1131,[3]Planilha2!$C:$D,2,FALSE)</f>
        <v>#N/A</v>
      </c>
    </row>
    <row r="1132" spans="1:1024" hidden="1">
      <c r="A1132" s="17"/>
      <c r="B11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2" s="162" t="s">
        <v>38</v>
      </c>
      <c r="D1132" s="48">
        <v>996</v>
      </c>
      <c r="E1132" s="43">
        <v>5</v>
      </c>
      <c r="F11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1132" s="43">
        <f t="shared" ca="1" si="109"/>
        <v>123.85</v>
      </c>
      <c r="I1132" s="94"/>
      <c r="J1132" s="100"/>
      <c r="K1132" s="17" t="str">
        <f t="shared" si="108"/>
        <v>SEDUC E 63</v>
      </c>
      <c r="L1132" s="17" t="e">
        <f>VLOOKUP(K1132,[3]Planilha2!$C:$D,2,FALSE)</f>
        <v>#N/A</v>
      </c>
    </row>
    <row r="1133" spans="1:1024" hidden="1">
      <c r="A1133" s="17"/>
      <c r="B1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8" t="s">
        <v>20</v>
      </c>
      <c r="D1133" s="48">
        <v>3249</v>
      </c>
      <c r="E1133" s="43">
        <v>8</v>
      </c>
      <c r="F1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3">
        <f t="shared" ca="1" si="109"/>
        <v>855.6</v>
      </c>
      <c r="I1133" s="94"/>
      <c r="J1133" s="100"/>
      <c r="K1133" s="17" t="str">
        <f t="shared" si="108"/>
        <v>SEDUC E 63</v>
      </c>
      <c r="L1133" s="17" t="e">
        <f>VLOOKUP(K1133,[3]Planilha2!$C:$D,2,FALSE)</f>
        <v>#N/A</v>
      </c>
    </row>
    <row r="1134" spans="1:1024" hidden="1">
      <c r="A1134" s="17"/>
      <c r="B1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8" t="s">
        <v>20</v>
      </c>
      <c r="D1134" s="48">
        <v>2055</v>
      </c>
      <c r="E1134" s="43">
        <v>1</v>
      </c>
      <c r="F1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134" s="43">
        <f t="shared" ca="1" si="109"/>
        <v>161.79</v>
      </c>
      <c r="I1134" s="94"/>
      <c r="J1134" s="100"/>
      <c r="K1134" s="17" t="str">
        <f t="shared" si="108"/>
        <v>SEDUC E 63</v>
      </c>
      <c r="L1134" s="17" t="e">
        <f>VLOOKUP(K1134,[3]Planilha2!$C:$D,2,FALSE)</f>
        <v>#N/A</v>
      </c>
    </row>
    <row r="1135" spans="1:1024" hidden="1">
      <c r="A1135" s="17"/>
      <c r="B1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8" t="s">
        <v>20</v>
      </c>
      <c r="D1135" s="48">
        <v>9354</v>
      </c>
      <c r="E1135" s="43">
        <v>2</v>
      </c>
      <c r="F1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3">
        <f t="shared" ca="1" si="109"/>
        <v>14</v>
      </c>
      <c r="I1135" s="94"/>
      <c r="J1135" s="100"/>
      <c r="K1135" s="17" t="str">
        <f t="shared" si="108"/>
        <v>SEDUC E 63</v>
      </c>
      <c r="L1135" s="17" t="e">
        <f>VLOOKUP(K1135,[3]Planilha2!$C:$D,2,FALSE)</f>
        <v>#N/A</v>
      </c>
    </row>
    <row r="1136" spans="1:1024" ht="24" hidden="1">
      <c r="A1136" s="17"/>
      <c r="B1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8" t="s">
        <v>20</v>
      </c>
      <c r="D1136" s="48">
        <v>10617</v>
      </c>
      <c r="E1136" s="43">
        <v>2</v>
      </c>
      <c r="F1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1136" s="43">
        <f t="shared" ca="1" si="109"/>
        <v>71.319999999999993</v>
      </c>
      <c r="I1136" s="94"/>
      <c r="J1136" s="100"/>
      <c r="K1136" s="17" t="str">
        <f t="shared" si="108"/>
        <v>SEDUC E 63</v>
      </c>
      <c r="L1136" s="17" t="e">
        <f>VLOOKUP(K1136,[3]Planilha2!$C:$D,2,FALSE)</f>
        <v>#N/A</v>
      </c>
    </row>
    <row r="1137" spans="1:1024" ht="24" hidden="1">
      <c r="A1137" s="17"/>
      <c r="B11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8" t="s">
        <v>20</v>
      </c>
      <c r="D1137" s="48">
        <v>10614</v>
      </c>
      <c r="E1137" s="43">
        <v>2</v>
      </c>
      <c r="F11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37" s="43">
        <f t="shared" ca="1" si="109"/>
        <v>7.84</v>
      </c>
      <c r="I1137" s="94"/>
      <c r="J1137" s="100"/>
      <c r="K1137" s="17" t="str">
        <f t="shared" si="108"/>
        <v>SEDUC E 63</v>
      </c>
      <c r="L1137" s="17" t="e">
        <f>VLOOKUP(K1137,[3]Planilha2!$C:$D,2,FALSE)</f>
        <v>#N/A</v>
      </c>
    </row>
    <row r="1138" spans="1:1024" ht="36" hidden="1">
      <c r="A1138" s="17"/>
      <c r="B11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8" t="s">
        <v>20</v>
      </c>
      <c r="D1138" s="48">
        <v>9720</v>
      </c>
      <c r="E1138" s="43">
        <v>5</v>
      </c>
      <c r="F11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43">
        <f t="shared" ca="1" si="109"/>
        <v>272.5</v>
      </c>
      <c r="I1138" s="94"/>
      <c r="J1138" s="100"/>
      <c r="K1138" s="17" t="str">
        <f t="shared" si="108"/>
        <v>SEDUC E 63</v>
      </c>
      <c r="L1138" s="17" t="e">
        <f>VLOOKUP(K1138,[3]Planilha2!$C:$D,2,FALSE)</f>
        <v>#N/A</v>
      </c>
    </row>
    <row r="1139" spans="1:1024" hidden="1">
      <c r="A1139" s="17"/>
      <c r="B11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8" t="s">
        <v>42</v>
      </c>
      <c r="D1139" s="48">
        <v>12</v>
      </c>
      <c r="E1139" s="43">
        <v>1</v>
      </c>
      <c r="F11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3">
        <f t="shared" ca="1" si="109"/>
        <v>47.5</v>
      </c>
      <c r="I1139" s="94"/>
      <c r="J1139" s="100"/>
      <c r="K1139" s="17" t="str">
        <f t="shared" si="108"/>
        <v>SEDUC E 63</v>
      </c>
      <c r="L1139" s="17" t="e">
        <f>VLOOKUP(K1139,[3]Planilha2!$C:$D,2,FALSE)</f>
        <v>#N/A</v>
      </c>
    </row>
    <row r="1140" spans="1:1024" hidden="1">
      <c r="A1140" s="17"/>
      <c r="B11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40" s="162" t="s">
        <v>38</v>
      </c>
      <c r="D1140" s="48">
        <v>3378</v>
      </c>
      <c r="E1140" s="43">
        <v>5</v>
      </c>
      <c r="F11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40" s="43">
        <f t="shared" ca="1" si="109"/>
        <v>459.9</v>
      </c>
      <c r="I1140" s="94"/>
      <c r="J1140" s="100"/>
      <c r="K1140" s="17" t="str">
        <f t="shared" si="108"/>
        <v>SEDUC E 63</v>
      </c>
      <c r="L1140" s="17" t="e">
        <f>VLOOKUP(K1140,[3]Planilha2!$C:$D,2,FALSE)</f>
        <v>#N/A</v>
      </c>
    </row>
    <row r="1141" spans="1:1024" hidden="1">
      <c r="A1141" s="17"/>
      <c r="B1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41" s="162" t="s">
        <v>38</v>
      </c>
      <c r="D1141" s="48">
        <v>432</v>
      </c>
      <c r="E1141" s="43">
        <v>4</v>
      </c>
      <c r="F1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1" s="43">
        <f t="shared" ca="1" si="109"/>
        <v>40.159999999999997</v>
      </c>
      <c r="I1141" s="94"/>
      <c r="J1141" s="100"/>
      <c r="K1141" s="17" t="str">
        <f t="shared" si="108"/>
        <v>SEDUC E 63</v>
      </c>
      <c r="L1141" s="17" t="e">
        <f>VLOOKUP(K1141,[3]Planilha2!$C:$D,2,FALSE)</f>
        <v>#N/A</v>
      </c>
    </row>
    <row r="1142" spans="1:1024" hidden="1">
      <c r="A1142" s="17"/>
      <c r="B11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2" s="162" t="s">
        <v>38</v>
      </c>
      <c r="D1142" s="48">
        <v>4276</v>
      </c>
      <c r="E1142" s="43">
        <v>1</v>
      </c>
      <c r="F11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2" s="43">
        <f t="shared" ca="1" si="109"/>
        <v>178.81</v>
      </c>
      <c r="I1142" s="94"/>
      <c r="J1142" s="100"/>
      <c r="K1142" s="17" t="str">
        <f t="shared" si="108"/>
        <v>SEDUC E 63</v>
      </c>
      <c r="L1142" s="17" t="e">
        <f>VLOOKUP(K1142,[3]Planilha2!$C:$D,2,FALSE)</f>
        <v>#N/A</v>
      </c>
    </row>
    <row r="1143" spans="1:1024" hidden="1">
      <c r="A1143" s="17"/>
      <c r="B1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8" t="s">
        <v>14</v>
      </c>
      <c r="D1143" s="48">
        <v>90776</v>
      </c>
      <c r="E1143" s="43">
        <v>6</v>
      </c>
      <c r="F1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3">
        <f t="shared" ca="1" si="109"/>
        <v>152.1</v>
      </c>
      <c r="I1143" s="94"/>
      <c r="J1143" s="100"/>
      <c r="K1143" s="17" t="str">
        <f t="shared" si="108"/>
        <v>SEDUC E 63</v>
      </c>
      <c r="L1143" s="17" t="e">
        <f>VLOOKUP(K1143,[3]Planilha2!$C:$D,2,FALSE)</f>
        <v>#N/A</v>
      </c>
    </row>
    <row r="1144" spans="1:1024" hidden="1">
      <c r="A1144" s="17"/>
      <c r="B1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8" t="s">
        <v>14</v>
      </c>
      <c r="D1144" s="48">
        <v>88264</v>
      </c>
      <c r="E1144" s="43">
        <v>6</v>
      </c>
      <c r="F1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3">
        <f t="shared" ca="1" si="109"/>
        <v>120.12</v>
      </c>
      <c r="I1144" s="94"/>
      <c r="J1144" s="100"/>
      <c r="K1144" s="17" t="str">
        <f t="shared" si="108"/>
        <v>SEDUC E 63</v>
      </c>
      <c r="L1144" s="17" t="e">
        <f>VLOOKUP(K1144,[3]Planilha2!$C:$D,2,FALSE)</f>
        <v>#N/A</v>
      </c>
    </row>
    <row r="1145" spans="1:1024" hidden="1">
      <c r="A1145" s="17"/>
      <c r="B1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8" t="s">
        <v>14</v>
      </c>
      <c r="D1145" s="48">
        <v>88247</v>
      </c>
      <c r="E1145" s="43">
        <v>6</v>
      </c>
      <c r="F1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3">
        <f t="shared" ca="1" si="109"/>
        <v>92.82</v>
      </c>
      <c r="I1145" s="94"/>
      <c r="J1145" s="100"/>
      <c r="K1145" s="17" t="str">
        <f t="shared" si="108"/>
        <v>SEDUC E 63</v>
      </c>
      <c r="L1145" s="17" t="e">
        <f>VLOOKUP(K1145,[3]Planilha2!$C:$D,2,FALSE)</f>
        <v>#N/A</v>
      </c>
    </row>
    <row r="1146" spans="1:1024" hidden="1">
      <c r="A1146" s="196">
        <f ca="1">H1146</f>
        <v>2606.6299999999997</v>
      </c>
      <c r="B1146" s="174" t="s">
        <v>15</v>
      </c>
      <c r="C1146" s="48"/>
      <c r="D1146" s="48"/>
      <c r="E1146" s="43"/>
      <c r="F1146" s="43"/>
      <c r="G1146" s="43"/>
      <c r="H1146" s="76">
        <f ca="1">SUM(H1131:H1145)</f>
        <v>2606.6299999999997</v>
      </c>
      <c r="I1146" s="94" t="str">
        <f>A1129</f>
        <v>SEDUC E 63</v>
      </c>
      <c r="J1146" s="198">
        <f ca="1">H1146</f>
        <v>2606.6299999999997</v>
      </c>
      <c r="K1146" s="17" t="str">
        <f>I1146</f>
        <v>SEDUC E 63</v>
      </c>
      <c r="L1146" s="17" t="e">
        <f>VLOOKUP(K1146,[3]Planilha2!$C:$D,2,FALSE)</f>
        <v>#N/A</v>
      </c>
    </row>
    <row r="1147" spans="1:1024" hidden="1">
      <c r="A1147" s="17"/>
      <c r="B1147" s="156"/>
      <c r="C1147" s="157"/>
      <c r="D1147" s="157"/>
      <c r="E1147" s="156"/>
      <c r="F1147" s="156"/>
      <c r="G1147" s="156"/>
      <c r="H1147" s="156"/>
      <c r="I1147" s="94"/>
      <c r="J1147" s="100"/>
      <c r="K1147" s="17" t="str">
        <f t="shared" si="108"/>
        <v>SEDUC E 63</v>
      </c>
      <c r="L1147" s="17" t="e">
        <f>VLOOKUP(K1147,[3]Planilha2!$C:$D,2,FALSE)</f>
        <v>#N/A</v>
      </c>
    </row>
    <row r="1148" spans="1:1024" ht="20.25" hidden="1">
      <c r="B1148" s="390" t="str">
        <f>A1149</f>
        <v>SEDUC E 64</v>
      </c>
      <c r="C1148" s="391"/>
      <c r="D1148" s="391"/>
      <c r="E1148" s="391"/>
      <c r="F1148" s="391"/>
      <c r="G1148" s="391"/>
      <c r="H1148" s="392"/>
      <c r="I1148" s="94"/>
      <c r="J1148" s="100"/>
      <c r="K1148" s="92" t="str">
        <f>B1148</f>
        <v>SEDUC E 64</v>
      </c>
      <c r="L1148" s="17" t="e">
        <f>VLOOKUP(K1148,[3]Planilha2!$C:$D,2,FALSE)</f>
        <v>#N/A</v>
      </c>
      <c r="AMJ1148" s="17"/>
    </row>
    <row r="1149" spans="1:1024" hidden="1">
      <c r="A1149" s="17" t="s">
        <v>179</v>
      </c>
      <c r="B1149" s="408" t="s">
        <v>180</v>
      </c>
      <c r="C1149" s="409"/>
      <c r="D1149" s="409"/>
      <c r="E1149" s="409"/>
      <c r="F1149" s="410"/>
      <c r="G1149" s="78" t="s">
        <v>5</v>
      </c>
      <c r="H1149" s="281" t="s">
        <v>6</v>
      </c>
      <c r="I1149" s="94"/>
      <c r="J1149" s="100"/>
      <c r="K1149" s="17" t="str">
        <f t="shared" ref="K1149:K1170" si="110">K1148</f>
        <v>SEDUC E 64</v>
      </c>
      <c r="L1149" s="17" t="e">
        <f>VLOOKUP(K1149,[3]Planilha2!$C:$D,2,FALSE)</f>
        <v>#N/A</v>
      </c>
    </row>
    <row r="1150" spans="1:1024" s="18" customFormat="1" hidden="1">
      <c r="A1150" s="175"/>
      <c r="B1150" s="36" t="s">
        <v>7</v>
      </c>
      <c r="C1150" s="36" t="s">
        <v>8</v>
      </c>
      <c r="D1150" s="85" t="s">
        <v>9</v>
      </c>
      <c r="E1150" s="36" t="s">
        <v>10</v>
      </c>
      <c r="F1150" s="36" t="s">
        <v>11</v>
      </c>
      <c r="G1150" s="79" t="s">
        <v>12</v>
      </c>
      <c r="H1150" s="36" t="s">
        <v>13</v>
      </c>
      <c r="I1150" s="176"/>
      <c r="J1150" s="177"/>
      <c r="K1150" s="17" t="str">
        <f t="shared" si="110"/>
        <v>SEDUC E 64</v>
      </c>
      <c r="L1150" s="17" t="e">
        <f>VLOOKUP(K1150,[3]Planilha2!$C:$D,2,FALSE)</f>
        <v>#N/A</v>
      </c>
      <c r="M1150" s="175"/>
      <c r="N1150" s="175"/>
      <c r="O1150" s="175"/>
      <c r="P1150" s="175"/>
      <c r="Q1150" s="175"/>
      <c r="R1150" s="175"/>
      <c r="S1150" s="175"/>
      <c r="T1150" s="175"/>
      <c r="U1150" s="175"/>
      <c r="V1150" s="175"/>
      <c r="W1150" s="175"/>
      <c r="X1150" s="175"/>
      <c r="Y1150" s="175"/>
      <c r="Z1150" s="175"/>
      <c r="AA1150" s="175"/>
      <c r="AB1150" s="175"/>
      <c r="AC1150" s="175"/>
      <c r="AD1150" s="175"/>
      <c r="AE1150" s="175"/>
      <c r="AF1150" s="175"/>
      <c r="AG1150" s="175"/>
      <c r="AH1150" s="175"/>
      <c r="AI1150" s="175"/>
      <c r="AJ1150" s="175"/>
      <c r="AK1150" s="175"/>
      <c r="AL1150" s="175"/>
      <c r="AM1150" s="175"/>
      <c r="AN1150" s="175"/>
      <c r="AO1150" s="175"/>
      <c r="AP1150" s="175"/>
      <c r="AQ1150" s="175"/>
      <c r="AR1150" s="175"/>
      <c r="AS1150" s="175"/>
      <c r="AT1150" s="175"/>
      <c r="AU1150" s="175"/>
      <c r="AV1150" s="175"/>
      <c r="AW1150" s="175"/>
      <c r="AX1150" s="175"/>
      <c r="AY1150" s="175"/>
      <c r="AZ1150" s="175"/>
      <c r="BA1150" s="175"/>
      <c r="BB1150" s="175"/>
      <c r="BC1150" s="175"/>
      <c r="BD1150" s="175"/>
      <c r="BE1150" s="175"/>
      <c r="BF1150" s="175"/>
      <c r="BG1150" s="175"/>
      <c r="BH1150" s="175"/>
      <c r="BI1150" s="175"/>
      <c r="BJ1150" s="175"/>
      <c r="BK1150" s="175"/>
      <c r="BL1150" s="175"/>
      <c r="BM1150" s="175"/>
      <c r="BN1150" s="175"/>
      <c r="BO1150" s="175"/>
      <c r="BP1150" s="175"/>
      <c r="BQ1150" s="175"/>
      <c r="BR1150" s="175"/>
      <c r="BS1150" s="175"/>
      <c r="BT1150" s="175"/>
      <c r="BU1150" s="175"/>
      <c r="BV1150" s="175"/>
      <c r="BW1150" s="175"/>
      <c r="BX1150" s="175"/>
      <c r="BY1150" s="175"/>
      <c r="BZ1150" s="175"/>
      <c r="CA1150" s="175"/>
      <c r="CB1150" s="175"/>
      <c r="CC1150" s="175"/>
      <c r="CD1150" s="175"/>
      <c r="CE1150" s="175"/>
      <c r="CF1150" s="175"/>
      <c r="CG1150" s="175"/>
      <c r="CH1150" s="175"/>
      <c r="CI1150" s="175"/>
      <c r="CJ1150" s="175"/>
      <c r="CK1150" s="175"/>
      <c r="CL1150" s="175"/>
      <c r="CM1150" s="175"/>
      <c r="CN1150" s="175"/>
      <c r="CO1150" s="175"/>
      <c r="CP1150" s="175"/>
      <c r="CQ1150" s="175"/>
      <c r="CR1150" s="175"/>
      <c r="CS1150" s="175"/>
      <c r="CT1150" s="175"/>
      <c r="CU1150" s="175"/>
      <c r="CV1150" s="175"/>
      <c r="CW1150" s="175"/>
      <c r="CX1150" s="175"/>
      <c r="CY1150" s="175"/>
      <c r="CZ1150" s="175"/>
      <c r="DA1150" s="175"/>
      <c r="DB1150" s="175"/>
      <c r="DC1150" s="175"/>
      <c r="DD1150" s="175"/>
      <c r="DE1150" s="175"/>
      <c r="DF1150" s="175"/>
      <c r="DG1150" s="175"/>
      <c r="DH1150" s="175"/>
      <c r="DI1150" s="175"/>
      <c r="DJ1150" s="175"/>
      <c r="DK1150" s="175"/>
      <c r="DL1150" s="175"/>
      <c r="DM1150" s="175"/>
      <c r="DN1150" s="175"/>
      <c r="DO1150" s="175"/>
      <c r="DP1150" s="175"/>
      <c r="DQ1150" s="175"/>
      <c r="DR1150" s="175"/>
      <c r="DS1150" s="175"/>
      <c r="DT1150" s="175"/>
      <c r="DU1150" s="175"/>
      <c r="DV1150" s="175"/>
      <c r="DW1150" s="175"/>
      <c r="DX1150" s="175"/>
      <c r="DY1150" s="175"/>
      <c r="DZ1150" s="175"/>
      <c r="EA1150" s="175"/>
      <c r="EB1150" s="175"/>
      <c r="EC1150" s="175"/>
      <c r="ED1150" s="175"/>
      <c r="EE1150" s="175"/>
      <c r="EF1150" s="175"/>
      <c r="EG1150" s="175"/>
      <c r="EH1150" s="175"/>
      <c r="EI1150" s="175"/>
      <c r="EJ1150" s="175"/>
      <c r="EK1150" s="175"/>
      <c r="EL1150" s="175"/>
      <c r="EM1150" s="175"/>
      <c r="EN1150" s="175"/>
      <c r="EO1150" s="175"/>
      <c r="EP1150" s="175"/>
      <c r="EQ1150" s="175"/>
      <c r="ER1150" s="175"/>
      <c r="ES1150" s="175"/>
      <c r="ET1150" s="175"/>
      <c r="EU1150" s="175"/>
      <c r="EV1150" s="175"/>
      <c r="EW1150" s="175"/>
      <c r="EX1150" s="175"/>
      <c r="EY1150" s="175"/>
      <c r="EZ1150" s="175"/>
      <c r="FA1150" s="175"/>
      <c r="FB1150" s="175"/>
      <c r="FC1150" s="175"/>
      <c r="FD1150" s="175"/>
      <c r="FE1150" s="175"/>
      <c r="FF1150" s="175"/>
      <c r="FG1150" s="175"/>
      <c r="FH1150" s="175"/>
      <c r="FI1150" s="175"/>
      <c r="FJ1150" s="175"/>
      <c r="FK1150" s="175"/>
      <c r="FL1150" s="175"/>
      <c r="FM1150" s="175"/>
      <c r="FN1150" s="175"/>
      <c r="FO1150" s="175"/>
      <c r="FP1150" s="175"/>
      <c r="FQ1150" s="175"/>
      <c r="FR1150" s="175"/>
      <c r="FS1150" s="175"/>
      <c r="FT1150" s="175"/>
      <c r="FU1150" s="175"/>
      <c r="FV1150" s="175"/>
      <c r="FW1150" s="175"/>
      <c r="FX1150" s="175"/>
      <c r="FY1150" s="175"/>
      <c r="FZ1150" s="175"/>
      <c r="GA1150" s="175"/>
      <c r="GB1150" s="175"/>
      <c r="GC1150" s="175"/>
      <c r="GD1150" s="175"/>
      <c r="GE1150" s="175"/>
      <c r="GF1150" s="175"/>
      <c r="GG1150" s="175"/>
      <c r="GH1150" s="175"/>
      <c r="GI1150" s="175"/>
      <c r="GJ1150" s="175"/>
      <c r="GK1150" s="175"/>
      <c r="GL1150" s="175"/>
      <c r="GM1150" s="175"/>
      <c r="GN1150" s="175"/>
      <c r="GO1150" s="175"/>
      <c r="GP1150" s="175"/>
      <c r="GQ1150" s="175"/>
      <c r="GR1150" s="175"/>
      <c r="GS1150" s="175"/>
      <c r="GT1150" s="175"/>
      <c r="GU1150" s="175"/>
      <c r="GV1150" s="175"/>
      <c r="GW1150" s="175"/>
      <c r="GX1150" s="175"/>
      <c r="GY1150" s="175"/>
      <c r="GZ1150" s="175"/>
      <c r="HA1150" s="175"/>
      <c r="HB1150" s="175"/>
      <c r="HC1150" s="175"/>
      <c r="HD1150" s="175"/>
      <c r="HE1150" s="175"/>
      <c r="HF1150" s="175"/>
      <c r="HG1150" s="175"/>
      <c r="HH1150" s="175"/>
      <c r="HI1150" s="175"/>
      <c r="HJ1150" s="175"/>
      <c r="HK1150" s="175"/>
      <c r="HL1150" s="175"/>
      <c r="HM1150" s="175"/>
      <c r="HN1150" s="175"/>
      <c r="HO1150" s="175"/>
      <c r="HP1150" s="175"/>
      <c r="HQ1150" s="175"/>
      <c r="HR1150" s="175"/>
      <c r="HS1150" s="175"/>
      <c r="HT1150" s="175"/>
      <c r="HU1150" s="175"/>
      <c r="HV1150" s="175"/>
      <c r="HW1150" s="175"/>
      <c r="HX1150" s="175"/>
      <c r="HY1150" s="175"/>
      <c r="HZ1150" s="175"/>
      <c r="IA1150" s="175"/>
      <c r="IB1150" s="175"/>
      <c r="IC1150" s="175"/>
      <c r="ID1150" s="175"/>
      <c r="IE1150" s="175"/>
      <c r="IF1150" s="175"/>
      <c r="IG1150" s="175"/>
      <c r="IH1150" s="175"/>
      <c r="II1150" s="175"/>
      <c r="IJ1150" s="175"/>
      <c r="IK1150" s="175"/>
      <c r="IL1150" s="175"/>
      <c r="IM1150" s="175"/>
      <c r="IN1150" s="175"/>
      <c r="IO1150" s="175"/>
      <c r="IP1150" s="175"/>
      <c r="IQ1150" s="175"/>
      <c r="IR1150" s="175"/>
      <c r="IS1150" s="175"/>
      <c r="IT1150" s="175"/>
      <c r="IU1150" s="175"/>
      <c r="IV1150" s="175"/>
      <c r="IW1150" s="175"/>
      <c r="IX1150" s="175"/>
      <c r="IY1150" s="175"/>
      <c r="IZ1150" s="175"/>
      <c r="JA1150" s="175"/>
      <c r="JB1150" s="175"/>
      <c r="JC1150" s="175"/>
      <c r="JD1150" s="175"/>
      <c r="JE1150" s="175"/>
      <c r="JF1150" s="175"/>
      <c r="JG1150" s="175"/>
      <c r="JH1150" s="175"/>
      <c r="JI1150" s="175"/>
      <c r="JJ1150" s="175"/>
      <c r="JK1150" s="175"/>
      <c r="JL1150" s="175"/>
      <c r="JM1150" s="175"/>
      <c r="JN1150" s="175"/>
      <c r="JO1150" s="175"/>
      <c r="JP1150" s="175"/>
      <c r="JQ1150" s="175"/>
      <c r="JR1150" s="175"/>
      <c r="JS1150" s="175"/>
      <c r="JT1150" s="175"/>
      <c r="JU1150" s="175"/>
      <c r="JV1150" s="175"/>
      <c r="JW1150" s="175"/>
      <c r="JX1150" s="175"/>
      <c r="JY1150" s="175"/>
      <c r="JZ1150" s="175"/>
      <c r="KA1150" s="175"/>
      <c r="KB1150" s="175"/>
      <c r="KC1150" s="175"/>
      <c r="KD1150" s="175"/>
      <c r="KE1150" s="175"/>
      <c r="KF1150" s="175"/>
      <c r="KG1150" s="175"/>
      <c r="KH1150" s="175"/>
      <c r="KI1150" s="175"/>
      <c r="KJ1150" s="175"/>
      <c r="KK1150" s="175"/>
      <c r="KL1150" s="175"/>
      <c r="KM1150" s="175"/>
      <c r="KN1150" s="175"/>
      <c r="KO1150" s="175"/>
      <c r="KP1150" s="175"/>
      <c r="KQ1150" s="175"/>
      <c r="KR1150" s="175"/>
      <c r="KS1150" s="175"/>
      <c r="KT1150" s="175"/>
      <c r="KU1150" s="175"/>
      <c r="KV1150" s="175"/>
      <c r="KW1150" s="175"/>
      <c r="KX1150" s="175"/>
      <c r="KY1150" s="175"/>
      <c r="KZ1150" s="175"/>
      <c r="LA1150" s="175"/>
      <c r="LB1150" s="175"/>
      <c r="LC1150" s="175"/>
      <c r="LD1150" s="175"/>
      <c r="LE1150" s="175"/>
      <c r="LF1150" s="175"/>
      <c r="LG1150" s="175"/>
      <c r="LH1150" s="175"/>
      <c r="LI1150" s="175"/>
      <c r="LJ1150" s="175"/>
      <c r="LK1150" s="175"/>
      <c r="LL1150" s="175"/>
      <c r="LM1150" s="175"/>
      <c r="LN1150" s="175"/>
      <c r="LO1150" s="175"/>
      <c r="LP1150" s="175"/>
      <c r="LQ1150" s="175"/>
      <c r="LR1150" s="175"/>
      <c r="LS1150" s="175"/>
      <c r="LT1150" s="175"/>
      <c r="LU1150" s="175"/>
      <c r="LV1150" s="175"/>
      <c r="LW1150" s="175"/>
      <c r="LX1150" s="175"/>
      <c r="LY1150" s="175"/>
      <c r="LZ1150" s="175"/>
      <c r="MA1150" s="175"/>
      <c r="MB1150" s="175"/>
      <c r="MC1150" s="175"/>
      <c r="MD1150" s="175"/>
      <c r="ME1150" s="175"/>
      <c r="MF1150" s="175"/>
      <c r="MG1150" s="175"/>
      <c r="MH1150" s="175"/>
      <c r="MI1150" s="175"/>
      <c r="MJ1150" s="175"/>
      <c r="MK1150" s="175"/>
      <c r="ML1150" s="175"/>
      <c r="MM1150" s="175"/>
      <c r="MN1150" s="175"/>
      <c r="MO1150" s="175"/>
      <c r="MP1150" s="175"/>
      <c r="MQ1150" s="175"/>
      <c r="MR1150" s="175"/>
      <c r="MS1150" s="175"/>
      <c r="MT1150" s="175"/>
      <c r="MU1150" s="175"/>
      <c r="MV1150" s="175"/>
      <c r="MW1150" s="175"/>
      <c r="MX1150" s="175"/>
      <c r="MY1150" s="175"/>
      <c r="MZ1150" s="175"/>
      <c r="NA1150" s="175"/>
      <c r="NB1150" s="175"/>
      <c r="NC1150" s="175"/>
      <c r="ND1150" s="175"/>
      <c r="NE1150" s="175"/>
      <c r="NF1150" s="175"/>
      <c r="NG1150" s="175"/>
      <c r="NH1150" s="175"/>
      <c r="NI1150" s="175"/>
      <c r="NJ1150" s="175"/>
      <c r="NK1150" s="175"/>
      <c r="NL1150" s="175"/>
      <c r="NM1150" s="175"/>
      <c r="NN1150" s="175"/>
      <c r="NO1150" s="175"/>
      <c r="NP1150" s="175"/>
      <c r="NQ1150" s="175"/>
      <c r="NR1150" s="175"/>
      <c r="NS1150" s="175"/>
      <c r="NT1150" s="175"/>
      <c r="NU1150" s="175"/>
      <c r="NV1150" s="175"/>
      <c r="NW1150" s="175"/>
      <c r="NX1150" s="175"/>
      <c r="NY1150" s="175"/>
      <c r="NZ1150" s="175"/>
      <c r="OA1150" s="175"/>
      <c r="OB1150" s="175"/>
      <c r="OC1150" s="175"/>
      <c r="OD1150" s="175"/>
      <c r="OE1150" s="175"/>
      <c r="OF1150" s="175"/>
      <c r="OG1150" s="175"/>
      <c r="OH1150" s="175"/>
      <c r="OI1150" s="175"/>
      <c r="OJ1150" s="175"/>
      <c r="OK1150" s="175"/>
      <c r="OL1150" s="175"/>
      <c r="OM1150" s="175"/>
      <c r="ON1150" s="175"/>
      <c r="OO1150" s="175"/>
      <c r="OP1150" s="175"/>
      <c r="OQ1150" s="175"/>
      <c r="OR1150" s="175"/>
      <c r="OS1150" s="175"/>
      <c r="OT1150" s="175"/>
      <c r="OU1150" s="175"/>
      <c r="OV1150" s="175"/>
      <c r="OW1150" s="175"/>
      <c r="OX1150" s="175"/>
      <c r="OY1150" s="175"/>
      <c r="OZ1150" s="175"/>
      <c r="PA1150" s="175"/>
      <c r="PB1150" s="175"/>
      <c r="PC1150" s="175"/>
      <c r="PD1150" s="175"/>
      <c r="PE1150" s="175"/>
      <c r="PF1150" s="175"/>
      <c r="PG1150" s="175"/>
      <c r="PH1150" s="175"/>
      <c r="PI1150" s="175"/>
      <c r="PJ1150" s="175"/>
      <c r="PK1150" s="175"/>
      <c r="PL1150" s="175"/>
      <c r="PM1150" s="175"/>
      <c r="PN1150" s="175"/>
      <c r="PO1150" s="175"/>
      <c r="PP1150" s="175"/>
      <c r="PQ1150" s="175"/>
      <c r="PR1150" s="175"/>
      <c r="PS1150" s="175"/>
      <c r="PT1150" s="175"/>
      <c r="PU1150" s="175"/>
      <c r="PV1150" s="175"/>
      <c r="PW1150" s="175"/>
      <c r="PX1150" s="175"/>
      <c r="PY1150" s="175"/>
      <c r="PZ1150" s="175"/>
      <c r="QA1150" s="175"/>
      <c r="QB1150" s="175"/>
      <c r="QC1150" s="175"/>
      <c r="QD1150" s="175"/>
      <c r="QE1150" s="175"/>
      <c r="QF1150" s="175"/>
      <c r="QG1150" s="175"/>
      <c r="QH1150" s="175"/>
      <c r="QI1150" s="175"/>
      <c r="QJ1150" s="175"/>
      <c r="QK1150" s="175"/>
      <c r="QL1150" s="175"/>
      <c r="QM1150" s="175"/>
      <c r="QN1150" s="175"/>
      <c r="QO1150" s="175"/>
      <c r="QP1150" s="175"/>
      <c r="QQ1150" s="175"/>
      <c r="QR1150" s="175"/>
      <c r="QS1150" s="175"/>
      <c r="QT1150" s="175"/>
      <c r="QU1150" s="175"/>
      <c r="QV1150" s="175"/>
      <c r="QW1150" s="175"/>
      <c r="QX1150" s="175"/>
      <c r="QY1150" s="175"/>
      <c r="QZ1150" s="175"/>
      <c r="RA1150" s="175"/>
      <c r="RB1150" s="175"/>
      <c r="RC1150" s="175"/>
      <c r="RD1150" s="175"/>
      <c r="RE1150" s="175"/>
      <c r="RF1150" s="175"/>
      <c r="RG1150" s="175"/>
      <c r="RH1150" s="175"/>
      <c r="RI1150" s="175"/>
      <c r="RJ1150" s="175"/>
      <c r="RK1150" s="175"/>
      <c r="RL1150" s="175"/>
      <c r="RM1150" s="175"/>
      <c r="RN1150" s="175"/>
      <c r="RO1150" s="175"/>
      <c r="RP1150" s="175"/>
      <c r="RQ1150" s="175"/>
      <c r="RR1150" s="175"/>
      <c r="RS1150" s="175"/>
      <c r="RT1150" s="175"/>
      <c r="RU1150" s="175"/>
      <c r="RV1150" s="175"/>
      <c r="RW1150" s="175"/>
      <c r="RX1150" s="175"/>
      <c r="RY1150" s="175"/>
      <c r="RZ1150" s="175"/>
      <c r="SA1150" s="175"/>
      <c r="SB1150" s="175"/>
      <c r="SC1150" s="175"/>
      <c r="SD1150" s="175"/>
      <c r="SE1150" s="175"/>
      <c r="SF1150" s="175"/>
      <c r="SG1150" s="175"/>
      <c r="SH1150" s="175"/>
      <c r="SI1150" s="175"/>
      <c r="SJ1150" s="175"/>
      <c r="SK1150" s="175"/>
      <c r="SL1150" s="175"/>
      <c r="SM1150" s="175"/>
      <c r="SN1150" s="175"/>
      <c r="SO1150" s="175"/>
      <c r="SP1150" s="175"/>
      <c r="SQ1150" s="175"/>
      <c r="SR1150" s="175"/>
      <c r="SS1150" s="175"/>
      <c r="ST1150" s="175"/>
      <c r="SU1150" s="175"/>
      <c r="SV1150" s="175"/>
      <c r="SW1150" s="175"/>
      <c r="SX1150" s="175"/>
      <c r="SY1150" s="175"/>
      <c r="SZ1150" s="175"/>
      <c r="TA1150" s="175"/>
      <c r="TB1150" s="175"/>
      <c r="TC1150" s="175"/>
      <c r="TD1150" s="175"/>
      <c r="TE1150" s="175"/>
      <c r="TF1150" s="175"/>
      <c r="TG1150" s="175"/>
      <c r="TH1150" s="175"/>
      <c r="TI1150" s="175"/>
      <c r="TJ1150" s="175"/>
      <c r="TK1150" s="175"/>
      <c r="TL1150" s="175"/>
      <c r="TM1150" s="175"/>
      <c r="TN1150" s="175"/>
      <c r="TO1150" s="175"/>
      <c r="TP1150" s="175"/>
      <c r="TQ1150" s="175"/>
      <c r="TR1150" s="175"/>
      <c r="TS1150" s="175"/>
      <c r="TT1150" s="175"/>
      <c r="TU1150" s="175"/>
      <c r="TV1150" s="175"/>
      <c r="TW1150" s="175"/>
      <c r="TX1150" s="175"/>
      <c r="TY1150" s="175"/>
      <c r="TZ1150" s="175"/>
      <c r="UA1150" s="175"/>
      <c r="UB1150" s="175"/>
      <c r="UC1150" s="175"/>
      <c r="UD1150" s="175"/>
      <c r="UE1150" s="175"/>
      <c r="UF1150" s="175"/>
      <c r="UG1150" s="175"/>
      <c r="UH1150" s="175"/>
      <c r="UI1150" s="175"/>
      <c r="UJ1150" s="175"/>
      <c r="UK1150" s="175"/>
      <c r="UL1150" s="175"/>
      <c r="UM1150" s="175"/>
      <c r="UN1150" s="175"/>
      <c r="UO1150" s="175"/>
      <c r="UP1150" s="175"/>
      <c r="UQ1150" s="175"/>
      <c r="UR1150" s="175"/>
      <c r="US1150" s="175"/>
      <c r="UT1150" s="175"/>
      <c r="UU1150" s="175"/>
      <c r="UV1150" s="175"/>
      <c r="UW1150" s="175"/>
      <c r="UX1150" s="175"/>
      <c r="UY1150" s="175"/>
      <c r="UZ1150" s="175"/>
      <c r="VA1150" s="175"/>
      <c r="VB1150" s="175"/>
      <c r="VC1150" s="175"/>
      <c r="VD1150" s="175"/>
      <c r="VE1150" s="175"/>
      <c r="VF1150" s="175"/>
      <c r="VG1150" s="175"/>
      <c r="VH1150" s="175"/>
      <c r="VI1150" s="175"/>
      <c r="VJ1150" s="175"/>
      <c r="VK1150" s="175"/>
      <c r="VL1150" s="175"/>
      <c r="VM1150" s="175"/>
      <c r="VN1150" s="175"/>
      <c r="VO1150" s="175"/>
      <c r="VP1150" s="175"/>
      <c r="VQ1150" s="175"/>
      <c r="VR1150" s="175"/>
      <c r="VS1150" s="175"/>
      <c r="VT1150" s="175"/>
      <c r="VU1150" s="175"/>
      <c r="VV1150" s="175"/>
      <c r="VW1150" s="175"/>
      <c r="VX1150" s="175"/>
      <c r="VY1150" s="175"/>
      <c r="VZ1150" s="175"/>
      <c r="WA1150" s="175"/>
      <c r="WB1150" s="175"/>
      <c r="WC1150" s="175"/>
      <c r="WD1150" s="175"/>
      <c r="WE1150" s="175"/>
      <c r="WF1150" s="175"/>
      <c r="WG1150" s="175"/>
      <c r="WH1150" s="175"/>
      <c r="WI1150" s="175"/>
      <c r="WJ1150" s="175"/>
      <c r="WK1150" s="175"/>
      <c r="WL1150" s="175"/>
      <c r="WM1150" s="175"/>
      <c r="WN1150" s="175"/>
      <c r="WO1150" s="175"/>
      <c r="WP1150" s="175"/>
      <c r="WQ1150" s="175"/>
      <c r="WR1150" s="175"/>
      <c r="WS1150" s="175"/>
      <c r="WT1150" s="175"/>
      <c r="WU1150" s="175"/>
      <c r="WV1150" s="175"/>
      <c r="WW1150" s="175"/>
      <c r="WX1150" s="175"/>
      <c r="WY1150" s="175"/>
      <c r="WZ1150" s="175"/>
      <c r="XA1150" s="175"/>
      <c r="XB1150" s="175"/>
      <c r="XC1150" s="175"/>
      <c r="XD1150" s="175"/>
      <c r="XE1150" s="175"/>
      <c r="XF1150" s="175"/>
      <c r="XG1150" s="175"/>
      <c r="XH1150" s="175"/>
      <c r="XI1150" s="175"/>
      <c r="XJ1150" s="175"/>
      <c r="XK1150" s="175"/>
      <c r="XL1150" s="175"/>
      <c r="XM1150" s="175"/>
      <c r="XN1150" s="175"/>
      <c r="XO1150" s="175"/>
      <c r="XP1150" s="175"/>
      <c r="XQ1150" s="175"/>
      <c r="XR1150" s="175"/>
      <c r="XS1150" s="175"/>
      <c r="XT1150" s="175"/>
      <c r="XU1150" s="175"/>
      <c r="XV1150" s="175"/>
      <c r="XW1150" s="175"/>
      <c r="XX1150" s="175"/>
      <c r="XY1150" s="175"/>
      <c r="XZ1150" s="175"/>
      <c r="YA1150" s="175"/>
      <c r="YB1150" s="175"/>
      <c r="YC1150" s="175"/>
      <c r="YD1150" s="175"/>
      <c r="YE1150" s="175"/>
      <c r="YF1150" s="175"/>
      <c r="YG1150" s="175"/>
      <c r="YH1150" s="175"/>
      <c r="YI1150" s="175"/>
      <c r="YJ1150" s="175"/>
      <c r="YK1150" s="175"/>
      <c r="YL1150" s="175"/>
      <c r="YM1150" s="175"/>
      <c r="YN1150" s="175"/>
      <c r="YO1150" s="175"/>
      <c r="YP1150" s="175"/>
      <c r="YQ1150" s="175"/>
      <c r="YR1150" s="175"/>
      <c r="YS1150" s="175"/>
      <c r="YT1150" s="175"/>
      <c r="YU1150" s="175"/>
      <c r="YV1150" s="175"/>
      <c r="YW1150" s="175"/>
      <c r="YX1150" s="175"/>
      <c r="YY1150" s="175"/>
      <c r="YZ1150" s="175"/>
      <c r="ZA1150" s="175"/>
      <c r="ZB1150" s="175"/>
      <c r="ZC1150" s="175"/>
      <c r="ZD1150" s="175"/>
      <c r="ZE1150" s="175"/>
      <c r="ZF1150" s="175"/>
      <c r="ZG1150" s="175"/>
      <c r="ZH1150" s="175"/>
      <c r="ZI1150" s="175"/>
      <c r="ZJ1150" s="175"/>
      <c r="ZK1150" s="175"/>
      <c r="ZL1150" s="175"/>
      <c r="ZM1150" s="175"/>
      <c r="ZN1150" s="175"/>
      <c r="ZO1150" s="175"/>
      <c r="ZP1150" s="175"/>
      <c r="ZQ1150" s="175"/>
      <c r="ZR1150" s="175"/>
      <c r="ZS1150" s="175"/>
      <c r="ZT1150" s="175"/>
      <c r="ZU1150" s="175"/>
      <c r="ZV1150" s="175"/>
      <c r="ZW1150" s="175"/>
      <c r="ZX1150" s="175"/>
      <c r="ZY1150" s="175"/>
      <c r="ZZ1150" s="175"/>
      <c r="AAA1150" s="175"/>
      <c r="AAB1150" s="175"/>
      <c r="AAC1150" s="175"/>
      <c r="AAD1150" s="175"/>
      <c r="AAE1150" s="175"/>
      <c r="AAF1150" s="175"/>
      <c r="AAG1150" s="175"/>
      <c r="AAH1150" s="175"/>
      <c r="AAI1150" s="175"/>
      <c r="AAJ1150" s="175"/>
      <c r="AAK1150" s="175"/>
      <c r="AAL1150" s="175"/>
      <c r="AAM1150" s="175"/>
      <c r="AAN1150" s="175"/>
      <c r="AAO1150" s="175"/>
      <c r="AAP1150" s="175"/>
      <c r="AAQ1150" s="175"/>
      <c r="AAR1150" s="175"/>
      <c r="AAS1150" s="175"/>
      <c r="AAT1150" s="175"/>
      <c r="AAU1150" s="175"/>
      <c r="AAV1150" s="175"/>
      <c r="AAW1150" s="175"/>
      <c r="AAX1150" s="175"/>
      <c r="AAY1150" s="175"/>
      <c r="AAZ1150" s="175"/>
      <c r="ABA1150" s="175"/>
      <c r="ABB1150" s="175"/>
      <c r="ABC1150" s="175"/>
      <c r="ABD1150" s="175"/>
      <c r="ABE1150" s="175"/>
      <c r="ABF1150" s="175"/>
      <c r="ABG1150" s="175"/>
      <c r="ABH1150" s="175"/>
      <c r="ABI1150" s="175"/>
      <c r="ABJ1150" s="175"/>
      <c r="ABK1150" s="175"/>
      <c r="ABL1150" s="175"/>
      <c r="ABM1150" s="175"/>
      <c r="ABN1150" s="175"/>
      <c r="ABO1150" s="175"/>
      <c r="ABP1150" s="175"/>
      <c r="ABQ1150" s="175"/>
      <c r="ABR1150" s="175"/>
      <c r="ABS1150" s="175"/>
      <c r="ABT1150" s="175"/>
      <c r="ABU1150" s="175"/>
      <c r="ABV1150" s="175"/>
      <c r="ABW1150" s="175"/>
      <c r="ABX1150" s="175"/>
      <c r="ABY1150" s="175"/>
      <c r="ABZ1150" s="175"/>
      <c r="ACA1150" s="175"/>
      <c r="ACB1150" s="175"/>
      <c r="ACC1150" s="175"/>
      <c r="ACD1150" s="175"/>
      <c r="ACE1150" s="175"/>
      <c r="ACF1150" s="175"/>
      <c r="ACG1150" s="175"/>
      <c r="ACH1150" s="175"/>
      <c r="ACI1150" s="175"/>
      <c r="ACJ1150" s="175"/>
      <c r="ACK1150" s="175"/>
      <c r="ACL1150" s="175"/>
      <c r="ACM1150" s="175"/>
      <c r="ACN1150" s="175"/>
      <c r="ACO1150" s="175"/>
      <c r="ACP1150" s="175"/>
      <c r="ACQ1150" s="175"/>
      <c r="ACR1150" s="175"/>
      <c r="ACS1150" s="175"/>
      <c r="ACT1150" s="175"/>
      <c r="ACU1150" s="175"/>
      <c r="ACV1150" s="175"/>
      <c r="ACW1150" s="175"/>
      <c r="ACX1150" s="175"/>
      <c r="ACY1150" s="175"/>
      <c r="ACZ1150" s="175"/>
      <c r="ADA1150" s="175"/>
      <c r="ADB1150" s="175"/>
      <c r="ADC1150" s="175"/>
      <c r="ADD1150" s="175"/>
      <c r="ADE1150" s="175"/>
      <c r="ADF1150" s="175"/>
      <c r="ADG1150" s="175"/>
      <c r="ADH1150" s="175"/>
      <c r="ADI1150" s="175"/>
      <c r="ADJ1150" s="175"/>
      <c r="ADK1150" s="175"/>
      <c r="ADL1150" s="175"/>
      <c r="ADM1150" s="175"/>
      <c r="ADN1150" s="175"/>
      <c r="ADO1150" s="175"/>
      <c r="ADP1150" s="175"/>
      <c r="ADQ1150" s="175"/>
      <c r="ADR1150" s="175"/>
      <c r="ADS1150" s="175"/>
      <c r="ADT1150" s="175"/>
      <c r="ADU1150" s="175"/>
      <c r="ADV1150" s="175"/>
      <c r="ADW1150" s="175"/>
      <c r="ADX1150" s="175"/>
      <c r="ADY1150" s="175"/>
      <c r="ADZ1150" s="175"/>
      <c r="AEA1150" s="175"/>
      <c r="AEB1150" s="175"/>
      <c r="AEC1150" s="175"/>
      <c r="AED1150" s="175"/>
      <c r="AEE1150" s="175"/>
      <c r="AEF1150" s="175"/>
      <c r="AEG1150" s="175"/>
      <c r="AEH1150" s="175"/>
      <c r="AEI1150" s="175"/>
      <c r="AEJ1150" s="175"/>
      <c r="AEK1150" s="175"/>
      <c r="AEL1150" s="175"/>
      <c r="AEM1150" s="175"/>
      <c r="AEN1150" s="175"/>
      <c r="AEO1150" s="175"/>
      <c r="AEP1150" s="175"/>
      <c r="AEQ1150" s="175"/>
      <c r="AER1150" s="175"/>
      <c r="AES1150" s="175"/>
      <c r="AET1150" s="175"/>
      <c r="AEU1150" s="175"/>
      <c r="AEV1150" s="175"/>
      <c r="AEW1150" s="175"/>
      <c r="AEX1150" s="175"/>
      <c r="AEY1150" s="175"/>
      <c r="AEZ1150" s="175"/>
      <c r="AFA1150" s="175"/>
      <c r="AFB1150" s="175"/>
      <c r="AFC1150" s="175"/>
      <c r="AFD1150" s="175"/>
      <c r="AFE1150" s="175"/>
      <c r="AFF1150" s="175"/>
      <c r="AFG1150" s="175"/>
      <c r="AFH1150" s="175"/>
      <c r="AFI1150" s="175"/>
      <c r="AFJ1150" s="175"/>
      <c r="AFK1150" s="175"/>
      <c r="AFL1150" s="175"/>
      <c r="AFM1150" s="175"/>
      <c r="AFN1150" s="175"/>
      <c r="AFO1150" s="175"/>
      <c r="AFP1150" s="175"/>
      <c r="AFQ1150" s="175"/>
      <c r="AFR1150" s="175"/>
      <c r="AFS1150" s="175"/>
      <c r="AFT1150" s="175"/>
      <c r="AFU1150" s="175"/>
      <c r="AFV1150" s="175"/>
      <c r="AFW1150" s="175"/>
      <c r="AFX1150" s="175"/>
      <c r="AFY1150" s="175"/>
      <c r="AFZ1150" s="175"/>
      <c r="AGA1150" s="175"/>
      <c r="AGB1150" s="175"/>
      <c r="AGC1150" s="175"/>
      <c r="AGD1150" s="175"/>
      <c r="AGE1150" s="175"/>
      <c r="AGF1150" s="175"/>
      <c r="AGG1150" s="175"/>
      <c r="AGH1150" s="175"/>
      <c r="AGI1150" s="175"/>
      <c r="AGJ1150" s="175"/>
      <c r="AGK1150" s="175"/>
      <c r="AGL1150" s="175"/>
      <c r="AGM1150" s="175"/>
      <c r="AGN1150" s="175"/>
      <c r="AGO1150" s="175"/>
      <c r="AGP1150" s="175"/>
      <c r="AGQ1150" s="175"/>
      <c r="AGR1150" s="175"/>
      <c r="AGS1150" s="175"/>
      <c r="AGT1150" s="175"/>
      <c r="AGU1150" s="175"/>
      <c r="AGV1150" s="175"/>
      <c r="AGW1150" s="175"/>
      <c r="AGX1150" s="175"/>
      <c r="AGY1150" s="175"/>
      <c r="AGZ1150" s="175"/>
      <c r="AHA1150" s="175"/>
      <c r="AHB1150" s="175"/>
      <c r="AHC1150" s="175"/>
      <c r="AHD1150" s="175"/>
      <c r="AHE1150" s="175"/>
      <c r="AHF1150" s="175"/>
      <c r="AHG1150" s="175"/>
      <c r="AHH1150" s="175"/>
      <c r="AHI1150" s="175"/>
      <c r="AHJ1150" s="175"/>
      <c r="AHK1150" s="175"/>
      <c r="AHL1150" s="175"/>
      <c r="AHM1150" s="175"/>
      <c r="AHN1150" s="175"/>
      <c r="AHO1150" s="175"/>
      <c r="AHP1150" s="175"/>
      <c r="AHQ1150" s="175"/>
      <c r="AHR1150" s="175"/>
      <c r="AHS1150" s="175"/>
      <c r="AHT1150" s="175"/>
      <c r="AHU1150" s="175"/>
      <c r="AHV1150" s="175"/>
      <c r="AHW1150" s="175"/>
      <c r="AHX1150" s="175"/>
      <c r="AHY1150" s="175"/>
      <c r="AHZ1150" s="175"/>
      <c r="AIA1150" s="175"/>
      <c r="AIB1150" s="175"/>
      <c r="AIC1150" s="175"/>
      <c r="AID1150" s="175"/>
      <c r="AIE1150" s="175"/>
      <c r="AIF1150" s="175"/>
      <c r="AIG1150" s="175"/>
      <c r="AIH1150" s="175"/>
      <c r="AII1150" s="175"/>
      <c r="AIJ1150" s="175"/>
      <c r="AIK1150" s="175"/>
      <c r="AIL1150" s="175"/>
      <c r="AIM1150" s="175"/>
      <c r="AIN1150" s="175"/>
      <c r="AIO1150" s="175"/>
      <c r="AIP1150" s="175"/>
      <c r="AIQ1150" s="175"/>
      <c r="AIR1150" s="175"/>
      <c r="AIS1150" s="175"/>
      <c r="AIT1150" s="175"/>
      <c r="AIU1150" s="175"/>
      <c r="AIV1150" s="175"/>
      <c r="AIW1150" s="175"/>
      <c r="AIX1150" s="175"/>
      <c r="AIY1150" s="175"/>
      <c r="AIZ1150" s="175"/>
      <c r="AJA1150" s="175"/>
      <c r="AJB1150" s="175"/>
      <c r="AJC1150" s="175"/>
      <c r="AJD1150" s="175"/>
      <c r="AJE1150" s="175"/>
      <c r="AJF1150" s="175"/>
      <c r="AJG1150" s="175"/>
      <c r="AJH1150" s="175"/>
      <c r="AJI1150" s="175"/>
      <c r="AJJ1150" s="175"/>
      <c r="AJK1150" s="175"/>
      <c r="AJL1150" s="175"/>
      <c r="AJM1150" s="175"/>
      <c r="AJN1150" s="175"/>
      <c r="AJO1150" s="175"/>
      <c r="AJP1150" s="175"/>
      <c r="AJQ1150" s="175"/>
      <c r="AJR1150" s="175"/>
      <c r="AJS1150" s="175"/>
      <c r="AJT1150" s="175"/>
      <c r="AJU1150" s="175"/>
      <c r="AJV1150" s="175"/>
      <c r="AJW1150" s="175"/>
      <c r="AJX1150" s="175"/>
      <c r="AJY1150" s="175"/>
      <c r="AJZ1150" s="175"/>
      <c r="AKA1150" s="175"/>
      <c r="AKB1150" s="175"/>
      <c r="AKC1150" s="175"/>
      <c r="AKD1150" s="175"/>
      <c r="AKE1150" s="175"/>
      <c r="AKF1150" s="175"/>
      <c r="AKG1150" s="175"/>
      <c r="AKH1150" s="175"/>
      <c r="AKI1150" s="175"/>
      <c r="AKJ1150" s="175"/>
      <c r="AKK1150" s="175"/>
      <c r="AKL1150" s="175"/>
      <c r="AKM1150" s="175"/>
      <c r="AKN1150" s="175"/>
      <c r="AKO1150" s="175"/>
      <c r="AKP1150" s="175"/>
      <c r="AKQ1150" s="175"/>
      <c r="AKR1150" s="175"/>
      <c r="AKS1150" s="175"/>
      <c r="AKT1150" s="175"/>
      <c r="AKU1150" s="175"/>
      <c r="AKV1150" s="175"/>
      <c r="AKW1150" s="175"/>
      <c r="AKX1150" s="175"/>
      <c r="AKY1150" s="175"/>
      <c r="AKZ1150" s="175"/>
      <c r="ALA1150" s="175"/>
      <c r="ALB1150" s="175"/>
      <c r="ALC1150" s="175"/>
      <c r="ALD1150" s="175"/>
      <c r="ALE1150" s="175"/>
      <c r="ALF1150" s="175"/>
      <c r="ALG1150" s="175"/>
      <c r="ALH1150" s="175"/>
      <c r="ALI1150" s="175"/>
      <c r="ALJ1150" s="175"/>
      <c r="ALK1150" s="175"/>
      <c r="ALL1150" s="175"/>
      <c r="ALM1150" s="175"/>
      <c r="ALN1150" s="175"/>
      <c r="ALO1150" s="175"/>
      <c r="ALP1150" s="175"/>
      <c r="ALQ1150" s="175"/>
      <c r="ALR1150" s="175"/>
      <c r="ALS1150" s="175"/>
      <c r="ALT1150" s="175"/>
      <c r="ALU1150" s="175"/>
      <c r="ALV1150" s="175"/>
      <c r="ALW1150" s="175"/>
      <c r="ALX1150" s="175"/>
      <c r="ALY1150" s="175"/>
      <c r="ALZ1150" s="175"/>
      <c r="AMA1150" s="175"/>
      <c r="AMB1150" s="175"/>
      <c r="AMC1150" s="175"/>
      <c r="AMD1150" s="175"/>
      <c r="AME1150" s="175"/>
      <c r="AMF1150" s="175"/>
      <c r="AMG1150" s="175"/>
      <c r="AMH1150" s="175"/>
      <c r="AMI1150" s="175"/>
    </row>
    <row r="1151" spans="1:1024" hidden="1">
      <c r="A1151" s="17"/>
      <c r="B11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51" s="162" t="s">
        <v>38</v>
      </c>
      <c r="D1151" s="48">
        <v>13348</v>
      </c>
      <c r="E1151" s="43">
        <v>3</v>
      </c>
      <c r="F11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3">
        <f t="shared" ref="H1151:H1168" ca="1" si="111">ROUND(E1151*G1151,2)</f>
        <v>3.09</v>
      </c>
      <c r="I1151" s="94"/>
      <c r="J1151" s="100"/>
      <c r="K1151" s="17" t="str">
        <f t="shared" si="110"/>
        <v>SEDUC E 64</v>
      </c>
      <c r="L1151" s="17" t="e">
        <f>VLOOKUP(K1151,[3]Planilha2!$C:$D,2,FALSE)</f>
        <v>#N/A</v>
      </c>
    </row>
    <row r="1152" spans="1:1024" ht="24" hidden="1">
      <c r="A1152" s="17"/>
      <c r="B1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8" t="s">
        <v>20</v>
      </c>
      <c r="D1152" s="48">
        <v>223</v>
      </c>
      <c r="E1152" s="43">
        <v>3</v>
      </c>
      <c r="F1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3">
        <f t="shared" ca="1" si="111"/>
        <v>3.12</v>
      </c>
      <c r="I1152" s="94"/>
      <c r="J1152" s="100"/>
      <c r="K1152" s="17" t="str">
        <f t="shared" si="110"/>
        <v>SEDUC E 64</v>
      </c>
      <c r="L1152" s="17" t="e">
        <f>VLOOKUP(K1152,[3]Planilha2!$C:$D,2,FALSE)</f>
        <v>#N/A</v>
      </c>
    </row>
    <row r="1153" spans="1:12" hidden="1">
      <c r="A1153" s="17"/>
      <c r="B1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8" t="s">
        <v>20</v>
      </c>
      <c r="D1153" s="48">
        <v>3249</v>
      </c>
      <c r="E1153" s="43">
        <v>10</v>
      </c>
      <c r="F1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3">
        <f t="shared" ca="1" si="111"/>
        <v>1069.5</v>
      </c>
      <c r="I1153" s="94"/>
      <c r="J1153" s="100"/>
      <c r="K1153" s="17" t="str">
        <f t="shared" si="110"/>
        <v>SEDUC E 64</v>
      </c>
      <c r="L1153" s="17" t="e">
        <f>VLOOKUP(K1153,[3]Planilha2!$C:$D,2,FALSE)</f>
        <v>#N/A</v>
      </c>
    </row>
    <row r="1154" spans="1:12" hidden="1">
      <c r="A1154" s="17"/>
      <c r="B1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154" s="162" t="s">
        <v>38</v>
      </c>
      <c r="D1154" s="48">
        <v>5047</v>
      </c>
      <c r="E1154" s="43">
        <v>3</v>
      </c>
      <c r="F1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154" s="43">
        <f t="shared" ca="1" si="111"/>
        <v>654.92999999999995</v>
      </c>
      <c r="I1154" s="94"/>
      <c r="J1154" s="100"/>
      <c r="K1154" s="17" t="str">
        <f t="shared" si="110"/>
        <v>SEDUC E 64</v>
      </c>
      <c r="L1154" s="17" t="e">
        <f>VLOOKUP(K1154,[3]Planilha2!$C:$D,2,FALSE)</f>
        <v>#N/A</v>
      </c>
    </row>
    <row r="1155" spans="1:12" hidden="1">
      <c r="A1155" s="17"/>
      <c r="B1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8" t="s">
        <v>20</v>
      </c>
      <c r="D1155" s="48">
        <v>2055</v>
      </c>
      <c r="E1155" s="43">
        <v>2</v>
      </c>
      <c r="F1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155" s="43">
        <f t="shared" ca="1" si="111"/>
        <v>323.58</v>
      </c>
      <c r="I1155" s="94"/>
      <c r="J1155" s="100"/>
      <c r="K1155" s="17" t="str">
        <f t="shared" si="110"/>
        <v>SEDUC E 64</v>
      </c>
      <c r="L1155" s="17" t="e">
        <f>VLOOKUP(K1155,[3]Planilha2!$C:$D,2,FALSE)</f>
        <v>#N/A</v>
      </c>
    </row>
    <row r="1156" spans="1:12" ht="24" hidden="1">
      <c r="A1156" s="17"/>
      <c r="B1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8" t="s">
        <v>20</v>
      </c>
      <c r="D1156" s="48">
        <v>10614</v>
      </c>
      <c r="E1156" s="43">
        <v>2</v>
      </c>
      <c r="F1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156" s="43">
        <f t="shared" ca="1" si="111"/>
        <v>7.84</v>
      </c>
      <c r="I1156" s="94"/>
      <c r="J1156" s="100"/>
      <c r="K1156" s="17" t="str">
        <f t="shared" si="110"/>
        <v>SEDUC E 64</v>
      </c>
      <c r="L1156" s="17" t="e">
        <f>VLOOKUP(K1156,[3]Planilha2!$C:$D,2,FALSE)</f>
        <v>#N/A</v>
      </c>
    </row>
    <row r="1157" spans="1:12" ht="36" hidden="1">
      <c r="A1157" s="17"/>
      <c r="B1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8" t="s">
        <v>20</v>
      </c>
      <c r="D1157" s="48">
        <v>9720</v>
      </c>
      <c r="E1157" s="43">
        <v>3</v>
      </c>
      <c r="F1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43">
        <f t="shared" ca="1" si="111"/>
        <v>163.5</v>
      </c>
      <c r="I1157" s="94"/>
      <c r="J1157" s="100"/>
      <c r="K1157" s="17" t="str">
        <f t="shared" si="110"/>
        <v>SEDUC E 64</v>
      </c>
      <c r="L1157" s="17" t="e">
        <f>VLOOKUP(K1157,[3]Planilha2!$C:$D,2,FALSE)</f>
        <v>#N/A</v>
      </c>
    </row>
    <row r="1158" spans="1:12" hidden="1">
      <c r="A1158" s="17"/>
      <c r="B1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58" s="162" t="s">
        <v>38</v>
      </c>
      <c r="D1158" s="48">
        <v>3378</v>
      </c>
      <c r="E1158" s="43">
        <v>3</v>
      </c>
      <c r="F1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58" s="43">
        <f t="shared" ca="1" si="111"/>
        <v>275.94</v>
      </c>
      <c r="I1158" s="94"/>
      <c r="J1158" s="100"/>
      <c r="K1158" s="17" t="str">
        <f t="shared" si="110"/>
        <v>SEDUC E 64</v>
      </c>
      <c r="L1158" s="17" t="e">
        <f>VLOOKUP(K1158,[3]Planilha2!$C:$D,2,FALSE)</f>
        <v>#N/A</v>
      </c>
    </row>
    <row r="1159" spans="1:12" hidden="1">
      <c r="A1159" s="17"/>
      <c r="B1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8" t="s">
        <v>20</v>
      </c>
      <c r="D1159" s="48">
        <v>1125</v>
      </c>
      <c r="E1159" s="43">
        <v>3</v>
      </c>
      <c r="F1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159" s="43">
        <f t="shared" ca="1" si="111"/>
        <v>65.25</v>
      </c>
      <c r="I1159" s="94"/>
      <c r="J1159" s="100"/>
      <c r="K1159" s="17" t="str">
        <f t="shared" si="110"/>
        <v>SEDUC E 64</v>
      </c>
      <c r="L1159" s="17" t="e">
        <f>VLOOKUP(K1159,[3]Planilha2!$C:$D,2,FALSE)</f>
        <v>#N/A</v>
      </c>
    </row>
    <row r="1160" spans="1:12" hidden="1">
      <c r="A1160" s="17"/>
      <c r="B1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60" s="162" t="s">
        <v>38</v>
      </c>
      <c r="D1160" s="48">
        <v>439</v>
      </c>
      <c r="E1160" s="43">
        <v>10</v>
      </c>
      <c r="F1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3">
        <f t="shared" ca="1" si="111"/>
        <v>115.4</v>
      </c>
      <c r="I1160" s="94"/>
      <c r="J1160" s="100"/>
      <c r="K1160" s="17" t="str">
        <f t="shared" si="110"/>
        <v>SEDUC E 64</v>
      </c>
      <c r="L1160" s="17" t="e">
        <f>VLOOKUP(K1160,[3]Planilha2!$C:$D,2,FALSE)</f>
        <v>#N/A</v>
      </c>
    </row>
    <row r="1161" spans="1:12" hidden="1">
      <c r="A1161" s="17"/>
      <c r="B11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8" t="s">
        <v>20</v>
      </c>
      <c r="D1161" s="48">
        <v>3244</v>
      </c>
      <c r="E1161" s="43">
        <v>3</v>
      </c>
      <c r="F11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3">
        <f t="shared" ca="1" si="111"/>
        <v>589.5</v>
      </c>
      <c r="I1161" s="94"/>
      <c r="J1161" s="100"/>
      <c r="K1161" s="17" t="str">
        <f t="shared" si="110"/>
        <v>SEDUC E 64</v>
      </c>
      <c r="L1161" s="17" t="e">
        <f>VLOOKUP(K1161,[3]Planilha2!$C:$D,2,FALSE)</f>
        <v>#N/A</v>
      </c>
    </row>
    <row r="1162" spans="1:12" hidden="1">
      <c r="A1162" s="17"/>
      <c r="B11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2" s="162" t="s">
        <v>38</v>
      </c>
      <c r="D1162" s="48">
        <v>4276</v>
      </c>
      <c r="E1162" s="43">
        <v>3</v>
      </c>
      <c r="F11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2" s="43">
        <f t="shared" ca="1" si="111"/>
        <v>536.42999999999995</v>
      </c>
      <c r="I1162" s="94"/>
      <c r="J1162" s="100"/>
      <c r="K1162" s="17" t="str">
        <f t="shared" si="110"/>
        <v>SEDUC E 64</v>
      </c>
      <c r="L1162" s="17" t="e">
        <f>VLOOKUP(K1162,[3]Planilha2!$C:$D,2,FALSE)</f>
        <v>#N/A</v>
      </c>
    </row>
    <row r="1163" spans="1:12" hidden="1">
      <c r="A1163" s="17"/>
      <c r="B11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3" s="162" t="s">
        <v>38</v>
      </c>
      <c r="D1163" s="48">
        <v>444</v>
      </c>
      <c r="E1163" s="43">
        <v>3</v>
      </c>
      <c r="F11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63" s="43">
        <f t="shared" ca="1" si="111"/>
        <v>63</v>
      </c>
      <c r="I1163" s="94"/>
      <c r="J1163" s="100"/>
      <c r="K1163" s="17" t="str">
        <f t="shared" si="110"/>
        <v>SEDUC E 64</v>
      </c>
      <c r="L1163" s="17" t="e">
        <f>VLOOKUP(K1163,[3]Planilha2!$C:$D,2,FALSE)</f>
        <v>#N/A</v>
      </c>
    </row>
    <row r="1164" spans="1:12" hidden="1">
      <c r="A1164" s="17"/>
      <c r="B1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8" t="s">
        <v>34</v>
      </c>
      <c r="D1164" s="48" t="s">
        <v>53</v>
      </c>
      <c r="E1164" s="43">
        <v>1</v>
      </c>
      <c r="F1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3">
        <f t="shared" ca="1" si="111"/>
        <v>42.5</v>
      </c>
      <c r="I1164" s="94"/>
      <c r="J1164" s="100"/>
      <c r="K1164" s="17" t="str">
        <f t="shared" si="110"/>
        <v>SEDUC E 64</v>
      </c>
      <c r="L1164" s="17" t="e">
        <f>VLOOKUP(K1164,[3]Planilha2!$C:$D,2,FALSE)</f>
        <v>#N/A</v>
      </c>
    </row>
    <row r="1165" spans="1:12" ht="24" hidden="1">
      <c r="A1165" s="17"/>
      <c r="B1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8" t="s">
        <v>14</v>
      </c>
      <c r="D1165" s="48">
        <v>88279</v>
      </c>
      <c r="E1165" s="43">
        <v>6.4</v>
      </c>
      <c r="F1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3">
        <f t="shared" ca="1" si="111"/>
        <v>185.86</v>
      </c>
      <c r="I1165" s="94"/>
      <c r="J1165" s="100"/>
      <c r="K1165" s="17" t="str">
        <f t="shared" si="110"/>
        <v>SEDUC E 64</v>
      </c>
      <c r="L1165" s="17" t="e">
        <f>VLOOKUP(K1165,[3]Planilha2!$C:$D,2,FALSE)</f>
        <v>#N/A</v>
      </c>
    </row>
    <row r="1166" spans="1:12" hidden="1">
      <c r="A1166" s="17"/>
      <c r="B1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8" t="s">
        <v>14</v>
      </c>
      <c r="D1166" s="48">
        <v>88316</v>
      </c>
      <c r="E1166" s="43">
        <v>4.7</v>
      </c>
      <c r="F1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3">
        <f t="shared" ca="1" si="111"/>
        <v>72.150000000000006</v>
      </c>
      <c r="I1166" s="94"/>
      <c r="J1166" s="100"/>
      <c r="K1166" s="17" t="str">
        <f t="shared" si="110"/>
        <v>SEDUC E 64</v>
      </c>
      <c r="L1166" s="17" t="e">
        <f>VLOOKUP(K1166,[3]Planilha2!$C:$D,2,FALSE)</f>
        <v>#N/A</v>
      </c>
    </row>
    <row r="1167" spans="1:12" hidden="1">
      <c r="A1167" s="17"/>
      <c r="B1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8" t="s">
        <v>42</v>
      </c>
      <c r="D1167" s="48">
        <v>1</v>
      </c>
      <c r="E1167" s="43">
        <v>2.2000000000000002</v>
      </c>
      <c r="F1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3">
        <f t="shared" ca="1" si="111"/>
        <v>1.41</v>
      </c>
      <c r="I1167" s="94"/>
      <c r="J1167" s="100"/>
      <c r="K1167" s="17" t="str">
        <f t="shared" si="110"/>
        <v>SEDUC E 64</v>
      </c>
      <c r="L1167" s="17" t="e">
        <f>VLOOKUP(K1167,[3]Planilha2!$C:$D,2,FALSE)</f>
        <v>#N/A</v>
      </c>
    </row>
    <row r="1168" spans="1:12" hidden="1">
      <c r="A1168" s="17"/>
      <c r="B1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8" t="s">
        <v>42</v>
      </c>
      <c r="D1168" s="48">
        <v>3</v>
      </c>
      <c r="E1168" s="43">
        <v>1.5</v>
      </c>
      <c r="F1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3">
        <f t="shared" ca="1" si="111"/>
        <v>2.42</v>
      </c>
      <c r="I1168" s="94"/>
      <c r="J1168" s="100"/>
      <c r="K1168" s="17" t="str">
        <f t="shared" si="110"/>
        <v>SEDUC E 64</v>
      </c>
      <c r="L1168" s="17" t="e">
        <f>VLOOKUP(K1168,[3]Planilha2!$C:$D,2,FALSE)</f>
        <v>#N/A</v>
      </c>
    </row>
    <row r="1169" spans="1:1024" hidden="1">
      <c r="A1169" s="124">
        <f ca="1">H1169</f>
        <v>4175.4199999999992</v>
      </c>
      <c r="B1169" s="47" t="s">
        <v>15</v>
      </c>
      <c r="C1169" s="48"/>
      <c r="D1169" s="48"/>
      <c r="E1169" s="43"/>
      <c r="F1169" s="43"/>
      <c r="G1169" s="43"/>
      <c r="H1169" s="76">
        <f ca="1">SUM(H1151:H1168)</f>
        <v>4175.4199999999992</v>
      </c>
      <c r="I1169" s="94" t="str">
        <f>A1149</f>
        <v>SEDUC E 64</v>
      </c>
      <c r="J1169" s="117">
        <f ca="1">H1169</f>
        <v>4175.4199999999992</v>
      </c>
      <c r="K1169" s="17" t="str">
        <f>I1169</f>
        <v>SEDUC E 64</v>
      </c>
      <c r="L1169" s="17" t="e">
        <f>VLOOKUP(K1169,[3]Planilha2!$C:$D,2,FALSE)</f>
        <v>#N/A</v>
      </c>
    </row>
    <row r="1170" spans="1:1024" hidden="1">
      <c r="A1170" s="17"/>
      <c r="B1170" s="156"/>
      <c r="C1170" s="157"/>
      <c r="D1170" s="157"/>
      <c r="E1170" s="156"/>
      <c r="F1170" s="156"/>
      <c r="G1170" s="156"/>
      <c r="H1170" s="156"/>
      <c r="I1170" s="94"/>
      <c r="J1170" s="100"/>
      <c r="K1170" s="17" t="str">
        <f t="shared" si="110"/>
        <v>SEDUC E 64</v>
      </c>
      <c r="L1170" s="17" t="e">
        <f>VLOOKUP(K1170,[3]Planilha2!$C:$D,2,FALSE)</f>
        <v>#N/A</v>
      </c>
    </row>
    <row r="1171" spans="1:1024" ht="20.25" hidden="1">
      <c r="B1171" s="390" t="str">
        <f>A1172</f>
        <v>SEDUC E 65</v>
      </c>
      <c r="C1171" s="391"/>
      <c r="D1171" s="391"/>
      <c r="E1171" s="391"/>
      <c r="F1171" s="391"/>
      <c r="G1171" s="391"/>
      <c r="H1171" s="392"/>
      <c r="I1171" s="94"/>
      <c r="J1171" s="100"/>
      <c r="K1171" s="92" t="str">
        <f>B1171</f>
        <v>SEDUC E 65</v>
      </c>
      <c r="L1171" s="17" t="e">
        <f>VLOOKUP(K1171,[3]Planilha2!$C:$D,2,FALSE)</f>
        <v>#N/A</v>
      </c>
      <c r="AMJ1171" s="17"/>
    </row>
    <row r="1172" spans="1:1024" hidden="1">
      <c r="A1172" s="33" t="s">
        <v>181</v>
      </c>
      <c r="B1172" s="393" t="s">
        <v>182</v>
      </c>
      <c r="C1172" s="394"/>
      <c r="D1172" s="394"/>
      <c r="E1172" s="394"/>
      <c r="F1172" s="395"/>
      <c r="G1172" s="78" t="s">
        <v>5</v>
      </c>
      <c r="H1172" s="281" t="s">
        <v>6</v>
      </c>
      <c r="I1172" s="94"/>
      <c r="J1172" s="100"/>
      <c r="K1172" s="17" t="str">
        <f t="shared" ref="K1172:K1180" si="112">K1171</f>
        <v>SEDUC E 65</v>
      </c>
      <c r="L1172" s="17" t="e">
        <f>VLOOKUP(K1172,[3]Planilha2!$C:$D,2,FALSE)</f>
        <v>#N/A</v>
      </c>
    </row>
    <row r="1173" spans="1:1024" s="18" customFormat="1" hidden="1">
      <c r="A1173" s="16"/>
      <c r="B1173" s="36" t="s">
        <v>7</v>
      </c>
      <c r="C1173" s="36" t="s">
        <v>8</v>
      </c>
      <c r="D1173" s="199" t="s">
        <v>9</v>
      </c>
      <c r="E1173" s="200" t="s">
        <v>10</v>
      </c>
      <c r="F1173" s="199" t="s">
        <v>18</v>
      </c>
      <c r="G1173" s="201" t="s">
        <v>19</v>
      </c>
      <c r="H1173" s="199" t="s">
        <v>13</v>
      </c>
      <c r="I1173" s="176"/>
      <c r="J1173" s="177"/>
      <c r="K1173" s="17" t="str">
        <f t="shared" si="112"/>
        <v>SEDUC E 65</v>
      </c>
      <c r="L1173" s="17" t="e">
        <f>VLOOKUP(K1173,[3]Planilha2!$C:$D,2,FALSE)</f>
        <v>#N/A</v>
      </c>
      <c r="M1173" s="175"/>
      <c r="N1173" s="175"/>
      <c r="O1173" s="175"/>
      <c r="P1173" s="175"/>
      <c r="Q1173" s="175"/>
      <c r="R1173" s="175"/>
      <c r="S1173" s="175"/>
      <c r="T1173" s="175"/>
      <c r="U1173" s="175"/>
      <c r="V1173" s="175"/>
      <c r="W1173" s="175"/>
      <c r="X1173" s="175"/>
      <c r="Y1173" s="175"/>
      <c r="Z1173" s="175"/>
      <c r="AA1173" s="175"/>
      <c r="AB1173" s="175"/>
      <c r="AC1173" s="175"/>
      <c r="AD1173" s="175"/>
      <c r="AE1173" s="175"/>
      <c r="AF1173" s="175"/>
      <c r="AG1173" s="175"/>
      <c r="AH1173" s="175"/>
      <c r="AI1173" s="175"/>
      <c r="AJ1173" s="175"/>
      <c r="AK1173" s="175"/>
      <c r="AL1173" s="175"/>
      <c r="AM1173" s="175"/>
      <c r="AN1173" s="175"/>
      <c r="AO1173" s="175"/>
      <c r="AP1173" s="175"/>
      <c r="AQ1173" s="175"/>
      <c r="AR1173" s="175"/>
      <c r="AS1173" s="175"/>
      <c r="AT1173" s="175"/>
      <c r="AU1173" s="175"/>
      <c r="AV1173" s="175"/>
      <c r="AW1173" s="175"/>
      <c r="AX1173" s="175"/>
      <c r="AY1173" s="175"/>
      <c r="AZ1173" s="175"/>
      <c r="BA1173" s="175"/>
      <c r="BB1173" s="175"/>
      <c r="BC1173" s="175"/>
      <c r="BD1173" s="175"/>
      <c r="BE1173" s="175"/>
      <c r="BF1173" s="175"/>
      <c r="BG1173" s="175"/>
      <c r="BH1173" s="175"/>
      <c r="BI1173" s="175"/>
      <c r="BJ1173" s="175"/>
      <c r="BK1173" s="175"/>
      <c r="BL1173" s="175"/>
      <c r="BM1173" s="175"/>
      <c r="BN1173" s="175"/>
      <c r="BO1173" s="175"/>
      <c r="BP1173" s="175"/>
      <c r="BQ1173" s="175"/>
      <c r="BR1173" s="175"/>
      <c r="BS1173" s="175"/>
      <c r="BT1173" s="175"/>
      <c r="BU1173" s="175"/>
      <c r="BV1173" s="175"/>
      <c r="BW1173" s="175"/>
      <c r="BX1173" s="175"/>
      <c r="BY1173" s="175"/>
      <c r="BZ1173" s="175"/>
      <c r="CA1173" s="175"/>
      <c r="CB1173" s="175"/>
      <c r="CC1173" s="175"/>
      <c r="CD1173" s="175"/>
      <c r="CE1173" s="175"/>
      <c r="CF1173" s="175"/>
      <c r="CG1173" s="175"/>
      <c r="CH1173" s="175"/>
      <c r="CI1173" s="175"/>
      <c r="CJ1173" s="175"/>
      <c r="CK1173" s="175"/>
      <c r="CL1173" s="175"/>
      <c r="CM1173" s="175"/>
      <c r="CN1173" s="175"/>
      <c r="CO1173" s="175"/>
      <c r="CP1173" s="175"/>
      <c r="CQ1173" s="175"/>
      <c r="CR1173" s="175"/>
      <c r="CS1173" s="175"/>
      <c r="CT1173" s="175"/>
      <c r="CU1173" s="175"/>
      <c r="CV1173" s="175"/>
      <c r="CW1173" s="175"/>
      <c r="CX1173" s="175"/>
      <c r="CY1173" s="175"/>
      <c r="CZ1173" s="175"/>
      <c r="DA1173" s="175"/>
      <c r="DB1173" s="175"/>
      <c r="DC1173" s="175"/>
      <c r="DD1173" s="175"/>
      <c r="DE1173" s="175"/>
      <c r="DF1173" s="175"/>
      <c r="DG1173" s="175"/>
      <c r="DH1173" s="175"/>
      <c r="DI1173" s="175"/>
      <c r="DJ1173" s="175"/>
      <c r="DK1173" s="175"/>
      <c r="DL1173" s="175"/>
      <c r="DM1173" s="175"/>
      <c r="DN1173" s="175"/>
      <c r="DO1173" s="175"/>
      <c r="DP1173" s="175"/>
      <c r="DQ1173" s="175"/>
      <c r="DR1173" s="175"/>
      <c r="DS1173" s="175"/>
      <c r="DT1173" s="175"/>
      <c r="DU1173" s="175"/>
      <c r="DV1173" s="175"/>
      <c r="DW1173" s="175"/>
      <c r="DX1173" s="175"/>
      <c r="DY1173" s="175"/>
      <c r="DZ1173" s="175"/>
      <c r="EA1173" s="175"/>
      <c r="EB1173" s="175"/>
      <c r="EC1173" s="175"/>
      <c r="ED1173" s="175"/>
      <c r="EE1173" s="175"/>
      <c r="EF1173" s="175"/>
      <c r="EG1173" s="175"/>
      <c r="EH1173" s="175"/>
      <c r="EI1173" s="175"/>
      <c r="EJ1173" s="175"/>
      <c r="EK1173" s="175"/>
      <c r="EL1173" s="175"/>
      <c r="EM1173" s="175"/>
      <c r="EN1173" s="175"/>
      <c r="EO1173" s="175"/>
      <c r="EP1173" s="175"/>
      <c r="EQ1173" s="175"/>
      <c r="ER1173" s="175"/>
      <c r="ES1173" s="175"/>
      <c r="ET1173" s="175"/>
      <c r="EU1173" s="175"/>
      <c r="EV1173" s="175"/>
      <c r="EW1173" s="175"/>
      <c r="EX1173" s="175"/>
      <c r="EY1173" s="175"/>
      <c r="EZ1173" s="175"/>
      <c r="FA1173" s="175"/>
      <c r="FB1173" s="175"/>
      <c r="FC1173" s="175"/>
      <c r="FD1173" s="175"/>
      <c r="FE1173" s="175"/>
      <c r="FF1173" s="175"/>
      <c r="FG1173" s="175"/>
      <c r="FH1173" s="175"/>
      <c r="FI1173" s="175"/>
      <c r="FJ1173" s="175"/>
      <c r="FK1173" s="175"/>
      <c r="FL1173" s="175"/>
      <c r="FM1173" s="175"/>
      <c r="FN1173" s="175"/>
      <c r="FO1173" s="175"/>
      <c r="FP1173" s="175"/>
      <c r="FQ1173" s="175"/>
      <c r="FR1173" s="175"/>
      <c r="FS1173" s="175"/>
      <c r="FT1173" s="175"/>
      <c r="FU1173" s="175"/>
      <c r="FV1173" s="175"/>
      <c r="FW1173" s="175"/>
      <c r="FX1173" s="175"/>
      <c r="FY1173" s="175"/>
      <c r="FZ1173" s="175"/>
      <c r="GA1173" s="175"/>
      <c r="GB1173" s="175"/>
      <c r="GC1173" s="175"/>
      <c r="GD1173" s="175"/>
      <c r="GE1173" s="175"/>
      <c r="GF1173" s="175"/>
      <c r="GG1173" s="175"/>
      <c r="GH1173" s="175"/>
      <c r="GI1173" s="175"/>
      <c r="GJ1173" s="175"/>
      <c r="GK1173" s="175"/>
      <c r="GL1173" s="175"/>
      <c r="GM1173" s="175"/>
      <c r="GN1173" s="175"/>
      <c r="GO1173" s="175"/>
      <c r="GP1173" s="175"/>
      <c r="GQ1173" s="175"/>
      <c r="GR1173" s="175"/>
      <c r="GS1173" s="175"/>
      <c r="GT1173" s="175"/>
      <c r="GU1173" s="175"/>
      <c r="GV1173" s="175"/>
      <c r="GW1173" s="175"/>
      <c r="GX1173" s="175"/>
      <c r="GY1173" s="175"/>
      <c r="GZ1173" s="175"/>
      <c r="HA1173" s="175"/>
      <c r="HB1173" s="175"/>
      <c r="HC1173" s="175"/>
      <c r="HD1173" s="175"/>
      <c r="HE1173" s="175"/>
      <c r="HF1173" s="175"/>
      <c r="HG1173" s="175"/>
      <c r="HH1173" s="175"/>
      <c r="HI1173" s="175"/>
      <c r="HJ1173" s="175"/>
      <c r="HK1173" s="175"/>
      <c r="HL1173" s="175"/>
      <c r="HM1173" s="175"/>
      <c r="HN1173" s="175"/>
      <c r="HO1173" s="175"/>
      <c r="HP1173" s="175"/>
      <c r="HQ1173" s="175"/>
      <c r="HR1173" s="175"/>
      <c r="HS1173" s="175"/>
      <c r="HT1173" s="175"/>
      <c r="HU1173" s="175"/>
      <c r="HV1173" s="175"/>
      <c r="HW1173" s="175"/>
      <c r="HX1173" s="175"/>
      <c r="HY1173" s="175"/>
      <c r="HZ1173" s="175"/>
      <c r="IA1173" s="175"/>
      <c r="IB1173" s="175"/>
      <c r="IC1173" s="175"/>
      <c r="ID1173" s="175"/>
      <c r="IE1173" s="175"/>
      <c r="IF1173" s="175"/>
      <c r="IG1173" s="175"/>
      <c r="IH1173" s="175"/>
      <c r="II1173" s="175"/>
      <c r="IJ1173" s="175"/>
      <c r="IK1173" s="175"/>
      <c r="IL1173" s="175"/>
      <c r="IM1173" s="175"/>
      <c r="IN1173" s="175"/>
      <c r="IO1173" s="175"/>
      <c r="IP1173" s="175"/>
      <c r="IQ1173" s="175"/>
      <c r="IR1173" s="175"/>
      <c r="IS1173" s="175"/>
      <c r="IT1173" s="175"/>
      <c r="IU1173" s="175"/>
      <c r="IV1173" s="175"/>
      <c r="IW1173" s="175"/>
      <c r="IX1173" s="175"/>
      <c r="IY1173" s="175"/>
      <c r="IZ1173" s="175"/>
      <c r="JA1173" s="175"/>
      <c r="JB1173" s="175"/>
      <c r="JC1173" s="175"/>
      <c r="JD1173" s="175"/>
      <c r="JE1173" s="175"/>
      <c r="JF1173" s="175"/>
      <c r="JG1173" s="175"/>
      <c r="JH1173" s="175"/>
      <c r="JI1173" s="175"/>
      <c r="JJ1173" s="175"/>
      <c r="JK1173" s="175"/>
      <c r="JL1173" s="175"/>
      <c r="JM1173" s="175"/>
      <c r="JN1173" s="175"/>
      <c r="JO1173" s="175"/>
      <c r="JP1173" s="175"/>
      <c r="JQ1173" s="175"/>
      <c r="JR1173" s="175"/>
      <c r="JS1173" s="175"/>
      <c r="JT1173" s="175"/>
      <c r="JU1173" s="175"/>
      <c r="JV1173" s="175"/>
      <c r="JW1173" s="175"/>
      <c r="JX1173" s="175"/>
      <c r="JY1173" s="175"/>
      <c r="JZ1173" s="175"/>
      <c r="KA1173" s="175"/>
      <c r="KB1173" s="175"/>
      <c r="KC1173" s="175"/>
      <c r="KD1173" s="175"/>
      <c r="KE1173" s="175"/>
      <c r="KF1173" s="175"/>
      <c r="KG1173" s="175"/>
      <c r="KH1173" s="175"/>
      <c r="KI1173" s="175"/>
      <c r="KJ1173" s="175"/>
      <c r="KK1173" s="175"/>
      <c r="KL1173" s="175"/>
      <c r="KM1173" s="175"/>
      <c r="KN1173" s="175"/>
      <c r="KO1173" s="175"/>
      <c r="KP1173" s="175"/>
      <c r="KQ1173" s="175"/>
      <c r="KR1173" s="175"/>
      <c r="KS1173" s="175"/>
      <c r="KT1173" s="175"/>
      <c r="KU1173" s="175"/>
      <c r="KV1173" s="175"/>
      <c r="KW1173" s="175"/>
      <c r="KX1173" s="175"/>
      <c r="KY1173" s="175"/>
      <c r="KZ1173" s="175"/>
      <c r="LA1173" s="175"/>
      <c r="LB1173" s="175"/>
      <c r="LC1173" s="175"/>
      <c r="LD1173" s="175"/>
      <c r="LE1173" s="175"/>
      <c r="LF1173" s="175"/>
      <c r="LG1173" s="175"/>
      <c r="LH1173" s="175"/>
      <c r="LI1173" s="175"/>
      <c r="LJ1173" s="175"/>
      <c r="LK1173" s="175"/>
      <c r="LL1173" s="175"/>
      <c r="LM1173" s="175"/>
      <c r="LN1173" s="175"/>
      <c r="LO1173" s="175"/>
      <c r="LP1173" s="175"/>
      <c r="LQ1173" s="175"/>
      <c r="LR1173" s="175"/>
      <c r="LS1173" s="175"/>
      <c r="LT1173" s="175"/>
      <c r="LU1173" s="175"/>
      <c r="LV1173" s="175"/>
      <c r="LW1173" s="175"/>
      <c r="LX1173" s="175"/>
      <c r="LY1173" s="175"/>
      <c r="LZ1173" s="175"/>
      <c r="MA1173" s="175"/>
      <c r="MB1173" s="175"/>
      <c r="MC1173" s="175"/>
      <c r="MD1173" s="175"/>
      <c r="ME1173" s="175"/>
      <c r="MF1173" s="175"/>
      <c r="MG1173" s="175"/>
      <c r="MH1173" s="175"/>
      <c r="MI1173" s="175"/>
      <c r="MJ1173" s="175"/>
      <c r="MK1173" s="175"/>
      <c r="ML1173" s="175"/>
      <c r="MM1173" s="175"/>
      <c r="MN1173" s="175"/>
      <c r="MO1173" s="175"/>
      <c r="MP1173" s="175"/>
      <c r="MQ1173" s="175"/>
      <c r="MR1173" s="175"/>
      <c r="MS1173" s="175"/>
      <c r="MT1173" s="175"/>
      <c r="MU1173" s="175"/>
      <c r="MV1173" s="175"/>
      <c r="MW1173" s="175"/>
      <c r="MX1173" s="175"/>
      <c r="MY1173" s="175"/>
      <c r="MZ1173" s="175"/>
      <c r="NA1173" s="175"/>
      <c r="NB1173" s="175"/>
      <c r="NC1173" s="175"/>
      <c r="ND1173" s="175"/>
      <c r="NE1173" s="175"/>
      <c r="NF1173" s="175"/>
      <c r="NG1173" s="175"/>
      <c r="NH1173" s="175"/>
      <c r="NI1173" s="175"/>
      <c r="NJ1173" s="175"/>
      <c r="NK1173" s="175"/>
      <c r="NL1173" s="175"/>
      <c r="NM1173" s="175"/>
      <c r="NN1173" s="175"/>
      <c r="NO1173" s="175"/>
      <c r="NP1173" s="175"/>
      <c r="NQ1173" s="175"/>
      <c r="NR1173" s="175"/>
      <c r="NS1173" s="175"/>
      <c r="NT1173" s="175"/>
      <c r="NU1173" s="175"/>
      <c r="NV1173" s="175"/>
      <c r="NW1173" s="175"/>
      <c r="NX1173" s="175"/>
      <c r="NY1173" s="175"/>
      <c r="NZ1173" s="175"/>
      <c r="OA1173" s="175"/>
      <c r="OB1173" s="175"/>
      <c r="OC1173" s="175"/>
      <c r="OD1173" s="175"/>
      <c r="OE1173" s="175"/>
      <c r="OF1173" s="175"/>
      <c r="OG1173" s="175"/>
      <c r="OH1173" s="175"/>
      <c r="OI1173" s="175"/>
      <c r="OJ1173" s="175"/>
      <c r="OK1173" s="175"/>
      <c r="OL1173" s="175"/>
      <c r="OM1173" s="175"/>
      <c r="ON1173" s="175"/>
      <c r="OO1173" s="175"/>
      <c r="OP1173" s="175"/>
      <c r="OQ1173" s="175"/>
      <c r="OR1173" s="175"/>
      <c r="OS1173" s="175"/>
      <c r="OT1173" s="175"/>
      <c r="OU1173" s="175"/>
      <c r="OV1173" s="175"/>
      <c r="OW1173" s="175"/>
      <c r="OX1173" s="175"/>
      <c r="OY1173" s="175"/>
      <c r="OZ1173" s="175"/>
      <c r="PA1173" s="175"/>
      <c r="PB1173" s="175"/>
      <c r="PC1173" s="175"/>
      <c r="PD1173" s="175"/>
      <c r="PE1173" s="175"/>
      <c r="PF1173" s="175"/>
      <c r="PG1173" s="175"/>
      <c r="PH1173" s="175"/>
      <c r="PI1173" s="175"/>
      <c r="PJ1173" s="175"/>
      <c r="PK1173" s="175"/>
      <c r="PL1173" s="175"/>
      <c r="PM1173" s="175"/>
      <c r="PN1173" s="175"/>
      <c r="PO1173" s="175"/>
      <c r="PP1173" s="175"/>
      <c r="PQ1173" s="175"/>
      <c r="PR1173" s="175"/>
      <c r="PS1173" s="175"/>
      <c r="PT1173" s="175"/>
      <c r="PU1173" s="175"/>
      <c r="PV1173" s="175"/>
      <c r="PW1173" s="175"/>
      <c r="PX1173" s="175"/>
      <c r="PY1173" s="175"/>
      <c r="PZ1173" s="175"/>
      <c r="QA1173" s="175"/>
      <c r="QB1173" s="175"/>
      <c r="QC1173" s="175"/>
      <c r="QD1173" s="175"/>
      <c r="QE1173" s="175"/>
      <c r="QF1173" s="175"/>
      <c r="QG1173" s="175"/>
      <c r="QH1173" s="175"/>
      <c r="QI1173" s="175"/>
      <c r="QJ1173" s="175"/>
      <c r="QK1173" s="175"/>
      <c r="QL1173" s="175"/>
      <c r="QM1173" s="175"/>
      <c r="QN1173" s="175"/>
      <c r="QO1173" s="175"/>
      <c r="QP1173" s="175"/>
      <c r="QQ1173" s="175"/>
      <c r="QR1173" s="175"/>
      <c r="QS1173" s="175"/>
      <c r="QT1173" s="175"/>
      <c r="QU1173" s="175"/>
      <c r="QV1173" s="175"/>
      <c r="QW1173" s="175"/>
      <c r="QX1173" s="175"/>
      <c r="QY1173" s="175"/>
      <c r="QZ1173" s="175"/>
      <c r="RA1173" s="175"/>
      <c r="RB1173" s="175"/>
      <c r="RC1173" s="175"/>
      <c r="RD1173" s="175"/>
      <c r="RE1173" s="175"/>
      <c r="RF1173" s="175"/>
      <c r="RG1173" s="175"/>
      <c r="RH1173" s="175"/>
      <c r="RI1173" s="175"/>
      <c r="RJ1173" s="175"/>
      <c r="RK1173" s="175"/>
      <c r="RL1173" s="175"/>
      <c r="RM1173" s="175"/>
      <c r="RN1173" s="175"/>
      <c r="RO1173" s="175"/>
      <c r="RP1173" s="175"/>
      <c r="RQ1173" s="175"/>
      <c r="RR1173" s="175"/>
      <c r="RS1173" s="175"/>
      <c r="RT1173" s="175"/>
      <c r="RU1173" s="175"/>
      <c r="RV1173" s="175"/>
      <c r="RW1173" s="175"/>
      <c r="RX1173" s="175"/>
      <c r="RY1173" s="175"/>
      <c r="RZ1173" s="175"/>
      <c r="SA1173" s="175"/>
      <c r="SB1173" s="175"/>
      <c r="SC1173" s="175"/>
      <c r="SD1173" s="175"/>
      <c r="SE1173" s="175"/>
      <c r="SF1173" s="175"/>
      <c r="SG1173" s="175"/>
      <c r="SH1173" s="175"/>
      <c r="SI1173" s="175"/>
      <c r="SJ1173" s="175"/>
      <c r="SK1173" s="175"/>
      <c r="SL1173" s="175"/>
      <c r="SM1173" s="175"/>
      <c r="SN1173" s="175"/>
      <c r="SO1173" s="175"/>
      <c r="SP1173" s="175"/>
      <c r="SQ1173" s="175"/>
      <c r="SR1173" s="175"/>
      <c r="SS1173" s="175"/>
      <c r="ST1173" s="175"/>
      <c r="SU1173" s="175"/>
      <c r="SV1173" s="175"/>
      <c r="SW1173" s="175"/>
      <c r="SX1173" s="175"/>
      <c r="SY1173" s="175"/>
      <c r="SZ1173" s="175"/>
      <c r="TA1173" s="175"/>
      <c r="TB1173" s="175"/>
      <c r="TC1173" s="175"/>
      <c r="TD1173" s="175"/>
      <c r="TE1173" s="175"/>
      <c r="TF1173" s="175"/>
      <c r="TG1173" s="175"/>
      <c r="TH1173" s="175"/>
      <c r="TI1173" s="175"/>
      <c r="TJ1173" s="175"/>
      <c r="TK1173" s="175"/>
      <c r="TL1173" s="175"/>
      <c r="TM1173" s="175"/>
      <c r="TN1173" s="175"/>
      <c r="TO1173" s="175"/>
      <c r="TP1173" s="175"/>
      <c r="TQ1173" s="175"/>
      <c r="TR1173" s="175"/>
      <c r="TS1173" s="175"/>
      <c r="TT1173" s="175"/>
      <c r="TU1173" s="175"/>
      <c r="TV1173" s="175"/>
      <c r="TW1173" s="175"/>
      <c r="TX1173" s="175"/>
      <c r="TY1173" s="175"/>
      <c r="TZ1173" s="175"/>
      <c r="UA1173" s="175"/>
      <c r="UB1173" s="175"/>
      <c r="UC1173" s="175"/>
      <c r="UD1173" s="175"/>
      <c r="UE1173" s="175"/>
      <c r="UF1173" s="175"/>
      <c r="UG1173" s="175"/>
      <c r="UH1173" s="175"/>
      <c r="UI1173" s="175"/>
      <c r="UJ1173" s="175"/>
      <c r="UK1173" s="175"/>
      <c r="UL1173" s="175"/>
      <c r="UM1173" s="175"/>
      <c r="UN1173" s="175"/>
      <c r="UO1173" s="175"/>
      <c r="UP1173" s="175"/>
      <c r="UQ1173" s="175"/>
      <c r="UR1173" s="175"/>
      <c r="US1173" s="175"/>
      <c r="UT1173" s="175"/>
      <c r="UU1173" s="175"/>
      <c r="UV1173" s="175"/>
      <c r="UW1173" s="175"/>
      <c r="UX1173" s="175"/>
      <c r="UY1173" s="175"/>
      <c r="UZ1173" s="175"/>
      <c r="VA1173" s="175"/>
      <c r="VB1173" s="175"/>
      <c r="VC1173" s="175"/>
      <c r="VD1173" s="175"/>
      <c r="VE1173" s="175"/>
      <c r="VF1173" s="175"/>
      <c r="VG1173" s="175"/>
      <c r="VH1173" s="175"/>
      <c r="VI1173" s="175"/>
      <c r="VJ1173" s="175"/>
      <c r="VK1173" s="175"/>
      <c r="VL1173" s="175"/>
      <c r="VM1173" s="175"/>
      <c r="VN1173" s="175"/>
      <c r="VO1173" s="175"/>
      <c r="VP1173" s="175"/>
      <c r="VQ1173" s="175"/>
      <c r="VR1173" s="175"/>
      <c r="VS1173" s="175"/>
      <c r="VT1173" s="175"/>
      <c r="VU1173" s="175"/>
      <c r="VV1173" s="175"/>
      <c r="VW1173" s="175"/>
      <c r="VX1173" s="175"/>
      <c r="VY1173" s="175"/>
      <c r="VZ1173" s="175"/>
      <c r="WA1173" s="175"/>
      <c r="WB1173" s="175"/>
      <c r="WC1173" s="175"/>
      <c r="WD1173" s="175"/>
      <c r="WE1173" s="175"/>
      <c r="WF1173" s="175"/>
      <c r="WG1173" s="175"/>
      <c r="WH1173" s="175"/>
      <c r="WI1173" s="175"/>
      <c r="WJ1173" s="175"/>
      <c r="WK1173" s="175"/>
      <c r="WL1173" s="175"/>
      <c r="WM1173" s="175"/>
      <c r="WN1173" s="175"/>
      <c r="WO1173" s="175"/>
      <c r="WP1173" s="175"/>
      <c r="WQ1173" s="175"/>
      <c r="WR1173" s="175"/>
      <c r="WS1173" s="175"/>
      <c r="WT1173" s="175"/>
      <c r="WU1173" s="175"/>
      <c r="WV1173" s="175"/>
      <c r="WW1173" s="175"/>
      <c r="WX1173" s="175"/>
      <c r="WY1173" s="175"/>
      <c r="WZ1173" s="175"/>
      <c r="XA1173" s="175"/>
      <c r="XB1173" s="175"/>
      <c r="XC1173" s="175"/>
      <c r="XD1173" s="175"/>
      <c r="XE1173" s="175"/>
      <c r="XF1173" s="175"/>
      <c r="XG1173" s="175"/>
      <c r="XH1173" s="175"/>
      <c r="XI1173" s="175"/>
      <c r="XJ1173" s="175"/>
      <c r="XK1173" s="175"/>
      <c r="XL1173" s="175"/>
      <c r="XM1173" s="175"/>
      <c r="XN1173" s="175"/>
      <c r="XO1173" s="175"/>
      <c r="XP1173" s="175"/>
      <c r="XQ1173" s="175"/>
      <c r="XR1173" s="175"/>
      <c r="XS1173" s="175"/>
      <c r="XT1173" s="175"/>
      <c r="XU1173" s="175"/>
      <c r="XV1173" s="175"/>
      <c r="XW1173" s="175"/>
      <c r="XX1173" s="175"/>
      <c r="XY1173" s="175"/>
      <c r="XZ1173" s="175"/>
      <c r="YA1173" s="175"/>
      <c r="YB1173" s="175"/>
      <c r="YC1173" s="175"/>
      <c r="YD1173" s="175"/>
      <c r="YE1173" s="175"/>
      <c r="YF1173" s="175"/>
      <c r="YG1173" s="175"/>
      <c r="YH1173" s="175"/>
      <c r="YI1173" s="175"/>
      <c r="YJ1173" s="175"/>
      <c r="YK1173" s="175"/>
      <c r="YL1173" s="175"/>
      <c r="YM1173" s="175"/>
      <c r="YN1173" s="175"/>
      <c r="YO1173" s="175"/>
      <c r="YP1173" s="175"/>
      <c r="YQ1173" s="175"/>
      <c r="YR1173" s="175"/>
      <c r="YS1173" s="175"/>
      <c r="YT1173" s="175"/>
      <c r="YU1173" s="175"/>
      <c r="YV1173" s="175"/>
      <c r="YW1173" s="175"/>
      <c r="YX1173" s="175"/>
      <c r="YY1173" s="175"/>
      <c r="YZ1173" s="175"/>
      <c r="ZA1173" s="175"/>
      <c r="ZB1173" s="175"/>
      <c r="ZC1173" s="175"/>
      <c r="ZD1173" s="175"/>
      <c r="ZE1173" s="175"/>
      <c r="ZF1173" s="175"/>
      <c r="ZG1173" s="175"/>
      <c r="ZH1173" s="175"/>
      <c r="ZI1173" s="175"/>
      <c r="ZJ1173" s="175"/>
      <c r="ZK1173" s="175"/>
      <c r="ZL1173" s="175"/>
      <c r="ZM1173" s="175"/>
      <c r="ZN1173" s="175"/>
      <c r="ZO1173" s="175"/>
      <c r="ZP1173" s="175"/>
      <c r="ZQ1173" s="175"/>
      <c r="ZR1173" s="175"/>
      <c r="ZS1173" s="175"/>
      <c r="ZT1173" s="175"/>
      <c r="ZU1173" s="175"/>
      <c r="ZV1173" s="175"/>
      <c r="ZW1173" s="175"/>
      <c r="ZX1173" s="175"/>
      <c r="ZY1173" s="175"/>
      <c r="ZZ1173" s="175"/>
      <c r="AAA1173" s="175"/>
      <c r="AAB1173" s="175"/>
      <c r="AAC1173" s="175"/>
      <c r="AAD1173" s="175"/>
      <c r="AAE1173" s="175"/>
      <c r="AAF1173" s="175"/>
      <c r="AAG1173" s="175"/>
      <c r="AAH1173" s="175"/>
      <c r="AAI1173" s="175"/>
      <c r="AAJ1173" s="175"/>
      <c r="AAK1173" s="175"/>
      <c r="AAL1173" s="175"/>
      <c r="AAM1173" s="175"/>
      <c r="AAN1173" s="175"/>
      <c r="AAO1173" s="175"/>
      <c r="AAP1173" s="175"/>
      <c r="AAQ1173" s="175"/>
      <c r="AAR1173" s="175"/>
      <c r="AAS1173" s="175"/>
      <c r="AAT1173" s="175"/>
      <c r="AAU1173" s="175"/>
      <c r="AAV1173" s="175"/>
      <c r="AAW1173" s="175"/>
      <c r="AAX1173" s="175"/>
      <c r="AAY1173" s="175"/>
      <c r="AAZ1173" s="175"/>
      <c r="ABA1173" s="175"/>
      <c r="ABB1173" s="175"/>
      <c r="ABC1173" s="175"/>
      <c r="ABD1173" s="175"/>
      <c r="ABE1173" s="175"/>
      <c r="ABF1173" s="175"/>
      <c r="ABG1173" s="175"/>
      <c r="ABH1173" s="175"/>
      <c r="ABI1173" s="175"/>
      <c r="ABJ1173" s="175"/>
      <c r="ABK1173" s="175"/>
      <c r="ABL1173" s="175"/>
      <c r="ABM1173" s="175"/>
      <c r="ABN1173" s="175"/>
      <c r="ABO1173" s="175"/>
      <c r="ABP1173" s="175"/>
      <c r="ABQ1173" s="175"/>
      <c r="ABR1173" s="175"/>
      <c r="ABS1173" s="175"/>
      <c r="ABT1173" s="175"/>
      <c r="ABU1173" s="175"/>
      <c r="ABV1173" s="175"/>
      <c r="ABW1173" s="175"/>
      <c r="ABX1173" s="175"/>
      <c r="ABY1173" s="175"/>
      <c r="ABZ1173" s="175"/>
      <c r="ACA1173" s="175"/>
      <c r="ACB1173" s="175"/>
      <c r="ACC1173" s="175"/>
      <c r="ACD1173" s="175"/>
      <c r="ACE1173" s="175"/>
      <c r="ACF1173" s="175"/>
      <c r="ACG1173" s="175"/>
      <c r="ACH1173" s="175"/>
      <c r="ACI1173" s="175"/>
      <c r="ACJ1173" s="175"/>
      <c r="ACK1173" s="175"/>
      <c r="ACL1173" s="175"/>
      <c r="ACM1173" s="175"/>
      <c r="ACN1173" s="175"/>
      <c r="ACO1173" s="175"/>
      <c r="ACP1173" s="175"/>
      <c r="ACQ1173" s="175"/>
      <c r="ACR1173" s="175"/>
      <c r="ACS1173" s="175"/>
      <c r="ACT1173" s="175"/>
      <c r="ACU1173" s="175"/>
      <c r="ACV1173" s="175"/>
      <c r="ACW1173" s="175"/>
      <c r="ACX1173" s="175"/>
      <c r="ACY1173" s="175"/>
      <c r="ACZ1173" s="175"/>
      <c r="ADA1173" s="175"/>
      <c r="ADB1173" s="175"/>
      <c r="ADC1173" s="175"/>
      <c r="ADD1173" s="175"/>
      <c r="ADE1173" s="175"/>
      <c r="ADF1173" s="175"/>
      <c r="ADG1173" s="175"/>
      <c r="ADH1173" s="175"/>
      <c r="ADI1173" s="175"/>
      <c r="ADJ1173" s="175"/>
      <c r="ADK1173" s="175"/>
      <c r="ADL1173" s="175"/>
      <c r="ADM1173" s="175"/>
      <c r="ADN1173" s="175"/>
      <c r="ADO1173" s="175"/>
      <c r="ADP1173" s="175"/>
      <c r="ADQ1173" s="175"/>
      <c r="ADR1173" s="175"/>
      <c r="ADS1173" s="175"/>
      <c r="ADT1173" s="175"/>
      <c r="ADU1173" s="175"/>
      <c r="ADV1173" s="175"/>
      <c r="ADW1173" s="175"/>
      <c r="ADX1173" s="175"/>
      <c r="ADY1173" s="175"/>
      <c r="ADZ1173" s="175"/>
      <c r="AEA1173" s="175"/>
      <c r="AEB1173" s="175"/>
      <c r="AEC1173" s="175"/>
      <c r="AED1173" s="175"/>
      <c r="AEE1173" s="175"/>
      <c r="AEF1173" s="175"/>
      <c r="AEG1173" s="175"/>
      <c r="AEH1173" s="175"/>
      <c r="AEI1173" s="175"/>
      <c r="AEJ1173" s="175"/>
      <c r="AEK1173" s="175"/>
      <c r="AEL1173" s="175"/>
      <c r="AEM1173" s="175"/>
      <c r="AEN1173" s="175"/>
      <c r="AEO1173" s="175"/>
      <c r="AEP1173" s="175"/>
      <c r="AEQ1173" s="175"/>
      <c r="AER1173" s="175"/>
      <c r="AES1173" s="175"/>
      <c r="AET1173" s="175"/>
      <c r="AEU1173" s="175"/>
      <c r="AEV1173" s="175"/>
      <c r="AEW1173" s="175"/>
      <c r="AEX1173" s="175"/>
      <c r="AEY1173" s="175"/>
      <c r="AEZ1173" s="175"/>
      <c r="AFA1173" s="175"/>
      <c r="AFB1173" s="175"/>
      <c r="AFC1173" s="175"/>
      <c r="AFD1173" s="175"/>
      <c r="AFE1173" s="175"/>
      <c r="AFF1173" s="175"/>
      <c r="AFG1173" s="175"/>
      <c r="AFH1173" s="175"/>
      <c r="AFI1173" s="175"/>
      <c r="AFJ1173" s="175"/>
      <c r="AFK1173" s="175"/>
      <c r="AFL1173" s="175"/>
      <c r="AFM1173" s="175"/>
      <c r="AFN1173" s="175"/>
      <c r="AFO1173" s="175"/>
      <c r="AFP1173" s="175"/>
      <c r="AFQ1173" s="175"/>
      <c r="AFR1173" s="175"/>
      <c r="AFS1173" s="175"/>
      <c r="AFT1173" s="175"/>
      <c r="AFU1173" s="175"/>
      <c r="AFV1173" s="175"/>
      <c r="AFW1173" s="175"/>
      <c r="AFX1173" s="175"/>
      <c r="AFY1173" s="175"/>
      <c r="AFZ1173" s="175"/>
      <c r="AGA1173" s="175"/>
      <c r="AGB1173" s="175"/>
      <c r="AGC1173" s="175"/>
      <c r="AGD1173" s="175"/>
      <c r="AGE1173" s="175"/>
      <c r="AGF1173" s="175"/>
      <c r="AGG1173" s="175"/>
      <c r="AGH1173" s="175"/>
      <c r="AGI1173" s="175"/>
      <c r="AGJ1173" s="175"/>
      <c r="AGK1173" s="175"/>
      <c r="AGL1173" s="175"/>
      <c r="AGM1173" s="175"/>
      <c r="AGN1173" s="175"/>
      <c r="AGO1173" s="175"/>
      <c r="AGP1173" s="175"/>
      <c r="AGQ1173" s="175"/>
      <c r="AGR1173" s="175"/>
      <c r="AGS1173" s="175"/>
      <c r="AGT1173" s="175"/>
      <c r="AGU1173" s="175"/>
      <c r="AGV1173" s="175"/>
      <c r="AGW1173" s="175"/>
      <c r="AGX1173" s="175"/>
      <c r="AGY1173" s="175"/>
      <c r="AGZ1173" s="175"/>
      <c r="AHA1173" s="175"/>
      <c r="AHB1173" s="175"/>
      <c r="AHC1173" s="175"/>
      <c r="AHD1173" s="175"/>
      <c r="AHE1173" s="175"/>
      <c r="AHF1173" s="175"/>
      <c r="AHG1173" s="175"/>
      <c r="AHH1173" s="175"/>
      <c r="AHI1173" s="175"/>
      <c r="AHJ1173" s="175"/>
      <c r="AHK1173" s="175"/>
      <c r="AHL1173" s="175"/>
      <c r="AHM1173" s="175"/>
      <c r="AHN1173" s="175"/>
      <c r="AHO1173" s="175"/>
      <c r="AHP1173" s="175"/>
      <c r="AHQ1173" s="175"/>
      <c r="AHR1173" s="175"/>
      <c r="AHS1173" s="175"/>
      <c r="AHT1173" s="175"/>
      <c r="AHU1173" s="175"/>
      <c r="AHV1173" s="175"/>
      <c r="AHW1173" s="175"/>
      <c r="AHX1173" s="175"/>
      <c r="AHY1173" s="175"/>
      <c r="AHZ1173" s="175"/>
      <c r="AIA1173" s="175"/>
      <c r="AIB1173" s="175"/>
      <c r="AIC1173" s="175"/>
      <c r="AID1173" s="175"/>
      <c r="AIE1173" s="175"/>
      <c r="AIF1173" s="175"/>
      <c r="AIG1173" s="175"/>
      <c r="AIH1173" s="175"/>
      <c r="AII1173" s="175"/>
      <c r="AIJ1173" s="175"/>
      <c r="AIK1173" s="175"/>
      <c r="AIL1173" s="175"/>
      <c r="AIM1173" s="175"/>
      <c r="AIN1173" s="175"/>
      <c r="AIO1173" s="175"/>
      <c r="AIP1173" s="175"/>
      <c r="AIQ1173" s="175"/>
      <c r="AIR1173" s="175"/>
      <c r="AIS1173" s="175"/>
      <c r="AIT1173" s="175"/>
      <c r="AIU1173" s="175"/>
      <c r="AIV1173" s="175"/>
      <c r="AIW1173" s="175"/>
      <c r="AIX1173" s="175"/>
      <c r="AIY1173" s="175"/>
      <c r="AIZ1173" s="175"/>
      <c r="AJA1173" s="175"/>
      <c r="AJB1173" s="175"/>
      <c r="AJC1173" s="175"/>
      <c r="AJD1173" s="175"/>
      <c r="AJE1173" s="175"/>
      <c r="AJF1173" s="175"/>
      <c r="AJG1173" s="175"/>
      <c r="AJH1173" s="175"/>
      <c r="AJI1173" s="175"/>
      <c r="AJJ1173" s="175"/>
      <c r="AJK1173" s="175"/>
      <c r="AJL1173" s="175"/>
      <c r="AJM1173" s="175"/>
      <c r="AJN1173" s="175"/>
      <c r="AJO1173" s="175"/>
      <c r="AJP1173" s="175"/>
      <c r="AJQ1173" s="175"/>
      <c r="AJR1173" s="175"/>
      <c r="AJS1173" s="175"/>
      <c r="AJT1173" s="175"/>
      <c r="AJU1173" s="175"/>
      <c r="AJV1173" s="175"/>
      <c r="AJW1173" s="175"/>
      <c r="AJX1173" s="175"/>
      <c r="AJY1173" s="175"/>
      <c r="AJZ1173" s="175"/>
      <c r="AKA1173" s="175"/>
      <c r="AKB1173" s="175"/>
      <c r="AKC1173" s="175"/>
      <c r="AKD1173" s="175"/>
      <c r="AKE1173" s="175"/>
      <c r="AKF1173" s="175"/>
      <c r="AKG1173" s="175"/>
      <c r="AKH1173" s="175"/>
      <c r="AKI1173" s="175"/>
      <c r="AKJ1173" s="175"/>
      <c r="AKK1173" s="175"/>
      <c r="AKL1173" s="175"/>
      <c r="AKM1173" s="175"/>
      <c r="AKN1173" s="175"/>
      <c r="AKO1173" s="175"/>
      <c r="AKP1173" s="175"/>
      <c r="AKQ1173" s="175"/>
      <c r="AKR1173" s="175"/>
      <c r="AKS1173" s="175"/>
      <c r="AKT1173" s="175"/>
      <c r="AKU1173" s="175"/>
      <c r="AKV1173" s="175"/>
      <c r="AKW1173" s="175"/>
      <c r="AKX1173" s="175"/>
      <c r="AKY1173" s="175"/>
      <c r="AKZ1173" s="175"/>
      <c r="ALA1173" s="175"/>
      <c r="ALB1173" s="175"/>
      <c r="ALC1173" s="175"/>
      <c r="ALD1173" s="175"/>
      <c r="ALE1173" s="175"/>
      <c r="ALF1173" s="175"/>
      <c r="ALG1173" s="175"/>
      <c r="ALH1173" s="175"/>
      <c r="ALI1173" s="175"/>
      <c r="ALJ1173" s="175"/>
      <c r="ALK1173" s="175"/>
      <c r="ALL1173" s="175"/>
      <c r="ALM1173" s="175"/>
      <c r="ALN1173" s="175"/>
      <c r="ALO1173" s="175"/>
      <c r="ALP1173" s="175"/>
      <c r="ALQ1173" s="175"/>
      <c r="ALR1173" s="175"/>
      <c r="ALS1173" s="175"/>
      <c r="ALT1173" s="175"/>
      <c r="ALU1173" s="175"/>
      <c r="ALV1173" s="175"/>
      <c r="ALW1173" s="175"/>
      <c r="ALX1173" s="175"/>
      <c r="ALY1173" s="175"/>
      <c r="ALZ1173" s="175"/>
      <c r="AMA1173" s="175"/>
      <c r="AMB1173" s="175"/>
      <c r="AMC1173" s="175"/>
      <c r="AMD1173" s="175"/>
      <c r="AME1173" s="175"/>
      <c r="AMF1173" s="175"/>
      <c r="AMG1173" s="175"/>
      <c r="AMH1173" s="175"/>
      <c r="AMI1173" s="175"/>
    </row>
    <row r="1174" spans="1:1024" hidden="1">
      <c r="B1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4" s="162" t="s">
        <v>38</v>
      </c>
      <c r="D1174" s="48">
        <v>393</v>
      </c>
      <c r="E1174" s="43">
        <v>1</v>
      </c>
      <c r="F1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174" s="43">
        <f ca="1">ROUND(E1174*G1174,2)</f>
        <v>1.5</v>
      </c>
      <c r="I1174" s="94"/>
      <c r="J1174" s="100"/>
      <c r="K1174" s="17" t="str">
        <f t="shared" si="112"/>
        <v>SEDUC E 65</v>
      </c>
      <c r="L1174" s="17" t="e">
        <f>VLOOKUP(K1174,[3]Planilha2!$C:$D,2,FALSE)</f>
        <v>#N/A</v>
      </c>
    </row>
    <row r="1175" spans="1:1024" hidden="1">
      <c r="B1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5" s="162" t="s">
        <v>38</v>
      </c>
      <c r="D1175" s="48">
        <v>4333</v>
      </c>
      <c r="E1175" s="43">
        <v>1</v>
      </c>
      <c r="F1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5" s="43">
        <f ca="1">ROUND(E1175*G1175,2)</f>
        <v>0.18</v>
      </c>
      <c r="I1175" s="94"/>
      <c r="J1175" s="100"/>
      <c r="K1175" s="17" t="str">
        <f t="shared" si="112"/>
        <v>SEDUC E 65</v>
      </c>
      <c r="L1175" s="17" t="e">
        <f>VLOOKUP(K1175,[3]Planilha2!$C:$D,2,FALSE)</f>
        <v>#N/A</v>
      </c>
    </row>
    <row r="1176" spans="1:1024" hidden="1">
      <c r="B1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6" s="162" t="s">
        <v>38</v>
      </c>
      <c r="D1176" s="48">
        <v>4374</v>
      </c>
      <c r="E1176" s="43">
        <f>1</f>
        <v>1</v>
      </c>
      <c r="F1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3">
        <f ca="1">ROUND(E1176*G1176,2)</f>
        <v>0.28999999999999998</v>
      </c>
      <c r="I1176" s="94"/>
      <c r="J1176" s="100"/>
      <c r="K1176" s="17" t="str">
        <f t="shared" si="112"/>
        <v>SEDUC E 65</v>
      </c>
      <c r="L1176" s="17" t="e">
        <f>VLOOKUP(K1176,[3]Planilha2!$C:$D,2,FALSE)</f>
        <v>#N/A</v>
      </c>
    </row>
    <row r="1177" spans="1:1024" hidden="1">
      <c r="B1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8" t="s">
        <v>14</v>
      </c>
      <c r="D1177" s="48">
        <v>88264</v>
      </c>
      <c r="E1177" s="43">
        <v>0.1</v>
      </c>
      <c r="F1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3">
        <f ca="1">ROUND(E1177*G1177,2)</f>
        <v>2</v>
      </c>
      <c r="I1177" s="94"/>
      <c r="J1177" s="100"/>
      <c r="K1177" s="17" t="str">
        <f t="shared" si="112"/>
        <v>SEDUC E 65</v>
      </c>
      <c r="L1177" s="17" t="e">
        <f>VLOOKUP(K1177,[3]Planilha2!$C:$D,2,FALSE)</f>
        <v>#N/A</v>
      </c>
    </row>
    <row r="1178" spans="1:1024" hidden="1">
      <c r="B1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8" t="s">
        <v>14</v>
      </c>
      <c r="D1178" s="48">
        <v>88247</v>
      </c>
      <c r="E1178" s="43">
        <v>0.1</v>
      </c>
      <c r="F1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3">
        <f ca="1">ROUND(E1178*G1178,2)</f>
        <v>1.55</v>
      </c>
      <c r="I1178" s="94"/>
      <c r="J1178" s="100"/>
      <c r="K1178" s="17" t="str">
        <f t="shared" si="112"/>
        <v>SEDUC E 65</v>
      </c>
      <c r="L1178" s="17" t="e">
        <f>VLOOKUP(K1178,[3]Planilha2!$C:$D,2,FALSE)</f>
        <v>#N/A</v>
      </c>
    </row>
    <row r="1179" spans="1:1024" hidden="1">
      <c r="A1179" s="46">
        <f ca="1">H1179</f>
        <v>5.52</v>
      </c>
      <c r="B1179" s="126" t="s">
        <v>15</v>
      </c>
      <c r="C1179" s="202"/>
      <c r="D1179" s="48"/>
      <c r="E1179" s="43"/>
      <c r="F1179" s="43"/>
      <c r="G1179" s="43"/>
      <c r="H1179" s="76">
        <f ca="1">SUM(H1174:H1178)</f>
        <v>5.52</v>
      </c>
      <c r="I1179" s="94" t="str">
        <f>A1172</f>
        <v>SEDUC E 65</v>
      </c>
      <c r="J1179" s="117">
        <f ca="1">H1179</f>
        <v>5.52</v>
      </c>
      <c r="K1179" s="17" t="str">
        <f>I1179</f>
        <v>SEDUC E 65</v>
      </c>
      <c r="L1179" s="17" t="e">
        <f>VLOOKUP(K1179,[3]Planilha2!$C:$D,2,FALSE)</f>
        <v>#N/A</v>
      </c>
    </row>
    <row r="1180" spans="1:1024" hidden="1">
      <c r="B1180" s="203"/>
      <c r="C1180" s="203"/>
      <c r="D1180" s="203"/>
      <c r="E1180" s="204"/>
      <c r="F1180" s="205"/>
      <c r="G1180" s="206"/>
      <c r="H1180" s="207"/>
      <c r="I1180" s="94"/>
      <c r="J1180" s="100"/>
      <c r="K1180" s="17" t="str">
        <f t="shared" si="112"/>
        <v>SEDUC E 65</v>
      </c>
      <c r="L1180" s="17" t="e">
        <f>VLOOKUP(K1180,[3]Planilha2!$C:$D,2,FALSE)</f>
        <v>#N/A</v>
      </c>
    </row>
    <row r="1181" spans="1:1024" ht="20.25" hidden="1">
      <c r="B1181" s="390" t="str">
        <f>A1182</f>
        <v>SEDUC E 66</v>
      </c>
      <c r="C1181" s="391"/>
      <c r="D1181" s="391"/>
      <c r="E1181" s="391"/>
      <c r="F1181" s="391"/>
      <c r="G1181" s="391"/>
      <c r="H1181" s="392"/>
      <c r="I1181" s="94"/>
      <c r="J1181" s="100"/>
      <c r="K1181" s="92" t="str">
        <f>B1181</f>
        <v>SEDUC E 66</v>
      </c>
      <c r="L1181" s="17" t="e">
        <f>VLOOKUP(K1181,[3]Planilha2!$C:$D,2,FALSE)</f>
        <v>#N/A</v>
      </c>
      <c r="AMJ1181" s="17"/>
    </row>
    <row r="1182" spans="1:1024" hidden="1">
      <c r="A1182" s="33" t="s">
        <v>183</v>
      </c>
      <c r="B1182" s="396" t="s">
        <v>184</v>
      </c>
      <c r="C1182" s="397"/>
      <c r="D1182" s="397"/>
      <c r="E1182" s="397"/>
      <c r="F1182" s="398"/>
      <c r="G1182" s="78" t="s">
        <v>5</v>
      </c>
      <c r="H1182" s="281" t="s">
        <v>6</v>
      </c>
      <c r="I1182" s="94"/>
      <c r="J1182" s="100"/>
      <c r="K1182" s="17" t="str">
        <f t="shared" ref="K1182:K1190" si="113">K1181</f>
        <v>SEDUC E 66</v>
      </c>
      <c r="L1182" s="17" t="e">
        <f>VLOOKUP(K1182,[3]Planilha2!$C:$D,2,FALSE)</f>
        <v>#N/A</v>
      </c>
    </row>
    <row r="1183" spans="1:1024" s="18" customFormat="1" hidden="1">
      <c r="A1183" s="16"/>
      <c r="B1183" s="36" t="s">
        <v>7</v>
      </c>
      <c r="C1183" s="36" t="s">
        <v>8</v>
      </c>
      <c r="D1183" s="199" t="s">
        <v>9</v>
      </c>
      <c r="E1183" s="200" t="s">
        <v>10</v>
      </c>
      <c r="F1183" s="199" t="s">
        <v>18</v>
      </c>
      <c r="G1183" s="201" t="s">
        <v>19</v>
      </c>
      <c r="H1183" s="199" t="s">
        <v>13</v>
      </c>
      <c r="I1183" s="176"/>
      <c r="J1183" s="177"/>
      <c r="K1183" s="17" t="str">
        <f t="shared" si="113"/>
        <v>SEDUC E 66</v>
      </c>
      <c r="L1183" s="17" t="e">
        <f>VLOOKUP(K1183,[3]Planilha2!$C:$D,2,FALSE)</f>
        <v>#N/A</v>
      </c>
      <c r="M1183" s="175"/>
      <c r="N1183" s="175"/>
      <c r="O1183" s="175"/>
      <c r="P1183" s="175"/>
      <c r="Q1183" s="175"/>
      <c r="R1183" s="175"/>
      <c r="S1183" s="175"/>
      <c r="T1183" s="175"/>
      <c r="U1183" s="175"/>
      <c r="V1183" s="175"/>
      <c r="W1183" s="175"/>
      <c r="X1183" s="175"/>
      <c r="Y1183" s="175"/>
      <c r="Z1183" s="175"/>
      <c r="AA1183" s="175"/>
      <c r="AB1183" s="175"/>
      <c r="AC1183" s="175"/>
      <c r="AD1183" s="175"/>
      <c r="AE1183" s="175"/>
      <c r="AF1183" s="175"/>
      <c r="AG1183" s="175"/>
      <c r="AH1183" s="175"/>
      <c r="AI1183" s="175"/>
      <c r="AJ1183" s="175"/>
      <c r="AK1183" s="175"/>
      <c r="AL1183" s="175"/>
      <c r="AM1183" s="175"/>
      <c r="AN1183" s="175"/>
      <c r="AO1183" s="175"/>
      <c r="AP1183" s="175"/>
      <c r="AQ1183" s="175"/>
      <c r="AR1183" s="175"/>
      <c r="AS1183" s="175"/>
      <c r="AT1183" s="175"/>
      <c r="AU1183" s="175"/>
      <c r="AV1183" s="175"/>
      <c r="AW1183" s="175"/>
      <c r="AX1183" s="175"/>
      <c r="AY1183" s="175"/>
      <c r="AZ1183" s="175"/>
      <c r="BA1183" s="175"/>
      <c r="BB1183" s="175"/>
      <c r="BC1183" s="175"/>
      <c r="BD1183" s="175"/>
      <c r="BE1183" s="175"/>
      <c r="BF1183" s="175"/>
      <c r="BG1183" s="175"/>
      <c r="BH1183" s="175"/>
      <c r="BI1183" s="175"/>
      <c r="BJ1183" s="175"/>
      <c r="BK1183" s="175"/>
      <c r="BL1183" s="175"/>
      <c r="BM1183" s="175"/>
      <c r="BN1183" s="175"/>
      <c r="BO1183" s="175"/>
      <c r="BP1183" s="175"/>
      <c r="BQ1183" s="175"/>
      <c r="BR1183" s="175"/>
      <c r="BS1183" s="175"/>
      <c r="BT1183" s="175"/>
      <c r="BU1183" s="175"/>
      <c r="BV1183" s="175"/>
      <c r="BW1183" s="175"/>
      <c r="BX1183" s="175"/>
      <c r="BY1183" s="175"/>
      <c r="BZ1183" s="175"/>
      <c r="CA1183" s="175"/>
      <c r="CB1183" s="175"/>
      <c r="CC1183" s="175"/>
      <c r="CD1183" s="175"/>
      <c r="CE1183" s="175"/>
      <c r="CF1183" s="175"/>
      <c r="CG1183" s="175"/>
      <c r="CH1183" s="175"/>
      <c r="CI1183" s="175"/>
      <c r="CJ1183" s="175"/>
      <c r="CK1183" s="175"/>
      <c r="CL1183" s="175"/>
      <c r="CM1183" s="175"/>
      <c r="CN1183" s="175"/>
      <c r="CO1183" s="175"/>
      <c r="CP1183" s="175"/>
      <c r="CQ1183" s="175"/>
      <c r="CR1183" s="175"/>
      <c r="CS1183" s="175"/>
      <c r="CT1183" s="175"/>
      <c r="CU1183" s="175"/>
      <c r="CV1183" s="175"/>
      <c r="CW1183" s="175"/>
      <c r="CX1183" s="175"/>
      <c r="CY1183" s="175"/>
      <c r="CZ1183" s="175"/>
      <c r="DA1183" s="175"/>
      <c r="DB1183" s="175"/>
      <c r="DC1183" s="175"/>
      <c r="DD1183" s="175"/>
      <c r="DE1183" s="175"/>
      <c r="DF1183" s="175"/>
      <c r="DG1183" s="175"/>
      <c r="DH1183" s="175"/>
      <c r="DI1183" s="175"/>
      <c r="DJ1183" s="175"/>
      <c r="DK1183" s="175"/>
      <c r="DL1183" s="175"/>
      <c r="DM1183" s="175"/>
      <c r="DN1183" s="175"/>
      <c r="DO1183" s="175"/>
      <c r="DP1183" s="175"/>
      <c r="DQ1183" s="175"/>
      <c r="DR1183" s="175"/>
      <c r="DS1183" s="175"/>
      <c r="DT1183" s="175"/>
      <c r="DU1183" s="175"/>
      <c r="DV1183" s="175"/>
      <c r="DW1183" s="175"/>
      <c r="DX1183" s="175"/>
      <c r="DY1183" s="175"/>
      <c r="DZ1183" s="175"/>
      <c r="EA1183" s="175"/>
      <c r="EB1183" s="175"/>
      <c r="EC1183" s="175"/>
      <c r="ED1183" s="175"/>
      <c r="EE1183" s="175"/>
      <c r="EF1183" s="175"/>
      <c r="EG1183" s="175"/>
      <c r="EH1183" s="175"/>
      <c r="EI1183" s="175"/>
      <c r="EJ1183" s="175"/>
      <c r="EK1183" s="175"/>
      <c r="EL1183" s="175"/>
      <c r="EM1183" s="175"/>
      <c r="EN1183" s="175"/>
      <c r="EO1183" s="175"/>
      <c r="EP1183" s="175"/>
      <c r="EQ1183" s="175"/>
      <c r="ER1183" s="175"/>
      <c r="ES1183" s="175"/>
      <c r="ET1183" s="175"/>
      <c r="EU1183" s="175"/>
      <c r="EV1183" s="175"/>
      <c r="EW1183" s="175"/>
      <c r="EX1183" s="175"/>
      <c r="EY1183" s="175"/>
      <c r="EZ1183" s="175"/>
      <c r="FA1183" s="175"/>
      <c r="FB1183" s="175"/>
      <c r="FC1183" s="175"/>
      <c r="FD1183" s="175"/>
      <c r="FE1183" s="175"/>
      <c r="FF1183" s="175"/>
      <c r="FG1183" s="175"/>
      <c r="FH1183" s="175"/>
      <c r="FI1183" s="175"/>
      <c r="FJ1183" s="175"/>
      <c r="FK1183" s="175"/>
      <c r="FL1183" s="175"/>
      <c r="FM1183" s="175"/>
      <c r="FN1183" s="175"/>
      <c r="FO1183" s="175"/>
      <c r="FP1183" s="175"/>
      <c r="FQ1183" s="175"/>
      <c r="FR1183" s="175"/>
      <c r="FS1183" s="175"/>
      <c r="FT1183" s="175"/>
      <c r="FU1183" s="175"/>
      <c r="FV1183" s="175"/>
      <c r="FW1183" s="175"/>
      <c r="FX1183" s="175"/>
      <c r="FY1183" s="175"/>
      <c r="FZ1183" s="175"/>
      <c r="GA1183" s="175"/>
      <c r="GB1183" s="175"/>
      <c r="GC1183" s="175"/>
      <c r="GD1183" s="175"/>
      <c r="GE1183" s="175"/>
      <c r="GF1183" s="175"/>
      <c r="GG1183" s="175"/>
      <c r="GH1183" s="175"/>
      <c r="GI1183" s="175"/>
      <c r="GJ1183" s="175"/>
      <c r="GK1183" s="175"/>
      <c r="GL1183" s="175"/>
      <c r="GM1183" s="175"/>
      <c r="GN1183" s="175"/>
      <c r="GO1183" s="175"/>
      <c r="GP1183" s="175"/>
      <c r="GQ1183" s="175"/>
      <c r="GR1183" s="175"/>
      <c r="GS1183" s="175"/>
      <c r="GT1183" s="175"/>
      <c r="GU1183" s="175"/>
      <c r="GV1183" s="175"/>
      <c r="GW1183" s="175"/>
      <c r="GX1183" s="175"/>
      <c r="GY1183" s="175"/>
      <c r="GZ1183" s="175"/>
      <c r="HA1183" s="175"/>
      <c r="HB1183" s="175"/>
      <c r="HC1183" s="175"/>
      <c r="HD1183" s="175"/>
      <c r="HE1183" s="175"/>
      <c r="HF1183" s="175"/>
      <c r="HG1183" s="175"/>
      <c r="HH1183" s="175"/>
      <c r="HI1183" s="175"/>
      <c r="HJ1183" s="175"/>
      <c r="HK1183" s="175"/>
      <c r="HL1183" s="175"/>
      <c r="HM1183" s="175"/>
      <c r="HN1183" s="175"/>
      <c r="HO1183" s="175"/>
      <c r="HP1183" s="175"/>
      <c r="HQ1183" s="175"/>
      <c r="HR1183" s="175"/>
      <c r="HS1183" s="175"/>
      <c r="HT1183" s="175"/>
      <c r="HU1183" s="175"/>
      <c r="HV1183" s="175"/>
      <c r="HW1183" s="175"/>
      <c r="HX1183" s="175"/>
      <c r="HY1183" s="175"/>
      <c r="HZ1183" s="175"/>
      <c r="IA1183" s="175"/>
      <c r="IB1183" s="175"/>
      <c r="IC1183" s="175"/>
      <c r="ID1183" s="175"/>
      <c r="IE1183" s="175"/>
      <c r="IF1183" s="175"/>
      <c r="IG1183" s="175"/>
      <c r="IH1183" s="175"/>
      <c r="II1183" s="175"/>
      <c r="IJ1183" s="175"/>
      <c r="IK1183" s="175"/>
      <c r="IL1183" s="175"/>
      <c r="IM1183" s="175"/>
      <c r="IN1183" s="175"/>
      <c r="IO1183" s="175"/>
      <c r="IP1183" s="175"/>
      <c r="IQ1183" s="175"/>
      <c r="IR1183" s="175"/>
      <c r="IS1183" s="175"/>
      <c r="IT1183" s="175"/>
      <c r="IU1183" s="175"/>
      <c r="IV1183" s="175"/>
      <c r="IW1183" s="175"/>
      <c r="IX1183" s="175"/>
      <c r="IY1183" s="175"/>
      <c r="IZ1183" s="175"/>
      <c r="JA1183" s="175"/>
      <c r="JB1183" s="175"/>
      <c r="JC1183" s="175"/>
      <c r="JD1183" s="175"/>
      <c r="JE1183" s="175"/>
      <c r="JF1183" s="175"/>
      <c r="JG1183" s="175"/>
      <c r="JH1183" s="175"/>
      <c r="JI1183" s="175"/>
      <c r="JJ1183" s="175"/>
      <c r="JK1183" s="175"/>
      <c r="JL1183" s="175"/>
      <c r="JM1183" s="175"/>
      <c r="JN1183" s="175"/>
      <c r="JO1183" s="175"/>
      <c r="JP1183" s="175"/>
      <c r="JQ1183" s="175"/>
      <c r="JR1183" s="175"/>
      <c r="JS1183" s="175"/>
      <c r="JT1183" s="175"/>
      <c r="JU1183" s="175"/>
      <c r="JV1183" s="175"/>
      <c r="JW1183" s="175"/>
      <c r="JX1183" s="175"/>
      <c r="JY1183" s="175"/>
      <c r="JZ1183" s="175"/>
      <c r="KA1183" s="175"/>
      <c r="KB1183" s="175"/>
      <c r="KC1183" s="175"/>
      <c r="KD1183" s="175"/>
      <c r="KE1183" s="175"/>
      <c r="KF1183" s="175"/>
      <c r="KG1183" s="175"/>
      <c r="KH1183" s="175"/>
      <c r="KI1183" s="175"/>
      <c r="KJ1183" s="175"/>
      <c r="KK1183" s="175"/>
      <c r="KL1183" s="175"/>
      <c r="KM1183" s="175"/>
      <c r="KN1183" s="175"/>
      <c r="KO1183" s="175"/>
      <c r="KP1183" s="175"/>
      <c r="KQ1183" s="175"/>
      <c r="KR1183" s="175"/>
      <c r="KS1183" s="175"/>
      <c r="KT1183" s="175"/>
      <c r="KU1183" s="175"/>
      <c r="KV1183" s="175"/>
      <c r="KW1183" s="175"/>
      <c r="KX1183" s="175"/>
      <c r="KY1183" s="175"/>
      <c r="KZ1183" s="175"/>
      <c r="LA1183" s="175"/>
      <c r="LB1183" s="175"/>
      <c r="LC1183" s="175"/>
      <c r="LD1183" s="175"/>
      <c r="LE1183" s="175"/>
      <c r="LF1183" s="175"/>
      <c r="LG1183" s="175"/>
      <c r="LH1183" s="175"/>
      <c r="LI1183" s="175"/>
      <c r="LJ1183" s="175"/>
      <c r="LK1183" s="175"/>
      <c r="LL1183" s="175"/>
      <c r="LM1183" s="175"/>
      <c r="LN1183" s="175"/>
      <c r="LO1183" s="175"/>
      <c r="LP1183" s="175"/>
      <c r="LQ1183" s="175"/>
      <c r="LR1183" s="175"/>
      <c r="LS1183" s="175"/>
      <c r="LT1183" s="175"/>
      <c r="LU1183" s="175"/>
      <c r="LV1183" s="175"/>
      <c r="LW1183" s="175"/>
      <c r="LX1183" s="175"/>
      <c r="LY1183" s="175"/>
      <c r="LZ1183" s="175"/>
      <c r="MA1183" s="175"/>
      <c r="MB1183" s="175"/>
      <c r="MC1183" s="175"/>
      <c r="MD1183" s="175"/>
      <c r="ME1183" s="175"/>
      <c r="MF1183" s="175"/>
      <c r="MG1183" s="175"/>
      <c r="MH1183" s="175"/>
      <c r="MI1183" s="175"/>
      <c r="MJ1183" s="175"/>
      <c r="MK1183" s="175"/>
      <c r="ML1183" s="175"/>
      <c r="MM1183" s="175"/>
      <c r="MN1183" s="175"/>
      <c r="MO1183" s="175"/>
      <c r="MP1183" s="175"/>
      <c r="MQ1183" s="175"/>
      <c r="MR1183" s="175"/>
      <c r="MS1183" s="175"/>
      <c r="MT1183" s="175"/>
      <c r="MU1183" s="175"/>
      <c r="MV1183" s="175"/>
      <c r="MW1183" s="175"/>
      <c r="MX1183" s="175"/>
      <c r="MY1183" s="175"/>
      <c r="MZ1183" s="175"/>
      <c r="NA1183" s="175"/>
      <c r="NB1183" s="175"/>
      <c r="NC1183" s="175"/>
      <c r="ND1183" s="175"/>
      <c r="NE1183" s="175"/>
      <c r="NF1183" s="175"/>
      <c r="NG1183" s="175"/>
      <c r="NH1183" s="175"/>
      <c r="NI1183" s="175"/>
      <c r="NJ1183" s="175"/>
      <c r="NK1183" s="175"/>
      <c r="NL1183" s="175"/>
      <c r="NM1183" s="175"/>
      <c r="NN1183" s="175"/>
      <c r="NO1183" s="175"/>
      <c r="NP1183" s="175"/>
      <c r="NQ1183" s="175"/>
      <c r="NR1183" s="175"/>
      <c r="NS1183" s="175"/>
      <c r="NT1183" s="175"/>
      <c r="NU1183" s="175"/>
      <c r="NV1183" s="175"/>
      <c r="NW1183" s="175"/>
      <c r="NX1183" s="175"/>
      <c r="NY1183" s="175"/>
      <c r="NZ1183" s="175"/>
      <c r="OA1183" s="175"/>
      <c r="OB1183" s="175"/>
      <c r="OC1183" s="175"/>
      <c r="OD1183" s="175"/>
      <c r="OE1183" s="175"/>
      <c r="OF1183" s="175"/>
      <c r="OG1183" s="175"/>
      <c r="OH1183" s="175"/>
      <c r="OI1183" s="175"/>
      <c r="OJ1183" s="175"/>
      <c r="OK1183" s="175"/>
      <c r="OL1183" s="175"/>
      <c r="OM1183" s="175"/>
      <c r="ON1183" s="175"/>
      <c r="OO1183" s="175"/>
      <c r="OP1183" s="175"/>
      <c r="OQ1183" s="175"/>
      <c r="OR1183" s="175"/>
      <c r="OS1183" s="175"/>
      <c r="OT1183" s="175"/>
      <c r="OU1183" s="175"/>
      <c r="OV1183" s="175"/>
      <c r="OW1183" s="175"/>
      <c r="OX1183" s="175"/>
      <c r="OY1183" s="175"/>
      <c r="OZ1183" s="175"/>
      <c r="PA1183" s="175"/>
      <c r="PB1183" s="175"/>
      <c r="PC1183" s="175"/>
      <c r="PD1183" s="175"/>
      <c r="PE1183" s="175"/>
      <c r="PF1183" s="175"/>
      <c r="PG1183" s="175"/>
      <c r="PH1183" s="175"/>
      <c r="PI1183" s="175"/>
      <c r="PJ1183" s="175"/>
      <c r="PK1183" s="175"/>
      <c r="PL1183" s="175"/>
      <c r="PM1183" s="175"/>
      <c r="PN1183" s="175"/>
      <c r="PO1183" s="175"/>
      <c r="PP1183" s="175"/>
      <c r="PQ1183" s="175"/>
      <c r="PR1183" s="175"/>
      <c r="PS1183" s="175"/>
      <c r="PT1183" s="175"/>
      <c r="PU1183" s="175"/>
      <c r="PV1183" s="175"/>
      <c r="PW1183" s="175"/>
      <c r="PX1183" s="175"/>
      <c r="PY1183" s="175"/>
      <c r="PZ1183" s="175"/>
      <c r="QA1183" s="175"/>
      <c r="QB1183" s="175"/>
      <c r="QC1183" s="175"/>
      <c r="QD1183" s="175"/>
      <c r="QE1183" s="175"/>
      <c r="QF1183" s="175"/>
      <c r="QG1183" s="175"/>
      <c r="QH1183" s="175"/>
      <c r="QI1183" s="175"/>
      <c r="QJ1183" s="175"/>
      <c r="QK1183" s="175"/>
      <c r="QL1183" s="175"/>
      <c r="QM1183" s="175"/>
      <c r="QN1183" s="175"/>
      <c r="QO1183" s="175"/>
      <c r="QP1183" s="175"/>
      <c r="QQ1183" s="175"/>
      <c r="QR1183" s="175"/>
      <c r="QS1183" s="175"/>
      <c r="QT1183" s="175"/>
      <c r="QU1183" s="175"/>
      <c r="QV1183" s="175"/>
      <c r="QW1183" s="175"/>
      <c r="QX1183" s="175"/>
      <c r="QY1183" s="175"/>
      <c r="QZ1183" s="175"/>
      <c r="RA1183" s="175"/>
      <c r="RB1183" s="175"/>
      <c r="RC1183" s="175"/>
      <c r="RD1183" s="175"/>
      <c r="RE1183" s="175"/>
      <c r="RF1183" s="175"/>
      <c r="RG1183" s="175"/>
      <c r="RH1183" s="175"/>
      <c r="RI1183" s="175"/>
      <c r="RJ1183" s="175"/>
      <c r="RK1183" s="175"/>
      <c r="RL1183" s="175"/>
      <c r="RM1183" s="175"/>
      <c r="RN1183" s="175"/>
      <c r="RO1183" s="175"/>
      <c r="RP1183" s="175"/>
      <c r="RQ1183" s="175"/>
      <c r="RR1183" s="175"/>
      <c r="RS1183" s="175"/>
      <c r="RT1183" s="175"/>
      <c r="RU1183" s="175"/>
      <c r="RV1183" s="175"/>
      <c r="RW1183" s="175"/>
      <c r="RX1183" s="175"/>
      <c r="RY1183" s="175"/>
      <c r="RZ1183" s="175"/>
      <c r="SA1183" s="175"/>
      <c r="SB1183" s="175"/>
      <c r="SC1183" s="175"/>
      <c r="SD1183" s="175"/>
      <c r="SE1183" s="175"/>
      <c r="SF1183" s="175"/>
      <c r="SG1183" s="175"/>
      <c r="SH1183" s="175"/>
      <c r="SI1183" s="175"/>
      <c r="SJ1183" s="175"/>
      <c r="SK1183" s="175"/>
      <c r="SL1183" s="175"/>
      <c r="SM1183" s="175"/>
      <c r="SN1183" s="175"/>
      <c r="SO1183" s="175"/>
      <c r="SP1183" s="175"/>
      <c r="SQ1183" s="175"/>
      <c r="SR1183" s="175"/>
      <c r="SS1183" s="175"/>
      <c r="ST1183" s="175"/>
      <c r="SU1183" s="175"/>
      <c r="SV1183" s="175"/>
      <c r="SW1183" s="175"/>
      <c r="SX1183" s="175"/>
      <c r="SY1183" s="175"/>
      <c r="SZ1183" s="175"/>
      <c r="TA1183" s="175"/>
      <c r="TB1183" s="175"/>
      <c r="TC1183" s="175"/>
      <c r="TD1183" s="175"/>
      <c r="TE1183" s="175"/>
      <c r="TF1183" s="175"/>
      <c r="TG1183" s="175"/>
      <c r="TH1183" s="175"/>
      <c r="TI1183" s="175"/>
      <c r="TJ1183" s="175"/>
      <c r="TK1183" s="175"/>
      <c r="TL1183" s="175"/>
      <c r="TM1183" s="175"/>
      <c r="TN1183" s="175"/>
      <c r="TO1183" s="175"/>
      <c r="TP1183" s="175"/>
      <c r="TQ1183" s="175"/>
      <c r="TR1183" s="175"/>
      <c r="TS1183" s="175"/>
      <c r="TT1183" s="175"/>
      <c r="TU1183" s="175"/>
      <c r="TV1183" s="175"/>
      <c r="TW1183" s="175"/>
      <c r="TX1183" s="175"/>
      <c r="TY1183" s="175"/>
      <c r="TZ1183" s="175"/>
      <c r="UA1183" s="175"/>
      <c r="UB1183" s="175"/>
      <c r="UC1183" s="175"/>
      <c r="UD1183" s="175"/>
      <c r="UE1183" s="175"/>
      <c r="UF1183" s="175"/>
      <c r="UG1183" s="175"/>
      <c r="UH1183" s="175"/>
      <c r="UI1183" s="175"/>
      <c r="UJ1183" s="175"/>
      <c r="UK1183" s="175"/>
      <c r="UL1183" s="175"/>
      <c r="UM1183" s="175"/>
      <c r="UN1183" s="175"/>
      <c r="UO1183" s="175"/>
      <c r="UP1183" s="175"/>
      <c r="UQ1183" s="175"/>
      <c r="UR1183" s="175"/>
      <c r="US1183" s="175"/>
      <c r="UT1183" s="175"/>
      <c r="UU1183" s="175"/>
      <c r="UV1183" s="175"/>
      <c r="UW1183" s="175"/>
      <c r="UX1183" s="175"/>
      <c r="UY1183" s="175"/>
      <c r="UZ1183" s="175"/>
      <c r="VA1183" s="175"/>
      <c r="VB1183" s="175"/>
      <c r="VC1183" s="175"/>
      <c r="VD1183" s="175"/>
      <c r="VE1183" s="175"/>
      <c r="VF1183" s="175"/>
      <c r="VG1183" s="175"/>
      <c r="VH1183" s="175"/>
      <c r="VI1183" s="175"/>
      <c r="VJ1183" s="175"/>
      <c r="VK1183" s="175"/>
      <c r="VL1183" s="175"/>
      <c r="VM1183" s="175"/>
      <c r="VN1183" s="175"/>
      <c r="VO1183" s="175"/>
      <c r="VP1183" s="175"/>
      <c r="VQ1183" s="175"/>
      <c r="VR1183" s="175"/>
      <c r="VS1183" s="175"/>
      <c r="VT1183" s="175"/>
      <c r="VU1183" s="175"/>
      <c r="VV1183" s="175"/>
      <c r="VW1183" s="175"/>
      <c r="VX1183" s="175"/>
      <c r="VY1183" s="175"/>
      <c r="VZ1183" s="175"/>
      <c r="WA1183" s="175"/>
      <c r="WB1183" s="175"/>
      <c r="WC1183" s="175"/>
      <c r="WD1183" s="175"/>
      <c r="WE1183" s="175"/>
      <c r="WF1183" s="175"/>
      <c r="WG1183" s="175"/>
      <c r="WH1183" s="175"/>
      <c r="WI1183" s="175"/>
      <c r="WJ1183" s="175"/>
      <c r="WK1183" s="175"/>
      <c r="WL1183" s="175"/>
      <c r="WM1183" s="175"/>
      <c r="WN1183" s="175"/>
      <c r="WO1183" s="175"/>
      <c r="WP1183" s="175"/>
      <c r="WQ1183" s="175"/>
      <c r="WR1183" s="175"/>
      <c r="WS1183" s="175"/>
      <c r="WT1183" s="175"/>
      <c r="WU1183" s="175"/>
      <c r="WV1183" s="175"/>
      <c r="WW1183" s="175"/>
      <c r="WX1183" s="175"/>
      <c r="WY1183" s="175"/>
      <c r="WZ1183" s="175"/>
      <c r="XA1183" s="175"/>
      <c r="XB1183" s="175"/>
      <c r="XC1183" s="175"/>
      <c r="XD1183" s="175"/>
      <c r="XE1183" s="175"/>
      <c r="XF1183" s="175"/>
      <c r="XG1183" s="175"/>
      <c r="XH1183" s="175"/>
      <c r="XI1183" s="175"/>
      <c r="XJ1183" s="175"/>
      <c r="XK1183" s="175"/>
      <c r="XL1183" s="175"/>
      <c r="XM1183" s="175"/>
      <c r="XN1183" s="175"/>
      <c r="XO1183" s="175"/>
      <c r="XP1183" s="175"/>
      <c r="XQ1183" s="175"/>
      <c r="XR1183" s="175"/>
      <c r="XS1183" s="175"/>
      <c r="XT1183" s="175"/>
      <c r="XU1183" s="175"/>
      <c r="XV1183" s="175"/>
      <c r="XW1183" s="175"/>
      <c r="XX1183" s="175"/>
      <c r="XY1183" s="175"/>
      <c r="XZ1183" s="175"/>
      <c r="YA1183" s="175"/>
      <c r="YB1183" s="175"/>
      <c r="YC1183" s="175"/>
      <c r="YD1183" s="175"/>
      <c r="YE1183" s="175"/>
      <c r="YF1183" s="175"/>
      <c r="YG1183" s="175"/>
      <c r="YH1183" s="175"/>
      <c r="YI1183" s="175"/>
      <c r="YJ1183" s="175"/>
      <c r="YK1183" s="175"/>
      <c r="YL1183" s="175"/>
      <c r="YM1183" s="175"/>
      <c r="YN1183" s="175"/>
      <c r="YO1183" s="175"/>
      <c r="YP1183" s="175"/>
      <c r="YQ1183" s="175"/>
      <c r="YR1183" s="175"/>
      <c r="YS1183" s="175"/>
      <c r="YT1183" s="175"/>
      <c r="YU1183" s="175"/>
      <c r="YV1183" s="175"/>
      <c r="YW1183" s="175"/>
      <c r="YX1183" s="175"/>
      <c r="YY1183" s="175"/>
      <c r="YZ1183" s="175"/>
      <c r="ZA1183" s="175"/>
      <c r="ZB1183" s="175"/>
      <c r="ZC1183" s="175"/>
      <c r="ZD1183" s="175"/>
      <c r="ZE1183" s="175"/>
      <c r="ZF1183" s="175"/>
      <c r="ZG1183" s="175"/>
      <c r="ZH1183" s="175"/>
      <c r="ZI1183" s="175"/>
      <c r="ZJ1183" s="175"/>
      <c r="ZK1183" s="175"/>
      <c r="ZL1183" s="175"/>
      <c r="ZM1183" s="175"/>
      <c r="ZN1183" s="175"/>
      <c r="ZO1183" s="175"/>
      <c r="ZP1183" s="175"/>
      <c r="ZQ1183" s="175"/>
      <c r="ZR1183" s="175"/>
      <c r="ZS1183" s="175"/>
      <c r="ZT1183" s="175"/>
      <c r="ZU1183" s="175"/>
      <c r="ZV1183" s="175"/>
      <c r="ZW1183" s="175"/>
      <c r="ZX1183" s="175"/>
      <c r="ZY1183" s="175"/>
      <c r="ZZ1183" s="175"/>
      <c r="AAA1183" s="175"/>
      <c r="AAB1183" s="175"/>
      <c r="AAC1183" s="175"/>
      <c r="AAD1183" s="175"/>
      <c r="AAE1183" s="175"/>
      <c r="AAF1183" s="175"/>
      <c r="AAG1183" s="175"/>
      <c r="AAH1183" s="175"/>
      <c r="AAI1183" s="175"/>
      <c r="AAJ1183" s="175"/>
      <c r="AAK1183" s="175"/>
      <c r="AAL1183" s="175"/>
      <c r="AAM1183" s="175"/>
      <c r="AAN1183" s="175"/>
      <c r="AAO1183" s="175"/>
      <c r="AAP1183" s="175"/>
      <c r="AAQ1183" s="175"/>
      <c r="AAR1183" s="175"/>
      <c r="AAS1183" s="175"/>
      <c r="AAT1183" s="175"/>
      <c r="AAU1183" s="175"/>
      <c r="AAV1183" s="175"/>
      <c r="AAW1183" s="175"/>
      <c r="AAX1183" s="175"/>
      <c r="AAY1183" s="175"/>
      <c r="AAZ1183" s="175"/>
      <c r="ABA1183" s="175"/>
      <c r="ABB1183" s="175"/>
      <c r="ABC1183" s="175"/>
      <c r="ABD1183" s="175"/>
      <c r="ABE1183" s="175"/>
      <c r="ABF1183" s="175"/>
      <c r="ABG1183" s="175"/>
      <c r="ABH1183" s="175"/>
      <c r="ABI1183" s="175"/>
      <c r="ABJ1183" s="175"/>
      <c r="ABK1183" s="175"/>
      <c r="ABL1183" s="175"/>
      <c r="ABM1183" s="175"/>
      <c r="ABN1183" s="175"/>
      <c r="ABO1183" s="175"/>
      <c r="ABP1183" s="175"/>
      <c r="ABQ1183" s="175"/>
      <c r="ABR1183" s="175"/>
      <c r="ABS1183" s="175"/>
      <c r="ABT1183" s="175"/>
      <c r="ABU1183" s="175"/>
      <c r="ABV1183" s="175"/>
      <c r="ABW1183" s="175"/>
      <c r="ABX1183" s="175"/>
      <c r="ABY1183" s="175"/>
      <c r="ABZ1183" s="175"/>
      <c r="ACA1183" s="175"/>
      <c r="ACB1183" s="175"/>
      <c r="ACC1183" s="175"/>
      <c r="ACD1183" s="175"/>
      <c r="ACE1183" s="175"/>
      <c r="ACF1183" s="175"/>
      <c r="ACG1183" s="175"/>
      <c r="ACH1183" s="175"/>
      <c r="ACI1183" s="175"/>
      <c r="ACJ1183" s="175"/>
      <c r="ACK1183" s="175"/>
      <c r="ACL1183" s="175"/>
      <c r="ACM1183" s="175"/>
      <c r="ACN1183" s="175"/>
      <c r="ACO1183" s="175"/>
      <c r="ACP1183" s="175"/>
      <c r="ACQ1183" s="175"/>
      <c r="ACR1183" s="175"/>
      <c r="ACS1183" s="175"/>
      <c r="ACT1183" s="175"/>
      <c r="ACU1183" s="175"/>
      <c r="ACV1183" s="175"/>
      <c r="ACW1183" s="175"/>
      <c r="ACX1183" s="175"/>
      <c r="ACY1183" s="175"/>
      <c r="ACZ1183" s="175"/>
      <c r="ADA1183" s="175"/>
      <c r="ADB1183" s="175"/>
      <c r="ADC1183" s="175"/>
      <c r="ADD1183" s="175"/>
      <c r="ADE1183" s="175"/>
      <c r="ADF1183" s="175"/>
      <c r="ADG1183" s="175"/>
      <c r="ADH1183" s="175"/>
      <c r="ADI1183" s="175"/>
      <c r="ADJ1183" s="175"/>
      <c r="ADK1183" s="175"/>
      <c r="ADL1183" s="175"/>
      <c r="ADM1183" s="175"/>
      <c r="ADN1183" s="175"/>
      <c r="ADO1183" s="175"/>
      <c r="ADP1183" s="175"/>
      <c r="ADQ1183" s="175"/>
      <c r="ADR1183" s="175"/>
      <c r="ADS1183" s="175"/>
      <c r="ADT1183" s="175"/>
      <c r="ADU1183" s="175"/>
      <c r="ADV1183" s="175"/>
      <c r="ADW1183" s="175"/>
      <c r="ADX1183" s="175"/>
      <c r="ADY1183" s="175"/>
      <c r="ADZ1183" s="175"/>
      <c r="AEA1183" s="175"/>
      <c r="AEB1183" s="175"/>
      <c r="AEC1183" s="175"/>
      <c r="AED1183" s="175"/>
      <c r="AEE1183" s="175"/>
      <c r="AEF1183" s="175"/>
      <c r="AEG1183" s="175"/>
      <c r="AEH1183" s="175"/>
      <c r="AEI1183" s="175"/>
      <c r="AEJ1183" s="175"/>
      <c r="AEK1183" s="175"/>
      <c r="AEL1183" s="175"/>
      <c r="AEM1183" s="175"/>
      <c r="AEN1183" s="175"/>
      <c r="AEO1183" s="175"/>
      <c r="AEP1183" s="175"/>
      <c r="AEQ1183" s="175"/>
      <c r="AER1183" s="175"/>
      <c r="AES1183" s="175"/>
      <c r="AET1183" s="175"/>
      <c r="AEU1183" s="175"/>
      <c r="AEV1183" s="175"/>
      <c r="AEW1183" s="175"/>
      <c r="AEX1183" s="175"/>
      <c r="AEY1183" s="175"/>
      <c r="AEZ1183" s="175"/>
      <c r="AFA1183" s="175"/>
      <c r="AFB1183" s="175"/>
      <c r="AFC1183" s="175"/>
      <c r="AFD1183" s="175"/>
      <c r="AFE1183" s="175"/>
      <c r="AFF1183" s="175"/>
      <c r="AFG1183" s="175"/>
      <c r="AFH1183" s="175"/>
      <c r="AFI1183" s="175"/>
      <c r="AFJ1183" s="175"/>
      <c r="AFK1183" s="175"/>
      <c r="AFL1183" s="175"/>
      <c r="AFM1183" s="175"/>
      <c r="AFN1183" s="175"/>
      <c r="AFO1183" s="175"/>
      <c r="AFP1183" s="175"/>
      <c r="AFQ1183" s="175"/>
      <c r="AFR1183" s="175"/>
      <c r="AFS1183" s="175"/>
      <c r="AFT1183" s="175"/>
      <c r="AFU1183" s="175"/>
      <c r="AFV1183" s="175"/>
      <c r="AFW1183" s="175"/>
      <c r="AFX1183" s="175"/>
      <c r="AFY1183" s="175"/>
      <c r="AFZ1183" s="175"/>
      <c r="AGA1183" s="175"/>
      <c r="AGB1183" s="175"/>
      <c r="AGC1183" s="175"/>
      <c r="AGD1183" s="175"/>
      <c r="AGE1183" s="175"/>
      <c r="AGF1183" s="175"/>
      <c r="AGG1183" s="175"/>
      <c r="AGH1183" s="175"/>
      <c r="AGI1183" s="175"/>
      <c r="AGJ1183" s="175"/>
      <c r="AGK1183" s="175"/>
      <c r="AGL1183" s="175"/>
      <c r="AGM1183" s="175"/>
      <c r="AGN1183" s="175"/>
      <c r="AGO1183" s="175"/>
      <c r="AGP1183" s="175"/>
      <c r="AGQ1183" s="175"/>
      <c r="AGR1183" s="175"/>
      <c r="AGS1183" s="175"/>
      <c r="AGT1183" s="175"/>
      <c r="AGU1183" s="175"/>
      <c r="AGV1183" s="175"/>
      <c r="AGW1183" s="175"/>
      <c r="AGX1183" s="175"/>
      <c r="AGY1183" s="175"/>
      <c r="AGZ1183" s="175"/>
      <c r="AHA1183" s="175"/>
      <c r="AHB1183" s="175"/>
      <c r="AHC1183" s="175"/>
      <c r="AHD1183" s="175"/>
      <c r="AHE1183" s="175"/>
      <c r="AHF1183" s="175"/>
      <c r="AHG1183" s="175"/>
      <c r="AHH1183" s="175"/>
      <c r="AHI1183" s="175"/>
      <c r="AHJ1183" s="175"/>
      <c r="AHK1183" s="175"/>
      <c r="AHL1183" s="175"/>
      <c r="AHM1183" s="175"/>
      <c r="AHN1183" s="175"/>
      <c r="AHO1183" s="175"/>
      <c r="AHP1183" s="175"/>
      <c r="AHQ1183" s="175"/>
      <c r="AHR1183" s="175"/>
      <c r="AHS1183" s="175"/>
      <c r="AHT1183" s="175"/>
      <c r="AHU1183" s="175"/>
      <c r="AHV1183" s="175"/>
      <c r="AHW1183" s="175"/>
      <c r="AHX1183" s="175"/>
      <c r="AHY1183" s="175"/>
      <c r="AHZ1183" s="175"/>
      <c r="AIA1183" s="175"/>
      <c r="AIB1183" s="175"/>
      <c r="AIC1183" s="175"/>
      <c r="AID1183" s="175"/>
      <c r="AIE1183" s="175"/>
      <c r="AIF1183" s="175"/>
      <c r="AIG1183" s="175"/>
      <c r="AIH1183" s="175"/>
      <c r="AII1183" s="175"/>
      <c r="AIJ1183" s="175"/>
      <c r="AIK1183" s="175"/>
      <c r="AIL1183" s="175"/>
      <c r="AIM1183" s="175"/>
      <c r="AIN1183" s="175"/>
      <c r="AIO1183" s="175"/>
      <c r="AIP1183" s="175"/>
      <c r="AIQ1183" s="175"/>
      <c r="AIR1183" s="175"/>
      <c r="AIS1183" s="175"/>
      <c r="AIT1183" s="175"/>
      <c r="AIU1183" s="175"/>
      <c r="AIV1183" s="175"/>
      <c r="AIW1183" s="175"/>
      <c r="AIX1183" s="175"/>
      <c r="AIY1183" s="175"/>
      <c r="AIZ1183" s="175"/>
      <c r="AJA1183" s="175"/>
      <c r="AJB1183" s="175"/>
      <c r="AJC1183" s="175"/>
      <c r="AJD1183" s="175"/>
      <c r="AJE1183" s="175"/>
      <c r="AJF1183" s="175"/>
      <c r="AJG1183" s="175"/>
      <c r="AJH1183" s="175"/>
      <c r="AJI1183" s="175"/>
      <c r="AJJ1183" s="175"/>
      <c r="AJK1183" s="175"/>
      <c r="AJL1183" s="175"/>
      <c r="AJM1183" s="175"/>
      <c r="AJN1183" s="175"/>
      <c r="AJO1183" s="175"/>
      <c r="AJP1183" s="175"/>
      <c r="AJQ1183" s="175"/>
      <c r="AJR1183" s="175"/>
      <c r="AJS1183" s="175"/>
      <c r="AJT1183" s="175"/>
      <c r="AJU1183" s="175"/>
      <c r="AJV1183" s="175"/>
      <c r="AJW1183" s="175"/>
      <c r="AJX1183" s="175"/>
      <c r="AJY1183" s="175"/>
      <c r="AJZ1183" s="175"/>
      <c r="AKA1183" s="175"/>
      <c r="AKB1183" s="175"/>
      <c r="AKC1183" s="175"/>
      <c r="AKD1183" s="175"/>
      <c r="AKE1183" s="175"/>
      <c r="AKF1183" s="175"/>
      <c r="AKG1183" s="175"/>
      <c r="AKH1183" s="175"/>
      <c r="AKI1183" s="175"/>
      <c r="AKJ1183" s="175"/>
      <c r="AKK1183" s="175"/>
      <c r="AKL1183" s="175"/>
      <c r="AKM1183" s="175"/>
      <c r="AKN1183" s="175"/>
      <c r="AKO1183" s="175"/>
      <c r="AKP1183" s="175"/>
      <c r="AKQ1183" s="175"/>
      <c r="AKR1183" s="175"/>
      <c r="AKS1183" s="175"/>
      <c r="AKT1183" s="175"/>
      <c r="AKU1183" s="175"/>
      <c r="AKV1183" s="175"/>
      <c r="AKW1183" s="175"/>
      <c r="AKX1183" s="175"/>
      <c r="AKY1183" s="175"/>
      <c r="AKZ1183" s="175"/>
      <c r="ALA1183" s="175"/>
      <c r="ALB1183" s="175"/>
      <c r="ALC1183" s="175"/>
      <c r="ALD1183" s="175"/>
      <c r="ALE1183" s="175"/>
      <c r="ALF1183" s="175"/>
      <c r="ALG1183" s="175"/>
      <c r="ALH1183" s="175"/>
      <c r="ALI1183" s="175"/>
      <c r="ALJ1183" s="175"/>
      <c r="ALK1183" s="175"/>
      <c r="ALL1183" s="175"/>
      <c r="ALM1183" s="175"/>
      <c r="ALN1183" s="175"/>
      <c r="ALO1183" s="175"/>
      <c r="ALP1183" s="175"/>
      <c r="ALQ1183" s="175"/>
      <c r="ALR1183" s="175"/>
      <c r="ALS1183" s="175"/>
      <c r="ALT1183" s="175"/>
      <c r="ALU1183" s="175"/>
      <c r="ALV1183" s="175"/>
      <c r="ALW1183" s="175"/>
      <c r="ALX1183" s="175"/>
      <c r="ALY1183" s="175"/>
      <c r="ALZ1183" s="175"/>
      <c r="AMA1183" s="175"/>
      <c r="AMB1183" s="175"/>
      <c r="AMC1183" s="175"/>
      <c r="AMD1183" s="175"/>
      <c r="AME1183" s="175"/>
      <c r="AMF1183" s="175"/>
      <c r="AMG1183" s="175"/>
      <c r="AMH1183" s="175"/>
      <c r="AMI1183" s="175"/>
    </row>
    <row r="1184" spans="1:1024" hidden="1">
      <c r="B1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4" s="162" t="s">
        <v>38</v>
      </c>
      <c r="D1184" s="48">
        <v>394</v>
      </c>
      <c r="E1184" s="43">
        <v>1</v>
      </c>
      <c r="F1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4" s="43">
        <f ca="1">ROUND(E1184*G1184,2)</f>
        <v>2.58</v>
      </c>
      <c r="I1184" s="94"/>
      <c r="J1184" s="100"/>
      <c r="K1184" s="17" t="str">
        <f t="shared" si="113"/>
        <v>SEDUC E 66</v>
      </c>
      <c r="L1184" s="17" t="e">
        <f>VLOOKUP(K1184,[3]Planilha2!$C:$D,2,FALSE)</f>
        <v>#N/A</v>
      </c>
    </row>
    <row r="1185" spans="1:1024" hidden="1">
      <c r="B1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5" s="162" t="s">
        <v>38</v>
      </c>
      <c r="D1185" s="48">
        <v>4333</v>
      </c>
      <c r="E1185" s="43">
        <v>1</v>
      </c>
      <c r="F1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5" s="43">
        <f ca="1">ROUND(E1185*G1185,2)</f>
        <v>0.18</v>
      </c>
      <c r="I1185" s="94"/>
      <c r="J1185" s="100"/>
      <c r="K1185" s="17" t="str">
        <f t="shared" si="113"/>
        <v>SEDUC E 66</v>
      </c>
      <c r="L1185" s="17" t="e">
        <f>VLOOKUP(K1185,[3]Planilha2!$C:$D,2,FALSE)</f>
        <v>#N/A</v>
      </c>
    </row>
    <row r="1186" spans="1:1024" hidden="1">
      <c r="B1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6" s="162" t="s">
        <v>38</v>
      </c>
      <c r="D1186" s="48">
        <v>4374</v>
      </c>
      <c r="E1186" s="43">
        <f>1</f>
        <v>1</v>
      </c>
      <c r="F1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3">
        <f ca="1">ROUND(E1186*G1186,2)</f>
        <v>0.28999999999999998</v>
      </c>
      <c r="I1186" s="94"/>
      <c r="J1186" s="100"/>
      <c r="K1186" s="17" t="str">
        <f t="shared" si="113"/>
        <v>SEDUC E 66</v>
      </c>
      <c r="L1186" s="17" t="e">
        <f>VLOOKUP(K1186,[3]Planilha2!$C:$D,2,FALSE)</f>
        <v>#N/A</v>
      </c>
    </row>
    <row r="1187" spans="1:1024" hidden="1">
      <c r="B11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8" t="s">
        <v>14</v>
      </c>
      <c r="D1187" s="48">
        <v>88264</v>
      </c>
      <c r="E1187" s="43">
        <v>0.1</v>
      </c>
      <c r="F11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3">
        <f ca="1">ROUND(E1187*G1187,2)</f>
        <v>2</v>
      </c>
      <c r="I1187" s="94"/>
      <c r="J1187" s="100"/>
      <c r="K1187" s="17" t="str">
        <f t="shared" si="113"/>
        <v>SEDUC E 66</v>
      </c>
      <c r="L1187" s="17" t="e">
        <f>VLOOKUP(K1187,[3]Planilha2!$C:$D,2,FALSE)</f>
        <v>#N/A</v>
      </c>
    </row>
    <row r="1188" spans="1:1024" hidden="1">
      <c r="B11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8" t="s">
        <v>14</v>
      </c>
      <c r="D1188" s="48">
        <v>88247</v>
      </c>
      <c r="E1188" s="43">
        <v>0.1</v>
      </c>
      <c r="F11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3">
        <f ca="1">ROUND(E1188*G1188,2)</f>
        <v>1.55</v>
      </c>
      <c r="I1188" s="94"/>
      <c r="J1188" s="100"/>
      <c r="K1188" s="17" t="str">
        <f t="shared" si="113"/>
        <v>SEDUC E 66</v>
      </c>
      <c r="L1188" s="17" t="e">
        <f>VLOOKUP(K1188,[3]Planilha2!$C:$D,2,FALSE)</f>
        <v>#N/A</v>
      </c>
    </row>
    <row r="1189" spans="1:1024" hidden="1">
      <c r="A1189" s="46">
        <f ca="1">H1189</f>
        <v>6.6000000000000005</v>
      </c>
      <c r="B1189" s="126" t="s">
        <v>15</v>
      </c>
      <c r="C1189" s="202"/>
      <c r="D1189" s="48"/>
      <c r="E1189" s="43"/>
      <c r="F1189" s="43"/>
      <c r="G1189" s="43"/>
      <c r="H1189" s="76">
        <f ca="1">SUM(H1184:H1188)</f>
        <v>6.6000000000000005</v>
      </c>
      <c r="I1189" s="94" t="str">
        <f>A1182</f>
        <v>SEDUC E 66</v>
      </c>
      <c r="J1189" s="117">
        <f ca="1">H1189</f>
        <v>6.6000000000000005</v>
      </c>
      <c r="K1189" s="17" t="str">
        <f>I1189</f>
        <v>SEDUC E 66</v>
      </c>
      <c r="L1189" s="17" t="e">
        <f>VLOOKUP(K1189,[3]Planilha2!$C:$D,2,FALSE)</f>
        <v>#N/A</v>
      </c>
    </row>
    <row r="1190" spans="1:1024" hidden="1">
      <c r="B1190" s="208"/>
      <c r="C1190" s="208"/>
      <c r="D1190" s="208"/>
      <c r="E1190" s="209"/>
      <c r="F1190" s="210"/>
      <c r="G1190" s="211"/>
      <c r="H1190" s="212"/>
      <c r="I1190" s="94"/>
      <c r="J1190" s="100"/>
      <c r="K1190" s="17" t="str">
        <f t="shared" si="113"/>
        <v>SEDUC E 66</v>
      </c>
      <c r="L1190" s="17" t="e">
        <f>VLOOKUP(K1190,[3]Planilha2!$C:$D,2,FALSE)</f>
        <v>#N/A</v>
      </c>
    </row>
    <row r="1191" spans="1:1024" ht="20.25" hidden="1">
      <c r="B1191" s="390" t="str">
        <f>A1192</f>
        <v>SEDUC E 67</v>
      </c>
      <c r="C1191" s="391"/>
      <c r="D1191" s="391"/>
      <c r="E1191" s="391"/>
      <c r="F1191" s="391"/>
      <c r="G1191" s="391"/>
      <c r="H1191" s="392"/>
      <c r="I1191" s="94"/>
      <c r="J1191" s="100"/>
      <c r="K1191" s="92" t="str">
        <f>B1191</f>
        <v>SEDUC E 67</v>
      </c>
      <c r="L1191" s="17" t="e">
        <f>VLOOKUP(K1191,[3]Planilha2!$C:$D,2,FALSE)</f>
        <v>#N/A</v>
      </c>
      <c r="AMJ1191" s="17"/>
    </row>
    <row r="1192" spans="1:1024" hidden="1">
      <c r="A1192" s="33" t="s">
        <v>185</v>
      </c>
      <c r="B1192" s="396" t="s">
        <v>186</v>
      </c>
      <c r="C1192" s="397"/>
      <c r="D1192" s="397"/>
      <c r="E1192" s="397"/>
      <c r="F1192" s="398"/>
      <c r="G1192" s="78" t="s">
        <v>5</v>
      </c>
      <c r="H1192" s="281" t="s">
        <v>6</v>
      </c>
      <c r="I1192" s="94"/>
      <c r="J1192" s="100"/>
      <c r="K1192" s="17" t="str">
        <f t="shared" ref="K1192:K1200" si="114">K1191</f>
        <v>SEDUC E 67</v>
      </c>
      <c r="L1192" s="17" t="e">
        <f>VLOOKUP(K1192,[3]Planilha2!$C:$D,2,FALSE)</f>
        <v>#N/A</v>
      </c>
    </row>
    <row r="1193" spans="1:1024" s="18" customFormat="1" hidden="1">
      <c r="A1193" s="16"/>
      <c r="B1193" s="199" t="s">
        <v>7</v>
      </c>
      <c r="C1193" s="36" t="s">
        <v>8</v>
      </c>
      <c r="D1193" s="199" t="s">
        <v>9</v>
      </c>
      <c r="E1193" s="200" t="s">
        <v>10</v>
      </c>
      <c r="F1193" s="199" t="s">
        <v>18</v>
      </c>
      <c r="G1193" s="201" t="s">
        <v>19</v>
      </c>
      <c r="H1193" s="199" t="s">
        <v>13</v>
      </c>
      <c r="I1193" s="176"/>
      <c r="J1193" s="177"/>
      <c r="K1193" s="17" t="str">
        <f t="shared" si="114"/>
        <v>SEDUC E 67</v>
      </c>
      <c r="L1193" s="17" t="e">
        <f>VLOOKUP(K1193,[3]Planilha2!$C:$D,2,FALSE)</f>
        <v>#N/A</v>
      </c>
      <c r="M1193" s="175"/>
      <c r="N1193" s="175"/>
      <c r="O1193" s="175"/>
      <c r="P1193" s="175"/>
      <c r="Q1193" s="175"/>
      <c r="R1193" s="175"/>
      <c r="S1193" s="175"/>
      <c r="T1193" s="175"/>
      <c r="U1193" s="175"/>
      <c r="V1193" s="175"/>
      <c r="W1193" s="175"/>
      <c r="X1193" s="175"/>
      <c r="Y1193" s="175"/>
      <c r="Z1193" s="175"/>
      <c r="AA1193" s="175"/>
      <c r="AB1193" s="175"/>
      <c r="AC1193" s="175"/>
      <c r="AD1193" s="175"/>
      <c r="AE1193" s="175"/>
      <c r="AF1193" s="175"/>
      <c r="AG1193" s="175"/>
      <c r="AH1193" s="175"/>
      <c r="AI1193" s="175"/>
      <c r="AJ1193" s="175"/>
      <c r="AK1193" s="175"/>
      <c r="AL1193" s="175"/>
      <c r="AM1193" s="175"/>
      <c r="AN1193" s="175"/>
      <c r="AO1193" s="175"/>
      <c r="AP1193" s="175"/>
      <c r="AQ1193" s="175"/>
      <c r="AR1193" s="175"/>
      <c r="AS1193" s="175"/>
      <c r="AT1193" s="175"/>
      <c r="AU1193" s="175"/>
      <c r="AV1193" s="175"/>
      <c r="AW1193" s="175"/>
      <c r="AX1193" s="175"/>
      <c r="AY1193" s="175"/>
      <c r="AZ1193" s="175"/>
      <c r="BA1193" s="175"/>
      <c r="BB1193" s="175"/>
      <c r="BC1193" s="175"/>
      <c r="BD1193" s="175"/>
      <c r="BE1193" s="175"/>
      <c r="BF1193" s="175"/>
      <c r="BG1193" s="175"/>
      <c r="BH1193" s="175"/>
      <c r="BI1193" s="175"/>
      <c r="BJ1193" s="175"/>
      <c r="BK1193" s="175"/>
      <c r="BL1193" s="175"/>
      <c r="BM1193" s="175"/>
      <c r="BN1193" s="175"/>
      <c r="BO1193" s="175"/>
      <c r="BP1193" s="175"/>
      <c r="BQ1193" s="175"/>
      <c r="BR1193" s="175"/>
      <c r="BS1193" s="175"/>
      <c r="BT1193" s="175"/>
      <c r="BU1193" s="175"/>
      <c r="BV1193" s="175"/>
      <c r="BW1193" s="175"/>
      <c r="BX1193" s="175"/>
      <c r="BY1193" s="175"/>
      <c r="BZ1193" s="175"/>
      <c r="CA1193" s="175"/>
      <c r="CB1193" s="175"/>
      <c r="CC1193" s="175"/>
      <c r="CD1193" s="175"/>
      <c r="CE1193" s="175"/>
      <c r="CF1193" s="175"/>
      <c r="CG1193" s="175"/>
      <c r="CH1193" s="175"/>
      <c r="CI1193" s="175"/>
      <c r="CJ1193" s="175"/>
      <c r="CK1193" s="175"/>
      <c r="CL1193" s="175"/>
      <c r="CM1193" s="175"/>
      <c r="CN1193" s="175"/>
      <c r="CO1193" s="175"/>
      <c r="CP1193" s="175"/>
      <c r="CQ1193" s="175"/>
      <c r="CR1193" s="175"/>
      <c r="CS1193" s="175"/>
      <c r="CT1193" s="175"/>
      <c r="CU1193" s="175"/>
      <c r="CV1193" s="175"/>
      <c r="CW1193" s="175"/>
      <c r="CX1193" s="175"/>
      <c r="CY1193" s="175"/>
      <c r="CZ1193" s="175"/>
      <c r="DA1193" s="175"/>
      <c r="DB1193" s="175"/>
      <c r="DC1193" s="175"/>
      <c r="DD1193" s="175"/>
      <c r="DE1193" s="175"/>
      <c r="DF1193" s="175"/>
      <c r="DG1193" s="175"/>
      <c r="DH1193" s="175"/>
      <c r="DI1193" s="175"/>
      <c r="DJ1193" s="175"/>
      <c r="DK1193" s="175"/>
      <c r="DL1193" s="175"/>
      <c r="DM1193" s="175"/>
      <c r="DN1193" s="175"/>
      <c r="DO1193" s="175"/>
      <c r="DP1193" s="175"/>
      <c r="DQ1193" s="175"/>
      <c r="DR1193" s="175"/>
      <c r="DS1193" s="175"/>
      <c r="DT1193" s="175"/>
      <c r="DU1193" s="175"/>
      <c r="DV1193" s="175"/>
      <c r="DW1193" s="175"/>
      <c r="DX1193" s="175"/>
      <c r="DY1193" s="175"/>
      <c r="DZ1193" s="175"/>
      <c r="EA1193" s="175"/>
      <c r="EB1193" s="175"/>
      <c r="EC1193" s="175"/>
      <c r="ED1193" s="175"/>
      <c r="EE1193" s="175"/>
      <c r="EF1193" s="175"/>
      <c r="EG1193" s="175"/>
      <c r="EH1193" s="175"/>
      <c r="EI1193" s="175"/>
      <c r="EJ1193" s="175"/>
      <c r="EK1193" s="175"/>
      <c r="EL1193" s="175"/>
      <c r="EM1193" s="175"/>
      <c r="EN1193" s="175"/>
      <c r="EO1193" s="175"/>
      <c r="EP1193" s="175"/>
      <c r="EQ1193" s="175"/>
      <c r="ER1193" s="175"/>
      <c r="ES1193" s="175"/>
      <c r="ET1193" s="175"/>
      <c r="EU1193" s="175"/>
      <c r="EV1193" s="175"/>
      <c r="EW1193" s="175"/>
      <c r="EX1193" s="175"/>
      <c r="EY1193" s="175"/>
      <c r="EZ1193" s="175"/>
      <c r="FA1193" s="175"/>
      <c r="FB1193" s="175"/>
      <c r="FC1193" s="175"/>
      <c r="FD1193" s="175"/>
      <c r="FE1193" s="175"/>
      <c r="FF1193" s="175"/>
      <c r="FG1193" s="175"/>
      <c r="FH1193" s="175"/>
      <c r="FI1193" s="175"/>
      <c r="FJ1193" s="175"/>
      <c r="FK1193" s="175"/>
      <c r="FL1193" s="175"/>
      <c r="FM1193" s="175"/>
      <c r="FN1193" s="175"/>
      <c r="FO1193" s="175"/>
      <c r="FP1193" s="175"/>
      <c r="FQ1193" s="175"/>
      <c r="FR1193" s="175"/>
      <c r="FS1193" s="175"/>
      <c r="FT1193" s="175"/>
      <c r="FU1193" s="175"/>
      <c r="FV1193" s="175"/>
      <c r="FW1193" s="175"/>
      <c r="FX1193" s="175"/>
      <c r="FY1193" s="175"/>
      <c r="FZ1193" s="175"/>
      <c r="GA1193" s="175"/>
      <c r="GB1193" s="175"/>
      <c r="GC1193" s="175"/>
      <c r="GD1193" s="175"/>
      <c r="GE1193" s="175"/>
      <c r="GF1193" s="175"/>
      <c r="GG1193" s="175"/>
      <c r="GH1193" s="175"/>
      <c r="GI1193" s="175"/>
      <c r="GJ1193" s="175"/>
      <c r="GK1193" s="175"/>
      <c r="GL1193" s="175"/>
      <c r="GM1193" s="175"/>
      <c r="GN1193" s="175"/>
      <c r="GO1193" s="175"/>
      <c r="GP1193" s="175"/>
      <c r="GQ1193" s="175"/>
      <c r="GR1193" s="175"/>
      <c r="GS1193" s="175"/>
      <c r="GT1193" s="175"/>
      <c r="GU1193" s="175"/>
      <c r="GV1193" s="175"/>
      <c r="GW1193" s="175"/>
      <c r="GX1193" s="175"/>
      <c r="GY1193" s="175"/>
      <c r="GZ1193" s="175"/>
      <c r="HA1193" s="175"/>
      <c r="HB1193" s="175"/>
      <c r="HC1193" s="175"/>
      <c r="HD1193" s="175"/>
      <c r="HE1193" s="175"/>
      <c r="HF1193" s="175"/>
      <c r="HG1193" s="175"/>
      <c r="HH1193" s="175"/>
      <c r="HI1193" s="175"/>
      <c r="HJ1193" s="175"/>
      <c r="HK1193" s="175"/>
      <c r="HL1193" s="175"/>
      <c r="HM1193" s="175"/>
      <c r="HN1193" s="175"/>
      <c r="HO1193" s="175"/>
      <c r="HP1193" s="175"/>
      <c r="HQ1193" s="175"/>
      <c r="HR1193" s="175"/>
      <c r="HS1193" s="175"/>
      <c r="HT1193" s="175"/>
      <c r="HU1193" s="175"/>
      <c r="HV1193" s="175"/>
      <c r="HW1193" s="175"/>
      <c r="HX1193" s="175"/>
      <c r="HY1193" s="175"/>
      <c r="HZ1193" s="175"/>
      <c r="IA1193" s="175"/>
      <c r="IB1193" s="175"/>
      <c r="IC1193" s="175"/>
      <c r="ID1193" s="175"/>
      <c r="IE1193" s="175"/>
      <c r="IF1193" s="175"/>
      <c r="IG1193" s="175"/>
      <c r="IH1193" s="175"/>
      <c r="II1193" s="175"/>
      <c r="IJ1193" s="175"/>
      <c r="IK1193" s="175"/>
      <c r="IL1193" s="175"/>
      <c r="IM1193" s="175"/>
      <c r="IN1193" s="175"/>
      <c r="IO1193" s="175"/>
      <c r="IP1193" s="175"/>
      <c r="IQ1193" s="175"/>
      <c r="IR1193" s="175"/>
      <c r="IS1193" s="175"/>
      <c r="IT1193" s="175"/>
      <c r="IU1193" s="175"/>
      <c r="IV1193" s="175"/>
      <c r="IW1193" s="175"/>
      <c r="IX1193" s="175"/>
      <c r="IY1193" s="175"/>
      <c r="IZ1193" s="175"/>
      <c r="JA1193" s="175"/>
      <c r="JB1193" s="175"/>
      <c r="JC1193" s="175"/>
      <c r="JD1193" s="175"/>
      <c r="JE1193" s="175"/>
      <c r="JF1193" s="175"/>
      <c r="JG1193" s="175"/>
      <c r="JH1193" s="175"/>
      <c r="JI1193" s="175"/>
      <c r="JJ1193" s="175"/>
      <c r="JK1193" s="175"/>
      <c r="JL1193" s="175"/>
      <c r="JM1193" s="175"/>
      <c r="JN1193" s="175"/>
      <c r="JO1193" s="175"/>
      <c r="JP1193" s="175"/>
      <c r="JQ1193" s="175"/>
      <c r="JR1193" s="175"/>
      <c r="JS1193" s="175"/>
      <c r="JT1193" s="175"/>
      <c r="JU1193" s="175"/>
      <c r="JV1193" s="175"/>
      <c r="JW1193" s="175"/>
      <c r="JX1193" s="175"/>
      <c r="JY1193" s="175"/>
      <c r="JZ1193" s="175"/>
      <c r="KA1193" s="175"/>
      <c r="KB1193" s="175"/>
      <c r="KC1193" s="175"/>
      <c r="KD1193" s="175"/>
      <c r="KE1193" s="175"/>
      <c r="KF1193" s="175"/>
      <c r="KG1193" s="175"/>
      <c r="KH1193" s="175"/>
      <c r="KI1193" s="175"/>
      <c r="KJ1193" s="175"/>
      <c r="KK1193" s="175"/>
      <c r="KL1193" s="175"/>
      <c r="KM1193" s="175"/>
      <c r="KN1193" s="175"/>
      <c r="KO1193" s="175"/>
      <c r="KP1193" s="175"/>
      <c r="KQ1193" s="175"/>
      <c r="KR1193" s="175"/>
      <c r="KS1193" s="175"/>
      <c r="KT1193" s="175"/>
      <c r="KU1193" s="175"/>
      <c r="KV1193" s="175"/>
      <c r="KW1193" s="175"/>
      <c r="KX1193" s="175"/>
      <c r="KY1193" s="175"/>
      <c r="KZ1193" s="175"/>
      <c r="LA1193" s="175"/>
      <c r="LB1193" s="175"/>
      <c r="LC1193" s="175"/>
      <c r="LD1193" s="175"/>
      <c r="LE1193" s="175"/>
      <c r="LF1193" s="175"/>
      <c r="LG1193" s="175"/>
      <c r="LH1193" s="175"/>
      <c r="LI1193" s="175"/>
      <c r="LJ1193" s="175"/>
      <c r="LK1193" s="175"/>
      <c r="LL1193" s="175"/>
      <c r="LM1193" s="175"/>
      <c r="LN1193" s="175"/>
      <c r="LO1193" s="175"/>
      <c r="LP1193" s="175"/>
      <c r="LQ1193" s="175"/>
      <c r="LR1193" s="175"/>
      <c r="LS1193" s="175"/>
      <c r="LT1193" s="175"/>
      <c r="LU1193" s="175"/>
      <c r="LV1193" s="175"/>
      <c r="LW1193" s="175"/>
      <c r="LX1193" s="175"/>
      <c r="LY1193" s="175"/>
      <c r="LZ1193" s="175"/>
      <c r="MA1193" s="175"/>
      <c r="MB1193" s="175"/>
      <c r="MC1193" s="175"/>
      <c r="MD1193" s="175"/>
      <c r="ME1193" s="175"/>
      <c r="MF1193" s="175"/>
      <c r="MG1193" s="175"/>
      <c r="MH1193" s="175"/>
      <c r="MI1193" s="175"/>
      <c r="MJ1193" s="175"/>
      <c r="MK1193" s="175"/>
      <c r="ML1193" s="175"/>
      <c r="MM1193" s="175"/>
      <c r="MN1193" s="175"/>
      <c r="MO1193" s="175"/>
      <c r="MP1193" s="175"/>
      <c r="MQ1193" s="175"/>
      <c r="MR1193" s="175"/>
      <c r="MS1193" s="175"/>
      <c r="MT1193" s="175"/>
      <c r="MU1193" s="175"/>
      <c r="MV1193" s="175"/>
      <c r="MW1193" s="175"/>
      <c r="MX1193" s="175"/>
      <c r="MY1193" s="175"/>
      <c r="MZ1193" s="175"/>
      <c r="NA1193" s="175"/>
      <c r="NB1193" s="175"/>
      <c r="NC1193" s="175"/>
      <c r="ND1193" s="175"/>
      <c r="NE1193" s="175"/>
      <c r="NF1193" s="175"/>
      <c r="NG1193" s="175"/>
      <c r="NH1193" s="175"/>
      <c r="NI1193" s="175"/>
      <c r="NJ1193" s="175"/>
      <c r="NK1193" s="175"/>
      <c r="NL1193" s="175"/>
      <c r="NM1193" s="175"/>
      <c r="NN1193" s="175"/>
      <c r="NO1193" s="175"/>
      <c r="NP1193" s="175"/>
      <c r="NQ1193" s="175"/>
      <c r="NR1193" s="175"/>
      <c r="NS1193" s="175"/>
      <c r="NT1193" s="175"/>
      <c r="NU1193" s="175"/>
      <c r="NV1193" s="175"/>
      <c r="NW1193" s="175"/>
      <c r="NX1193" s="175"/>
      <c r="NY1193" s="175"/>
      <c r="NZ1193" s="175"/>
      <c r="OA1193" s="175"/>
      <c r="OB1193" s="175"/>
      <c r="OC1193" s="175"/>
      <c r="OD1193" s="175"/>
      <c r="OE1193" s="175"/>
      <c r="OF1193" s="175"/>
      <c r="OG1193" s="175"/>
      <c r="OH1193" s="175"/>
      <c r="OI1193" s="175"/>
      <c r="OJ1193" s="175"/>
      <c r="OK1193" s="175"/>
      <c r="OL1193" s="175"/>
      <c r="OM1193" s="175"/>
      <c r="ON1193" s="175"/>
      <c r="OO1193" s="175"/>
      <c r="OP1193" s="175"/>
      <c r="OQ1193" s="175"/>
      <c r="OR1193" s="175"/>
      <c r="OS1193" s="175"/>
      <c r="OT1193" s="175"/>
      <c r="OU1193" s="175"/>
      <c r="OV1193" s="175"/>
      <c r="OW1193" s="175"/>
      <c r="OX1193" s="175"/>
      <c r="OY1193" s="175"/>
      <c r="OZ1193" s="175"/>
      <c r="PA1193" s="175"/>
      <c r="PB1193" s="175"/>
      <c r="PC1193" s="175"/>
      <c r="PD1193" s="175"/>
      <c r="PE1193" s="175"/>
      <c r="PF1193" s="175"/>
      <c r="PG1193" s="175"/>
      <c r="PH1193" s="175"/>
      <c r="PI1193" s="175"/>
      <c r="PJ1193" s="175"/>
      <c r="PK1193" s="175"/>
      <c r="PL1193" s="175"/>
      <c r="PM1193" s="175"/>
      <c r="PN1193" s="175"/>
      <c r="PO1193" s="175"/>
      <c r="PP1193" s="175"/>
      <c r="PQ1193" s="175"/>
      <c r="PR1193" s="175"/>
      <c r="PS1193" s="175"/>
      <c r="PT1193" s="175"/>
      <c r="PU1193" s="175"/>
      <c r="PV1193" s="175"/>
      <c r="PW1193" s="175"/>
      <c r="PX1193" s="175"/>
      <c r="PY1193" s="175"/>
      <c r="PZ1193" s="175"/>
      <c r="QA1193" s="175"/>
      <c r="QB1193" s="175"/>
      <c r="QC1193" s="175"/>
      <c r="QD1193" s="175"/>
      <c r="QE1193" s="175"/>
      <c r="QF1193" s="175"/>
      <c r="QG1193" s="175"/>
      <c r="QH1193" s="175"/>
      <c r="QI1193" s="175"/>
      <c r="QJ1193" s="175"/>
      <c r="QK1193" s="175"/>
      <c r="QL1193" s="175"/>
      <c r="QM1193" s="175"/>
      <c r="QN1193" s="175"/>
      <c r="QO1193" s="175"/>
      <c r="QP1193" s="175"/>
      <c r="QQ1193" s="175"/>
      <c r="QR1193" s="175"/>
      <c r="QS1193" s="175"/>
      <c r="QT1193" s="175"/>
      <c r="QU1193" s="175"/>
      <c r="QV1193" s="175"/>
      <c r="QW1193" s="175"/>
      <c r="QX1193" s="175"/>
      <c r="QY1193" s="175"/>
      <c r="QZ1193" s="175"/>
      <c r="RA1193" s="175"/>
      <c r="RB1193" s="175"/>
      <c r="RC1193" s="175"/>
      <c r="RD1193" s="175"/>
      <c r="RE1193" s="175"/>
      <c r="RF1193" s="175"/>
      <c r="RG1193" s="175"/>
      <c r="RH1193" s="175"/>
      <c r="RI1193" s="175"/>
      <c r="RJ1193" s="175"/>
      <c r="RK1193" s="175"/>
      <c r="RL1193" s="175"/>
      <c r="RM1193" s="175"/>
      <c r="RN1193" s="175"/>
      <c r="RO1193" s="175"/>
      <c r="RP1193" s="175"/>
      <c r="RQ1193" s="175"/>
      <c r="RR1193" s="175"/>
      <c r="RS1193" s="175"/>
      <c r="RT1193" s="175"/>
      <c r="RU1193" s="175"/>
      <c r="RV1193" s="175"/>
      <c r="RW1193" s="175"/>
      <c r="RX1193" s="175"/>
      <c r="RY1193" s="175"/>
      <c r="RZ1193" s="175"/>
      <c r="SA1193" s="175"/>
      <c r="SB1193" s="175"/>
      <c r="SC1193" s="175"/>
      <c r="SD1193" s="175"/>
      <c r="SE1193" s="175"/>
      <c r="SF1193" s="175"/>
      <c r="SG1193" s="175"/>
      <c r="SH1193" s="175"/>
      <c r="SI1193" s="175"/>
      <c r="SJ1193" s="175"/>
      <c r="SK1193" s="175"/>
      <c r="SL1193" s="175"/>
      <c r="SM1193" s="175"/>
      <c r="SN1193" s="175"/>
      <c r="SO1193" s="175"/>
      <c r="SP1193" s="175"/>
      <c r="SQ1193" s="175"/>
      <c r="SR1193" s="175"/>
      <c r="SS1193" s="175"/>
      <c r="ST1193" s="175"/>
      <c r="SU1193" s="175"/>
      <c r="SV1193" s="175"/>
      <c r="SW1193" s="175"/>
      <c r="SX1193" s="175"/>
      <c r="SY1193" s="175"/>
      <c r="SZ1193" s="175"/>
      <c r="TA1193" s="175"/>
      <c r="TB1193" s="175"/>
      <c r="TC1193" s="175"/>
      <c r="TD1193" s="175"/>
      <c r="TE1193" s="175"/>
      <c r="TF1193" s="175"/>
      <c r="TG1193" s="175"/>
      <c r="TH1193" s="175"/>
      <c r="TI1193" s="175"/>
      <c r="TJ1193" s="175"/>
      <c r="TK1193" s="175"/>
      <c r="TL1193" s="175"/>
      <c r="TM1193" s="175"/>
      <c r="TN1193" s="175"/>
      <c r="TO1193" s="175"/>
      <c r="TP1193" s="175"/>
      <c r="TQ1193" s="175"/>
      <c r="TR1193" s="175"/>
      <c r="TS1193" s="175"/>
      <c r="TT1193" s="175"/>
      <c r="TU1193" s="175"/>
      <c r="TV1193" s="175"/>
      <c r="TW1193" s="175"/>
      <c r="TX1193" s="175"/>
      <c r="TY1193" s="175"/>
      <c r="TZ1193" s="175"/>
      <c r="UA1193" s="175"/>
      <c r="UB1193" s="175"/>
      <c r="UC1193" s="175"/>
      <c r="UD1193" s="175"/>
      <c r="UE1193" s="175"/>
      <c r="UF1193" s="175"/>
      <c r="UG1193" s="175"/>
      <c r="UH1193" s="175"/>
      <c r="UI1193" s="175"/>
      <c r="UJ1193" s="175"/>
      <c r="UK1193" s="175"/>
      <c r="UL1193" s="175"/>
      <c r="UM1193" s="175"/>
      <c r="UN1193" s="175"/>
      <c r="UO1193" s="175"/>
      <c r="UP1193" s="175"/>
      <c r="UQ1193" s="175"/>
      <c r="UR1193" s="175"/>
      <c r="US1193" s="175"/>
      <c r="UT1193" s="175"/>
      <c r="UU1193" s="175"/>
      <c r="UV1193" s="175"/>
      <c r="UW1193" s="175"/>
      <c r="UX1193" s="175"/>
      <c r="UY1193" s="175"/>
      <c r="UZ1193" s="175"/>
      <c r="VA1193" s="175"/>
      <c r="VB1193" s="175"/>
      <c r="VC1193" s="175"/>
      <c r="VD1193" s="175"/>
      <c r="VE1193" s="175"/>
      <c r="VF1193" s="175"/>
      <c r="VG1193" s="175"/>
      <c r="VH1193" s="175"/>
      <c r="VI1193" s="175"/>
      <c r="VJ1193" s="175"/>
      <c r="VK1193" s="175"/>
      <c r="VL1193" s="175"/>
      <c r="VM1193" s="175"/>
      <c r="VN1193" s="175"/>
      <c r="VO1193" s="175"/>
      <c r="VP1193" s="175"/>
      <c r="VQ1193" s="175"/>
      <c r="VR1193" s="175"/>
      <c r="VS1193" s="175"/>
      <c r="VT1193" s="175"/>
      <c r="VU1193" s="175"/>
      <c r="VV1193" s="175"/>
      <c r="VW1193" s="175"/>
      <c r="VX1193" s="175"/>
      <c r="VY1193" s="175"/>
      <c r="VZ1193" s="175"/>
      <c r="WA1193" s="175"/>
      <c r="WB1193" s="175"/>
      <c r="WC1193" s="175"/>
      <c r="WD1193" s="175"/>
      <c r="WE1193" s="175"/>
      <c r="WF1193" s="175"/>
      <c r="WG1193" s="175"/>
      <c r="WH1193" s="175"/>
      <c r="WI1193" s="175"/>
      <c r="WJ1193" s="175"/>
      <c r="WK1193" s="175"/>
      <c r="WL1193" s="175"/>
      <c r="WM1193" s="175"/>
      <c r="WN1193" s="175"/>
      <c r="WO1193" s="175"/>
      <c r="WP1193" s="175"/>
      <c r="WQ1193" s="175"/>
      <c r="WR1193" s="175"/>
      <c r="WS1193" s="175"/>
      <c r="WT1193" s="175"/>
      <c r="WU1193" s="175"/>
      <c r="WV1193" s="175"/>
      <c r="WW1193" s="175"/>
      <c r="WX1193" s="175"/>
      <c r="WY1193" s="175"/>
      <c r="WZ1193" s="175"/>
      <c r="XA1193" s="175"/>
      <c r="XB1193" s="175"/>
      <c r="XC1193" s="175"/>
      <c r="XD1193" s="175"/>
      <c r="XE1193" s="175"/>
      <c r="XF1193" s="175"/>
      <c r="XG1193" s="175"/>
      <c r="XH1193" s="175"/>
      <c r="XI1193" s="175"/>
      <c r="XJ1193" s="175"/>
      <c r="XK1193" s="175"/>
      <c r="XL1193" s="175"/>
      <c r="XM1193" s="175"/>
      <c r="XN1193" s="175"/>
      <c r="XO1193" s="175"/>
      <c r="XP1193" s="175"/>
      <c r="XQ1193" s="175"/>
      <c r="XR1193" s="175"/>
      <c r="XS1193" s="175"/>
      <c r="XT1193" s="175"/>
      <c r="XU1193" s="175"/>
      <c r="XV1193" s="175"/>
      <c r="XW1193" s="175"/>
      <c r="XX1193" s="175"/>
      <c r="XY1193" s="175"/>
      <c r="XZ1193" s="175"/>
      <c r="YA1193" s="175"/>
      <c r="YB1193" s="175"/>
      <c r="YC1193" s="175"/>
      <c r="YD1193" s="175"/>
      <c r="YE1193" s="175"/>
      <c r="YF1193" s="175"/>
      <c r="YG1193" s="175"/>
      <c r="YH1193" s="175"/>
      <c r="YI1193" s="175"/>
      <c r="YJ1193" s="175"/>
      <c r="YK1193" s="175"/>
      <c r="YL1193" s="175"/>
      <c r="YM1193" s="175"/>
      <c r="YN1193" s="175"/>
      <c r="YO1193" s="175"/>
      <c r="YP1193" s="175"/>
      <c r="YQ1193" s="175"/>
      <c r="YR1193" s="175"/>
      <c r="YS1193" s="175"/>
      <c r="YT1193" s="175"/>
      <c r="YU1193" s="175"/>
      <c r="YV1193" s="175"/>
      <c r="YW1193" s="175"/>
      <c r="YX1193" s="175"/>
      <c r="YY1193" s="175"/>
      <c r="YZ1193" s="175"/>
      <c r="ZA1193" s="175"/>
      <c r="ZB1193" s="175"/>
      <c r="ZC1193" s="175"/>
      <c r="ZD1193" s="175"/>
      <c r="ZE1193" s="175"/>
      <c r="ZF1193" s="175"/>
      <c r="ZG1193" s="175"/>
      <c r="ZH1193" s="175"/>
      <c r="ZI1193" s="175"/>
      <c r="ZJ1193" s="175"/>
      <c r="ZK1193" s="175"/>
      <c r="ZL1193" s="175"/>
      <c r="ZM1193" s="175"/>
      <c r="ZN1193" s="175"/>
      <c r="ZO1193" s="175"/>
      <c r="ZP1193" s="175"/>
      <c r="ZQ1193" s="175"/>
      <c r="ZR1193" s="175"/>
      <c r="ZS1193" s="175"/>
      <c r="ZT1193" s="175"/>
      <c r="ZU1193" s="175"/>
      <c r="ZV1193" s="175"/>
      <c r="ZW1193" s="175"/>
      <c r="ZX1193" s="175"/>
      <c r="ZY1193" s="175"/>
      <c r="ZZ1193" s="175"/>
      <c r="AAA1193" s="175"/>
      <c r="AAB1193" s="175"/>
      <c r="AAC1193" s="175"/>
      <c r="AAD1193" s="175"/>
      <c r="AAE1193" s="175"/>
      <c r="AAF1193" s="175"/>
      <c r="AAG1193" s="175"/>
      <c r="AAH1193" s="175"/>
      <c r="AAI1193" s="175"/>
      <c r="AAJ1193" s="175"/>
      <c r="AAK1193" s="175"/>
      <c r="AAL1193" s="175"/>
      <c r="AAM1193" s="175"/>
      <c r="AAN1193" s="175"/>
      <c r="AAO1193" s="175"/>
      <c r="AAP1193" s="175"/>
      <c r="AAQ1193" s="175"/>
      <c r="AAR1193" s="175"/>
      <c r="AAS1193" s="175"/>
      <c r="AAT1193" s="175"/>
      <c r="AAU1193" s="175"/>
      <c r="AAV1193" s="175"/>
      <c r="AAW1193" s="175"/>
      <c r="AAX1193" s="175"/>
      <c r="AAY1193" s="175"/>
      <c r="AAZ1193" s="175"/>
      <c r="ABA1193" s="175"/>
      <c r="ABB1193" s="175"/>
      <c r="ABC1193" s="175"/>
      <c r="ABD1193" s="175"/>
      <c r="ABE1193" s="175"/>
      <c r="ABF1193" s="175"/>
      <c r="ABG1193" s="175"/>
      <c r="ABH1193" s="175"/>
      <c r="ABI1193" s="175"/>
      <c r="ABJ1193" s="175"/>
      <c r="ABK1193" s="175"/>
      <c r="ABL1193" s="175"/>
      <c r="ABM1193" s="175"/>
      <c r="ABN1193" s="175"/>
      <c r="ABO1193" s="175"/>
      <c r="ABP1193" s="175"/>
      <c r="ABQ1193" s="175"/>
      <c r="ABR1193" s="175"/>
      <c r="ABS1193" s="175"/>
      <c r="ABT1193" s="175"/>
      <c r="ABU1193" s="175"/>
      <c r="ABV1193" s="175"/>
      <c r="ABW1193" s="175"/>
      <c r="ABX1193" s="175"/>
      <c r="ABY1193" s="175"/>
      <c r="ABZ1193" s="175"/>
      <c r="ACA1193" s="175"/>
      <c r="ACB1193" s="175"/>
      <c r="ACC1193" s="175"/>
      <c r="ACD1193" s="175"/>
      <c r="ACE1193" s="175"/>
      <c r="ACF1193" s="175"/>
      <c r="ACG1193" s="175"/>
      <c r="ACH1193" s="175"/>
      <c r="ACI1193" s="175"/>
      <c r="ACJ1193" s="175"/>
      <c r="ACK1193" s="175"/>
      <c r="ACL1193" s="175"/>
      <c r="ACM1193" s="175"/>
      <c r="ACN1193" s="175"/>
      <c r="ACO1193" s="175"/>
      <c r="ACP1193" s="175"/>
      <c r="ACQ1193" s="175"/>
      <c r="ACR1193" s="175"/>
      <c r="ACS1193" s="175"/>
      <c r="ACT1193" s="175"/>
      <c r="ACU1193" s="175"/>
      <c r="ACV1193" s="175"/>
      <c r="ACW1193" s="175"/>
      <c r="ACX1193" s="175"/>
      <c r="ACY1193" s="175"/>
      <c r="ACZ1193" s="175"/>
      <c r="ADA1193" s="175"/>
      <c r="ADB1193" s="175"/>
      <c r="ADC1193" s="175"/>
      <c r="ADD1193" s="175"/>
      <c r="ADE1193" s="175"/>
      <c r="ADF1193" s="175"/>
      <c r="ADG1193" s="175"/>
      <c r="ADH1193" s="175"/>
      <c r="ADI1193" s="175"/>
      <c r="ADJ1193" s="175"/>
      <c r="ADK1193" s="175"/>
      <c r="ADL1193" s="175"/>
      <c r="ADM1193" s="175"/>
      <c r="ADN1193" s="175"/>
      <c r="ADO1193" s="175"/>
      <c r="ADP1193" s="175"/>
      <c r="ADQ1193" s="175"/>
      <c r="ADR1193" s="175"/>
      <c r="ADS1193" s="175"/>
      <c r="ADT1193" s="175"/>
      <c r="ADU1193" s="175"/>
      <c r="ADV1193" s="175"/>
      <c r="ADW1193" s="175"/>
      <c r="ADX1193" s="175"/>
      <c r="ADY1193" s="175"/>
      <c r="ADZ1193" s="175"/>
      <c r="AEA1193" s="175"/>
      <c r="AEB1193" s="175"/>
      <c r="AEC1193" s="175"/>
      <c r="AED1193" s="175"/>
      <c r="AEE1193" s="175"/>
      <c r="AEF1193" s="175"/>
      <c r="AEG1193" s="175"/>
      <c r="AEH1193" s="175"/>
      <c r="AEI1193" s="175"/>
      <c r="AEJ1193" s="175"/>
      <c r="AEK1193" s="175"/>
      <c r="AEL1193" s="175"/>
      <c r="AEM1193" s="175"/>
      <c r="AEN1193" s="175"/>
      <c r="AEO1193" s="175"/>
      <c r="AEP1193" s="175"/>
      <c r="AEQ1193" s="175"/>
      <c r="AER1193" s="175"/>
      <c r="AES1193" s="175"/>
      <c r="AET1193" s="175"/>
      <c r="AEU1193" s="175"/>
      <c r="AEV1193" s="175"/>
      <c r="AEW1193" s="175"/>
      <c r="AEX1193" s="175"/>
      <c r="AEY1193" s="175"/>
      <c r="AEZ1193" s="175"/>
      <c r="AFA1193" s="175"/>
      <c r="AFB1193" s="175"/>
      <c r="AFC1193" s="175"/>
      <c r="AFD1193" s="175"/>
      <c r="AFE1193" s="175"/>
      <c r="AFF1193" s="175"/>
      <c r="AFG1193" s="175"/>
      <c r="AFH1193" s="175"/>
      <c r="AFI1193" s="175"/>
      <c r="AFJ1193" s="175"/>
      <c r="AFK1193" s="175"/>
      <c r="AFL1193" s="175"/>
      <c r="AFM1193" s="175"/>
      <c r="AFN1193" s="175"/>
      <c r="AFO1193" s="175"/>
      <c r="AFP1193" s="175"/>
      <c r="AFQ1193" s="175"/>
      <c r="AFR1193" s="175"/>
      <c r="AFS1193" s="175"/>
      <c r="AFT1193" s="175"/>
      <c r="AFU1193" s="175"/>
      <c r="AFV1193" s="175"/>
      <c r="AFW1193" s="175"/>
      <c r="AFX1193" s="175"/>
      <c r="AFY1193" s="175"/>
      <c r="AFZ1193" s="175"/>
      <c r="AGA1193" s="175"/>
      <c r="AGB1193" s="175"/>
      <c r="AGC1193" s="175"/>
      <c r="AGD1193" s="175"/>
      <c r="AGE1193" s="175"/>
      <c r="AGF1193" s="175"/>
      <c r="AGG1193" s="175"/>
      <c r="AGH1193" s="175"/>
      <c r="AGI1193" s="175"/>
      <c r="AGJ1193" s="175"/>
      <c r="AGK1193" s="175"/>
      <c r="AGL1193" s="175"/>
      <c r="AGM1193" s="175"/>
      <c r="AGN1193" s="175"/>
      <c r="AGO1193" s="175"/>
      <c r="AGP1193" s="175"/>
      <c r="AGQ1193" s="175"/>
      <c r="AGR1193" s="175"/>
      <c r="AGS1193" s="175"/>
      <c r="AGT1193" s="175"/>
      <c r="AGU1193" s="175"/>
      <c r="AGV1193" s="175"/>
      <c r="AGW1193" s="175"/>
      <c r="AGX1193" s="175"/>
      <c r="AGY1193" s="175"/>
      <c r="AGZ1193" s="175"/>
      <c r="AHA1193" s="175"/>
      <c r="AHB1193" s="175"/>
      <c r="AHC1193" s="175"/>
      <c r="AHD1193" s="175"/>
      <c r="AHE1193" s="175"/>
      <c r="AHF1193" s="175"/>
      <c r="AHG1193" s="175"/>
      <c r="AHH1193" s="175"/>
      <c r="AHI1193" s="175"/>
      <c r="AHJ1193" s="175"/>
      <c r="AHK1193" s="175"/>
      <c r="AHL1193" s="175"/>
      <c r="AHM1193" s="175"/>
      <c r="AHN1193" s="175"/>
      <c r="AHO1193" s="175"/>
      <c r="AHP1193" s="175"/>
      <c r="AHQ1193" s="175"/>
      <c r="AHR1193" s="175"/>
      <c r="AHS1193" s="175"/>
      <c r="AHT1193" s="175"/>
      <c r="AHU1193" s="175"/>
      <c r="AHV1193" s="175"/>
      <c r="AHW1193" s="175"/>
      <c r="AHX1193" s="175"/>
      <c r="AHY1193" s="175"/>
      <c r="AHZ1193" s="175"/>
      <c r="AIA1193" s="175"/>
      <c r="AIB1193" s="175"/>
      <c r="AIC1193" s="175"/>
      <c r="AID1193" s="175"/>
      <c r="AIE1193" s="175"/>
      <c r="AIF1193" s="175"/>
      <c r="AIG1193" s="175"/>
      <c r="AIH1193" s="175"/>
      <c r="AII1193" s="175"/>
      <c r="AIJ1193" s="175"/>
      <c r="AIK1193" s="175"/>
      <c r="AIL1193" s="175"/>
      <c r="AIM1193" s="175"/>
      <c r="AIN1193" s="175"/>
      <c r="AIO1193" s="175"/>
      <c r="AIP1193" s="175"/>
      <c r="AIQ1193" s="175"/>
      <c r="AIR1193" s="175"/>
      <c r="AIS1193" s="175"/>
      <c r="AIT1193" s="175"/>
      <c r="AIU1193" s="175"/>
      <c r="AIV1193" s="175"/>
      <c r="AIW1193" s="175"/>
      <c r="AIX1193" s="175"/>
      <c r="AIY1193" s="175"/>
      <c r="AIZ1193" s="175"/>
      <c r="AJA1193" s="175"/>
      <c r="AJB1193" s="175"/>
      <c r="AJC1193" s="175"/>
      <c r="AJD1193" s="175"/>
      <c r="AJE1193" s="175"/>
      <c r="AJF1193" s="175"/>
      <c r="AJG1193" s="175"/>
      <c r="AJH1193" s="175"/>
      <c r="AJI1193" s="175"/>
      <c r="AJJ1193" s="175"/>
      <c r="AJK1193" s="175"/>
      <c r="AJL1193" s="175"/>
      <c r="AJM1193" s="175"/>
      <c r="AJN1193" s="175"/>
      <c r="AJO1193" s="175"/>
      <c r="AJP1193" s="175"/>
      <c r="AJQ1193" s="175"/>
      <c r="AJR1193" s="175"/>
      <c r="AJS1193" s="175"/>
      <c r="AJT1193" s="175"/>
      <c r="AJU1193" s="175"/>
      <c r="AJV1193" s="175"/>
      <c r="AJW1193" s="175"/>
      <c r="AJX1193" s="175"/>
      <c r="AJY1193" s="175"/>
      <c r="AJZ1193" s="175"/>
      <c r="AKA1193" s="175"/>
      <c r="AKB1193" s="175"/>
      <c r="AKC1193" s="175"/>
      <c r="AKD1193" s="175"/>
      <c r="AKE1193" s="175"/>
      <c r="AKF1193" s="175"/>
      <c r="AKG1193" s="175"/>
      <c r="AKH1193" s="175"/>
      <c r="AKI1193" s="175"/>
      <c r="AKJ1193" s="175"/>
      <c r="AKK1193" s="175"/>
      <c r="AKL1193" s="175"/>
      <c r="AKM1193" s="175"/>
      <c r="AKN1193" s="175"/>
      <c r="AKO1193" s="175"/>
      <c r="AKP1193" s="175"/>
      <c r="AKQ1193" s="175"/>
      <c r="AKR1193" s="175"/>
      <c r="AKS1193" s="175"/>
      <c r="AKT1193" s="175"/>
      <c r="AKU1193" s="175"/>
      <c r="AKV1193" s="175"/>
      <c r="AKW1193" s="175"/>
      <c r="AKX1193" s="175"/>
      <c r="AKY1193" s="175"/>
      <c r="AKZ1193" s="175"/>
      <c r="ALA1193" s="175"/>
      <c r="ALB1193" s="175"/>
      <c r="ALC1193" s="175"/>
      <c r="ALD1193" s="175"/>
      <c r="ALE1193" s="175"/>
      <c r="ALF1193" s="175"/>
      <c r="ALG1193" s="175"/>
      <c r="ALH1193" s="175"/>
      <c r="ALI1193" s="175"/>
      <c r="ALJ1193" s="175"/>
      <c r="ALK1193" s="175"/>
      <c r="ALL1193" s="175"/>
      <c r="ALM1193" s="175"/>
      <c r="ALN1193" s="175"/>
      <c r="ALO1193" s="175"/>
      <c r="ALP1193" s="175"/>
      <c r="ALQ1193" s="175"/>
      <c r="ALR1193" s="175"/>
      <c r="ALS1193" s="175"/>
      <c r="ALT1193" s="175"/>
      <c r="ALU1193" s="175"/>
      <c r="ALV1193" s="175"/>
      <c r="ALW1193" s="175"/>
      <c r="ALX1193" s="175"/>
      <c r="ALY1193" s="175"/>
      <c r="ALZ1193" s="175"/>
      <c r="AMA1193" s="175"/>
      <c r="AMB1193" s="175"/>
      <c r="AMC1193" s="175"/>
      <c r="AMD1193" s="175"/>
      <c r="AME1193" s="175"/>
      <c r="AMF1193" s="175"/>
      <c r="AMG1193" s="175"/>
      <c r="AMH1193" s="175"/>
      <c r="AMI1193" s="175"/>
    </row>
    <row r="1194" spans="1:1024" hidden="1">
      <c r="B11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4" s="162" t="s">
        <v>38</v>
      </c>
      <c r="D1194" s="48">
        <v>395</v>
      </c>
      <c r="E1194" s="43">
        <v>1</v>
      </c>
      <c r="F11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4" s="43">
        <f ca="1">ROUND(E1194*G1194,2)</f>
        <v>2.48</v>
      </c>
      <c r="I1194" s="94"/>
      <c r="J1194" s="100"/>
      <c r="K1194" s="17" t="str">
        <f t="shared" si="114"/>
        <v>SEDUC E 67</v>
      </c>
      <c r="L1194" s="17" t="e">
        <f>VLOOKUP(K1194,[3]Planilha2!$C:$D,2,FALSE)</f>
        <v>#N/A</v>
      </c>
    </row>
    <row r="1195" spans="1:1024" hidden="1">
      <c r="B1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5" s="162" t="s">
        <v>38</v>
      </c>
      <c r="D1195" s="48">
        <v>4333</v>
      </c>
      <c r="E1195" s="43">
        <v>1</v>
      </c>
      <c r="F1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5" s="43">
        <f ca="1">ROUND(E1195*G1195,2)</f>
        <v>0.18</v>
      </c>
      <c r="I1195" s="94"/>
      <c r="J1195" s="100"/>
      <c r="K1195" s="17" t="str">
        <f t="shared" si="114"/>
        <v>SEDUC E 67</v>
      </c>
      <c r="L1195" s="17" t="e">
        <f>VLOOKUP(K1195,[3]Planilha2!$C:$D,2,FALSE)</f>
        <v>#N/A</v>
      </c>
    </row>
    <row r="1196" spans="1:1024" hidden="1">
      <c r="B1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6" s="162" t="s">
        <v>38</v>
      </c>
      <c r="D1196" s="48">
        <v>4374</v>
      </c>
      <c r="E1196" s="43">
        <f>1</f>
        <v>1</v>
      </c>
      <c r="F1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3">
        <f ca="1">ROUND(E1196*G1196,2)</f>
        <v>0.28999999999999998</v>
      </c>
      <c r="I1196" s="94"/>
      <c r="J1196" s="100"/>
      <c r="K1196" s="17" t="str">
        <f t="shared" si="114"/>
        <v>SEDUC E 67</v>
      </c>
      <c r="L1196" s="17" t="e">
        <f>VLOOKUP(K1196,[3]Planilha2!$C:$D,2,FALSE)</f>
        <v>#N/A</v>
      </c>
    </row>
    <row r="1197" spans="1:1024" hidden="1">
      <c r="B1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8" t="s">
        <v>14</v>
      </c>
      <c r="D1197" s="48">
        <v>88264</v>
      </c>
      <c r="E1197" s="43">
        <v>0.1</v>
      </c>
      <c r="F1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3">
        <f ca="1">ROUND(E1197*G1197,2)</f>
        <v>2</v>
      </c>
      <c r="I1197" s="94"/>
      <c r="J1197" s="100"/>
      <c r="K1197" s="17" t="str">
        <f t="shared" si="114"/>
        <v>SEDUC E 67</v>
      </c>
      <c r="L1197" s="17" t="e">
        <f>VLOOKUP(K1197,[3]Planilha2!$C:$D,2,FALSE)</f>
        <v>#N/A</v>
      </c>
    </row>
    <row r="1198" spans="1:1024" hidden="1">
      <c r="B1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8" t="s">
        <v>14</v>
      </c>
      <c r="D1198" s="48">
        <v>88247</v>
      </c>
      <c r="E1198" s="43">
        <v>0.1</v>
      </c>
      <c r="F1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3">
        <f ca="1">ROUND(E1198*G1198,2)</f>
        <v>1.55</v>
      </c>
      <c r="I1198" s="94"/>
      <c r="J1198" s="100"/>
      <c r="K1198" s="17" t="str">
        <f t="shared" si="114"/>
        <v>SEDUC E 67</v>
      </c>
      <c r="L1198" s="17" t="e">
        <f>VLOOKUP(K1198,[3]Planilha2!$C:$D,2,FALSE)</f>
        <v>#N/A</v>
      </c>
    </row>
    <row r="1199" spans="1:1024" hidden="1">
      <c r="A1199" s="46">
        <f ca="1">H1199</f>
        <v>6.5</v>
      </c>
      <c r="B1199" s="126" t="s">
        <v>15</v>
      </c>
      <c r="C1199" s="202"/>
      <c r="D1199" s="48"/>
      <c r="E1199" s="43"/>
      <c r="F1199" s="43"/>
      <c r="G1199" s="43"/>
      <c r="H1199" s="76">
        <f ca="1">SUM(H1194:H1198)</f>
        <v>6.5</v>
      </c>
      <c r="I1199" s="94" t="str">
        <f>A1192</f>
        <v>SEDUC E 67</v>
      </c>
      <c r="J1199" s="117">
        <f ca="1">H1199</f>
        <v>6.5</v>
      </c>
      <c r="K1199" s="17" t="str">
        <f>I1199</f>
        <v>SEDUC E 67</v>
      </c>
      <c r="L1199" s="17" t="e">
        <f>VLOOKUP(K1199,[3]Planilha2!$C:$D,2,FALSE)</f>
        <v>#N/A</v>
      </c>
    </row>
    <row r="1200" spans="1:1024" hidden="1">
      <c r="B1200" s="208"/>
      <c r="C1200" s="208"/>
      <c r="D1200" s="208"/>
      <c r="E1200" s="209"/>
      <c r="F1200" s="210"/>
      <c r="G1200" s="211"/>
      <c r="H1200" s="212"/>
      <c r="I1200" s="94"/>
      <c r="J1200" s="100"/>
      <c r="K1200" s="17" t="str">
        <f t="shared" si="114"/>
        <v>SEDUC E 67</v>
      </c>
      <c r="L1200" s="17" t="e">
        <f>VLOOKUP(K1200,[3]Planilha2!$C:$D,2,FALSE)</f>
        <v>#N/A</v>
      </c>
    </row>
    <row r="1201" spans="1:1024" ht="20.25" hidden="1">
      <c r="B1201" s="390" t="str">
        <f>A1202</f>
        <v>SEDUC E 68</v>
      </c>
      <c r="C1201" s="391"/>
      <c r="D1201" s="391"/>
      <c r="E1201" s="391"/>
      <c r="F1201" s="391"/>
      <c r="G1201" s="391"/>
      <c r="H1201" s="392"/>
      <c r="I1201" s="94"/>
      <c r="J1201" s="100"/>
      <c r="K1201" s="92" t="str">
        <f>B1201</f>
        <v>SEDUC E 68</v>
      </c>
      <c r="L1201" s="17" t="e">
        <f>VLOOKUP(K1201,[3]Planilha2!$C:$D,2,FALSE)</f>
        <v>#N/A</v>
      </c>
      <c r="AMJ1201" s="17"/>
    </row>
    <row r="1202" spans="1:1024" hidden="1">
      <c r="A1202" s="33" t="s">
        <v>187</v>
      </c>
      <c r="B1202" s="396" t="s">
        <v>188</v>
      </c>
      <c r="C1202" s="397"/>
      <c r="D1202" s="397"/>
      <c r="E1202" s="397"/>
      <c r="F1202" s="398"/>
      <c r="G1202" s="78" t="s">
        <v>5</v>
      </c>
      <c r="H1202" s="281" t="s">
        <v>6</v>
      </c>
      <c r="I1202" s="94"/>
      <c r="J1202" s="100"/>
      <c r="K1202" s="17" t="str">
        <f t="shared" ref="K1202:K1210" si="115">K1201</f>
        <v>SEDUC E 68</v>
      </c>
      <c r="L1202" s="17" t="e">
        <f>VLOOKUP(K1202,[3]Planilha2!$C:$D,2,FALSE)</f>
        <v>#N/A</v>
      </c>
    </row>
    <row r="1203" spans="1:1024" s="18" customFormat="1" hidden="1">
      <c r="A1203" s="16"/>
      <c r="B1203" s="36" t="s">
        <v>7</v>
      </c>
      <c r="C1203" s="36" t="s">
        <v>8</v>
      </c>
      <c r="D1203" s="199" t="s">
        <v>9</v>
      </c>
      <c r="E1203" s="200" t="s">
        <v>10</v>
      </c>
      <c r="F1203" s="199" t="s">
        <v>18</v>
      </c>
      <c r="G1203" s="201" t="s">
        <v>19</v>
      </c>
      <c r="H1203" s="199" t="s">
        <v>13</v>
      </c>
      <c r="I1203" s="176"/>
      <c r="J1203" s="177"/>
      <c r="K1203" s="17" t="str">
        <f t="shared" si="115"/>
        <v>SEDUC E 68</v>
      </c>
      <c r="L1203" s="17" t="e">
        <f>VLOOKUP(K1203,[3]Planilha2!$C:$D,2,FALSE)</f>
        <v>#N/A</v>
      </c>
      <c r="M1203" s="175"/>
      <c r="N1203" s="175"/>
      <c r="O1203" s="175"/>
      <c r="P1203" s="175"/>
      <c r="Q1203" s="175"/>
      <c r="R1203" s="175"/>
      <c r="S1203" s="175"/>
      <c r="T1203" s="175"/>
      <c r="U1203" s="175"/>
      <c r="V1203" s="175"/>
      <c r="W1203" s="175"/>
      <c r="X1203" s="175"/>
      <c r="Y1203" s="175"/>
      <c r="Z1203" s="175"/>
      <c r="AA1203" s="175"/>
      <c r="AB1203" s="175"/>
      <c r="AC1203" s="175"/>
      <c r="AD1203" s="175"/>
      <c r="AE1203" s="175"/>
      <c r="AF1203" s="175"/>
      <c r="AG1203" s="175"/>
      <c r="AH1203" s="175"/>
      <c r="AI1203" s="175"/>
      <c r="AJ1203" s="175"/>
      <c r="AK1203" s="175"/>
      <c r="AL1203" s="175"/>
      <c r="AM1203" s="175"/>
      <c r="AN1203" s="175"/>
      <c r="AO1203" s="175"/>
      <c r="AP1203" s="175"/>
      <c r="AQ1203" s="175"/>
      <c r="AR1203" s="175"/>
      <c r="AS1203" s="175"/>
      <c r="AT1203" s="175"/>
      <c r="AU1203" s="175"/>
      <c r="AV1203" s="175"/>
      <c r="AW1203" s="175"/>
      <c r="AX1203" s="175"/>
      <c r="AY1203" s="175"/>
      <c r="AZ1203" s="175"/>
      <c r="BA1203" s="175"/>
      <c r="BB1203" s="175"/>
      <c r="BC1203" s="175"/>
      <c r="BD1203" s="175"/>
      <c r="BE1203" s="175"/>
      <c r="BF1203" s="175"/>
      <c r="BG1203" s="175"/>
      <c r="BH1203" s="175"/>
      <c r="BI1203" s="175"/>
      <c r="BJ1203" s="175"/>
      <c r="BK1203" s="175"/>
      <c r="BL1203" s="175"/>
      <c r="BM1203" s="175"/>
      <c r="BN1203" s="175"/>
      <c r="BO1203" s="175"/>
      <c r="BP1203" s="175"/>
      <c r="BQ1203" s="175"/>
      <c r="BR1203" s="175"/>
      <c r="BS1203" s="175"/>
      <c r="BT1203" s="175"/>
      <c r="BU1203" s="175"/>
      <c r="BV1203" s="175"/>
      <c r="BW1203" s="175"/>
      <c r="BX1203" s="175"/>
      <c r="BY1203" s="175"/>
      <c r="BZ1203" s="175"/>
      <c r="CA1203" s="175"/>
      <c r="CB1203" s="175"/>
      <c r="CC1203" s="175"/>
      <c r="CD1203" s="175"/>
      <c r="CE1203" s="175"/>
      <c r="CF1203" s="175"/>
      <c r="CG1203" s="175"/>
      <c r="CH1203" s="175"/>
      <c r="CI1203" s="175"/>
      <c r="CJ1203" s="175"/>
      <c r="CK1203" s="175"/>
      <c r="CL1203" s="175"/>
      <c r="CM1203" s="175"/>
      <c r="CN1203" s="175"/>
      <c r="CO1203" s="175"/>
      <c r="CP1203" s="175"/>
      <c r="CQ1203" s="175"/>
      <c r="CR1203" s="175"/>
      <c r="CS1203" s="175"/>
      <c r="CT1203" s="175"/>
      <c r="CU1203" s="175"/>
      <c r="CV1203" s="175"/>
      <c r="CW1203" s="175"/>
      <c r="CX1203" s="175"/>
      <c r="CY1203" s="175"/>
      <c r="CZ1203" s="175"/>
      <c r="DA1203" s="175"/>
      <c r="DB1203" s="175"/>
      <c r="DC1203" s="175"/>
      <c r="DD1203" s="175"/>
      <c r="DE1203" s="175"/>
      <c r="DF1203" s="175"/>
      <c r="DG1203" s="175"/>
      <c r="DH1203" s="175"/>
      <c r="DI1203" s="175"/>
      <c r="DJ1203" s="175"/>
      <c r="DK1203" s="175"/>
      <c r="DL1203" s="175"/>
      <c r="DM1203" s="175"/>
      <c r="DN1203" s="175"/>
      <c r="DO1203" s="175"/>
      <c r="DP1203" s="175"/>
      <c r="DQ1203" s="175"/>
      <c r="DR1203" s="175"/>
      <c r="DS1203" s="175"/>
      <c r="DT1203" s="175"/>
      <c r="DU1203" s="175"/>
      <c r="DV1203" s="175"/>
      <c r="DW1203" s="175"/>
      <c r="DX1203" s="175"/>
      <c r="DY1203" s="175"/>
      <c r="DZ1203" s="175"/>
      <c r="EA1203" s="175"/>
      <c r="EB1203" s="175"/>
      <c r="EC1203" s="175"/>
      <c r="ED1203" s="175"/>
      <c r="EE1203" s="175"/>
      <c r="EF1203" s="175"/>
      <c r="EG1203" s="175"/>
      <c r="EH1203" s="175"/>
      <c r="EI1203" s="175"/>
      <c r="EJ1203" s="175"/>
      <c r="EK1203" s="175"/>
      <c r="EL1203" s="175"/>
      <c r="EM1203" s="175"/>
      <c r="EN1203" s="175"/>
      <c r="EO1203" s="175"/>
      <c r="EP1203" s="175"/>
      <c r="EQ1203" s="175"/>
      <c r="ER1203" s="175"/>
      <c r="ES1203" s="175"/>
      <c r="ET1203" s="175"/>
      <c r="EU1203" s="175"/>
      <c r="EV1203" s="175"/>
      <c r="EW1203" s="175"/>
      <c r="EX1203" s="175"/>
      <c r="EY1203" s="175"/>
      <c r="EZ1203" s="175"/>
      <c r="FA1203" s="175"/>
      <c r="FB1203" s="175"/>
      <c r="FC1203" s="175"/>
      <c r="FD1203" s="175"/>
      <c r="FE1203" s="175"/>
      <c r="FF1203" s="175"/>
      <c r="FG1203" s="175"/>
      <c r="FH1203" s="175"/>
      <c r="FI1203" s="175"/>
      <c r="FJ1203" s="175"/>
      <c r="FK1203" s="175"/>
      <c r="FL1203" s="175"/>
      <c r="FM1203" s="175"/>
      <c r="FN1203" s="175"/>
      <c r="FO1203" s="175"/>
      <c r="FP1203" s="175"/>
      <c r="FQ1203" s="175"/>
      <c r="FR1203" s="175"/>
      <c r="FS1203" s="175"/>
      <c r="FT1203" s="175"/>
      <c r="FU1203" s="175"/>
      <c r="FV1203" s="175"/>
      <c r="FW1203" s="175"/>
      <c r="FX1203" s="175"/>
      <c r="FY1203" s="175"/>
      <c r="FZ1203" s="175"/>
      <c r="GA1203" s="175"/>
      <c r="GB1203" s="175"/>
      <c r="GC1203" s="175"/>
      <c r="GD1203" s="175"/>
      <c r="GE1203" s="175"/>
      <c r="GF1203" s="175"/>
      <c r="GG1203" s="175"/>
      <c r="GH1203" s="175"/>
      <c r="GI1203" s="175"/>
      <c r="GJ1203" s="175"/>
      <c r="GK1203" s="175"/>
      <c r="GL1203" s="175"/>
      <c r="GM1203" s="175"/>
      <c r="GN1203" s="175"/>
      <c r="GO1203" s="175"/>
      <c r="GP1203" s="175"/>
      <c r="GQ1203" s="175"/>
      <c r="GR1203" s="175"/>
      <c r="GS1203" s="175"/>
      <c r="GT1203" s="175"/>
      <c r="GU1203" s="175"/>
      <c r="GV1203" s="175"/>
      <c r="GW1203" s="175"/>
      <c r="GX1203" s="175"/>
      <c r="GY1203" s="175"/>
      <c r="GZ1203" s="175"/>
      <c r="HA1203" s="175"/>
      <c r="HB1203" s="175"/>
      <c r="HC1203" s="175"/>
      <c r="HD1203" s="175"/>
      <c r="HE1203" s="175"/>
      <c r="HF1203" s="175"/>
      <c r="HG1203" s="175"/>
      <c r="HH1203" s="175"/>
      <c r="HI1203" s="175"/>
      <c r="HJ1203" s="175"/>
      <c r="HK1203" s="175"/>
      <c r="HL1203" s="175"/>
      <c r="HM1203" s="175"/>
      <c r="HN1203" s="175"/>
      <c r="HO1203" s="175"/>
      <c r="HP1203" s="175"/>
      <c r="HQ1203" s="175"/>
      <c r="HR1203" s="175"/>
      <c r="HS1203" s="175"/>
      <c r="HT1203" s="175"/>
      <c r="HU1203" s="175"/>
      <c r="HV1203" s="175"/>
      <c r="HW1203" s="175"/>
      <c r="HX1203" s="175"/>
      <c r="HY1203" s="175"/>
      <c r="HZ1203" s="175"/>
      <c r="IA1203" s="175"/>
      <c r="IB1203" s="175"/>
      <c r="IC1203" s="175"/>
      <c r="ID1203" s="175"/>
      <c r="IE1203" s="175"/>
      <c r="IF1203" s="175"/>
      <c r="IG1203" s="175"/>
      <c r="IH1203" s="175"/>
      <c r="II1203" s="175"/>
      <c r="IJ1203" s="175"/>
      <c r="IK1203" s="175"/>
      <c r="IL1203" s="175"/>
      <c r="IM1203" s="175"/>
      <c r="IN1203" s="175"/>
      <c r="IO1203" s="175"/>
      <c r="IP1203" s="175"/>
      <c r="IQ1203" s="175"/>
      <c r="IR1203" s="175"/>
      <c r="IS1203" s="175"/>
      <c r="IT1203" s="175"/>
      <c r="IU1203" s="175"/>
      <c r="IV1203" s="175"/>
      <c r="IW1203" s="175"/>
      <c r="IX1203" s="175"/>
      <c r="IY1203" s="175"/>
      <c r="IZ1203" s="175"/>
      <c r="JA1203" s="175"/>
      <c r="JB1203" s="175"/>
      <c r="JC1203" s="175"/>
      <c r="JD1203" s="175"/>
      <c r="JE1203" s="175"/>
      <c r="JF1203" s="175"/>
      <c r="JG1203" s="175"/>
      <c r="JH1203" s="175"/>
      <c r="JI1203" s="175"/>
      <c r="JJ1203" s="175"/>
      <c r="JK1203" s="175"/>
      <c r="JL1203" s="175"/>
      <c r="JM1203" s="175"/>
      <c r="JN1203" s="175"/>
      <c r="JO1203" s="175"/>
      <c r="JP1203" s="175"/>
      <c r="JQ1203" s="175"/>
      <c r="JR1203" s="175"/>
      <c r="JS1203" s="175"/>
      <c r="JT1203" s="175"/>
      <c r="JU1203" s="175"/>
      <c r="JV1203" s="175"/>
      <c r="JW1203" s="175"/>
      <c r="JX1203" s="175"/>
      <c r="JY1203" s="175"/>
      <c r="JZ1203" s="175"/>
      <c r="KA1203" s="175"/>
      <c r="KB1203" s="175"/>
      <c r="KC1203" s="175"/>
      <c r="KD1203" s="175"/>
      <c r="KE1203" s="175"/>
      <c r="KF1203" s="175"/>
      <c r="KG1203" s="175"/>
      <c r="KH1203" s="175"/>
      <c r="KI1203" s="175"/>
      <c r="KJ1203" s="175"/>
      <c r="KK1203" s="175"/>
      <c r="KL1203" s="175"/>
      <c r="KM1203" s="175"/>
      <c r="KN1203" s="175"/>
      <c r="KO1203" s="175"/>
      <c r="KP1203" s="175"/>
      <c r="KQ1203" s="175"/>
      <c r="KR1203" s="175"/>
      <c r="KS1203" s="175"/>
      <c r="KT1203" s="175"/>
      <c r="KU1203" s="175"/>
      <c r="KV1203" s="175"/>
      <c r="KW1203" s="175"/>
      <c r="KX1203" s="175"/>
      <c r="KY1203" s="175"/>
      <c r="KZ1203" s="175"/>
      <c r="LA1203" s="175"/>
      <c r="LB1203" s="175"/>
      <c r="LC1203" s="175"/>
      <c r="LD1203" s="175"/>
      <c r="LE1203" s="175"/>
      <c r="LF1203" s="175"/>
      <c r="LG1203" s="175"/>
      <c r="LH1203" s="175"/>
      <c r="LI1203" s="175"/>
      <c r="LJ1203" s="175"/>
      <c r="LK1203" s="175"/>
      <c r="LL1203" s="175"/>
      <c r="LM1203" s="175"/>
      <c r="LN1203" s="175"/>
      <c r="LO1203" s="175"/>
      <c r="LP1203" s="175"/>
      <c r="LQ1203" s="175"/>
      <c r="LR1203" s="175"/>
      <c r="LS1203" s="175"/>
      <c r="LT1203" s="175"/>
      <c r="LU1203" s="175"/>
      <c r="LV1203" s="175"/>
      <c r="LW1203" s="175"/>
      <c r="LX1203" s="175"/>
      <c r="LY1203" s="175"/>
      <c r="LZ1203" s="175"/>
      <c r="MA1203" s="175"/>
      <c r="MB1203" s="175"/>
      <c r="MC1203" s="175"/>
      <c r="MD1203" s="175"/>
      <c r="ME1203" s="175"/>
      <c r="MF1203" s="175"/>
      <c r="MG1203" s="175"/>
      <c r="MH1203" s="175"/>
      <c r="MI1203" s="175"/>
      <c r="MJ1203" s="175"/>
      <c r="MK1203" s="175"/>
      <c r="ML1203" s="175"/>
      <c r="MM1203" s="175"/>
      <c r="MN1203" s="175"/>
      <c r="MO1203" s="175"/>
      <c r="MP1203" s="175"/>
      <c r="MQ1203" s="175"/>
      <c r="MR1203" s="175"/>
      <c r="MS1203" s="175"/>
      <c r="MT1203" s="175"/>
      <c r="MU1203" s="175"/>
      <c r="MV1203" s="175"/>
      <c r="MW1203" s="175"/>
      <c r="MX1203" s="175"/>
      <c r="MY1203" s="175"/>
      <c r="MZ1203" s="175"/>
      <c r="NA1203" s="175"/>
      <c r="NB1203" s="175"/>
      <c r="NC1203" s="175"/>
      <c r="ND1203" s="175"/>
      <c r="NE1203" s="175"/>
      <c r="NF1203" s="175"/>
      <c r="NG1203" s="175"/>
      <c r="NH1203" s="175"/>
      <c r="NI1203" s="175"/>
      <c r="NJ1203" s="175"/>
      <c r="NK1203" s="175"/>
      <c r="NL1203" s="175"/>
      <c r="NM1203" s="175"/>
      <c r="NN1203" s="175"/>
      <c r="NO1203" s="175"/>
      <c r="NP1203" s="175"/>
      <c r="NQ1203" s="175"/>
      <c r="NR1203" s="175"/>
      <c r="NS1203" s="175"/>
      <c r="NT1203" s="175"/>
      <c r="NU1203" s="175"/>
      <c r="NV1203" s="175"/>
      <c r="NW1203" s="175"/>
      <c r="NX1203" s="175"/>
      <c r="NY1203" s="175"/>
      <c r="NZ1203" s="175"/>
      <c r="OA1203" s="175"/>
      <c r="OB1203" s="175"/>
      <c r="OC1203" s="175"/>
      <c r="OD1203" s="175"/>
      <c r="OE1203" s="175"/>
      <c r="OF1203" s="175"/>
      <c r="OG1203" s="175"/>
      <c r="OH1203" s="175"/>
      <c r="OI1203" s="175"/>
      <c r="OJ1203" s="175"/>
      <c r="OK1203" s="175"/>
      <c r="OL1203" s="175"/>
      <c r="OM1203" s="175"/>
      <c r="ON1203" s="175"/>
      <c r="OO1203" s="175"/>
      <c r="OP1203" s="175"/>
      <c r="OQ1203" s="175"/>
      <c r="OR1203" s="175"/>
      <c r="OS1203" s="175"/>
      <c r="OT1203" s="175"/>
      <c r="OU1203" s="175"/>
      <c r="OV1203" s="175"/>
      <c r="OW1203" s="175"/>
      <c r="OX1203" s="175"/>
      <c r="OY1203" s="175"/>
      <c r="OZ1203" s="175"/>
      <c r="PA1203" s="175"/>
      <c r="PB1203" s="175"/>
      <c r="PC1203" s="175"/>
      <c r="PD1203" s="175"/>
      <c r="PE1203" s="175"/>
      <c r="PF1203" s="175"/>
      <c r="PG1203" s="175"/>
      <c r="PH1203" s="175"/>
      <c r="PI1203" s="175"/>
      <c r="PJ1203" s="175"/>
      <c r="PK1203" s="175"/>
      <c r="PL1203" s="175"/>
      <c r="PM1203" s="175"/>
      <c r="PN1203" s="175"/>
      <c r="PO1203" s="175"/>
      <c r="PP1203" s="175"/>
      <c r="PQ1203" s="175"/>
      <c r="PR1203" s="175"/>
      <c r="PS1203" s="175"/>
      <c r="PT1203" s="175"/>
      <c r="PU1203" s="175"/>
      <c r="PV1203" s="175"/>
      <c r="PW1203" s="175"/>
      <c r="PX1203" s="175"/>
      <c r="PY1203" s="175"/>
      <c r="PZ1203" s="175"/>
      <c r="QA1203" s="175"/>
      <c r="QB1203" s="175"/>
      <c r="QC1203" s="175"/>
      <c r="QD1203" s="175"/>
      <c r="QE1203" s="175"/>
      <c r="QF1203" s="175"/>
      <c r="QG1203" s="175"/>
      <c r="QH1203" s="175"/>
      <c r="QI1203" s="175"/>
      <c r="QJ1203" s="175"/>
      <c r="QK1203" s="175"/>
      <c r="QL1203" s="175"/>
      <c r="QM1203" s="175"/>
      <c r="QN1203" s="175"/>
      <c r="QO1203" s="175"/>
      <c r="QP1203" s="175"/>
      <c r="QQ1203" s="175"/>
      <c r="QR1203" s="175"/>
      <c r="QS1203" s="175"/>
      <c r="QT1203" s="175"/>
      <c r="QU1203" s="175"/>
      <c r="QV1203" s="175"/>
      <c r="QW1203" s="175"/>
      <c r="QX1203" s="175"/>
      <c r="QY1203" s="175"/>
      <c r="QZ1203" s="175"/>
      <c r="RA1203" s="175"/>
      <c r="RB1203" s="175"/>
      <c r="RC1203" s="175"/>
      <c r="RD1203" s="175"/>
      <c r="RE1203" s="175"/>
      <c r="RF1203" s="175"/>
      <c r="RG1203" s="175"/>
      <c r="RH1203" s="175"/>
      <c r="RI1203" s="175"/>
      <c r="RJ1203" s="175"/>
      <c r="RK1203" s="175"/>
      <c r="RL1203" s="175"/>
      <c r="RM1203" s="175"/>
      <c r="RN1203" s="175"/>
      <c r="RO1203" s="175"/>
      <c r="RP1203" s="175"/>
      <c r="RQ1203" s="175"/>
      <c r="RR1203" s="175"/>
      <c r="RS1203" s="175"/>
      <c r="RT1203" s="175"/>
      <c r="RU1203" s="175"/>
      <c r="RV1203" s="175"/>
      <c r="RW1203" s="175"/>
      <c r="RX1203" s="175"/>
      <c r="RY1203" s="175"/>
      <c r="RZ1203" s="175"/>
      <c r="SA1203" s="175"/>
      <c r="SB1203" s="175"/>
      <c r="SC1203" s="175"/>
      <c r="SD1203" s="175"/>
      <c r="SE1203" s="175"/>
      <c r="SF1203" s="175"/>
      <c r="SG1203" s="175"/>
      <c r="SH1203" s="175"/>
      <c r="SI1203" s="175"/>
      <c r="SJ1203" s="175"/>
      <c r="SK1203" s="175"/>
      <c r="SL1203" s="175"/>
      <c r="SM1203" s="175"/>
      <c r="SN1203" s="175"/>
      <c r="SO1203" s="175"/>
      <c r="SP1203" s="175"/>
      <c r="SQ1203" s="175"/>
      <c r="SR1203" s="175"/>
      <c r="SS1203" s="175"/>
      <c r="ST1203" s="175"/>
      <c r="SU1203" s="175"/>
      <c r="SV1203" s="175"/>
      <c r="SW1203" s="175"/>
      <c r="SX1203" s="175"/>
      <c r="SY1203" s="175"/>
      <c r="SZ1203" s="175"/>
      <c r="TA1203" s="175"/>
      <c r="TB1203" s="175"/>
      <c r="TC1203" s="175"/>
      <c r="TD1203" s="175"/>
      <c r="TE1203" s="175"/>
      <c r="TF1203" s="175"/>
      <c r="TG1203" s="175"/>
      <c r="TH1203" s="175"/>
      <c r="TI1203" s="175"/>
      <c r="TJ1203" s="175"/>
      <c r="TK1203" s="175"/>
      <c r="TL1203" s="175"/>
      <c r="TM1203" s="175"/>
      <c r="TN1203" s="175"/>
      <c r="TO1203" s="175"/>
      <c r="TP1203" s="175"/>
      <c r="TQ1203" s="175"/>
      <c r="TR1203" s="175"/>
      <c r="TS1203" s="175"/>
      <c r="TT1203" s="175"/>
      <c r="TU1203" s="175"/>
      <c r="TV1203" s="175"/>
      <c r="TW1203" s="175"/>
      <c r="TX1203" s="175"/>
      <c r="TY1203" s="175"/>
      <c r="TZ1203" s="175"/>
      <c r="UA1203" s="175"/>
      <c r="UB1203" s="175"/>
      <c r="UC1203" s="175"/>
      <c r="UD1203" s="175"/>
      <c r="UE1203" s="175"/>
      <c r="UF1203" s="175"/>
      <c r="UG1203" s="175"/>
      <c r="UH1203" s="175"/>
      <c r="UI1203" s="175"/>
      <c r="UJ1203" s="175"/>
      <c r="UK1203" s="175"/>
      <c r="UL1203" s="175"/>
      <c r="UM1203" s="175"/>
      <c r="UN1203" s="175"/>
      <c r="UO1203" s="175"/>
      <c r="UP1203" s="175"/>
      <c r="UQ1203" s="175"/>
      <c r="UR1203" s="175"/>
      <c r="US1203" s="175"/>
      <c r="UT1203" s="175"/>
      <c r="UU1203" s="175"/>
      <c r="UV1203" s="175"/>
      <c r="UW1203" s="175"/>
      <c r="UX1203" s="175"/>
      <c r="UY1203" s="175"/>
      <c r="UZ1203" s="175"/>
      <c r="VA1203" s="175"/>
      <c r="VB1203" s="175"/>
      <c r="VC1203" s="175"/>
      <c r="VD1203" s="175"/>
      <c r="VE1203" s="175"/>
      <c r="VF1203" s="175"/>
      <c r="VG1203" s="175"/>
      <c r="VH1203" s="175"/>
      <c r="VI1203" s="175"/>
      <c r="VJ1203" s="175"/>
      <c r="VK1203" s="175"/>
      <c r="VL1203" s="175"/>
      <c r="VM1203" s="175"/>
      <c r="VN1203" s="175"/>
      <c r="VO1203" s="175"/>
      <c r="VP1203" s="175"/>
      <c r="VQ1203" s="175"/>
      <c r="VR1203" s="175"/>
      <c r="VS1203" s="175"/>
      <c r="VT1203" s="175"/>
      <c r="VU1203" s="175"/>
      <c r="VV1203" s="175"/>
      <c r="VW1203" s="175"/>
      <c r="VX1203" s="175"/>
      <c r="VY1203" s="175"/>
      <c r="VZ1203" s="175"/>
      <c r="WA1203" s="175"/>
      <c r="WB1203" s="175"/>
      <c r="WC1203" s="175"/>
      <c r="WD1203" s="175"/>
      <c r="WE1203" s="175"/>
      <c r="WF1203" s="175"/>
      <c r="WG1203" s="175"/>
      <c r="WH1203" s="175"/>
      <c r="WI1203" s="175"/>
      <c r="WJ1203" s="175"/>
      <c r="WK1203" s="175"/>
      <c r="WL1203" s="175"/>
      <c r="WM1203" s="175"/>
      <c r="WN1203" s="175"/>
      <c r="WO1203" s="175"/>
      <c r="WP1203" s="175"/>
      <c r="WQ1203" s="175"/>
      <c r="WR1203" s="175"/>
      <c r="WS1203" s="175"/>
      <c r="WT1203" s="175"/>
      <c r="WU1203" s="175"/>
      <c r="WV1203" s="175"/>
      <c r="WW1203" s="175"/>
      <c r="WX1203" s="175"/>
      <c r="WY1203" s="175"/>
      <c r="WZ1203" s="175"/>
      <c r="XA1203" s="175"/>
      <c r="XB1203" s="175"/>
      <c r="XC1203" s="175"/>
      <c r="XD1203" s="175"/>
      <c r="XE1203" s="175"/>
      <c r="XF1203" s="175"/>
      <c r="XG1203" s="175"/>
      <c r="XH1203" s="175"/>
      <c r="XI1203" s="175"/>
      <c r="XJ1203" s="175"/>
      <c r="XK1203" s="175"/>
      <c r="XL1203" s="175"/>
      <c r="XM1203" s="175"/>
      <c r="XN1203" s="175"/>
      <c r="XO1203" s="175"/>
      <c r="XP1203" s="175"/>
      <c r="XQ1203" s="175"/>
      <c r="XR1203" s="175"/>
      <c r="XS1203" s="175"/>
      <c r="XT1203" s="175"/>
      <c r="XU1203" s="175"/>
      <c r="XV1203" s="175"/>
      <c r="XW1203" s="175"/>
      <c r="XX1203" s="175"/>
      <c r="XY1203" s="175"/>
      <c r="XZ1203" s="175"/>
      <c r="YA1203" s="175"/>
      <c r="YB1203" s="175"/>
      <c r="YC1203" s="175"/>
      <c r="YD1203" s="175"/>
      <c r="YE1203" s="175"/>
      <c r="YF1203" s="175"/>
      <c r="YG1203" s="175"/>
      <c r="YH1203" s="175"/>
      <c r="YI1203" s="175"/>
      <c r="YJ1203" s="175"/>
      <c r="YK1203" s="175"/>
      <c r="YL1203" s="175"/>
      <c r="YM1203" s="175"/>
      <c r="YN1203" s="175"/>
      <c r="YO1203" s="175"/>
      <c r="YP1203" s="175"/>
      <c r="YQ1203" s="175"/>
      <c r="YR1203" s="175"/>
      <c r="YS1203" s="175"/>
      <c r="YT1203" s="175"/>
      <c r="YU1203" s="175"/>
      <c r="YV1203" s="175"/>
      <c r="YW1203" s="175"/>
      <c r="YX1203" s="175"/>
      <c r="YY1203" s="175"/>
      <c r="YZ1203" s="175"/>
      <c r="ZA1203" s="175"/>
      <c r="ZB1203" s="175"/>
      <c r="ZC1203" s="175"/>
      <c r="ZD1203" s="175"/>
      <c r="ZE1203" s="175"/>
      <c r="ZF1203" s="175"/>
      <c r="ZG1203" s="175"/>
      <c r="ZH1203" s="175"/>
      <c r="ZI1203" s="175"/>
      <c r="ZJ1203" s="175"/>
      <c r="ZK1203" s="175"/>
      <c r="ZL1203" s="175"/>
      <c r="ZM1203" s="175"/>
      <c r="ZN1203" s="175"/>
      <c r="ZO1203" s="175"/>
      <c r="ZP1203" s="175"/>
      <c r="ZQ1203" s="175"/>
      <c r="ZR1203" s="175"/>
      <c r="ZS1203" s="175"/>
      <c r="ZT1203" s="175"/>
      <c r="ZU1203" s="175"/>
      <c r="ZV1203" s="175"/>
      <c r="ZW1203" s="175"/>
      <c r="ZX1203" s="175"/>
      <c r="ZY1203" s="175"/>
      <c r="ZZ1203" s="175"/>
      <c r="AAA1203" s="175"/>
      <c r="AAB1203" s="175"/>
      <c r="AAC1203" s="175"/>
      <c r="AAD1203" s="175"/>
      <c r="AAE1203" s="175"/>
      <c r="AAF1203" s="175"/>
      <c r="AAG1203" s="175"/>
      <c r="AAH1203" s="175"/>
      <c r="AAI1203" s="175"/>
      <c r="AAJ1203" s="175"/>
      <c r="AAK1203" s="175"/>
      <c r="AAL1203" s="175"/>
      <c r="AAM1203" s="175"/>
      <c r="AAN1203" s="175"/>
      <c r="AAO1203" s="175"/>
      <c r="AAP1203" s="175"/>
      <c r="AAQ1203" s="175"/>
      <c r="AAR1203" s="175"/>
      <c r="AAS1203" s="175"/>
      <c r="AAT1203" s="175"/>
      <c r="AAU1203" s="175"/>
      <c r="AAV1203" s="175"/>
      <c r="AAW1203" s="175"/>
      <c r="AAX1203" s="175"/>
      <c r="AAY1203" s="175"/>
      <c r="AAZ1203" s="175"/>
      <c r="ABA1203" s="175"/>
      <c r="ABB1203" s="175"/>
      <c r="ABC1203" s="175"/>
      <c r="ABD1203" s="175"/>
      <c r="ABE1203" s="175"/>
      <c r="ABF1203" s="175"/>
      <c r="ABG1203" s="175"/>
      <c r="ABH1203" s="175"/>
      <c r="ABI1203" s="175"/>
      <c r="ABJ1203" s="175"/>
      <c r="ABK1203" s="175"/>
      <c r="ABL1203" s="175"/>
      <c r="ABM1203" s="175"/>
      <c r="ABN1203" s="175"/>
      <c r="ABO1203" s="175"/>
      <c r="ABP1203" s="175"/>
      <c r="ABQ1203" s="175"/>
      <c r="ABR1203" s="175"/>
      <c r="ABS1203" s="175"/>
      <c r="ABT1203" s="175"/>
      <c r="ABU1203" s="175"/>
      <c r="ABV1203" s="175"/>
      <c r="ABW1203" s="175"/>
      <c r="ABX1203" s="175"/>
      <c r="ABY1203" s="175"/>
      <c r="ABZ1203" s="175"/>
      <c r="ACA1203" s="175"/>
      <c r="ACB1203" s="175"/>
      <c r="ACC1203" s="175"/>
      <c r="ACD1203" s="175"/>
      <c r="ACE1203" s="175"/>
      <c r="ACF1203" s="175"/>
      <c r="ACG1203" s="175"/>
      <c r="ACH1203" s="175"/>
      <c r="ACI1203" s="175"/>
      <c r="ACJ1203" s="175"/>
      <c r="ACK1203" s="175"/>
      <c r="ACL1203" s="175"/>
      <c r="ACM1203" s="175"/>
      <c r="ACN1203" s="175"/>
      <c r="ACO1203" s="175"/>
      <c r="ACP1203" s="175"/>
      <c r="ACQ1203" s="175"/>
      <c r="ACR1203" s="175"/>
      <c r="ACS1203" s="175"/>
      <c r="ACT1203" s="175"/>
      <c r="ACU1203" s="175"/>
      <c r="ACV1203" s="175"/>
      <c r="ACW1203" s="175"/>
      <c r="ACX1203" s="175"/>
      <c r="ACY1203" s="175"/>
      <c r="ACZ1203" s="175"/>
      <c r="ADA1203" s="175"/>
      <c r="ADB1203" s="175"/>
      <c r="ADC1203" s="175"/>
      <c r="ADD1203" s="175"/>
      <c r="ADE1203" s="175"/>
      <c r="ADF1203" s="175"/>
      <c r="ADG1203" s="175"/>
      <c r="ADH1203" s="175"/>
      <c r="ADI1203" s="175"/>
      <c r="ADJ1203" s="175"/>
      <c r="ADK1203" s="175"/>
      <c r="ADL1203" s="175"/>
      <c r="ADM1203" s="175"/>
      <c r="ADN1203" s="175"/>
      <c r="ADO1203" s="175"/>
      <c r="ADP1203" s="175"/>
      <c r="ADQ1203" s="175"/>
      <c r="ADR1203" s="175"/>
      <c r="ADS1203" s="175"/>
      <c r="ADT1203" s="175"/>
      <c r="ADU1203" s="175"/>
      <c r="ADV1203" s="175"/>
      <c r="ADW1203" s="175"/>
      <c r="ADX1203" s="175"/>
      <c r="ADY1203" s="175"/>
      <c r="ADZ1203" s="175"/>
      <c r="AEA1203" s="175"/>
      <c r="AEB1203" s="175"/>
      <c r="AEC1203" s="175"/>
      <c r="AED1203" s="175"/>
      <c r="AEE1203" s="175"/>
      <c r="AEF1203" s="175"/>
      <c r="AEG1203" s="175"/>
      <c r="AEH1203" s="175"/>
      <c r="AEI1203" s="175"/>
      <c r="AEJ1203" s="175"/>
      <c r="AEK1203" s="175"/>
      <c r="AEL1203" s="175"/>
      <c r="AEM1203" s="175"/>
      <c r="AEN1203" s="175"/>
      <c r="AEO1203" s="175"/>
      <c r="AEP1203" s="175"/>
      <c r="AEQ1203" s="175"/>
      <c r="AER1203" s="175"/>
      <c r="AES1203" s="175"/>
      <c r="AET1203" s="175"/>
      <c r="AEU1203" s="175"/>
      <c r="AEV1203" s="175"/>
      <c r="AEW1203" s="175"/>
      <c r="AEX1203" s="175"/>
      <c r="AEY1203" s="175"/>
      <c r="AEZ1203" s="175"/>
      <c r="AFA1203" s="175"/>
      <c r="AFB1203" s="175"/>
      <c r="AFC1203" s="175"/>
      <c r="AFD1203" s="175"/>
      <c r="AFE1203" s="175"/>
      <c r="AFF1203" s="175"/>
      <c r="AFG1203" s="175"/>
      <c r="AFH1203" s="175"/>
      <c r="AFI1203" s="175"/>
      <c r="AFJ1203" s="175"/>
      <c r="AFK1203" s="175"/>
      <c r="AFL1203" s="175"/>
      <c r="AFM1203" s="175"/>
      <c r="AFN1203" s="175"/>
      <c r="AFO1203" s="175"/>
      <c r="AFP1203" s="175"/>
      <c r="AFQ1203" s="175"/>
      <c r="AFR1203" s="175"/>
      <c r="AFS1203" s="175"/>
      <c r="AFT1203" s="175"/>
      <c r="AFU1203" s="175"/>
      <c r="AFV1203" s="175"/>
      <c r="AFW1203" s="175"/>
      <c r="AFX1203" s="175"/>
      <c r="AFY1203" s="175"/>
      <c r="AFZ1203" s="175"/>
      <c r="AGA1203" s="175"/>
      <c r="AGB1203" s="175"/>
      <c r="AGC1203" s="175"/>
      <c r="AGD1203" s="175"/>
      <c r="AGE1203" s="175"/>
      <c r="AGF1203" s="175"/>
      <c r="AGG1203" s="175"/>
      <c r="AGH1203" s="175"/>
      <c r="AGI1203" s="175"/>
      <c r="AGJ1203" s="175"/>
      <c r="AGK1203" s="175"/>
      <c r="AGL1203" s="175"/>
      <c r="AGM1203" s="175"/>
      <c r="AGN1203" s="175"/>
      <c r="AGO1203" s="175"/>
      <c r="AGP1203" s="175"/>
      <c r="AGQ1203" s="175"/>
      <c r="AGR1203" s="175"/>
      <c r="AGS1203" s="175"/>
      <c r="AGT1203" s="175"/>
      <c r="AGU1203" s="175"/>
      <c r="AGV1203" s="175"/>
      <c r="AGW1203" s="175"/>
      <c r="AGX1203" s="175"/>
      <c r="AGY1203" s="175"/>
      <c r="AGZ1203" s="175"/>
      <c r="AHA1203" s="175"/>
      <c r="AHB1203" s="175"/>
      <c r="AHC1203" s="175"/>
      <c r="AHD1203" s="175"/>
      <c r="AHE1203" s="175"/>
      <c r="AHF1203" s="175"/>
      <c r="AHG1203" s="175"/>
      <c r="AHH1203" s="175"/>
      <c r="AHI1203" s="175"/>
      <c r="AHJ1203" s="175"/>
      <c r="AHK1203" s="175"/>
      <c r="AHL1203" s="175"/>
      <c r="AHM1203" s="175"/>
      <c r="AHN1203" s="175"/>
      <c r="AHO1203" s="175"/>
      <c r="AHP1203" s="175"/>
      <c r="AHQ1203" s="175"/>
      <c r="AHR1203" s="175"/>
      <c r="AHS1203" s="175"/>
      <c r="AHT1203" s="175"/>
      <c r="AHU1203" s="175"/>
      <c r="AHV1203" s="175"/>
      <c r="AHW1203" s="175"/>
      <c r="AHX1203" s="175"/>
      <c r="AHY1203" s="175"/>
      <c r="AHZ1203" s="175"/>
      <c r="AIA1203" s="175"/>
      <c r="AIB1203" s="175"/>
      <c r="AIC1203" s="175"/>
      <c r="AID1203" s="175"/>
      <c r="AIE1203" s="175"/>
      <c r="AIF1203" s="175"/>
      <c r="AIG1203" s="175"/>
      <c r="AIH1203" s="175"/>
      <c r="AII1203" s="175"/>
      <c r="AIJ1203" s="175"/>
      <c r="AIK1203" s="175"/>
      <c r="AIL1203" s="175"/>
      <c r="AIM1203" s="175"/>
      <c r="AIN1203" s="175"/>
      <c r="AIO1203" s="175"/>
      <c r="AIP1203" s="175"/>
      <c r="AIQ1203" s="175"/>
      <c r="AIR1203" s="175"/>
      <c r="AIS1203" s="175"/>
      <c r="AIT1203" s="175"/>
      <c r="AIU1203" s="175"/>
      <c r="AIV1203" s="175"/>
      <c r="AIW1203" s="175"/>
      <c r="AIX1203" s="175"/>
      <c r="AIY1203" s="175"/>
      <c r="AIZ1203" s="175"/>
      <c r="AJA1203" s="175"/>
      <c r="AJB1203" s="175"/>
      <c r="AJC1203" s="175"/>
      <c r="AJD1203" s="175"/>
      <c r="AJE1203" s="175"/>
      <c r="AJF1203" s="175"/>
      <c r="AJG1203" s="175"/>
      <c r="AJH1203" s="175"/>
      <c r="AJI1203" s="175"/>
      <c r="AJJ1203" s="175"/>
      <c r="AJK1203" s="175"/>
      <c r="AJL1203" s="175"/>
      <c r="AJM1203" s="175"/>
      <c r="AJN1203" s="175"/>
      <c r="AJO1203" s="175"/>
      <c r="AJP1203" s="175"/>
      <c r="AJQ1203" s="175"/>
      <c r="AJR1203" s="175"/>
      <c r="AJS1203" s="175"/>
      <c r="AJT1203" s="175"/>
      <c r="AJU1203" s="175"/>
      <c r="AJV1203" s="175"/>
      <c r="AJW1203" s="175"/>
      <c r="AJX1203" s="175"/>
      <c r="AJY1203" s="175"/>
      <c r="AJZ1203" s="175"/>
      <c r="AKA1203" s="175"/>
      <c r="AKB1203" s="175"/>
      <c r="AKC1203" s="175"/>
      <c r="AKD1203" s="175"/>
      <c r="AKE1203" s="175"/>
      <c r="AKF1203" s="175"/>
      <c r="AKG1203" s="175"/>
      <c r="AKH1203" s="175"/>
      <c r="AKI1203" s="175"/>
      <c r="AKJ1203" s="175"/>
      <c r="AKK1203" s="175"/>
      <c r="AKL1203" s="175"/>
      <c r="AKM1203" s="175"/>
      <c r="AKN1203" s="175"/>
      <c r="AKO1203" s="175"/>
      <c r="AKP1203" s="175"/>
      <c r="AKQ1203" s="175"/>
      <c r="AKR1203" s="175"/>
      <c r="AKS1203" s="175"/>
      <c r="AKT1203" s="175"/>
      <c r="AKU1203" s="175"/>
      <c r="AKV1203" s="175"/>
      <c r="AKW1203" s="175"/>
      <c r="AKX1203" s="175"/>
      <c r="AKY1203" s="175"/>
      <c r="AKZ1203" s="175"/>
      <c r="ALA1203" s="175"/>
      <c r="ALB1203" s="175"/>
      <c r="ALC1203" s="175"/>
      <c r="ALD1203" s="175"/>
      <c r="ALE1203" s="175"/>
      <c r="ALF1203" s="175"/>
      <c r="ALG1203" s="175"/>
      <c r="ALH1203" s="175"/>
      <c r="ALI1203" s="175"/>
      <c r="ALJ1203" s="175"/>
      <c r="ALK1203" s="175"/>
      <c r="ALL1203" s="175"/>
      <c r="ALM1203" s="175"/>
      <c r="ALN1203" s="175"/>
      <c r="ALO1203" s="175"/>
      <c r="ALP1203" s="175"/>
      <c r="ALQ1203" s="175"/>
      <c r="ALR1203" s="175"/>
      <c r="ALS1203" s="175"/>
      <c r="ALT1203" s="175"/>
      <c r="ALU1203" s="175"/>
      <c r="ALV1203" s="175"/>
      <c r="ALW1203" s="175"/>
      <c r="ALX1203" s="175"/>
      <c r="ALY1203" s="175"/>
      <c r="ALZ1203" s="175"/>
      <c r="AMA1203" s="175"/>
      <c r="AMB1203" s="175"/>
      <c r="AMC1203" s="175"/>
      <c r="AMD1203" s="175"/>
      <c r="AME1203" s="175"/>
      <c r="AMF1203" s="175"/>
      <c r="AMG1203" s="175"/>
      <c r="AMH1203" s="175"/>
      <c r="AMI1203" s="175"/>
    </row>
    <row r="1204" spans="1:1024" hidden="1">
      <c r="B1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4" s="162" t="s">
        <v>38</v>
      </c>
      <c r="D1204" s="48">
        <v>397</v>
      </c>
      <c r="E1204" s="43">
        <v>1</v>
      </c>
      <c r="F1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204" s="43">
        <f ca="1">ROUND(E1204*G1204,2)</f>
        <v>3.7</v>
      </c>
      <c r="I1204" s="94"/>
      <c r="J1204" s="100"/>
      <c r="K1204" s="17" t="str">
        <f t="shared" si="115"/>
        <v>SEDUC E 68</v>
      </c>
      <c r="L1204" s="17" t="e">
        <f>VLOOKUP(K1204,[3]Planilha2!$C:$D,2,FALSE)</f>
        <v>#N/A</v>
      </c>
    </row>
    <row r="1205" spans="1:1024" hidden="1">
      <c r="B1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5" s="162" t="s">
        <v>38</v>
      </c>
      <c r="D1205" s="48">
        <v>4333</v>
      </c>
      <c r="E1205" s="43">
        <v>1</v>
      </c>
      <c r="F1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5" s="43">
        <f ca="1">ROUND(E1205*G1205,2)</f>
        <v>0.18</v>
      </c>
      <c r="I1205" s="94"/>
      <c r="J1205" s="100"/>
      <c r="K1205" s="17" t="str">
        <f t="shared" si="115"/>
        <v>SEDUC E 68</v>
      </c>
      <c r="L1205" s="17" t="e">
        <f>VLOOKUP(K1205,[3]Planilha2!$C:$D,2,FALSE)</f>
        <v>#N/A</v>
      </c>
    </row>
    <row r="1206" spans="1:1024" hidden="1">
      <c r="B1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6" s="162" t="s">
        <v>38</v>
      </c>
      <c r="D1206" s="48">
        <v>4374</v>
      </c>
      <c r="E1206" s="43">
        <f>1</f>
        <v>1</v>
      </c>
      <c r="F1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3">
        <f ca="1">ROUND(E1206*G1206,2)</f>
        <v>0.28999999999999998</v>
      </c>
      <c r="I1206" s="94"/>
      <c r="J1206" s="100"/>
      <c r="K1206" s="17" t="str">
        <f t="shared" si="115"/>
        <v>SEDUC E 68</v>
      </c>
      <c r="L1206" s="17" t="e">
        <f>VLOOKUP(K1206,[3]Planilha2!$C:$D,2,FALSE)</f>
        <v>#N/A</v>
      </c>
    </row>
    <row r="1207" spans="1:1024" hidden="1">
      <c r="B1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8" t="s">
        <v>14</v>
      </c>
      <c r="D1207" s="48">
        <v>88264</v>
      </c>
      <c r="E1207" s="43">
        <v>0.1</v>
      </c>
      <c r="F1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3">
        <f ca="1">ROUND(E1207*G1207,2)</f>
        <v>2</v>
      </c>
      <c r="I1207" s="94"/>
      <c r="J1207" s="100"/>
      <c r="K1207" s="17" t="str">
        <f t="shared" si="115"/>
        <v>SEDUC E 68</v>
      </c>
      <c r="L1207" s="17" t="e">
        <f>VLOOKUP(K1207,[3]Planilha2!$C:$D,2,FALSE)</f>
        <v>#N/A</v>
      </c>
    </row>
    <row r="1208" spans="1:1024" hidden="1">
      <c r="B1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8" t="s">
        <v>14</v>
      </c>
      <c r="D1208" s="48">
        <v>88247</v>
      </c>
      <c r="E1208" s="43">
        <v>0.1</v>
      </c>
      <c r="F1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3">
        <f ca="1">ROUND(E1208*G1208,2)</f>
        <v>1.55</v>
      </c>
      <c r="I1208" s="94"/>
      <c r="J1208" s="100"/>
      <c r="K1208" s="17" t="str">
        <f t="shared" si="115"/>
        <v>SEDUC E 68</v>
      </c>
      <c r="L1208" s="17" t="e">
        <f>VLOOKUP(K1208,[3]Planilha2!$C:$D,2,FALSE)</f>
        <v>#N/A</v>
      </c>
    </row>
    <row r="1209" spans="1:1024" hidden="1">
      <c r="A1209" s="46">
        <f ca="1">H1209</f>
        <v>7.72</v>
      </c>
      <c r="B1209" s="126" t="s">
        <v>15</v>
      </c>
      <c r="C1209" s="202"/>
      <c r="D1209" s="48"/>
      <c r="E1209" s="43"/>
      <c r="F1209" s="43"/>
      <c r="G1209" s="43"/>
      <c r="H1209" s="76">
        <f ca="1">SUM(H1204:H1208)</f>
        <v>7.72</v>
      </c>
      <c r="I1209" s="94" t="str">
        <f>A1202</f>
        <v>SEDUC E 68</v>
      </c>
      <c r="J1209" s="117">
        <f ca="1">H1209</f>
        <v>7.72</v>
      </c>
      <c r="K1209" s="17" t="str">
        <f>I1209</f>
        <v>SEDUC E 68</v>
      </c>
      <c r="L1209" s="17" t="e">
        <f>VLOOKUP(K1209,[3]Planilha2!$C:$D,2,FALSE)</f>
        <v>#N/A</v>
      </c>
    </row>
    <row r="1210" spans="1:1024" hidden="1">
      <c r="B1210" s="208"/>
      <c r="C1210" s="208"/>
      <c r="D1210" s="208"/>
      <c r="E1210" s="209"/>
      <c r="F1210" s="210"/>
      <c r="G1210" s="211"/>
      <c r="H1210" s="212"/>
      <c r="I1210" s="94"/>
      <c r="J1210" s="100"/>
      <c r="K1210" s="17" t="str">
        <f t="shared" si="115"/>
        <v>SEDUC E 68</v>
      </c>
      <c r="L1210" s="17" t="e">
        <f>VLOOKUP(K1210,[3]Planilha2!$C:$D,2,FALSE)</f>
        <v>#N/A</v>
      </c>
    </row>
    <row r="1211" spans="1:1024" ht="20.25" hidden="1">
      <c r="B1211" s="390" t="str">
        <f>A1212</f>
        <v>SEDUC E 69</v>
      </c>
      <c r="C1211" s="391"/>
      <c r="D1211" s="391"/>
      <c r="E1211" s="391"/>
      <c r="F1211" s="391"/>
      <c r="G1211" s="391"/>
      <c r="H1211" s="392"/>
      <c r="I1211" s="94"/>
      <c r="J1211" s="100"/>
      <c r="K1211" s="92" t="str">
        <f>B1211</f>
        <v>SEDUC E 69</v>
      </c>
      <c r="L1211" s="17" t="e">
        <f>VLOOKUP(K1211,[3]Planilha2!$C:$D,2,FALSE)</f>
        <v>#N/A</v>
      </c>
      <c r="AMJ1211" s="17"/>
    </row>
    <row r="1212" spans="1:1024" hidden="1">
      <c r="A1212" s="33" t="s">
        <v>189</v>
      </c>
      <c r="B1212" s="396" t="s">
        <v>190</v>
      </c>
      <c r="C1212" s="397"/>
      <c r="D1212" s="397"/>
      <c r="E1212" s="397"/>
      <c r="F1212" s="398"/>
      <c r="G1212" s="78" t="s">
        <v>5</v>
      </c>
      <c r="H1212" s="281" t="s">
        <v>6</v>
      </c>
      <c r="I1212" s="94"/>
      <c r="J1212" s="100"/>
      <c r="K1212" s="17" t="str">
        <f t="shared" ref="K1212:K1220" si="116">K1211</f>
        <v>SEDUC E 69</v>
      </c>
      <c r="L1212" s="17" t="e">
        <f>VLOOKUP(K1212,[3]Planilha2!$C:$D,2,FALSE)</f>
        <v>#N/A</v>
      </c>
    </row>
    <row r="1213" spans="1:1024" s="18" customFormat="1" hidden="1">
      <c r="A1213" s="16"/>
      <c r="B1213" s="36" t="s">
        <v>7</v>
      </c>
      <c r="C1213" s="36" t="s">
        <v>8</v>
      </c>
      <c r="D1213" s="199" t="s">
        <v>9</v>
      </c>
      <c r="E1213" s="200" t="s">
        <v>10</v>
      </c>
      <c r="F1213" s="199" t="s">
        <v>18</v>
      </c>
      <c r="G1213" s="201" t="s">
        <v>19</v>
      </c>
      <c r="H1213" s="199" t="s">
        <v>13</v>
      </c>
      <c r="I1213" s="176"/>
      <c r="J1213" s="177"/>
      <c r="K1213" s="17" t="str">
        <f t="shared" si="116"/>
        <v>SEDUC E 69</v>
      </c>
      <c r="L1213" s="17" t="e">
        <f>VLOOKUP(K1213,[3]Planilha2!$C:$D,2,FALSE)</f>
        <v>#N/A</v>
      </c>
      <c r="M1213" s="175"/>
      <c r="N1213" s="175"/>
      <c r="O1213" s="175"/>
      <c r="P1213" s="175"/>
      <c r="Q1213" s="175"/>
      <c r="R1213" s="175"/>
      <c r="S1213" s="175"/>
      <c r="T1213" s="175"/>
      <c r="U1213" s="175"/>
      <c r="V1213" s="175"/>
      <c r="W1213" s="175"/>
      <c r="X1213" s="175"/>
      <c r="Y1213" s="175"/>
      <c r="Z1213" s="175"/>
      <c r="AA1213" s="175"/>
      <c r="AB1213" s="175"/>
      <c r="AC1213" s="175"/>
      <c r="AD1213" s="175"/>
      <c r="AE1213" s="175"/>
      <c r="AF1213" s="175"/>
      <c r="AG1213" s="175"/>
      <c r="AH1213" s="175"/>
      <c r="AI1213" s="175"/>
      <c r="AJ1213" s="175"/>
      <c r="AK1213" s="175"/>
      <c r="AL1213" s="175"/>
      <c r="AM1213" s="175"/>
      <c r="AN1213" s="175"/>
      <c r="AO1213" s="175"/>
      <c r="AP1213" s="175"/>
      <c r="AQ1213" s="175"/>
      <c r="AR1213" s="175"/>
      <c r="AS1213" s="175"/>
      <c r="AT1213" s="175"/>
      <c r="AU1213" s="175"/>
      <c r="AV1213" s="175"/>
      <c r="AW1213" s="175"/>
      <c r="AX1213" s="175"/>
      <c r="AY1213" s="175"/>
      <c r="AZ1213" s="175"/>
      <c r="BA1213" s="175"/>
      <c r="BB1213" s="175"/>
      <c r="BC1213" s="175"/>
      <c r="BD1213" s="175"/>
      <c r="BE1213" s="175"/>
      <c r="BF1213" s="175"/>
      <c r="BG1213" s="175"/>
      <c r="BH1213" s="175"/>
      <c r="BI1213" s="175"/>
      <c r="BJ1213" s="175"/>
      <c r="BK1213" s="175"/>
      <c r="BL1213" s="175"/>
      <c r="BM1213" s="175"/>
      <c r="BN1213" s="175"/>
      <c r="BO1213" s="175"/>
      <c r="BP1213" s="175"/>
      <c r="BQ1213" s="175"/>
      <c r="BR1213" s="175"/>
      <c r="BS1213" s="175"/>
      <c r="BT1213" s="175"/>
      <c r="BU1213" s="175"/>
      <c r="BV1213" s="175"/>
      <c r="BW1213" s="175"/>
      <c r="BX1213" s="175"/>
      <c r="BY1213" s="175"/>
      <c r="BZ1213" s="175"/>
      <c r="CA1213" s="175"/>
      <c r="CB1213" s="175"/>
      <c r="CC1213" s="175"/>
      <c r="CD1213" s="175"/>
      <c r="CE1213" s="175"/>
      <c r="CF1213" s="175"/>
      <c r="CG1213" s="175"/>
      <c r="CH1213" s="175"/>
      <c r="CI1213" s="175"/>
      <c r="CJ1213" s="175"/>
      <c r="CK1213" s="175"/>
      <c r="CL1213" s="175"/>
      <c r="CM1213" s="175"/>
      <c r="CN1213" s="175"/>
      <c r="CO1213" s="175"/>
      <c r="CP1213" s="175"/>
      <c r="CQ1213" s="175"/>
      <c r="CR1213" s="175"/>
      <c r="CS1213" s="175"/>
      <c r="CT1213" s="175"/>
      <c r="CU1213" s="175"/>
      <c r="CV1213" s="175"/>
      <c r="CW1213" s="175"/>
      <c r="CX1213" s="175"/>
      <c r="CY1213" s="175"/>
      <c r="CZ1213" s="175"/>
      <c r="DA1213" s="175"/>
      <c r="DB1213" s="175"/>
      <c r="DC1213" s="175"/>
      <c r="DD1213" s="175"/>
      <c r="DE1213" s="175"/>
      <c r="DF1213" s="175"/>
      <c r="DG1213" s="175"/>
      <c r="DH1213" s="175"/>
      <c r="DI1213" s="175"/>
      <c r="DJ1213" s="175"/>
      <c r="DK1213" s="175"/>
      <c r="DL1213" s="175"/>
      <c r="DM1213" s="175"/>
      <c r="DN1213" s="175"/>
      <c r="DO1213" s="175"/>
      <c r="DP1213" s="175"/>
      <c r="DQ1213" s="175"/>
      <c r="DR1213" s="175"/>
      <c r="DS1213" s="175"/>
      <c r="DT1213" s="175"/>
      <c r="DU1213" s="175"/>
      <c r="DV1213" s="175"/>
      <c r="DW1213" s="175"/>
      <c r="DX1213" s="175"/>
      <c r="DY1213" s="175"/>
      <c r="DZ1213" s="175"/>
      <c r="EA1213" s="175"/>
      <c r="EB1213" s="175"/>
      <c r="EC1213" s="175"/>
      <c r="ED1213" s="175"/>
      <c r="EE1213" s="175"/>
      <c r="EF1213" s="175"/>
      <c r="EG1213" s="175"/>
      <c r="EH1213" s="175"/>
      <c r="EI1213" s="175"/>
      <c r="EJ1213" s="175"/>
      <c r="EK1213" s="175"/>
      <c r="EL1213" s="175"/>
      <c r="EM1213" s="175"/>
      <c r="EN1213" s="175"/>
      <c r="EO1213" s="175"/>
      <c r="EP1213" s="175"/>
      <c r="EQ1213" s="175"/>
      <c r="ER1213" s="175"/>
      <c r="ES1213" s="175"/>
      <c r="ET1213" s="175"/>
      <c r="EU1213" s="175"/>
      <c r="EV1213" s="175"/>
      <c r="EW1213" s="175"/>
      <c r="EX1213" s="175"/>
      <c r="EY1213" s="175"/>
      <c r="EZ1213" s="175"/>
      <c r="FA1213" s="175"/>
      <c r="FB1213" s="175"/>
      <c r="FC1213" s="175"/>
      <c r="FD1213" s="175"/>
      <c r="FE1213" s="175"/>
      <c r="FF1213" s="175"/>
      <c r="FG1213" s="175"/>
      <c r="FH1213" s="175"/>
      <c r="FI1213" s="175"/>
      <c r="FJ1213" s="175"/>
      <c r="FK1213" s="175"/>
      <c r="FL1213" s="175"/>
      <c r="FM1213" s="175"/>
      <c r="FN1213" s="175"/>
      <c r="FO1213" s="175"/>
      <c r="FP1213" s="175"/>
      <c r="FQ1213" s="175"/>
      <c r="FR1213" s="175"/>
      <c r="FS1213" s="175"/>
      <c r="FT1213" s="175"/>
      <c r="FU1213" s="175"/>
      <c r="FV1213" s="175"/>
      <c r="FW1213" s="175"/>
      <c r="FX1213" s="175"/>
      <c r="FY1213" s="175"/>
      <c r="FZ1213" s="175"/>
      <c r="GA1213" s="175"/>
      <c r="GB1213" s="175"/>
      <c r="GC1213" s="175"/>
      <c r="GD1213" s="175"/>
      <c r="GE1213" s="175"/>
      <c r="GF1213" s="175"/>
      <c r="GG1213" s="175"/>
      <c r="GH1213" s="175"/>
      <c r="GI1213" s="175"/>
      <c r="GJ1213" s="175"/>
      <c r="GK1213" s="175"/>
      <c r="GL1213" s="175"/>
      <c r="GM1213" s="175"/>
      <c r="GN1213" s="175"/>
      <c r="GO1213" s="175"/>
      <c r="GP1213" s="175"/>
      <c r="GQ1213" s="175"/>
      <c r="GR1213" s="175"/>
      <c r="GS1213" s="175"/>
      <c r="GT1213" s="175"/>
      <c r="GU1213" s="175"/>
      <c r="GV1213" s="175"/>
      <c r="GW1213" s="175"/>
      <c r="GX1213" s="175"/>
      <c r="GY1213" s="175"/>
      <c r="GZ1213" s="175"/>
      <c r="HA1213" s="175"/>
      <c r="HB1213" s="175"/>
      <c r="HC1213" s="175"/>
      <c r="HD1213" s="175"/>
      <c r="HE1213" s="175"/>
      <c r="HF1213" s="175"/>
      <c r="HG1213" s="175"/>
      <c r="HH1213" s="175"/>
      <c r="HI1213" s="175"/>
      <c r="HJ1213" s="175"/>
      <c r="HK1213" s="175"/>
      <c r="HL1213" s="175"/>
      <c r="HM1213" s="175"/>
      <c r="HN1213" s="175"/>
      <c r="HO1213" s="175"/>
      <c r="HP1213" s="175"/>
      <c r="HQ1213" s="175"/>
      <c r="HR1213" s="175"/>
      <c r="HS1213" s="175"/>
      <c r="HT1213" s="175"/>
      <c r="HU1213" s="175"/>
      <c r="HV1213" s="175"/>
      <c r="HW1213" s="175"/>
      <c r="HX1213" s="175"/>
      <c r="HY1213" s="175"/>
      <c r="HZ1213" s="175"/>
      <c r="IA1213" s="175"/>
      <c r="IB1213" s="175"/>
      <c r="IC1213" s="175"/>
      <c r="ID1213" s="175"/>
      <c r="IE1213" s="175"/>
      <c r="IF1213" s="175"/>
      <c r="IG1213" s="175"/>
      <c r="IH1213" s="175"/>
      <c r="II1213" s="175"/>
      <c r="IJ1213" s="175"/>
      <c r="IK1213" s="175"/>
      <c r="IL1213" s="175"/>
      <c r="IM1213" s="175"/>
      <c r="IN1213" s="175"/>
      <c r="IO1213" s="175"/>
      <c r="IP1213" s="175"/>
      <c r="IQ1213" s="175"/>
      <c r="IR1213" s="175"/>
      <c r="IS1213" s="175"/>
      <c r="IT1213" s="175"/>
      <c r="IU1213" s="175"/>
      <c r="IV1213" s="175"/>
      <c r="IW1213" s="175"/>
      <c r="IX1213" s="175"/>
      <c r="IY1213" s="175"/>
      <c r="IZ1213" s="175"/>
      <c r="JA1213" s="175"/>
      <c r="JB1213" s="175"/>
      <c r="JC1213" s="175"/>
      <c r="JD1213" s="175"/>
      <c r="JE1213" s="175"/>
      <c r="JF1213" s="175"/>
      <c r="JG1213" s="175"/>
      <c r="JH1213" s="175"/>
      <c r="JI1213" s="175"/>
      <c r="JJ1213" s="175"/>
      <c r="JK1213" s="175"/>
      <c r="JL1213" s="175"/>
      <c r="JM1213" s="175"/>
      <c r="JN1213" s="175"/>
      <c r="JO1213" s="175"/>
      <c r="JP1213" s="175"/>
      <c r="JQ1213" s="175"/>
      <c r="JR1213" s="175"/>
      <c r="JS1213" s="175"/>
      <c r="JT1213" s="175"/>
      <c r="JU1213" s="175"/>
      <c r="JV1213" s="175"/>
      <c r="JW1213" s="175"/>
      <c r="JX1213" s="175"/>
      <c r="JY1213" s="175"/>
      <c r="JZ1213" s="175"/>
      <c r="KA1213" s="175"/>
      <c r="KB1213" s="175"/>
      <c r="KC1213" s="175"/>
      <c r="KD1213" s="175"/>
      <c r="KE1213" s="175"/>
      <c r="KF1213" s="175"/>
      <c r="KG1213" s="175"/>
      <c r="KH1213" s="175"/>
      <c r="KI1213" s="175"/>
      <c r="KJ1213" s="175"/>
      <c r="KK1213" s="175"/>
      <c r="KL1213" s="175"/>
      <c r="KM1213" s="175"/>
      <c r="KN1213" s="175"/>
      <c r="KO1213" s="175"/>
      <c r="KP1213" s="175"/>
      <c r="KQ1213" s="175"/>
      <c r="KR1213" s="175"/>
      <c r="KS1213" s="175"/>
      <c r="KT1213" s="175"/>
      <c r="KU1213" s="175"/>
      <c r="KV1213" s="175"/>
      <c r="KW1213" s="175"/>
      <c r="KX1213" s="175"/>
      <c r="KY1213" s="175"/>
      <c r="KZ1213" s="175"/>
      <c r="LA1213" s="175"/>
      <c r="LB1213" s="175"/>
      <c r="LC1213" s="175"/>
      <c r="LD1213" s="175"/>
      <c r="LE1213" s="175"/>
      <c r="LF1213" s="175"/>
      <c r="LG1213" s="175"/>
      <c r="LH1213" s="175"/>
      <c r="LI1213" s="175"/>
      <c r="LJ1213" s="175"/>
      <c r="LK1213" s="175"/>
      <c r="LL1213" s="175"/>
      <c r="LM1213" s="175"/>
      <c r="LN1213" s="175"/>
      <c r="LO1213" s="175"/>
      <c r="LP1213" s="175"/>
      <c r="LQ1213" s="175"/>
      <c r="LR1213" s="175"/>
      <c r="LS1213" s="175"/>
      <c r="LT1213" s="175"/>
      <c r="LU1213" s="175"/>
      <c r="LV1213" s="175"/>
      <c r="LW1213" s="175"/>
      <c r="LX1213" s="175"/>
      <c r="LY1213" s="175"/>
      <c r="LZ1213" s="175"/>
      <c r="MA1213" s="175"/>
      <c r="MB1213" s="175"/>
      <c r="MC1213" s="175"/>
      <c r="MD1213" s="175"/>
      <c r="ME1213" s="175"/>
      <c r="MF1213" s="175"/>
      <c r="MG1213" s="175"/>
      <c r="MH1213" s="175"/>
      <c r="MI1213" s="175"/>
      <c r="MJ1213" s="175"/>
      <c r="MK1213" s="175"/>
      <c r="ML1213" s="175"/>
      <c r="MM1213" s="175"/>
      <c r="MN1213" s="175"/>
      <c r="MO1213" s="175"/>
      <c r="MP1213" s="175"/>
      <c r="MQ1213" s="175"/>
      <c r="MR1213" s="175"/>
      <c r="MS1213" s="175"/>
      <c r="MT1213" s="175"/>
      <c r="MU1213" s="175"/>
      <c r="MV1213" s="175"/>
      <c r="MW1213" s="175"/>
      <c r="MX1213" s="175"/>
      <c r="MY1213" s="175"/>
      <c r="MZ1213" s="175"/>
      <c r="NA1213" s="175"/>
      <c r="NB1213" s="175"/>
      <c r="NC1213" s="175"/>
      <c r="ND1213" s="175"/>
      <c r="NE1213" s="175"/>
      <c r="NF1213" s="175"/>
      <c r="NG1213" s="175"/>
      <c r="NH1213" s="175"/>
      <c r="NI1213" s="175"/>
      <c r="NJ1213" s="175"/>
      <c r="NK1213" s="175"/>
      <c r="NL1213" s="175"/>
      <c r="NM1213" s="175"/>
      <c r="NN1213" s="175"/>
      <c r="NO1213" s="175"/>
      <c r="NP1213" s="175"/>
      <c r="NQ1213" s="175"/>
      <c r="NR1213" s="175"/>
      <c r="NS1213" s="175"/>
      <c r="NT1213" s="175"/>
      <c r="NU1213" s="175"/>
      <c r="NV1213" s="175"/>
      <c r="NW1213" s="175"/>
      <c r="NX1213" s="175"/>
      <c r="NY1213" s="175"/>
      <c r="NZ1213" s="175"/>
      <c r="OA1213" s="175"/>
      <c r="OB1213" s="175"/>
      <c r="OC1213" s="175"/>
      <c r="OD1213" s="175"/>
      <c r="OE1213" s="175"/>
      <c r="OF1213" s="175"/>
      <c r="OG1213" s="175"/>
      <c r="OH1213" s="175"/>
      <c r="OI1213" s="175"/>
      <c r="OJ1213" s="175"/>
      <c r="OK1213" s="175"/>
      <c r="OL1213" s="175"/>
      <c r="OM1213" s="175"/>
      <c r="ON1213" s="175"/>
      <c r="OO1213" s="175"/>
      <c r="OP1213" s="175"/>
      <c r="OQ1213" s="175"/>
      <c r="OR1213" s="175"/>
      <c r="OS1213" s="175"/>
      <c r="OT1213" s="175"/>
      <c r="OU1213" s="175"/>
      <c r="OV1213" s="175"/>
      <c r="OW1213" s="175"/>
      <c r="OX1213" s="175"/>
      <c r="OY1213" s="175"/>
      <c r="OZ1213" s="175"/>
      <c r="PA1213" s="175"/>
      <c r="PB1213" s="175"/>
      <c r="PC1213" s="175"/>
      <c r="PD1213" s="175"/>
      <c r="PE1213" s="175"/>
      <c r="PF1213" s="175"/>
      <c r="PG1213" s="175"/>
      <c r="PH1213" s="175"/>
      <c r="PI1213" s="175"/>
      <c r="PJ1213" s="175"/>
      <c r="PK1213" s="175"/>
      <c r="PL1213" s="175"/>
      <c r="PM1213" s="175"/>
      <c r="PN1213" s="175"/>
      <c r="PO1213" s="175"/>
      <c r="PP1213" s="175"/>
      <c r="PQ1213" s="175"/>
      <c r="PR1213" s="175"/>
      <c r="PS1213" s="175"/>
      <c r="PT1213" s="175"/>
      <c r="PU1213" s="175"/>
      <c r="PV1213" s="175"/>
      <c r="PW1213" s="175"/>
      <c r="PX1213" s="175"/>
      <c r="PY1213" s="175"/>
      <c r="PZ1213" s="175"/>
      <c r="QA1213" s="175"/>
      <c r="QB1213" s="175"/>
      <c r="QC1213" s="175"/>
      <c r="QD1213" s="175"/>
      <c r="QE1213" s="175"/>
      <c r="QF1213" s="175"/>
      <c r="QG1213" s="175"/>
      <c r="QH1213" s="175"/>
      <c r="QI1213" s="175"/>
      <c r="QJ1213" s="175"/>
      <c r="QK1213" s="175"/>
      <c r="QL1213" s="175"/>
      <c r="QM1213" s="175"/>
      <c r="QN1213" s="175"/>
      <c r="QO1213" s="175"/>
      <c r="QP1213" s="175"/>
      <c r="QQ1213" s="175"/>
      <c r="QR1213" s="175"/>
      <c r="QS1213" s="175"/>
      <c r="QT1213" s="175"/>
      <c r="QU1213" s="175"/>
      <c r="QV1213" s="175"/>
      <c r="QW1213" s="175"/>
      <c r="QX1213" s="175"/>
      <c r="QY1213" s="175"/>
      <c r="QZ1213" s="175"/>
      <c r="RA1213" s="175"/>
      <c r="RB1213" s="175"/>
      <c r="RC1213" s="175"/>
      <c r="RD1213" s="175"/>
      <c r="RE1213" s="175"/>
      <c r="RF1213" s="175"/>
      <c r="RG1213" s="175"/>
      <c r="RH1213" s="175"/>
      <c r="RI1213" s="175"/>
      <c r="RJ1213" s="175"/>
      <c r="RK1213" s="175"/>
      <c r="RL1213" s="175"/>
      <c r="RM1213" s="175"/>
      <c r="RN1213" s="175"/>
      <c r="RO1213" s="175"/>
      <c r="RP1213" s="175"/>
      <c r="RQ1213" s="175"/>
      <c r="RR1213" s="175"/>
      <c r="RS1213" s="175"/>
      <c r="RT1213" s="175"/>
      <c r="RU1213" s="175"/>
      <c r="RV1213" s="175"/>
      <c r="RW1213" s="175"/>
      <c r="RX1213" s="175"/>
      <c r="RY1213" s="175"/>
      <c r="RZ1213" s="175"/>
      <c r="SA1213" s="175"/>
      <c r="SB1213" s="175"/>
      <c r="SC1213" s="175"/>
      <c r="SD1213" s="175"/>
      <c r="SE1213" s="175"/>
      <c r="SF1213" s="175"/>
      <c r="SG1213" s="175"/>
      <c r="SH1213" s="175"/>
      <c r="SI1213" s="175"/>
      <c r="SJ1213" s="175"/>
      <c r="SK1213" s="175"/>
      <c r="SL1213" s="175"/>
      <c r="SM1213" s="175"/>
      <c r="SN1213" s="175"/>
      <c r="SO1213" s="175"/>
      <c r="SP1213" s="175"/>
      <c r="SQ1213" s="175"/>
      <c r="SR1213" s="175"/>
      <c r="SS1213" s="175"/>
      <c r="ST1213" s="175"/>
      <c r="SU1213" s="175"/>
      <c r="SV1213" s="175"/>
      <c r="SW1213" s="175"/>
      <c r="SX1213" s="175"/>
      <c r="SY1213" s="175"/>
      <c r="SZ1213" s="175"/>
      <c r="TA1213" s="175"/>
      <c r="TB1213" s="175"/>
      <c r="TC1213" s="175"/>
      <c r="TD1213" s="175"/>
      <c r="TE1213" s="175"/>
      <c r="TF1213" s="175"/>
      <c r="TG1213" s="175"/>
      <c r="TH1213" s="175"/>
      <c r="TI1213" s="175"/>
      <c r="TJ1213" s="175"/>
      <c r="TK1213" s="175"/>
      <c r="TL1213" s="175"/>
      <c r="TM1213" s="175"/>
      <c r="TN1213" s="175"/>
      <c r="TO1213" s="175"/>
      <c r="TP1213" s="175"/>
      <c r="TQ1213" s="175"/>
      <c r="TR1213" s="175"/>
      <c r="TS1213" s="175"/>
      <c r="TT1213" s="175"/>
      <c r="TU1213" s="175"/>
      <c r="TV1213" s="175"/>
      <c r="TW1213" s="175"/>
      <c r="TX1213" s="175"/>
      <c r="TY1213" s="175"/>
      <c r="TZ1213" s="175"/>
      <c r="UA1213" s="175"/>
      <c r="UB1213" s="175"/>
      <c r="UC1213" s="175"/>
      <c r="UD1213" s="175"/>
      <c r="UE1213" s="175"/>
      <c r="UF1213" s="175"/>
      <c r="UG1213" s="175"/>
      <c r="UH1213" s="175"/>
      <c r="UI1213" s="175"/>
      <c r="UJ1213" s="175"/>
      <c r="UK1213" s="175"/>
      <c r="UL1213" s="175"/>
      <c r="UM1213" s="175"/>
      <c r="UN1213" s="175"/>
      <c r="UO1213" s="175"/>
      <c r="UP1213" s="175"/>
      <c r="UQ1213" s="175"/>
      <c r="UR1213" s="175"/>
      <c r="US1213" s="175"/>
      <c r="UT1213" s="175"/>
      <c r="UU1213" s="175"/>
      <c r="UV1213" s="175"/>
      <c r="UW1213" s="175"/>
      <c r="UX1213" s="175"/>
      <c r="UY1213" s="175"/>
      <c r="UZ1213" s="175"/>
      <c r="VA1213" s="175"/>
      <c r="VB1213" s="175"/>
      <c r="VC1213" s="175"/>
      <c r="VD1213" s="175"/>
      <c r="VE1213" s="175"/>
      <c r="VF1213" s="175"/>
      <c r="VG1213" s="175"/>
      <c r="VH1213" s="175"/>
      <c r="VI1213" s="175"/>
      <c r="VJ1213" s="175"/>
      <c r="VK1213" s="175"/>
      <c r="VL1213" s="175"/>
      <c r="VM1213" s="175"/>
      <c r="VN1213" s="175"/>
      <c r="VO1213" s="175"/>
      <c r="VP1213" s="175"/>
      <c r="VQ1213" s="175"/>
      <c r="VR1213" s="175"/>
      <c r="VS1213" s="175"/>
      <c r="VT1213" s="175"/>
      <c r="VU1213" s="175"/>
      <c r="VV1213" s="175"/>
      <c r="VW1213" s="175"/>
      <c r="VX1213" s="175"/>
      <c r="VY1213" s="175"/>
      <c r="VZ1213" s="175"/>
      <c r="WA1213" s="175"/>
      <c r="WB1213" s="175"/>
      <c r="WC1213" s="175"/>
      <c r="WD1213" s="175"/>
      <c r="WE1213" s="175"/>
      <c r="WF1213" s="175"/>
      <c r="WG1213" s="175"/>
      <c r="WH1213" s="175"/>
      <c r="WI1213" s="175"/>
      <c r="WJ1213" s="175"/>
      <c r="WK1213" s="175"/>
      <c r="WL1213" s="175"/>
      <c r="WM1213" s="175"/>
      <c r="WN1213" s="175"/>
      <c r="WO1213" s="175"/>
      <c r="WP1213" s="175"/>
      <c r="WQ1213" s="175"/>
      <c r="WR1213" s="175"/>
      <c r="WS1213" s="175"/>
      <c r="WT1213" s="175"/>
      <c r="WU1213" s="175"/>
      <c r="WV1213" s="175"/>
      <c r="WW1213" s="175"/>
      <c r="WX1213" s="175"/>
      <c r="WY1213" s="175"/>
      <c r="WZ1213" s="175"/>
      <c r="XA1213" s="175"/>
      <c r="XB1213" s="175"/>
      <c r="XC1213" s="175"/>
      <c r="XD1213" s="175"/>
      <c r="XE1213" s="175"/>
      <c r="XF1213" s="175"/>
      <c r="XG1213" s="175"/>
      <c r="XH1213" s="175"/>
      <c r="XI1213" s="175"/>
      <c r="XJ1213" s="175"/>
      <c r="XK1213" s="175"/>
      <c r="XL1213" s="175"/>
      <c r="XM1213" s="175"/>
      <c r="XN1213" s="175"/>
      <c r="XO1213" s="175"/>
      <c r="XP1213" s="175"/>
      <c r="XQ1213" s="175"/>
      <c r="XR1213" s="175"/>
      <c r="XS1213" s="175"/>
      <c r="XT1213" s="175"/>
      <c r="XU1213" s="175"/>
      <c r="XV1213" s="175"/>
      <c r="XW1213" s="175"/>
      <c r="XX1213" s="175"/>
      <c r="XY1213" s="175"/>
      <c r="XZ1213" s="175"/>
      <c r="YA1213" s="175"/>
      <c r="YB1213" s="175"/>
      <c r="YC1213" s="175"/>
      <c r="YD1213" s="175"/>
      <c r="YE1213" s="175"/>
      <c r="YF1213" s="175"/>
      <c r="YG1213" s="175"/>
      <c r="YH1213" s="175"/>
      <c r="YI1213" s="175"/>
      <c r="YJ1213" s="175"/>
      <c r="YK1213" s="175"/>
      <c r="YL1213" s="175"/>
      <c r="YM1213" s="175"/>
      <c r="YN1213" s="175"/>
      <c r="YO1213" s="175"/>
      <c r="YP1213" s="175"/>
      <c r="YQ1213" s="175"/>
      <c r="YR1213" s="175"/>
      <c r="YS1213" s="175"/>
      <c r="YT1213" s="175"/>
      <c r="YU1213" s="175"/>
      <c r="YV1213" s="175"/>
      <c r="YW1213" s="175"/>
      <c r="YX1213" s="175"/>
      <c r="YY1213" s="175"/>
      <c r="YZ1213" s="175"/>
      <c r="ZA1213" s="175"/>
      <c r="ZB1213" s="175"/>
      <c r="ZC1213" s="175"/>
      <c r="ZD1213" s="175"/>
      <c r="ZE1213" s="175"/>
      <c r="ZF1213" s="175"/>
      <c r="ZG1213" s="175"/>
      <c r="ZH1213" s="175"/>
      <c r="ZI1213" s="175"/>
      <c r="ZJ1213" s="175"/>
      <c r="ZK1213" s="175"/>
      <c r="ZL1213" s="175"/>
      <c r="ZM1213" s="175"/>
      <c r="ZN1213" s="175"/>
      <c r="ZO1213" s="175"/>
      <c r="ZP1213" s="175"/>
      <c r="ZQ1213" s="175"/>
      <c r="ZR1213" s="175"/>
      <c r="ZS1213" s="175"/>
      <c r="ZT1213" s="175"/>
      <c r="ZU1213" s="175"/>
      <c r="ZV1213" s="175"/>
      <c r="ZW1213" s="175"/>
      <c r="ZX1213" s="175"/>
      <c r="ZY1213" s="175"/>
      <c r="ZZ1213" s="175"/>
      <c r="AAA1213" s="175"/>
      <c r="AAB1213" s="175"/>
      <c r="AAC1213" s="175"/>
      <c r="AAD1213" s="175"/>
      <c r="AAE1213" s="175"/>
      <c r="AAF1213" s="175"/>
      <c r="AAG1213" s="175"/>
      <c r="AAH1213" s="175"/>
      <c r="AAI1213" s="175"/>
      <c r="AAJ1213" s="175"/>
      <c r="AAK1213" s="175"/>
      <c r="AAL1213" s="175"/>
      <c r="AAM1213" s="175"/>
      <c r="AAN1213" s="175"/>
      <c r="AAO1213" s="175"/>
      <c r="AAP1213" s="175"/>
      <c r="AAQ1213" s="175"/>
      <c r="AAR1213" s="175"/>
      <c r="AAS1213" s="175"/>
      <c r="AAT1213" s="175"/>
      <c r="AAU1213" s="175"/>
      <c r="AAV1213" s="175"/>
      <c r="AAW1213" s="175"/>
      <c r="AAX1213" s="175"/>
      <c r="AAY1213" s="175"/>
      <c r="AAZ1213" s="175"/>
      <c r="ABA1213" s="175"/>
      <c r="ABB1213" s="175"/>
      <c r="ABC1213" s="175"/>
      <c r="ABD1213" s="175"/>
      <c r="ABE1213" s="175"/>
      <c r="ABF1213" s="175"/>
      <c r="ABG1213" s="175"/>
      <c r="ABH1213" s="175"/>
      <c r="ABI1213" s="175"/>
      <c r="ABJ1213" s="175"/>
      <c r="ABK1213" s="175"/>
      <c r="ABL1213" s="175"/>
      <c r="ABM1213" s="175"/>
      <c r="ABN1213" s="175"/>
      <c r="ABO1213" s="175"/>
      <c r="ABP1213" s="175"/>
      <c r="ABQ1213" s="175"/>
      <c r="ABR1213" s="175"/>
      <c r="ABS1213" s="175"/>
      <c r="ABT1213" s="175"/>
      <c r="ABU1213" s="175"/>
      <c r="ABV1213" s="175"/>
      <c r="ABW1213" s="175"/>
      <c r="ABX1213" s="175"/>
      <c r="ABY1213" s="175"/>
      <c r="ABZ1213" s="175"/>
      <c r="ACA1213" s="175"/>
      <c r="ACB1213" s="175"/>
      <c r="ACC1213" s="175"/>
      <c r="ACD1213" s="175"/>
      <c r="ACE1213" s="175"/>
      <c r="ACF1213" s="175"/>
      <c r="ACG1213" s="175"/>
      <c r="ACH1213" s="175"/>
      <c r="ACI1213" s="175"/>
      <c r="ACJ1213" s="175"/>
      <c r="ACK1213" s="175"/>
      <c r="ACL1213" s="175"/>
      <c r="ACM1213" s="175"/>
      <c r="ACN1213" s="175"/>
      <c r="ACO1213" s="175"/>
      <c r="ACP1213" s="175"/>
      <c r="ACQ1213" s="175"/>
      <c r="ACR1213" s="175"/>
      <c r="ACS1213" s="175"/>
      <c r="ACT1213" s="175"/>
      <c r="ACU1213" s="175"/>
      <c r="ACV1213" s="175"/>
      <c r="ACW1213" s="175"/>
      <c r="ACX1213" s="175"/>
      <c r="ACY1213" s="175"/>
      <c r="ACZ1213" s="175"/>
      <c r="ADA1213" s="175"/>
      <c r="ADB1213" s="175"/>
      <c r="ADC1213" s="175"/>
      <c r="ADD1213" s="175"/>
      <c r="ADE1213" s="175"/>
      <c r="ADF1213" s="175"/>
      <c r="ADG1213" s="175"/>
      <c r="ADH1213" s="175"/>
      <c r="ADI1213" s="175"/>
      <c r="ADJ1213" s="175"/>
      <c r="ADK1213" s="175"/>
      <c r="ADL1213" s="175"/>
      <c r="ADM1213" s="175"/>
      <c r="ADN1213" s="175"/>
      <c r="ADO1213" s="175"/>
      <c r="ADP1213" s="175"/>
      <c r="ADQ1213" s="175"/>
      <c r="ADR1213" s="175"/>
      <c r="ADS1213" s="175"/>
      <c r="ADT1213" s="175"/>
      <c r="ADU1213" s="175"/>
      <c r="ADV1213" s="175"/>
      <c r="ADW1213" s="175"/>
      <c r="ADX1213" s="175"/>
      <c r="ADY1213" s="175"/>
      <c r="ADZ1213" s="175"/>
      <c r="AEA1213" s="175"/>
      <c r="AEB1213" s="175"/>
      <c r="AEC1213" s="175"/>
      <c r="AED1213" s="175"/>
      <c r="AEE1213" s="175"/>
      <c r="AEF1213" s="175"/>
      <c r="AEG1213" s="175"/>
      <c r="AEH1213" s="175"/>
      <c r="AEI1213" s="175"/>
      <c r="AEJ1213" s="175"/>
      <c r="AEK1213" s="175"/>
      <c r="AEL1213" s="175"/>
      <c r="AEM1213" s="175"/>
      <c r="AEN1213" s="175"/>
      <c r="AEO1213" s="175"/>
      <c r="AEP1213" s="175"/>
      <c r="AEQ1213" s="175"/>
      <c r="AER1213" s="175"/>
      <c r="AES1213" s="175"/>
      <c r="AET1213" s="175"/>
      <c r="AEU1213" s="175"/>
      <c r="AEV1213" s="175"/>
      <c r="AEW1213" s="175"/>
      <c r="AEX1213" s="175"/>
      <c r="AEY1213" s="175"/>
      <c r="AEZ1213" s="175"/>
      <c r="AFA1213" s="175"/>
      <c r="AFB1213" s="175"/>
      <c r="AFC1213" s="175"/>
      <c r="AFD1213" s="175"/>
      <c r="AFE1213" s="175"/>
      <c r="AFF1213" s="175"/>
      <c r="AFG1213" s="175"/>
      <c r="AFH1213" s="175"/>
      <c r="AFI1213" s="175"/>
      <c r="AFJ1213" s="175"/>
      <c r="AFK1213" s="175"/>
      <c r="AFL1213" s="175"/>
      <c r="AFM1213" s="175"/>
      <c r="AFN1213" s="175"/>
      <c r="AFO1213" s="175"/>
      <c r="AFP1213" s="175"/>
      <c r="AFQ1213" s="175"/>
      <c r="AFR1213" s="175"/>
      <c r="AFS1213" s="175"/>
      <c r="AFT1213" s="175"/>
      <c r="AFU1213" s="175"/>
      <c r="AFV1213" s="175"/>
      <c r="AFW1213" s="175"/>
      <c r="AFX1213" s="175"/>
      <c r="AFY1213" s="175"/>
      <c r="AFZ1213" s="175"/>
      <c r="AGA1213" s="175"/>
      <c r="AGB1213" s="175"/>
      <c r="AGC1213" s="175"/>
      <c r="AGD1213" s="175"/>
      <c r="AGE1213" s="175"/>
      <c r="AGF1213" s="175"/>
      <c r="AGG1213" s="175"/>
      <c r="AGH1213" s="175"/>
      <c r="AGI1213" s="175"/>
      <c r="AGJ1213" s="175"/>
      <c r="AGK1213" s="175"/>
      <c r="AGL1213" s="175"/>
      <c r="AGM1213" s="175"/>
      <c r="AGN1213" s="175"/>
      <c r="AGO1213" s="175"/>
      <c r="AGP1213" s="175"/>
      <c r="AGQ1213" s="175"/>
      <c r="AGR1213" s="175"/>
      <c r="AGS1213" s="175"/>
      <c r="AGT1213" s="175"/>
      <c r="AGU1213" s="175"/>
      <c r="AGV1213" s="175"/>
      <c r="AGW1213" s="175"/>
      <c r="AGX1213" s="175"/>
      <c r="AGY1213" s="175"/>
      <c r="AGZ1213" s="175"/>
      <c r="AHA1213" s="175"/>
      <c r="AHB1213" s="175"/>
      <c r="AHC1213" s="175"/>
      <c r="AHD1213" s="175"/>
      <c r="AHE1213" s="175"/>
      <c r="AHF1213" s="175"/>
      <c r="AHG1213" s="175"/>
      <c r="AHH1213" s="175"/>
      <c r="AHI1213" s="175"/>
      <c r="AHJ1213" s="175"/>
      <c r="AHK1213" s="175"/>
      <c r="AHL1213" s="175"/>
      <c r="AHM1213" s="175"/>
      <c r="AHN1213" s="175"/>
      <c r="AHO1213" s="175"/>
      <c r="AHP1213" s="175"/>
      <c r="AHQ1213" s="175"/>
      <c r="AHR1213" s="175"/>
      <c r="AHS1213" s="175"/>
      <c r="AHT1213" s="175"/>
      <c r="AHU1213" s="175"/>
      <c r="AHV1213" s="175"/>
      <c r="AHW1213" s="175"/>
      <c r="AHX1213" s="175"/>
      <c r="AHY1213" s="175"/>
      <c r="AHZ1213" s="175"/>
      <c r="AIA1213" s="175"/>
      <c r="AIB1213" s="175"/>
      <c r="AIC1213" s="175"/>
      <c r="AID1213" s="175"/>
      <c r="AIE1213" s="175"/>
      <c r="AIF1213" s="175"/>
      <c r="AIG1213" s="175"/>
      <c r="AIH1213" s="175"/>
      <c r="AII1213" s="175"/>
      <c r="AIJ1213" s="175"/>
      <c r="AIK1213" s="175"/>
      <c r="AIL1213" s="175"/>
      <c r="AIM1213" s="175"/>
      <c r="AIN1213" s="175"/>
      <c r="AIO1213" s="175"/>
      <c r="AIP1213" s="175"/>
      <c r="AIQ1213" s="175"/>
      <c r="AIR1213" s="175"/>
      <c r="AIS1213" s="175"/>
      <c r="AIT1213" s="175"/>
      <c r="AIU1213" s="175"/>
      <c r="AIV1213" s="175"/>
      <c r="AIW1213" s="175"/>
      <c r="AIX1213" s="175"/>
      <c r="AIY1213" s="175"/>
      <c r="AIZ1213" s="175"/>
      <c r="AJA1213" s="175"/>
      <c r="AJB1213" s="175"/>
      <c r="AJC1213" s="175"/>
      <c r="AJD1213" s="175"/>
      <c r="AJE1213" s="175"/>
      <c r="AJF1213" s="175"/>
      <c r="AJG1213" s="175"/>
      <c r="AJH1213" s="175"/>
      <c r="AJI1213" s="175"/>
      <c r="AJJ1213" s="175"/>
      <c r="AJK1213" s="175"/>
      <c r="AJL1213" s="175"/>
      <c r="AJM1213" s="175"/>
      <c r="AJN1213" s="175"/>
      <c r="AJO1213" s="175"/>
      <c r="AJP1213" s="175"/>
      <c r="AJQ1213" s="175"/>
      <c r="AJR1213" s="175"/>
      <c r="AJS1213" s="175"/>
      <c r="AJT1213" s="175"/>
      <c r="AJU1213" s="175"/>
      <c r="AJV1213" s="175"/>
      <c r="AJW1213" s="175"/>
      <c r="AJX1213" s="175"/>
      <c r="AJY1213" s="175"/>
      <c r="AJZ1213" s="175"/>
      <c r="AKA1213" s="175"/>
      <c r="AKB1213" s="175"/>
      <c r="AKC1213" s="175"/>
      <c r="AKD1213" s="175"/>
      <c r="AKE1213" s="175"/>
      <c r="AKF1213" s="175"/>
      <c r="AKG1213" s="175"/>
      <c r="AKH1213" s="175"/>
      <c r="AKI1213" s="175"/>
      <c r="AKJ1213" s="175"/>
      <c r="AKK1213" s="175"/>
      <c r="AKL1213" s="175"/>
      <c r="AKM1213" s="175"/>
      <c r="AKN1213" s="175"/>
      <c r="AKO1213" s="175"/>
      <c r="AKP1213" s="175"/>
      <c r="AKQ1213" s="175"/>
      <c r="AKR1213" s="175"/>
      <c r="AKS1213" s="175"/>
      <c r="AKT1213" s="175"/>
      <c r="AKU1213" s="175"/>
      <c r="AKV1213" s="175"/>
      <c r="AKW1213" s="175"/>
      <c r="AKX1213" s="175"/>
      <c r="AKY1213" s="175"/>
      <c r="AKZ1213" s="175"/>
      <c r="ALA1213" s="175"/>
      <c r="ALB1213" s="175"/>
      <c r="ALC1213" s="175"/>
      <c r="ALD1213" s="175"/>
      <c r="ALE1213" s="175"/>
      <c r="ALF1213" s="175"/>
      <c r="ALG1213" s="175"/>
      <c r="ALH1213" s="175"/>
      <c r="ALI1213" s="175"/>
      <c r="ALJ1213" s="175"/>
      <c r="ALK1213" s="175"/>
      <c r="ALL1213" s="175"/>
      <c r="ALM1213" s="175"/>
      <c r="ALN1213" s="175"/>
      <c r="ALO1213" s="175"/>
      <c r="ALP1213" s="175"/>
      <c r="ALQ1213" s="175"/>
      <c r="ALR1213" s="175"/>
      <c r="ALS1213" s="175"/>
      <c r="ALT1213" s="175"/>
      <c r="ALU1213" s="175"/>
      <c r="ALV1213" s="175"/>
      <c r="ALW1213" s="175"/>
      <c r="ALX1213" s="175"/>
      <c r="ALY1213" s="175"/>
      <c r="ALZ1213" s="175"/>
      <c r="AMA1213" s="175"/>
      <c r="AMB1213" s="175"/>
      <c r="AMC1213" s="175"/>
      <c r="AMD1213" s="175"/>
      <c r="AME1213" s="175"/>
      <c r="AMF1213" s="175"/>
      <c r="AMG1213" s="175"/>
      <c r="AMH1213" s="175"/>
      <c r="AMI1213" s="175"/>
    </row>
    <row r="1214" spans="1:1024" hidden="1">
      <c r="B1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4" s="162" t="s">
        <v>38</v>
      </c>
      <c r="D1214" s="48">
        <v>396</v>
      </c>
      <c r="E1214" s="43">
        <v>1</v>
      </c>
      <c r="F1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4" s="43">
        <f ca="1">ROUND(E1214*G1214,2)</f>
        <v>2.87</v>
      </c>
      <c r="I1214" s="94"/>
      <c r="J1214" s="100"/>
      <c r="K1214" s="17" t="str">
        <f t="shared" si="116"/>
        <v>SEDUC E 69</v>
      </c>
      <c r="L1214" s="17" t="e">
        <f>VLOOKUP(K1214,[3]Planilha2!$C:$D,2,FALSE)</f>
        <v>#N/A</v>
      </c>
    </row>
    <row r="1215" spans="1:1024" hidden="1">
      <c r="B12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5" s="162" t="s">
        <v>38</v>
      </c>
      <c r="D1215" s="48">
        <v>4333</v>
      </c>
      <c r="E1215" s="43">
        <v>1</v>
      </c>
      <c r="F12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5" s="43">
        <f ca="1">ROUND(E1215*G1215,2)</f>
        <v>0.18</v>
      </c>
      <c r="I1215" s="94"/>
      <c r="J1215" s="100"/>
      <c r="K1215" s="17" t="str">
        <f t="shared" si="116"/>
        <v>SEDUC E 69</v>
      </c>
      <c r="L1215" s="17" t="e">
        <f>VLOOKUP(K1215,[3]Planilha2!$C:$D,2,FALSE)</f>
        <v>#N/A</v>
      </c>
    </row>
    <row r="1216" spans="1:1024" hidden="1">
      <c r="B12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6" s="162" t="s">
        <v>38</v>
      </c>
      <c r="D1216" s="48">
        <v>4374</v>
      </c>
      <c r="E1216" s="43">
        <f>1</f>
        <v>1</v>
      </c>
      <c r="F12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3">
        <f ca="1">ROUND(E1216*G1216,2)</f>
        <v>0.28999999999999998</v>
      </c>
      <c r="I1216" s="94"/>
      <c r="J1216" s="100"/>
      <c r="K1216" s="17" t="str">
        <f t="shared" si="116"/>
        <v>SEDUC E 69</v>
      </c>
      <c r="L1216" s="17" t="e">
        <f>VLOOKUP(K1216,[3]Planilha2!$C:$D,2,FALSE)</f>
        <v>#N/A</v>
      </c>
    </row>
    <row r="1217" spans="1:1024" hidden="1">
      <c r="B12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8" t="s">
        <v>14</v>
      </c>
      <c r="D1217" s="48">
        <v>88264</v>
      </c>
      <c r="E1217" s="43">
        <v>0.1</v>
      </c>
      <c r="F12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3">
        <f ca="1">ROUND(E1217*G1217,2)</f>
        <v>2</v>
      </c>
      <c r="I1217" s="94"/>
      <c r="J1217" s="100"/>
      <c r="K1217" s="17" t="str">
        <f t="shared" si="116"/>
        <v>SEDUC E 69</v>
      </c>
      <c r="L1217" s="17" t="e">
        <f>VLOOKUP(K1217,[3]Planilha2!$C:$D,2,FALSE)</f>
        <v>#N/A</v>
      </c>
    </row>
    <row r="1218" spans="1:1024" hidden="1">
      <c r="B12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8" t="s">
        <v>14</v>
      </c>
      <c r="D1218" s="48">
        <v>88247</v>
      </c>
      <c r="E1218" s="43">
        <v>0.1</v>
      </c>
      <c r="F12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3">
        <f ca="1">ROUND(E1218*G1218,2)</f>
        <v>1.55</v>
      </c>
      <c r="I1218" s="94"/>
      <c r="J1218" s="100"/>
      <c r="K1218" s="17" t="str">
        <f t="shared" si="116"/>
        <v>SEDUC E 69</v>
      </c>
      <c r="L1218" s="17" t="e">
        <f>VLOOKUP(K1218,[3]Planilha2!$C:$D,2,FALSE)</f>
        <v>#N/A</v>
      </c>
    </row>
    <row r="1219" spans="1:1024" hidden="1">
      <c r="A1219" s="46">
        <f ca="1">H1219</f>
        <v>6.89</v>
      </c>
      <c r="B1219" s="126" t="s">
        <v>15</v>
      </c>
      <c r="C1219" s="202"/>
      <c r="D1219" s="48"/>
      <c r="E1219" s="43"/>
      <c r="F1219" s="43"/>
      <c r="G1219" s="43"/>
      <c r="H1219" s="76">
        <f ca="1">SUM(H1214:H1218)</f>
        <v>6.89</v>
      </c>
      <c r="I1219" s="94" t="str">
        <f>A1212</f>
        <v>SEDUC E 69</v>
      </c>
      <c r="J1219" s="117">
        <f ca="1">H1219</f>
        <v>6.89</v>
      </c>
      <c r="K1219" s="17" t="str">
        <f>I1219</f>
        <v>SEDUC E 69</v>
      </c>
      <c r="L1219" s="17" t="e">
        <f>VLOOKUP(K1219,[3]Planilha2!$C:$D,2,FALSE)</f>
        <v>#N/A</v>
      </c>
    </row>
    <row r="1220" spans="1:1024" hidden="1">
      <c r="B1220" s="208"/>
      <c r="C1220" s="208"/>
      <c r="D1220" s="208"/>
      <c r="E1220" s="209"/>
      <c r="F1220" s="210"/>
      <c r="G1220" s="211"/>
      <c r="H1220" s="212"/>
      <c r="I1220" s="94"/>
      <c r="J1220" s="100"/>
      <c r="K1220" s="17" t="str">
        <f t="shared" si="116"/>
        <v>SEDUC E 69</v>
      </c>
      <c r="L1220" s="17" t="e">
        <f>VLOOKUP(K1220,[3]Planilha2!$C:$D,2,FALSE)</f>
        <v>#N/A</v>
      </c>
    </row>
    <row r="1221" spans="1:1024" ht="20.25" hidden="1">
      <c r="B1221" s="390" t="str">
        <f>A1222</f>
        <v>SEDUC E 70</v>
      </c>
      <c r="C1221" s="391"/>
      <c r="D1221" s="391"/>
      <c r="E1221" s="391"/>
      <c r="F1221" s="391"/>
      <c r="G1221" s="391"/>
      <c r="H1221" s="392"/>
      <c r="I1221" s="94"/>
      <c r="J1221" s="100"/>
      <c r="K1221" s="92" t="str">
        <f>B1221</f>
        <v>SEDUC E 70</v>
      </c>
      <c r="L1221" s="17" t="e">
        <f>VLOOKUP(K1221,[3]Planilha2!$C:$D,2,FALSE)</f>
        <v>#N/A</v>
      </c>
      <c r="AMJ1221" s="17"/>
    </row>
    <row r="1222" spans="1:1024" hidden="1">
      <c r="A1222" s="33" t="s">
        <v>191</v>
      </c>
      <c r="B1222" s="393" t="s">
        <v>192</v>
      </c>
      <c r="C1222" s="394"/>
      <c r="D1222" s="394"/>
      <c r="E1222" s="394"/>
      <c r="F1222" s="395"/>
      <c r="G1222" s="78" t="s">
        <v>5</v>
      </c>
      <c r="H1222" s="281" t="s">
        <v>6</v>
      </c>
      <c r="I1222" s="94"/>
      <c r="J1222" s="100"/>
      <c r="K1222" s="17" t="str">
        <f t="shared" ref="K1222:K1230" si="117">K1221</f>
        <v>SEDUC E 70</v>
      </c>
      <c r="L1222" s="17" t="e">
        <f>VLOOKUP(K1222,[3]Planilha2!$C:$D,2,FALSE)</f>
        <v>#N/A</v>
      </c>
    </row>
    <row r="1223" spans="1:1024" s="18" customFormat="1" hidden="1">
      <c r="A1223" s="16"/>
      <c r="B1223" s="36" t="s">
        <v>7</v>
      </c>
      <c r="C1223" s="36" t="s">
        <v>8</v>
      </c>
      <c r="D1223" s="199" t="s">
        <v>9</v>
      </c>
      <c r="E1223" s="200" t="s">
        <v>10</v>
      </c>
      <c r="F1223" s="199" t="s">
        <v>18</v>
      </c>
      <c r="G1223" s="201" t="s">
        <v>19</v>
      </c>
      <c r="H1223" s="199" t="s">
        <v>13</v>
      </c>
      <c r="I1223" s="176"/>
      <c r="J1223" s="177"/>
      <c r="K1223" s="17" t="str">
        <f t="shared" si="117"/>
        <v>SEDUC E 70</v>
      </c>
      <c r="L1223" s="17" t="e">
        <f>VLOOKUP(K1223,[3]Planilha2!$C:$D,2,FALSE)</f>
        <v>#N/A</v>
      </c>
      <c r="M1223" s="175"/>
      <c r="N1223" s="175"/>
      <c r="O1223" s="175"/>
      <c r="P1223" s="175"/>
      <c r="Q1223" s="175"/>
      <c r="R1223" s="175"/>
      <c r="S1223" s="175"/>
      <c r="T1223" s="175"/>
      <c r="U1223" s="175"/>
      <c r="V1223" s="175"/>
      <c r="W1223" s="175"/>
      <c r="X1223" s="175"/>
      <c r="Y1223" s="175"/>
      <c r="Z1223" s="175"/>
      <c r="AA1223" s="175"/>
      <c r="AB1223" s="175"/>
      <c r="AC1223" s="175"/>
      <c r="AD1223" s="175"/>
      <c r="AE1223" s="175"/>
      <c r="AF1223" s="175"/>
      <c r="AG1223" s="175"/>
      <c r="AH1223" s="175"/>
      <c r="AI1223" s="175"/>
      <c r="AJ1223" s="175"/>
      <c r="AK1223" s="175"/>
      <c r="AL1223" s="175"/>
      <c r="AM1223" s="175"/>
      <c r="AN1223" s="175"/>
      <c r="AO1223" s="175"/>
      <c r="AP1223" s="175"/>
      <c r="AQ1223" s="175"/>
      <c r="AR1223" s="175"/>
      <c r="AS1223" s="175"/>
      <c r="AT1223" s="175"/>
      <c r="AU1223" s="175"/>
      <c r="AV1223" s="175"/>
      <c r="AW1223" s="175"/>
      <c r="AX1223" s="175"/>
      <c r="AY1223" s="175"/>
      <c r="AZ1223" s="175"/>
      <c r="BA1223" s="175"/>
      <c r="BB1223" s="175"/>
      <c r="BC1223" s="175"/>
      <c r="BD1223" s="175"/>
      <c r="BE1223" s="175"/>
      <c r="BF1223" s="175"/>
      <c r="BG1223" s="175"/>
      <c r="BH1223" s="175"/>
      <c r="BI1223" s="175"/>
      <c r="BJ1223" s="175"/>
      <c r="BK1223" s="175"/>
      <c r="BL1223" s="175"/>
      <c r="BM1223" s="175"/>
      <c r="BN1223" s="175"/>
      <c r="BO1223" s="175"/>
      <c r="BP1223" s="175"/>
      <c r="BQ1223" s="175"/>
      <c r="BR1223" s="175"/>
      <c r="BS1223" s="175"/>
      <c r="BT1223" s="175"/>
      <c r="BU1223" s="175"/>
      <c r="BV1223" s="175"/>
      <c r="BW1223" s="175"/>
      <c r="BX1223" s="175"/>
      <c r="BY1223" s="175"/>
      <c r="BZ1223" s="175"/>
      <c r="CA1223" s="175"/>
      <c r="CB1223" s="175"/>
      <c r="CC1223" s="175"/>
      <c r="CD1223" s="175"/>
      <c r="CE1223" s="175"/>
      <c r="CF1223" s="175"/>
      <c r="CG1223" s="175"/>
      <c r="CH1223" s="175"/>
      <c r="CI1223" s="175"/>
      <c r="CJ1223" s="175"/>
      <c r="CK1223" s="175"/>
      <c r="CL1223" s="175"/>
      <c r="CM1223" s="175"/>
      <c r="CN1223" s="175"/>
      <c r="CO1223" s="175"/>
      <c r="CP1223" s="175"/>
      <c r="CQ1223" s="175"/>
      <c r="CR1223" s="175"/>
      <c r="CS1223" s="175"/>
      <c r="CT1223" s="175"/>
      <c r="CU1223" s="175"/>
      <c r="CV1223" s="175"/>
      <c r="CW1223" s="175"/>
      <c r="CX1223" s="175"/>
      <c r="CY1223" s="175"/>
      <c r="CZ1223" s="175"/>
      <c r="DA1223" s="175"/>
      <c r="DB1223" s="175"/>
      <c r="DC1223" s="175"/>
      <c r="DD1223" s="175"/>
      <c r="DE1223" s="175"/>
      <c r="DF1223" s="175"/>
      <c r="DG1223" s="175"/>
      <c r="DH1223" s="175"/>
      <c r="DI1223" s="175"/>
      <c r="DJ1223" s="175"/>
      <c r="DK1223" s="175"/>
      <c r="DL1223" s="175"/>
      <c r="DM1223" s="175"/>
      <c r="DN1223" s="175"/>
      <c r="DO1223" s="175"/>
      <c r="DP1223" s="175"/>
      <c r="DQ1223" s="175"/>
      <c r="DR1223" s="175"/>
      <c r="DS1223" s="175"/>
      <c r="DT1223" s="175"/>
      <c r="DU1223" s="175"/>
      <c r="DV1223" s="175"/>
      <c r="DW1223" s="175"/>
      <c r="DX1223" s="175"/>
      <c r="DY1223" s="175"/>
      <c r="DZ1223" s="175"/>
      <c r="EA1223" s="175"/>
      <c r="EB1223" s="175"/>
      <c r="EC1223" s="175"/>
      <c r="ED1223" s="175"/>
      <c r="EE1223" s="175"/>
      <c r="EF1223" s="175"/>
      <c r="EG1223" s="175"/>
      <c r="EH1223" s="175"/>
      <c r="EI1223" s="175"/>
      <c r="EJ1223" s="175"/>
      <c r="EK1223" s="175"/>
      <c r="EL1223" s="175"/>
      <c r="EM1223" s="175"/>
      <c r="EN1223" s="175"/>
      <c r="EO1223" s="175"/>
      <c r="EP1223" s="175"/>
      <c r="EQ1223" s="175"/>
      <c r="ER1223" s="175"/>
      <c r="ES1223" s="175"/>
      <c r="ET1223" s="175"/>
      <c r="EU1223" s="175"/>
      <c r="EV1223" s="175"/>
      <c r="EW1223" s="175"/>
      <c r="EX1223" s="175"/>
      <c r="EY1223" s="175"/>
      <c r="EZ1223" s="175"/>
      <c r="FA1223" s="175"/>
      <c r="FB1223" s="175"/>
      <c r="FC1223" s="175"/>
      <c r="FD1223" s="175"/>
      <c r="FE1223" s="175"/>
      <c r="FF1223" s="175"/>
      <c r="FG1223" s="175"/>
      <c r="FH1223" s="175"/>
      <c r="FI1223" s="175"/>
      <c r="FJ1223" s="175"/>
      <c r="FK1223" s="175"/>
      <c r="FL1223" s="175"/>
      <c r="FM1223" s="175"/>
      <c r="FN1223" s="175"/>
      <c r="FO1223" s="175"/>
      <c r="FP1223" s="175"/>
      <c r="FQ1223" s="175"/>
      <c r="FR1223" s="175"/>
      <c r="FS1223" s="175"/>
      <c r="FT1223" s="175"/>
      <c r="FU1223" s="175"/>
      <c r="FV1223" s="175"/>
      <c r="FW1223" s="175"/>
      <c r="FX1223" s="175"/>
      <c r="FY1223" s="175"/>
      <c r="FZ1223" s="175"/>
      <c r="GA1223" s="175"/>
      <c r="GB1223" s="175"/>
      <c r="GC1223" s="175"/>
      <c r="GD1223" s="175"/>
      <c r="GE1223" s="175"/>
      <c r="GF1223" s="175"/>
      <c r="GG1223" s="175"/>
      <c r="GH1223" s="175"/>
      <c r="GI1223" s="175"/>
      <c r="GJ1223" s="175"/>
      <c r="GK1223" s="175"/>
      <c r="GL1223" s="175"/>
      <c r="GM1223" s="175"/>
      <c r="GN1223" s="175"/>
      <c r="GO1223" s="175"/>
      <c r="GP1223" s="175"/>
      <c r="GQ1223" s="175"/>
      <c r="GR1223" s="175"/>
      <c r="GS1223" s="175"/>
      <c r="GT1223" s="175"/>
      <c r="GU1223" s="175"/>
      <c r="GV1223" s="175"/>
      <c r="GW1223" s="175"/>
      <c r="GX1223" s="175"/>
      <c r="GY1223" s="175"/>
      <c r="GZ1223" s="175"/>
      <c r="HA1223" s="175"/>
      <c r="HB1223" s="175"/>
      <c r="HC1223" s="175"/>
      <c r="HD1223" s="175"/>
      <c r="HE1223" s="175"/>
      <c r="HF1223" s="175"/>
      <c r="HG1223" s="175"/>
      <c r="HH1223" s="175"/>
      <c r="HI1223" s="175"/>
      <c r="HJ1223" s="175"/>
      <c r="HK1223" s="175"/>
      <c r="HL1223" s="175"/>
      <c r="HM1223" s="175"/>
      <c r="HN1223" s="175"/>
      <c r="HO1223" s="175"/>
      <c r="HP1223" s="175"/>
      <c r="HQ1223" s="175"/>
      <c r="HR1223" s="175"/>
      <c r="HS1223" s="175"/>
      <c r="HT1223" s="175"/>
      <c r="HU1223" s="175"/>
      <c r="HV1223" s="175"/>
      <c r="HW1223" s="175"/>
      <c r="HX1223" s="175"/>
      <c r="HY1223" s="175"/>
      <c r="HZ1223" s="175"/>
      <c r="IA1223" s="175"/>
      <c r="IB1223" s="175"/>
      <c r="IC1223" s="175"/>
      <c r="ID1223" s="175"/>
      <c r="IE1223" s="175"/>
      <c r="IF1223" s="175"/>
      <c r="IG1223" s="175"/>
      <c r="IH1223" s="175"/>
      <c r="II1223" s="175"/>
      <c r="IJ1223" s="175"/>
      <c r="IK1223" s="175"/>
      <c r="IL1223" s="175"/>
      <c r="IM1223" s="175"/>
      <c r="IN1223" s="175"/>
      <c r="IO1223" s="175"/>
      <c r="IP1223" s="175"/>
      <c r="IQ1223" s="175"/>
      <c r="IR1223" s="175"/>
      <c r="IS1223" s="175"/>
      <c r="IT1223" s="175"/>
      <c r="IU1223" s="175"/>
      <c r="IV1223" s="175"/>
      <c r="IW1223" s="175"/>
      <c r="IX1223" s="175"/>
      <c r="IY1223" s="175"/>
      <c r="IZ1223" s="175"/>
      <c r="JA1223" s="175"/>
      <c r="JB1223" s="175"/>
      <c r="JC1223" s="175"/>
      <c r="JD1223" s="175"/>
      <c r="JE1223" s="175"/>
      <c r="JF1223" s="175"/>
      <c r="JG1223" s="175"/>
      <c r="JH1223" s="175"/>
      <c r="JI1223" s="175"/>
      <c r="JJ1223" s="175"/>
      <c r="JK1223" s="175"/>
      <c r="JL1223" s="175"/>
      <c r="JM1223" s="175"/>
      <c r="JN1223" s="175"/>
      <c r="JO1223" s="175"/>
      <c r="JP1223" s="175"/>
      <c r="JQ1223" s="175"/>
      <c r="JR1223" s="175"/>
      <c r="JS1223" s="175"/>
      <c r="JT1223" s="175"/>
      <c r="JU1223" s="175"/>
      <c r="JV1223" s="175"/>
      <c r="JW1223" s="175"/>
      <c r="JX1223" s="175"/>
      <c r="JY1223" s="175"/>
      <c r="JZ1223" s="175"/>
      <c r="KA1223" s="175"/>
      <c r="KB1223" s="175"/>
      <c r="KC1223" s="175"/>
      <c r="KD1223" s="175"/>
      <c r="KE1223" s="175"/>
      <c r="KF1223" s="175"/>
      <c r="KG1223" s="175"/>
      <c r="KH1223" s="175"/>
      <c r="KI1223" s="175"/>
      <c r="KJ1223" s="175"/>
      <c r="KK1223" s="175"/>
      <c r="KL1223" s="175"/>
      <c r="KM1223" s="175"/>
      <c r="KN1223" s="175"/>
      <c r="KO1223" s="175"/>
      <c r="KP1223" s="175"/>
      <c r="KQ1223" s="175"/>
      <c r="KR1223" s="175"/>
      <c r="KS1223" s="175"/>
      <c r="KT1223" s="175"/>
      <c r="KU1223" s="175"/>
      <c r="KV1223" s="175"/>
      <c r="KW1223" s="175"/>
      <c r="KX1223" s="175"/>
      <c r="KY1223" s="175"/>
      <c r="KZ1223" s="175"/>
      <c r="LA1223" s="175"/>
      <c r="LB1223" s="175"/>
      <c r="LC1223" s="175"/>
      <c r="LD1223" s="175"/>
      <c r="LE1223" s="175"/>
      <c r="LF1223" s="175"/>
      <c r="LG1223" s="175"/>
      <c r="LH1223" s="175"/>
      <c r="LI1223" s="175"/>
      <c r="LJ1223" s="175"/>
      <c r="LK1223" s="175"/>
      <c r="LL1223" s="175"/>
      <c r="LM1223" s="175"/>
      <c r="LN1223" s="175"/>
      <c r="LO1223" s="175"/>
      <c r="LP1223" s="175"/>
      <c r="LQ1223" s="175"/>
      <c r="LR1223" s="175"/>
      <c r="LS1223" s="175"/>
      <c r="LT1223" s="175"/>
      <c r="LU1223" s="175"/>
      <c r="LV1223" s="175"/>
      <c r="LW1223" s="175"/>
      <c r="LX1223" s="175"/>
      <c r="LY1223" s="175"/>
      <c r="LZ1223" s="175"/>
      <c r="MA1223" s="175"/>
      <c r="MB1223" s="175"/>
      <c r="MC1223" s="175"/>
      <c r="MD1223" s="175"/>
      <c r="ME1223" s="175"/>
      <c r="MF1223" s="175"/>
      <c r="MG1223" s="175"/>
      <c r="MH1223" s="175"/>
      <c r="MI1223" s="175"/>
      <c r="MJ1223" s="175"/>
      <c r="MK1223" s="175"/>
      <c r="ML1223" s="175"/>
      <c r="MM1223" s="175"/>
      <c r="MN1223" s="175"/>
      <c r="MO1223" s="175"/>
      <c r="MP1223" s="175"/>
      <c r="MQ1223" s="175"/>
      <c r="MR1223" s="175"/>
      <c r="MS1223" s="175"/>
      <c r="MT1223" s="175"/>
      <c r="MU1223" s="175"/>
      <c r="MV1223" s="175"/>
      <c r="MW1223" s="175"/>
      <c r="MX1223" s="175"/>
      <c r="MY1223" s="175"/>
      <c r="MZ1223" s="175"/>
      <c r="NA1223" s="175"/>
      <c r="NB1223" s="175"/>
      <c r="NC1223" s="175"/>
      <c r="ND1223" s="175"/>
      <c r="NE1223" s="175"/>
      <c r="NF1223" s="175"/>
      <c r="NG1223" s="175"/>
      <c r="NH1223" s="175"/>
      <c r="NI1223" s="175"/>
      <c r="NJ1223" s="175"/>
      <c r="NK1223" s="175"/>
      <c r="NL1223" s="175"/>
      <c r="NM1223" s="175"/>
      <c r="NN1223" s="175"/>
      <c r="NO1223" s="175"/>
      <c r="NP1223" s="175"/>
      <c r="NQ1223" s="175"/>
      <c r="NR1223" s="175"/>
      <c r="NS1223" s="175"/>
      <c r="NT1223" s="175"/>
      <c r="NU1223" s="175"/>
      <c r="NV1223" s="175"/>
      <c r="NW1223" s="175"/>
      <c r="NX1223" s="175"/>
      <c r="NY1223" s="175"/>
      <c r="NZ1223" s="175"/>
      <c r="OA1223" s="175"/>
      <c r="OB1223" s="175"/>
      <c r="OC1223" s="175"/>
      <c r="OD1223" s="175"/>
      <c r="OE1223" s="175"/>
      <c r="OF1223" s="175"/>
      <c r="OG1223" s="175"/>
      <c r="OH1223" s="175"/>
      <c r="OI1223" s="175"/>
      <c r="OJ1223" s="175"/>
      <c r="OK1223" s="175"/>
      <c r="OL1223" s="175"/>
      <c r="OM1223" s="175"/>
      <c r="ON1223" s="175"/>
      <c r="OO1223" s="175"/>
      <c r="OP1223" s="175"/>
      <c r="OQ1223" s="175"/>
      <c r="OR1223" s="175"/>
      <c r="OS1223" s="175"/>
      <c r="OT1223" s="175"/>
      <c r="OU1223" s="175"/>
      <c r="OV1223" s="175"/>
      <c r="OW1223" s="175"/>
      <c r="OX1223" s="175"/>
      <c r="OY1223" s="175"/>
      <c r="OZ1223" s="175"/>
      <c r="PA1223" s="175"/>
      <c r="PB1223" s="175"/>
      <c r="PC1223" s="175"/>
      <c r="PD1223" s="175"/>
      <c r="PE1223" s="175"/>
      <c r="PF1223" s="175"/>
      <c r="PG1223" s="175"/>
      <c r="PH1223" s="175"/>
      <c r="PI1223" s="175"/>
      <c r="PJ1223" s="175"/>
      <c r="PK1223" s="175"/>
      <c r="PL1223" s="175"/>
      <c r="PM1223" s="175"/>
      <c r="PN1223" s="175"/>
      <c r="PO1223" s="175"/>
      <c r="PP1223" s="175"/>
      <c r="PQ1223" s="175"/>
      <c r="PR1223" s="175"/>
      <c r="PS1223" s="175"/>
      <c r="PT1223" s="175"/>
      <c r="PU1223" s="175"/>
      <c r="PV1223" s="175"/>
      <c r="PW1223" s="175"/>
      <c r="PX1223" s="175"/>
      <c r="PY1223" s="175"/>
      <c r="PZ1223" s="175"/>
      <c r="QA1223" s="175"/>
      <c r="QB1223" s="175"/>
      <c r="QC1223" s="175"/>
      <c r="QD1223" s="175"/>
      <c r="QE1223" s="175"/>
      <c r="QF1223" s="175"/>
      <c r="QG1223" s="175"/>
      <c r="QH1223" s="175"/>
      <c r="QI1223" s="175"/>
      <c r="QJ1223" s="175"/>
      <c r="QK1223" s="175"/>
      <c r="QL1223" s="175"/>
      <c r="QM1223" s="175"/>
      <c r="QN1223" s="175"/>
      <c r="QO1223" s="175"/>
      <c r="QP1223" s="175"/>
      <c r="QQ1223" s="175"/>
      <c r="QR1223" s="175"/>
      <c r="QS1223" s="175"/>
      <c r="QT1223" s="175"/>
      <c r="QU1223" s="175"/>
      <c r="QV1223" s="175"/>
      <c r="QW1223" s="175"/>
      <c r="QX1223" s="175"/>
      <c r="QY1223" s="175"/>
      <c r="QZ1223" s="175"/>
      <c r="RA1223" s="175"/>
      <c r="RB1223" s="175"/>
      <c r="RC1223" s="175"/>
      <c r="RD1223" s="175"/>
      <c r="RE1223" s="175"/>
      <c r="RF1223" s="175"/>
      <c r="RG1223" s="175"/>
      <c r="RH1223" s="175"/>
      <c r="RI1223" s="175"/>
      <c r="RJ1223" s="175"/>
      <c r="RK1223" s="175"/>
      <c r="RL1223" s="175"/>
      <c r="RM1223" s="175"/>
      <c r="RN1223" s="175"/>
      <c r="RO1223" s="175"/>
      <c r="RP1223" s="175"/>
      <c r="RQ1223" s="175"/>
      <c r="RR1223" s="175"/>
      <c r="RS1223" s="175"/>
      <c r="RT1223" s="175"/>
      <c r="RU1223" s="175"/>
      <c r="RV1223" s="175"/>
      <c r="RW1223" s="175"/>
      <c r="RX1223" s="175"/>
      <c r="RY1223" s="175"/>
      <c r="RZ1223" s="175"/>
      <c r="SA1223" s="175"/>
      <c r="SB1223" s="175"/>
      <c r="SC1223" s="175"/>
      <c r="SD1223" s="175"/>
      <c r="SE1223" s="175"/>
      <c r="SF1223" s="175"/>
      <c r="SG1223" s="175"/>
      <c r="SH1223" s="175"/>
      <c r="SI1223" s="175"/>
      <c r="SJ1223" s="175"/>
      <c r="SK1223" s="175"/>
      <c r="SL1223" s="175"/>
      <c r="SM1223" s="175"/>
      <c r="SN1223" s="175"/>
      <c r="SO1223" s="175"/>
      <c r="SP1223" s="175"/>
      <c r="SQ1223" s="175"/>
      <c r="SR1223" s="175"/>
      <c r="SS1223" s="175"/>
      <c r="ST1223" s="175"/>
      <c r="SU1223" s="175"/>
      <c r="SV1223" s="175"/>
      <c r="SW1223" s="175"/>
      <c r="SX1223" s="175"/>
      <c r="SY1223" s="175"/>
      <c r="SZ1223" s="175"/>
      <c r="TA1223" s="175"/>
      <c r="TB1223" s="175"/>
      <c r="TC1223" s="175"/>
      <c r="TD1223" s="175"/>
      <c r="TE1223" s="175"/>
      <c r="TF1223" s="175"/>
      <c r="TG1223" s="175"/>
      <c r="TH1223" s="175"/>
      <c r="TI1223" s="175"/>
      <c r="TJ1223" s="175"/>
      <c r="TK1223" s="175"/>
      <c r="TL1223" s="175"/>
      <c r="TM1223" s="175"/>
      <c r="TN1223" s="175"/>
      <c r="TO1223" s="175"/>
      <c r="TP1223" s="175"/>
      <c r="TQ1223" s="175"/>
      <c r="TR1223" s="175"/>
      <c r="TS1223" s="175"/>
      <c r="TT1223" s="175"/>
      <c r="TU1223" s="175"/>
      <c r="TV1223" s="175"/>
      <c r="TW1223" s="175"/>
      <c r="TX1223" s="175"/>
      <c r="TY1223" s="175"/>
      <c r="TZ1223" s="175"/>
      <c r="UA1223" s="175"/>
      <c r="UB1223" s="175"/>
      <c r="UC1223" s="175"/>
      <c r="UD1223" s="175"/>
      <c r="UE1223" s="175"/>
      <c r="UF1223" s="175"/>
      <c r="UG1223" s="175"/>
      <c r="UH1223" s="175"/>
      <c r="UI1223" s="175"/>
      <c r="UJ1223" s="175"/>
      <c r="UK1223" s="175"/>
      <c r="UL1223" s="175"/>
      <c r="UM1223" s="175"/>
      <c r="UN1223" s="175"/>
      <c r="UO1223" s="175"/>
      <c r="UP1223" s="175"/>
      <c r="UQ1223" s="175"/>
      <c r="UR1223" s="175"/>
      <c r="US1223" s="175"/>
      <c r="UT1223" s="175"/>
      <c r="UU1223" s="175"/>
      <c r="UV1223" s="175"/>
      <c r="UW1223" s="175"/>
      <c r="UX1223" s="175"/>
      <c r="UY1223" s="175"/>
      <c r="UZ1223" s="175"/>
      <c r="VA1223" s="175"/>
      <c r="VB1223" s="175"/>
      <c r="VC1223" s="175"/>
      <c r="VD1223" s="175"/>
      <c r="VE1223" s="175"/>
      <c r="VF1223" s="175"/>
      <c r="VG1223" s="175"/>
      <c r="VH1223" s="175"/>
      <c r="VI1223" s="175"/>
      <c r="VJ1223" s="175"/>
      <c r="VK1223" s="175"/>
      <c r="VL1223" s="175"/>
      <c r="VM1223" s="175"/>
      <c r="VN1223" s="175"/>
      <c r="VO1223" s="175"/>
      <c r="VP1223" s="175"/>
      <c r="VQ1223" s="175"/>
      <c r="VR1223" s="175"/>
      <c r="VS1223" s="175"/>
      <c r="VT1223" s="175"/>
      <c r="VU1223" s="175"/>
      <c r="VV1223" s="175"/>
      <c r="VW1223" s="175"/>
      <c r="VX1223" s="175"/>
      <c r="VY1223" s="175"/>
      <c r="VZ1223" s="175"/>
      <c r="WA1223" s="175"/>
      <c r="WB1223" s="175"/>
      <c r="WC1223" s="175"/>
      <c r="WD1223" s="175"/>
      <c r="WE1223" s="175"/>
      <c r="WF1223" s="175"/>
      <c r="WG1223" s="175"/>
      <c r="WH1223" s="175"/>
      <c r="WI1223" s="175"/>
      <c r="WJ1223" s="175"/>
      <c r="WK1223" s="175"/>
      <c r="WL1223" s="175"/>
      <c r="WM1223" s="175"/>
      <c r="WN1223" s="175"/>
      <c r="WO1223" s="175"/>
      <c r="WP1223" s="175"/>
      <c r="WQ1223" s="175"/>
      <c r="WR1223" s="175"/>
      <c r="WS1223" s="175"/>
      <c r="WT1223" s="175"/>
      <c r="WU1223" s="175"/>
      <c r="WV1223" s="175"/>
      <c r="WW1223" s="175"/>
      <c r="WX1223" s="175"/>
      <c r="WY1223" s="175"/>
      <c r="WZ1223" s="175"/>
      <c r="XA1223" s="175"/>
      <c r="XB1223" s="175"/>
      <c r="XC1223" s="175"/>
      <c r="XD1223" s="175"/>
      <c r="XE1223" s="175"/>
      <c r="XF1223" s="175"/>
      <c r="XG1223" s="175"/>
      <c r="XH1223" s="175"/>
      <c r="XI1223" s="175"/>
      <c r="XJ1223" s="175"/>
      <c r="XK1223" s="175"/>
      <c r="XL1223" s="175"/>
      <c r="XM1223" s="175"/>
      <c r="XN1223" s="175"/>
      <c r="XO1223" s="175"/>
      <c r="XP1223" s="175"/>
      <c r="XQ1223" s="175"/>
      <c r="XR1223" s="175"/>
      <c r="XS1223" s="175"/>
      <c r="XT1223" s="175"/>
      <c r="XU1223" s="175"/>
      <c r="XV1223" s="175"/>
      <c r="XW1223" s="175"/>
      <c r="XX1223" s="175"/>
      <c r="XY1223" s="175"/>
      <c r="XZ1223" s="175"/>
      <c r="YA1223" s="175"/>
      <c r="YB1223" s="175"/>
      <c r="YC1223" s="175"/>
      <c r="YD1223" s="175"/>
      <c r="YE1223" s="175"/>
      <c r="YF1223" s="175"/>
      <c r="YG1223" s="175"/>
      <c r="YH1223" s="175"/>
      <c r="YI1223" s="175"/>
      <c r="YJ1223" s="175"/>
      <c r="YK1223" s="175"/>
      <c r="YL1223" s="175"/>
      <c r="YM1223" s="175"/>
      <c r="YN1223" s="175"/>
      <c r="YO1223" s="175"/>
      <c r="YP1223" s="175"/>
      <c r="YQ1223" s="175"/>
      <c r="YR1223" s="175"/>
      <c r="YS1223" s="175"/>
      <c r="YT1223" s="175"/>
      <c r="YU1223" s="175"/>
      <c r="YV1223" s="175"/>
      <c r="YW1223" s="175"/>
      <c r="YX1223" s="175"/>
      <c r="YY1223" s="175"/>
      <c r="YZ1223" s="175"/>
      <c r="ZA1223" s="175"/>
      <c r="ZB1223" s="175"/>
      <c r="ZC1223" s="175"/>
      <c r="ZD1223" s="175"/>
      <c r="ZE1223" s="175"/>
      <c r="ZF1223" s="175"/>
      <c r="ZG1223" s="175"/>
      <c r="ZH1223" s="175"/>
      <c r="ZI1223" s="175"/>
      <c r="ZJ1223" s="175"/>
      <c r="ZK1223" s="175"/>
      <c r="ZL1223" s="175"/>
      <c r="ZM1223" s="175"/>
      <c r="ZN1223" s="175"/>
      <c r="ZO1223" s="175"/>
      <c r="ZP1223" s="175"/>
      <c r="ZQ1223" s="175"/>
      <c r="ZR1223" s="175"/>
      <c r="ZS1223" s="175"/>
      <c r="ZT1223" s="175"/>
      <c r="ZU1223" s="175"/>
      <c r="ZV1223" s="175"/>
      <c r="ZW1223" s="175"/>
      <c r="ZX1223" s="175"/>
      <c r="ZY1223" s="175"/>
      <c r="ZZ1223" s="175"/>
      <c r="AAA1223" s="175"/>
      <c r="AAB1223" s="175"/>
      <c r="AAC1223" s="175"/>
      <c r="AAD1223" s="175"/>
      <c r="AAE1223" s="175"/>
      <c r="AAF1223" s="175"/>
      <c r="AAG1223" s="175"/>
      <c r="AAH1223" s="175"/>
      <c r="AAI1223" s="175"/>
      <c r="AAJ1223" s="175"/>
      <c r="AAK1223" s="175"/>
      <c r="AAL1223" s="175"/>
      <c r="AAM1223" s="175"/>
      <c r="AAN1223" s="175"/>
      <c r="AAO1223" s="175"/>
      <c r="AAP1223" s="175"/>
      <c r="AAQ1223" s="175"/>
      <c r="AAR1223" s="175"/>
      <c r="AAS1223" s="175"/>
      <c r="AAT1223" s="175"/>
      <c r="AAU1223" s="175"/>
      <c r="AAV1223" s="175"/>
      <c r="AAW1223" s="175"/>
      <c r="AAX1223" s="175"/>
      <c r="AAY1223" s="175"/>
      <c r="AAZ1223" s="175"/>
      <c r="ABA1223" s="175"/>
      <c r="ABB1223" s="175"/>
      <c r="ABC1223" s="175"/>
      <c r="ABD1223" s="175"/>
      <c r="ABE1223" s="175"/>
      <c r="ABF1223" s="175"/>
      <c r="ABG1223" s="175"/>
      <c r="ABH1223" s="175"/>
      <c r="ABI1223" s="175"/>
      <c r="ABJ1223" s="175"/>
      <c r="ABK1223" s="175"/>
      <c r="ABL1223" s="175"/>
      <c r="ABM1223" s="175"/>
      <c r="ABN1223" s="175"/>
      <c r="ABO1223" s="175"/>
      <c r="ABP1223" s="175"/>
      <c r="ABQ1223" s="175"/>
      <c r="ABR1223" s="175"/>
      <c r="ABS1223" s="175"/>
      <c r="ABT1223" s="175"/>
      <c r="ABU1223" s="175"/>
      <c r="ABV1223" s="175"/>
      <c r="ABW1223" s="175"/>
      <c r="ABX1223" s="175"/>
      <c r="ABY1223" s="175"/>
      <c r="ABZ1223" s="175"/>
      <c r="ACA1223" s="175"/>
      <c r="ACB1223" s="175"/>
      <c r="ACC1223" s="175"/>
      <c r="ACD1223" s="175"/>
      <c r="ACE1223" s="175"/>
      <c r="ACF1223" s="175"/>
      <c r="ACG1223" s="175"/>
      <c r="ACH1223" s="175"/>
      <c r="ACI1223" s="175"/>
      <c r="ACJ1223" s="175"/>
      <c r="ACK1223" s="175"/>
      <c r="ACL1223" s="175"/>
      <c r="ACM1223" s="175"/>
      <c r="ACN1223" s="175"/>
      <c r="ACO1223" s="175"/>
      <c r="ACP1223" s="175"/>
      <c r="ACQ1223" s="175"/>
      <c r="ACR1223" s="175"/>
      <c r="ACS1223" s="175"/>
      <c r="ACT1223" s="175"/>
      <c r="ACU1223" s="175"/>
      <c r="ACV1223" s="175"/>
      <c r="ACW1223" s="175"/>
      <c r="ACX1223" s="175"/>
      <c r="ACY1223" s="175"/>
      <c r="ACZ1223" s="175"/>
      <c r="ADA1223" s="175"/>
      <c r="ADB1223" s="175"/>
      <c r="ADC1223" s="175"/>
      <c r="ADD1223" s="175"/>
      <c r="ADE1223" s="175"/>
      <c r="ADF1223" s="175"/>
      <c r="ADG1223" s="175"/>
      <c r="ADH1223" s="175"/>
      <c r="ADI1223" s="175"/>
      <c r="ADJ1223" s="175"/>
      <c r="ADK1223" s="175"/>
      <c r="ADL1223" s="175"/>
      <c r="ADM1223" s="175"/>
      <c r="ADN1223" s="175"/>
      <c r="ADO1223" s="175"/>
      <c r="ADP1223" s="175"/>
      <c r="ADQ1223" s="175"/>
      <c r="ADR1223" s="175"/>
      <c r="ADS1223" s="175"/>
      <c r="ADT1223" s="175"/>
      <c r="ADU1223" s="175"/>
      <c r="ADV1223" s="175"/>
      <c r="ADW1223" s="175"/>
      <c r="ADX1223" s="175"/>
      <c r="ADY1223" s="175"/>
      <c r="ADZ1223" s="175"/>
      <c r="AEA1223" s="175"/>
      <c r="AEB1223" s="175"/>
      <c r="AEC1223" s="175"/>
      <c r="AED1223" s="175"/>
      <c r="AEE1223" s="175"/>
      <c r="AEF1223" s="175"/>
      <c r="AEG1223" s="175"/>
      <c r="AEH1223" s="175"/>
      <c r="AEI1223" s="175"/>
      <c r="AEJ1223" s="175"/>
      <c r="AEK1223" s="175"/>
      <c r="AEL1223" s="175"/>
      <c r="AEM1223" s="175"/>
      <c r="AEN1223" s="175"/>
      <c r="AEO1223" s="175"/>
      <c r="AEP1223" s="175"/>
      <c r="AEQ1223" s="175"/>
      <c r="AER1223" s="175"/>
      <c r="AES1223" s="175"/>
      <c r="AET1223" s="175"/>
      <c r="AEU1223" s="175"/>
      <c r="AEV1223" s="175"/>
      <c r="AEW1223" s="175"/>
      <c r="AEX1223" s="175"/>
      <c r="AEY1223" s="175"/>
      <c r="AEZ1223" s="175"/>
      <c r="AFA1223" s="175"/>
      <c r="AFB1223" s="175"/>
      <c r="AFC1223" s="175"/>
      <c r="AFD1223" s="175"/>
      <c r="AFE1223" s="175"/>
      <c r="AFF1223" s="175"/>
      <c r="AFG1223" s="175"/>
      <c r="AFH1223" s="175"/>
      <c r="AFI1223" s="175"/>
      <c r="AFJ1223" s="175"/>
      <c r="AFK1223" s="175"/>
      <c r="AFL1223" s="175"/>
      <c r="AFM1223" s="175"/>
      <c r="AFN1223" s="175"/>
      <c r="AFO1223" s="175"/>
      <c r="AFP1223" s="175"/>
      <c r="AFQ1223" s="175"/>
      <c r="AFR1223" s="175"/>
      <c r="AFS1223" s="175"/>
      <c r="AFT1223" s="175"/>
      <c r="AFU1223" s="175"/>
      <c r="AFV1223" s="175"/>
      <c r="AFW1223" s="175"/>
      <c r="AFX1223" s="175"/>
      <c r="AFY1223" s="175"/>
      <c r="AFZ1223" s="175"/>
      <c r="AGA1223" s="175"/>
      <c r="AGB1223" s="175"/>
      <c r="AGC1223" s="175"/>
      <c r="AGD1223" s="175"/>
      <c r="AGE1223" s="175"/>
      <c r="AGF1223" s="175"/>
      <c r="AGG1223" s="175"/>
      <c r="AGH1223" s="175"/>
      <c r="AGI1223" s="175"/>
      <c r="AGJ1223" s="175"/>
      <c r="AGK1223" s="175"/>
      <c r="AGL1223" s="175"/>
      <c r="AGM1223" s="175"/>
      <c r="AGN1223" s="175"/>
      <c r="AGO1223" s="175"/>
      <c r="AGP1223" s="175"/>
      <c r="AGQ1223" s="175"/>
      <c r="AGR1223" s="175"/>
      <c r="AGS1223" s="175"/>
      <c r="AGT1223" s="175"/>
      <c r="AGU1223" s="175"/>
      <c r="AGV1223" s="175"/>
      <c r="AGW1223" s="175"/>
      <c r="AGX1223" s="175"/>
      <c r="AGY1223" s="175"/>
      <c r="AGZ1223" s="175"/>
      <c r="AHA1223" s="175"/>
      <c r="AHB1223" s="175"/>
      <c r="AHC1223" s="175"/>
      <c r="AHD1223" s="175"/>
      <c r="AHE1223" s="175"/>
      <c r="AHF1223" s="175"/>
      <c r="AHG1223" s="175"/>
      <c r="AHH1223" s="175"/>
      <c r="AHI1223" s="175"/>
      <c r="AHJ1223" s="175"/>
      <c r="AHK1223" s="175"/>
      <c r="AHL1223" s="175"/>
      <c r="AHM1223" s="175"/>
      <c r="AHN1223" s="175"/>
      <c r="AHO1223" s="175"/>
      <c r="AHP1223" s="175"/>
      <c r="AHQ1223" s="175"/>
      <c r="AHR1223" s="175"/>
      <c r="AHS1223" s="175"/>
      <c r="AHT1223" s="175"/>
      <c r="AHU1223" s="175"/>
      <c r="AHV1223" s="175"/>
      <c r="AHW1223" s="175"/>
      <c r="AHX1223" s="175"/>
      <c r="AHY1223" s="175"/>
      <c r="AHZ1223" s="175"/>
      <c r="AIA1223" s="175"/>
      <c r="AIB1223" s="175"/>
      <c r="AIC1223" s="175"/>
      <c r="AID1223" s="175"/>
      <c r="AIE1223" s="175"/>
      <c r="AIF1223" s="175"/>
      <c r="AIG1223" s="175"/>
      <c r="AIH1223" s="175"/>
      <c r="AII1223" s="175"/>
      <c r="AIJ1223" s="175"/>
      <c r="AIK1223" s="175"/>
      <c r="AIL1223" s="175"/>
      <c r="AIM1223" s="175"/>
      <c r="AIN1223" s="175"/>
      <c r="AIO1223" s="175"/>
      <c r="AIP1223" s="175"/>
      <c r="AIQ1223" s="175"/>
      <c r="AIR1223" s="175"/>
      <c r="AIS1223" s="175"/>
      <c r="AIT1223" s="175"/>
      <c r="AIU1223" s="175"/>
      <c r="AIV1223" s="175"/>
      <c r="AIW1223" s="175"/>
      <c r="AIX1223" s="175"/>
      <c r="AIY1223" s="175"/>
      <c r="AIZ1223" s="175"/>
      <c r="AJA1223" s="175"/>
      <c r="AJB1223" s="175"/>
      <c r="AJC1223" s="175"/>
      <c r="AJD1223" s="175"/>
      <c r="AJE1223" s="175"/>
      <c r="AJF1223" s="175"/>
      <c r="AJG1223" s="175"/>
      <c r="AJH1223" s="175"/>
      <c r="AJI1223" s="175"/>
      <c r="AJJ1223" s="175"/>
      <c r="AJK1223" s="175"/>
      <c r="AJL1223" s="175"/>
      <c r="AJM1223" s="175"/>
      <c r="AJN1223" s="175"/>
      <c r="AJO1223" s="175"/>
      <c r="AJP1223" s="175"/>
      <c r="AJQ1223" s="175"/>
      <c r="AJR1223" s="175"/>
      <c r="AJS1223" s="175"/>
      <c r="AJT1223" s="175"/>
      <c r="AJU1223" s="175"/>
      <c r="AJV1223" s="175"/>
      <c r="AJW1223" s="175"/>
      <c r="AJX1223" s="175"/>
      <c r="AJY1223" s="175"/>
      <c r="AJZ1223" s="175"/>
      <c r="AKA1223" s="175"/>
      <c r="AKB1223" s="175"/>
      <c r="AKC1223" s="175"/>
      <c r="AKD1223" s="175"/>
      <c r="AKE1223" s="175"/>
      <c r="AKF1223" s="175"/>
      <c r="AKG1223" s="175"/>
      <c r="AKH1223" s="175"/>
      <c r="AKI1223" s="175"/>
      <c r="AKJ1223" s="175"/>
      <c r="AKK1223" s="175"/>
      <c r="AKL1223" s="175"/>
      <c r="AKM1223" s="175"/>
      <c r="AKN1223" s="175"/>
      <c r="AKO1223" s="175"/>
      <c r="AKP1223" s="175"/>
      <c r="AKQ1223" s="175"/>
      <c r="AKR1223" s="175"/>
      <c r="AKS1223" s="175"/>
      <c r="AKT1223" s="175"/>
      <c r="AKU1223" s="175"/>
      <c r="AKV1223" s="175"/>
      <c r="AKW1223" s="175"/>
      <c r="AKX1223" s="175"/>
      <c r="AKY1223" s="175"/>
      <c r="AKZ1223" s="175"/>
      <c r="ALA1223" s="175"/>
      <c r="ALB1223" s="175"/>
      <c r="ALC1223" s="175"/>
      <c r="ALD1223" s="175"/>
      <c r="ALE1223" s="175"/>
      <c r="ALF1223" s="175"/>
      <c r="ALG1223" s="175"/>
      <c r="ALH1223" s="175"/>
      <c r="ALI1223" s="175"/>
      <c r="ALJ1223" s="175"/>
      <c r="ALK1223" s="175"/>
      <c r="ALL1223" s="175"/>
      <c r="ALM1223" s="175"/>
      <c r="ALN1223" s="175"/>
      <c r="ALO1223" s="175"/>
      <c r="ALP1223" s="175"/>
      <c r="ALQ1223" s="175"/>
      <c r="ALR1223" s="175"/>
      <c r="ALS1223" s="175"/>
      <c r="ALT1223" s="175"/>
      <c r="ALU1223" s="175"/>
      <c r="ALV1223" s="175"/>
      <c r="ALW1223" s="175"/>
      <c r="ALX1223" s="175"/>
      <c r="ALY1223" s="175"/>
      <c r="ALZ1223" s="175"/>
      <c r="AMA1223" s="175"/>
      <c r="AMB1223" s="175"/>
      <c r="AMC1223" s="175"/>
      <c r="AMD1223" s="175"/>
      <c r="AME1223" s="175"/>
      <c r="AMF1223" s="175"/>
      <c r="AMG1223" s="175"/>
      <c r="AMH1223" s="175"/>
      <c r="AMI1223" s="175"/>
    </row>
    <row r="1224" spans="1:1024" hidden="1">
      <c r="B1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4" s="162" t="s">
        <v>38</v>
      </c>
      <c r="D1224" s="48">
        <v>398</v>
      </c>
      <c r="E1224" s="43">
        <v>1</v>
      </c>
      <c r="F1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4.1100000000000003</v>
      </c>
      <c r="H1224" s="43">
        <f ca="1">ROUND(E1224*G1224,2)</f>
        <v>4.1100000000000003</v>
      </c>
      <c r="I1224" s="94"/>
      <c r="J1224" s="100"/>
      <c r="K1224" s="17" t="str">
        <f t="shared" si="117"/>
        <v>SEDUC E 70</v>
      </c>
      <c r="L1224" s="17" t="e">
        <f>VLOOKUP(K1224,[3]Planilha2!$C:$D,2,FALSE)</f>
        <v>#N/A</v>
      </c>
    </row>
    <row r="1225" spans="1:1024" hidden="1">
      <c r="B1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5" s="162" t="s">
        <v>38</v>
      </c>
      <c r="D1225" s="48">
        <v>4333</v>
      </c>
      <c r="E1225" s="43">
        <v>1</v>
      </c>
      <c r="F1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5" s="43">
        <f ca="1">ROUND(E1225*G1225,2)</f>
        <v>0.18</v>
      </c>
      <c r="I1225" s="94"/>
      <c r="J1225" s="100"/>
      <c r="K1225" s="17" t="str">
        <f t="shared" si="117"/>
        <v>SEDUC E 70</v>
      </c>
      <c r="L1225" s="17" t="e">
        <f>VLOOKUP(K1225,[3]Planilha2!$C:$D,2,FALSE)</f>
        <v>#N/A</v>
      </c>
    </row>
    <row r="1226" spans="1:1024" hidden="1">
      <c r="B12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6" s="162" t="s">
        <v>38</v>
      </c>
      <c r="D1226" s="48">
        <v>4374</v>
      </c>
      <c r="E1226" s="43">
        <f>1</f>
        <v>1</v>
      </c>
      <c r="F12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3">
        <f ca="1">ROUND(E1226*G1226,2)</f>
        <v>0.28999999999999998</v>
      </c>
      <c r="I1226" s="94"/>
      <c r="J1226" s="100"/>
      <c r="K1226" s="17" t="str">
        <f t="shared" si="117"/>
        <v>SEDUC E 70</v>
      </c>
      <c r="L1226" s="17" t="e">
        <f>VLOOKUP(K1226,[3]Planilha2!$C:$D,2,FALSE)</f>
        <v>#N/A</v>
      </c>
    </row>
    <row r="1227" spans="1:1024" hidden="1">
      <c r="B1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8" t="s">
        <v>14</v>
      </c>
      <c r="D1227" s="48">
        <v>88264</v>
      </c>
      <c r="E1227" s="43">
        <v>0.11</v>
      </c>
      <c r="F1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3">
        <f ca="1">ROUND(E1227*G1227,2)</f>
        <v>2.2000000000000002</v>
      </c>
      <c r="I1227" s="94"/>
      <c r="J1227" s="100"/>
      <c r="K1227" s="17" t="str">
        <f t="shared" si="117"/>
        <v>SEDUC E 70</v>
      </c>
      <c r="L1227" s="17" t="e">
        <f>VLOOKUP(K1227,[3]Planilha2!$C:$D,2,FALSE)</f>
        <v>#N/A</v>
      </c>
    </row>
    <row r="1228" spans="1:1024" hidden="1">
      <c r="B1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8" t="s">
        <v>14</v>
      </c>
      <c r="D1228" s="48">
        <v>88247</v>
      </c>
      <c r="E1228" s="43">
        <v>0.11</v>
      </c>
      <c r="F1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3">
        <f ca="1">ROUND(E1228*G1228,2)</f>
        <v>1.7</v>
      </c>
      <c r="I1228" s="94"/>
      <c r="J1228" s="100"/>
      <c r="K1228" s="17" t="str">
        <f t="shared" si="117"/>
        <v>SEDUC E 70</v>
      </c>
      <c r="L1228" s="17" t="e">
        <f>VLOOKUP(K1228,[3]Planilha2!$C:$D,2,FALSE)</f>
        <v>#N/A</v>
      </c>
    </row>
    <row r="1229" spans="1:1024" hidden="1">
      <c r="A1229" s="46">
        <f ca="1">H1229</f>
        <v>8.48</v>
      </c>
      <c r="B1229" s="126" t="s">
        <v>15</v>
      </c>
      <c r="C1229" s="202"/>
      <c r="D1229" s="48"/>
      <c r="E1229" s="43"/>
      <c r="F1229" s="43"/>
      <c r="G1229" s="43"/>
      <c r="H1229" s="76">
        <f ca="1">SUM(H1224:H1228)</f>
        <v>8.48</v>
      </c>
      <c r="I1229" s="94" t="str">
        <f>A1222</f>
        <v>SEDUC E 70</v>
      </c>
      <c r="J1229" s="117">
        <f ca="1">H1229</f>
        <v>8.48</v>
      </c>
      <c r="K1229" s="17" t="str">
        <f>I1229</f>
        <v>SEDUC E 70</v>
      </c>
      <c r="L1229" s="17" t="e">
        <f>VLOOKUP(K1229,[3]Planilha2!$C:$D,2,FALSE)</f>
        <v>#N/A</v>
      </c>
    </row>
    <row r="1230" spans="1:1024" hidden="1">
      <c r="B1230" s="208"/>
      <c r="C1230" s="208"/>
      <c r="D1230" s="208"/>
      <c r="E1230" s="209"/>
      <c r="F1230" s="210"/>
      <c r="G1230" s="211"/>
      <c r="H1230" s="212"/>
      <c r="I1230" s="94"/>
      <c r="J1230" s="100"/>
      <c r="K1230" s="17" t="str">
        <f t="shared" si="117"/>
        <v>SEDUC E 70</v>
      </c>
      <c r="L1230" s="17" t="e">
        <f>VLOOKUP(K1230,[3]Planilha2!$C:$D,2,FALSE)</f>
        <v>#N/A</v>
      </c>
    </row>
    <row r="1231" spans="1:1024" ht="20.25" hidden="1">
      <c r="B1231" s="390" t="str">
        <f>A1232</f>
        <v>SEDUC E 71</v>
      </c>
      <c r="C1231" s="391"/>
      <c r="D1231" s="391"/>
      <c r="E1231" s="391"/>
      <c r="F1231" s="391"/>
      <c r="G1231" s="391"/>
      <c r="H1231" s="392"/>
      <c r="I1231" s="94"/>
      <c r="J1231" s="100"/>
      <c r="K1231" s="92" t="str">
        <f>B1231</f>
        <v>SEDUC E 71</v>
      </c>
      <c r="L1231" s="17" t="e">
        <f>VLOOKUP(K1231,[3]Planilha2!$C:$D,2,FALSE)</f>
        <v>#N/A</v>
      </c>
      <c r="AMJ1231" s="17"/>
    </row>
    <row r="1232" spans="1:1024" hidden="1">
      <c r="A1232" s="33" t="s">
        <v>193</v>
      </c>
      <c r="B1232" s="396" t="s">
        <v>194</v>
      </c>
      <c r="C1232" s="397"/>
      <c r="D1232" s="397"/>
      <c r="E1232" s="397"/>
      <c r="F1232" s="398"/>
      <c r="G1232" s="78" t="s">
        <v>5</v>
      </c>
      <c r="H1232" s="281" t="s">
        <v>6</v>
      </c>
      <c r="I1232" s="94"/>
      <c r="J1232" s="100"/>
      <c r="K1232" s="17" t="str">
        <f t="shared" ref="K1232:K1238" si="118">K1231</f>
        <v>SEDUC E 71</v>
      </c>
      <c r="L1232" s="17" t="e">
        <f>VLOOKUP(K1232,[3]Planilha2!$C:$D,2,FALSE)</f>
        <v>#N/A</v>
      </c>
    </row>
    <row r="1233" spans="1:1024" s="18" customFormat="1" hidden="1">
      <c r="A1233" s="16"/>
      <c r="B1233" s="36" t="s">
        <v>7</v>
      </c>
      <c r="C1233" s="36" t="s">
        <v>8</v>
      </c>
      <c r="D1233" s="199" t="s">
        <v>9</v>
      </c>
      <c r="E1233" s="200" t="s">
        <v>10</v>
      </c>
      <c r="F1233" s="199" t="s">
        <v>18</v>
      </c>
      <c r="G1233" s="201" t="s">
        <v>19</v>
      </c>
      <c r="H1233" s="199" t="s">
        <v>13</v>
      </c>
      <c r="I1233" s="176"/>
      <c r="J1233" s="177"/>
      <c r="K1233" s="17" t="str">
        <f t="shared" si="118"/>
        <v>SEDUC E 71</v>
      </c>
      <c r="L1233" s="17" t="e">
        <f>VLOOKUP(K1233,[3]Planilha2!$C:$D,2,FALSE)</f>
        <v>#N/A</v>
      </c>
      <c r="M1233" s="175"/>
      <c r="N1233" s="175"/>
      <c r="O1233" s="175"/>
      <c r="P1233" s="175"/>
      <c r="Q1233" s="175"/>
      <c r="R1233" s="175"/>
      <c r="S1233" s="175"/>
      <c r="T1233" s="175"/>
      <c r="U1233" s="175"/>
      <c r="V1233" s="175"/>
      <c r="W1233" s="175"/>
      <c r="X1233" s="175"/>
      <c r="Y1233" s="175"/>
      <c r="Z1233" s="175"/>
      <c r="AA1233" s="175"/>
      <c r="AB1233" s="175"/>
      <c r="AC1233" s="175"/>
      <c r="AD1233" s="175"/>
      <c r="AE1233" s="175"/>
      <c r="AF1233" s="175"/>
      <c r="AG1233" s="175"/>
      <c r="AH1233" s="175"/>
      <c r="AI1233" s="175"/>
      <c r="AJ1233" s="175"/>
      <c r="AK1233" s="175"/>
      <c r="AL1233" s="175"/>
      <c r="AM1233" s="175"/>
      <c r="AN1233" s="175"/>
      <c r="AO1233" s="175"/>
      <c r="AP1233" s="175"/>
      <c r="AQ1233" s="175"/>
      <c r="AR1233" s="175"/>
      <c r="AS1233" s="175"/>
      <c r="AT1233" s="175"/>
      <c r="AU1233" s="175"/>
      <c r="AV1233" s="175"/>
      <c r="AW1233" s="175"/>
      <c r="AX1233" s="175"/>
      <c r="AY1233" s="175"/>
      <c r="AZ1233" s="175"/>
      <c r="BA1233" s="175"/>
      <c r="BB1233" s="175"/>
      <c r="BC1233" s="175"/>
      <c r="BD1233" s="175"/>
      <c r="BE1233" s="175"/>
      <c r="BF1233" s="175"/>
      <c r="BG1233" s="175"/>
      <c r="BH1233" s="175"/>
      <c r="BI1233" s="175"/>
      <c r="BJ1233" s="175"/>
      <c r="BK1233" s="175"/>
      <c r="BL1233" s="175"/>
      <c r="BM1233" s="175"/>
      <c r="BN1233" s="175"/>
      <c r="BO1233" s="175"/>
      <c r="BP1233" s="175"/>
      <c r="BQ1233" s="175"/>
      <c r="BR1233" s="175"/>
      <c r="BS1233" s="175"/>
      <c r="BT1233" s="175"/>
      <c r="BU1233" s="175"/>
      <c r="BV1233" s="175"/>
      <c r="BW1233" s="175"/>
      <c r="BX1233" s="175"/>
      <c r="BY1233" s="175"/>
      <c r="BZ1233" s="175"/>
      <c r="CA1233" s="175"/>
      <c r="CB1233" s="175"/>
      <c r="CC1233" s="175"/>
      <c r="CD1233" s="175"/>
      <c r="CE1233" s="175"/>
      <c r="CF1233" s="175"/>
      <c r="CG1233" s="175"/>
      <c r="CH1233" s="175"/>
      <c r="CI1233" s="175"/>
      <c r="CJ1233" s="175"/>
      <c r="CK1233" s="175"/>
      <c r="CL1233" s="175"/>
      <c r="CM1233" s="175"/>
      <c r="CN1233" s="175"/>
      <c r="CO1233" s="175"/>
      <c r="CP1233" s="175"/>
      <c r="CQ1233" s="175"/>
      <c r="CR1233" s="175"/>
      <c r="CS1233" s="175"/>
      <c r="CT1233" s="175"/>
      <c r="CU1233" s="175"/>
      <c r="CV1233" s="175"/>
      <c r="CW1233" s="175"/>
      <c r="CX1233" s="175"/>
      <c r="CY1233" s="175"/>
      <c r="CZ1233" s="175"/>
      <c r="DA1233" s="175"/>
      <c r="DB1233" s="175"/>
      <c r="DC1233" s="175"/>
      <c r="DD1233" s="175"/>
      <c r="DE1233" s="175"/>
      <c r="DF1233" s="175"/>
      <c r="DG1233" s="175"/>
      <c r="DH1233" s="175"/>
      <c r="DI1233" s="175"/>
      <c r="DJ1233" s="175"/>
      <c r="DK1233" s="175"/>
      <c r="DL1233" s="175"/>
      <c r="DM1233" s="175"/>
      <c r="DN1233" s="175"/>
      <c r="DO1233" s="175"/>
      <c r="DP1233" s="175"/>
      <c r="DQ1233" s="175"/>
      <c r="DR1233" s="175"/>
      <c r="DS1233" s="175"/>
      <c r="DT1233" s="175"/>
      <c r="DU1233" s="175"/>
      <c r="DV1233" s="175"/>
      <c r="DW1233" s="175"/>
      <c r="DX1233" s="175"/>
      <c r="DY1233" s="175"/>
      <c r="DZ1233" s="175"/>
      <c r="EA1233" s="175"/>
      <c r="EB1233" s="175"/>
      <c r="EC1233" s="175"/>
      <c r="ED1233" s="175"/>
      <c r="EE1233" s="175"/>
      <c r="EF1233" s="175"/>
      <c r="EG1233" s="175"/>
      <c r="EH1233" s="175"/>
      <c r="EI1233" s="175"/>
      <c r="EJ1233" s="175"/>
      <c r="EK1233" s="175"/>
      <c r="EL1233" s="175"/>
      <c r="EM1233" s="175"/>
      <c r="EN1233" s="175"/>
      <c r="EO1233" s="175"/>
      <c r="EP1233" s="175"/>
      <c r="EQ1233" s="175"/>
      <c r="ER1233" s="175"/>
      <c r="ES1233" s="175"/>
      <c r="ET1233" s="175"/>
      <c r="EU1233" s="175"/>
      <c r="EV1233" s="175"/>
      <c r="EW1233" s="175"/>
      <c r="EX1233" s="175"/>
      <c r="EY1233" s="175"/>
      <c r="EZ1233" s="175"/>
      <c r="FA1233" s="175"/>
      <c r="FB1233" s="175"/>
      <c r="FC1233" s="175"/>
      <c r="FD1233" s="175"/>
      <c r="FE1233" s="175"/>
      <c r="FF1233" s="175"/>
      <c r="FG1233" s="175"/>
      <c r="FH1233" s="175"/>
      <c r="FI1233" s="175"/>
      <c r="FJ1233" s="175"/>
      <c r="FK1233" s="175"/>
      <c r="FL1233" s="175"/>
      <c r="FM1233" s="175"/>
      <c r="FN1233" s="175"/>
      <c r="FO1233" s="175"/>
      <c r="FP1233" s="175"/>
      <c r="FQ1233" s="175"/>
      <c r="FR1233" s="175"/>
      <c r="FS1233" s="175"/>
      <c r="FT1233" s="175"/>
      <c r="FU1233" s="175"/>
      <c r="FV1233" s="175"/>
      <c r="FW1233" s="175"/>
      <c r="FX1233" s="175"/>
      <c r="FY1233" s="175"/>
      <c r="FZ1233" s="175"/>
      <c r="GA1233" s="175"/>
      <c r="GB1233" s="175"/>
      <c r="GC1233" s="175"/>
      <c r="GD1233" s="175"/>
      <c r="GE1233" s="175"/>
      <c r="GF1233" s="175"/>
      <c r="GG1233" s="175"/>
      <c r="GH1233" s="175"/>
      <c r="GI1233" s="175"/>
      <c r="GJ1233" s="175"/>
      <c r="GK1233" s="175"/>
      <c r="GL1233" s="175"/>
      <c r="GM1233" s="175"/>
      <c r="GN1233" s="175"/>
      <c r="GO1233" s="175"/>
      <c r="GP1233" s="175"/>
      <c r="GQ1233" s="175"/>
      <c r="GR1233" s="175"/>
      <c r="GS1233" s="175"/>
      <c r="GT1233" s="175"/>
      <c r="GU1233" s="175"/>
      <c r="GV1233" s="175"/>
      <c r="GW1233" s="175"/>
      <c r="GX1233" s="175"/>
      <c r="GY1233" s="175"/>
      <c r="GZ1233" s="175"/>
      <c r="HA1233" s="175"/>
      <c r="HB1233" s="175"/>
      <c r="HC1233" s="175"/>
      <c r="HD1233" s="175"/>
      <c r="HE1233" s="175"/>
      <c r="HF1233" s="175"/>
      <c r="HG1233" s="175"/>
      <c r="HH1233" s="175"/>
      <c r="HI1233" s="175"/>
      <c r="HJ1233" s="175"/>
      <c r="HK1233" s="175"/>
      <c r="HL1233" s="175"/>
      <c r="HM1233" s="175"/>
      <c r="HN1233" s="175"/>
      <c r="HO1233" s="175"/>
      <c r="HP1233" s="175"/>
      <c r="HQ1233" s="175"/>
      <c r="HR1233" s="175"/>
      <c r="HS1233" s="175"/>
      <c r="HT1233" s="175"/>
      <c r="HU1233" s="175"/>
      <c r="HV1233" s="175"/>
      <c r="HW1233" s="175"/>
      <c r="HX1233" s="175"/>
      <c r="HY1233" s="175"/>
      <c r="HZ1233" s="175"/>
      <c r="IA1233" s="175"/>
      <c r="IB1233" s="175"/>
      <c r="IC1233" s="175"/>
      <c r="ID1233" s="175"/>
      <c r="IE1233" s="175"/>
      <c r="IF1233" s="175"/>
      <c r="IG1233" s="175"/>
      <c r="IH1233" s="175"/>
      <c r="II1233" s="175"/>
      <c r="IJ1233" s="175"/>
      <c r="IK1233" s="175"/>
      <c r="IL1233" s="175"/>
      <c r="IM1233" s="175"/>
      <c r="IN1233" s="175"/>
      <c r="IO1233" s="175"/>
      <c r="IP1233" s="175"/>
      <c r="IQ1233" s="175"/>
      <c r="IR1233" s="175"/>
      <c r="IS1233" s="175"/>
      <c r="IT1233" s="175"/>
      <c r="IU1233" s="175"/>
      <c r="IV1233" s="175"/>
      <c r="IW1233" s="175"/>
      <c r="IX1233" s="175"/>
      <c r="IY1233" s="175"/>
      <c r="IZ1233" s="175"/>
      <c r="JA1233" s="175"/>
      <c r="JB1233" s="175"/>
      <c r="JC1233" s="175"/>
      <c r="JD1233" s="175"/>
      <c r="JE1233" s="175"/>
      <c r="JF1233" s="175"/>
      <c r="JG1233" s="175"/>
      <c r="JH1233" s="175"/>
      <c r="JI1233" s="175"/>
      <c r="JJ1233" s="175"/>
      <c r="JK1233" s="175"/>
      <c r="JL1233" s="175"/>
      <c r="JM1233" s="175"/>
      <c r="JN1233" s="175"/>
      <c r="JO1233" s="175"/>
      <c r="JP1233" s="175"/>
      <c r="JQ1233" s="175"/>
      <c r="JR1233" s="175"/>
      <c r="JS1233" s="175"/>
      <c r="JT1233" s="175"/>
      <c r="JU1233" s="175"/>
      <c r="JV1233" s="175"/>
      <c r="JW1233" s="175"/>
      <c r="JX1233" s="175"/>
      <c r="JY1233" s="175"/>
      <c r="JZ1233" s="175"/>
      <c r="KA1233" s="175"/>
      <c r="KB1233" s="175"/>
      <c r="KC1233" s="175"/>
      <c r="KD1233" s="175"/>
      <c r="KE1233" s="175"/>
      <c r="KF1233" s="175"/>
      <c r="KG1233" s="175"/>
      <c r="KH1233" s="175"/>
      <c r="KI1233" s="175"/>
      <c r="KJ1233" s="175"/>
      <c r="KK1233" s="175"/>
      <c r="KL1233" s="175"/>
      <c r="KM1233" s="175"/>
      <c r="KN1233" s="175"/>
      <c r="KO1233" s="175"/>
      <c r="KP1233" s="175"/>
      <c r="KQ1233" s="175"/>
      <c r="KR1233" s="175"/>
      <c r="KS1233" s="175"/>
      <c r="KT1233" s="175"/>
      <c r="KU1233" s="175"/>
      <c r="KV1233" s="175"/>
      <c r="KW1233" s="175"/>
      <c r="KX1233" s="175"/>
      <c r="KY1233" s="175"/>
      <c r="KZ1233" s="175"/>
      <c r="LA1233" s="175"/>
      <c r="LB1233" s="175"/>
      <c r="LC1233" s="175"/>
      <c r="LD1233" s="175"/>
      <c r="LE1233" s="175"/>
      <c r="LF1233" s="175"/>
      <c r="LG1233" s="175"/>
      <c r="LH1233" s="175"/>
      <c r="LI1233" s="175"/>
      <c r="LJ1233" s="175"/>
      <c r="LK1233" s="175"/>
      <c r="LL1233" s="175"/>
      <c r="LM1233" s="175"/>
      <c r="LN1233" s="175"/>
      <c r="LO1233" s="175"/>
      <c r="LP1233" s="175"/>
      <c r="LQ1233" s="175"/>
      <c r="LR1233" s="175"/>
      <c r="LS1233" s="175"/>
      <c r="LT1233" s="175"/>
      <c r="LU1233" s="175"/>
      <c r="LV1233" s="175"/>
      <c r="LW1233" s="175"/>
      <c r="LX1233" s="175"/>
      <c r="LY1233" s="175"/>
      <c r="LZ1233" s="175"/>
      <c r="MA1233" s="175"/>
      <c r="MB1233" s="175"/>
      <c r="MC1233" s="175"/>
      <c r="MD1233" s="175"/>
      <c r="ME1233" s="175"/>
      <c r="MF1233" s="175"/>
      <c r="MG1233" s="175"/>
      <c r="MH1233" s="175"/>
      <c r="MI1233" s="175"/>
      <c r="MJ1233" s="175"/>
      <c r="MK1233" s="175"/>
      <c r="ML1233" s="175"/>
      <c r="MM1233" s="175"/>
      <c r="MN1233" s="175"/>
      <c r="MO1233" s="175"/>
      <c r="MP1233" s="175"/>
      <c r="MQ1233" s="175"/>
      <c r="MR1233" s="175"/>
      <c r="MS1233" s="175"/>
      <c r="MT1233" s="175"/>
      <c r="MU1233" s="175"/>
      <c r="MV1233" s="175"/>
      <c r="MW1233" s="175"/>
      <c r="MX1233" s="175"/>
      <c r="MY1233" s="175"/>
      <c r="MZ1233" s="175"/>
      <c r="NA1233" s="175"/>
      <c r="NB1233" s="175"/>
      <c r="NC1233" s="175"/>
      <c r="ND1233" s="175"/>
      <c r="NE1233" s="175"/>
      <c r="NF1233" s="175"/>
      <c r="NG1233" s="175"/>
      <c r="NH1233" s="175"/>
      <c r="NI1233" s="175"/>
      <c r="NJ1233" s="175"/>
      <c r="NK1233" s="175"/>
      <c r="NL1233" s="175"/>
      <c r="NM1233" s="175"/>
      <c r="NN1233" s="175"/>
      <c r="NO1233" s="175"/>
      <c r="NP1233" s="175"/>
      <c r="NQ1233" s="175"/>
      <c r="NR1233" s="175"/>
      <c r="NS1233" s="175"/>
      <c r="NT1233" s="175"/>
      <c r="NU1233" s="175"/>
      <c r="NV1233" s="175"/>
      <c r="NW1233" s="175"/>
      <c r="NX1233" s="175"/>
      <c r="NY1233" s="175"/>
      <c r="NZ1233" s="175"/>
      <c r="OA1233" s="175"/>
      <c r="OB1233" s="175"/>
      <c r="OC1233" s="175"/>
      <c r="OD1233" s="175"/>
      <c r="OE1233" s="175"/>
      <c r="OF1233" s="175"/>
      <c r="OG1233" s="175"/>
      <c r="OH1233" s="175"/>
      <c r="OI1233" s="175"/>
      <c r="OJ1233" s="175"/>
      <c r="OK1233" s="175"/>
      <c r="OL1233" s="175"/>
      <c r="OM1233" s="175"/>
      <c r="ON1233" s="175"/>
      <c r="OO1233" s="175"/>
      <c r="OP1233" s="175"/>
      <c r="OQ1233" s="175"/>
      <c r="OR1233" s="175"/>
      <c r="OS1233" s="175"/>
      <c r="OT1233" s="175"/>
      <c r="OU1233" s="175"/>
      <c r="OV1233" s="175"/>
      <c r="OW1233" s="175"/>
      <c r="OX1233" s="175"/>
      <c r="OY1233" s="175"/>
      <c r="OZ1233" s="175"/>
      <c r="PA1233" s="175"/>
      <c r="PB1233" s="175"/>
      <c r="PC1233" s="175"/>
      <c r="PD1233" s="175"/>
      <c r="PE1233" s="175"/>
      <c r="PF1233" s="175"/>
      <c r="PG1233" s="175"/>
      <c r="PH1233" s="175"/>
      <c r="PI1233" s="175"/>
      <c r="PJ1233" s="175"/>
      <c r="PK1233" s="175"/>
      <c r="PL1233" s="175"/>
      <c r="PM1233" s="175"/>
      <c r="PN1233" s="175"/>
      <c r="PO1233" s="175"/>
      <c r="PP1233" s="175"/>
      <c r="PQ1233" s="175"/>
      <c r="PR1233" s="175"/>
      <c r="PS1233" s="175"/>
      <c r="PT1233" s="175"/>
      <c r="PU1233" s="175"/>
      <c r="PV1233" s="175"/>
      <c r="PW1233" s="175"/>
      <c r="PX1233" s="175"/>
      <c r="PY1233" s="175"/>
      <c r="PZ1233" s="175"/>
      <c r="QA1233" s="175"/>
      <c r="QB1233" s="175"/>
      <c r="QC1233" s="175"/>
      <c r="QD1233" s="175"/>
      <c r="QE1233" s="175"/>
      <c r="QF1233" s="175"/>
      <c r="QG1233" s="175"/>
      <c r="QH1233" s="175"/>
      <c r="QI1233" s="175"/>
      <c r="QJ1233" s="175"/>
      <c r="QK1233" s="175"/>
      <c r="QL1233" s="175"/>
      <c r="QM1233" s="175"/>
      <c r="QN1233" s="175"/>
      <c r="QO1233" s="175"/>
      <c r="QP1233" s="175"/>
      <c r="QQ1233" s="175"/>
      <c r="QR1233" s="175"/>
      <c r="QS1233" s="175"/>
      <c r="QT1233" s="175"/>
      <c r="QU1233" s="175"/>
      <c r="QV1233" s="175"/>
      <c r="QW1233" s="175"/>
      <c r="QX1233" s="175"/>
      <c r="QY1233" s="175"/>
      <c r="QZ1233" s="175"/>
      <c r="RA1233" s="175"/>
      <c r="RB1233" s="175"/>
      <c r="RC1233" s="175"/>
      <c r="RD1233" s="175"/>
      <c r="RE1233" s="175"/>
      <c r="RF1233" s="175"/>
      <c r="RG1233" s="175"/>
      <c r="RH1233" s="175"/>
      <c r="RI1233" s="175"/>
      <c r="RJ1233" s="175"/>
      <c r="RK1233" s="175"/>
      <c r="RL1233" s="175"/>
      <c r="RM1233" s="175"/>
      <c r="RN1233" s="175"/>
      <c r="RO1233" s="175"/>
      <c r="RP1233" s="175"/>
      <c r="RQ1233" s="175"/>
      <c r="RR1233" s="175"/>
      <c r="RS1233" s="175"/>
      <c r="RT1233" s="175"/>
      <c r="RU1233" s="175"/>
      <c r="RV1233" s="175"/>
      <c r="RW1233" s="175"/>
      <c r="RX1233" s="175"/>
      <c r="RY1233" s="175"/>
      <c r="RZ1233" s="175"/>
      <c r="SA1233" s="175"/>
      <c r="SB1233" s="175"/>
      <c r="SC1233" s="175"/>
      <c r="SD1233" s="175"/>
      <c r="SE1233" s="175"/>
      <c r="SF1233" s="175"/>
      <c r="SG1233" s="175"/>
      <c r="SH1233" s="175"/>
      <c r="SI1233" s="175"/>
      <c r="SJ1233" s="175"/>
      <c r="SK1233" s="175"/>
      <c r="SL1233" s="175"/>
      <c r="SM1233" s="175"/>
      <c r="SN1233" s="175"/>
      <c r="SO1233" s="175"/>
      <c r="SP1233" s="175"/>
      <c r="SQ1233" s="175"/>
      <c r="SR1233" s="175"/>
      <c r="SS1233" s="175"/>
      <c r="ST1233" s="175"/>
      <c r="SU1233" s="175"/>
      <c r="SV1233" s="175"/>
      <c r="SW1233" s="175"/>
      <c r="SX1233" s="175"/>
      <c r="SY1233" s="175"/>
      <c r="SZ1233" s="175"/>
      <c r="TA1233" s="175"/>
      <c r="TB1233" s="175"/>
      <c r="TC1233" s="175"/>
      <c r="TD1233" s="175"/>
      <c r="TE1233" s="175"/>
      <c r="TF1233" s="175"/>
      <c r="TG1233" s="175"/>
      <c r="TH1233" s="175"/>
      <c r="TI1233" s="175"/>
      <c r="TJ1233" s="175"/>
      <c r="TK1233" s="175"/>
      <c r="TL1233" s="175"/>
      <c r="TM1233" s="175"/>
      <c r="TN1233" s="175"/>
      <c r="TO1233" s="175"/>
      <c r="TP1233" s="175"/>
      <c r="TQ1233" s="175"/>
      <c r="TR1233" s="175"/>
      <c r="TS1233" s="175"/>
      <c r="TT1233" s="175"/>
      <c r="TU1233" s="175"/>
      <c r="TV1233" s="175"/>
      <c r="TW1233" s="175"/>
      <c r="TX1233" s="175"/>
      <c r="TY1233" s="175"/>
      <c r="TZ1233" s="175"/>
      <c r="UA1233" s="175"/>
      <c r="UB1233" s="175"/>
      <c r="UC1233" s="175"/>
      <c r="UD1233" s="175"/>
      <c r="UE1233" s="175"/>
      <c r="UF1233" s="175"/>
      <c r="UG1233" s="175"/>
      <c r="UH1233" s="175"/>
      <c r="UI1233" s="175"/>
      <c r="UJ1233" s="175"/>
      <c r="UK1233" s="175"/>
      <c r="UL1233" s="175"/>
      <c r="UM1233" s="175"/>
      <c r="UN1233" s="175"/>
      <c r="UO1233" s="175"/>
      <c r="UP1233" s="175"/>
      <c r="UQ1233" s="175"/>
      <c r="UR1233" s="175"/>
      <c r="US1233" s="175"/>
      <c r="UT1233" s="175"/>
      <c r="UU1233" s="175"/>
      <c r="UV1233" s="175"/>
      <c r="UW1233" s="175"/>
      <c r="UX1233" s="175"/>
      <c r="UY1233" s="175"/>
      <c r="UZ1233" s="175"/>
      <c r="VA1233" s="175"/>
      <c r="VB1233" s="175"/>
      <c r="VC1233" s="175"/>
      <c r="VD1233" s="175"/>
      <c r="VE1233" s="175"/>
      <c r="VF1233" s="175"/>
      <c r="VG1233" s="175"/>
      <c r="VH1233" s="175"/>
      <c r="VI1233" s="175"/>
      <c r="VJ1233" s="175"/>
      <c r="VK1233" s="175"/>
      <c r="VL1233" s="175"/>
      <c r="VM1233" s="175"/>
      <c r="VN1233" s="175"/>
      <c r="VO1233" s="175"/>
      <c r="VP1233" s="175"/>
      <c r="VQ1233" s="175"/>
      <c r="VR1233" s="175"/>
      <c r="VS1233" s="175"/>
      <c r="VT1233" s="175"/>
      <c r="VU1233" s="175"/>
      <c r="VV1233" s="175"/>
      <c r="VW1233" s="175"/>
      <c r="VX1233" s="175"/>
      <c r="VY1233" s="175"/>
      <c r="VZ1233" s="175"/>
      <c r="WA1233" s="175"/>
      <c r="WB1233" s="175"/>
      <c r="WC1233" s="175"/>
      <c r="WD1233" s="175"/>
      <c r="WE1233" s="175"/>
      <c r="WF1233" s="175"/>
      <c r="WG1233" s="175"/>
      <c r="WH1233" s="175"/>
      <c r="WI1233" s="175"/>
      <c r="WJ1233" s="175"/>
      <c r="WK1233" s="175"/>
      <c r="WL1233" s="175"/>
      <c r="WM1233" s="175"/>
      <c r="WN1233" s="175"/>
      <c r="WO1233" s="175"/>
      <c r="WP1233" s="175"/>
      <c r="WQ1233" s="175"/>
      <c r="WR1233" s="175"/>
      <c r="WS1233" s="175"/>
      <c r="WT1233" s="175"/>
      <c r="WU1233" s="175"/>
      <c r="WV1233" s="175"/>
      <c r="WW1233" s="175"/>
      <c r="WX1233" s="175"/>
      <c r="WY1233" s="175"/>
      <c r="WZ1233" s="175"/>
      <c r="XA1233" s="175"/>
      <c r="XB1233" s="175"/>
      <c r="XC1233" s="175"/>
      <c r="XD1233" s="175"/>
      <c r="XE1233" s="175"/>
      <c r="XF1233" s="175"/>
      <c r="XG1233" s="175"/>
      <c r="XH1233" s="175"/>
      <c r="XI1233" s="175"/>
      <c r="XJ1233" s="175"/>
      <c r="XK1233" s="175"/>
      <c r="XL1233" s="175"/>
      <c r="XM1233" s="175"/>
      <c r="XN1233" s="175"/>
      <c r="XO1233" s="175"/>
      <c r="XP1233" s="175"/>
      <c r="XQ1233" s="175"/>
      <c r="XR1233" s="175"/>
      <c r="XS1233" s="175"/>
      <c r="XT1233" s="175"/>
      <c r="XU1233" s="175"/>
      <c r="XV1233" s="175"/>
      <c r="XW1233" s="175"/>
      <c r="XX1233" s="175"/>
      <c r="XY1233" s="175"/>
      <c r="XZ1233" s="175"/>
      <c r="YA1233" s="175"/>
      <c r="YB1233" s="175"/>
      <c r="YC1233" s="175"/>
      <c r="YD1233" s="175"/>
      <c r="YE1233" s="175"/>
      <c r="YF1233" s="175"/>
      <c r="YG1233" s="175"/>
      <c r="YH1233" s="175"/>
      <c r="YI1233" s="175"/>
      <c r="YJ1233" s="175"/>
      <c r="YK1233" s="175"/>
      <c r="YL1233" s="175"/>
      <c r="YM1233" s="175"/>
      <c r="YN1233" s="175"/>
      <c r="YO1233" s="175"/>
      <c r="YP1233" s="175"/>
      <c r="YQ1233" s="175"/>
      <c r="YR1233" s="175"/>
      <c r="YS1233" s="175"/>
      <c r="YT1233" s="175"/>
      <c r="YU1233" s="175"/>
      <c r="YV1233" s="175"/>
      <c r="YW1233" s="175"/>
      <c r="YX1233" s="175"/>
      <c r="YY1233" s="175"/>
      <c r="YZ1233" s="175"/>
      <c r="ZA1233" s="175"/>
      <c r="ZB1233" s="175"/>
      <c r="ZC1233" s="175"/>
      <c r="ZD1233" s="175"/>
      <c r="ZE1233" s="175"/>
      <c r="ZF1233" s="175"/>
      <c r="ZG1233" s="175"/>
      <c r="ZH1233" s="175"/>
      <c r="ZI1233" s="175"/>
      <c r="ZJ1233" s="175"/>
      <c r="ZK1233" s="175"/>
      <c r="ZL1233" s="175"/>
      <c r="ZM1233" s="175"/>
      <c r="ZN1233" s="175"/>
      <c r="ZO1233" s="175"/>
      <c r="ZP1233" s="175"/>
      <c r="ZQ1233" s="175"/>
      <c r="ZR1233" s="175"/>
      <c r="ZS1233" s="175"/>
      <c r="ZT1233" s="175"/>
      <c r="ZU1233" s="175"/>
      <c r="ZV1233" s="175"/>
      <c r="ZW1233" s="175"/>
      <c r="ZX1233" s="175"/>
      <c r="ZY1233" s="175"/>
      <c r="ZZ1233" s="175"/>
      <c r="AAA1233" s="175"/>
      <c r="AAB1233" s="175"/>
      <c r="AAC1233" s="175"/>
      <c r="AAD1233" s="175"/>
      <c r="AAE1233" s="175"/>
      <c r="AAF1233" s="175"/>
      <c r="AAG1233" s="175"/>
      <c r="AAH1233" s="175"/>
      <c r="AAI1233" s="175"/>
      <c r="AAJ1233" s="175"/>
      <c r="AAK1233" s="175"/>
      <c r="AAL1233" s="175"/>
      <c r="AAM1233" s="175"/>
      <c r="AAN1233" s="175"/>
      <c r="AAO1233" s="175"/>
      <c r="AAP1233" s="175"/>
      <c r="AAQ1233" s="175"/>
      <c r="AAR1233" s="175"/>
      <c r="AAS1233" s="175"/>
      <c r="AAT1233" s="175"/>
      <c r="AAU1233" s="175"/>
      <c r="AAV1233" s="175"/>
      <c r="AAW1233" s="175"/>
      <c r="AAX1233" s="175"/>
      <c r="AAY1233" s="175"/>
      <c r="AAZ1233" s="175"/>
      <c r="ABA1233" s="175"/>
      <c r="ABB1233" s="175"/>
      <c r="ABC1233" s="175"/>
      <c r="ABD1233" s="175"/>
      <c r="ABE1233" s="175"/>
      <c r="ABF1233" s="175"/>
      <c r="ABG1233" s="175"/>
      <c r="ABH1233" s="175"/>
      <c r="ABI1233" s="175"/>
      <c r="ABJ1233" s="175"/>
      <c r="ABK1233" s="175"/>
      <c r="ABL1233" s="175"/>
      <c r="ABM1233" s="175"/>
      <c r="ABN1233" s="175"/>
      <c r="ABO1233" s="175"/>
      <c r="ABP1233" s="175"/>
      <c r="ABQ1233" s="175"/>
      <c r="ABR1233" s="175"/>
      <c r="ABS1233" s="175"/>
      <c r="ABT1233" s="175"/>
      <c r="ABU1233" s="175"/>
      <c r="ABV1233" s="175"/>
      <c r="ABW1233" s="175"/>
      <c r="ABX1233" s="175"/>
      <c r="ABY1233" s="175"/>
      <c r="ABZ1233" s="175"/>
      <c r="ACA1233" s="175"/>
      <c r="ACB1233" s="175"/>
      <c r="ACC1233" s="175"/>
      <c r="ACD1233" s="175"/>
      <c r="ACE1233" s="175"/>
      <c r="ACF1233" s="175"/>
      <c r="ACG1233" s="175"/>
      <c r="ACH1233" s="175"/>
      <c r="ACI1233" s="175"/>
      <c r="ACJ1233" s="175"/>
      <c r="ACK1233" s="175"/>
      <c r="ACL1233" s="175"/>
      <c r="ACM1233" s="175"/>
      <c r="ACN1233" s="175"/>
      <c r="ACO1233" s="175"/>
      <c r="ACP1233" s="175"/>
      <c r="ACQ1233" s="175"/>
      <c r="ACR1233" s="175"/>
      <c r="ACS1233" s="175"/>
      <c r="ACT1233" s="175"/>
      <c r="ACU1233" s="175"/>
      <c r="ACV1233" s="175"/>
      <c r="ACW1233" s="175"/>
      <c r="ACX1233" s="175"/>
      <c r="ACY1233" s="175"/>
      <c r="ACZ1233" s="175"/>
      <c r="ADA1233" s="175"/>
      <c r="ADB1233" s="175"/>
      <c r="ADC1233" s="175"/>
      <c r="ADD1233" s="175"/>
      <c r="ADE1233" s="175"/>
      <c r="ADF1233" s="175"/>
      <c r="ADG1233" s="175"/>
      <c r="ADH1233" s="175"/>
      <c r="ADI1233" s="175"/>
      <c r="ADJ1233" s="175"/>
      <c r="ADK1233" s="175"/>
      <c r="ADL1233" s="175"/>
      <c r="ADM1233" s="175"/>
      <c r="ADN1233" s="175"/>
      <c r="ADO1233" s="175"/>
      <c r="ADP1233" s="175"/>
      <c r="ADQ1233" s="175"/>
      <c r="ADR1233" s="175"/>
      <c r="ADS1233" s="175"/>
      <c r="ADT1233" s="175"/>
      <c r="ADU1233" s="175"/>
      <c r="ADV1233" s="175"/>
      <c r="ADW1233" s="175"/>
      <c r="ADX1233" s="175"/>
      <c r="ADY1233" s="175"/>
      <c r="ADZ1233" s="175"/>
      <c r="AEA1233" s="175"/>
      <c r="AEB1233" s="175"/>
      <c r="AEC1233" s="175"/>
      <c r="AED1233" s="175"/>
      <c r="AEE1233" s="175"/>
      <c r="AEF1233" s="175"/>
      <c r="AEG1233" s="175"/>
      <c r="AEH1233" s="175"/>
      <c r="AEI1233" s="175"/>
      <c r="AEJ1233" s="175"/>
      <c r="AEK1233" s="175"/>
      <c r="AEL1233" s="175"/>
      <c r="AEM1233" s="175"/>
      <c r="AEN1233" s="175"/>
      <c r="AEO1233" s="175"/>
      <c r="AEP1233" s="175"/>
      <c r="AEQ1233" s="175"/>
      <c r="AER1233" s="175"/>
      <c r="AES1233" s="175"/>
      <c r="AET1233" s="175"/>
      <c r="AEU1233" s="175"/>
      <c r="AEV1233" s="175"/>
      <c r="AEW1233" s="175"/>
      <c r="AEX1233" s="175"/>
      <c r="AEY1233" s="175"/>
      <c r="AEZ1233" s="175"/>
      <c r="AFA1233" s="175"/>
      <c r="AFB1233" s="175"/>
      <c r="AFC1233" s="175"/>
      <c r="AFD1233" s="175"/>
      <c r="AFE1233" s="175"/>
      <c r="AFF1233" s="175"/>
      <c r="AFG1233" s="175"/>
      <c r="AFH1233" s="175"/>
      <c r="AFI1233" s="175"/>
      <c r="AFJ1233" s="175"/>
      <c r="AFK1233" s="175"/>
      <c r="AFL1233" s="175"/>
      <c r="AFM1233" s="175"/>
      <c r="AFN1233" s="175"/>
      <c r="AFO1233" s="175"/>
      <c r="AFP1233" s="175"/>
      <c r="AFQ1233" s="175"/>
      <c r="AFR1233" s="175"/>
      <c r="AFS1233" s="175"/>
      <c r="AFT1233" s="175"/>
      <c r="AFU1233" s="175"/>
      <c r="AFV1233" s="175"/>
      <c r="AFW1233" s="175"/>
      <c r="AFX1233" s="175"/>
      <c r="AFY1233" s="175"/>
      <c r="AFZ1233" s="175"/>
      <c r="AGA1233" s="175"/>
      <c r="AGB1233" s="175"/>
      <c r="AGC1233" s="175"/>
      <c r="AGD1233" s="175"/>
      <c r="AGE1233" s="175"/>
      <c r="AGF1233" s="175"/>
      <c r="AGG1233" s="175"/>
      <c r="AGH1233" s="175"/>
      <c r="AGI1233" s="175"/>
      <c r="AGJ1233" s="175"/>
      <c r="AGK1233" s="175"/>
      <c r="AGL1233" s="175"/>
      <c r="AGM1233" s="175"/>
      <c r="AGN1233" s="175"/>
      <c r="AGO1233" s="175"/>
      <c r="AGP1233" s="175"/>
      <c r="AGQ1233" s="175"/>
      <c r="AGR1233" s="175"/>
      <c r="AGS1233" s="175"/>
      <c r="AGT1233" s="175"/>
      <c r="AGU1233" s="175"/>
      <c r="AGV1233" s="175"/>
      <c r="AGW1233" s="175"/>
      <c r="AGX1233" s="175"/>
      <c r="AGY1233" s="175"/>
      <c r="AGZ1233" s="175"/>
      <c r="AHA1233" s="175"/>
      <c r="AHB1233" s="175"/>
      <c r="AHC1233" s="175"/>
      <c r="AHD1233" s="175"/>
      <c r="AHE1233" s="175"/>
      <c r="AHF1233" s="175"/>
      <c r="AHG1233" s="175"/>
      <c r="AHH1233" s="175"/>
      <c r="AHI1233" s="175"/>
      <c r="AHJ1233" s="175"/>
      <c r="AHK1233" s="175"/>
      <c r="AHL1233" s="175"/>
      <c r="AHM1233" s="175"/>
      <c r="AHN1233" s="175"/>
      <c r="AHO1233" s="175"/>
      <c r="AHP1233" s="175"/>
      <c r="AHQ1233" s="175"/>
      <c r="AHR1233" s="175"/>
      <c r="AHS1233" s="175"/>
      <c r="AHT1233" s="175"/>
      <c r="AHU1233" s="175"/>
      <c r="AHV1233" s="175"/>
      <c r="AHW1233" s="175"/>
      <c r="AHX1233" s="175"/>
      <c r="AHY1233" s="175"/>
      <c r="AHZ1233" s="175"/>
      <c r="AIA1233" s="175"/>
      <c r="AIB1233" s="175"/>
      <c r="AIC1233" s="175"/>
      <c r="AID1233" s="175"/>
      <c r="AIE1233" s="175"/>
      <c r="AIF1233" s="175"/>
      <c r="AIG1233" s="175"/>
      <c r="AIH1233" s="175"/>
      <c r="AII1233" s="175"/>
      <c r="AIJ1233" s="175"/>
      <c r="AIK1233" s="175"/>
      <c r="AIL1233" s="175"/>
      <c r="AIM1233" s="175"/>
      <c r="AIN1233" s="175"/>
      <c r="AIO1233" s="175"/>
      <c r="AIP1233" s="175"/>
      <c r="AIQ1233" s="175"/>
      <c r="AIR1233" s="175"/>
      <c r="AIS1233" s="175"/>
      <c r="AIT1233" s="175"/>
      <c r="AIU1233" s="175"/>
      <c r="AIV1233" s="175"/>
      <c r="AIW1233" s="175"/>
      <c r="AIX1233" s="175"/>
      <c r="AIY1233" s="175"/>
      <c r="AIZ1233" s="175"/>
      <c r="AJA1233" s="175"/>
      <c r="AJB1233" s="175"/>
      <c r="AJC1233" s="175"/>
      <c r="AJD1233" s="175"/>
      <c r="AJE1233" s="175"/>
      <c r="AJF1233" s="175"/>
      <c r="AJG1233" s="175"/>
      <c r="AJH1233" s="175"/>
      <c r="AJI1233" s="175"/>
      <c r="AJJ1233" s="175"/>
      <c r="AJK1233" s="175"/>
      <c r="AJL1233" s="175"/>
      <c r="AJM1233" s="175"/>
      <c r="AJN1233" s="175"/>
      <c r="AJO1233" s="175"/>
      <c r="AJP1233" s="175"/>
      <c r="AJQ1233" s="175"/>
      <c r="AJR1233" s="175"/>
      <c r="AJS1233" s="175"/>
      <c r="AJT1233" s="175"/>
      <c r="AJU1233" s="175"/>
      <c r="AJV1233" s="175"/>
      <c r="AJW1233" s="175"/>
      <c r="AJX1233" s="175"/>
      <c r="AJY1233" s="175"/>
      <c r="AJZ1233" s="175"/>
      <c r="AKA1233" s="175"/>
      <c r="AKB1233" s="175"/>
      <c r="AKC1233" s="175"/>
      <c r="AKD1233" s="175"/>
      <c r="AKE1233" s="175"/>
      <c r="AKF1233" s="175"/>
      <c r="AKG1233" s="175"/>
      <c r="AKH1233" s="175"/>
      <c r="AKI1233" s="175"/>
      <c r="AKJ1233" s="175"/>
      <c r="AKK1233" s="175"/>
      <c r="AKL1233" s="175"/>
      <c r="AKM1233" s="175"/>
      <c r="AKN1233" s="175"/>
      <c r="AKO1233" s="175"/>
      <c r="AKP1233" s="175"/>
      <c r="AKQ1233" s="175"/>
      <c r="AKR1233" s="175"/>
      <c r="AKS1233" s="175"/>
      <c r="AKT1233" s="175"/>
      <c r="AKU1233" s="175"/>
      <c r="AKV1233" s="175"/>
      <c r="AKW1233" s="175"/>
      <c r="AKX1233" s="175"/>
      <c r="AKY1233" s="175"/>
      <c r="AKZ1233" s="175"/>
      <c r="ALA1233" s="175"/>
      <c r="ALB1233" s="175"/>
      <c r="ALC1233" s="175"/>
      <c r="ALD1233" s="175"/>
      <c r="ALE1233" s="175"/>
      <c r="ALF1233" s="175"/>
      <c r="ALG1233" s="175"/>
      <c r="ALH1233" s="175"/>
      <c r="ALI1233" s="175"/>
      <c r="ALJ1233" s="175"/>
      <c r="ALK1233" s="175"/>
      <c r="ALL1233" s="175"/>
      <c r="ALM1233" s="175"/>
      <c r="ALN1233" s="175"/>
      <c r="ALO1233" s="175"/>
      <c r="ALP1233" s="175"/>
      <c r="ALQ1233" s="175"/>
      <c r="ALR1233" s="175"/>
      <c r="ALS1233" s="175"/>
      <c r="ALT1233" s="175"/>
      <c r="ALU1233" s="175"/>
      <c r="ALV1233" s="175"/>
      <c r="ALW1233" s="175"/>
      <c r="ALX1233" s="175"/>
      <c r="ALY1233" s="175"/>
      <c r="ALZ1233" s="175"/>
      <c r="AMA1233" s="175"/>
      <c r="AMB1233" s="175"/>
      <c r="AMC1233" s="175"/>
      <c r="AMD1233" s="175"/>
      <c r="AME1233" s="175"/>
      <c r="AMF1233" s="175"/>
      <c r="AMG1233" s="175"/>
      <c r="AMH1233" s="175"/>
      <c r="AMI1233" s="175"/>
    </row>
    <row r="1234" spans="1:1024" hidden="1">
      <c r="B12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4" s="162" t="s">
        <v>38</v>
      </c>
      <c r="D1234" s="48">
        <v>1535</v>
      </c>
      <c r="E1234" s="43">
        <v>1</v>
      </c>
      <c r="F12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3">
        <f ca="1">ROUND(E1234*G1234,2)</f>
        <v>5.51</v>
      </c>
      <c r="I1234" s="94"/>
      <c r="J1234" s="100"/>
      <c r="K1234" s="17" t="str">
        <f t="shared" si="118"/>
        <v>SEDUC E 71</v>
      </c>
      <c r="L1234" s="17" t="e">
        <f>VLOOKUP(K1234,[3]Planilha2!$C:$D,2,FALSE)</f>
        <v>#N/A</v>
      </c>
    </row>
    <row r="1235" spans="1:1024" hidden="1">
      <c r="B1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8" t="s">
        <v>14</v>
      </c>
      <c r="D1235" s="48">
        <v>88264</v>
      </c>
      <c r="E1235" s="43">
        <v>0.05</v>
      </c>
      <c r="F1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3">
        <f ca="1">ROUND(E1235*G1235,2)</f>
        <v>1</v>
      </c>
      <c r="I1235" s="94"/>
      <c r="J1235" s="100"/>
      <c r="K1235" s="17" t="str">
        <f t="shared" si="118"/>
        <v>SEDUC E 71</v>
      </c>
      <c r="L1235" s="17" t="e">
        <f>VLOOKUP(K1235,[3]Planilha2!$C:$D,2,FALSE)</f>
        <v>#N/A</v>
      </c>
    </row>
    <row r="1236" spans="1:1024" hidden="1">
      <c r="B1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8" t="s">
        <v>14</v>
      </c>
      <c r="D1236" s="48">
        <v>88247</v>
      </c>
      <c r="E1236" s="43">
        <v>0.05</v>
      </c>
      <c r="F1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3">
        <f ca="1">ROUND(E1236*G1236,2)</f>
        <v>0.77</v>
      </c>
      <c r="I1236" s="94"/>
      <c r="J1236" s="100"/>
      <c r="K1236" s="17" t="str">
        <f t="shared" si="118"/>
        <v>SEDUC E 71</v>
      </c>
      <c r="L1236" s="17" t="e">
        <f>VLOOKUP(K1236,[3]Planilha2!$C:$D,2,FALSE)</f>
        <v>#N/A</v>
      </c>
    </row>
    <row r="1237" spans="1:1024" hidden="1">
      <c r="A1237" s="46">
        <f ca="1">H1237</f>
        <v>7.2799999999999994</v>
      </c>
      <c r="B1237" s="126" t="s">
        <v>15</v>
      </c>
      <c r="C1237" s="202"/>
      <c r="D1237" s="48"/>
      <c r="E1237" s="43"/>
      <c r="F1237" s="43"/>
      <c r="G1237" s="43"/>
      <c r="H1237" s="76">
        <f ca="1">SUM(H1234:H1236)</f>
        <v>7.2799999999999994</v>
      </c>
      <c r="I1237" s="94" t="str">
        <f>A1232</f>
        <v>SEDUC E 71</v>
      </c>
      <c r="J1237" s="117">
        <f ca="1">H1237</f>
        <v>7.2799999999999994</v>
      </c>
      <c r="K1237" s="17" t="str">
        <f>I1237</f>
        <v>SEDUC E 71</v>
      </c>
      <c r="L1237" s="17" t="e">
        <f>VLOOKUP(K1237,[3]Planilha2!$C:$D,2,FALSE)</f>
        <v>#N/A</v>
      </c>
    </row>
    <row r="1238" spans="1:1024" hidden="1">
      <c r="B1238" s="208"/>
      <c r="C1238" s="208"/>
      <c r="D1238" s="208"/>
      <c r="E1238" s="209"/>
      <c r="F1238" s="210"/>
      <c r="G1238" s="211"/>
      <c r="H1238" s="212"/>
      <c r="I1238" s="94"/>
      <c r="J1238" s="100"/>
      <c r="K1238" s="17" t="str">
        <f t="shared" si="118"/>
        <v>SEDUC E 71</v>
      </c>
      <c r="L1238" s="17" t="e">
        <f>VLOOKUP(K1238,[3]Planilha2!$C:$D,2,FALSE)</f>
        <v>#N/A</v>
      </c>
    </row>
    <row r="1239" spans="1:1024" ht="20.25">
      <c r="B1239" s="390" t="str">
        <f>A1240</f>
        <v>SEDUC E 72</v>
      </c>
      <c r="C1239" s="391"/>
      <c r="D1239" s="391"/>
      <c r="E1239" s="391"/>
      <c r="F1239" s="391"/>
      <c r="G1239" s="391"/>
      <c r="H1239" s="392"/>
      <c r="I1239" s="94"/>
      <c r="J1239" s="100"/>
      <c r="K1239" s="92" t="str">
        <f>B1239</f>
        <v>SEDUC E 72</v>
      </c>
      <c r="L1239" s="17" t="str">
        <f>VLOOKUP(K1239,[3]Planilha2!$C:$D,2,FALSE)</f>
        <v>ok</v>
      </c>
      <c r="AMJ1239" s="17"/>
    </row>
    <row r="1240" spans="1:1024">
      <c r="A1240" s="33" t="s">
        <v>195</v>
      </c>
      <c r="B1240" s="393" t="s">
        <v>196</v>
      </c>
      <c r="C1240" s="394"/>
      <c r="D1240" s="394"/>
      <c r="E1240" s="394"/>
      <c r="F1240" s="395"/>
      <c r="G1240" s="78" t="s">
        <v>5</v>
      </c>
      <c r="H1240" s="281" t="s">
        <v>6</v>
      </c>
      <c r="I1240" s="100"/>
      <c r="J1240" s="100"/>
      <c r="K1240" s="17" t="str">
        <f t="shared" ref="K1240:K1248" si="119">K1239</f>
        <v>SEDUC E 72</v>
      </c>
      <c r="L1240" s="17" t="str">
        <f>VLOOKUP(K1240,[3]Planilha2!$C:$D,2,FALSE)</f>
        <v>ok</v>
      </c>
    </row>
    <row r="1241" spans="1:1024" s="18" customFormat="1">
      <c r="A1241" s="16"/>
      <c r="B1241" s="36" t="s">
        <v>7</v>
      </c>
      <c r="C1241" s="36" t="s">
        <v>8</v>
      </c>
      <c r="D1241" s="199" t="s">
        <v>9</v>
      </c>
      <c r="E1241" s="200" t="s">
        <v>10</v>
      </c>
      <c r="F1241" s="199" t="s">
        <v>18</v>
      </c>
      <c r="G1241" s="201" t="s">
        <v>19</v>
      </c>
      <c r="H1241" s="199" t="s">
        <v>13</v>
      </c>
      <c r="I1241" s="177"/>
      <c r="J1241" s="177"/>
      <c r="K1241" s="17" t="str">
        <f t="shared" si="119"/>
        <v>SEDUC E 72</v>
      </c>
      <c r="L1241" s="17" t="str">
        <f>VLOOKUP(K1241,[3]Planilha2!$C:$D,2,FALSE)</f>
        <v>ok</v>
      </c>
      <c r="M1241" s="175"/>
      <c r="N1241" s="175"/>
      <c r="O1241" s="175"/>
      <c r="P1241" s="175"/>
      <c r="Q1241" s="175"/>
      <c r="R1241" s="175"/>
      <c r="S1241" s="175"/>
      <c r="T1241" s="175"/>
      <c r="U1241" s="175"/>
      <c r="V1241" s="175"/>
      <c r="W1241" s="175"/>
      <c r="X1241" s="175"/>
      <c r="Y1241" s="175"/>
      <c r="Z1241" s="175"/>
      <c r="AA1241" s="175"/>
      <c r="AB1241" s="175"/>
      <c r="AC1241" s="175"/>
      <c r="AD1241" s="175"/>
      <c r="AE1241" s="175"/>
      <c r="AF1241" s="175"/>
      <c r="AG1241" s="175"/>
      <c r="AH1241" s="175"/>
      <c r="AI1241" s="175"/>
      <c r="AJ1241" s="175"/>
      <c r="AK1241" s="175"/>
      <c r="AL1241" s="175"/>
      <c r="AM1241" s="175"/>
      <c r="AN1241" s="175"/>
      <c r="AO1241" s="175"/>
      <c r="AP1241" s="175"/>
      <c r="AQ1241" s="175"/>
      <c r="AR1241" s="175"/>
      <c r="AS1241" s="175"/>
      <c r="AT1241" s="175"/>
      <c r="AU1241" s="175"/>
      <c r="AV1241" s="175"/>
      <c r="AW1241" s="175"/>
      <c r="AX1241" s="175"/>
      <c r="AY1241" s="175"/>
      <c r="AZ1241" s="175"/>
      <c r="BA1241" s="175"/>
      <c r="BB1241" s="175"/>
      <c r="BC1241" s="175"/>
      <c r="BD1241" s="175"/>
      <c r="BE1241" s="175"/>
      <c r="BF1241" s="175"/>
      <c r="BG1241" s="175"/>
      <c r="BH1241" s="175"/>
      <c r="BI1241" s="175"/>
      <c r="BJ1241" s="175"/>
      <c r="BK1241" s="175"/>
      <c r="BL1241" s="175"/>
      <c r="BM1241" s="175"/>
      <c r="BN1241" s="175"/>
      <c r="BO1241" s="175"/>
      <c r="BP1241" s="175"/>
      <c r="BQ1241" s="175"/>
      <c r="BR1241" s="175"/>
      <c r="BS1241" s="175"/>
      <c r="BT1241" s="175"/>
      <c r="BU1241" s="175"/>
      <c r="BV1241" s="175"/>
      <c r="BW1241" s="175"/>
      <c r="BX1241" s="175"/>
      <c r="BY1241" s="175"/>
      <c r="BZ1241" s="175"/>
      <c r="CA1241" s="175"/>
      <c r="CB1241" s="175"/>
      <c r="CC1241" s="175"/>
      <c r="CD1241" s="175"/>
      <c r="CE1241" s="175"/>
      <c r="CF1241" s="175"/>
      <c r="CG1241" s="175"/>
      <c r="CH1241" s="175"/>
      <c r="CI1241" s="175"/>
      <c r="CJ1241" s="175"/>
      <c r="CK1241" s="175"/>
      <c r="CL1241" s="175"/>
      <c r="CM1241" s="175"/>
      <c r="CN1241" s="175"/>
      <c r="CO1241" s="175"/>
      <c r="CP1241" s="175"/>
      <c r="CQ1241" s="175"/>
      <c r="CR1241" s="175"/>
      <c r="CS1241" s="175"/>
      <c r="CT1241" s="175"/>
      <c r="CU1241" s="175"/>
      <c r="CV1241" s="175"/>
      <c r="CW1241" s="175"/>
      <c r="CX1241" s="175"/>
      <c r="CY1241" s="175"/>
      <c r="CZ1241" s="175"/>
      <c r="DA1241" s="175"/>
      <c r="DB1241" s="175"/>
      <c r="DC1241" s="175"/>
      <c r="DD1241" s="175"/>
      <c r="DE1241" s="175"/>
      <c r="DF1241" s="175"/>
      <c r="DG1241" s="175"/>
      <c r="DH1241" s="175"/>
      <c r="DI1241" s="175"/>
      <c r="DJ1241" s="175"/>
      <c r="DK1241" s="175"/>
      <c r="DL1241" s="175"/>
      <c r="DM1241" s="175"/>
      <c r="DN1241" s="175"/>
      <c r="DO1241" s="175"/>
      <c r="DP1241" s="175"/>
      <c r="DQ1241" s="175"/>
      <c r="DR1241" s="175"/>
      <c r="DS1241" s="175"/>
      <c r="DT1241" s="175"/>
      <c r="DU1241" s="175"/>
      <c r="DV1241" s="175"/>
      <c r="DW1241" s="175"/>
      <c r="DX1241" s="175"/>
      <c r="DY1241" s="175"/>
      <c r="DZ1241" s="175"/>
      <c r="EA1241" s="175"/>
      <c r="EB1241" s="175"/>
      <c r="EC1241" s="175"/>
      <c r="ED1241" s="175"/>
      <c r="EE1241" s="175"/>
      <c r="EF1241" s="175"/>
      <c r="EG1241" s="175"/>
      <c r="EH1241" s="175"/>
      <c r="EI1241" s="175"/>
      <c r="EJ1241" s="175"/>
      <c r="EK1241" s="175"/>
      <c r="EL1241" s="175"/>
      <c r="EM1241" s="175"/>
      <c r="EN1241" s="175"/>
      <c r="EO1241" s="175"/>
      <c r="EP1241" s="175"/>
      <c r="EQ1241" s="175"/>
      <c r="ER1241" s="175"/>
      <c r="ES1241" s="175"/>
      <c r="ET1241" s="175"/>
      <c r="EU1241" s="175"/>
      <c r="EV1241" s="175"/>
      <c r="EW1241" s="175"/>
      <c r="EX1241" s="175"/>
      <c r="EY1241" s="175"/>
      <c r="EZ1241" s="175"/>
      <c r="FA1241" s="175"/>
      <c r="FB1241" s="175"/>
      <c r="FC1241" s="175"/>
      <c r="FD1241" s="175"/>
      <c r="FE1241" s="175"/>
      <c r="FF1241" s="175"/>
      <c r="FG1241" s="175"/>
      <c r="FH1241" s="175"/>
      <c r="FI1241" s="175"/>
      <c r="FJ1241" s="175"/>
      <c r="FK1241" s="175"/>
      <c r="FL1241" s="175"/>
      <c r="FM1241" s="175"/>
      <c r="FN1241" s="175"/>
      <c r="FO1241" s="175"/>
      <c r="FP1241" s="175"/>
      <c r="FQ1241" s="175"/>
      <c r="FR1241" s="175"/>
      <c r="FS1241" s="175"/>
      <c r="FT1241" s="175"/>
      <c r="FU1241" s="175"/>
      <c r="FV1241" s="175"/>
      <c r="FW1241" s="175"/>
      <c r="FX1241" s="175"/>
      <c r="FY1241" s="175"/>
      <c r="FZ1241" s="175"/>
      <c r="GA1241" s="175"/>
      <c r="GB1241" s="175"/>
      <c r="GC1241" s="175"/>
      <c r="GD1241" s="175"/>
      <c r="GE1241" s="175"/>
      <c r="GF1241" s="175"/>
      <c r="GG1241" s="175"/>
      <c r="GH1241" s="175"/>
      <c r="GI1241" s="175"/>
      <c r="GJ1241" s="175"/>
      <c r="GK1241" s="175"/>
      <c r="GL1241" s="175"/>
      <c r="GM1241" s="175"/>
      <c r="GN1241" s="175"/>
      <c r="GO1241" s="175"/>
      <c r="GP1241" s="175"/>
      <c r="GQ1241" s="175"/>
      <c r="GR1241" s="175"/>
      <c r="GS1241" s="175"/>
      <c r="GT1241" s="175"/>
      <c r="GU1241" s="175"/>
      <c r="GV1241" s="175"/>
      <c r="GW1241" s="175"/>
      <c r="GX1241" s="175"/>
      <c r="GY1241" s="175"/>
      <c r="GZ1241" s="175"/>
      <c r="HA1241" s="175"/>
      <c r="HB1241" s="175"/>
      <c r="HC1241" s="175"/>
      <c r="HD1241" s="175"/>
      <c r="HE1241" s="175"/>
      <c r="HF1241" s="175"/>
      <c r="HG1241" s="175"/>
      <c r="HH1241" s="175"/>
      <c r="HI1241" s="175"/>
      <c r="HJ1241" s="175"/>
      <c r="HK1241" s="175"/>
      <c r="HL1241" s="175"/>
      <c r="HM1241" s="175"/>
      <c r="HN1241" s="175"/>
      <c r="HO1241" s="175"/>
      <c r="HP1241" s="175"/>
      <c r="HQ1241" s="175"/>
      <c r="HR1241" s="175"/>
      <c r="HS1241" s="175"/>
      <c r="HT1241" s="175"/>
      <c r="HU1241" s="175"/>
      <c r="HV1241" s="175"/>
      <c r="HW1241" s="175"/>
      <c r="HX1241" s="175"/>
      <c r="HY1241" s="175"/>
      <c r="HZ1241" s="175"/>
      <c r="IA1241" s="175"/>
      <c r="IB1241" s="175"/>
      <c r="IC1241" s="175"/>
      <c r="ID1241" s="175"/>
      <c r="IE1241" s="175"/>
      <c r="IF1241" s="175"/>
      <c r="IG1241" s="175"/>
      <c r="IH1241" s="175"/>
      <c r="II1241" s="175"/>
      <c r="IJ1241" s="175"/>
      <c r="IK1241" s="175"/>
      <c r="IL1241" s="175"/>
      <c r="IM1241" s="175"/>
      <c r="IN1241" s="175"/>
      <c r="IO1241" s="175"/>
      <c r="IP1241" s="175"/>
      <c r="IQ1241" s="175"/>
      <c r="IR1241" s="175"/>
      <c r="IS1241" s="175"/>
      <c r="IT1241" s="175"/>
      <c r="IU1241" s="175"/>
      <c r="IV1241" s="175"/>
      <c r="IW1241" s="175"/>
      <c r="IX1241" s="175"/>
      <c r="IY1241" s="175"/>
      <c r="IZ1241" s="175"/>
      <c r="JA1241" s="175"/>
      <c r="JB1241" s="175"/>
      <c r="JC1241" s="175"/>
      <c r="JD1241" s="175"/>
      <c r="JE1241" s="175"/>
      <c r="JF1241" s="175"/>
      <c r="JG1241" s="175"/>
      <c r="JH1241" s="175"/>
      <c r="JI1241" s="175"/>
      <c r="JJ1241" s="175"/>
      <c r="JK1241" s="175"/>
      <c r="JL1241" s="175"/>
      <c r="JM1241" s="175"/>
      <c r="JN1241" s="175"/>
      <c r="JO1241" s="175"/>
      <c r="JP1241" s="175"/>
      <c r="JQ1241" s="175"/>
      <c r="JR1241" s="175"/>
      <c r="JS1241" s="175"/>
      <c r="JT1241" s="175"/>
      <c r="JU1241" s="175"/>
      <c r="JV1241" s="175"/>
      <c r="JW1241" s="175"/>
      <c r="JX1241" s="175"/>
      <c r="JY1241" s="175"/>
      <c r="JZ1241" s="175"/>
      <c r="KA1241" s="175"/>
      <c r="KB1241" s="175"/>
      <c r="KC1241" s="175"/>
      <c r="KD1241" s="175"/>
      <c r="KE1241" s="175"/>
      <c r="KF1241" s="175"/>
      <c r="KG1241" s="175"/>
      <c r="KH1241" s="175"/>
      <c r="KI1241" s="175"/>
      <c r="KJ1241" s="175"/>
      <c r="KK1241" s="175"/>
      <c r="KL1241" s="175"/>
      <c r="KM1241" s="175"/>
      <c r="KN1241" s="175"/>
      <c r="KO1241" s="175"/>
      <c r="KP1241" s="175"/>
      <c r="KQ1241" s="175"/>
      <c r="KR1241" s="175"/>
      <c r="KS1241" s="175"/>
      <c r="KT1241" s="175"/>
      <c r="KU1241" s="175"/>
      <c r="KV1241" s="175"/>
      <c r="KW1241" s="175"/>
      <c r="KX1241" s="175"/>
      <c r="KY1241" s="175"/>
      <c r="KZ1241" s="175"/>
      <c r="LA1241" s="175"/>
      <c r="LB1241" s="175"/>
      <c r="LC1241" s="175"/>
      <c r="LD1241" s="175"/>
      <c r="LE1241" s="175"/>
      <c r="LF1241" s="175"/>
      <c r="LG1241" s="175"/>
      <c r="LH1241" s="175"/>
      <c r="LI1241" s="175"/>
      <c r="LJ1241" s="175"/>
      <c r="LK1241" s="175"/>
      <c r="LL1241" s="175"/>
      <c r="LM1241" s="175"/>
      <c r="LN1241" s="175"/>
      <c r="LO1241" s="175"/>
      <c r="LP1241" s="175"/>
      <c r="LQ1241" s="175"/>
      <c r="LR1241" s="175"/>
      <c r="LS1241" s="175"/>
      <c r="LT1241" s="175"/>
      <c r="LU1241" s="175"/>
      <c r="LV1241" s="175"/>
      <c r="LW1241" s="175"/>
      <c r="LX1241" s="175"/>
      <c r="LY1241" s="175"/>
      <c r="LZ1241" s="175"/>
      <c r="MA1241" s="175"/>
      <c r="MB1241" s="175"/>
      <c r="MC1241" s="175"/>
      <c r="MD1241" s="175"/>
      <c r="ME1241" s="175"/>
      <c r="MF1241" s="175"/>
      <c r="MG1241" s="175"/>
      <c r="MH1241" s="175"/>
      <c r="MI1241" s="175"/>
      <c r="MJ1241" s="175"/>
      <c r="MK1241" s="175"/>
      <c r="ML1241" s="175"/>
      <c r="MM1241" s="175"/>
      <c r="MN1241" s="175"/>
      <c r="MO1241" s="175"/>
      <c r="MP1241" s="175"/>
      <c r="MQ1241" s="175"/>
      <c r="MR1241" s="175"/>
      <c r="MS1241" s="175"/>
      <c r="MT1241" s="175"/>
      <c r="MU1241" s="175"/>
      <c r="MV1241" s="175"/>
      <c r="MW1241" s="175"/>
      <c r="MX1241" s="175"/>
      <c r="MY1241" s="175"/>
      <c r="MZ1241" s="175"/>
      <c r="NA1241" s="175"/>
      <c r="NB1241" s="175"/>
      <c r="NC1241" s="175"/>
      <c r="ND1241" s="175"/>
      <c r="NE1241" s="175"/>
      <c r="NF1241" s="175"/>
      <c r="NG1241" s="175"/>
      <c r="NH1241" s="175"/>
      <c r="NI1241" s="175"/>
      <c r="NJ1241" s="175"/>
      <c r="NK1241" s="175"/>
      <c r="NL1241" s="175"/>
      <c r="NM1241" s="175"/>
      <c r="NN1241" s="175"/>
      <c r="NO1241" s="175"/>
      <c r="NP1241" s="175"/>
      <c r="NQ1241" s="175"/>
      <c r="NR1241" s="175"/>
      <c r="NS1241" s="175"/>
      <c r="NT1241" s="175"/>
      <c r="NU1241" s="175"/>
      <c r="NV1241" s="175"/>
      <c r="NW1241" s="175"/>
      <c r="NX1241" s="175"/>
      <c r="NY1241" s="175"/>
      <c r="NZ1241" s="175"/>
      <c r="OA1241" s="175"/>
      <c r="OB1241" s="175"/>
      <c r="OC1241" s="175"/>
      <c r="OD1241" s="175"/>
      <c r="OE1241" s="175"/>
      <c r="OF1241" s="175"/>
      <c r="OG1241" s="175"/>
      <c r="OH1241" s="175"/>
      <c r="OI1241" s="175"/>
      <c r="OJ1241" s="175"/>
      <c r="OK1241" s="175"/>
      <c r="OL1241" s="175"/>
      <c r="OM1241" s="175"/>
      <c r="ON1241" s="175"/>
      <c r="OO1241" s="175"/>
      <c r="OP1241" s="175"/>
      <c r="OQ1241" s="175"/>
      <c r="OR1241" s="175"/>
      <c r="OS1241" s="175"/>
      <c r="OT1241" s="175"/>
      <c r="OU1241" s="175"/>
      <c r="OV1241" s="175"/>
      <c r="OW1241" s="175"/>
      <c r="OX1241" s="175"/>
      <c r="OY1241" s="175"/>
      <c r="OZ1241" s="175"/>
      <c r="PA1241" s="175"/>
      <c r="PB1241" s="175"/>
      <c r="PC1241" s="175"/>
      <c r="PD1241" s="175"/>
      <c r="PE1241" s="175"/>
      <c r="PF1241" s="175"/>
      <c r="PG1241" s="175"/>
      <c r="PH1241" s="175"/>
      <c r="PI1241" s="175"/>
      <c r="PJ1241" s="175"/>
      <c r="PK1241" s="175"/>
      <c r="PL1241" s="175"/>
      <c r="PM1241" s="175"/>
      <c r="PN1241" s="175"/>
      <c r="PO1241" s="175"/>
      <c r="PP1241" s="175"/>
      <c r="PQ1241" s="175"/>
      <c r="PR1241" s="175"/>
      <c r="PS1241" s="175"/>
      <c r="PT1241" s="175"/>
      <c r="PU1241" s="175"/>
      <c r="PV1241" s="175"/>
      <c r="PW1241" s="175"/>
      <c r="PX1241" s="175"/>
      <c r="PY1241" s="175"/>
      <c r="PZ1241" s="175"/>
      <c r="QA1241" s="175"/>
      <c r="QB1241" s="175"/>
      <c r="QC1241" s="175"/>
      <c r="QD1241" s="175"/>
      <c r="QE1241" s="175"/>
      <c r="QF1241" s="175"/>
      <c r="QG1241" s="175"/>
      <c r="QH1241" s="175"/>
      <c r="QI1241" s="175"/>
      <c r="QJ1241" s="175"/>
      <c r="QK1241" s="175"/>
      <c r="QL1241" s="175"/>
      <c r="QM1241" s="175"/>
      <c r="QN1241" s="175"/>
      <c r="QO1241" s="175"/>
      <c r="QP1241" s="175"/>
      <c r="QQ1241" s="175"/>
      <c r="QR1241" s="175"/>
      <c r="QS1241" s="175"/>
      <c r="QT1241" s="175"/>
      <c r="QU1241" s="175"/>
      <c r="QV1241" s="175"/>
      <c r="QW1241" s="175"/>
      <c r="QX1241" s="175"/>
      <c r="QY1241" s="175"/>
      <c r="QZ1241" s="175"/>
      <c r="RA1241" s="175"/>
      <c r="RB1241" s="175"/>
      <c r="RC1241" s="175"/>
      <c r="RD1241" s="175"/>
      <c r="RE1241" s="175"/>
      <c r="RF1241" s="175"/>
      <c r="RG1241" s="175"/>
      <c r="RH1241" s="175"/>
      <c r="RI1241" s="175"/>
      <c r="RJ1241" s="175"/>
      <c r="RK1241" s="175"/>
      <c r="RL1241" s="175"/>
      <c r="RM1241" s="175"/>
      <c r="RN1241" s="175"/>
      <c r="RO1241" s="175"/>
      <c r="RP1241" s="175"/>
      <c r="RQ1241" s="175"/>
      <c r="RR1241" s="175"/>
      <c r="RS1241" s="175"/>
      <c r="RT1241" s="175"/>
      <c r="RU1241" s="175"/>
      <c r="RV1241" s="175"/>
      <c r="RW1241" s="175"/>
      <c r="RX1241" s="175"/>
      <c r="RY1241" s="175"/>
      <c r="RZ1241" s="175"/>
      <c r="SA1241" s="175"/>
      <c r="SB1241" s="175"/>
      <c r="SC1241" s="175"/>
      <c r="SD1241" s="175"/>
      <c r="SE1241" s="175"/>
      <c r="SF1241" s="175"/>
      <c r="SG1241" s="175"/>
      <c r="SH1241" s="175"/>
      <c r="SI1241" s="175"/>
      <c r="SJ1241" s="175"/>
      <c r="SK1241" s="175"/>
      <c r="SL1241" s="175"/>
      <c r="SM1241" s="175"/>
      <c r="SN1241" s="175"/>
      <c r="SO1241" s="175"/>
      <c r="SP1241" s="175"/>
      <c r="SQ1241" s="175"/>
      <c r="SR1241" s="175"/>
      <c r="SS1241" s="175"/>
      <c r="ST1241" s="175"/>
      <c r="SU1241" s="175"/>
      <c r="SV1241" s="175"/>
      <c r="SW1241" s="175"/>
      <c r="SX1241" s="175"/>
      <c r="SY1241" s="175"/>
      <c r="SZ1241" s="175"/>
      <c r="TA1241" s="175"/>
      <c r="TB1241" s="175"/>
      <c r="TC1241" s="175"/>
      <c r="TD1241" s="175"/>
      <c r="TE1241" s="175"/>
      <c r="TF1241" s="175"/>
      <c r="TG1241" s="175"/>
      <c r="TH1241" s="175"/>
      <c r="TI1241" s="175"/>
      <c r="TJ1241" s="175"/>
      <c r="TK1241" s="175"/>
      <c r="TL1241" s="175"/>
      <c r="TM1241" s="175"/>
      <c r="TN1241" s="175"/>
      <c r="TO1241" s="175"/>
      <c r="TP1241" s="175"/>
      <c r="TQ1241" s="175"/>
      <c r="TR1241" s="175"/>
      <c r="TS1241" s="175"/>
      <c r="TT1241" s="175"/>
      <c r="TU1241" s="175"/>
      <c r="TV1241" s="175"/>
      <c r="TW1241" s="175"/>
      <c r="TX1241" s="175"/>
      <c r="TY1241" s="175"/>
      <c r="TZ1241" s="175"/>
      <c r="UA1241" s="175"/>
      <c r="UB1241" s="175"/>
      <c r="UC1241" s="175"/>
      <c r="UD1241" s="175"/>
      <c r="UE1241" s="175"/>
      <c r="UF1241" s="175"/>
      <c r="UG1241" s="175"/>
      <c r="UH1241" s="175"/>
      <c r="UI1241" s="175"/>
      <c r="UJ1241" s="175"/>
      <c r="UK1241" s="175"/>
      <c r="UL1241" s="175"/>
      <c r="UM1241" s="175"/>
      <c r="UN1241" s="175"/>
      <c r="UO1241" s="175"/>
      <c r="UP1241" s="175"/>
      <c r="UQ1241" s="175"/>
      <c r="UR1241" s="175"/>
      <c r="US1241" s="175"/>
      <c r="UT1241" s="175"/>
      <c r="UU1241" s="175"/>
      <c r="UV1241" s="175"/>
      <c r="UW1241" s="175"/>
      <c r="UX1241" s="175"/>
      <c r="UY1241" s="175"/>
      <c r="UZ1241" s="175"/>
      <c r="VA1241" s="175"/>
      <c r="VB1241" s="175"/>
      <c r="VC1241" s="175"/>
      <c r="VD1241" s="175"/>
      <c r="VE1241" s="175"/>
      <c r="VF1241" s="175"/>
      <c r="VG1241" s="175"/>
      <c r="VH1241" s="175"/>
      <c r="VI1241" s="175"/>
      <c r="VJ1241" s="175"/>
      <c r="VK1241" s="175"/>
      <c r="VL1241" s="175"/>
      <c r="VM1241" s="175"/>
      <c r="VN1241" s="175"/>
      <c r="VO1241" s="175"/>
      <c r="VP1241" s="175"/>
      <c r="VQ1241" s="175"/>
      <c r="VR1241" s="175"/>
      <c r="VS1241" s="175"/>
      <c r="VT1241" s="175"/>
      <c r="VU1241" s="175"/>
      <c r="VV1241" s="175"/>
      <c r="VW1241" s="175"/>
      <c r="VX1241" s="175"/>
      <c r="VY1241" s="175"/>
      <c r="VZ1241" s="175"/>
      <c r="WA1241" s="175"/>
      <c r="WB1241" s="175"/>
      <c r="WC1241" s="175"/>
      <c r="WD1241" s="175"/>
      <c r="WE1241" s="175"/>
      <c r="WF1241" s="175"/>
      <c r="WG1241" s="175"/>
      <c r="WH1241" s="175"/>
      <c r="WI1241" s="175"/>
      <c r="WJ1241" s="175"/>
      <c r="WK1241" s="175"/>
      <c r="WL1241" s="175"/>
      <c r="WM1241" s="175"/>
      <c r="WN1241" s="175"/>
      <c r="WO1241" s="175"/>
      <c r="WP1241" s="175"/>
      <c r="WQ1241" s="175"/>
      <c r="WR1241" s="175"/>
      <c r="WS1241" s="175"/>
      <c r="WT1241" s="175"/>
      <c r="WU1241" s="175"/>
      <c r="WV1241" s="175"/>
      <c r="WW1241" s="175"/>
      <c r="WX1241" s="175"/>
      <c r="WY1241" s="175"/>
      <c r="WZ1241" s="175"/>
      <c r="XA1241" s="175"/>
      <c r="XB1241" s="175"/>
      <c r="XC1241" s="175"/>
      <c r="XD1241" s="175"/>
      <c r="XE1241" s="175"/>
      <c r="XF1241" s="175"/>
      <c r="XG1241" s="175"/>
      <c r="XH1241" s="175"/>
      <c r="XI1241" s="175"/>
      <c r="XJ1241" s="175"/>
      <c r="XK1241" s="175"/>
      <c r="XL1241" s="175"/>
      <c r="XM1241" s="175"/>
      <c r="XN1241" s="175"/>
      <c r="XO1241" s="175"/>
      <c r="XP1241" s="175"/>
      <c r="XQ1241" s="175"/>
      <c r="XR1241" s="175"/>
      <c r="XS1241" s="175"/>
      <c r="XT1241" s="175"/>
      <c r="XU1241" s="175"/>
      <c r="XV1241" s="175"/>
      <c r="XW1241" s="175"/>
      <c r="XX1241" s="175"/>
      <c r="XY1241" s="175"/>
      <c r="XZ1241" s="175"/>
      <c r="YA1241" s="175"/>
      <c r="YB1241" s="175"/>
      <c r="YC1241" s="175"/>
      <c r="YD1241" s="175"/>
      <c r="YE1241" s="175"/>
      <c r="YF1241" s="175"/>
      <c r="YG1241" s="175"/>
      <c r="YH1241" s="175"/>
      <c r="YI1241" s="175"/>
      <c r="YJ1241" s="175"/>
      <c r="YK1241" s="175"/>
      <c r="YL1241" s="175"/>
      <c r="YM1241" s="175"/>
      <c r="YN1241" s="175"/>
      <c r="YO1241" s="175"/>
      <c r="YP1241" s="175"/>
      <c r="YQ1241" s="175"/>
      <c r="YR1241" s="175"/>
      <c r="YS1241" s="175"/>
      <c r="YT1241" s="175"/>
      <c r="YU1241" s="175"/>
      <c r="YV1241" s="175"/>
      <c r="YW1241" s="175"/>
      <c r="YX1241" s="175"/>
      <c r="YY1241" s="175"/>
      <c r="YZ1241" s="175"/>
      <c r="ZA1241" s="175"/>
      <c r="ZB1241" s="175"/>
      <c r="ZC1241" s="175"/>
      <c r="ZD1241" s="175"/>
      <c r="ZE1241" s="175"/>
      <c r="ZF1241" s="175"/>
      <c r="ZG1241" s="175"/>
      <c r="ZH1241" s="175"/>
      <c r="ZI1241" s="175"/>
      <c r="ZJ1241" s="175"/>
      <c r="ZK1241" s="175"/>
      <c r="ZL1241" s="175"/>
      <c r="ZM1241" s="175"/>
      <c r="ZN1241" s="175"/>
      <c r="ZO1241" s="175"/>
      <c r="ZP1241" s="175"/>
      <c r="ZQ1241" s="175"/>
      <c r="ZR1241" s="175"/>
      <c r="ZS1241" s="175"/>
      <c r="ZT1241" s="175"/>
      <c r="ZU1241" s="175"/>
      <c r="ZV1241" s="175"/>
      <c r="ZW1241" s="175"/>
      <c r="ZX1241" s="175"/>
      <c r="ZY1241" s="175"/>
      <c r="ZZ1241" s="175"/>
      <c r="AAA1241" s="175"/>
      <c r="AAB1241" s="175"/>
      <c r="AAC1241" s="175"/>
      <c r="AAD1241" s="175"/>
      <c r="AAE1241" s="175"/>
      <c r="AAF1241" s="175"/>
      <c r="AAG1241" s="175"/>
      <c r="AAH1241" s="175"/>
      <c r="AAI1241" s="175"/>
      <c r="AAJ1241" s="175"/>
      <c r="AAK1241" s="175"/>
      <c r="AAL1241" s="175"/>
      <c r="AAM1241" s="175"/>
      <c r="AAN1241" s="175"/>
      <c r="AAO1241" s="175"/>
      <c r="AAP1241" s="175"/>
      <c r="AAQ1241" s="175"/>
      <c r="AAR1241" s="175"/>
      <c r="AAS1241" s="175"/>
      <c r="AAT1241" s="175"/>
      <c r="AAU1241" s="175"/>
      <c r="AAV1241" s="175"/>
      <c r="AAW1241" s="175"/>
      <c r="AAX1241" s="175"/>
      <c r="AAY1241" s="175"/>
      <c r="AAZ1241" s="175"/>
      <c r="ABA1241" s="175"/>
      <c r="ABB1241" s="175"/>
      <c r="ABC1241" s="175"/>
      <c r="ABD1241" s="175"/>
      <c r="ABE1241" s="175"/>
      <c r="ABF1241" s="175"/>
      <c r="ABG1241" s="175"/>
      <c r="ABH1241" s="175"/>
      <c r="ABI1241" s="175"/>
      <c r="ABJ1241" s="175"/>
      <c r="ABK1241" s="175"/>
      <c r="ABL1241" s="175"/>
      <c r="ABM1241" s="175"/>
      <c r="ABN1241" s="175"/>
      <c r="ABO1241" s="175"/>
      <c r="ABP1241" s="175"/>
      <c r="ABQ1241" s="175"/>
      <c r="ABR1241" s="175"/>
      <c r="ABS1241" s="175"/>
      <c r="ABT1241" s="175"/>
      <c r="ABU1241" s="175"/>
      <c r="ABV1241" s="175"/>
      <c r="ABW1241" s="175"/>
      <c r="ABX1241" s="175"/>
      <c r="ABY1241" s="175"/>
      <c r="ABZ1241" s="175"/>
      <c r="ACA1241" s="175"/>
      <c r="ACB1241" s="175"/>
      <c r="ACC1241" s="175"/>
      <c r="ACD1241" s="175"/>
      <c r="ACE1241" s="175"/>
      <c r="ACF1241" s="175"/>
      <c r="ACG1241" s="175"/>
      <c r="ACH1241" s="175"/>
      <c r="ACI1241" s="175"/>
      <c r="ACJ1241" s="175"/>
      <c r="ACK1241" s="175"/>
      <c r="ACL1241" s="175"/>
      <c r="ACM1241" s="175"/>
      <c r="ACN1241" s="175"/>
      <c r="ACO1241" s="175"/>
      <c r="ACP1241" s="175"/>
      <c r="ACQ1241" s="175"/>
      <c r="ACR1241" s="175"/>
      <c r="ACS1241" s="175"/>
      <c r="ACT1241" s="175"/>
      <c r="ACU1241" s="175"/>
      <c r="ACV1241" s="175"/>
      <c r="ACW1241" s="175"/>
      <c r="ACX1241" s="175"/>
      <c r="ACY1241" s="175"/>
      <c r="ACZ1241" s="175"/>
      <c r="ADA1241" s="175"/>
      <c r="ADB1241" s="175"/>
      <c r="ADC1241" s="175"/>
      <c r="ADD1241" s="175"/>
      <c r="ADE1241" s="175"/>
      <c r="ADF1241" s="175"/>
      <c r="ADG1241" s="175"/>
      <c r="ADH1241" s="175"/>
      <c r="ADI1241" s="175"/>
      <c r="ADJ1241" s="175"/>
      <c r="ADK1241" s="175"/>
      <c r="ADL1241" s="175"/>
      <c r="ADM1241" s="175"/>
      <c r="ADN1241" s="175"/>
      <c r="ADO1241" s="175"/>
      <c r="ADP1241" s="175"/>
      <c r="ADQ1241" s="175"/>
      <c r="ADR1241" s="175"/>
      <c r="ADS1241" s="175"/>
      <c r="ADT1241" s="175"/>
      <c r="ADU1241" s="175"/>
      <c r="ADV1241" s="175"/>
      <c r="ADW1241" s="175"/>
      <c r="ADX1241" s="175"/>
      <c r="ADY1241" s="175"/>
      <c r="ADZ1241" s="175"/>
      <c r="AEA1241" s="175"/>
      <c r="AEB1241" s="175"/>
      <c r="AEC1241" s="175"/>
      <c r="AED1241" s="175"/>
      <c r="AEE1241" s="175"/>
      <c r="AEF1241" s="175"/>
      <c r="AEG1241" s="175"/>
      <c r="AEH1241" s="175"/>
      <c r="AEI1241" s="175"/>
      <c r="AEJ1241" s="175"/>
      <c r="AEK1241" s="175"/>
      <c r="AEL1241" s="175"/>
      <c r="AEM1241" s="175"/>
      <c r="AEN1241" s="175"/>
      <c r="AEO1241" s="175"/>
      <c r="AEP1241" s="175"/>
      <c r="AEQ1241" s="175"/>
      <c r="AER1241" s="175"/>
      <c r="AES1241" s="175"/>
      <c r="AET1241" s="175"/>
      <c r="AEU1241" s="175"/>
      <c r="AEV1241" s="175"/>
      <c r="AEW1241" s="175"/>
      <c r="AEX1241" s="175"/>
      <c r="AEY1241" s="175"/>
      <c r="AEZ1241" s="175"/>
      <c r="AFA1241" s="175"/>
      <c r="AFB1241" s="175"/>
      <c r="AFC1241" s="175"/>
      <c r="AFD1241" s="175"/>
      <c r="AFE1241" s="175"/>
      <c r="AFF1241" s="175"/>
      <c r="AFG1241" s="175"/>
      <c r="AFH1241" s="175"/>
      <c r="AFI1241" s="175"/>
      <c r="AFJ1241" s="175"/>
      <c r="AFK1241" s="175"/>
      <c r="AFL1241" s="175"/>
      <c r="AFM1241" s="175"/>
      <c r="AFN1241" s="175"/>
      <c r="AFO1241" s="175"/>
      <c r="AFP1241" s="175"/>
      <c r="AFQ1241" s="175"/>
      <c r="AFR1241" s="175"/>
      <c r="AFS1241" s="175"/>
      <c r="AFT1241" s="175"/>
      <c r="AFU1241" s="175"/>
      <c r="AFV1241" s="175"/>
      <c r="AFW1241" s="175"/>
      <c r="AFX1241" s="175"/>
      <c r="AFY1241" s="175"/>
      <c r="AFZ1241" s="175"/>
      <c r="AGA1241" s="175"/>
      <c r="AGB1241" s="175"/>
      <c r="AGC1241" s="175"/>
      <c r="AGD1241" s="175"/>
      <c r="AGE1241" s="175"/>
      <c r="AGF1241" s="175"/>
      <c r="AGG1241" s="175"/>
      <c r="AGH1241" s="175"/>
      <c r="AGI1241" s="175"/>
      <c r="AGJ1241" s="175"/>
      <c r="AGK1241" s="175"/>
      <c r="AGL1241" s="175"/>
      <c r="AGM1241" s="175"/>
      <c r="AGN1241" s="175"/>
      <c r="AGO1241" s="175"/>
      <c r="AGP1241" s="175"/>
      <c r="AGQ1241" s="175"/>
      <c r="AGR1241" s="175"/>
      <c r="AGS1241" s="175"/>
      <c r="AGT1241" s="175"/>
      <c r="AGU1241" s="175"/>
      <c r="AGV1241" s="175"/>
      <c r="AGW1241" s="175"/>
      <c r="AGX1241" s="175"/>
      <c r="AGY1241" s="175"/>
      <c r="AGZ1241" s="175"/>
      <c r="AHA1241" s="175"/>
      <c r="AHB1241" s="175"/>
      <c r="AHC1241" s="175"/>
      <c r="AHD1241" s="175"/>
      <c r="AHE1241" s="175"/>
      <c r="AHF1241" s="175"/>
      <c r="AHG1241" s="175"/>
      <c r="AHH1241" s="175"/>
      <c r="AHI1241" s="175"/>
      <c r="AHJ1241" s="175"/>
      <c r="AHK1241" s="175"/>
      <c r="AHL1241" s="175"/>
      <c r="AHM1241" s="175"/>
      <c r="AHN1241" s="175"/>
      <c r="AHO1241" s="175"/>
      <c r="AHP1241" s="175"/>
      <c r="AHQ1241" s="175"/>
      <c r="AHR1241" s="175"/>
      <c r="AHS1241" s="175"/>
      <c r="AHT1241" s="175"/>
      <c r="AHU1241" s="175"/>
      <c r="AHV1241" s="175"/>
      <c r="AHW1241" s="175"/>
      <c r="AHX1241" s="175"/>
      <c r="AHY1241" s="175"/>
      <c r="AHZ1241" s="175"/>
      <c r="AIA1241" s="175"/>
      <c r="AIB1241" s="175"/>
      <c r="AIC1241" s="175"/>
      <c r="AID1241" s="175"/>
      <c r="AIE1241" s="175"/>
      <c r="AIF1241" s="175"/>
      <c r="AIG1241" s="175"/>
      <c r="AIH1241" s="175"/>
      <c r="AII1241" s="175"/>
      <c r="AIJ1241" s="175"/>
      <c r="AIK1241" s="175"/>
      <c r="AIL1241" s="175"/>
      <c r="AIM1241" s="175"/>
      <c r="AIN1241" s="175"/>
      <c r="AIO1241" s="175"/>
      <c r="AIP1241" s="175"/>
      <c r="AIQ1241" s="175"/>
      <c r="AIR1241" s="175"/>
      <c r="AIS1241" s="175"/>
      <c r="AIT1241" s="175"/>
      <c r="AIU1241" s="175"/>
      <c r="AIV1241" s="175"/>
      <c r="AIW1241" s="175"/>
      <c r="AIX1241" s="175"/>
      <c r="AIY1241" s="175"/>
      <c r="AIZ1241" s="175"/>
      <c r="AJA1241" s="175"/>
      <c r="AJB1241" s="175"/>
      <c r="AJC1241" s="175"/>
      <c r="AJD1241" s="175"/>
      <c r="AJE1241" s="175"/>
      <c r="AJF1241" s="175"/>
      <c r="AJG1241" s="175"/>
      <c r="AJH1241" s="175"/>
      <c r="AJI1241" s="175"/>
      <c r="AJJ1241" s="175"/>
      <c r="AJK1241" s="175"/>
      <c r="AJL1241" s="175"/>
      <c r="AJM1241" s="175"/>
      <c r="AJN1241" s="175"/>
      <c r="AJO1241" s="175"/>
      <c r="AJP1241" s="175"/>
      <c r="AJQ1241" s="175"/>
      <c r="AJR1241" s="175"/>
      <c r="AJS1241" s="175"/>
      <c r="AJT1241" s="175"/>
      <c r="AJU1241" s="175"/>
      <c r="AJV1241" s="175"/>
      <c r="AJW1241" s="175"/>
      <c r="AJX1241" s="175"/>
      <c r="AJY1241" s="175"/>
      <c r="AJZ1241" s="175"/>
      <c r="AKA1241" s="175"/>
      <c r="AKB1241" s="175"/>
      <c r="AKC1241" s="175"/>
      <c r="AKD1241" s="175"/>
      <c r="AKE1241" s="175"/>
      <c r="AKF1241" s="175"/>
      <c r="AKG1241" s="175"/>
      <c r="AKH1241" s="175"/>
      <c r="AKI1241" s="175"/>
      <c r="AKJ1241" s="175"/>
      <c r="AKK1241" s="175"/>
      <c r="AKL1241" s="175"/>
      <c r="AKM1241" s="175"/>
      <c r="AKN1241" s="175"/>
      <c r="AKO1241" s="175"/>
      <c r="AKP1241" s="175"/>
      <c r="AKQ1241" s="175"/>
      <c r="AKR1241" s="175"/>
      <c r="AKS1241" s="175"/>
      <c r="AKT1241" s="175"/>
      <c r="AKU1241" s="175"/>
      <c r="AKV1241" s="175"/>
      <c r="AKW1241" s="175"/>
      <c r="AKX1241" s="175"/>
      <c r="AKY1241" s="175"/>
      <c r="AKZ1241" s="175"/>
      <c r="ALA1241" s="175"/>
      <c r="ALB1241" s="175"/>
      <c r="ALC1241" s="175"/>
      <c r="ALD1241" s="175"/>
      <c r="ALE1241" s="175"/>
      <c r="ALF1241" s="175"/>
      <c r="ALG1241" s="175"/>
      <c r="ALH1241" s="175"/>
      <c r="ALI1241" s="175"/>
      <c r="ALJ1241" s="175"/>
      <c r="ALK1241" s="175"/>
      <c r="ALL1241" s="175"/>
      <c r="ALM1241" s="175"/>
      <c r="ALN1241" s="175"/>
      <c r="ALO1241" s="175"/>
      <c r="ALP1241" s="175"/>
      <c r="ALQ1241" s="175"/>
      <c r="ALR1241" s="175"/>
      <c r="ALS1241" s="175"/>
      <c r="ALT1241" s="175"/>
      <c r="ALU1241" s="175"/>
      <c r="ALV1241" s="175"/>
      <c r="ALW1241" s="175"/>
      <c r="ALX1241" s="175"/>
      <c r="ALY1241" s="175"/>
      <c r="ALZ1241" s="175"/>
      <c r="AMA1241" s="175"/>
      <c r="AMB1241" s="175"/>
      <c r="AMC1241" s="175"/>
      <c r="AMD1241" s="175"/>
      <c r="AME1241" s="175"/>
      <c r="AMF1241" s="175"/>
      <c r="AMG1241" s="175"/>
      <c r="AMH1241" s="175"/>
      <c r="AMI1241" s="175"/>
    </row>
    <row r="1242" spans="1:1024" ht="24">
      <c r="B1242"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2" s="162" t="s">
        <v>38</v>
      </c>
      <c r="D1242" s="48">
        <v>20254</v>
      </c>
      <c r="E1242" s="43">
        <v>1</v>
      </c>
      <c r="F1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1242" s="43">
        <f ca="1">ROUND(E1242*G1242,2)</f>
        <v>23.66</v>
      </c>
      <c r="I1242" s="100"/>
      <c r="J1242" s="100"/>
      <c r="K1242" s="17" t="str">
        <f t="shared" si="119"/>
        <v>SEDUC E 72</v>
      </c>
      <c r="L1242" s="17" t="str">
        <f>VLOOKUP(K1242,[3]Planilha2!$C:$D,2,FALSE)</f>
        <v>ok</v>
      </c>
    </row>
    <row r="1243" spans="1:1024" ht="24">
      <c r="B124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3" s="162" t="s">
        <v>38</v>
      </c>
      <c r="D1243" s="48">
        <v>4333</v>
      </c>
      <c r="E1243" s="43">
        <v>6</v>
      </c>
      <c r="F1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3" s="43">
        <f ca="1">ROUND(E1243*G1243,2)</f>
        <v>1.08</v>
      </c>
      <c r="I1243" s="100"/>
      <c r="J1243" s="100"/>
      <c r="K1243" s="17" t="str">
        <f t="shared" si="119"/>
        <v>SEDUC E 72</v>
      </c>
      <c r="L1243" s="17" t="str">
        <f>VLOOKUP(K1243,[3]Planilha2!$C:$D,2,FALSE)</f>
        <v>ok</v>
      </c>
    </row>
    <row r="1244" spans="1:1024">
      <c r="B124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4" s="162" t="s">
        <v>38</v>
      </c>
      <c r="D1244" s="48">
        <v>4374</v>
      </c>
      <c r="E1244" s="43">
        <v>6</v>
      </c>
      <c r="F1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3">
        <f ca="1">ROUND(E1244*G1244,2)</f>
        <v>1.74</v>
      </c>
      <c r="I1244" s="100"/>
      <c r="J1244" s="100"/>
      <c r="K1244" s="17" t="str">
        <f t="shared" si="119"/>
        <v>SEDUC E 72</v>
      </c>
      <c r="L1244" s="17" t="str">
        <f>VLOOKUP(K1244,[3]Planilha2!$C:$D,2,FALSE)</f>
        <v>ok</v>
      </c>
    </row>
    <row r="1245" spans="1:1024">
      <c r="B1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8" t="s">
        <v>14</v>
      </c>
      <c r="D1245" s="48">
        <v>88264</v>
      </c>
      <c r="E1245" s="43">
        <v>0.18</v>
      </c>
      <c r="F1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3">
        <f ca="1">ROUND(E1245*G1245,2)</f>
        <v>3.6</v>
      </c>
      <c r="I1245" s="100"/>
      <c r="J1245" s="100"/>
      <c r="K1245" s="17" t="str">
        <f t="shared" si="119"/>
        <v>SEDUC E 72</v>
      </c>
      <c r="L1245" s="17" t="str">
        <f>VLOOKUP(K1245,[3]Planilha2!$C:$D,2,FALSE)</f>
        <v>ok</v>
      </c>
    </row>
    <row r="1246" spans="1:1024">
      <c r="B1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8" t="s">
        <v>14</v>
      </c>
      <c r="D1246" s="48">
        <v>88247</v>
      </c>
      <c r="E1246" s="43">
        <v>0.18</v>
      </c>
      <c r="F1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3">
        <f ca="1">ROUND(E1246*G1246,2)</f>
        <v>2.78</v>
      </c>
      <c r="I1246" s="100"/>
      <c r="J1246" s="100"/>
      <c r="K1246" s="17" t="str">
        <f t="shared" si="119"/>
        <v>SEDUC E 72</v>
      </c>
      <c r="L1246" s="17" t="str">
        <f>VLOOKUP(K1246,[3]Planilha2!$C:$D,2,FALSE)</f>
        <v>ok</v>
      </c>
    </row>
    <row r="1247" spans="1:1024">
      <c r="A1247" s="46">
        <f ca="1">H1247</f>
        <v>32.86</v>
      </c>
      <c r="B1247" s="126" t="s">
        <v>15</v>
      </c>
      <c r="C1247" s="202"/>
      <c r="D1247" s="48"/>
      <c r="E1247" s="43"/>
      <c r="F1247" s="43"/>
      <c r="G1247" s="43"/>
      <c r="H1247" s="76">
        <f ca="1">SUM(H1242:H1246)</f>
        <v>32.86</v>
      </c>
      <c r="I1247" s="27" t="str">
        <f>A1240</f>
        <v>SEDUC E 72</v>
      </c>
      <c r="J1247" s="117">
        <f ca="1">H1247</f>
        <v>32.86</v>
      </c>
      <c r="K1247" s="17" t="str">
        <f>I1247</f>
        <v>SEDUC E 72</v>
      </c>
      <c r="L1247" s="17" t="str">
        <f>VLOOKUP(K1247,[3]Planilha2!$C:$D,2,FALSE)</f>
        <v>ok</v>
      </c>
    </row>
    <row r="1248" spans="1:1024">
      <c r="A1248" s="213"/>
      <c r="B1248" s="214"/>
      <c r="C1248" s="214"/>
      <c r="D1248" s="214"/>
      <c r="E1248" s="214"/>
      <c r="F1248" s="214"/>
      <c r="G1248" s="214"/>
      <c r="H1248" s="214"/>
      <c r="I1248" s="94"/>
      <c r="J1248" s="100"/>
      <c r="K1248" s="17" t="str">
        <f t="shared" si="119"/>
        <v>SEDUC E 72</v>
      </c>
      <c r="L1248" s="17" t="str">
        <f>VLOOKUP(K1248,[3]Planilha2!$C:$D,2,FALSE)</f>
        <v>ok</v>
      </c>
    </row>
    <row r="1249" spans="1:1024" ht="20.25">
      <c r="B1249" s="390" t="str">
        <f>A1250</f>
        <v>SEDUC E 73</v>
      </c>
      <c r="C1249" s="391"/>
      <c r="D1249" s="391"/>
      <c r="E1249" s="391"/>
      <c r="F1249" s="391"/>
      <c r="G1249" s="391"/>
      <c r="H1249" s="392"/>
      <c r="I1249" s="94"/>
      <c r="J1249" s="100"/>
      <c r="K1249" s="92" t="str">
        <f>B1249</f>
        <v>SEDUC E 73</v>
      </c>
      <c r="L1249" s="17" t="str">
        <f>VLOOKUP(K1249,[3]Planilha2!$C:$D,2,FALSE)</f>
        <v>ok</v>
      </c>
      <c r="AMJ1249" s="17"/>
    </row>
    <row r="1250" spans="1:1024">
      <c r="A1250" s="33" t="s">
        <v>197</v>
      </c>
      <c r="B1250" s="396" t="s">
        <v>198</v>
      </c>
      <c r="C1250" s="397"/>
      <c r="D1250" s="397"/>
      <c r="E1250" s="397"/>
      <c r="F1250" s="398"/>
      <c r="G1250" s="78" t="s">
        <v>5</v>
      </c>
      <c r="H1250" s="281" t="s">
        <v>6</v>
      </c>
      <c r="I1250" s="100"/>
      <c r="J1250" s="100"/>
      <c r="K1250" s="17" t="str">
        <f t="shared" ref="K1250:K1258" si="120">K1249</f>
        <v>SEDUC E 73</v>
      </c>
      <c r="L1250" s="17" t="str">
        <f>VLOOKUP(K1250,[3]Planilha2!$C:$D,2,FALSE)</f>
        <v>ok</v>
      </c>
    </row>
    <row r="1251" spans="1:1024" s="18" customFormat="1">
      <c r="A1251" s="16"/>
      <c r="B1251" s="36" t="s">
        <v>7</v>
      </c>
      <c r="C1251" s="36" t="s">
        <v>8</v>
      </c>
      <c r="D1251" s="199" t="s">
        <v>9</v>
      </c>
      <c r="E1251" s="200" t="s">
        <v>10</v>
      </c>
      <c r="F1251" s="199" t="s">
        <v>18</v>
      </c>
      <c r="G1251" s="201" t="s">
        <v>19</v>
      </c>
      <c r="H1251" s="199" t="s">
        <v>13</v>
      </c>
      <c r="I1251" s="177"/>
      <c r="J1251" s="177"/>
      <c r="K1251" s="17" t="str">
        <f t="shared" si="120"/>
        <v>SEDUC E 73</v>
      </c>
      <c r="L1251" s="17" t="str">
        <f>VLOOKUP(K1251,[3]Planilha2!$C:$D,2,FALSE)</f>
        <v>ok</v>
      </c>
      <c r="M1251" s="175"/>
      <c r="N1251" s="175"/>
      <c r="O1251" s="175"/>
      <c r="P1251" s="175"/>
      <c r="Q1251" s="175"/>
      <c r="R1251" s="175"/>
      <c r="S1251" s="175"/>
      <c r="T1251" s="175"/>
      <c r="U1251" s="175"/>
      <c r="V1251" s="175"/>
      <c r="W1251" s="175"/>
      <c r="X1251" s="175"/>
      <c r="Y1251" s="175"/>
      <c r="Z1251" s="175"/>
      <c r="AA1251" s="175"/>
      <c r="AB1251" s="175"/>
      <c r="AC1251" s="175"/>
      <c r="AD1251" s="175"/>
      <c r="AE1251" s="175"/>
      <c r="AF1251" s="175"/>
      <c r="AG1251" s="175"/>
      <c r="AH1251" s="175"/>
      <c r="AI1251" s="175"/>
      <c r="AJ1251" s="175"/>
      <c r="AK1251" s="175"/>
      <c r="AL1251" s="175"/>
      <c r="AM1251" s="175"/>
      <c r="AN1251" s="175"/>
      <c r="AO1251" s="175"/>
      <c r="AP1251" s="175"/>
      <c r="AQ1251" s="175"/>
      <c r="AR1251" s="175"/>
      <c r="AS1251" s="175"/>
      <c r="AT1251" s="175"/>
      <c r="AU1251" s="175"/>
      <c r="AV1251" s="175"/>
      <c r="AW1251" s="175"/>
      <c r="AX1251" s="175"/>
      <c r="AY1251" s="175"/>
      <c r="AZ1251" s="175"/>
      <c r="BA1251" s="175"/>
      <c r="BB1251" s="175"/>
      <c r="BC1251" s="175"/>
      <c r="BD1251" s="175"/>
      <c r="BE1251" s="175"/>
      <c r="BF1251" s="175"/>
      <c r="BG1251" s="175"/>
      <c r="BH1251" s="175"/>
      <c r="BI1251" s="175"/>
      <c r="BJ1251" s="175"/>
      <c r="BK1251" s="175"/>
      <c r="BL1251" s="175"/>
      <c r="BM1251" s="175"/>
      <c r="BN1251" s="175"/>
      <c r="BO1251" s="175"/>
      <c r="BP1251" s="175"/>
      <c r="BQ1251" s="175"/>
      <c r="BR1251" s="175"/>
      <c r="BS1251" s="175"/>
      <c r="BT1251" s="175"/>
      <c r="BU1251" s="175"/>
      <c r="BV1251" s="175"/>
      <c r="BW1251" s="175"/>
      <c r="BX1251" s="175"/>
      <c r="BY1251" s="175"/>
      <c r="BZ1251" s="175"/>
      <c r="CA1251" s="175"/>
      <c r="CB1251" s="175"/>
      <c r="CC1251" s="175"/>
      <c r="CD1251" s="175"/>
      <c r="CE1251" s="175"/>
      <c r="CF1251" s="175"/>
      <c r="CG1251" s="175"/>
      <c r="CH1251" s="175"/>
      <c r="CI1251" s="175"/>
      <c r="CJ1251" s="175"/>
      <c r="CK1251" s="175"/>
      <c r="CL1251" s="175"/>
      <c r="CM1251" s="175"/>
      <c r="CN1251" s="175"/>
      <c r="CO1251" s="175"/>
      <c r="CP1251" s="175"/>
      <c r="CQ1251" s="175"/>
      <c r="CR1251" s="175"/>
      <c r="CS1251" s="175"/>
      <c r="CT1251" s="175"/>
      <c r="CU1251" s="175"/>
      <c r="CV1251" s="175"/>
      <c r="CW1251" s="175"/>
      <c r="CX1251" s="175"/>
      <c r="CY1251" s="175"/>
      <c r="CZ1251" s="175"/>
      <c r="DA1251" s="175"/>
      <c r="DB1251" s="175"/>
      <c r="DC1251" s="175"/>
      <c r="DD1251" s="175"/>
      <c r="DE1251" s="175"/>
      <c r="DF1251" s="175"/>
      <c r="DG1251" s="175"/>
      <c r="DH1251" s="175"/>
      <c r="DI1251" s="175"/>
      <c r="DJ1251" s="175"/>
      <c r="DK1251" s="175"/>
      <c r="DL1251" s="175"/>
      <c r="DM1251" s="175"/>
      <c r="DN1251" s="175"/>
      <c r="DO1251" s="175"/>
      <c r="DP1251" s="175"/>
      <c r="DQ1251" s="175"/>
      <c r="DR1251" s="175"/>
      <c r="DS1251" s="175"/>
      <c r="DT1251" s="175"/>
      <c r="DU1251" s="175"/>
      <c r="DV1251" s="175"/>
      <c r="DW1251" s="175"/>
      <c r="DX1251" s="175"/>
      <c r="DY1251" s="175"/>
      <c r="DZ1251" s="175"/>
      <c r="EA1251" s="175"/>
      <c r="EB1251" s="175"/>
      <c r="EC1251" s="175"/>
      <c r="ED1251" s="175"/>
      <c r="EE1251" s="175"/>
      <c r="EF1251" s="175"/>
      <c r="EG1251" s="175"/>
      <c r="EH1251" s="175"/>
      <c r="EI1251" s="175"/>
      <c r="EJ1251" s="175"/>
      <c r="EK1251" s="175"/>
      <c r="EL1251" s="175"/>
      <c r="EM1251" s="175"/>
      <c r="EN1251" s="175"/>
      <c r="EO1251" s="175"/>
      <c r="EP1251" s="175"/>
      <c r="EQ1251" s="175"/>
      <c r="ER1251" s="175"/>
      <c r="ES1251" s="175"/>
      <c r="ET1251" s="175"/>
      <c r="EU1251" s="175"/>
      <c r="EV1251" s="175"/>
      <c r="EW1251" s="175"/>
      <c r="EX1251" s="175"/>
      <c r="EY1251" s="175"/>
      <c r="EZ1251" s="175"/>
      <c r="FA1251" s="175"/>
      <c r="FB1251" s="175"/>
      <c r="FC1251" s="175"/>
      <c r="FD1251" s="175"/>
      <c r="FE1251" s="175"/>
      <c r="FF1251" s="175"/>
      <c r="FG1251" s="175"/>
      <c r="FH1251" s="175"/>
      <c r="FI1251" s="175"/>
      <c r="FJ1251" s="175"/>
      <c r="FK1251" s="175"/>
      <c r="FL1251" s="175"/>
      <c r="FM1251" s="175"/>
      <c r="FN1251" s="175"/>
      <c r="FO1251" s="175"/>
      <c r="FP1251" s="175"/>
      <c r="FQ1251" s="175"/>
      <c r="FR1251" s="175"/>
      <c r="FS1251" s="175"/>
      <c r="FT1251" s="175"/>
      <c r="FU1251" s="175"/>
      <c r="FV1251" s="175"/>
      <c r="FW1251" s="175"/>
      <c r="FX1251" s="175"/>
      <c r="FY1251" s="175"/>
      <c r="FZ1251" s="175"/>
      <c r="GA1251" s="175"/>
      <c r="GB1251" s="175"/>
      <c r="GC1251" s="175"/>
      <c r="GD1251" s="175"/>
      <c r="GE1251" s="175"/>
      <c r="GF1251" s="175"/>
      <c r="GG1251" s="175"/>
      <c r="GH1251" s="175"/>
      <c r="GI1251" s="175"/>
      <c r="GJ1251" s="175"/>
      <c r="GK1251" s="175"/>
      <c r="GL1251" s="175"/>
      <c r="GM1251" s="175"/>
      <c r="GN1251" s="175"/>
      <c r="GO1251" s="175"/>
      <c r="GP1251" s="175"/>
      <c r="GQ1251" s="175"/>
      <c r="GR1251" s="175"/>
      <c r="GS1251" s="175"/>
      <c r="GT1251" s="175"/>
      <c r="GU1251" s="175"/>
      <c r="GV1251" s="175"/>
      <c r="GW1251" s="175"/>
      <c r="GX1251" s="175"/>
      <c r="GY1251" s="175"/>
      <c r="GZ1251" s="175"/>
      <c r="HA1251" s="175"/>
      <c r="HB1251" s="175"/>
      <c r="HC1251" s="175"/>
      <c r="HD1251" s="175"/>
      <c r="HE1251" s="175"/>
      <c r="HF1251" s="175"/>
      <c r="HG1251" s="175"/>
      <c r="HH1251" s="175"/>
      <c r="HI1251" s="175"/>
      <c r="HJ1251" s="175"/>
      <c r="HK1251" s="175"/>
      <c r="HL1251" s="175"/>
      <c r="HM1251" s="175"/>
      <c r="HN1251" s="175"/>
      <c r="HO1251" s="175"/>
      <c r="HP1251" s="175"/>
      <c r="HQ1251" s="175"/>
      <c r="HR1251" s="175"/>
      <c r="HS1251" s="175"/>
      <c r="HT1251" s="175"/>
      <c r="HU1251" s="175"/>
      <c r="HV1251" s="175"/>
      <c r="HW1251" s="175"/>
      <c r="HX1251" s="175"/>
      <c r="HY1251" s="175"/>
      <c r="HZ1251" s="175"/>
      <c r="IA1251" s="175"/>
      <c r="IB1251" s="175"/>
      <c r="IC1251" s="175"/>
      <c r="ID1251" s="175"/>
      <c r="IE1251" s="175"/>
      <c r="IF1251" s="175"/>
      <c r="IG1251" s="175"/>
      <c r="IH1251" s="175"/>
      <c r="II1251" s="175"/>
      <c r="IJ1251" s="175"/>
      <c r="IK1251" s="175"/>
      <c r="IL1251" s="175"/>
      <c r="IM1251" s="175"/>
      <c r="IN1251" s="175"/>
      <c r="IO1251" s="175"/>
      <c r="IP1251" s="175"/>
      <c r="IQ1251" s="175"/>
      <c r="IR1251" s="175"/>
      <c r="IS1251" s="175"/>
      <c r="IT1251" s="175"/>
      <c r="IU1251" s="175"/>
      <c r="IV1251" s="175"/>
      <c r="IW1251" s="175"/>
      <c r="IX1251" s="175"/>
      <c r="IY1251" s="175"/>
      <c r="IZ1251" s="175"/>
      <c r="JA1251" s="175"/>
      <c r="JB1251" s="175"/>
      <c r="JC1251" s="175"/>
      <c r="JD1251" s="175"/>
      <c r="JE1251" s="175"/>
      <c r="JF1251" s="175"/>
      <c r="JG1251" s="175"/>
      <c r="JH1251" s="175"/>
      <c r="JI1251" s="175"/>
      <c r="JJ1251" s="175"/>
      <c r="JK1251" s="175"/>
      <c r="JL1251" s="175"/>
      <c r="JM1251" s="175"/>
      <c r="JN1251" s="175"/>
      <c r="JO1251" s="175"/>
      <c r="JP1251" s="175"/>
      <c r="JQ1251" s="175"/>
      <c r="JR1251" s="175"/>
      <c r="JS1251" s="175"/>
      <c r="JT1251" s="175"/>
      <c r="JU1251" s="175"/>
      <c r="JV1251" s="175"/>
      <c r="JW1251" s="175"/>
      <c r="JX1251" s="175"/>
      <c r="JY1251" s="175"/>
      <c r="JZ1251" s="175"/>
      <c r="KA1251" s="175"/>
      <c r="KB1251" s="175"/>
      <c r="KC1251" s="175"/>
      <c r="KD1251" s="175"/>
      <c r="KE1251" s="175"/>
      <c r="KF1251" s="175"/>
      <c r="KG1251" s="175"/>
      <c r="KH1251" s="175"/>
      <c r="KI1251" s="175"/>
      <c r="KJ1251" s="175"/>
      <c r="KK1251" s="175"/>
      <c r="KL1251" s="175"/>
      <c r="KM1251" s="175"/>
      <c r="KN1251" s="175"/>
      <c r="KO1251" s="175"/>
      <c r="KP1251" s="175"/>
      <c r="KQ1251" s="175"/>
      <c r="KR1251" s="175"/>
      <c r="KS1251" s="175"/>
      <c r="KT1251" s="175"/>
      <c r="KU1251" s="175"/>
      <c r="KV1251" s="175"/>
      <c r="KW1251" s="175"/>
      <c r="KX1251" s="175"/>
      <c r="KY1251" s="175"/>
      <c r="KZ1251" s="175"/>
      <c r="LA1251" s="175"/>
      <c r="LB1251" s="175"/>
      <c r="LC1251" s="175"/>
      <c r="LD1251" s="175"/>
      <c r="LE1251" s="175"/>
      <c r="LF1251" s="175"/>
      <c r="LG1251" s="175"/>
      <c r="LH1251" s="175"/>
      <c r="LI1251" s="175"/>
      <c r="LJ1251" s="175"/>
      <c r="LK1251" s="175"/>
      <c r="LL1251" s="175"/>
      <c r="LM1251" s="175"/>
      <c r="LN1251" s="175"/>
      <c r="LO1251" s="175"/>
      <c r="LP1251" s="175"/>
      <c r="LQ1251" s="175"/>
      <c r="LR1251" s="175"/>
      <c r="LS1251" s="175"/>
      <c r="LT1251" s="175"/>
      <c r="LU1251" s="175"/>
      <c r="LV1251" s="175"/>
      <c r="LW1251" s="175"/>
      <c r="LX1251" s="175"/>
      <c r="LY1251" s="175"/>
      <c r="LZ1251" s="175"/>
      <c r="MA1251" s="175"/>
      <c r="MB1251" s="175"/>
      <c r="MC1251" s="175"/>
      <c r="MD1251" s="175"/>
      <c r="ME1251" s="175"/>
      <c r="MF1251" s="175"/>
      <c r="MG1251" s="175"/>
      <c r="MH1251" s="175"/>
      <c r="MI1251" s="175"/>
      <c r="MJ1251" s="175"/>
      <c r="MK1251" s="175"/>
      <c r="ML1251" s="175"/>
      <c r="MM1251" s="175"/>
      <c r="MN1251" s="175"/>
      <c r="MO1251" s="175"/>
      <c r="MP1251" s="175"/>
      <c r="MQ1251" s="175"/>
      <c r="MR1251" s="175"/>
      <c r="MS1251" s="175"/>
      <c r="MT1251" s="175"/>
      <c r="MU1251" s="175"/>
      <c r="MV1251" s="175"/>
      <c r="MW1251" s="175"/>
      <c r="MX1251" s="175"/>
      <c r="MY1251" s="175"/>
      <c r="MZ1251" s="175"/>
      <c r="NA1251" s="175"/>
      <c r="NB1251" s="175"/>
      <c r="NC1251" s="175"/>
      <c r="ND1251" s="175"/>
      <c r="NE1251" s="175"/>
      <c r="NF1251" s="175"/>
      <c r="NG1251" s="175"/>
      <c r="NH1251" s="175"/>
      <c r="NI1251" s="175"/>
      <c r="NJ1251" s="175"/>
      <c r="NK1251" s="175"/>
      <c r="NL1251" s="175"/>
      <c r="NM1251" s="175"/>
      <c r="NN1251" s="175"/>
      <c r="NO1251" s="175"/>
      <c r="NP1251" s="175"/>
      <c r="NQ1251" s="175"/>
      <c r="NR1251" s="175"/>
      <c r="NS1251" s="175"/>
      <c r="NT1251" s="175"/>
      <c r="NU1251" s="175"/>
      <c r="NV1251" s="175"/>
      <c r="NW1251" s="175"/>
      <c r="NX1251" s="175"/>
      <c r="NY1251" s="175"/>
      <c r="NZ1251" s="175"/>
      <c r="OA1251" s="175"/>
      <c r="OB1251" s="175"/>
      <c r="OC1251" s="175"/>
      <c r="OD1251" s="175"/>
      <c r="OE1251" s="175"/>
      <c r="OF1251" s="175"/>
      <c r="OG1251" s="175"/>
      <c r="OH1251" s="175"/>
      <c r="OI1251" s="175"/>
      <c r="OJ1251" s="175"/>
      <c r="OK1251" s="175"/>
      <c r="OL1251" s="175"/>
      <c r="OM1251" s="175"/>
      <c r="ON1251" s="175"/>
      <c r="OO1251" s="175"/>
      <c r="OP1251" s="175"/>
      <c r="OQ1251" s="175"/>
      <c r="OR1251" s="175"/>
      <c r="OS1251" s="175"/>
      <c r="OT1251" s="175"/>
      <c r="OU1251" s="175"/>
      <c r="OV1251" s="175"/>
      <c r="OW1251" s="175"/>
      <c r="OX1251" s="175"/>
      <c r="OY1251" s="175"/>
      <c r="OZ1251" s="175"/>
      <c r="PA1251" s="175"/>
      <c r="PB1251" s="175"/>
      <c r="PC1251" s="175"/>
      <c r="PD1251" s="175"/>
      <c r="PE1251" s="175"/>
      <c r="PF1251" s="175"/>
      <c r="PG1251" s="175"/>
      <c r="PH1251" s="175"/>
      <c r="PI1251" s="175"/>
      <c r="PJ1251" s="175"/>
      <c r="PK1251" s="175"/>
      <c r="PL1251" s="175"/>
      <c r="PM1251" s="175"/>
      <c r="PN1251" s="175"/>
      <c r="PO1251" s="175"/>
      <c r="PP1251" s="175"/>
      <c r="PQ1251" s="175"/>
      <c r="PR1251" s="175"/>
      <c r="PS1251" s="175"/>
      <c r="PT1251" s="175"/>
      <c r="PU1251" s="175"/>
      <c r="PV1251" s="175"/>
      <c r="PW1251" s="175"/>
      <c r="PX1251" s="175"/>
      <c r="PY1251" s="175"/>
      <c r="PZ1251" s="175"/>
      <c r="QA1251" s="175"/>
      <c r="QB1251" s="175"/>
      <c r="QC1251" s="175"/>
      <c r="QD1251" s="175"/>
      <c r="QE1251" s="175"/>
      <c r="QF1251" s="175"/>
      <c r="QG1251" s="175"/>
      <c r="QH1251" s="175"/>
      <c r="QI1251" s="175"/>
      <c r="QJ1251" s="175"/>
      <c r="QK1251" s="175"/>
      <c r="QL1251" s="175"/>
      <c r="QM1251" s="175"/>
      <c r="QN1251" s="175"/>
      <c r="QO1251" s="175"/>
      <c r="QP1251" s="175"/>
      <c r="QQ1251" s="175"/>
      <c r="QR1251" s="175"/>
      <c r="QS1251" s="175"/>
      <c r="QT1251" s="175"/>
      <c r="QU1251" s="175"/>
      <c r="QV1251" s="175"/>
      <c r="QW1251" s="175"/>
      <c r="QX1251" s="175"/>
      <c r="QY1251" s="175"/>
      <c r="QZ1251" s="175"/>
      <c r="RA1251" s="175"/>
      <c r="RB1251" s="175"/>
      <c r="RC1251" s="175"/>
      <c r="RD1251" s="175"/>
      <c r="RE1251" s="175"/>
      <c r="RF1251" s="175"/>
      <c r="RG1251" s="175"/>
      <c r="RH1251" s="175"/>
      <c r="RI1251" s="175"/>
      <c r="RJ1251" s="175"/>
      <c r="RK1251" s="175"/>
      <c r="RL1251" s="175"/>
      <c r="RM1251" s="175"/>
      <c r="RN1251" s="175"/>
      <c r="RO1251" s="175"/>
      <c r="RP1251" s="175"/>
      <c r="RQ1251" s="175"/>
      <c r="RR1251" s="175"/>
      <c r="RS1251" s="175"/>
      <c r="RT1251" s="175"/>
      <c r="RU1251" s="175"/>
      <c r="RV1251" s="175"/>
      <c r="RW1251" s="175"/>
      <c r="RX1251" s="175"/>
      <c r="RY1251" s="175"/>
      <c r="RZ1251" s="175"/>
      <c r="SA1251" s="175"/>
      <c r="SB1251" s="175"/>
      <c r="SC1251" s="175"/>
      <c r="SD1251" s="175"/>
      <c r="SE1251" s="175"/>
      <c r="SF1251" s="175"/>
      <c r="SG1251" s="175"/>
      <c r="SH1251" s="175"/>
      <c r="SI1251" s="175"/>
      <c r="SJ1251" s="175"/>
      <c r="SK1251" s="175"/>
      <c r="SL1251" s="175"/>
      <c r="SM1251" s="175"/>
      <c r="SN1251" s="175"/>
      <c r="SO1251" s="175"/>
      <c r="SP1251" s="175"/>
      <c r="SQ1251" s="175"/>
      <c r="SR1251" s="175"/>
      <c r="SS1251" s="175"/>
      <c r="ST1251" s="175"/>
      <c r="SU1251" s="175"/>
      <c r="SV1251" s="175"/>
      <c r="SW1251" s="175"/>
      <c r="SX1251" s="175"/>
      <c r="SY1251" s="175"/>
      <c r="SZ1251" s="175"/>
      <c r="TA1251" s="175"/>
      <c r="TB1251" s="175"/>
      <c r="TC1251" s="175"/>
      <c r="TD1251" s="175"/>
      <c r="TE1251" s="175"/>
      <c r="TF1251" s="175"/>
      <c r="TG1251" s="175"/>
      <c r="TH1251" s="175"/>
      <c r="TI1251" s="175"/>
      <c r="TJ1251" s="175"/>
      <c r="TK1251" s="175"/>
      <c r="TL1251" s="175"/>
      <c r="TM1251" s="175"/>
      <c r="TN1251" s="175"/>
      <c r="TO1251" s="175"/>
      <c r="TP1251" s="175"/>
      <c r="TQ1251" s="175"/>
      <c r="TR1251" s="175"/>
      <c r="TS1251" s="175"/>
      <c r="TT1251" s="175"/>
      <c r="TU1251" s="175"/>
      <c r="TV1251" s="175"/>
      <c r="TW1251" s="175"/>
      <c r="TX1251" s="175"/>
      <c r="TY1251" s="175"/>
      <c r="TZ1251" s="175"/>
      <c r="UA1251" s="175"/>
      <c r="UB1251" s="175"/>
      <c r="UC1251" s="175"/>
      <c r="UD1251" s="175"/>
      <c r="UE1251" s="175"/>
      <c r="UF1251" s="175"/>
      <c r="UG1251" s="175"/>
      <c r="UH1251" s="175"/>
      <c r="UI1251" s="175"/>
      <c r="UJ1251" s="175"/>
      <c r="UK1251" s="175"/>
      <c r="UL1251" s="175"/>
      <c r="UM1251" s="175"/>
      <c r="UN1251" s="175"/>
      <c r="UO1251" s="175"/>
      <c r="UP1251" s="175"/>
      <c r="UQ1251" s="175"/>
      <c r="UR1251" s="175"/>
      <c r="US1251" s="175"/>
      <c r="UT1251" s="175"/>
      <c r="UU1251" s="175"/>
      <c r="UV1251" s="175"/>
      <c r="UW1251" s="175"/>
      <c r="UX1251" s="175"/>
      <c r="UY1251" s="175"/>
      <c r="UZ1251" s="175"/>
      <c r="VA1251" s="175"/>
      <c r="VB1251" s="175"/>
      <c r="VC1251" s="175"/>
      <c r="VD1251" s="175"/>
      <c r="VE1251" s="175"/>
      <c r="VF1251" s="175"/>
      <c r="VG1251" s="175"/>
      <c r="VH1251" s="175"/>
      <c r="VI1251" s="175"/>
      <c r="VJ1251" s="175"/>
      <c r="VK1251" s="175"/>
      <c r="VL1251" s="175"/>
      <c r="VM1251" s="175"/>
      <c r="VN1251" s="175"/>
      <c r="VO1251" s="175"/>
      <c r="VP1251" s="175"/>
      <c r="VQ1251" s="175"/>
      <c r="VR1251" s="175"/>
      <c r="VS1251" s="175"/>
      <c r="VT1251" s="175"/>
      <c r="VU1251" s="175"/>
      <c r="VV1251" s="175"/>
      <c r="VW1251" s="175"/>
      <c r="VX1251" s="175"/>
      <c r="VY1251" s="175"/>
      <c r="VZ1251" s="175"/>
      <c r="WA1251" s="175"/>
      <c r="WB1251" s="175"/>
      <c r="WC1251" s="175"/>
      <c r="WD1251" s="175"/>
      <c r="WE1251" s="175"/>
      <c r="WF1251" s="175"/>
      <c r="WG1251" s="175"/>
      <c r="WH1251" s="175"/>
      <c r="WI1251" s="175"/>
      <c r="WJ1251" s="175"/>
      <c r="WK1251" s="175"/>
      <c r="WL1251" s="175"/>
      <c r="WM1251" s="175"/>
      <c r="WN1251" s="175"/>
      <c r="WO1251" s="175"/>
      <c r="WP1251" s="175"/>
      <c r="WQ1251" s="175"/>
      <c r="WR1251" s="175"/>
      <c r="WS1251" s="175"/>
      <c r="WT1251" s="175"/>
      <c r="WU1251" s="175"/>
      <c r="WV1251" s="175"/>
      <c r="WW1251" s="175"/>
      <c r="WX1251" s="175"/>
      <c r="WY1251" s="175"/>
      <c r="WZ1251" s="175"/>
      <c r="XA1251" s="175"/>
      <c r="XB1251" s="175"/>
      <c r="XC1251" s="175"/>
      <c r="XD1251" s="175"/>
      <c r="XE1251" s="175"/>
      <c r="XF1251" s="175"/>
      <c r="XG1251" s="175"/>
      <c r="XH1251" s="175"/>
      <c r="XI1251" s="175"/>
      <c r="XJ1251" s="175"/>
      <c r="XK1251" s="175"/>
      <c r="XL1251" s="175"/>
      <c r="XM1251" s="175"/>
      <c r="XN1251" s="175"/>
      <c r="XO1251" s="175"/>
      <c r="XP1251" s="175"/>
      <c r="XQ1251" s="175"/>
      <c r="XR1251" s="175"/>
      <c r="XS1251" s="175"/>
      <c r="XT1251" s="175"/>
      <c r="XU1251" s="175"/>
      <c r="XV1251" s="175"/>
      <c r="XW1251" s="175"/>
      <c r="XX1251" s="175"/>
      <c r="XY1251" s="175"/>
      <c r="XZ1251" s="175"/>
      <c r="YA1251" s="175"/>
      <c r="YB1251" s="175"/>
      <c r="YC1251" s="175"/>
      <c r="YD1251" s="175"/>
      <c r="YE1251" s="175"/>
      <c r="YF1251" s="175"/>
      <c r="YG1251" s="175"/>
      <c r="YH1251" s="175"/>
      <c r="YI1251" s="175"/>
      <c r="YJ1251" s="175"/>
      <c r="YK1251" s="175"/>
      <c r="YL1251" s="175"/>
      <c r="YM1251" s="175"/>
      <c r="YN1251" s="175"/>
      <c r="YO1251" s="175"/>
      <c r="YP1251" s="175"/>
      <c r="YQ1251" s="175"/>
      <c r="YR1251" s="175"/>
      <c r="YS1251" s="175"/>
      <c r="YT1251" s="175"/>
      <c r="YU1251" s="175"/>
      <c r="YV1251" s="175"/>
      <c r="YW1251" s="175"/>
      <c r="YX1251" s="175"/>
      <c r="YY1251" s="175"/>
      <c r="YZ1251" s="175"/>
      <c r="ZA1251" s="175"/>
      <c r="ZB1251" s="175"/>
      <c r="ZC1251" s="175"/>
      <c r="ZD1251" s="175"/>
      <c r="ZE1251" s="175"/>
      <c r="ZF1251" s="175"/>
      <c r="ZG1251" s="175"/>
      <c r="ZH1251" s="175"/>
      <c r="ZI1251" s="175"/>
      <c r="ZJ1251" s="175"/>
      <c r="ZK1251" s="175"/>
      <c r="ZL1251" s="175"/>
      <c r="ZM1251" s="175"/>
      <c r="ZN1251" s="175"/>
      <c r="ZO1251" s="175"/>
      <c r="ZP1251" s="175"/>
      <c r="ZQ1251" s="175"/>
      <c r="ZR1251" s="175"/>
      <c r="ZS1251" s="175"/>
      <c r="ZT1251" s="175"/>
      <c r="ZU1251" s="175"/>
      <c r="ZV1251" s="175"/>
      <c r="ZW1251" s="175"/>
      <c r="ZX1251" s="175"/>
      <c r="ZY1251" s="175"/>
      <c r="ZZ1251" s="175"/>
      <c r="AAA1251" s="175"/>
      <c r="AAB1251" s="175"/>
      <c r="AAC1251" s="175"/>
      <c r="AAD1251" s="175"/>
      <c r="AAE1251" s="175"/>
      <c r="AAF1251" s="175"/>
      <c r="AAG1251" s="175"/>
      <c r="AAH1251" s="175"/>
      <c r="AAI1251" s="175"/>
      <c r="AAJ1251" s="175"/>
      <c r="AAK1251" s="175"/>
      <c r="AAL1251" s="175"/>
      <c r="AAM1251" s="175"/>
      <c r="AAN1251" s="175"/>
      <c r="AAO1251" s="175"/>
      <c r="AAP1251" s="175"/>
      <c r="AAQ1251" s="175"/>
      <c r="AAR1251" s="175"/>
      <c r="AAS1251" s="175"/>
      <c r="AAT1251" s="175"/>
      <c r="AAU1251" s="175"/>
      <c r="AAV1251" s="175"/>
      <c r="AAW1251" s="175"/>
      <c r="AAX1251" s="175"/>
      <c r="AAY1251" s="175"/>
      <c r="AAZ1251" s="175"/>
      <c r="ABA1251" s="175"/>
      <c r="ABB1251" s="175"/>
      <c r="ABC1251" s="175"/>
      <c r="ABD1251" s="175"/>
      <c r="ABE1251" s="175"/>
      <c r="ABF1251" s="175"/>
      <c r="ABG1251" s="175"/>
      <c r="ABH1251" s="175"/>
      <c r="ABI1251" s="175"/>
      <c r="ABJ1251" s="175"/>
      <c r="ABK1251" s="175"/>
      <c r="ABL1251" s="175"/>
      <c r="ABM1251" s="175"/>
      <c r="ABN1251" s="175"/>
      <c r="ABO1251" s="175"/>
      <c r="ABP1251" s="175"/>
      <c r="ABQ1251" s="175"/>
      <c r="ABR1251" s="175"/>
      <c r="ABS1251" s="175"/>
      <c r="ABT1251" s="175"/>
      <c r="ABU1251" s="175"/>
      <c r="ABV1251" s="175"/>
      <c r="ABW1251" s="175"/>
      <c r="ABX1251" s="175"/>
      <c r="ABY1251" s="175"/>
      <c r="ABZ1251" s="175"/>
      <c r="ACA1251" s="175"/>
      <c r="ACB1251" s="175"/>
      <c r="ACC1251" s="175"/>
      <c r="ACD1251" s="175"/>
      <c r="ACE1251" s="175"/>
      <c r="ACF1251" s="175"/>
      <c r="ACG1251" s="175"/>
      <c r="ACH1251" s="175"/>
      <c r="ACI1251" s="175"/>
      <c r="ACJ1251" s="175"/>
      <c r="ACK1251" s="175"/>
      <c r="ACL1251" s="175"/>
      <c r="ACM1251" s="175"/>
      <c r="ACN1251" s="175"/>
      <c r="ACO1251" s="175"/>
      <c r="ACP1251" s="175"/>
      <c r="ACQ1251" s="175"/>
      <c r="ACR1251" s="175"/>
      <c r="ACS1251" s="175"/>
      <c r="ACT1251" s="175"/>
      <c r="ACU1251" s="175"/>
      <c r="ACV1251" s="175"/>
      <c r="ACW1251" s="175"/>
      <c r="ACX1251" s="175"/>
      <c r="ACY1251" s="175"/>
      <c r="ACZ1251" s="175"/>
      <c r="ADA1251" s="175"/>
      <c r="ADB1251" s="175"/>
      <c r="ADC1251" s="175"/>
      <c r="ADD1251" s="175"/>
      <c r="ADE1251" s="175"/>
      <c r="ADF1251" s="175"/>
      <c r="ADG1251" s="175"/>
      <c r="ADH1251" s="175"/>
      <c r="ADI1251" s="175"/>
      <c r="ADJ1251" s="175"/>
      <c r="ADK1251" s="175"/>
      <c r="ADL1251" s="175"/>
      <c r="ADM1251" s="175"/>
      <c r="ADN1251" s="175"/>
      <c r="ADO1251" s="175"/>
      <c r="ADP1251" s="175"/>
      <c r="ADQ1251" s="175"/>
      <c r="ADR1251" s="175"/>
      <c r="ADS1251" s="175"/>
      <c r="ADT1251" s="175"/>
      <c r="ADU1251" s="175"/>
      <c r="ADV1251" s="175"/>
      <c r="ADW1251" s="175"/>
      <c r="ADX1251" s="175"/>
      <c r="ADY1251" s="175"/>
      <c r="ADZ1251" s="175"/>
      <c r="AEA1251" s="175"/>
      <c r="AEB1251" s="175"/>
      <c r="AEC1251" s="175"/>
      <c r="AED1251" s="175"/>
      <c r="AEE1251" s="175"/>
      <c r="AEF1251" s="175"/>
      <c r="AEG1251" s="175"/>
      <c r="AEH1251" s="175"/>
      <c r="AEI1251" s="175"/>
      <c r="AEJ1251" s="175"/>
      <c r="AEK1251" s="175"/>
      <c r="AEL1251" s="175"/>
      <c r="AEM1251" s="175"/>
      <c r="AEN1251" s="175"/>
      <c r="AEO1251" s="175"/>
      <c r="AEP1251" s="175"/>
      <c r="AEQ1251" s="175"/>
      <c r="AER1251" s="175"/>
      <c r="AES1251" s="175"/>
      <c r="AET1251" s="175"/>
      <c r="AEU1251" s="175"/>
      <c r="AEV1251" s="175"/>
      <c r="AEW1251" s="175"/>
      <c r="AEX1251" s="175"/>
      <c r="AEY1251" s="175"/>
      <c r="AEZ1251" s="175"/>
      <c r="AFA1251" s="175"/>
      <c r="AFB1251" s="175"/>
      <c r="AFC1251" s="175"/>
      <c r="AFD1251" s="175"/>
      <c r="AFE1251" s="175"/>
      <c r="AFF1251" s="175"/>
      <c r="AFG1251" s="175"/>
      <c r="AFH1251" s="175"/>
      <c r="AFI1251" s="175"/>
      <c r="AFJ1251" s="175"/>
      <c r="AFK1251" s="175"/>
      <c r="AFL1251" s="175"/>
      <c r="AFM1251" s="175"/>
      <c r="AFN1251" s="175"/>
      <c r="AFO1251" s="175"/>
      <c r="AFP1251" s="175"/>
      <c r="AFQ1251" s="175"/>
      <c r="AFR1251" s="175"/>
      <c r="AFS1251" s="175"/>
      <c r="AFT1251" s="175"/>
      <c r="AFU1251" s="175"/>
      <c r="AFV1251" s="175"/>
      <c r="AFW1251" s="175"/>
      <c r="AFX1251" s="175"/>
      <c r="AFY1251" s="175"/>
      <c r="AFZ1251" s="175"/>
      <c r="AGA1251" s="175"/>
      <c r="AGB1251" s="175"/>
      <c r="AGC1251" s="175"/>
      <c r="AGD1251" s="175"/>
      <c r="AGE1251" s="175"/>
      <c r="AGF1251" s="175"/>
      <c r="AGG1251" s="175"/>
      <c r="AGH1251" s="175"/>
      <c r="AGI1251" s="175"/>
      <c r="AGJ1251" s="175"/>
      <c r="AGK1251" s="175"/>
      <c r="AGL1251" s="175"/>
      <c r="AGM1251" s="175"/>
      <c r="AGN1251" s="175"/>
      <c r="AGO1251" s="175"/>
      <c r="AGP1251" s="175"/>
      <c r="AGQ1251" s="175"/>
      <c r="AGR1251" s="175"/>
      <c r="AGS1251" s="175"/>
      <c r="AGT1251" s="175"/>
      <c r="AGU1251" s="175"/>
      <c r="AGV1251" s="175"/>
      <c r="AGW1251" s="175"/>
      <c r="AGX1251" s="175"/>
      <c r="AGY1251" s="175"/>
      <c r="AGZ1251" s="175"/>
      <c r="AHA1251" s="175"/>
      <c r="AHB1251" s="175"/>
      <c r="AHC1251" s="175"/>
      <c r="AHD1251" s="175"/>
      <c r="AHE1251" s="175"/>
      <c r="AHF1251" s="175"/>
      <c r="AHG1251" s="175"/>
      <c r="AHH1251" s="175"/>
      <c r="AHI1251" s="175"/>
      <c r="AHJ1251" s="175"/>
      <c r="AHK1251" s="175"/>
      <c r="AHL1251" s="175"/>
      <c r="AHM1251" s="175"/>
      <c r="AHN1251" s="175"/>
      <c r="AHO1251" s="175"/>
      <c r="AHP1251" s="175"/>
      <c r="AHQ1251" s="175"/>
      <c r="AHR1251" s="175"/>
      <c r="AHS1251" s="175"/>
      <c r="AHT1251" s="175"/>
      <c r="AHU1251" s="175"/>
      <c r="AHV1251" s="175"/>
      <c r="AHW1251" s="175"/>
      <c r="AHX1251" s="175"/>
      <c r="AHY1251" s="175"/>
      <c r="AHZ1251" s="175"/>
      <c r="AIA1251" s="175"/>
      <c r="AIB1251" s="175"/>
      <c r="AIC1251" s="175"/>
      <c r="AID1251" s="175"/>
      <c r="AIE1251" s="175"/>
      <c r="AIF1251" s="175"/>
      <c r="AIG1251" s="175"/>
      <c r="AIH1251" s="175"/>
      <c r="AII1251" s="175"/>
      <c r="AIJ1251" s="175"/>
      <c r="AIK1251" s="175"/>
      <c r="AIL1251" s="175"/>
      <c r="AIM1251" s="175"/>
      <c r="AIN1251" s="175"/>
      <c r="AIO1251" s="175"/>
      <c r="AIP1251" s="175"/>
      <c r="AIQ1251" s="175"/>
      <c r="AIR1251" s="175"/>
      <c r="AIS1251" s="175"/>
      <c r="AIT1251" s="175"/>
      <c r="AIU1251" s="175"/>
      <c r="AIV1251" s="175"/>
      <c r="AIW1251" s="175"/>
      <c r="AIX1251" s="175"/>
      <c r="AIY1251" s="175"/>
      <c r="AIZ1251" s="175"/>
      <c r="AJA1251" s="175"/>
      <c r="AJB1251" s="175"/>
      <c r="AJC1251" s="175"/>
      <c r="AJD1251" s="175"/>
      <c r="AJE1251" s="175"/>
      <c r="AJF1251" s="175"/>
      <c r="AJG1251" s="175"/>
      <c r="AJH1251" s="175"/>
      <c r="AJI1251" s="175"/>
      <c r="AJJ1251" s="175"/>
      <c r="AJK1251" s="175"/>
      <c r="AJL1251" s="175"/>
      <c r="AJM1251" s="175"/>
      <c r="AJN1251" s="175"/>
      <c r="AJO1251" s="175"/>
      <c r="AJP1251" s="175"/>
      <c r="AJQ1251" s="175"/>
      <c r="AJR1251" s="175"/>
      <c r="AJS1251" s="175"/>
      <c r="AJT1251" s="175"/>
      <c r="AJU1251" s="175"/>
      <c r="AJV1251" s="175"/>
      <c r="AJW1251" s="175"/>
      <c r="AJX1251" s="175"/>
      <c r="AJY1251" s="175"/>
      <c r="AJZ1251" s="175"/>
      <c r="AKA1251" s="175"/>
      <c r="AKB1251" s="175"/>
      <c r="AKC1251" s="175"/>
      <c r="AKD1251" s="175"/>
      <c r="AKE1251" s="175"/>
      <c r="AKF1251" s="175"/>
      <c r="AKG1251" s="175"/>
      <c r="AKH1251" s="175"/>
      <c r="AKI1251" s="175"/>
      <c r="AKJ1251" s="175"/>
      <c r="AKK1251" s="175"/>
      <c r="AKL1251" s="175"/>
      <c r="AKM1251" s="175"/>
      <c r="AKN1251" s="175"/>
      <c r="AKO1251" s="175"/>
      <c r="AKP1251" s="175"/>
      <c r="AKQ1251" s="175"/>
      <c r="AKR1251" s="175"/>
      <c r="AKS1251" s="175"/>
      <c r="AKT1251" s="175"/>
      <c r="AKU1251" s="175"/>
      <c r="AKV1251" s="175"/>
      <c r="AKW1251" s="175"/>
      <c r="AKX1251" s="175"/>
      <c r="AKY1251" s="175"/>
      <c r="AKZ1251" s="175"/>
      <c r="ALA1251" s="175"/>
      <c r="ALB1251" s="175"/>
      <c r="ALC1251" s="175"/>
      <c r="ALD1251" s="175"/>
      <c r="ALE1251" s="175"/>
      <c r="ALF1251" s="175"/>
      <c r="ALG1251" s="175"/>
      <c r="ALH1251" s="175"/>
      <c r="ALI1251" s="175"/>
      <c r="ALJ1251" s="175"/>
      <c r="ALK1251" s="175"/>
      <c r="ALL1251" s="175"/>
      <c r="ALM1251" s="175"/>
      <c r="ALN1251" s="175"/>
      <c r="ALO1251" s="175"/>
      <c r="ALP1251" s="175"/>
      <c r="ALQ1251" s="175"/>
      <c r="ALR1251" s="175"/>
      <c r="ALS1251" s="175"/>
      <c r="ALT1251" s="175"/>
      <c r="ALU1251" s="175"/>
      <c r="ALV1251" s="175"/>
      <c r="ALW1251" s="175"/>
      <c r="ALX1251" s="175"/>
      <c r="ALY1251" s="175"/>
      <c r="ALZ1251" s="175"/>
      <c r="AMA1251" s="175"/>
      <c r="AMB1251" s="175"/>
      <c r="AMC1251" s="175"/>
      <c r="AMD1251" s="175"/>
      <c r="AME1251" s="175"/>
      <c r="AMF1251" s="175"/>
      <c r="AMG1251" s="175"/>
      <c r="AMH1251" s="175"/>
      <c r="AMI1251" s="175"/>
    </row>
    <row r="1252" spans="1:1024" ht="24">
      <c r="B1252"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2" s="162" t="s">
        <v>38</v>
      </c>
      <c r="D1252" s="48">
        <v>39772</v>
      </c>
      <c r="E1252" s="43">
        <v>1</v>
      </c>
      <c r="F12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66.319999999999993</v>
      </c>
      <c r="H1252" s="43">
        <f ca="1">ROUND(E1252*G1252,2)</f>
        <v>66.319999999999993</v>
      </c>
      <c r="I1252" s="100"/>
      <c r="J1252" s="100"/>
      <c r="K1252" s="17" t="str">
        <f t="shared" si="120"/>
        <v>SEDUC E 73</v>
      </c>
      <c r="L1252" s="17" t="str">
        <f>VLOOKUP(K1252,[3]Planilha2!$C:$D,2,FALSE)</f>
        <v>ok</v>
      </c>
    </row>
    <row r="1253" spans="1:1024" ht="24">
      <c r="B125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3" s="162" t="s">
        <v>38</v>
      </c>
      <c r="D1253" s="48">
        <v>4333</v>
      </c>
      <c r="E1253" s="43">
        <v>6</v>
      </c>
      <c r="F1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3" s="43">
        <f ca="1">ROUND(E1253*G1253,2)</f>
        <v>1.08</v>
      </c>
      <c r="I1253" s="100"/>
      <c r="J1253" s="100"/>
      <c r="K1253" s="17" t="str">
        <f t="shared" si="120"/>
        <v>SEDUC E 73</v>
      </c>
      <c r="L1253" s="17" t="str">
        <f>VLOOKUP(K1253,[3]Planilha2!$C:$D,2,FALSE)</f>
        <v>ok</v>
      </c>
    </row>
    <row r="1254" spans="1:1024">
      <c r="B125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4" s="162" t="s">
        <v>38</v>
      </c>
      <c r="D1254" s="48">
        <v>4374</v>
      </c>
      <c r="E1254" s="43">
        <v>6</v>
      </c>
      <c r="F1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3">
        <f ca="1">ROUND(E1254*G1254,2)</f>
        <v>1.74</v>
      </c>
      <c r="I1254" s="100"/>
      <c r="J1254" s="100"/>
      <c r="K1254" s="17" t="str">
        <f t="shared" si="120"/>
        <v>SEDUC E 73</v>
      </c>
      <c r="L1254" s="17" t="str">
        <f>VLOOKUP(K1254,[3]Planilha2!$C:$D,2,FALSE)</f>
        <v>ok</v>
      </c>
    </row>
    <row r="1255" spans="1:1024">
      <c r="B1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8" t="s">
        <v>14</v>
      </c>
      <c r="D1255" s="48">
        <v>88264</v>
      </c>
      <c r="E1255" s="43">
        <v>0.18</v>
      </c>
      <c r="F1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3">
        <f t="shared" ref="H1255:H1256" ca="1" si="121">ROUND(E1255*G1255,2)</f>
        <v>3.6</v>
      </c>
      <c r="I1255" s="100"/>
      <c r="J1255" s="100"/>
      <c r="K1255" s="17" t="str">
        <f t="shared" si="120"/>
        <v>SEDUC E 73</v>
      </c>
      <c r="L1255" s="17" t="str">
        <f>VLOOKUP(K1255,[3]Planilha2!$C:$D,2,FALSE)</f>
        <v>ok</v>
      </c>
    </row>
    <row r="1256" spans="1:1024">
      <c r="B1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8" t="s">
        <v>14</v>
      </c>
      <c r="D1256" s="48">
        <v>88247</v>
      </c>
      <c r="E1256" s="43">
        <v>0.18</v>
      </c>
      <c r="F1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3">
        <f t="shared" ca="1" si="121"/>
        <v>2.78</v>
      </c>
      <c r="I1256" s="100"/>
      <c r="J1256" s="100"/>
      <c r="K1256" s="17" t="str">
        <f t="shared" si="120"/>
        <v>SEDUC E 73</v>
      </c>
      <c r="L1256" s="17" t="str">
        <f>VLOOKUP(K1256,[3]Planilha2!$C:$D,2,FALSE)</f>
        <v>ok</v>
      </c>
    </row>
    <row r="1257" spans="1:1024">
      <c r="A1257" s="46">
        <f ca="1">H1257</f>
        <v>75.519999999999982</v>
      </c>
      <c r="B1257" s="126" t="s">
        <v>15</v>
      </c>
      <c r="C1257" s="202"/>
      <c r="D1257" s="48"/>
      <c r="E1257" s="43"/>
      <c r="F1257" s="43"/>
      <c r="G1257" s="43"/>
      <c r="H1257" s="76">
        <f ca="1">SUM(H1252:H1256)</f>
        <v>75.519999999999982</v>
      </c>
      <c r="I1257" s="27" t="str">
        <f>A1250</f>
        <v>SEDUC E 73</v>
      </c>
      <c r="J1257" s="117">
        <f ca="1">H1257</f>
        <v>75.519999999999982</v>
      </c>
      <c r="K1257" s="17" t="str">
        <f>I1257</f>
        <v>SEDUC E 73</v>
      </c>
      <c r="L1257" s="17" t="str">
        <f>VLOOKUP(K1257,[3]Planilha2!$C:$D,2,FALSE)</f>
        <v>ok</v>
      </c>
    </row>
    <row r="1258" spans="1:1024">
      <c r="A1258" s="213"/>
      <c r="B1258" s="203"/>
      <c r="C1258" s="203"/>
      <c r="D1258" s="203"/>
      <c r="E1258" s="203"/>
      <c r="F1258" s="203"/>
      <c r="G1258" s="203"/>
      <c r="H1258" s="203"/>
      <c r="I1258" s="94"/>
      <c r="J1258" s="100"/>
      <c r="K1258" s="17" t="str">
        <f t="shared" si="120"/>
        <v>SEDUC E 73</v>
      </c>
      <c r="L1258" s="17" t="str">
        <f>VLOOKUP(K1258,[3]Planilha2!$C:$D,2,FALSE)</f>
        <v>ok</v>
      </c>
    </row>
    <row r="1259" spans="1:1024" ht="20.25" hidden="1">
      <c r="B1259" s="390" t="str">
        <f>A1260</f>
        <v>SEDUC E 74</v>
      </c>
      <c r="C1259" s="391"/>
      <c r="D1259" s="391"/>
      <c r="E1259" s="391"/>
      <c r="F1259" s="391"/>
      <c r="G1259" s="391"/>
      <c r="H1259" s="392"/>
      <c r="I1259" s="94"/>
      <c r="J1259" s="100"/>
      <c r="K1259" s="92" t="str">
        <f>B1259</f>
        <v>SEDUC E 74</v>
      </c>
      <c r="L1259" s="17" t="e">
        <f>VLOOKUP(K1259,[3]Planilha2!$C:$D,2,FALSE)</f>
        <v>#N/A</v>
      </c>
      <c r="AMJ1259" s="17"/>
    </row>
    <row r="1260" spans="1:1024" hidden="1">
      <c r="A1260" s="33" t="s">
        <v>199</v>
      </c>
      <c r="B1260" s="396" t="s">
        <v>200</v>
      </c>
      <c r="C1260" s="397"/>
      <c r="D1260" s="397"/>
      <c r="E1260" s="397"/>
      <c r="F1260" s="398"/>
      <c r="G1260" s="78" t="s">
        <v>5</v>
      </c>
      <c r="H1260" s="281" t="s">
        <v>6</v>
      </c>
      <c r="I1260" s="100"/>
      <c r="J1260" s="100"/>
      <c r="K1260" s="17" t="str">
        <f t="shared" ref="K1260:K1268" si="122">K1259</f>
        <v>SEDUC E 74</v>
      </c>
      <c r="L1260" s="17" t="e">
        <f>VLOOKUP(K1260,[3]Planilha2!$C:$D,2,FALSE)</f>
        <v>#N/A</v>
      </c>
    </row>
    <row r="1261" spans="1:1024" s="18" customFormat="1" hidden="1">
      <c r="A1261" s="16"/>
      <c r="B1261" s="36" t="s">
        <v>7</v>
      </c>
      <c r="C1261" s="36" t="s">
        <v>8</v>
      </c>
      <c r="D1261" s="199" t="s">
        <v>9</v>
      </c>
      <c r="E1261" s="200" t="s">
        <v>10</v>
      </c>
      <c r="F1261" s="199" t="s">
        <v>18</v>
      </c>
      <c r="G1261" s="201" t="s">
        <v>19</v>
      </c>
      <c r="H1261" s="199" t="s">
        <v>13</v>
      </c>
      <c r="I1261" s="177"/>
      <c r="J1261" s="177"/>
      <c r="K1261" s="17" t="str">
        <f t="shared" si="122"/>
        <v>SEDUC E 74</v>
      </c>
      <c r="L1261" s="17" t="e">
        <f>VLOOKUP(K1261,[3]Planilha2!$C:$D,2,FALSE)</f>
        <v>#N/A</v>
      </c>
      <c r="M1261" s="175"/>
      <c r="N1261" s="175"/>
      <c r="O1261" s="175"/>
      <c r="P1261" s="175"/>
      <c r="Q1261" s="175"/>
      <c r="R1261" s="175"/>
      <c r="S1261" s="175"/>
      <c r="T1261" s="175"/>
      <c r="U1261" s="175"/>
      <c r="V1261" s="175"/>
      <c r="W1261" s="175"/>
      <c r="X1261" s="175"/>
      <c r="Y1261" s="175"/>
      <c r="Z1261" s="175"/>
      <c r="AA1261" s="175"/>
      <c r="AB1261" s="175"/>
      <c r="AC1261" s="175"/>
      <c r="AD1261" s="175"/>
      <c r="AE1261" s="175"/>
      <c r="AF1261" s="175"/>
      <c r="AG1261" s="175"/>
      <c r="AH1261" s="175"/>
      <c r="AI1261" s="175"/>
      <c r="AJ1261" s="175"/>
      <c r="AK1261" s="175"/>
      <c r="AL1261" s="175"/>
      <c r="AM1261" s="175"/>
      <c r="AN1261" s="175"/>
      <c r="AO1261" s="175"/>
      <c r="AP1261" s="175"/>
      <c r="AQ1261" s="175"/>
      <c r="AR1261" s="175"/>
      <c r="AS1261" s="175"/>
      <c r="AT1261" s="175"/>
      <c r="AU1261" s="175"/>
      <c r="AV1261" s="175"/>
      <c r="AW1261" s="175"/>
      <c r="AX1261" s="175"/>
      <c r="AY1261" s="175"/>
      <c r="AZ1261" s="175"/>
      <c r="BA1261" s="175"/>
      <c r="BB1261" s="175"/>
      <c r="BC1261" s="175"/>
      <c r="BD1261" s="175"/>
      <c r="BE1261" s="175"/>
      <c r="BF1261" s="175"/>
      <c r="BG1261" s="175"/>
      <c r="BH1261" s="175"/>
      <c r="BI1261" s="175"/>
      <c r="BJ1261" s="175"/>
      <c r="BK1261" s="175"/>
      <c r="BL1261" s="175"/>
      <c r="BM1261" s="175"/>
      <c r="BN1261" s="175"/>
      <c r="BO1261" s="175"/>
      <c r="BP1261" s="175"/>
      <c r="BQ1261" s="175"/>
      <c r="BR1261" s="175"/>
      <c r="BS1261" s="175"/>
      <c r="BT1261" s="175"/>
      <c r="BU1261" s="175"/>
      <c r="BV1261" s="175"/>
      <c r="BW1261" s="175"/>
      <c r="BX1261" s="175"/>
      <c r="BY1261" s="175"/>
      <c r="BZ1261" s="175"/>
      <c r="CA1261" s="175"/>
      <c r="CB1261" s="175"/>
      <c r="CC1261" s="175"/>
      <c r="CD1261" s="175"/>
      <c r="CE1261" s="175"/>
      <c r="CF1261" s="175"/>
      <c r="CG1261" s="175"/>
      <c r="CH1261" s="175"/>
      <c r="CI1261" s="175"/>
      <c r="CJ1261" s="175"/>
      <c r="CK1261" s="175"/>
      <c r="CL1261" s="175"/>
      <c r="CM1261" s="175"/>
      <c r="CN1261" s="175"/>
      <c r="CO1261" s="175"/>
      <c r="CP1261" s="175"/>
      <c r="CQ1261" s="175"/>
      <c r="CR1261" s="175"/>
      <c r="CS1261" s="175"/>
      <c r="CT1261" s="175"/>
      <c r="CU1261" s="175"/>
      <c r="CV1261" s="175"/>
      <c r="CW1261" s="175"/>
      <c r="CX1261" s="175"/>
      <c r="CY1261" s="175"/>
      <c r="CZ1261" s="175"/>
      <c r="DA1261" s="175"/>
      <c r="DB1261" s="175"/>
      <c r="DC1261" s="175"/>
      <c r="DD1261" s="175"/>
      <c r="DE1261" s="175"/>
      <c r="DF1261" s="175"/>
      <c r="DG1261" s="175"/>
      <c r="DH1261" s="175"/>
      <c r="DI1261" s="175"/>
      <c r="DJ1261" s="175"/>
      <c r="DK1261" s="175"/>
      <c r="DL1261" s="175"/>
      <c r="DM1261" s="175"/>
      <c r="DN1261" s="175"/>
      <c r="DO1261" s="175"/>
      <c r="DP1261" s="175"/>
      <c r="DQ1261" s="175"/>
      <c r="DR1261" s="175"/>
      <c r="DS1261" s="175"/>
      <c r="DT1261" s="175"/>
      <c r="DU1261" s="175"/>
      <c r="DV1261" s="175"/>
      <c r="DW1261" s="175"/>
      <c r="DX1261" s="175"/>
      <c r="DY1261" s="175"/>
      <c r="DZ1261" s="175"/>
      <c r="EA1261" s="175"/>
      <c r="EB1261" s="175"/>
      <c r="EC1261" s="175"/>
      <c r="ED1261" s="175"/>
      <c r="EE1261" s="175"/>
      <c r="EF1261" s="175"/>
      <c r="EG1261" s="175"/>
      <c r="EH1261" s="175"/>
      <c r="EI1261" s="175"/>
      <c r="EJ1261" s="175"/>
      <c r="EK1261" s="175"/>
      <c r="EL1261" s="175"/>
      <c r="EM1261" s="175"/>
      <c r="EN1261" s="175"/>
      <c r="EO1261" s="175"/>
      <c r="EP1261" s="175"/>
      <c r="EQ1261" s="175"/>
      <c r="ER1261" s="175"/>
      <c r="ES1261" s="175"/>
      <c r="ET1261" s="175"/>
      <c r="EU1261" s="175"/>
      <c r="EV1261" s="175"/>
      <c r="EW1261" s="175"/>
      <c r="EX1261" s="175"/>
      <c r="EY1261" s="175"/>
      <c r="EZ1261" s="175"/>
      <c r="FA1261" s="175"/>
      <c r="FB1261" s="175"/>
      <c r="FC1261" s="175"/>
      <c r="FD1261" s="175"/>
      <c r="FE1261" s="175"/>
      <c r="FF1261" s="175"/>
      <c r="FG1261" s="175"/>
      <c r="FH1261" s="175"/>
      <c r="FI1261" s="175"/>
      <c r="FJ1261" s="175"/>
      <c r="FK1261" s="175"/>
      <c r="FL1261" s="175"/>
      <c r="FM1261" s="175"/>
      <c r="FN1261" s="175"/>
      <c r="FO1261" s="175"/>
      <c r="FP1261" s="175"/>
      <c r="FQ1261" s="175"/>
      <c r="FR1261" s="175"/>
      <c r="FS1261" s="175"/>
      <c r="FT1261" s="175"/>
      <c r="FU1261" s="175"/>
      <c r="FV1261" s="175"/>
      <c r="FW1261" s="175"/>
      <c r="FX1261" s="175"/>
      <c r="FY1261" s="175"/>
      <c r="FZ1261" s="175"/>
      <c r="GA1261" s="175"/>
      <c r="GB1261" s="175"/>
      <c r="GC1261" s="175"/>
      <c r="GD1261" s="175"/>
      <c r="GE1261" s="175"/>
      <c r="GF1261" s="175"/>
      <c r="GG1261" s="175"/>
      <c r="GH1261" s="175"/>
      <c r="GI1261" s="175"/>
      <c r="GJ1261" s="175"/>
      <c r="GK1261" s="175"/>
      <c r="GL1261" s="175"/>
      <c r="GM1261" s="175"/>
      <c r="GN1261" s="175"/>
      <c r="GO1261" s="175"/>
      <c r="GP1261" s="175"/>
      <c r="GQ1261" s="175"/>
      <c r="GR1261" s="175"/>
      <c r="GS1261" s="175"/>
      <c r="GT1261" s="175"/>
      <c r="GU1261" s="175"/>
      <c r="GV1261" s="175"/>
      <c r="GW1261" s="175"/>
      <c r="GX1261" s="175"/>
      <c r="GY1261" s="175"/>
      <c r="GZ1261" s="175"/>
      <c r="HA1261" s="175"/>
      <c r="HB1261" s="175"/>
      <c r="HC1261" s="175"/>
      <c r="HD1261" s="175"/>
      <c r="HE1261" s="175"/>
      <c r="HF1261" s="175"/>
      <c r="HG1261" s="175"/>
      <c r="HH1261" s="175"/>
      <c r="HI1261" s="175"/>
      <c r="HJ1261" s="175"/>
      <c r="HK1261" s="175"/>
      <c r="HL1261" s="175"/>
      <c r="HM1261" s="175"/>
      <c r="HN1261" s="175"/>
      <c r="HO1261" s="175"/>
      <c r="HP1261" s="175"/>
      <c r="HQ1261" s="175"/>
      <c r="HR1261" s="175"/>
      <c r="HS1261" s="175"/>
      <c r="HT1261" s="175"/>
      <c r="HU1261" s="175"/>
      <c r="HV1261" s="175"/>
      <c r="HW1261" s="175"/>
      <c r="HX1261" s="175"/>
      <c r="HY1261" s="175"/>
      <c r="HZ1261" s="175"/>
      <c r="IA1261" s="175"/>
      <c r="IB1261" s="175"/>
      <c r="IC1261" s="175"/>
      <c r="ID1261" s="175"/>
      <c r="IE1261" s="175"/>
      <c r="IF1261" s="175"/>
      <c r="IG1261" s="175"/>
      <c r="IH1261" s="175"/>
      <c r="II1261" s="175"/>
      <c r="IJ1261" s="175"/>
      <c r="IK1261" s="175"/>
      <c r="IL1261" s="175"/>
      <c r="IM1261" s="175"/>
      <c r="IN1261" s="175"/>
      <c r="IO1261" s="175"/>
      <c r="IP1261" s="175"/>
      <c r="IQ1261" s="175"/>
      <c r="IR1261" s="175"/>
      <c r="IS1261" s="175"/>
      <c r="IT1261" s="175"/>
      <c r="IU1261" s="175"/>
      <c r="IV1261" s="175"/>
      <c r="IW1261" s="175"/>
      <c r="IX1261" s="175"/>
      <c r="IY1261" s="175"/>
      <c r="IZ1261" s="175"/>
      <c r="JA1261" s="175"/>
      <c r="JB1261" s="175"/>
      <c r="JC1261" s="175"/>
      <c r="JD1261" s="175"/>
      <c r="JE1261" s="175"/>
      <c r="JF1261" s="175"/>
      <c r="JG1261" s="175"/>
      <c r="JH1261" s="175"/>
      <c r="JI1261" s="175"/>
      <c r="JJ1261" s="175"/>
      <c r="JK1261" s="175"/>
      <c r="JL1261" s="175"/>
      <c r="JM1261" s="175"/>
      <c r="JN1261" s="175"/>
      <c r="JO1261" s="175"/>
      <c r="JP1261" s="175"/>
      <c r="JQ1261" s="175"/>
      <c r="JR1261" s="175"/>
      <c r="JS1261" s="175"/>
      <c r="JT1261" s="175"/>
      <c r="JU1261" s="175"/>
      <c r="JV1261" s="175"/>
      <c r="JW1261" s="175"/>
      <c r="JX1261" s="175"/>
      <c r="JY1261" s="175"/>
      <c r="JZ1261" s="175"/>
      <c r="KA1261" s="175"/>
      <c r="KB1261" s="175"/>
      <c r="KC1261" s="175"/>
      <c r="KD1261" s="175"/>
      <c r="KE1261" s="175"/>
      <c r="KF1261" s="175"/>
      <c r="KG1261" s="175"/>
      <c r="KH1261" s="175"/>
      <c r="KI1261" s="175"/>
      <c r="KJ1261" s="175"/>
      <c r="KK1261" s="175"/>
      <c r="KL1261" s="175"/>
      <c r="KM1261" s="175"/>
      <c r="KN1261" s="175"/>
      <c r="KO1261" s="175"/>
      <c r="KP1261" s="175"/>
      <c r="KQ1261" s="175"/>
      <c r="KR1261" s="175"/>
      <c r="KS1261" s="175"/>
      <c r="KT1261" s="175"/>
      <c r="KU1261" s="175"/>
      <c r="KV1261" s="175"/>
      <c r="KW1261" s="175"/>
      <c r="KX1261" s="175"/>
      <c r="KY1261" s="175"/>
      <c r="KZ1261" s="175"/>
      <c r="LA1261" s="175"/>
      <c r="LB1261" s="175"/>
      <c r="LC1261" s="175"/>
      <c r="LD1261" s="175"/>
      <c r="LE1261" s="175"/>
      <c r="LF1261" s="175"/>
      <c r="LG1261" s="175"/>
      <c r="LH1261" s="175"/>
      <c r="LI1261" s="175"/>
      <c r="LJ1261" s="175"/>
      <c r="LK1261" s="175"/>
      <c r="LL1261" s="175"/>
      <c r="LM1261" s="175"/>
      <c r="LN1261" s="175"/>
      <c r="LO1261" s="175"/>
      <c r="LP1261" s="175"/>
      <c r="LQ1261" s="175"/>
      <c r="LR1261" s="175"/>
      <c r="LS1261" s="175"/>
      <c r="LT1261" s="175"/>
      <c r="LU1261" s="175"/>
      <c r="LV1261" s="175"/>
      <c r="LW1261" s="175"/>
      <c r="LX1261" s="175"/>
      <c r="LY1261" s="175"/>
      <c r="LZ1261" s="175"/>
      <c r="MA1261" s="175"/>
      <c r="MB1261" s="175"/>
      <c r="MC1261" s="175"/>
      <c r="MD1261" s="175"/>
      <c r="ME1261" s="175"/>
      <c r="MF1261" s="175"/>
      <c r="MG1261" s="175"/>
      <c r="MH1261" s="175"/>
      <c r="MI1261" s="175"/>
      <c r="MJ1261" s="175"/>
      <c r="MK1261" s="175"/>
      <c r="ML1261" s="175"/>
      <c r="MM1261" s="175"/>
      <c r="MN1261" s="175"/>
      <c r="MO1261" s="175"/>
      <c r="MP1261" s="175"/>
      <c r="MQ1261" s="175"/>
      <c r="MR1261" s="175"/>
      <c r="MS1261" s="175"/>
      <c r="MT1261" s="175"/>
      <c r="MU1261" s="175"/>
      <c r="MV1261" s="175"/>
      <c r="MW1261" s="175"/>
      <c r="MX1261" s="175"/>
      <c r="MY1261" s="175"/>
      <c r="MZ1261" s="175"/>
      <c r="NA1261" s="175"/>
      <c r="NB1261" s="175"/>
      <c r="NC1261" s="175"/>
      <c r="ND1261" s="175"/>
      <c r="NE1261" s="175"/>
      <c r="NF1261" s="175"/>
      <c r="NG1261" s="175"/>
      <c r="NH1261" s="175"/>
      <c r="NI1261" s="175"/>
      <c r="NJ1261" s="175"/>
      <c r="NK1261" s="175"/>
      <c r="NL1261" s="175"/>
      <c r="NM1261" s="175"/>
      <c r="NN1261" s="175"/>
      <c r="NO1261" s="175"/>
      <c r="NP1261" s="175"/>
      <c r="NQ1261" s="175"/>
      <c r="NR1261" s="175"/>
      <c r="NS1261" s="175"/>
      <c r="NT1261" s="175"/>
      <c r="NU1261" s="175"/>
      <c r="NV1261" s="175"/>
      <c r="NW1261" s="175"/>
      <c r="NX1261" s="175"/>
      <c r="NY1261" s="175"/>
      <c r="NZ1261" s="175"/>
      <c r="OA1261" s="175"/>
      <c r="OB1261" s="175"/>
      <c r="OC1261" s="175"/>
      <c r="OD1261" s="175"/>
      <c r="OE1261" s="175"/>
      <c r="OF1261" s="175"/>
      <c r="OG1261" s="175"/>
      <c r="OH1261" s="175"/>
      <c r="OI1261" s="175"/>
      <c r="OJ1261" s="175"/>
      <c r="OK1261" s="175"/>
      <c r="OL1261" s="175"/>
      <c r="OM1261" s="175"/>
      <c r="ON1261" s="175"/>
      <c r="OO1261" s="175"/>
      <c r="OP1261" s="175"/>
      <c r="OQ1261" s="175"/>
      <c r="OR1261" s="175"/>
      <c r="OS1261" s="175"/>
      <c r="OT1261" s="175"/>
      <c r="OU1261" s="175"/>
      <c r="OV1261" s="175"/>
      <c r="OW1261" s="175"/>
      <c r="OX1261" s="175"/>
      <c r="OY1261" s="175"/>
      <c r="OZ1261" s="175"/>
      <c r="PA1261" s="175"/>
      <c r="PB1261" s="175"/>
      <c r="PC1261" s="175"/>
      <c r="PD1261" s="175"/>
      <c r="PE1261" s="175"/>
      <c r="PF1261" s="175"/>
      <c r="PG1261" s="175"/>
      <c r="PH1261" s="175"/>
      <c r="PI1261" s="175"/>
      <c r="PJ1261" s="175"/>
      <c r="PK1261" s="175"/>
      <c r="PL1261" s="175"/>
      <c r="PM1261" s="175"/>
      <c r="PN1261" s="175"/>
      <c r="PO1261" s="175"/>
      <c r="PP1261" s="175"/>
      <c r="PQ1261" s="175"/>
      <c r="PR1261" s="175"/>
      <c r="PS1261" s="175"/>
      <c r="PT1261" s="175"/>
      <c r="PU1261" s="175"/>
      <c r="PV1261" s="175"/>
      <c r="PW1261" s="175"/>
      <c r="PX1261" s="175"/>
      <c r="PY1261" s="175"/>
      <c r="PZ1261" s="175"/>
      <c r="QA1261" s="175"/>
      <c r="QB1261" s="175"/>
      <c r="QC1261" s="175"/>
      <c r="QD1261" s="175"/>
      <c r="QE1261" s="175"/>
      <c r="QF1261" s="175"/>
      <c r="QG1261" s="175"/>
      <c r="QH1261" s="175"/>
      <c r="QI1261" s="175"/>
      <c r="QJ1261" s="175"/>
      <c r="QK1261" s="175"/>
      <c r="QL1261" s="175"/>
      <c r="QM1261" s="175"/>
      <c r="QN1261" s="175"/>
      <c r="QO1261" s="175"/>
      <c r="QP1261" s="175"/>
      <c r="QQ1261" s="175"/>
      <c r="QR1261" s="175"/>
      <c r="QS1261" s="175"/>
      <c r="QT1261" s="175"/>
      <c r="QU1261" s="175"/>
      <c r="QV1261" s="175"/>
      <c r="QW1261" s="175"/>
      <c r="QX1261" s="175"/>
      <c r="QY1261" s="175"/>
      <c r="QZ1261" s="175"/>
      <c r="RA1261" s="175"/>
      <c r="RB1261" s="175"/>
      <c r="RC1261" s="175"/>
      <c r="RD1261" s="175"/>
      <c r="RE1261" s="175"/>
      <c r="RF1261" s="175"/>
      <c r="RG1261" s="175"/>
      <c r="RH1261" s="175"/>
      <c r="RI1261" s="175"/>
      <c r="RJ1261" s="175"/>
      <c r="RK1261" s="175"/>
      <c r="RL1261" s="175"/>
      <c r="RM1261" s="175"/>
      <c r="RN1261" s="175"/>
      <c r="RO1261" s="175"/>
      <c r="RP1261" s="175"/>
      <c r="RQ1261" s="175"/>
      <c r="RR1261" s="175"/>
      <c r="RS1261" s="175"/>
      <c r="RT1261" s="175"/>
      <c r="RU1261" s="175"/>
      <c r="RV1261" s="175"/>
      <c r="RW1261" s="175"/>
      <c r="RX1261" s="175"/>
      <c r="RY1261" s="175"/>
      <c r="RZ1261" s="175"/>
      <c r="SA1261" s="175"/>
      <c r="SB1261" s="175"/>
      <c r="SC1261" s="175"/>
      <c r="SD1261" s="175"/>
      <c r="SE1261" s="175"/>
      <c r="SF1261" s="175"/>
      <c r="SG1261" s="175"/>
      <c r="SH1261" s="175"/>
      <c r="SI1261" s="175"/>
      <c r="SJ1261" s="175"/>
      <c r="SK1261" s="175"/>
      <c r="SL1261" s="175"/>
      <c r="SM1261" s="175"/>
      <c r="SN1261" s="175"/>
      <c r="SO1261" s="175"/>
      <c r="SP1261" s="175"/>
      <c r="SQ1261" s="175"/>
      <c r="SR1261" s="175"/>
      <c r="SS1261" s="175"/>
      <c r="ST1261" s="175"/>
      <c r="SU1261" s="175"/>
      <c r="SV1261" s="175"/>
      <c r="SW1261" s="175"/>
      <c r="SX1261" s="175"/>
      <c r="SY1261" s="175"/>
      <c r="SZ1261" s="175"/>
      <c r="TA1261" s="175"/>
      <c r="TB1261" s="175"/>
      <c r="TC1261" s="175"/>
      <c r="TD1261" s="175"/>
      <c r="TE1261" s="175"/>
      <c r="TF1261" s="175"/>
      <c r="TG1261" s="175"/>
      <c r="TH1261" s="175"/>
      <c r="TI1261" s="175"/>
      <c r="TJ1261" s="175"/>
      <c r="TK1261" s="175"/>
      <c r="TL1261" s="175"/>
      <c r="TM1261" s="175"/>
      <c r="TN1261" s="175"/>
      <c r="TO1261" s="175"/>
      <c r="TP1261" s="175"/>
      <c r="TQ1261" s="175"/>
      <c r="TR1261" s="175"/>
      <c r="TS1261" s="175"/>
      <c r="TT1261" s="175"/>
      <c r="TU1261" s="175"/>
      <c r="TV1261" s="175"/>
      <c r="TW1261" s="175"/>
      <c r="TX1261" s="175"/>
      <c r="TY1261" s="175"/>
      <c r="TZ1261" s="175"/>
      <c r="UA1261" s="175"/>
      <c r="UB1261" s="175"/>
      <c r="UC1261" s="175"/>
      <c r="UD1261" s="175"/>
      <c r="UE1261" s="175"/>
      <c r="UF1261" s="175"/>
      <c r="UG1261" s="175"/>
      <c r="UH1261" s="175"/>
      <c r="UI1261" s="175"/>
      <c r="UJ1261" s="175"/>
      <c r="UK1261" s="175"/>
      <c r="UL1261" s="175"/>
      <c r="UM1261" s="175"/>
      <c r="UN1261" s="175"/>
      <c r="UO1261" s="175"/>
      <c r="UP1261" s="175"/>
      <c r="UQ1261" s="175"/>
      <c r="UR1261" s="175"/>
      <c r="US1261" s="175"/>
      <c r="UT1261" s="175"/>
      <c r="UU1261" s="175"/>
      <c r="UV1261" s="175"/>
      <c r="UW1261" s="175"/>
      <c r="UX1261" s="175"/>
      <c r="UY1261" s="175"/>
      <c r="UZ1261" s="175"/>
      <c r="VA1261" s="175"/>
      <c r="VB1261" s="175"/>
      <c r="VC1261" s="175"/>
      <c r="VD1261" s="175"/>
      <c r="VE1261" s="175"/>
      <c r="VF1261" s="175"/>
      <c r="VG1261" s="175"/>
      <c r="VH1261" s="175"/>
      <c r="VI1261" s="175"/>
      <c r="VJ1261" s="175"/>
      <c r="VK1261" s="175"/>
      <c r="VL1261" s="175"/>
      <c r="VM1261" s="175"/>
      <c r="VN1261" s="175"/>
      <c r="VO1261" s="175"/>
      <c r="VP1261" s="175"/>
      <c r="VQ1261" s="175"/>
      <c r="VR1261" s="175"/>
      <c r="VS1261" s="175"/>
      <c r="VT1261" s="175"/>
      <c r="VU1261" s="175"/>
      <c r="VV1261" s="175"/>
      <c r="VW1261" s="175"/>
      <c r="VX1261" s="175"/>
      <c r="VY1261" s="175"/>
      <c r="VZ1261" s="175"/>
      <c r="WA1261" s="175"/>
      <c r="WB1261" s="175"/>
      <c r="WC1261" s="175"/>
      <c r="WD1261" s="175"/>
      <c r="WE1261" s="175"/>
      <c r="WF1261" s="175"/>
      <c r="WG1261" s="175"/>
      <c r="WH1261" s="175"/>
      <c r="WI1261" s="175"/>
      <c r="WJ1261" s="175"/>
      <c r="WK1261" s="175"/>
      <c r="WL1261" s="175"/>
      <c r="WM1261" s="175"/>
      <c r="WN1261" s="175"/>
      <c r="WO1261" s="175"/>
      <c r="WP1261" s="175"/>
      <c r="WQ1261" s="175"/>
      <c r="WR1261" s="175"/>
      <c r="WS1261" s="175"/>
      <c r="WT1261" s="175"/>
      <c r="WU1261" s="175"/>
      <c r="WV1261" s="175"/>
      <c r="WW1261" s="175"/>
      <c r="WX1261" s="175"/>
      <c r="WY1261" s="175"/>
      <c r="WZ1261" s="175"/>
      <c r="XA1261" s="175"/>
      <c r="XB1261" s="175"/>
      <c r="XC1261" s="175"/>
      <c r="XD1261" s="175"/>
      <c r="XE1261" s="175"/>
      <c r="XF1261" s="175"/>
      <c r="XG1261" s="175"/>
      <c r="XH1261" s="175"/>
      <c r="XI1261" s="175"/>
      <c r="XJ1261" s="175"/>
      <c r="XK1261" s="175"/>
      <c r="XL1261" s="175"/>
      <c r="XM1261" s="175"/>
      <c r="XN1261" s="175"/>
      <c r="XO1261" s="175"/>
      <c r="XP1261" s="175"/>
      <c r="XQ1261" s="175"/>
      <c r="XR1261" s="175"/>
      <c r="XS1261" s="175"/>
      <c r="XT1261" s="175"/>
      <c r="XU1261" s="175"/>
      <c r="XV1261" s="175"/>
      <c r="XW1261" s="175"/>
      <c r="XX1261" s="175"/>
      <c r="XY1261" s="175"/>
      <c r="XZ1261" s="175"/>
      <c r="YA1261" s="175"/>
      <c r="YB1261" s="175"/>
      <c r="YC1261" s="175"/>
      <c r="YD1261" s="175"/>
      <c r="YE1261" s="175"/>
      <c r="YF1261" s="175"/>
      <c r="YG1261" s="175"/>
      <c r="YH1261" s="175"/>
      <c r="YI1261" s="175"/>
      <c r="YJ1261" s="175"/>
      <c r="YK1261" s="175"/>
      <c r="YL1261" s="175"/>
      <c r="YM1261" s="175"/>
      <c r="YN1261" s="175"/>
      <c r="YO1261" s="175"/>
      <c r="YP1261" s="175"/>
      <c r="YQ1261" s="175"/>
      <c r="YR1261" s="175"/>
      <c r="YS1261" s="175"/>
      <c r="YT1261" s="175"/>
      <c r="YU1261" s="175"/>
      <c r="YV1261" s="175"/>
      <c r="YW1261" s="175"/>
      <c r="YX1261" s="175"/>
      <c r="YY1261" s="175"/>
      <c r="YZ1261" s="175"/>
      <c r="ZA1261" s="175"/>
      <c r="ZB1261" s="175"/>
      <c r="ZC1261" s="175"/>
      <c r="ZD1261" s="175"/>
      <c r="ZE1261" s="175"/>
      <c r="ZF1261" s="175"/>
      <c r="ZG1261" s="175"/>
      <c r="ZH1261" s="175"/>
      <c r="ZI1261" s="175"/>
      <c r="ZJ1261" s="175"/>
      <c r="ZK1261" s="175"/>
      <c r="ZL1261" s="175"/>
      <c r="ZM1261" s="175"/>
      <c r="ZN1261" s="175"/>
      <c r="ZO1261" s="175"/>
      <c r="ZP1261" s="175"/>
      <c r="ZQ1261" s="175"/>
      <c r="ZR1261" s="175"/>
      <c r="ZS1261" s="175"/>
      <c r="ZT1261" s="175"/>
      <c r="ZU1261" s="175"/>
      <c r="ZV1261" s="175"/>
      <c r="ZW1261" s="175"/>
      <c r="ZX1261" s="175"/>
      <c r="ZY1261" s="175"/>
      <c r="ZZ1261" s="175"/>
      <c r="AAA1261" s="175"/>
      <c r="AAB1261" s="175"/>
      <c r="AAC1261" s="175"/>
      <c r="AAD1261" s="175"/>
      <c r="AAE1261" s="175"/>
      <c r="AAF1261" s="175"/>
      <c r="AAG1261" s="175"/>
      <c r="AAH1261" s="175"/>
      <c r="AAI1261" s="175"/>
      <c r="AAJ1261" s="175"/>
      <c r="AAK1261" s="175"/>
      <c r="AAL1261" s="175"/>
      <c r="AAM1261" s="175"/>
      <c r="AAN1261" s="175"/>
      <c r="AAO1261" s="175"/>
      <c r="AAP1261" s="175"/>
      <c r="AAQ1261" s="175"/>
      <c r="AAR1261" s="175"/>
      <c r="AAS1261" s="175"/>
      <c r="AAT1261" s="175"/>
      <c r="AAU1261" s="175"/>
      <c r="AAV1261" s="175"/>
      <c r="AAW1261" s="175"/>
      <c r="AAX1261" s="175"/>
      <c r="AAY1261" s="175"/>
      <c r="AAZ1261" s="175"/>
      <c r="ABA1261" s="175"/>
      <c r="ABB1261" s="175"/>
      <c r="ABC1261" s="175"/>
      <c r="ABD1261" s="175"/>
      <c r="ABE1261" s="175"/>
      <c r="ABF1261" s="175"/>
      <c r="ABG1261" s="175"/>
      <c r="ABH1261" s="175"/>
      <c r="ABI1261" s="175"/>
      <c r="ABJ1261" s="175"/>
      <c r="ABK1261" s="175"/>
      <c r="ABL1261" s="175"/>
      <c r="ABM1261" s="175"/>
      <c r="ABN1261" s="175"/>
      <c r="ABO1261" s="175"/>
      <c r="ABP1261" s="175"/>
      <c r="ABQ1261" s="175"/>
      <c r="ABR1261" s="175"/>
      <c r="ABS1261" s="175"/>
      <c r="ABT1261" s="175"/>
      <c r="ABU1261" s="175"/>
      <c r="ABV1261" s="175"/>
      <c r="ABW1261" s="175"/>
      <c r="ABX1261" s="175"/>
      <c r="ABY1261" s="175"/>
      <c r="ABZ1261" s="175"/>
      <c r="ACA1261" s="175"/>
      <c r="ACB1261" s="175"/>
      <c r="ACC1261" s="175"/>
      <c r="ACD1261" s="175"/>
      <c r="ACE1261" s="175"/>
      <c r="ACF1261" s="175"/>
      <c r="ACG1261" s="175"/>
      <c r="ACH1261" s="175"/>
      <c r="ACI1261" s="175"/>
      <c r="ACJ1261" s="175"/>
      <c r="ACK1261" s="175"/>
      <c r="ACL1261" s="175"/>
      <c r="ACM1261" s="175"/>
      <c r="ACN1261" s="175"/>
      <c r="ACO1261" s="175"/>
      <c r="ACP1261" s="175"/>
      <c r="ACQ1261" s="175"/>
      <c r="ACR1261" s="175"/>
      <c r="ACS1261" s="175"/>
      <c r="ACT1261" s="175"/>
      <c r="ACU1261" s="175"/>
      <c r="ACV1261" s="175"/>
      <c r="ACW1261" s="175"/>
      <c r="ACX1261" s="175"/>
      <c r="ACY1261" s="175"/>
      <c r="ACZ1261" s="175"/>
      <c r="ADA1261" s="175"/>
      <c r="ADB1261" s="175"/>
      <c r="ADC1261" s="175"/>
      <c r="ADD1261" s="175"/>
      <c r="ADE1261" s="175"/>
      <c r="ADF1261" s="175"/>
      <c r="ADG1261" s="175"/>
      <c r="ADH1261" s="175"/>
      <c r="ADI1261" s="175"/>
      <c r="ADJ1261" s="175"/>
      <c r="ADK1261" s="175"/>
      <c r="ADL1261" s="175"/>
      <c r="ADM1261" s="175"/>
      <c r="ADN1261" s="175"/>
      <c r="ADO1261" s="175"/>
      <c r="ADP1261" s="175"/>
      <c r="ADQ1261" s="175"/>
      <c r="ADR1261" s="175"/>
      <c r="ADS1261" s="175"/>
      <c r="ADT1261" s="175"/>
      <c r="ADU1261" s="175"/>
      <c r="ADV1261" s="175"/>
      <c r="ADW1261" s="175"/>
      <c r="ADX1261" s="175"/>
      <c r="ADY1261" s="175"/>
      <c r="ADZ1261" s="175"/>
      <c r="AEA1261" s="175"/>
      <c r="AEB1261" s="175"/>
      <c r="AEC1261" s="175"/>
      <c r="AED1261" s="175"/>
      <c r="AEE1261" s="175"/>
      <c r="AEF1261" s="175"/>
      <c r="AEG1261" s="175"/>
      <c r="AEH1261" s="175"/>
      <c r="AEI1261" s="175"/>
      <c r="AEJ1261" s="175"/>
      <c r="AEK1261" s="175"/>
      <c r="AEL1261" s="175"/>
      <c r="AEM1261" s="175"/>
      <c r="AEN1261" s="175"/>
      <c r="AEO1261" s="175"/>
      <c r="AEP1261" s="175"/>
      <c r="AEQ1261" s="175"/>
      <c r="AER1261" s="175"/>
      <c r="AES1261" s="175"/>
      <c r="AET1261" s="175"/>
      <c r="AEU1261" s="175"/>
      <c r="AEV1261" s="175"/>
      <c r="AEW1261" s="175"/>
      <c r="AEX1261" s="175"/>
      <c r="AEY1261" s="175"/>
      <c r="AEZ1261" s="175"/>
      <c r="AFA1261" s="175"/>
      <c r="AFB1261" s="175"/>
      <c r="AFC1261" s="175"/>
      <c r="AFD1261" s="175"/>
      <c r="AFE1261" s="175"/>
      <c r="AFF1261" s="175"/>
      <c r="AFG1261" s="175"/>
      <c r="AFH1261" s="175"/>
      <c r="AFI1261" s="175"/>
      <c r="AFJ1261" s="175"/>
      <c r="AFK1261" s="175"/>
      <c r="AFL1261" s="175"/>
      <c r="AFM1261" s="175"/>
      <c r="AFN1261" s="175"/>
      <c r="AFO1261" s="175"/>
      <c r="AFP1261" s="175"/>
      <c r="AFQ1261" s="175"/>
      <c r="AFR1261" s="175"/>
      <c r="AFS1261" s="175"/>
      <c r="AFT1261" s="175"/>
      <c r="AFU1261" s="175"/>
      <c r="AFV1261" s="175"/>
      <c r="AFW1261" s="175"/>
      <c r="AFX1261" s="175"/>
      <c r="AFY1261" s="175"/>
      <c r="AFZ1261" s="175"/>
      <c r="AGA1261" s="175"/>
      <c r="AGB1261" s="175"/>
      <c r="AGC1261" s="175"/>
      <c r="AGD1261" s="175"/>
      <c r="AGE1261" s="175"/>
      <c r="AGF1261" s="175"/>
      <c r="AGG1261" s="175"/>
      <c r="AGH1261" s="175"/>
      <c r="AGI1261" s="175"/>
      <c r="AGJ1261" s="175"/>
      <c r="AGK1261" s="175"/>
      <c r="AGL1261" s="175"/>
      <c r="AGM1261" s="175"/>
      <c r="AGN1261" s="175"/>
      <c r="AGO1261" s="175"/>
      <c r="AGP1261" s="175"/>
      <c r="AGQ1261" s="175"/>
      <c r="AGR1261" s="175"/>
      <c r="AGS1261" s="175"/>
      <c r="AGT1261" s="175"/>
      <c r="AGU1261" s="175"/>
      <c r="AGV1261" s="175"/>
      <c r="AGW1261" s="175"/>
      <c r="AGX1261" s="175"/>
      <c r="AGY1261" s="175"/>
      <c r="AGZ1261" s="175"/>
      <c r="AHA1261" s="175"/>
      <c r="AHB1261" s="175"/>
      <c r="AHC1261" s="175"/>
      <c r="AHD1261" s="175"/>
      <c r="AHE1261" s="175"/>
      <c r="AHF1261" s="175"/>
      <c r="AHG1261" s="175"/>
      <c r="AHH1261" s="175"/>
      <c r="AHI1261" s="175"/>
      <c r="AHJ1261" s="175"/>
      <c r="AHK1261" s="175"/>
      <c r="AHL1261" s="175"/>
      <c r="AHM1261" s="175"/>
      <c r="AHN1261" s="175"/>
      <c r="AHO1261" s="175"/>
      <c r="AHP1261" s="175"/>
      <c r="AHQ1261" s="175"/>
      <c r="AHR1261" s="175"/>
      <c r="AHS1261" s="175"/>
      <c r="AHT1261" s="175"/>
      <c r="AHU1261" s="175"/>
      <c r="AHV1261" s="175"/>
      <c r="AHW1261" s="175"/>
      <c r="AHX1261" s="175"/>
      <c r="AHY1261" s="175"/>
      <c r="AHZ1261" s="175"/>
      <c r="AIA1261" s="175"/>
      <c r="AIB1261" s="175"/>
      <c r="AIC1261" s="175"/>
      <c r="AID1261" s="175"/>
      <c r="AIE1261" s="175"/>
      <c r="AIF1261" s="175"/>
      <c r="AIG1261" s="175"/>
      <c r="AIH1261" s="175"/>
      <c r="AII1261" s="175"/>
      <c r="AIJ1261" s="175"/>
      <c r="AIK1261" s="175"/>
      <c r="AIL1261" s="175"/>
      <c r="AIM1261" s="175"/>
      <c r="AIN1261" s="175"/>
      <c r="AIO1261" s="175"/>
      <c r="AIP1261" s="175"/>
      <c r="AIQ1261" s="175"/>
      <c r="AIR1261" s="175"/>
      <c r="AIS1261" s="175"/>
      <c r="AIT1261" s="175"/>
      <c r="AIU1261" s="175"/>
      <c r="AIV1261" s="175"/>
      <c r="AIW1261" s="175"/>
      <c r="AIX1261" s="175"/>
      <c r="AIY1261" s="175"/>
      <c r="AIZ1261" s="175"/>
      <c r="AJA1261" s="175"/>
      <c r="AJB1261" s="175"/>
      <c r="AJC1261" s="175"/>
      <c r="AJD1261" s="175"/>
      <c r="AJE1261" s="175"/>
      <c r="AJF1261" s="175"/>
      <c r="AJG1261" s="175"/>
      <c r="AJH1261" s="175"/>
      <c r="AJI1261" s="175"/>
      <c r="AJJ1261" s="175"/>
      <c r="AJK1261" s="175"/>
      <c r="AJL1261" s="175"/>
      <c r="AJM1261" s="175"/>
      <c r="AJN1261" s="175"/>
      <c r="AJO1261" s="175"/>
      <c r="AJP1261" s="175"/>
      <c r="AJQ1261" s="175"/>
      <c r="AJR1261" s="175"/>
      <c r="AJS1261" s="175"/>
      <c r="AJT1261" s="175"/>
      <c r="AJU1261" s="175"/>
      <c r="AJV1261" s="175"/>
      <c r="AJW1261" s="175"/>
      <c r="AJX1261" s="175"/>
      <c r="AJY1261" s="175"/>
      <c r="AJZ1261" s="175"/>
      <c r="AKA1261" s="175"/>
      <c r="AKB1261" s="175"/>
      <c r="AKC1261" s="175"/>
      <c r="AKD1261" s="175"/>
      <c r="AKE1261" s="175"/>
      <c r="AKF1261" s="175"/>
      <c r="AKG1261" s="175"/>
      <c r="AKH1261" s="175"/>
      <c r="AKI1261" s="175"/>
      <c r="AKJ1261" s="175"/>
      <c r="AKK1261" s="175"/>
      <c r="AKL1261" s="175"/>
      <c r="AKM1261" s="175"/>
      <c r="AKN1261" s="175"/>
      <c r="AKO1261" s="175"/>
      <c r="AKP1261" s="175"/>
      <c r="AKQ1261" s="175"/>
      <c r="AKR1261" s="175"/>
      <c r="AKS1261" s="175"/>
      <c r="AKT1261" s="175"/>
      <c r="AKU1261" s="175"/>
      <c r="AKV1261" s="175"/>
      <c r="AKW1261" s="175"/>
      <c r="AKX1261" s="175"/>
      <c r="AKY1261" s="175"/>
      <c r="AKZ1261" s="175"/>
      <c r="ALA1261" s="175"/>
      <c r="ALB1261" s="175"/>
      <c r="ALC1261" s="175"/>
      <c r="ALD1261" s="175"/>
      <c r="ALE1261" s="175"/>
      <c r="ALF1261" s="175"/>
      <c r="ALG1261" s="175"/>
      <c r="ALH1261" s="175"/>
      <c r="ALI1261" s="175"/>
      <c r="ALJ1261" s="175"/>
      <c r="ALK1261" s="175"/>
      <c r="ALL1261" s="175"/>
      <c r="ALM1261" s="175"/>
      <c r="ALN1261" s="175"/>
      <c r="ALO1261" s="175"/>
      <c r="ALP1261" s="175"/>
      <c r="ALQ1261" s="175"/>
      <c r="ALR1261" s="175"/>
      <c r="ALS1261" s="175"/>
      <c r="ALT1261" s="175"/>
      <c r="ALU1261" s="175"/>
      <c r="ALV1261" s="175"/>
      <c r="ALW1261" s="175"/>
      <c r="ALX1261" s="175"/>
      <c r="ALY1261" s="175"/>
      <c r="ALZ1261" s="175"/>
      <c r="AMA1261" s="175"/>
      <c r="AMB1261" s="175"/>
      <c r="AMC1261" s="175"/>
      <c r="AMD1261" s="175"/>
      <c r="AME1261" s="175"/>
      <c r="AMF1261" s="175"/>
      <c r="AMG1261" s="175"/>
      <c r="AMH1261" s="175"/>
      <c r="AMI1261" s="175"/>
    </row>
    <row r="1262" spans="1:1024" hidden="1">
      <c r="B1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2" s="162" t="s">
        <v>38</v>
      </c>
      <c r="D1262" s="48">
        <v>20253</v>
      </c>
      <c r="E1262" s="43">
        <v>1</v>
      </c>
      <c r="F1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77.69</v>
      </c>
      <c r="H1262" s="43">
        <f ca="1">ROUND(E1262*G1262,2)</f>
        <v>77.69</v>
      </c>
      <c r="I1262" s="100"/>
      <c r="J1262" s="100"/>
      <c r="K1262" s="17" t="str">
        <f t="shared" si="122"/>
        <v>SEDUC E 74</v>
      </c>
      <c r="L1262" s="17" t="e">
        <f>VLOOKUP(K1262,[3]Planilha2!$C:$D,2,FALSE)</f>
        <v>#N/A</v>
      </c>
    </row>
    <row r="1263" spans="1:1024" hidden="1">
      <c r="B1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3" s="162" t="s">
        <v>38</v>
      </c>
      <c r="D1263" s="48">
        <v>4333</v>
      </c>
      <c r="E1263" s="43">
        <v>8</v>
      </c>
      <c r="F1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3" s="43">
        <f ca="1">ROUND(E1263*G1263,2)</f>
        <v>1.44</v>
      </c>
      <c r="I1263" s="100"/>
      <c r="J1263" s="100"/>
      <c r="K1263" s="17" t="str">
        <f t="shared" si="122"/>
        <v>SEDUC E 74</v>
      </c>
      <c r="L1263" s="17" t="e">
        <f>VLOOKUP(K1263,[3]Planilha2!$C:$D,2,FALSE)</f>
        <v>#N/A</v>
      </c>
    </row>
    <row r="1264" spans="1:1024" hidden="1">
      <c r="B1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4" s="162" t="s">
        <v>38</v>
      </c>
      <c r="D1264" s="48">
        <v>4374</v>
      </c>
      <c r="E1264" s="43">
        <v>8</v>
      </c>
      <c r="F1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3">
        <f ca="1">ROUND(E1264*G1264,2)</f>
        <v>2.3199999999999998</v>
      </c>
      <c r="I1264" s="100"/>
      <c r="J1264" s="100"/>
      <c r="K1264" s="17" t="str">
        <f t="shared" si="122"/>
        <v>SEDUC E 74</v>
      </c>
      <c r="L1264" s="17" t="e">
        <f>VLOOKUP(K1264,[3]Planilha2!$C:$D,2,FALSE)</f>
        <v>#N/A</v>
      </c>
    </row>
    <row r="1265" spans="1:1024" hidden="1">
      <c r="B1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8" t="s">
        <v>14</v>
      </c>
      <c r="D1265" s="48">
        <v>88264</v>
      </c>
      <c r="E1265" s="43">
        <v>0.2</v>
      </c>
      <c r="F1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3">
        <f ca="1">ROUND(E1265*G1265,2)</f>
        <v>4</v>
      </c>
      <c r="I1265" s="100"/>
      <c r="J1265" s="100"/>
      <c r="K1265" s="17" t="str">
        <f t="shared" si="122"/>
        <v>SEDUC E 74</v>
      </c>
      <c r="L1265" s="17" t="e">
        <f>VLOOKUP(K1265,[3]Planilha2!$C:$D,2,FALSE)</f>
        <v>#N/A</v>
      </c>
    </row>
    <row r="1266" spans="1:1024" hidden="1">
      <c r="B1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8" t="s">
        <v>14</v>
      </c>
      <c r="D1266" s="48">
        <v>88247</v>
      </c>
      <c r="E1266" s="43">
        <v>0.2</v>
      </c>
      <c r="F1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3">
        <f ca="1">ROUND(E1266*G1266,2)</f>
        <v>3.09</v>
      </c>
      <c r="I1266" s="100"/>
      <c r="J1266" s="100"/>
      <c r="K1266" s="17" t="str">
        <f t="shared" si="122"/>
        <v>SEDUC E 74</v>
      </c>
      <c r="L1266" s="17" t="e">
        <f>VLOOKUP(K1266,[3]Planilha2!$C:$D,2,FALSE)</f>
        <v>#N/A</v>
      </c>
    </row>
    <row r="1267" spans="1:1024" hidden="1">
      <c r="A1267" s="46">
        <f ca="1">H1267</f>
        <v>88.539999999999992</v>
      </c>
      <c r="B1267" s="126" t="s">
        <v>15</v>
      </c>
      <c r="C1267" s="202"/>
      <c r="D1267" s="48"/>
      <c r="E1267" s="43"/>
      <c r="F1267" s="43"/>
      <c r="G1267" s="43"/>
      <c r="H1267" s="76">
        <f ca="1">SUM(H1262:H1266)</f>
        <v>88.539999999999992</v>
      </c>
      <c r="I1267" s="27" t="str">
        <f>A1260</f>
        <v>SEDUC E 74</v>
      </c>
      <c r="J1267" s="117">
        <f ca="1">H1267</f>
        <v>88.539999999999992</v>
      </c>
      <c r="K1267" s="17" t="str">
        <f>I1267</f>
        <v>SEDUC E 74</v>
      </c>
      <c r="L1267" s="17" t="e">
        <f>VLOOKUP(K1267,[3]Planilha2!$C:$D,2,FALSE)</f>
        <v>#N/A</v>
      </c>
    </row>
    <row r="1268" spans="1:1024" hidden="1">
      <c r="B1268" s="285"/>
      <c r="C1268" s="285"/>
      <c r="D1268" s="285"/>
      <c r="E1268" s="285"/>
      <c r="F1268" s="285"/>
      <c r="G1268" s="285"/>
      <c r="H1268" s="285"/>
      <c r="I1268" s="100"/>
      <c r="J1268" s="100"/>
      <c r="K1268" s="17" t="str">
        <f t="shared" si="122"/>
        <v>SEDUC E 74</v>
      </c>
      <c r="L1268" s="17" t="e">
        <f>VLOOKUP(K1268,[3]Planilha2!$C:$D,2,FALSE)</f>
        <v>#N/A</v>
      </c>
    </row>
    <row r="1269" spans="1:1024" ht="20.25" hidden="1">
      <c r="B1269" s="390" t="str">
        <f>A1270</f>
        <v>SEDUC E 75</v>
      </c>
      <c r="C1269" s="391"/>
      <c r="D1269" s="391"/>
      <c r="E1269" s="391"/>
      <c r="F1269" s="391"/>
      <c r="G1269" s="391"/>
      <c r="H1269" s="392"/>
      <c r="I1269" s="94"/>
      <c r="J1269" s="100"/>
      <c r="K1269" s="92" t="str">
        <f>B1269</f>
        <v>SEDUC E 75</v>
      </c>
      <c r="L1269" s="17" t="e">
        <f>VLOOKUP(K1269,[3]Planilha2!$C:$D,2,FALSE)</f>
        <v>#N/A</v>
      </c>
      <c r="AMJ1269" s="17"/>
    </row>
    <row r="1270" spans="1:1024" hidden="1">
      <c r="A1270" s="33" t="s">
        <v>201</v>
      </c>
      <c r="B1270" s="396" t="s">
        <v>202</v>
      </c>
      <c r="C1270" s="397"/>
      <c r="D1270" s="397"/>
      <c r="E1270" s="397"/>
      <c r="F1270" s="398"/>
      <c r="G1270" s="78" t="s">
        <v>5</v>
      </c>
      <c r="H1270" s="281" t="s">
        <v>6</v>
      </c>
      <c r="I1270" s="100"/>
      <c r="J1270" s="100"/>
      <c r="K1270" s="17" t="str">
        <f t="shared" ref="K1270:K1277" si="123">K1269</f>
        <v>SEDUC E 75</v>
      </c>
      <c r="L1270" s="17" t="e">
        <f>VLOOKUP(K1270,[3]Planilha2!$C:$D,2,FALSE)</f>
        <v>#N/A</v>
      </c>
    </row>
    <row r="1271" spans="1:1024" s="18" customFormat="1" hidden="1">
      <c r="A1271" s="16"/>
      <c r="B1271" s="36" t="s">
        <v>7</v>
      </c>
      <c r="C1271" s="36" t="s">
        <v>8</v>
      </c>
      <c r="D1271" s="199" t="s">
        <v>9</v>
      </c>
      <c r="E1271" s="200" t="s">
        <v>10</v>
      </c>
      <c r="F1271" s="199" t="s">
        <v>18</v>
      </c>
      <c r="G1271" s="201" t="s">
        <v>19</v>
      </c>
      <c r="H1271" s="199" t="s">
        <v>13</v>
      </c>
      <c r="I1271" s="177"/>
      <c r="J1271" s="177"/>
      <c r="K1271" s="17" t="str">
        <f t="shared" si="123"/>
        <v>SEDUC E 75</v>
      </c>
      <c r="L1271" s="17" t="e">
        <f>VLOOKUP(K1271,[3]Planilha2!$C:$D,2,FALSE)</f>
        <v>#N/A</v>
      </c>
      <c r="M1271" s="175"/>
      <c r="N1271" s="175"/>
      <c r="O1271" s="175"/>
      <c r="P1271" s="175"/>
      <c r="Q1271" s="175"/>
      <c r="R1271" s="175"/>
      <c r="S1271" s="175"/>
      <c r="T1271" s="175"/>
      <c r="U1271" s="175"/>
      <c r="V1271" s="175"/>
      <c r="W1271" s="175"/>
      <c r="X1271" s="175"/>
      <c r="Y1271" s="175"/>
      <c r="Z1271" s="175"/>
      <c r="AA1271" s="175"/>
      <c r="AB1271" s="175"/>
      <c r="AC1271" s="175"/>
      <c r="AD1271" s="175"/>
      <c r="AE1271" s="175"/>
      <c r="AF1271" s="175"/>
      <c r="AG1271" s="175"/>
      <c r="AH1271" s="175"/>
      <c r="AI1271" s="175"/>
      <c r="AJ1271" s="175"/>
      <c r="AK1271" s="175"/>
      <c r="AL1271" s="175"/>
      <c r="AM1271" s="175"/>
      <c r="AN1271" s="175"/>
      <c r="AO1271" s="175"/>
      <c r="AP1271" s="175"/>
      <c r="AQ1271" s="175"/>
      <c r="AR1271" s="175"/>
      <c r="AS1271" s="175"/>
      <c r="AT1271" s="175"/>
      <c r="AU1271" s="175"/>
      <c r="AV1271" s="175"/>
      <c r="AW1271" s="175"/>
      <c r="AX1271" s="175"/>
      <c r="AY1271" s="175"/>
      <c r="AZ1271" s="175"/>
      <c r="BA1271" s="175"/>
      <c r="BB1271" s="175"/>
      <c r="BC1271" s="175"/>
      <c r="BD1271" s="175"/>
      <c r="BE1271" s="175"/>
      <c r="BF1271" s="175"/>
      <c r="BG1271" s="175"/>
      <c r="BH1271" s="175"/>
      <c r="BI1271" s="175"/>
      <c r="BJ1271" s="175"/>
      <c r="BK1271" s="175"/>
      <c r="BL1271" s="175"/>
      <c r="BM1271" s="175"/>
      <c r="BN1271" s="175"/>
      <c r="BO1271" s="175"/>
      <c r="BP1271" s="175"/>
      <c r="BQ1271" s="175"/>
      <c r="BR1271" s="175"/>
      <c r="BS1271" s="175"/>
      <c r="BT1271" s="175"/>
      <c r="BU1271" s="175"/>
      <c r="BV1271" s="175"/>
      <c r="BW1271" s="175"/>
      <c r="BX1271" s="175"/>
      <c r="BY1271" s="175"/>
      <c r="BZ1271" s="175"/>
      <c r="CA1271" s="175"/>
      <c r="CB1271" s="175"/>
      <c r="CC1271" s="175"/>
      <c r="CD1271" s="175"/>
      <c r="CE1271" s="175"/>
      <c r="CF1271" s="175"/>
      <c r="CG1271" s="175"/>
      <c r="CH1271" s="175"/>
      <c r="CI1271" s="175"/>
      <c r="CJ1271" s="175"/>
      <c r="CK1271" s="175"/>
      <c r="CL1271" s="175"/>
      <c r="CM1271" s="175"/>
      <c r="CN1271" s="175"/>
      <c r="CO1271" s="175"/>
      <c r="CP1271" s="175"/>
      <c r="CQ1271" s="175"/>
      <c r="CR1271" s="175"/>
      <c r="CS1271" s="175"/>
      <c r="CT1271" s="175"/>
      <c r="CU1271" s="175"/>
      <c r="CV1271" s="175"/>
      <c r="CW1271" s="175"/>
      <c r="CX1271" s="175"/>
      <c r="CY1271" s="175"/>
      <c r="CZ1271" s="175"/>
      <c r="DA1271" s="175"/>
      <c r="DB1271" s="175"/>
      <c r="DC1271" s="175"/>
      <c r="DD1271" s="175"/>
      <c r="DE1271" s="175"/>
      <c r="DF1271" s="175"/>
      <c r="DG1271" s="175"/>
      <c r="DH1271" s="175"/>
      <c r="DI1271" s="175"/>
      <c r="DJ1271" s="175"/>
      <c r="DK1271" s="175"/>
      <c r="DL1271" s="175"/>
      <c r="DM1271" s="175"/>
      <c r="DN1271" s="175"/>
      <c r="DO1271" s="175"/>
      <c r="DP1271" s="175"/>
      <c r="DQ1271" s="175"/>
      <c r="DR1271" s="175"/>
      <c r="DS1271" s="175"/>
      <c r="DT1271" s="175"/>
      <c r="DU1271" s="175"/>
      <c r="DV1271" s="175"/>
      <c r="DW1271" s="175"/>
      <c r="DX1271" s="175"/>
      <c r="DY1271" s="175"/>
      <c r="DZ1271" s="175"/>
      <c r="EA1271" s="175"/>
      <c r="EB1271" s="175"/>
      <c r="EC1271" s="175"/>
      <c r="ED1271" s="175"/>
      <c r="EE1271" s="175"/>
      <c r="EF1271" s="175"/>
      <c r="EG1271" s="175"/>
      <c r="EH1271" s="175"/>
      <c r="EI1271" s="175"/>
      <c r="EJ1271" s="175"/>
      <c r="EK1271" s="175"/>
      <c r="EL1271" s="175"/>
      <c r="EM1271" s="175"/>
      <c r="EN1271" s="175"/>
      <c r="EO1271" s="175"/>
      <c r="EP1271" s="175"/>
      <c r="EQ1271" s="175"/>
      <c r="ER1271" s="175"/>
      <c r="ES1271" s="175"/>
      <c r="ET1271" s="175"/>
      <c r="EU1271" s="175"/>
      <c r="EV1271" s="175"/>
      <c r="EW1271" s="175"/>
      <c r="EX1271" s="175"/>
      <c r="EY1271" s="175"/>
      <c r="EZ1271" s="175"/>
      <c r="FA1271" s="175"/>
      <c r="FB1271" s="175"/>
      <c r="FC1271" s="175"/>
      <c r="FD1271" s="175"/>
      <c r="FE1271" s="175"/>
      <c r="FF1271" s="175"/>
      <c r="FG1271" s="175"/>
      <c r="FH1271" s="175"/>
      <c r="FI1271" s="175"/>
      <c r="FJ1271" s="175"/>
      <c r="FK1271" s="175"/>
      <c r="FL1271" s="175"/>
      <c r="FM1271" s="175"/>
      <c r="FN1271" s="175"/>
      <c r="FO1271" s="175"/>
      <c r="FP1271" s="175"/>
      <c r="FQ1271" s="175"/>
      <c r="FR1271" s="175"/>
      <c r="FS1271" s="175"/>
      <c r="FT1271" s="175"/>
      <c r="FU1271" s="175"/>
      <c r="FV1271" s="175"/>
      <c r="FW1271" s="175"/>
      <c r="FX1271" s="175"/>
      <c r="FY1271" s="175"/>
      <c r="FZ1271" s="175"/>
      <c r="GA1271" s="175"/>
      <c r="GB1271" s="175"/>
      <c r="GC1271" s="175"/>
      <c r="GD1271" s="175"/>
      <c r="GE1271" s="175"/>
      <c r="GF1271" s="175"/>
      <c r="GG1271" s="175"/>
      <c r="GH1271" s="175"/>
      <c r="GI1271" s="175"/>
      <c r="GJ1271" s="175"/>
      <c r="GK1271" s="175"/>
      <c r="GL1271" s="175"/>
      <c r="GM1271" s="175"/>
      <c r="GN1271" s="175"/>
      <c r="GO1271" s="175"/>
      <c r="GP1271" s="175"/>
      <c r="GQ1271" s="175"/>
      <c r="GR1271" s="175"/>
      <c r="GS1271" s="175"/>
      <c r="GT1271" s="175"/>
      <c r="GU1271" s="175"/>
      <c r="GV1271" s="175"/>
      <c r="GW1271" s="175"/>
      <c r="GX1271" s="175"/>
      <c r="GY1271" s="175"/>
      <c r="GZ1271" s="175"/>
      <c r="HA1271" s="175"/>
      <c r="HB1271" s="175"/>
      <c r="HC1271" s="175"/>
      <c r="HD1271" s="175"/>
      <c r="HE1271" s="175"/>
      <c r="HF1271" s="175"/>
      <c r="HG1271" s="175"/>
      <c r="HH1271" s="175"/>
      <c r="HI1271" s="175"/>
      <c r="HJ1271" s="175"/>
      <c r="HK1271" s="175"/>
      <c r="HL1271" s="175"/>
      <c r="HM1271" s="175"/>
      <c r="HN1271" s="175"/>
      <c r="HO1271" s="175"/>
      <c r="HP1271" s="175"/>
      <c r="HQ1271" s="175"/>
      <c r="HR1271" s="175"/>
      <c r="HS1271" s="175"/>
      <c r="HT1271" s="175"/>
      <c r="HU1271" s="175"/>
      <c r="HV1271" s="175"/>
      <c r="HW1271" s="175"/>
      <c r="HX1271" s="175"/>
      <c r="HY1271" s="175"/>
      <c r="HZ1271" s="175"/>
      <c r="IA1271" s="175"/>
      <c r="IB1271" s="175"/>
      <c r="IC1271" s="175"/>
      <c r="ID1271" s="175"/>
      <c r="IE1271" s="175"/>
      <c r="IF1271" s="175"/>
      <c r="IG1271" s="175"/>
      <c r="IH1271" s="175"/>
      <c r="II1271" s="175"/>
      <c r="IJ1271" s="175"/>
      <c r="IK1271" s="175"/>
      <c r="IL1271" s="175"/>
      <c r="IM1271" s="175"/>
      <c r="IN1271" s="175"/>
      <c r="IO1271" s="175"/>
      <c r="IP1271" s="175"/>
      <c r="IQ1271" s="175"/>
      <c r="IR1271" s="175"/>
      <c r="IS1271" s="175"/>
      <c r="IT1271" s="175"/>
      <c r="IU1271" s="175"/>
      <c r="IV1271" s="175"/>
      <c r="IW1271" s="175"/>
      <c r="IX1271" s="175"/>
      <c r="IY1271" s="175"/>
      <c r="IZ1271" s="175"/>
      <c r="JA1271" s="175"/>
      <c r="JB1271" s="175"/>
      <c r="JC1271" s="175"/>
      <c r="JD1271" s="175"/>
      <c r="JE1271" s="175"/>
      <c r="JF1271" s="175"/>
      <c r="JG1271" s="175"/>
      <c r="JH1271" s="175"/>
      <c r="JI1271" s="175"/>
      <c r="JJ1271" s="175"/>
      <c r="JK1271" s="175"/>
      <c r="JL1271" s="175"/>
      <c r="JM1271" s="175"/>
      <c r="JN1271" s="175"/>
      <c r="JO1271" s="175"/>
      <c r="JP1271" s="175"/>
      <c r="JQ1271" s="175"/>
      <c r="JR1271" s="175"/>
      <c r="JS1271" s="175"/>
      <c r="JT1271" s="175"/>
      <c r="JU1271" s="175"/>
      <c r="JV1271" s="175"/>
      <c r="JW1271" s="175"/>
      <c r="JX1271" s="175"/>
      <c r="JY1271" s="175"/>
      <c r="JZ1271" s="175"/>
      <c r="KA1271" s="175"/>
      <c r="KB1271" s="175"/>
      <c r="KC1271" s="175"/>
      <c r="KD1271" s="175"/>
      <c r="KE1271" s="175"/>
      <c r="KF1271" s="175"/>
      <c r="KG1271" s="175"/>
      <c r="KH1271" s="175"/>
      <c r="KI1271" s="175"/>
      <c r="KJ1271" s="175"/>
      <c r="KK1271" s="175"/>
      <c r="KL1271" s="175"/>
      <c r="KM1271" s="175"/>
      <c r="KN1271" s="175"/>
      <c r="KO1271" s="175"/>
      <c r="KP1271" s="175"/>
      <c r="KQ1271" s="175"/>
      <c r="KR1271" s="175"/>
      <c r="KS1271" s="175"/>
      <c r="KT1271" s="175"/>
      <c r="KU1271" s="175"/>
      <c r="KV1271" s="175"/>
      <c r="KW1271" s="175"/>
      <c r="KX1271" s="175"/>
      <c r="KY1271" s="175"/>
      <c r="KZ1271" s="175"/>
      <c r="LA1271" s="175"/>
      <c r="LB1271" s="175"/>
      <c r="LC1271" s="175"/>
      <c r="LD1271" s="175"/>
      <c r="LE1271" s="175"/>
      <c r="LF1271" s="175"/>
      <c r="LG1271" s="175"/>
      <c r="LH1271" s="175"/>
      <c r="LI1271" s="175"/>
      <c r="LJ1271" s="175"/>
      <c r="LK1271" s="175"/>
      <c r="LL1271" s="175"/>
      <c r="LM1271" s="175"/>
      <c r="LN1271" s="175"/>
      <c r="LO1271" s="175"/>
      <c r="LP1271" s="175"/>
      <c r="LQ1271" s="175"/>
      <c r="LR1271" s="175"/>
      <c r="LS1271" s="175"/>
      <c r="LT1271" s="175"/>
      <c r="LU1271" s="175"/>
      <c r="LV1271" s="175"/>
      <c r="LW1271" s="175"/>
      <c r="LX1271" s="175"/>
      <c r="LY1271" s="175"/>
      <c r="LZ1271" s="175"/>
      <c r="MA1271" s="175"/>
      <c r="MB1271" s="175"/>
      <c r="MC1271" s="175"/>
      <c r="MD1271" s="175"/>
      <c r="ME1271" s="175"/>
      <c r="MF1271" s="175"/>
      <c r="MG1271" s="175"/>
      <c r="MH1271" s="175"/>
      <c r="MI1271" s="175"/>
      <c r="MJ1271" s="175"/>
      <c r="MK1271" s="175"/>
      <c r="ML1271" s="175"/>
      <c r="MM1271" s="175"/>
      <c r="MN1271" s="175"/>
      <c r="MO1271" s="175"/>
      <c r="MP1271" s="175"/>
      <c r="MQ1271" s="175"/>
      <c r="MR1271" s="175"/>
      <c r="MS1271" s="175"/>
      <c r="MT1271" s="175"/>
      <c r="MU1271" s="175"/>
      <c r="MV1271" s="175"/>
      <c r="MW1271" s="175"/>
      <c r="MX1271" s="175"/>
      <c r="MY1271" s="175"/>
      <c r="MZ1271" s="175"/>
      <c r="NA1271" s="175"/>
      <c r="NB1271" s="175"/>
      <c r="NC1271" s="175"/>
      <c r="ND1271" s="175"/>
      <c r="NE1271" s="175"/>
      <c r="NF1271" s="175"/>
      <c r="NG1271" s="175"/>
      <c r="NH1271" s="175"/>
      <c r="NI1271" s="175"/>
      <c r="NJ1271" s="175"/>
      <c r="NK1271" s="175"/>
      <c r="NL1271" s="175"/>
      <c r="NM1271" s="175"/>
      <c r="NN1271" s="175"/>
      <c r="NO1271" s="175"/>
      <c r="NP1271" s="175"/>
      <c r="NQ1271" s="175"/>
      <c r="NR1271" s="175"/>
      <c r="NS1271" s="175"/>
      <c r="NT1271" s="175"/>
      <c r="NU1271" s="175"/>
      <c r="NV1271" s="175"/>
      <c r="NW1271" s="175"/>
      <c r="NX1271" s="175"/>
      <c r="NY1271" s="175"/>
      <c r="NZ1271" s="175"/>
      <c r="OA1271" s="175"/>
      <c r="OB1271" s="175"/>
      <c r="OC1271" s="175"/>
      <c r="OD1271" s="175"/>
      <c r="OE1271" s="175"/>
      <c r="OF1271" s="175"/>
      <c r="OG1271" s="175"/>
      <c r="OH1271" s="175"/>
      <c r="OI1271" s="175"/>
      <c r="OJ1271" s="175"/>
      <c r="OK1271" s="175"/>
      <c r="OL1271" s="175"/>
      <c r="OM1271" s="175"/>
      <c r="ON1271" s="175"/>
      <c r="OO1271" s="175"/>
      <c r="OP1271" s="175"/>
      <c r="OQ1271" s="175"/>
      <c r="OR1271" s="175"/>
      <c r="OS1271" s="175"/>
      <c r="OT1271" s="175"/>
      <c r="OU1271" s="175"/>
      <c r="OV1271" s="175"/>
      <c r="OW1271" s="175"/>
      <c r="OX1271" s="175"/>
      <c r="OY1271" s="175"/>
      <c r="OZ1271" s="175"/>
      <c r="PA1271" s="175"/>
      <c r="PB1271" s="175"/>
      <c r="PC1271" s="175"/>
      <c r="PD1271" s="175"/>
      <c r="PE1271" s="175"/>
      <c r="PF1271" s="175"/>
      <c r="PG1271" s="175"/>
      <c r="PH1271" s="175"/>
      <c r="PI1271" s="175"/>
      <c r="PJ1271" s="175"/>
      <c r="PK1271" s="175"/>
      <c r="PL1271" s="175"/>
      <c r="PM1271" s="175"/>
      <c r="PN1271" s="175"/>
      <c r="PO1271" s="175"/>
      <c r="PP1271" s="175"/>
      <c r="PQ1271" s="175"/>
      <c r="PR1271" s="175"/>
      <c r="PS1271" s="175"/>
      <c r="PT1271" s="175"/>
      <c r="PU1271" s="175"/>
      <c r="PV1271" s="175"/>
      <c r="PW1271" s="175"/>
      <c r="PX1271" s="175"/>
      <c r="PY1271" s="175"/>
      <c r="PZ1271" s="175"/>
      <c r="QA1271" s="175"/>
      <c r="QB1271" s="175"/>
      <c r="QC1271" s="175"/>
      <c r="QD1271" s="175"/>
      <c r="QE1271" s="175"/>
      <c r="QF1271" s="175"/>
      <c r="QG1271" s="175"/>
      <c r="QH1271" s="175"/>
      <c r="QI1271" s="175"/>
      <c r="QJ1271" s="175"/>
      <c r="QK1271" s="175"/>
      <c r="QL1271" s="175"/>
      <c r="QM1271" s="175"/>
      <c r="QN1271" s="175"/>
      <c r="QO1271" s="175"/>
      <c r="QP1271" s="175"/>
      <c r="QQ1271" s="175"/>
      <c r="QR1271" s="175"/>
      <c r="QS1271" s="175"/>
      <c r="QT1271" s="175"/>
      <c r="QU1271" s="175"/>
      <c r="QV1271" s="175"/>
      <c r="QW1271" s="175"/>
      <c r="QX1271" s="175"/>
      <c r="QY1271" s="175"/>
      <c r="QZ1271" s="175"/>
      <c r="RA1271" s="175"/>
      <c r="RB1271" s="175"/>
      <c r="RC1271" s="175"/>
      <c r="RD1271" s="175"/>
      <c r="RE1271" s="175"/>
      <c r="RF1271" s="175"/>
      <c r="RG1271" s="175"/>
      <c r="RH1271" s="175"/>
      <c r="RI1271" s="175"/>
      <c r="RJ1271" s="175"/>
      <c r="RK1271" s="175"/>
      <c r="RL1271" s="175"/>
      <c r="RM1271" s="175"/>
      <c r="RN1271" s="175"/>
      <c r="RO1271" s="175"/>
      <c r="RP1271" s="175"/>
      <c r="RQ1271" s="175"/>
      <c r="RR1271" s="175"/>
      <c r="RS1271" s="175"/>
      <c r="RT1271" s="175"/>
      <c r="RU1271" s="175"/>
      <c r="RV1271" s="175"/>
      <c r="RW1271" s="175"/>
      <c r="RX1271" s="175"/>
      <c r="RY1271" s="175"/>
      <c r="RZ1271" s="175"/>
      <c r="SA1271" s="175"/>
      <c r="SB1271" s="175"/>
      <c r="SC1271" s="175"/>
      <c r="SD1271" s="175"/>
      <c r="SE1271" s="175"/>
      <c r="SF1271" s="175"/>
      <c r="SG1271" s="175"/>
      <c r="SH1271" s="175"/>
      <c r="SI1271" s="175"/>
      <c r="SJ1271" s="175"/>
      <c r="SK1271" s="175"/>
      <c r="SL1271" s="175"/>
      <c r="SM1271" s="175"/>
      <c r="SN1271" s="175"/>
      <c r="SO1271" s="175"/>
      <c r="SP1271" s="175"/>
      <c r="SQ1271" s="175"/>
      <c r="SR1271" s="175"/>
      <c r="SS1271" s="175"/>
      <c r="ST1271" s="175"/>
      <c r="SU1271" s="175"/>
      <c r="SV1271" s="175"/>
      <c r="SW1271" s="175"/>
      <c r="SX1271" s="175"/>
      <c r="SY1271" s="175"/>
      <c r="SZ1271" s="175"/>
      <c r="TA1271" s="175"/>
      <c r="TB1271" s="175"/>
      <c r="TC1271" s="175"/>
      <c r="TD1271" s="175"/>
      <c r="TE1271" s="175"/>
      <c r="TF1271" s="175"/>
      <c r="TG1271" s="175"/>
      <c r="TH1271" s="175"/>
      <c r="TI1271" s="175"/>
      <c r="TJ1271" s="175"/>
      <c r="TK1271" s="175"/>
      <c r="TL1271" s="175"/>
      <c r="TM1271" s="175"/>
      <c r="TN1271" s="175"/>
      <c r="TO1271" s="175"/>
      <c r="TP1271" s="175"/>
      <c r="TQ1271" s="175"/>
      <c r="TR1271" s="175"/>
      <c r="TS1271" s="175"/>
      <c r="TT1271" s="175"/>
      <c r="TU1271" s="175"/>
      <c r="TV1271" s="175"/>
      <c r="TW1271" s="175"/>
      <c r="TX1271" s="175"/>
      <c r="TY1271" s="175"/>
      <c r="TZ1271" s="175"/>
      <c r="UA1271" s="175"/>
      <c r="UB1271" s="175"/>
      <c r="UC1271" s="175"/>
      <c r="UD1271" s="175"/>
      <c r="UE1271" s="175"/>
      <c r="UF1271" s="175"/>
      <c r="UG1271" s="175"/>
      <c r="UH1271" s="175"/>
      <c r="UI1271" s="175"/>
      <c r="UJ1271" s="175"/>
      <c r="UK1271" s="175"/>
      <c r="UL1271" s="175"/>
      <c r="UM1271" s="175"/>
      <c r="UN1271" s="175"/>
      <c r="UO1271" s="175"/>
      <c r="UP1271" s="175"/>
      <c r="UQ1271" s="175"/>
      <c r="UR1271" s="175"/>
      <c r="US1271" s="175"/>
      <c r="UT1271" s="175"/>
      <c r="UU1271" s="175"/>
      <c r="UV1271" s="175"/>
      <c r="UW1271" s="175"/>
      <c r="UX1271" s="175"/>
      <c r="UY1271" s="175"/>
      <c r="UZ1271" s="175"/>
      <c r="VA1271" s="175"/>
      <c r="VB1271" s="175"/>
      <c r="VC1271" s="175"/>
      <c r="VD1271" s="175"/>
      <c r="VE1271" s="175"/>
      <c r="VF1271" s="175"/>
      <c r="VG1271" s="175"/>
      <c r="VH1271" s="175"/>
      <c r="VI1271" s="175"/>
      <c r="VJ1271" s="175"/>
      <c r="VK1271" s="175"/>
      <c r="VL1271" s="175"/>
      <c r="VM1271" s="175"/>
      <c r="VN1271" s="175"/>
      <c r="VO1271" s="175"/>
      <c r="VP1271" s="175"/>
      <c r="VQ1271" s="175"/>
      <c r="VR1271" s="175"/>
      <c r="VS1271" s="175"/>
      <c r="VT1271" s="175"/>
      <c r="VU1271" s="175"/>
      <c r="VV1271" s="175"/>
      <c r="VW1271" s="175"/>
      <c r="VX1271" s="175"/>
      <c r="VY1271" s="175"/>
      <c r="VZ1271" s="175"/>
      <c r="WA1271" s="175"/>
      <c r="WB1271" s="175"/>
      <c r="WC1271" s="175"/>
      <c r="WD1271" s="175"/>
      <c r="WE1271" s="175"/>
      <c r="WF1271" s="175"/>
      <c r="WG1271" s="175"/>
      <c r="WH1271" s="175"/>
      <c r="WI1271" s="175"/>
      <c r="WJ1271" s="175"/>
      <c r="WK1271" s="175"/>
      <c r="WL1271" s="175"/>
      <c r="WM1271" s="175"/>
      <c r="WN1271" s="175"/>
      <c r="WO1271" s="175"/>
      <c r="WP1271" s="175"/>
      <c r="WQ1271" s="175"/>
      <c r="WR1271" s="175"/>
      <c r="WS1271" s="175"/>
      <c r="WT1271" s="175"/>
      <c r="WU1271" s="175"/>
      <c r="WV1271" s="175"/>
      <c r="WW1271" s="175"/>
      <c r="WX1271" s="175"/>
      <c r="WY1271" s="175"/>
      <c r="WZ1271" s="175"/>
      <c r="XA1271" s="175"/>
      <c r="XB1271" s="175"/>
      <c r="XC1271" s="175"/>
      <c r="XD1271" s="175"/>
      <c r="XE1271" s="175"/>
      <c r="XF1271" s="175"/>
      <c r="XG1271" s="175"/>
      <c r="XH1271" s="175"/>
      <c r="XI1271" s="175"/>
      <c r="XJ1271" s="175"/>
      <c r="XK1271" s="175"/>
      <c r="XL1271" s="175"/>
      <c r="XM1271" s="175"/>
      <c r="XN1271" s="175"/>
      <c r="XO1271" s="175"/>
      <c r="XP1271" s="175"/>
      <c r="XQ1271" s="175"/>
      <c r="XR1271" s="175"/>
      <c r="XS1271" s="175"/>
      <c r="XT1271" s="175"/>
      <c r="XU1271" s="175"/>
      <c r="XV1271" s="175"/>
      <c r="XW1271" s="175"/>
      <c r="XX1271" s="175"/>
      <c r="XY1271" s="175"/>
      <c r="XZ1271" s="175"/>
      <c r="YA1271" s="175"/>
      <c r="YB1271" s="175"/>
      <c r="YC1271" s="175"/>
      <c r="YD1271" s="175"/>
      <c r="YE1271" s="175"/>
      <c r="YF1271" s="175"/>
      <c r="YG1271" s="175"/>
      <c r="YH1271" s="175"/>
      <c r="YI1271" s="175"/>
      <c r="YJ1271" s="175"/>
      <c r="YK1271" s="175"/>
      <c r="YL1271" s="175"/>
      <c r="YM1271" s="175"/>
      <c r="YN1271" s="175"/>
      <c r="YO1271" s="175"/>
      <c r="YP1271" s="175"/>
      <c r="YQ1271" s="175"/>
      <c r="YR1271" s="175"/>
      <c r="YS1271" s="175"/>
      <c r="YT1271" s="175"/>
      <c r="YU1271" s="175"/>
      <c r="YV1271" s="175"/>
      <c r="YW1271" s="175"/>
      <c r="YX1271" s="175"/>
      <c r="YY1271" s="175"/>
      <c r="YZ1271" s="175"/>
      <c r="ZA1271" s="175"/>
      <c r="ZB1271" s="175"/>
      <c r="ZC1271" s="175"/>
      <c r="ZD1271" s="175"/>
      <c r="ZE1271" s="175"/>
      <c r="ZF1271" s="175"/>
      <c r="ZG1271" s="175"/>
      <c r="ZH1271" s="175"/>
      <c r="ZI1271" s="175"/>
      <c r="ZJ1271" s="175"/>
      <c r="ZK1271" s="175"/>
      <c r="ZL1271" s="175"/>
      <c r="ZM1271" s="175"/>
      <c r="ZN1271" s="175"/>
      <c r="ZO1271" s="175"/>
      <c r="ZP1271" s="175"/>
      <c r="ZQ1271" s="175"/>
      <c r="ZR1271" s="175"/>
      <c r="ZS1271" s="175"/>
      <c r="ZT1271" s="175"/>
      <c r="ZU1271" s="175"/>
      <c r="ZV1271" s="175"/>
      <c r="ZW1271" s="175"/>
      <c r="ZX1271" s="175"/>
      <c r="ZY1271" s="175"/>
      <c r="ZZ1271" s="175"/>
      <c r="AAA1271" s="175"/>
      <c r="AAB1271" s="175"/>
      <c r="AAC1271" s="175"/>
      <c r="AAD1271" s="175"/>
      <c r="AAE1271" s="175"/>
      <c r="AAF1271" s="175"/>
      <c r="AAG1271" s="175"/>
      <c r="AAH1271" s="175"/>
      <c r="AAI1271" s="175"/>
      <c r="AAJ1271" s="175"/>
      <c r="AAK1271" s="175"/>
      <c r="AAL1271" s="175"/>
      <c r="AAM1271" s="175"/>
      <c r="AAN1271" s="175"/>
      <c r="AAO1271" s="175"/>
      <c r="AAP1271" s="175"/>
      <c r="AAQ1271" s="175"/>
      <c r="AAR1271" s="175"/>
      <c r="AAS1271" s="175"/>
      <c r="AAT1271" s="175"/>
      <c r="AAU1271" s="175"/>
      <c r="AAV1271" s="175"/>
      <c r="AAW1271" s="175"/>
      <c r="AAX1271" s="175"/>
      <c r="AAY1271" s="175"/>
      <c r="AAZ1271" s="175"/>
      <c r="ABA1271" s="175"/>
      <c r="ABB1271" s="175"/>
      <c r="ABC1271" s="175"/>
      <c r="ABD1271" s="175"/>
      <c r="ABE1271" s="175"/>
      <c r="ABF1271" s="175"/>
      <c r="ABG1271" s="175"/>
      <c r="ABH1271" s="175"/>
      <c r="ABI1271" s="175"/>
      <c r="ABJ1271" s="175"/>
      <c r="ABK1271" s="175"/>
      <c r="ABL1271" s="175"/>
      <c r="ABM1271" s="175"/>
      <c r="ABN1271" s="175"/>
      <c r="ABO1271" s="175"/>
      <c r="ABP1271" s="175"/>
      <c r="ABQ1271" s="175"/>
      <c r="ABR1271" s="175"/>
      <c r="ABS1271" s="175"/>
      <c r="ABT1271" s="175"/>
      <c r="ABU1271" s="175"/>
      <c r="ABV1271" s="175"/>
      <c r="ABW1271" s="175"/>
      <c r="ABX1271" s="175"/>
      <c r="ABY1271" s="175"/>
      <c r="ABZ1271" s="175"/>
      <c r="ACA1271" s="175"/>
      <c r="ACB1271" s="175"/>
      <c r="ACC1271" s="175"/>
      <c r="ACD1271" s="175"/>
      <c r="ACE1271" s="175"/>
      <c r="ACF1271" s="175"/>
      <c r="ACG1271" s="175"/>
      <c r="ACH1271" s="175"/>
      <c r="ACI1271" s="175"/>
      <c r="ACJ1271" s="175"/>
      <c r="ACK1271" s="175"/>
      <c r="ACL1271" s="175"/>
      <c r="ACM1271" s="175"/>
      <c r="ACN1271" s="175"/>
      <c r="ACO1271" s="175"/>
      <c r="ACP1271" s="175"/>
      <c r="ACQ1271" s="175"/>
      <c r="ACR1271" s="175"/>
      <c r="ACS1271" s="175"/>
      <c r="ACT1271" s="175"/>
      <c r="ACU1271" s="175"/>
      <c r="ACV1271" s="175"/>
      <c r="ACW1271" s="175"/>
      <c r="ACX1271" s="175"/>
      <c r="ACY1271" s="175"/>
      <c r="ACZ1271" s="175"/>
      <c r="ADA1271" s="175"/>
      <c r="ADB1271" s="175"/>
      <c r="ADC1271" s="175"/>
      <c r="ADD1271" s="175"/>
      <c r="ADE1271" s="175"/>
      <c r="ADF1271" s="175"/>
      <c r="ADG1271" s="175"/>
      <c r="ADH1271" s="175"/>
      <c r="ADI1271" s="175"/>
      <c r="ADJ1271" s="175"/>
      <c r="ADK1271" s="175"/>
      <c r="ADL1271" s="175"/>
      <c r="ADM1271" s="175"/>
      <c r="ADN1271" s="175"/>
      <c r="ADO1271" s="175"/>
      <c r="ADP1271" s="175"/>
      <c r="ADQ1271" s="175"/>
      <c r="ADR1271" s="175"/>
      <c r="ADS1271" s="175"/>
      <c r="ADT1271" s="175"/>
      <c r="ADU1271" s="175"/>
      <c r="ADV1271" s="175"/>
      <c r="ADW1271" s="175"/>
      <c r="ADX1271" s="175"/>
      <c r="ADY1271" s="175"/>
      <c r="ADZ1271" s="175"/>
      <c r="AEA1271" s="175"/>
      <c r="AEB1271" s="175"/>
      <c r="AEC1271" s="175"/>
      <c r="AED1271" s="175"/>
      <c r="AEE1271" s="175"/>
      <c r="AEF1271" s="175"/>
      <c r="AEG1271" s="175"/>
      <c r="AEH1271" s="175"/>
      <c r="AEI1271" s="175"/>
      <c r="AEJ1271" s="175"/>
      <c r="AEK1271" s="175"/>
      <c r="AEL1271" s="175"/>
      <c r="AEM1271" s="175"/>
      <c r="AEN1271" s="175"/>
      <c r="AEO1271" s="175"/>
      <c r="AEP1271" s="175"/>
      <c r="AEQ1271" s="175"/>
      <c r="AER1271" s="175"/>
      <c r="AES1271" s="175"/>
      <c r="AET1271" s="175"/>
      <c r="AEU1271" s="175"/>
      <c r="AEV1271" s="175"/>
      <c r="AEW1271" s="175"/>
      <c r="AEX1271" s="175"/>
      <c r="AEY1271" s="175"/>
      <c r="AEZ1271" s="175"/>
      <c r="AFA1271" s="175"/>
      <c r="AFB1271" s="175"/>
      <c r="AFC1271" s="175"/>
      <c r="AFD1271" s="175"/>
      <c r="AFE1271" s="175"/>
      <c r="AFF1271" s="175"/>
      <c r="AFG1271" s="175"/>
      <c r="AFH1271" s="175"/>
      <c r="AFI1271" s="175"/>
      <c r="AFJ1271" s="175"/>
      <c r="AFK1271" s="175"/>
      <c r="AFL1271" s="175"/>
      <c r="AFM1271" s="175"/>
      <c r="AFN1271" s="175"/>
      <c r="AFO1271" s="175"/>
      <c r="AFP1271" s="175"/>
      <c r="AFQ1271" s="175"/>
      <c r="AFR1271" s="175"/>
      <c r="AFS1271" s="175"/>
      <c r="AFT1271" s="175"/>
      <c r="AFU1271" s="175"/>
      <c r="AFV1271" s="175"/>
      <c r="AFW1271" s="175"/>
      <c r="AFX1271" s="175"/>
      <c r="AFY1271" s="175"/>
      <c r="AFZ1271" s="175"/>
      <c r="AGA1271" s="175"/>
      <c r="AGB1271" s="175"/>
      <c r="AGC1271" s="175"/>
      <c r="AGD1271" s="175"/>
      <c r="AGE1271" s="175"/>
      <c r="AGF1271" s="175"/>
      <c r="AGG1271" s="175"/>
      <c r="AGH1271" s="175"/>
      <c r="AGI1271" s="175"/>
      <c r="AGJ1271" s="175"/>
      <c r="AGK1271" s="175"/>
      <c r="AGL1271" s="175"/>
      <c r="AGM1271" s="175"/>
      <c r="AGN1271" s="175"/>
      <c r="AGO1271" s="175"/>
      <c r="AGP1271" s="175"/>
      <c r="AGQ1271" s="175"/>
      <c r="AGR1271" s="175"/>
      <c r="AGS1271" s="175"/>
      <c r="AGT1271" s="175"/>
      <c r="AGU1271" s="175"/>
      <c r="AGV1271" s="175"/>
      <c r="AGW1271" s="175"/>
      <c r="AGX1271" s="175"/>
      <c r="AGY1271" s="175"/>
      <c r="AGZ1271" s="175"/>
      <c r="AHA1271" s="175"/>
      <c r="AHB1271" s="175"/>
      <c r="AHC1271" s="175"/>
      <c r="AHD1271" s="175"/>
      <c r="AHE1271" s="175"/>
      <c r="AHF1271" s="175"/>
      <c r="AHG1271" s="175"/>
      <c r="AHH1271" s="175"/>
      <c r="AHI1271" s="175"/>
      <c r="AHJ1271" s="175"/>
      <c r="AHK1271" s="175"/>
      <c r="AHL1271" s="175"/>
      <c r="AHM1271" s="175"/>
      <c r="AHN1271" s="175"/>
      <c r="AHO1271" s="175"/>
      <c r="AHP1271" s="175"/>
      <c r="AHQ1271" s="175"/>
      <c r="AHR1271" s="175"/>
      <c r="AHS1271" s="175"/>
      <c r="AHT1271" s="175"/>
      <c r="AHU1271" s="175"/>
      <c r="AHV1271" s="175"/>
      <c r="AHW1271" s="175"/>
      <c r="AHX1271" s="175"/>
      <c r="AHY1271" s="175"/>
      <c r="AHZ1271" s="175"/>
      <c r="AIA1271" s="175"/>
      <c r="AIB1271" s="175"/>
      <c r="AIC1271" s="175"/>
      <c r="AID1271" s="175"/>
      <c r="AIE1271" s="175"/>
      <c r="AIF1271" s="175"/>
      <c r="AIG1271" s="175"/>
      <c r="AIH1271" s="175"/>
      <c r="AII1271" s="175"/>
      <c r="AIJ1271" s="175"/>
      <c r="AIK1271" s="175"/>
      <c r="AIL1271" s="175"/>
      <c r="AIM1271" s="175"/>
      <c r="AIN1271" s="175"/>
      <c r="AIO1271" s="175"/>
      <c r="AIP1271" s="175"/>
      <c r="AIQ1271" s="175"/>
      <c r="AIR1271" s="175"/>
      <c r="AIS1271" s="175"/>
      <c r="AIT1271" s="175"/>
      <c r="AIU1271" s="175"/>
      <c r="AIV1271" s="175"/>
      <c r="AIW1271" s="175"/>
      <c r="AIX1271" s="175"/>
      <c r="AIY1271" s="175"/>
      <c r="AIZ1271" s="175"/>
      <c r="AJA1271" s="175"/>
      <c r="AJB1271" s="175"/>
      <c r="AJC1271" s="175"/>
      <c r="AJD1271" s="175"/>
      <c r="AJE1271" s="175"/>
      <c r="AJF1271" s="175"/>
      <c r="AJG1271" s="175"/>
      <c r="AJH1271" s="175"/>
      <c r="AJI1271" s="175"/>
      <c r="AJJ1271" s="175"/>
      <c r="AJK1271" s="175"/>
      <c r="AJL1271" s="175"/>
      <c r="AJM1271" s="175"/>
      <c r="AJN1271" s="175"/>
      <c r="AJO1271" s="175"/>
      <c r="AJP1271" s="175"/>
      <c r="AJQ1271" s="175"/>
      <c r="AJR1271" s="175"/>
      <c r="AJS1271" s="175"/>
      <c r="AJT1271" s="175"/>
      <c r="AJU1271" s="175"/>
      <c r="AJV1271" s="175"/>
      <c r="AJW1271" s="175"/>
      <c r="AJX1271" s="175"/>
      <c r="AJY1271" s="175"/>
      <c r="AJZ1271" s="175"/>
      <c r="AKA1271" s="175"/>
      <c r="AKB1271" s="175"/>
      <c r="AKC1271" s="175"/>
      <c r="AKD1271" s="175"/>
      <c r="AKE1271" s="175"/>
      <c r="AKF1271" s="175"/>
      <c r="AKG1271" s="175"/>
      <c r="AKH1271" s="175"/>
      <c r="AKI1271" s="175"/>
      <c r="AKJ1271" s="175"/>
      <c r="AKK1271" s="175"/>
      <c r="AKL1271" s="175"/>
      <c r="AKM1271" s="175"/>
      <c r="AKN1271" s="175"/>
      <c r="AKO1271" s="175"/>
      <c r="AKP1271" s="175"/>
      <c r="AKQ1271" s="175"/>
      <c r="AKR1271" s="175"/>
      <c r="AKS1271" s="175"/>
      <c r="AKT1271" s="175"/>
      <c r="AKU1271" s="175"/>
      <c r="AKV1271" s="175"/>
      <c r="AKW1271" s="175"/>
      <c r="AKX1271" s="175"/>
      <c r="AKY1271" s="175"/>
      <c r="AKZ1271" s="175"/>
      <c r="ALA1271" s="175"/>
      <c r="ALB1271" s="175"/>
      <c r="ALC1271" s="175"/>
      <c r="ALD1271" s="175"/>
      <c r="ALE1271" s="175"/>
      <c r="ALF1271" s="175"/>
      <c r="ALG1271" s="175"/>
      <c r="ALH1271" s="175"/>
      <c r="ALI1271" s="175"/>
      <c r="ALJ1271" s="175"/>
      <c r="ALK1271" s="175"/>
      <c r="ALL1271" s="175"/>
      <c r="ALM1271" s="175"/>
      <c r="ALN1271" s="175"/>
      <c r="ALO1271" s="175"/>
      <c r="ALP1271" s="175"/>
      <c r="ALQ1271" s="175"/>
      <c r="ALR1271" s="175"/>
      <c r="ALS1271" s="175"/>
      <c r="ALT1271" s="175"/>
      <c r="ALU1271" s="175"/>
      <c r="ALV1271" s="175"/>
      <c r="ALW1271" s="175"/>
      <c r="ALX1271" s="175"/>
      <c r="ALY1271" s="175"/>
      <c r="ALZ1271" s="175"/>
      <c r="AMA1271" s="175"/>
      <c r="AMB1271" s="175"/>
      <c r="AMC1271" s="175"/>
      <c r="AMD1271" s="175"/>
      <c r="AME1271" s="175"/>
      <c r="AMF1271" s="175"/>
      <c r="AMG1271" s="175"/>
      <c r="AMH1271" s="175"/>
      <c r="AMI1271" s="175"/>
    </row>
    <row r="1272" spans="1:1024" hidden="1">
      <c r="B1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8" t="s">
        <v>34</v>
      </c>
      <c r="D1272" s="43" t="s">
        <v>203</v>
      </c>
      <c r="E1272" s="43">
        <v>1</v>
      </c>
      <c r="F1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3">
        <f ca="1">ROUND(E1272*G1272,2)</f>
        <v>81.93</v>
      </c>
      <c r="I1272" s="100"/>
      <c r="J1272" s="100"/>
      <c r="K1272" s="17" t="str">
        <f t="shared" si="123"/>
        <v>SEDUC E 75</v>
      </c>
      <c r="L1272" s="17" t="e">
        <f>VLOOKUP(K1272,[3]Planilha2!$C:$D,2,FALSE)</f>
        <v>#N/A</v>
      </c>
    </row>
    <row r="1273" spans="1:1024" hidden="1">
      <c r="B1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3" s="162" t="s">
        <v>38</v>
      </c>
      <c r="D1273" s="189">
        <v>2379</v>
      </c>
      <c r="E1273" s="43">
        <v>1</v>
      </c>
      <c r="F1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3" s="43">
        <f ca="1">ROUND(E1273*G1273,2)</f>
        <v>1299.8900000000001</v>
      </c>
      <c r="I1273" s="100"/>
      <c r="J1273" s="100"/>
      <c r="K1273" s="17" t="str">
        <f t="shared" si="123"/>
        <v>SEDUC E 75</v>
      </c>
      <c r="L1273" s="17" t="e">
        <f>VLOOKUP(K1273,[3]Planilha2!$C:$D,2,FALSE)</f>
        <v>#N/A</v>
      </c>
    </row>
    <row r="1274" spans="1:1024" hidden="1">
      <c r="B1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8" t="s">
        <v>14</v>
      </c>
      <c r="D1274" s="189">
        <v>88264</v>
      </c>
      <c r="E1274" s="43">
        <v>0.3</v>
      </c>
      <c r="F1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3">
        <f ca="1">ROUND(E1274*G1274,2)</f>
        <v>6.01</v>
      </c>
      <c r="I1274" s="100"/>
      <c r="J1274" s="100"/>
      <c r="K1274" s="17" t="str">
        <f t="shared" si="123"/>
        <v>SEDUC E 75</v>
      </c>
      <c r="L1274" s="17" t="e">
        <f>VLOOKUP(K1274,[3]Planilha2!$C:$D,2,FALSE)</f>
        <v>#N/A</v>
      </c>
    </row>
    <row r="1275" spans="1:1024" hidden="1">
      <c r="B1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8" t="s">
        <v>14</v>
      </c>
      <c r="D1275" s="189">
        <v>88247</v>
      </c>
      <c r="E1275" s="43">
        <v>0.3</v>
      </c>
      <c r="F1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3">
        <f ca="1">ROUND(E1275*G1275,2)</f>
        <v>4.6399999999999997</v>
      </c>
      <c r="I1275" s="100"/>
      <c r="J1275" s="100"/>
      <c r="K1275" s="17" t="str">
        <f t="shared" si="123"/>
        <v>SEDUC E 75</v>
      </c>
      <c r="L1275" s="17" t="e">
        <f>VLOOKUP(K1275,[3]Planilha2!$C:$D,2,FALSE)</f>
        <v>#N/A</v>
      </c>
    </row>
    <row r="1276" spans="1:1024" hidden="1">
      <c r="A1276" s="46">
        <f ca="1">H1276</f>
        <v>1392.4700000000003</v>
      </c>
      <c r="B1276" s="126" t="s">
        <v>15</v>
      </c>
      <c r="C1276" s="202"/>
      <c r="D1276" s="43"/>
      <c r="E1276" s="43"/>
      <c r="F1276" s="43"/>
      <c r="G1276" s="43"/>
      <c r="H1276" s="76">
        <f ca="1">SUM(H1272:H1275)</f>
        <v>1392.4700000000003</v>
      </c>
      <c r="I1276" s="27" t="str">
        <f>A1270</f>
        <v>SEDUC E 75</v>
      </c>
      <c r="J1276" s="117">
        <f ca="1">H1276</f>
        <v>1392.4700000000003</v>
      </c>
      <c r="K1276" s="17" t="str">
        <f>I1276</f>
        <v>SEDUC E 75</v>
      </c>
      <c r="L1276" s="17" t="e">
        <f>VLOOKUP(K1276,[3]Planilha2!$C:$D,2,FALSE)</f>
        <v>#N/A</v>
      </c>
    </row>
    <row r="1277" spans="1:1024" hidden="1">
      <c r="B1277" s="285"/>
      <c r="C1277" s="285"/>
      <c r="D1277" s="285"/>
      <c r="E1277" s="285"/>
      <c r="F1277" s="285"/>
      <c r="G1277" s="285"/>
      <c r="H1277" s="285"/>
      <c r="I1277" s="100"/>
      <c r="J1277" s="100"/>
      <c r="K1277" s="17" t="str">
        <f t="shared" si="123"/>
        <v>SEDUC E 75</v>
      </c>
      <c r="L1277" s="17" t="e">
        <f>VLOOKUP(K1277,[3]Planilha2!$C:$D,2,FALSE)</f>
        <v>#N/A</v>
      </c>
    </row>
    <row r="1278" spans="1:1024" ht="20.25" hidden="1">
      <c r="B1278" s="390" t="str">
        <f>A1279</f>
        <v>SEDUC E 76</v>
      </c>
      <c r="C1278" s="391"/>
      <c r="D1278" s="391"/>
      <c r="E1278" s="391"/>
      <c r="F1278" s="391"/>
      <c r="G1278" s="391"/>
      <c r="H1278" s="392"/>
      <c r="I1278" s="94"/>
      <c r="J1278" s="100"/>
      <c r="K1278" s="92" t="str">
        <f>B1278</f>
        <v>SEDUC E 76</v>
      </c>
      <c r="L1278" s="17" t="e">
        <f>VLOOKUP(K1278,[3]Planilha2!$C:$D,2,FALSE)</f>
        <v>#N/A</v>
      </c>
      <c r="AMJ1278" s="17"/>
    </row>
    <row r="1279" spans="1:1024" hidden="1">
      <c r="A1279" s="33" t="s">
        <v>204</v>
      </c>
      <c r="B1279" s="402" t="s">
        <v>205</v>
      </c>
      <c r="C1279" s="403"/>
      <c r="D1279" s="403"/>
      <c r="E1279" s="403"/>
      <c r="F1279" s="404"/>
      <c r="G1279" s="78" t="s">
        <v>5</v>
      </c>
      <c r="H1279" s="281" t="s">
        <v>6</v>
      </c>
      <c r="I1279" s="100"/>
      <c r="J1279" s="100"/>
      <c r="K1279" s="17" t="str">
        <f t="shared" ref="K1279:K1287" si="124">K1278</f>
        <v>SEDUC E 76</v>
      </c>
      <c r="L1279" s="17" t="e">
        <f>VLOOKUP(K1279,[3]Planilha2!$C:$D,2,FALSE)</f>
        <v>#N/A</v>
      </c>
    </row>
    <row r="1280" spans="1:1024" s="18" customFormat="1" hidden="1">
      <c r="A1280" s="16"/>
      <c r="B1280" s="85" t="s">
        <v>7</v>
      </c>
      <c r="C1280" s="36" t="s">
        <v>8</v>
      </c>
      <c r="D1280" s="85" t="s">
        <v>9</v>
      </c>
      <c r="E1280" s="102" t="s">
        <v>10</v>
      </c>
      <c r="F1280" s="85" t="s">
        <v>18</v>
      </c>
      <c r="G1280" s="103" t="s">
        <v>19</v>
      </c>
      <c r="H1280" s="85" t="s">
        <v>13</v>
      </c>
      <c r="I1280" s="177"/>
      <c r="J1280" s="177"/>
      <c r="K1280" s="17" t="str">
        <f t="shared" si="124"/>
        <v>SEDUC E 76</v>
      </c>
      <c r="L1280" s="17" t="e">
        <f>VLOOKUP(K1280,[3]Planilha2!$C:$D,2,FALSE)</f>
        <v>#N/A</v>
      </c>
      <c r="M1280" s="175"/>
      <c r="N1280" s="175"/>
      <c r="O1280" s="175"/>
      <c r="P1280" s="175"/>
      <c r="Q1280" s="175"/>
      <c r="R1280" s="175"/>
      <c r="S1280" s="175"/>
      <c r="T1280" s="175"/>
      <c r="U1280" s="175"/>
      <c r="V1280" s="175"/>
      <c r="W1280" s="175"/>
      <c r="X1280" s="175"/>
      <c r="Y1280" s="175"/>
      <c r="Z1280" s="175"/>
      <c r="AA1280" s="175"/>
      <c r="AB1280" s="175"/>
      <c r="AC1280" s="175"/>
      <c r="AD1280" s="175"/>
      <c r="AE1280" s="175"/>
      <c r="AF1280" s="175"/>
      <c r="AG1280" s="175"/>
      <c r="AH1280" s="175"/>
      <c r="AI1280" s="175"/>
      <c r="AJ1280" s="175"/>
      <c r="AK1280" s="175"/>
      <c r="AL1280" s="175"/>
      <c r="AM1280" s="175"/>
      <c r="AN1280" s="175"/>
      <c r="AO1280" s="175"/>
      <c r="AP1280" s="175"/>
      <c r="AQ1280" s="175"/>
      <c r="AR1280" s="175"/>
      <c r="AS1280" s="175"/>
      <c r="AT1280" s="175"/>
      <c r="AU1280" s="175"/>
      <c r="AV1280" s="175"/>
      <c r="AW1280" s="175"/>
      <c r="AX1280" s="175"/>
      <c r="AY1280" s="175"/>
      <c r="AZ1280" s="175"/>
      <c r="BA1280" s="175"/>
      <c r="BB1280" s="175"/>
      <c r="BC1280" s="175"/>
      <c r="BD1280" s="175"/>
      <c r="BE1280" s="175"/>
      <c r="BF1280" s="175"/>
      <c r="BG1280" s="175"/>
      <c r="BH1280" s="175"/>
      <c r="BI1280" s="175"/>
      <c r="BJ1280" s="175"/>
      <c r="BK1280" s="175"/>
      <c r="BL1280" s="175"/>
      <c r="BM1280" s="175"/>
      <c r="BN1280" s="175"/>
      <c r="BO1280" s="175"/>
      <c r="BP1280" s="175"/>
      <c r="BQ1280" s="175"/>
      <c r="BR1280" s="175"/>
      <c r="BS1280" s="175"/>
      <c r="BT1280" s="175"/>
      <c r="BU1280" s="175"/>
      <c r="BV1280" s="175"/>
      <c r="BW1280" s="175"/>
      <c r="BX1280" s="175"/>
      <c r="BY1280" s="175"/>
      <c r="BZ1280" s="175"/>
      <c r="CA1280" s="175"/>
      <c r="CB1280" s="175"/>
      <c r="CC1280" s="175"/>
      <c r="CD1280" s="175"/>
      <c r="CE1280" s="175"/>
      <c r="CF1280" s="175"/>
      <c r="CG1280" s="175"/>
      <c r="CH1280" s="175"/>
      <c r="CI1280" s="175"/>
      <c r="CJ1280" s="175"/>
      <c r="CK1280" s="175"/>
      <c r="CL1280" s="175"/>
      <c r="CM1280" s="175"/>
      <c r="CN1280" s="175"/>
      <c r="CO1280" s="175"/>
      <c r="CP1280" s="175"/>
      <c r="CQ1280" s="175"/>
      <c r="CR1280" s="175"/>
      <c r="CS1280" s="175"/>
      <c r="CT1280" s="175"/>
      <c r="CU1280" s="175"/>
      <c r="CV1280" s="175"/>
      <c r="CW1280" s="175"/>
      <c r="CX1280" s="175"/>
      <c r="CY1280" s="175"/>
      <c r="CZ1280" s="175"/>
      <c r="DA1280" s="175"/>
      <c r="DB1280" s="175"/>
      <c r="DC1280" s="175"/>
      <c r="DD1280" s="175"/>
      <c r="DE1280" s="175"/>
      <c r="DF1280" s="175"/>
      <c r="DG1280" s="175"/>
      <c r="DH1280" s="175"/>
      <c r="DI1280" s="175"/>
      <c r="DJ1280" s="175"/>
      <c r="DK1280" s="175"/>
      <c r="DL1280" s="175"/>
      <c r="DM1280" s="175"/>
      <c r="DN1280" s="175"/>
      <c r="DO1280" s="175"/>
      <c r="DP1280" s="175"/>
      <c r="DQ1280" s="175"/>
      <c r="DR1280" s="175"/>
      <c r="DS1280" s="175"/>
      <c r="DT1280" s="175"/>
      <c r="DU1280" s="175"/>
      <c r="DV1280" s="175"/>
      <c r="DW1280" s="175"/>
      <c r="DX1280" s="175"/>
      <c r="DY1280" s="175"/>
      <c r="DZ1280" s="175"/>
      <c r="EA1280" s="175"/>
      <c r="EB1280" s="175"/>
      <c r="EC1280" s="175"/>
      <c r="ED1280" s="175"/>
      <c r="EE1280" s="175"/>
      <c r="EF1280" s="175"/>
      <c r="EG1280" s="175"/>
      <c r="EH1280" s="175"/>
      <c r="EI1280" s="175"/>
      <c r="EJ1280" s="175"/>
      <c r="EK1280" s="175"/>
      <c r="EL1280" s="175"/>
      <c r="EM1280" s="175"/>
      <c r="EN1280" s="175"/>
      <c r="EO1280" s="175"/>
      <c r="EP1280" s="175"/>
      <c r="EQ1280" s="175"/>
      <c r="ER1280" s="175"/>
      <c r="ES1280" s="175"/>
      <c r="ET1280" s="175"/>
      <c r="EU1280" s="175"/>
      <c r="EV1280" s="175"/>
      <c r="EW1280" s="175"/>
      <c r="EX1280" s="175"/>
      <c r="EY1280" s="175"/>
      <c r="EZ1280" s="175"/>
      <c r="FA1280" s="175"/>
      <c r="FB1280" s="175"/>
      <c r="FC1280" s="175"/>
      <c r="FD1280" s="175"/>
      <c r="FE1280" s="175"/>
      <c r="FF1280" s="175"/>
      <c r="FG1280" s="175"/>
      <c r="FH1280" s="175"/>
      <c r="FI1280" s="175"/>
      <c r="FJ1280" s="175"/>
      <c r="FK1280" s="175"/>
      <c r="FL1280" s="175"/>
      <c r="FM1280" s="175"/>
      <c r="FN1280" s="175"/>
      <c r="FO1280" s="175"/>
      <c r="FP1280" s="175"/>
      <c r="FQ1280" s="175"/>
      <c r="FR1280" s="175"/>
      <c r="FS1280" s="175"/>
      <c r="FT1280" s="175"/>
      <c r="FU1280" s="175"/>
      <c r="FV1280" s="175"/>
      <c r="FW1280" s="175"/>
      <c r="FX1280" s="175"/>
      <c r="FY1280" s="175"/>
      <c r="FZ1280" s="175"/>
      <c r="GA1280" s="175"/>
      <c r="GB1280" s="175"/>
      <c r="GC1280" s="175"/>
      <c r="GD1280" s="175"/>
      <c r="GE1280" s="175"/>
      <c r="GF1280" s="175"/>
      <c r="GG1280" s="175"/>
      <c r="GH1280" s="175"/>
      <c r="GI1280" s="175"/>
      <c r="GJ1280" s="175"/>
      <c r="GK1280" s="175"/>
      <c r="GL1280" s="175"/>
      <c r="GM1280" s="175"/>
      <c r="GN1280" s="175"/>
      <c r="GO1280" s="175"/>
      <c r="GP1280" s="175"/>
      <c r="GQ1280" s="175"/>
      <c r="GR1280" s="175"/>
      <c r="GS1280" s="175"/>
      <c r="GT1280" s="175"/>
      <c r="GU1280" s="175"/>
      <c r="GV1280" s="175"/>
      <c r="GW1280" s="175"/>
      <c r="GX1280" s="175"/>
      <c r="GY1280" s="175"/>
      <c r="GZ1280" s="175"/>
      <c r="HA1280" s="175"/>
      <c r="HB1280" s="175"/>
      <c r="HC1280" s="175"/>
      <c r="HD1280" s="175"/>
      <c r="HE1280" s="175"/>
      <c r="HF1280" s="175"/>
      <c r="HG1280" s="175"/>
      <c r="HH1280" s="175"/>
      <c r="HI1280" s="175"/>
      <c r="HJ1280" s="175"/>
      <c r="HK1280" s="175"/>
      <c r="HL1280" s="175"/>
      <c r="HM1280" s="175"/>
      <c r="HN1280" s="175"/>
      <c r="HO1280" s="175"/>
      <c r="HP1280" s="175"/>
      <c r="HQ1280" s="175"/>
      <c r="HR1280" s="175"/>
      <c r="HS1280" s="175"/>
      <c r="HT1280" s="175"/>
      <c r="HU1280" s="175"/>
      <c r="HV1280" s="175"/>
      <c r="HW1280" s="175"/>
      <c r="HX1280" s="175"/>
      <c r="HY1280" s="175"/>
      <c r="HZ1280" s="175"/>
      <c r="IA1280" s="175"/>
      <c r="IB1280" s="175"/>
      <c r="IC1280" s="175"/>
      <c r="ID1280" s="175"/>
      <c r="IE1280" s="175"/>
      <c r="IF1280" s="175"/>
      <c r="IG1280" s="175"/>
      <c r="IH1280" s="175"/>
      <c r="II1280" s="175"/>
      <c r="IJ1280" s="175"/>
      <c r="IK1280" s="175"/>
      <c r="IL1280" s="175"/>
      <c r="IM1280" s="175"/>
      <c r="IN1280" s="175"/>
      <c r="IO1280" s="175"/>
      <c r="IP1280" s="175"/>
      <c r="IQ1280" s="175"/>
      <c r="IR1280" s="175"/>
      <c r="IS1280" s="175"/>
      <c r="IT1280" s="175"/>
      <c r="IU1280" s="175"/>
      <c r="IV1280" s="175"/>
      <c r="IW1280" s="175"/>
      <c r="IX1280" s="175"/>
      <c r="IY1280" s="175"/>
      <c r="IZ1280" s="175"/>
      <c r="JA1280" s="175"/>
      <c r="JB1280" s="175"/>
      <c r="JC1280" s="175"/>
      <c r="JD1280" s="175"/>
      <c r="JE1280" s="175"/>
      <c r="JF1280" s="175"/>
      <c r="JG1280" s="175"/>
      <c r="JH1280" s="175"/>
      <c r="JI1280" s="175"/>
      <c r="JJ1280" s="175"/>
      <c r="JK1280" s="175"/>
      <c r="JL1280" s="175"/>
      <c r="JM1280" s="175"/>
      <c r="JN1280" s="175"/>
      <c r="JO1280" s="175"/>
      <c r="JP1280" s="175"/>
      <c r="JQ1280" s="175"/>
      <c r="JR1280" s="175"/>
      <c r="JS1280" s="175"/>
      <c r="JT1280" s="175"/>
      <c r="JU1280" s="175"/>
      <c r="JV1280" s="175"/>
      <c r="JW1280" s="175"/>
      <c r="JX1280" s="175"/>
      <c r="JY1280" s="175"/>
      <c r="JZ1280" s="175"/>
      <c r="KA1280" s="175"/>
      <c r="KB1280" s="175"/>
      <c r="KC1280" s="175"/>
      <c r="KD1280" s="175"/>
      <c r="KE1280" s="175"/>
      <c r="KF1280" s="175"/>
      <c r="KG1280" s="175"/>
      <c r="KH1280" s="175"/>
      <c r="KI1280" s="175"/>
      <c r="KJ1280" s="175"/>
      <c r="KK1280" s="175"/>
      <c r="KL1280" s="175"/>
      <c r="KM1280" s="175"/>
      <c r="KN1280" s="175"/>
      <c r="KO1280" s="175"/>
      <c r="KP1280" s="175"/>
      <c r="KQ1280" s="175"/>
      <c r="KR1280" s="175"/>
      <c r="KS1280" s="175"/>
      <c r="KT1280" s="175"/>
      <c r="KU1280" s="175"/>
      <c r="KV1280" s="175"/>
      <c r="KW1280" s="175"/>
      <c r="KX1280" s="175"/>
      <c r="KY1280" s="175"/>
      <c r="KZ1280" s="175"/>
      <c r="LA1280" s="175"/>
      <c r="LB1280" s="175"/>
      <c r="LC1280" s="175"/>
      <c r="LD1280" s="175"/>
      <c r="LE1280" s="175"/>
      <c r="LF1280" s="175"/>
      <c r="LG1280" s="175"/>
      <c r="LH1280" s="175"/>
      <c r="LI1280" s="175"/>
      <c r="LJ1280" s="175"/>
      <c r="LK1280" s="175"/>
      <c r="LL1280" s="175"/>
      <c r="LM1280" s="175"/>
      <c r="LN1280" s="175"/>
      <c r="LO1280" s="175"/>
      <c r="LP1280" s="175"/>
      <c r="LQ1280" s="175"/>
      <c r="LR1280" s="175"/>
      <c r="LS1280" s="175"/>
      <c r="LT1280" s="175"/>
      <c r="LU1280" s="175"/>
      <c r="LV1280" s="175"/>
      <c r="LW1280" s="175"/>
      <c r="LX1280" s="175"/>
      <c r="LY1280" s="175"/>
      <c r="LZ1280" s="175"/>
      <c r="MA1280" s="175"/>
      <c r="MB1280" s="175"/>
      <c r="MC1280" s="175"/>
      <c r="MD1280" s="175"/>
      <c r="ME1280" s="175"/>
      <c r="MF1280" s="175"/>
      <c r="MG1280" s="175"/>
      <c r="MH1280" s="175"/>
      <c r="MI1280" s="175"/>
      <c r="MJ1280" s="175"/>
      <c r="MK1280" s="175"/>
      <c r="ML1280" s="175"/>
      <c r="MM1280" s="175"/>
      <c r="MN1280" s="175"/>
      <c r="MO1280" s="175"/>
      <c r="MP1280" s="175"/>
      <c r="MQ1280" s="175"/>
      <c r="MR1280" s="175"/>
      <c r="MS1280" s="175"/>
      <c r="MT1280" s="175"/>
      <c r="MU1280" s="175"/>
      <c r="MV1280" s="175"/>
      <c r="MW1280" s="175"/>
      <c r="MX1280" s="175"/>
      <c r="MY1280" s="175"/>
      <c r="MZ1280" s="175"/>
      <c r="NA1280" s="175"/>
      <c r="NB1280" s="175"/>
      <c r="NC1280" s="175"/>
      <c r="ND1280" s="175"/>
      <c r="NE1280" s="175"/>
      <c r="NF1280" s="175"/>
      <c r="NG1280" s="175"/>
      <c r="NH1280" s="175"/>
      <c r="NI1280" s="175"/>
      <c r="NJ1280" s="175"/>
      <c r="NK1280" s="175"/>
      <c r="NL1280" s="175"/>
      <c r="NM1280" s="175"/>
      <c r="NN1280" s="175"/>
      <c r="NO1280" s="175"/>
      <c r="NP1280" s="175"/>
      <c r="NQ1280" s="175"/>
      <c r="NR1280" s="175"/>
      <c r="NS1280" s="175"/>
      <c r="NT1280" s="175"/>
      <c r="NU1280" s="175"/>
      <c r="NV1280" s="175"/>
      <c r="NW1280" s="175"/>
      <c r="NX1280" s="175"/>
      <c r="NY1280" s="175"/>
      <c r="NZ1280" s="175"/>
      <c r="OA1280" s="175"/>
      <c r="OB1280" s="175"/>
      <c r="OC1280" s="175"/>
      <c r="OD1280" s="175"/>
      <c r="OE1280" s="175"/>
      <c r="OF1280" s="175"/>
      <c r="OG1280" s="175"/>
      <c r="OH1280" s="175"/>
      <c r="OI1280" s="175"/>
      <c r="OJ1280" s="175"/>
      <c r="OK1280" s="175"/>
      <c r="OL1280" s="175"/>
      <c r="OM1280" s="175"/>
      <c r="ON1280" s="175"/>
      <c r="OO1280" s="175"/>
      <c r="OP1280" s="175"/>
      <c r="OQ1280" s="175"/>
      <c r="OR1280" s="175"/>
      <c r="OS1280" s="175"/>
      <c r="OT1280" s="175"/>
      <c r="OU1280" s="175"/>
      <c r="OV1280" s="175"/>
      <c r="OW1280" s="175"/>
      <c r="OX1280" s="175"/>
      <c r="OY1280" s="175"/>
      <c r="OZ1280" s="175"/>
      <c r="PA1280" s="175"/>
      <c r="PB1280" s="175"/>
      <c r="PC1280" s="175"/>
      <c r="PD1280" s="175"/>
      <c r="PE1280" s="175"/>
      <c r="PF1280" s="175"/>
      <c r="PG1280" s="175"/>
      <c r="PH1280" s="175"/>
      <c r="PI1280" s="175"/>
      <c r="PJ1280" s="175"/>
      <c r="PK1280" s="175"/>
      <c r="PL1280" s="175"/>
      <c r="PM1280" s="175"/>
      <c r="PN1280" s="175"/>
      <c r="PO1280" s="175"/>
      <c r="PP1280" s="175"/>
      <c r="PQ1280" s="175"/>
      <c r="PR1280" s="175"/>
      <c r="PS1280" s="175"/>
      <c r="PT1280" s="175"/>
      <c r="PU1280" s="175"/>
      <c r="PV1280" s="175"/>
      <c r="PW1280" s="175"/>
      <c r="PX1280" s="175"/>
      <c r="PY1280" s="175"/>
      <c r="PZ1280" s="175"/>
      <c r="QA1280" s="175"/>
      <c r="QB1280" s="175"/>
      <c r="QC1280" s="175"/>
      <c r="QD1280" s="175"/>
      <c r="QE1280" s="175"/>
      <c r="QF1280" s="175"/>
      <c r="QG1280" s="175"/>
      <c r="QH1280" s="175"/>
      <c r="QI1280" s="175"/>
      <c r="QJ1280" s="175"/>
      <c r="QK1280" s="175"/>
      <c r="QL1280" s="175"/>
      <c r="QM1280" s="175"/>
      <c r="QN1280" s="175"/>
      <c r="QO1280" s="175"/>
      <c r="QP1280" s="175"/>
      <c r="QQ1280" s="175"/>
      <c r="QR1280" s="175"/>
      <c r="QS1280" s="175"/>
      <c r="QT1280" s="175"/>
      <c r="QU1280" s="175"/>
      <c r="QV1280" s="175"/>
      <c r="QW1280" s="175"/>
      <c r="QX1280" s="175"/>
      <c r="QY1280" s="175"/>
      <c r="QZ1280" s="175"/>
      <c r="RA1280" s="175"/>
      <c r="RB1280" s="175"/>
      <c r="RC1280" s="175"/>
      <c r="RD1280" s="175"/>
      <c r="RE1280" s="175"/>
      <c r="RF1280" s="175"/>
      <c r="RG1280" s="175"/>
      <c r="RH1280" s="175"/>
      <c r="RI1280" s="175"/>
      <c r="RJ1280" s="175"/>
      <c r="RK1280" s="175"/>
      <c r="RL1280" s="175"/>
      <c r="RM1280" s="175"/>
      <c r="RN1280" s="175"/>
      <c r="RO1280" s="175"/>
      <c r="RP1280" s="175"/>
      <c r="RQ1280" s="175"/>
      <c r="RR1280" s="175"/>
      <c r="RS1280" s="175"/>
      <c r="RT1280" s="175"/>
      <c r="RU1280" s="175"/>
      <c r="RV1280" s="175"/>
      <c r="RW1280" s="175"/>
      <c r="RX1280" s="175"/>
      <c r="RY1280" s="175"/>
      <c r="RZ1280" s="175"/>
      <c r="SA1280" s="175"/>
      <c r="SB1280" s="175"/>
      <c r="SC1280" s="175"/>
      <c r="SD1280" s="175"/>
      <c r="SE1280" s="175"/>
      <c r="SF1280" s="175"/>
      <c r="SG1280" s="175"/>
      <c r="SH1280" s="175"/>
      <c r="SI1280" s="175"/>
      <c r="SJ1280" s="175"/>
      <c r="SK1280" s="175"/>
      <c r="SL1280" s="175"/>
      <c r="SM1280" s="175"/>
      <c r="SN1280" s="175"/>
      <c r="SO1280" s="175"/>
      <c r="SP1280" s="175"/>
      <c r="SQ1280" s="175"/>
      <c r="SR1280" s="175"/>
      <c r="SS1280" s="175"/>
      <c r="ST1280" s="175"/>
      <c r="SU1280" s="175"/>
      <c r="SV1280" s="175"/>
      <c r="SW1280" s="175"/>
      <c r="SX1280" s="175"/>
      <c r="SY1280" s="175"/>
      <c r="SZ1280" s="175"/>
      <c r="TA1280" s="175"/>
      <c r="TB1280" s="175"/>
      <c r="TC1280" s="175"/>
      <c r="TD1280" s="175"/>
      <c r="TE1280" s="175"/>
      <c r="TF1280" s="175"/>
      <c r="TG1280" s="175"/>
      <c r="TH1280" s="175"/>
      <c r="TI1280" s="175"/>
      <c r="TJ1280" s="175"/>
      <c r="TK1280" s="175"/>
      <c r="TL1280" s="175"/>
      <c r="TM1280" s="175"/>
      <c r="TN1280" s="175"/>
      <c r="TO1280" s="175"/>
      <c r="TP1280" s="175"/>
      <c r="TQ1280" s="175"/>
      <c r="TR1280" s="175"/>
      <c r="TS1280" s="175"/>
      <c r="TT1280" s="175"/>
      <c r="TU1280" s="175"/>
      <c r="TV1280" s="175"/>
      <c r="TW1280" s="175"/>
      <c r="TX1280" s="175"/>
      <c r="TY1280" s="175"/>
      <c r="TZ1280" s="175"/>
      <c r="UA1280" s="175"/>
      <c r="UB1280" s="175"/>
      <c r="UC1280" s="175"/>
      <c r="UD1280" s="175"/>
      <c r="UE1280" s="175"/>
      <c r="UF1280" s="175"/>
      <c r="UG1280" s="175"/>
      <c r="UH1280" s="175"/>
      <c r="UI1280" s="175"/>
      <c r="UJ1280" s="175"/>
      <c r="UK1280" s="175"/>
      <c r="UL1280" s="175"/>
      <c r="UM1280" s="175"/>
      <c r="UN1280" s="175"/>
      <c r="UO1280" s="175"/>
      <c r="UP1280" s="175"/>
      <c r="UQ1280" s="175"/>
      <c r="UR1280" s="175"/>
      <c r="US1280" s="175"/>
      <c r="UT1280" s="175"/>
      <c r="UU1280" s="175"/>
      <c r="UV1280" s="175"/>
      <c r="UW1280" s="175"/>
      <c r="UX1280" s="175"/>
      <c r="UY1280" s="175"/>
      <c r="UZ1280" s="175"/>
      <c r="VA1280" s="175"/>
      <c r="VB1280" s="175"/>
      <c r="VC1280" s="175"/>
      <c r="VD1280" s="175"/>
      <c r="VE1280" s="175"/>
      <c r="VF1280" s="175"/>
      <c r="VG1280" s="175"/>
      <c r="VH1280" s="175"/>
      <c r="VI1280" s="175"/>
      <c r="VJ1280" s="175"/>
      <c r="VK1280" s="175"/>
      <c r="VL1280" s="175"/>
      <c r="VM1280" s="175"/>
      <c r="VN1280" s="175"/>
      <c r="VO1280" s="175"/>
      <c r="VP1280" s="175"/>
      <c r="VQ1280" s="175"/>
      <c r="VR1280" s="175"/>
      <c r="VS1280" s="175"/>
      <c r="VT1280" s="175"/>
      <c r="VU1280" s="175"/>
      <c r="VV1280" s="175"/>
      <c r="VW1280" s="175"/>
      <c r="VX1280" s="175"/>
      <c r="VY1280" s="175"/>
      <c r="VZ1280" s="175"/>
      <c r="WA1280" s="175"/>
      <c r="WB1280" s="175"/>
      <c r="WC1280" s="175"/>
      <c r="WD1280" s="175"/>
      <c r="WE1280" s="175"/>
      <c r="WF1280" s="175"/>
      <c r="WG1280" s="175"/>
      <c r="WH1280" s="175"/>
      <c r="WI1280" s="175"/>
      <c r="WJ1280" s="175"/>
      <c r="WK1280" s="175"/>
      <c r="WL1280" s="175"/>
      <c r="WM1280" s="175"/>
      <c r="WN1280" s="175"/>
      <c r="WO1280" s="175"/>
      <c r="WP1280" s="175"/>
      <c r="WQ1280" s="175"/>
      <c r="WR1280" s="175"/>
      <c r="WS1280" s="175"/>
      <c r="WT1280" s="175"/>
      <c r="WU1280" s="175"/>
      <c r="WV1280" s="175"/>
      <c r="WW1280" s="175"/>
      <c r="WX1280" s="175"/>
      <c r="WY1280" s="175"/>
      <c r="WZ1280" s="175"/>
      <c r="XA1280" s="175"/>
      <c r="XB1280" s="175"/>
      <c r="XC1280" s="175"/>
      <c r="XD1280" s="175"/>
      <c r="XE1280" s="175"/>
      <c r="XF1280" s="175"/>
      <c r="XG1280" s="175"/>
      <c r="XH1280" s="175"/>
      <c r="XI1280" s="175"/>
      <c r="XJ1280" s="175"/>
      <c r="XK1280" s="175"/>
      <c r="XL1280" s="175"/>
      <c r="XM1280" s="175"/>
      <c r="XN1280" s="175"/>
      <c r="XO1280" s="175"/>
      <c r="XP1280" s="175"/>
      <c r="XQ1280" s="175"/>
      <c r="XR1280" s="175"/>
      <c r="XS1280" s="175"/>
      <c r="XT1280" s="175"/>
      <c r="XU1280" s="175"/>
      <c r="XV1280" s="175"/>
      <c r="XW1280" s="175"/>
      <c r="XX1280" s="175"/>
      <c r="XY1280" s="175"/>
      <c r="XZ1280" s="175"/>
      <c r="YA1280" s="175"/>
      <c r="YB1280" s="175"/>
      <c r="YC1280" s="175"/>
      <c r="YD1280" s="175"/>
      <c r="YE1280" s="175"/>
      <c r="YF1280" s="175"/>
      <c r="YG1280" s="175"/>
      <c r="YH1280" s="175"/>
      <c r="YI1280" s="175"/>
      <c r="YJ1280" s="175"/>
      <c r="YK1280" s="175"/>
      <c r="YL1280" s="175"/>
      <c r="YM1280" s="175"/>
      <c r="YN1280" s="175"/>
      <c r="YO1280" s="175"/>
      <c r="YP1280" s="175"/>
      <c r="YQ1280" s="175"/>
      <c r="YR1280" s="175"/>
      <c r="YS1280" s="175"/>
      <c r="YT1280" s="175"/>
      <c r="YU1280" s="175"/>
      <c r="YV1280" s="175"/>
      <c r="YW1280" s="175"/>
      <c r="YX1280" s="175"/>
      <c r="YY1280" s="175"/>
      <c r="YZ1280" s="175"/>
      <c r="ZA1280" s="175"/>
      <c r="ZB1280" s="175"/>
      <c r="ZC1280" s="175"/>
      <c r="ZD1280" s="175"/>
      <c r="ZE1280" s="175"/>
      <c r="ZF1280" s="175"/>
      <c r="ZG1280" s="175"/>
      <c r="ZH1280" s="175"/>
      <c r="ZI1280" s="175"/>
      <c r="ZJ1280" s="175"/>
      <c r="ZK1280" s="175"/>
      <c r="ZL1280" s="175"/>
      <c r="ZM1280" s="175"/>
      <c r="ZN1280" s="175"/>
      <c r="ZO1280" s="175"/>
      <c r="ZP1280" s="175"/>
      <c r="ZQ1280" s="175"/>
      <c r="ZR1280" s="175"/>
      <c r="ZS1280" s="175"/>
      <c r="ZT1280" s="175"/>
      <c r="ZU1280" s="175"/>
      <c r="ZV1280" s="175"/>
      <c r="ZW1280" s="175"/>
      <c r="ZX1280" s="175"/>
      <c r="ZY1280" s="175"/>
      <c r="ZZ1280" s="175"/>
      <c r="AAA1280" s="175"/>
      <c r="AAB1280" s="175"/>
      <c r="AAC1280" s="175"/>
      <c r="AAD1280" s="175"/>
      <c r="AAE1280" s="175"/>
      <c r="AAF1280" s="175"/>
      <c r="AAG1280" s="175"/>
      <c r="AAH1280" s="175"/>
      <c r="AAI1280" s="175"/>
      <c r="AAJ1280" s="175"/>
      <c r="AAK1280" s="175"/>
      <c r="AAL1280" s="175"/>
      <c r="AAM1280" s="175"/>
      <c r="AAN1280" s="175"/>
      <c r="AAO1280" s="175"/>
      <c r="AAP1280" s="175"/>
      <c r="AAQ1280" s="175"/>
      <c r="AAR1280" s="175"/>
      <c r="AAS1280" s="175"/>
      <c r="AAT1280" s="175"/>
      <c r="AAU1280" s="175"/>
      <c r="AAV1280" s="175"/>
      <c r="AAW1280" s="175"/>
      <c r="AAX1280" s="175"/>
      <c r="AAY1280" s="175"/>
      <c r="AAZ1280" s="175"/>
      <c r="ABA1280" s="175"/>
      <c r="ABB1280" s="175"/>
      <c r="ABC1280" s="175"/>
      <c r="ABD1280" s="175"/>
      <c r="ABE1280" s="175"/>
      <c r="ABF1280" s="175"/>
      <c r="ABG1280" s="175"/>
      <c r="ABH1280" s="175"/>
      <c r="ABI1280" s="175"/>
      <c r="ABJ1280" s="175"/>
      <c r="ABK1280" s="175"/>
      <c r="ABL1280" s="175"/>
      <c r="ABM1280" s="175"/>
      <c r="ABN1280" s="175"/>
      <c r="ABO1280" s="175"/>
      <c r="ABP1280" s="175"/>
      <c r="ABQ1280" s="175"/>
      <c r="ABR1280" s="175"/>
      <c r="ABS1280" s="175"/>
      <c r="ABT1280" s="175"/>
      <c r="ABU1280" s="175"/>
      <c r="ABV1280" s="175"/>
      <c r="ABW1280" s="175"/>
      <c r="ABX1280" s="175"/>
      <c r="ABY1280" s="175"/>
      <c r="ABZ1280" s="175"/>
      <c r="ACA1280" s="175"/>
      <c r="ACB1280" s="175"/>
      <c r="ACC1280" s="175"/>
      <c r="ACD1280" s="175"/>
      <c r="ACE1280" s="175"/>
      <c r="ACF1280" s="175"/>
      <c r="ACG1280" s="175"/>
      <c r="ACH1280" s="175"/>
      <c r="ACI1280" s="175"/>
      <c r="ACJ1280" s="175"/>
      <c r="ACK1280" s="175"/>
      <c r="ACL1280" s="175"/>
      <c r="ACM1280" s="175"/>
      <c r="ACN1280" s="175"/>
      <c r="ACO1280" s="175"/>
      <c r="ACP1280" s="175"/>
      <c r="ACQ1280" s="175"/>
      <c r="ACR1280" s="175"/>
      <c r="ACS1280" s="175"/>
      <c r="ACT1280" s="175"/>
      <c r="ACU1280" s="175"/>
      <c r="ACV1280" s="175"/>
      <c r="ACW1280" s="175"/>
      <c r="ACX1280" s="175"/>
      <c r="ACY1280" s="175"/>
      <c r="ACZ1280" s="175"/>
      <c r="ADA1280" s="175"/>
      <c r="ADB1280" s="175"/>
      <c r="ADC1280" s="175"/>
      <c r="ADD1280" s="175"/>
      <c r="ADE1280" s="175"/>
      <c r="ADF1280" s="175"/>
      <c r="ADG1280" s="175"/>
      <c r="ADH1280" s="175"/>
      <c r="ADI1280" s="175"/>
      <c r="ADJ1280" s="175"/>
      <c r="ADK1280" s="175"/>
      <c r="ADL1280" s="175"/>
      <c r="ADM1280" s="175"/>
      <c r="ADN1280" s="175"/>
      <c r="ADO1280" s="175"/>
      <c r="ADP1280" s="175"/>
      <c r="ADQ1280" s="175"/>
      <c r="ADR1280" s="175"/>
      <c r="ADS1280" s="175"/>
      <c r="ADT1280" s="175"/>
      <c r="ADU1280" s="175"/>
      <c r="ADV1280" s="175"/>
      <c r="ADW1280" s="175"/>
      <c r="ADX1280" s="175"/>
      <c r="ADY1280" s="175"/>
      <c r="ADZ1280" s="175"/>
      <c r="AEA1280" s="175"/>
      <c r="AEB1280" s="175"/>
      <c r="AEC1280" s="175"/>
      <c r="AED1280" s="175"/>
      <c r="AEE1280" s="175"/>
      <c r="AEF1280" s="175"/>
      <c r="AEG1280" s="175"/>
      <c r="AEH1280" s="175"/>
      <c r="AEI1280" s="175"/>
      <c r="AEJ1280" s="175"/>
      <c r="AEK1280" s="175"/>
      <c r="AEL1280" s="175"/>
      <c r="AEM1280" s="175"/>
      <c r="AEN1280" s="175"/>
      <c r="AEO1280" s="175"/>
      <c r="AEP1280" s="175"/>
      <c r="AEQ1280" s="175"/>
      <c r="AER1280" s="175"/>
      <c r="AES1280" s="175"/>
      <c r="AET1280" s="175"/>
      <c r="AEU1280" s="175"/>
      <c r="AEV1280" s="175"/>
      <c r="AEW1280" s="175"/>
      <c r="AEX1280" s="175"/>
      <c r="AEY1280" s="175"/>
      <c r="AEZ1280" s="175"/>
      <c r="AFA1280" s="175"/>
      <c r="AFB1280" s="175"/>
      <c r="AFC1280" s="175"/>
      <c r="AFD1280" s="175"/>
      <c r="AFE1280" s="175"/>
      <c r="AFF1280" s="175"/>
      <c r="AFG1280" s="175"/>
      <c r="AFH1280" s="175"/>
      <c r="AFI1280" s="175"/>
      <c r="AFJ1280" s="175"/>
      <c r="AFK1280" s="175"/>
      <c r="AFL1280" s="175"/>
      <c r="AFM1280" s="175"/>
      <c r="AFN1280" s="175"/>
      <c r="AFO1280" s="175"/>
      <c r="AFP1280" s="175"/>
      <c r="AFQ1280" s="175"/>
      <c r="AFR1280" s="175"/>
      <c r="AFS1280" s="175"/>
      <c r="AFT1280" s="175"/>
      <c r="AFU1280" s="175"/>
      <c r="AFV1280" s="175"/>
      <c r="AFW1280" s="175"/>
      <c r="AFX1280" s="175"/>
      <c r="AFY1280" s="175"/>
      <c r="AFZ1280" s="175"/>
      <c r="AGA1280" s="175"/>
      <c r="AGB1280" s="175"/>
      <c r="AGC1280" s="175"/>
      <c r="AGD1280" s="175"/>
      <c r="AGE1280" s="175"/>
      <c r="AGF1280" s="175"/>
      <c r="AGG1280" s="175"/>
      <c r="AGH1280" s="175"/>
      <c r="AGI1280" s="175"/>
      <c r="AGJ1280" s="175"/>
      <c r="AGK1280" s="175"/>
      <c r="AGL1280" s="175"/>
      <c r="AGM1280" s="175"/>
      <c r="AGN1280" s="175"/>
      <c r="AGO1280" s="175"/>
      <c r="AGP1280" s="175"/>
      <c r="AGQ1280" s="175"/>
      <c r="AGR1280" s="175"/>
      <c r="AGS1280" s="175"/>
      <c r="AGT1280" s="175"/>
      <c r="AGU1280" s="175"/>
      <c r="AGV1280" s="175"/>
      <c r="AGW1280" s="175"/>
      <c r="AGX1280" s="175"/>
      <c r="AGY1280" s="175"/>
      <c r="AGZ1280" s="175"/>
      <c r="AHA1280" s="175"/>
      <c r="AHB1280" s="175"/>
      <c r="AHC1280" s="175"/>
      <c r="AHD1280" s="175"/>
      <c r="AHE1280" s="175"/>
      <c r="AHF1280" s="175"/>
      <c r="AHG1280" s="175"/>
      <c r="AHH1280" s="175"/>
      <c r="AHI1280" s="175"/>
      <c r="AHJ1280" s="175"/>
      <c r="AHK1280" s="175"/>
      <c r="AHL1280" s="175"/>
      <c r="AHM1280" s="175"/>
      <c r="AHN1280" s="175"/>
      <c r="AHO1280" s="175"/>
      <c r="AHP1280" s="175"/>
      <c r="AHQ1280" s="175"/>
      <c r="AHR1280" s="175"/>
      <c r="AHS1280" s="175"/>
      <c r="AHT1280" s="175"/>
      <c r="AHU1280" s="175"/>
      <c r="AHV1280" s="175"/>
      <c r="AHW1280" s="175"/>
      <c r="AHX1280" s="175"/>
      <c r="AHY1280" s="175"/>
      <c r="AHZ1280" s="175"/>
      <c r="AIA1280" s="175"/>
      <c r="AIB1280" s="175"/>
      <c r="AIC1280" s="175"/>
      <c r="AID1280" s="175"/>
      <c r="AIE1280" s="175"/>
      <c r="AIF1280" s="175"/>
      <c r="AIG1280" s="175"/>
      <c r="AIH1280" s="175"/>
      <c r="AII1280" s="175"/>
      <c r="AIJ1280" s="175"/>
      <c r="AIK1280" s="175"/>
      <c r="AIL1280" s="175"/>
      <c r="AIM1280" s="175"/>
      <c r="AIN1280" s="175"/>
      <c r="AIO1280" s="175"/>
      <c r="AIP1280" s="175"/>
      <c r="AIQ1280" s="175"/>
      <c r="AIR1280" s="175"/>
      <c r="AIS1280" s="175"/>
      <c r="AIT1280" s="175"/>
      <c r="AIU1280" s="175"/>
      <c r="AIV1280" s="175"/>
      <c r="AIW1280" s="175"/>
      <c r="AIX1280" s="175"/>
      <c r="AIY1280" s="175"/>
      <c r="AIZ1280" s="175"/>
      <c r="AJA1280" s="175"/>
      <c r="AJB1280" s="175"/>
      <c r="AJC1280" s="175"/>
      <c r="AJD1280" s="175"/>
      <c r="AJE1280" s="175"/>
      <c r="AJF1280" s="175"/>
      <c r="AJG1280" s="175"/>
      <c r="AJH1280" s="175"/>
      <c r="AJI1280" s="175"/>
      <c r="AJJ1280" s="175"/>
      <c r="AJK1280" s="175"/>
      <c r="AJL1280" s="175"/>
      <c r="AJM1280" s="175"/>
      <c r="AJN1280" s="175"/>
      <c r="AJO1280" s="175"/>
      <c r="AJP1280" s="175"/>
      <c r="AJQ1280" s="175"/>
      <c r="AJR1280" s="175"/>
      <c r="AJS1280" s="175"/>
      <c r="AJT1280" s="175"/>
      <c r="AJU1280" s="175"/>
      <c r="AJV1280" s="175"/>
      <c r="AJW1280" s="175"/>
      <c r="AJX1280" s="175"/>
      <c r="AJY1280" s="175"/>
      <c r="AJZ1280" s="175"/>
      <c r="AKA1280" s="175"/>
      <c r="AKB1280" s="175"/>
      <c r="AKC1280" s="175"/>
      <c r="AKD1280" s="175"/>
      <c r="AKE1280" s="175"/>
      <c r="AKF1280" s="175"/>
      <c r="AKG1280" s="175"/>
      <c r="AKH1280" s="175"/>
      <c r="AKI1280" s="175"/>
      <c r="AKJ1280" s="175"/>
      <c r="AKK1280" s="175"/>
      <c r="AKL1280" s="175"/>
      <c r="AKM1280" s="175"/>
      <c r="AKN1280" s="175"/>
      <c r="AKO1280" s="175"/>
      <c r="AKP1280" s="175"/>
      <c r="AKQ1280" s="175"/>
      <c r="AKR1280" s="175"/>
      <c r="AKS1280" s="175"/>
      <c r="AKT1280" s="175"/>
      <c r="AKU1280" s="175"/>
      <c r="AKV1280" s="175"/>
      <c r="AKW1280" s="175"/>
      <c r="AKX1280" s="175"/>
      <c r="AKY1280" s="175"/>
      <c r="AKZ1280" s="175"/>
      <c r="ALA1280" s="175"/>
      <c r="ALB1280" s="175"/>
      <c r="ALC1280" s="175"/>
      <c r="ALD1280" s="175"/>
      <c r="ALE1280" s="175"/>
      <c r="ALF1280" s="175"/>
      <c r="ALG1280" s="175"/>
      <c r="ALH1280" s="175"/>
      <c r="ALI1280" s="175"/>
      <c r="ALJ1280" s="175"/>
      <c r="ALK1280" s="175"/>
      <c r="ALL1280" s="175"/>
      <c r="ALM1280" s="175"/>
      <c r="ALN1280" s="175"/>
      <c r="ALO1280" s="175"/>
      <c r="ALP1280" s="175"/>
      <c r="ALQ1280" s="175"/>
      <c r="ALR1280" s="175"/>
      <c r="ALS1280" s="175"/>
      <c r="ALT1280" s="175"/>
      <c r="ALU1280" s="175"/>
      <c r="ALV1280" s="175"/>
      <c r="ALW1280" s="175"/>
      <c r="ALX1280" s="175"/>
      <c r="ALY1280" s="175"/>
      <c r="ALZ1280" s="175"/>
      <c r="AMA1280" s="175"/>
      <c r="AMB1280" s="175"/>
      <c r="AMC1280" s="175"/>
      <c r="AMD1280" s="175"/>
      <c r="AME1280" s="175"/>
      <c r="AMF1280" s="175"/>
      <c r="AMG1280" s="175"/>
      <c r="AMH1280" s="175"/>
      <c r="AMI1280" s="175"/>
    </row>
    <row r="1281" spans="1:1024" ht="36" hidden="1">
      <c r="B1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5" t="s">
        <v>14</v>
      </c>
      <c r="D1281" s="189">
        <v>94969</v>
      </c>
      <c r="E1281" s="43">
        <v>0.25</v>
      </c>
      <c r="F1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81" s="43">
        <f ca="1">ROUND(E1281*G1281,2)</f>
        <v>92.33</v>
      </c>
      <c r="I1281" s="177"/>
      <c r="J1281" s="100"/>
      <c r="K1281" s="17" t="str">
        <f t="shared" si="124"/>
        <v>SEDUC E 76</v>
      </c>
      <c r="L1281" s="17" t="e">
        <f>VLOOKUP(K1281,[3]Planilha2!$C:$D,2,FALSE)</f>
        <v>#N/A</v>
      </c>
    </row>
    <row r="1282" spans="1:1024" hidden="1">
      <c r="B1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400 KG,H = 12 M (NBR 8451)                                                                                                                                                                                                                                                                                                                                                                                                                                                     </v>
      </c>
      <c r="C1282" s="162" t="s">
        <v>38</v>
      </c>
      <c r="D1282" s="189">
        <v>12373</v>
      </c>
      <c r="E1282" s="43">
        <v>1</v>
      </c>
      <c r="F1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2" s="43">
        <f ca="1">ROUND(E1282*G1282,2)</f>
        <v>1563.32</v>
      </c>
      <c r="I1282" s="177"/>
      <c r="J1282" s="100"/>
      <c r="K1282" s="17" t="str">
        <f t="shared" si="124"/>
        <v>SEDUC E 76</v>
      </c>
      <c r="L1282" s="17" t="e">
        <f>VLOOKUP(K1282,[3]Planilha2!$C:$D,2,FALSE)</f>
        <v>#N/A</v>
      </c>
    </row>
    <row r="1283" spans="1:1024" hidden="1">
      <c r="B128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5" t="s">
        <v>14</v>
      </c>
      <c r="D1283" s="43" t="s">
        <v>25</v>
      </c>
      <c r="E1283" s="43">
        <v>0.2</v>
      </c>
      <c r="F128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3" t="e">
        <f ca="1">ROUND(E1283*G1283,2)</f>
        <v>#N/A</v>
      </c>
      <c r="I1283" s="177"/>
      <c r="J1283" s="100"/>
      <c r="K1283" s="17" t="str">
        <f t="shared" si="124"/>
        <v>SEDUC E 76</v>
      </c>
      <c r="L1283" s="17" t="e">
        <f>VLOOKUP(K1283,[3]Planilha2!$C:$D,2,FALSE)</f>
        <v>#N/A</v>
      </c>
    </row>
    <row r="1284" spans="1:1024" hidden="1">
      <c r="B1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5" t="s">
        <v>14</v>
      </c>
      <c r="D1284" s="189">
        <v>88316</v>
      </c>
      <c r="E1284" s="43">
        <v>6</v>
      </c>
      <c r="F1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3">
        <f ca="1">ROUND(E1284*G1284,2)</f>
        <v>92.1</v>
      </c>
      <c r="I1284" s="177"/>
      <c r="J1284" s="100"/>
      <c r="K1284" s="17" t="str">
        <f t="shared" si="124"/>
        <v>SEDUC E 76</v>
      </c>
      <c r="L1284" s="17" t="e">
        <f>VLOOKUP(K1284,[3]Planilha2!$C:$D,2,FALSE)</f>
        <v>#N/A</v>
      </c>
    </row>
    <row r="1285" spans="1:1024" ht="48" hidden="1">
      <c r="B1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5" t="s">
        <v>14</v>
      </c>
      <c r="D1285" s="189">
        <v>91634</v>
      </c>
      <c r="E1285" s="43">
        <v>1.5</v>
      </c>
      <c r="F1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85" s="43">
        <f ca="1">ROUND(E1285*G1285,2)</f>
        <v>259.97000000000003</v>
      </c>
      <c r="I1285" s="177"/>
      <c r="J1285" s="100"/>
      <c r="K1285" s="17" t="str">
        <f t="shared" si="124"/>
        <v>SEDUC E 76</v>
      </c>
      <c r="L1285" s="17" t="e">
        <f>VLOOKUP(K1285,[3]Planilha2!$C:$D,2,FALSE)</f>
        <v>#N/A</v>
      </c>
    </row>
    <row r="1286" spans="1:1024" hidden="1">
      <c r="A1286" s="46" t="e">
        <f ca="1">H1286</f>
        <v>#N/A</v>
      </c>
      <c r="B1286" s="47" t="s">
        <v>15</v>
      </c>
      <c r="C1286" s="48"/>
      <c r="D1286" s="43"/>
      <c r="E1286" s="43"/>
      <c r="F1286" s="43"/>
      <c r="G1286" s="43"/>
      <c r="H1286" s="76" t="e">
        <f ca="1">SUM(H1281:H1285)</f>
        <v>#N/A</v>
      </c>
      <c r="I1286" s="27" t="str">
        <f>A1279</f>
        <v>SEDUC E 76</v>
      </c>
      <c r="J1286" s="117" t="e">
        <f ca="1">H1286</f>
        <v>#N/A</v>
      </c>
      <c r="K1286" s="17" t="str">
        <f>I1286</f>
        <v>SEDUC E 76</v>
      </c>
      <c r="L1286" s="17" t="e">
        <f>VLOOKUP(K1286,[3]Planilha2!$C:$D,2,FALSE)</f>
        <v>#N/A</v>
      </c>
    </row>
    <row r="1287" spans="1:1024" hidden="1">
      <c r="K1287" s="17" t="str">
        <f t="shared" si="124"/>
        <v>SEDUC E 76</v>
      </c>
      <c r="L1287" s="17" t="e">
        <f>VLOOKUP(K1287,[3]Planilha2!$C:$D,2,FALSE)</f>
        <v>#N/A</v>
      </c>
    </row>
    <row r="1288" spans="1:1024" ht="20.25" hidden="1">
      <c r="B1288" s="390" t="str">
        <f>A1289</f>
        <v>SEDUC E 77</v>
      </c>
      <c r="C1288" s="391"/>
      <c r="D1288" s="391"/>
      <c r="E1288" s="391"/>
      <c r="F1288" s="391"/>
      <c r="G1288" s="391"/>
      <c r="H1288" s="392"/>
      <c r="I1288" s="94"/>
      <c r="J1288" s="100"/>
      <c r="K1288" s="92" t="str">
        <f>B1288</f>
        <v>SEDUC E 77</v>
      </c>
      <c r="L1288" s="17" t="e">
        <f>VLOOKUP(K1288,[3]Planilha2!$C:$D,2,FALSE)</f>
        <v>#N/A</v>
      </c>
      <c r="AMJ1288" s="17"/>
    </row>
    <row r="1289" spans="1:1024" s="23" customFormat="1" hidden="1">
      <c r="A1289" s="215" t="s">
        <v>206</v>
      </c>
      <c r="B1289" s="434" t="s">
        <v>207</v>
      </c>
      <c r="C1289" s="435"/>
      <c r="D1289" s="435"/>
      <c r="E1289" s="435"/>
      <c r="F1289" s="436"/>
      <c r="G1289" s="216" t="s">
        <v>5</v>
      </c>
      <c r="H1289" s="217" t="s">
        <v>6</v>
      </c>
      <c r="I1289" s="234"/>
      <c r="J1289" s="234"/>
      <c r="K1289" s="17" t="str">
        <f t="shared" ref="K1289:K1297" si="125">K1288</f>
        <v>SEDUC E 77</v>
      </c>
      <c r="L1289" s="17" t="e">
        <f>VLOOKUP(K1289,[3]Planilha2!$C:$D,2,FALSE)</f>
        <v>#N/A</v>
      </c>
    </row>
    <row r="1290" spans="1:1024" s="24" customFormat="1" hidden="1">
      <c r="A1290" s="218"/>
      <c r="B1290" s="219" t="s">
        <v>7</v>
      </c>
      <c r="C1290" s="220" t="s">
        <v>8</v>
      </c>
      <c r="D1290" s="220" t="s">
        <v>9</v>
      </c>
      <c r="E1290" s="221" t="s">
        <v>10</v>
      </c>
      <c r="F1290" s="219" t="s">
        <v>18</v>
      </c>
      <c r="G1290" s="222" t="s">
        <v>19</v>
      </c>
      <c r="H1290" s="219" t="s">
        <v>13</v>
      </c>
      <c r="I1290" s="235"/>
      <c r="J1290" s="235"/>
      <c r="K1290" s="17" t="str">
        <f t="shared" si="125"/>
        <v>SEDUC E 77</v>
      </c>
      <c r="L1290" s="17" t="e">
        <f>VLOOKUP(K1290,[3]Planilha2!$C:$D,2,FALSE)</f>
        <v>#N/A</v>
      </c>
    </row>
    <row r="1291" spans="1:1024" s="23" customFormat="1" ht="36" hidden="1">
      <c r="A1291" s="215"/>
      <c r="B1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3" t="s">
        <v>14</v>
      </c>
      <c r="D1291" s="223">
        <v>94969</v>
      </c>
      <c r="E1291" s="224">
        <v>0.2</v>
      </c>
      <c r="F1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91" s="224">
        <f ca="1">ROUND(E1291*G1291,2)</f>
        <v>73.86</v>
      </c>
      <c r="I1291" s="234"/>
      <c r="J1291" s="234"/>
      <c r="K1291" s="17" t="str">
        <f t="shared" si="125"/>
        <v>SEDUC E 77</v>
      </c>
      <c r="L1291" s="17" t="e">
        <f>VLOOKUP(K1291,[3]Planilha2!$C:$D,2,FALSE)</f>
        <v>#N/A</v>
      </c>
    </row>
    <row r="1292" spans="1:1024" s="23" customFormat="1" hidden="1">
      <c r="A1292" s="215"/>
      <c r="B12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200 KG, H = 11 M (NBR 8451)                                                                                                                                                                                                                                                                                                                                                                                                                                                    </v>
      </c>
      <c r="C1292" s="225" t="s">
        <v>38</v>
      </c>
      <c r="D1292" s="223">
        <v>12372</v>
      </c>
      <c r="E1292" s="224">
        <v>1</v>
      </c>
      <c r="F12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2" s="224">
        <f ca="1">ROUND(E1292*G1292,2)</f>
        <v>1004.19</v>
      </c>
      <c r="I1292" s="234"/>
      <c r="J1292" s="234"/>
      <c r="K1292" s="17" t="str">
        <f t="shared" si="125"/>
        <v>SEDUC E 77</v>
      </c>
      <c r="L1292" s="17" t="e">
        <f>VLOOKUP(K1292,[3]Planilha2!$C:$D,2,FALSE)</f>
        <v>#N/A</v>
      </c>
    </row>
    <row r="1293" spans="1:1024" s="23" customFormat="1" hidden="1">
      <c r="A1293" s="215"/>
      <c r="B129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3" t="s">
        <v>14</v>
      </c>
      <c r="D1293" s="223" t="s">
        <v>25</v>
      </c>
      <c r="E1293" s="224">
        <v>0.2</v>
      </c>
      <c r="F129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4" t="e">
        <f ca="1">ROUND(E1293*G1293,2)</f>
        <v>#N/A</v>
      </c>
      <c r="I1293" s="234"/>
      <c r="J1293" s="234"/>
      <c r="K1293" s="17" t="str">
        <f t="shared" si="125"/>
        <v>SEDUC E 77</v>
      </c>
      <c r="L1293" s="17" t="e">
        <f>VLOOKUP(K1293,[3]Planilha2!$C:$D,2,FALSE)</f>
        <v>#N/A</v>
      </c>
    </row>
    <row r="1294" spans="1:1024" s="23" customFormat="1" hidden="1">
      <c r="A1294" s="215"/>
      <c r="B1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3" t="s">
        <v>14</v>
      </c>
      <c r="D1294" s="223">
        <v>88316</v>
      </c>
      <c r="E1294" s="224">
        <v>3.5</v>
      </c>
      <c r="F1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24">
        <f ca="1">ROUND(E1294*G1294,2)</f>
        <v>53.73</v>
      </c>
      <c r="I1294" s="234"/>
      <c r="J1294" s="234"/>
      <c r="K1294" s="17" t="str">
        <f t="shared" si="125"/>
        <v>SEDUC E 77</v>
      </c>
      <c r="L1294" s="17" t="e">
        <f>VLOOKUP(K1294,[3]Planilha2!$C:$D,2,FALSE)</f>
        <v>#N/A</v>
      </c>
    </row>
    <row r="1295" spans="1:1024" s="23" customFormat="1" ht="48" hidden="1">
      <c r="A1295" s="215"/>
      <c r="B1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3" t="s">
        <v>14</v>
      </c>
      <c r="D1295" s="226">
        <v>91634</v>
      </c>
      <c r="E1295" s="224">
        <v>1.5</v>
      </c>
      <c r="F1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95" s="224">
        <f ca="1">ROUND(E1295*G1295,2)</f>
        <v>259.97000000000003</v>
      </c>
      <c r="I1295" s="234"/>
      <c r="J1295" s="234"/>
      <c r="K1295" s="17" t="str">
        <f t="shared" si="125"/>
        <v>SEDUC E 77</v>
      </c>
      <c r="L1295" s="17" t="e">
        <f>VLOOKUP(K1295,[3]Planilha2!$C:$D,2,FALSE)</f>
        <v>#N/A</v>
      </c>
    </row>
    <row r="1296" spans="1:1024" s="23" customFormat="1" hidden="1">
      <c r="A1296" s="227" t="e">
        <f ca="1">H1296</f>
        <v>#N/A</v>
      </c>
      <c r="B1296" s="228" t="s">
        <v>15</v>
      </c>
      <c r="C1296" s="223"/>
      <c r="D1296" s="223"/>
      <c r="E1296" s="229"/>
      <c r="F1296" s="230"/>
      <c r="G1296" s="231"/>
      <c r="H1296" s="232" t="e">
        <f ca="1">SUM(H1291:H1295)</f>
        <v>#N/A</v>
      </c>
      <c r="I1296" s="234" t="str">
        <f>A1289</f>
        <v>SEDUC E 77</v>
      </c>
      <c r="J1296" s="236" t="e">
        <f ca="1">H1296</f>
        <v>#N/A</v>
      </c>
      <c r="K1296" s="17" t="str">
        <f>I1296</f>
        <v>SEDUC E 77</v>
      </c>
      <c r="L1296" s="17" t="e">
        <f>VLOOKUP(K1296,[3]Planilha2!$C:$D,2,FALSE)</f>
        <v>#N/A</v>
      </c>
    </row>
    <row r="1297" spans="1:1024" hidden="1">
      <c r="K1297" s="17" t="str">
        <f t="shared" si="125"/>
        <v>SEDUC E 77</v>
      </c>
      <c r="L1297" s="17" t="e">
        <f>VLOOKUP(K1297,[3]Planilha2!$C:$D,2,FALSE)</f>
        <v>#N/A</v>
      </c>
    </row>
    <row r="1298" spans="1:1024" ht="20.25" hidden="1">
      <c r="B1298" s="390" t="str">
        <f>A1299</f>
        <v>SEDUC E 78</v>
      </c>
      <c r="C1298" s="391"/>
      <c r="D1298" s="391"/>
      <c r="E1298" s="391"/>
      <c r="F1298" s="391"/>
      <c r="G1298" s="391"/>
      <c r="H1298" s="392"/>
      <c r="I1298" s="94"/>
      <c r="J1298" s="100"/>
      <c r="K1298" s="92" t="str">
        <f>B1298</f>
        <v>SEDUC E 78</v>
      </c>
      <c r="L1298" s="17" t="e">
        <f>VLOOKUP(K1298,[3]Planilha2!$C:$D,2,FALSE)</f>
        <v>#N/A</v>
      </c>
      <c r="AMJ1298" s="17"/>
    </row>
    <row r="1299" spans="1:1024" hidden="1">
      <c r="A1299" s="33" t="s">
        <v>208</v>
      </c>
      <c r="B1299" s="396" t="s">
        <v>209</v>
      </c>
      <c r="C1299" s="397"/>
      <c r="D1299" s="397"/>
      <c r="E1299" s="397"/>
      <c r="F1299" s="398"/>
      <c r="G1299" s="78" t="s">
        <v>5</v>
      </c>
      <c r="H1299" s="217" t="s">
        <v>6</v>
      </c>
      <c r="I1299" s="100"/>
      <c r="J1299" s="100"/>
      <c r="K1299" s="17" t="str">
        <f t="shared" ref="K1299:K1305" si="126">K1298</f>
        <v>SEDUC E 78</v>
      </c>
      <c r="L1299" s="17" t="e">
        <f>VLOOKUP(K1299,[3]Planilha2!$C:$D,2,FALSE)</f>
        <v>#N/A</v>
      </c>
    </row>
    <row r="1300" spans="1:1024" s="18" customFormat="1" hidden="1">
      <c r="A1300" s="16"/>
      <c r="B1300" s="219" t="s">
        <v>7</v>
      </c>
      <c r="C1300" s="36" t="s">
        <v>8</v>
      </c>
      <c r="D1300" s="199" t="s">
        <v>9</v>
      </c>
      <c r="E1300" s="200" t="s">
        <v>10</v>
      </c>
      <c r="F1300" s="199" t="s">
        <v>18</v>
      </c>
      <c r="G1300" s="201" t="s">
        <v>19</v>
      </c>
      <c r="H1300" s="199" t="s">
        <v>13</v>
      </c>
      <c r="I1300" s="177"/>
      <c r="J1300" s="177"/>
      <c r="K1300" s="17" t="str">
        <f t="shared" si="126"/>
        <v>SEDUC E 78</v>
      </c>
      <c r="L1300" s="17" t="e">
        <f>VLOOKUP(K1300,[3]Planilha2!$C:$D,2,FALSE)</f>
        <v>#N/A</v>
      </c>
      <c r="M1300" s="175"/>
      <c r="N1300" s="175"/>
      <c r="O1300" s="175"/>
      <c r="P1300" s="175"/>
      <c r="Q1300" s="175"/>
      <c r="R1300" s="175"/>
      <c r="S1300" s="175"/>
      <c r="T1300" s="175"/>
      <c r="U1300" s="175"/>
      <c r="V1300" s="175"/>
      <c r="W1300" s="175"/>
      <c r="X1300" s="175"/>
      <c r="Y1300" s="175"/>
      <c r="Z1300" s="175"/>
      <c r="AA1300" s="175"/>
      <c r="AB1300" s="175"/>
      <c r="AC1300" s="175"/>
      <c r="AD1300" s="175"/>
      <c r="AE1300" s="175"/>
      <c r="AF1300" s="175"/>
      <c r="AG1300" s="175"/>
      <c r="AH1300" s="175"/>
      <c r="AI1300" s="175"/>
      <c r="AJ1300" s="175"/>
      <c r="AK1300" s="175"/>
      <c r="AL1300" s="175"/>
      <c r="AM1300" s="175"/>
      <c r="AN1300" s="175"/>
      <c r="AO1300" s="175"/>
      <c r="AP1300" s="175"/>
      <c r="AQ1300" s="175"/>
      <c r="AR1300" s="175"/>
      <c r="AS1300" s="175"/>
      <c r="AT1300" s="175"/>
      <c r="AU1300" s="175"/>
      <c r="AV1300" s="175"/>
      <c r="AW1300" s="175"/>
      <c r="AX1300" s="175"/>
      <c r="AY1300" s="175"/>
      <c r="AZ1300" s="175"/>
      <c r="BA1300" s="175"/>
      <c r="BB1300" s="175"/>
      <c r="BC1300" s="175"/>
      <c r="BD1300" s="175"/>
      <c r="BE1300" s="175"/>
      <c r="BF1300" s="175"/>
      <c r="BG1300" s="175"/>
      <c r="BH1300" s="175"/>
      <c r="BI1300" s="175"/>
      <c r="BJ1300" s="175"/>
      <c r="BK1300" s="175"/>
      <c r="BL1300" s="175"/>
      <c r="BM1300" s="175"/>
      <c r="BN1300" s="175"/>
      <c r="BO1300" s="175"/>
      <c r="BP1300" s="175"/>
      <c r="BQ1300" s="175"/>
      <c r="BR1300" s="175"/>
      <c r="BS1300" s="175"/>
      <c r="BT1300" s="175"/>
      <c r="BU1300" s="175"/>
      <c r="BV1300" s="175"/>
      <c r="BW1300" s="175"/>
      <c r="BX1300" s="175"/>
      <c r="BY1300" s="175"/>
      <c r="BZ1300" s="175"/>
      <c r="CA1300" s="175"/>
      <c r="CB1300" s="175"/>
      <c r="CC1300" s="175"/>
      <c r="CD1300" s="175"/>
      <c r="CE1300" s="175"/>
      <c r="CF1300" s="175"/>
      <c r="CG1300" s="175"/>
      <c r="CH1300" s="175"/>
      <c r="CI1300" s="175"/>
      <c r="CJ1300" s="175"/>
      <c r="CK1300" s="175"/>
      <c r="CL1300" s="175"/>
      <c r="CM1300" s="175"/>
      <c r="CN1300" s="175"/>
      <c r="CO1300" s="175"/>
      <c r="CP1300" s="175"/>
      <c r="CQ1300" s="175"/>
      <c r="CR1300" s="175"/>
      <c r="CS1300" s="175"/>
      <c r="CT1300" s="175"/>
      <c r="CU1300" s="175"/>
      <c r="CV1300" s="175"/>
      <c r="CW1300" s="175"/>
      <c r="CX1300" s="175"/>
      <c r="CY1300" s="175"/>
      <c r="CZ1300" s="175"/>
      <c r="DA1300" s="175"/>
      <c r="DB1300" s="175"/>
      <c r="DC1300" s="175"/>
      <c r="DD1300" s="175"/>
      <c r="DE1300" s="175"/>
      <c r="DF1300" s="175"/>
      <c r="DG1300" s="175"/>
      <c r="DH1300" s="175"/>
      <c r="DI1300" s="175"/>
      <c r="DJ1300" s="175"/>
      <c r="DK1300" s="175"/>
      <c r="DL1300" s="175"/>
      <c r="DM1300" s="175"/>
      <c r="DN1300" s="175"/>
      <c r="DO1300" s="175"/>
      <c r="DP1300" s="175"/>
      <c r="DQ1300" s="175"/>
      <c r="DR1300" s="175"/>
      <c r="DS1300" s="175"/>
      <c r="DT1300" s="175"/>
      <c r="DU1300" s="175"/>
      <c r="DV1300" s="175"/>
      <c r="DW1300" s="175"/>
      <c r="DX1300" s="175"/>
      <c r="DY1300" s="175"/>
      <c r="DZ1300" s="175"/>
      <c r="EA1300" s="175"/>
      <c r="EB1300" s="175"/>
      <c r="EC1300" s="175"/>
      <c r="ED1300" s="175"/>
      <c r="EE1300" s="175"/>
      <c r="EF1300" s="175"/>
      <c r="EG1300" s="175"/>
      <c r="EH1300" s="175"/>
      <c r="EI1300" s="175"/>
      <c r="EJ1300" s="175"/>
      <c r="EK1300" s="175"/>
      <c r="EL1300" s="175"/>
      <c r="EM1300" s="175"/>
      <c r="EN1300" s="175"/>
      <c r="EO1300" s="175"/>
      <c r="EP1300" s="175"/>
      <c r="EQ1300" s="175"/>
      <c r="ER1300" s="175"/>
      <c r="ES1300" s="175"/>
      <c r="ET1300" s="175"/>
      <c r="EU1300" s="175"/>
      <c r="EV1300" s="175"/>
      <c r="EW1300" s="175"/>
      <c r="EX1300" s="175"/>
      <c r="EY1300" s="175"/>
      <c r="EZ1300" s="175"/>
      <c r="FA1300" s="175"/>
      <c r="FB1300" s="175"/>
      <c r="FC1300" s="175"/>
      <c r="FD1300" s="175"/>
      <c r="FE1300" s="175"/>
      <c r="FF1300" s="175"/>
      <c r="FG1300" s="175"/>
      <c r="FH1300" s="175"/>
      <c r="FI1300" s="175"/>
      <c r="FJ1300" s="175"/>
      <c r="FK1300" s="175"/>
      <c r="FL1300" s="175"/>
      <c r="FM1300" s="175"/>
      <c r="FN1300" s="175"/>
      <c r="FO1300" s="175"/>
      <c r="FP1300" s="175"/>
      <c r="FQ1300" s="175"/>
      <c r="FR1300" s="175"/>
      <c r="FS1300" s="175"/>
      <c r="FT1300" s="175"/>
      <c r="FU1300" s="175"/>
      <c r="FV1300" s="175"/>
      <c r="FW1300" s="175"/>
      <c r="FX1300" s="175"/>
      <c r="FY1300" s="175"/>
      <c r="FZ1300" s="175"/>
      <c r="GA1300" s="175"/>
      <c r="GB1300" s="175"/>
      <c r="GC1300" s="175"/>
      <c r="GD1300" s="175"/>
      <c r="GE1300" s="175"/>
      <c r="GF1300" s="175"/>
      <c r="GG1300" s="175"/>
      <c r="GH1300" s="175"/>
      <c r="GI1300" s="175"/>
      <c r="GJ1300" s="175"/>
      <c r="GK1300" s="175"/>
      <c r="GL1300" s="175"/>
      <c r="GM1300" s="175"/>
      <c r="GN1300" s="175"/>
      <c r="GO1300" s="175"/>
      <c r="GP1300" s="175"/>
      <c r="GQ1300" s="175"/>
      <c r="GR1300" s="175"/>
      <c r="GS1300" s="175"/>
      <c r="GT1300" s="175"/>
      <c r="GU1300" s="175"/>
      <c r="GV1300" s="175"/>
      <c r="GW1300" s="175"/>
      <c r="GX1300" s="175"/>
      <c r="GY1300" s="175"/>
      <c r="GZ1300" s="175"/>
      <c r="HA1300" s="175"/>
      <c r="HB1300" s="175"/>
      <c r="HC1300" s="175"/>
      <c r="HD1300" s="175"/>
      <c r="HE1300" s="175"/>
      <c r="HF1300" s="175"/>
      <c r="HG1300" s="175"/>
      <c r="HH1300" s="175"/>
      <c r="HI1300" s="175"/>
      <c r="HJ1300" s="175"/>
      <c r="HK1300" s="175"/>
      <c r="HL1300" s="175"/>
      <c r="HM1300" s="175"/>
      <c r="HN1300" s="175"/>
      <c r="HO1300" s="175"/>
      <c r="HP1300" s="175"/>
      <c r="HQ1300" s="175"/>
      <c r="HR1300" s="175"/>
      <c r="HS1300" s="175"/>
      <c r="HT1300" s="175"/>
      <c r="HU1300" s="175"/>
      <c r="HV1300" s="175"/>
      <c r="HW1300" s="175"/>
      <c r="HX1300" s="175"/>
      <c r="HY1300" s="175"/>
      <c r="HZ1300" s="175"/>
      <c r="IA1300" s="175"/>
      <c r="IB1300" s="175"/>
      <c r="IC1300" s="175"/>
      <c r="ID1300" s="175"/>
      <c r="IE1300" s="175"/>
      <c r="IF1300" s="175"/>
      <c r="IG1300" s="175"/>
      <c r="IH1300" s="175"/>
      <c r="II1300" s="175"/>
      <c r="IJ1300" s="175"/>
      <c r="IK1300" s="175"/>
      <c r="IL1300" s="175"/>
      <c r="IM1300" s="175"/>
      <c r="IN1300" s="175"/>
      <c r="IO1300" s="175"/>
      <c r="IP1300" s="175"/>
      <c r="IQ1300" s="175"/>
      <c r="IR1300" s="175"/>
      <c r="IS1300" s="175"/>
      <c r="IT1300" s="175"/>
      <c r="IU1300" s="175"/>
      <c r="IV1300" s="175"/>
      <c r="IW1300" s="175"/>
      <c r="IX1300" s="175"/>
      <c r="IY1300" s="175"/>
      <c r="IZ1300" s="175"/>
      <c r="JA1300" s="175"/>
      <c r="JB1300" s="175"/>
      <c r="JC1300" s="175"/>
      <c r="JD1300" s="175"/>
      <c r="JE1300" s="175"/>
      <c r="JF1300" s="175"/>
      <c r="JG1300" s="175"/>
      <c r="JH1300" s="175"/>
      <c r="JI1300" s="175"/>
      <c r="JJ1300" s="175"/>
      <c r="JK1300" s="175"/>
      <c r="JL1300" s="175"/>
      <c r="JM1300" s="175"/>
      <c r="JN1300" s="175"/>
      <c r="JO1300" s="175"/>
      <c r="JP1300" s="175"/>
      <c r="JQ1300" s="175"/>
      <c r="JR1300" s="175"/>
      <c r="JS1300" s="175"/>
      <c r="JT1300" s="175"/>
      <c r="JU1300" s="175"/>
      <c r="JV1300" s="175"/>
      <c r="JW1300" s="175"/>
      <c r="JX1300" s="175"/>
      <c r="JY1300" s="175"/>
      <c r="JZ1300" s="175"/>
      <c r="KA1300" s="175"/>
      <c r="KB1300" s="175"/>
      <c r="KC1300" s="175"/>
      <c r="KD1300" s="175"/>
      <c r="KE1300" s="175"/>
      <c r="KF1300" s="175"/>
      <c r="KG1300" s="175"/>
      <c r="KH1300" s="175"/>
      <c r="KI1300" s="175"/>
      <c r="KJ1300" s="175"/>
      <c r="KK1300" s="175"/>
      <c r="KL1300" s="175"/>
      <c r="KM1300" s="175"/>
      <c r="KN1300" s="175"/>
      <c r="KO1300" s="175"/>
      <c r="KP1300" s="175"/>
      <c r="KQ1300" s="175"/>
      <c r="KR1300" s="175"/>
      <c r="KS1300" s="175"/>
      <c r="KT1300" s="175"/>
      <c r="KU1300" s="175"/>
      <c r="KV1300" s="175"/>
      <c r="KW1300" s="175"/>
      <c r="KX1300" s="175"/>
      <c r="KY1300" s="175"/>
      <c r="KZ1300" s="175"/>
      <c r="LA1300" s="175"/>
      <c r="LB1300" s="175"/>
      <c r="LC1300" s="175"/>
      <c r="LD1300" s="175"/>
      <c r="LE1300" s="175"/>
      <c r="LF1300" s="175"/>
      <c r="LG1300" s="175"/>
      <c r="LH1300" s="175"/>
      <c r="LI1300" s="175"/>
      <c r="LJ1300" s="175"/>
      <c r="LK1300" s="175"/>
      <c r="LL1300" s="175"/>
      <c r="LM1300" s="175"/>
      <c r="LN1300" s="175"/>
      <c r="LO1300" s="175"/>
      <c r="LP1300" s="175"/>
      <c r="LQ1300" s="175"/>
      <c r="LR1300" s="175"/>
      <c r="LS1300" s="175"/>
      <c r="LT1300" s="175"/>
      <c r="LU1300" s="175"/>
      <c r="LV1300" s="175"/>
      <c r="LW1300" s="175"/>
      <c r="LX1300" s="175"/>
      <c r="LY1300" s="175"/>
      <c r="LZ1300" s="175"/>
      <c r="MA1300" s="175"/>
      <c r="MB1300" s="175"/>
      <c r="MC1300" s="175"/>
      <c r="MD1300" s="175"/>
      <c r="ME1300" s="175"/>
      <c r="MF1300" s="175"/>
      <c r="MG1300" s="175"/>
      <c r="MH1300" s="175"/>
      <c r="MI1300" s="175"/>
      <c r="MJ1300" s="175"/>
      <c r="MK1300" s="175"/>
      <c r="ML1300" s="175"/>
      <c r="MM1300" s="175"/>
      <c r="MN1300" s="175"/>
      <c r="MO1300" s="175"/>
      <c r="MP1300" s="175"/>
      <c r="MQ1300" s="175"/>
      <c r="MR1300" s="175"/>
      <c r="MS1300" s="175"/>
      <c r="MT1300" s="175"/>
      <c r="MU1300" s="175"/>
      <c r="MV1300" s="175"/>
      <c r="MW1300" s="175"/>
      <c r="MX1300" s="175"/>
      <c r="MY1300" s="175"/>
      <c r="MZ1300" s="175"/>
      <c r="NA1300" s="175"/>
      <c r="NB1300" s="175"/>
      <c r="NC1300" s="175"/>
      <c r="ND1300" s="175"/>
      <c r="NE1300" s="175"/>
      <c r="NF1300" s="175"/>
      <c r="NG1300" s="175"/>
      <c r="NH1300" s="175"/>
      <c r="NI1300" s="175"/>
      <c r="NJ1300" s="175"/>
      <c r="NK1300" s="175"/>
      <c r="NL1300" s="175"/>
      <c r="NM1300" s="175"/>
      <c r="NN1300" s="175"/>
      <c r="NO1300" s="175"/>
      <c r="NP1300" s="175"/>
      <c r="NQ1300" s="175"/>
      <c r="NR1300" s="175"/>
      <c r="NS1300" s="175"/>
      <c r="NT1300" s="175"/>
      <c r="NU1300" s="175"/>
      <c r="NV1300" s="175"/>
      <c r="NW1300" s="175"/>
      <c r="NX1300" s="175"/>
      <c r="NY1300" s="175"/>
      <c r="NZ1300" s="175"/>
      <c r="OA1300" s="175"/>
      <c r="OB1300" s="175"/>
      <c r="OC1300" s="175"/>
      <c r="OD1300" s="175"/>
      <c r="OE1300" s="175"/>
      <c r="OF1300" s="175"/>
      <c r="OG1300" s="175"/>
      <c r="OH1300" s="175"/>
      <c r="OI1300" s="175"/>
      <c r="OJ1300" s="175"/>
      <c r="OK1300" s="175"/>
      <c r="OL1300" s="175"/>
      <c r="OM1300" s="175"/>
      <c r="ON1300" s="175"/>
      <c r="OO1300" s="175"/>
      <c r="OP1300" s="175"/>
      <c r="OQ1300" s="175"/>
      <c r="OR1300" s="175"/>
      <c r="OS1300" s="175"/>
      <c r="OT1300" s="175"/>
      <c r="OU1300" s="175"/>
      <c r="OV1300" s="175"/>
      <c r="OW1300" s="175"/>
      <c r="OX1300" s="175"/>
      <c r="OY1300" s="175"/>
      <c r="OZ1300" s="175"/>
      <c r="PA1300" s="175"/>
      <c r="PB1300" s="175"/>
      <c r="PC1300" s="175"/>
      <c r="PD1300" s="175"/>
      <c r="PE1300" s="175"/>
      <c r="PF1300" s="175"/>
      <c r="PG1300" s="175"/>
      <c r="PH1300" s="175"/>
      <c r="PI1300" s="175"/>
      <c r="PJ1300" s="175"/>
      <c r="PK1300" s="175"/>
      <c r="PL1300" s="175"/>
      <c r="PM1300" s="175"/>
      <c r="PN1300" s="175"/>
      <c r="PO1300" s="175"/>
      <c r="PP1300" s="175"/>
      <c r="PQ1300" s="175"/>
      <c r="PR1300" s="175"/>
      <c r="PS1300" s="175"/>
      <c r="PT1300" s="175"/>
      <c r="PU1300" s="175"/>
      <c r="PV1300" s="175"/>
      <c r="PW1300" s="175"/>
      <c r="PX1300" s="175"/>
      <c r="PY1300" s="175"/>
      <c r="PZ1300" s="175"/>
      <c r="QA1300" s="175"/>
      <c r="QB1300" s="175"/>
      <c r="QC1300" s="175"/>
      <c r="QD1300" s="175"/>
      <c r="QE1300" s="175"/>
      <c r="QF1300" s="175"/>
      <c r="QG1300" s="175"/>
      <c r="QH1300" s="175"/>
      <c r="QI1300" s="175"/>
      <c r="QJ1300" s="175"/>
      <c r="QK1300" s="175"/>
      <c r="QL1300" s="175"/>
      <c r="QM1300" s="175"/>
      <c r="QN1300" s="175"/>
      <c r="QO1300" s="175"/>
      <c r="QP1300" s="175"/>
      <c r="QQ1300" s="175"/>
      <c r="QR1300" s="175"/>
      <c r="QS1300" s="175"/>
      <c r="QT1300" s="175"/>
      <c r="QU1300" s="175"/>
      <c r="QV1300" s="175"/>
      <c r="QW1300" s="175"/>
      <c r="QX1300" s="175"/>
      <c r="QY1300" s="175"/>
      <c r="QZ1300" s="175"/>
      <c r="RA1300" s="175"/>
      <c r="RB1300" s="175"/>
      <c r="RC1300" s="175"/>
      <c r="RD1300" s="175"/>
      <c r="RE1300" s="175"/>
      <c r="RF1300" s="175"/>
      <c r="RG1300" s="175"/>
      <c r="RH1300" s="175"/>
      <c r="RI1300" s="175"/>
      <c r="RJ1300" s="175"/>
      <c r="RK1300" s="175"/>
      <c r="RL1300" s="175"/>
      <c r="RM1300" s="175"/>
      <c r="RN1300" s="175"/>
      <c r="RO1300" s="175"/>
      <c r="RP1300" s="175"/>
      <c r="RQ1300" s="175"/>
      <c r="RR1300" s="175"/>
      <c r="RS1300" s="175"/>
      <c r="RT1300" s="175"/>
      <c r="RU1300" s="175"/>
      <c r="RV1300" s="175"/>
      <c r="RW1300" s="175"/>
      <c r="RX1300" s="175"/>
      <c r="RY1300" s="175"/>
      <c r="RZ1300" s="175"/>
      <c r="SA1300" s="175"/>
      <c r="SB1300" s="175"/>
      <c r="SC1300" s="175"/>
      <c r="SD1300" s="175"/>
      <c r="SE1300" s="175"/>
      <c r="SF1300" s="175"/>
      <c r="SG1300" s="175"/>
      <c r="SH1300" s="175"/>
      <c r="SI1300" s="175"/>
      <c r="SJ1300" s="175"/>
      <c r="SK1300" s="175"/>
      <c r="SL1300" s="175"/>
      <c r="SM1300" s="175"/>
      <c r="SN1300" s="175"/>
      <c r="SO1300" s="175"/>
      <c r="SP1300" s="175"/>
      <c r="SQ1300" s="175"/>
      <c r="SR1300" s="175"/>
      <c r="SS1300" s="175"/>
      <c r="ST1300" s="175"/>
      <c r="SU1300" s="175"/>
      <c r="SV1300" s="175"/>
      <c r="SW1300" s="175"/>
      <c r="SX1300" s="175"/>
      <c r="SY1300" s="175"/>
      <c r="SZ1300" s="175"/>
      <c r="TA1300" s="175"/>
      <c r="TB1300" s="175"/>
      <c r="TC1300" s="175"/>
      <c r="TD1300" s="175"/>
      <c r="TE1300" s="175"/>
      <c r="TF1300" s="175"/>
      <c r="TG1300" s="175"/>
      <c r="TH1300" s="175"/>
      <c r="TI1300" s="175"/>
      <c r="TJ1300" s="175"/>
      <c r="TK1300" s="175"/>
      <c r="TL1300" s="175"/>
      <c r="TM1300" s="175"/>
      <c r="TN1300" s="175"/>
      <c r="TO1300" s="175"/>
      <c r="TP1300" s="175"/>
      <c r="TQ1300" s="175"/>
      <c r="TR1300" s="175"/>
      <c r="TS1300" s="175"/>
      <c r="TT1300" s="175"/>
      <c r="TU1300" s="175"/>
      <c r="TV1300" s="175"/>
      <c r="TW1300" s="175"/>
      <c r="TX1300" s="175"/>
      <c r="TY1300" s="175"/>
      <c r="TZ1300" s="175"/>
      <c r="UA1300" s="175"/>
      <c r="UB1300" s="175"/>
      <c r="UC1300" s="175"/>
      <c r="UD1300" s="175"/>
      <c r="UE1300" s="175"/>
      <c r="UF1300" s="175"/>
      <c r="UG1300" s="175"/>
      <c r="UH1300" s="175"/>
      <c r="UI1300" s="175"/>
      <c r="UJ1300" s="175"/>
      <c r="UK1300" s="175"/>
      <c r="UL1300" s="175"/>
      <c r="UM1300" s="175"/>
      <c r="UN1300" s="175"/>
      <c r="UO1300" s="175"/>
      <c r="UP1300" s="175"/>
      <c r="UQ1300" s="175"/>
      <c r="UR1300" s="175"/>
      <c r="US1300" s="175"/>
      <c r="UT1300" s="175"/>
      <c r="UU1300" s="175"/>
      <c r="UV1300" s="175"/>
      <c r="UW1300" s="175"/>
      <c r="UX1300" s="175"/>
      <c r="UY1300" s="175"/>
      <c r="UZ1300" s="175"/>
      <c r="VA1300" s="175"/>
      <c r="VB1300" s="175"/>
      <c r="VC1300" s="175"/>
      <c r="VD1300" s="175"/>
      <c r="VE1300" s="175"/>
      <c r="VF1300" s="175"/>
      <c r="VG1300" s="175"/>
      <c r="VH1300" s="175"/>
      <c r="VI1300" s="175"/>
      <c r="VJ1300" s="175"/>
      <c r="VK1300" s="175"/>
      <c r="VL1300" s="175"/>
      <c r="VM1300" s="175"/>
      <c r="VN1300" s="175"/>
      <c r="VO1300" s="175"/>
      <c r="VP1300" s="175"/>
      <c r="VQ1300" s="175"/>
      <c r="VR1300" s="175"/>
      <c r="VS1300" s="175"/>
      <c r="VT1300" s="175"/>
      <c r="VU1300" s="175"/>
      <c r="VV1300" s="175"/>
      <c r="VW1300" s="175"/>
      <c r="VX1300" s="175"/>
      <c r="VY1300" s="175"/>
      <c r="VZ1300" s="175"/>
      <c r="WA1300" s="175"/>
      <c r="WB1300" s="175"/>
      <c r="WC1300" s="175"/>
      <c r="WD1300" s="175"/>
      <c r="WE1300" s="175"/>
      <c r="WF1300" s="175"/>
      <c r="WG1300" s="175"/>
      <c r="WH1300" s="175"/>
      <c r="WI1300" s="175"/>
      <c r="WJ1300" s="175"/>
      <c r="WK1300" s="175"/>
      <c r="WL1300" s="175"/>
      <c r="WM1300" s="175"/>
      <c r="WN1300" s="175"/>
      <c r="WO1300" s="175"/>
      <c r="WP1300" s="175"/>
      <c r="WQ1300" s="175"/>
      <c r="WR1300" s="175"/>
      <c r="WS1300" s="175"/>
      <c r="WT1300" s="175"/>
      <c r="WU1300" s="175"/>
      <c r="WV1300" s="175"/>
      <c r="WW1300" s="175"/>
      <c r="WX1300" s="175"/>
      <c r="WY1300" s="175"/>
      <c r="WZ1300" s="175"/>
      <c r="XA1300" s="175"/>
      <c r="XB1300" s="175"/>
      <c r="XC1300" s="175"/>
      <c r="XD1300" s="175"/>
      <c r="XE1300" s="175"/>
      <c r="XF1300" s="175"/>
      <c r="XG1300" s="175"/>
      <c r="XH1300" s="175"/>
      <c r="XI1300" s="175"/>
      <c r="XJ1300" s="175"/>
      <c r="XK1300" s="175"/>
      <c r="XL1300" s="175"/>
      <c r="XM1300" s="175"/>
      <c r="XN1300" s="175"/>
      <c r="XO1300" s="175"/>
      <c r="XP1300" s="175"/>
      <c r="XQ1300" s="175"/>
      <c r="XR1300" s="175"/>
      <c r="XS1300" s="175"/>
      <c r="XT1300" s="175"/>
      <c r="XU1300" s="175"/>
      <c r="XV1300" s="175"/>
      <c r="XW1300" s="175"/>
      <c r="XX1300" s="175"/>
      <c r="XY1300" s="175"/>
      <c r="XZ1300" s="175"/>
      <c r="YA1300" s="175"/>
      <c r="YB1300" s="175"/>
      <c r="YC1300" s="175"/>
      <c r="YD1300" s="175"/>
      <c r="YE1300" s="175"/>
      <c r="YF1300" s="175"/>
      <c r="YG1300" s="175"/>
      <c r="YH1300" s="175"/>
      <c r="YI1300" s="175"/>
      <c r="YJ1300" s="175"/>
      <c r="YK1300" s="175"/>
      <c r="YL1300" s="175"/>
      <c r="YM1300" s="175"/>
      <c r="YN1300" s="175"/>
      <c r="YO1300" s="175"/>
      <c r="YP1300" s="175"/>
      <c r="YQ1300" s="175"/>
      <c r="YR1300" s="175"/>
      <c r="YS1300" s="175"/>
      <c r="YT1300" s="175"/>
      <c r="YU1300" s="175"/>
      <c r="YV1300" s="175"/>
      <c r="YW1300" s="175"/>
      <c r="YX1300" s="175"/>
      <c r="YY1300" s="175"/>
      <c r="YZ1300" s="175"/>
      <c r="ZA1300" s="175"/>
      <c r="ZB1300" s="175"/>
      <c r="ZC1300" s="175"/>
      <c r="ZD1300" s="175"/>
      <c r="ZE1300" s="175"/>
      <c r="ZF1300" s="175"/>
      <c r="ZG1300" s="175"/>
      <c r="ZH1300" s="175"/>
      <c r="ZI1300" s="175"/>
      <c r="ZJ1300" s="175"/>
      <c r="ZK1300" s="175"/>
      <c r="ZL1300" s="175"/>
      <c r="ZM1300" s="175"/>
      <c r="ZN1300" s="175"/>
      <c r="ZO1300" s="175"/>
      <c r="ZP1300" s="175"/>
      <c r="ZQ1300" s="175"/>
      <c r="ZR1300" s="175"/>
      <c r="ZS1300" s="175"/>
      <c r="ZT1300" s="175"/>
      <c r="ZU1300" s="175"/>
      <c r="ZV1300" s="175"/>
      <c r="ZW1300" s="175"/>
      <c r="ZX1300" s="175"/>
      <c r="ZY1300" s="175"/>
      <c r="ZZ1300" s="175"/>
      <c r="AAA1300" s="175"/>
      <c r="AAB1300" s="175"/>
      <c r="AAC1300" s="175"/>
      <c r="AAD1300" s="175"/>
      <c r="AAE1300" s="175"/>
      <c r="AAF1300" s="175"/>
      <c r="AAG1300" s="175"/>
      <c r="AAH1300" s="175"/>
      <c r="AAI1300" s="175"/>
      <c r="AAJ1300" s="175"/>
      <c r="AAK1300" s="175"/>
      <c r="AAL1300" s="175"/>
      <c r="AAM1300" s="175"/>
      <c r="AAN1300" s="175"/>
      <c r="AAO1300" s="175"/>
      <c r="AAP1300" s="175"/>
      <c r="AAQ1300" s="175"/>
      <c r="AAR1300" s="175"/>
      <c r="AAS1300" s="175"/>
      <c r="AAT1300" s="175"/>
      <c r="AAU1300" s="175"/>
      <c r="AAV1300" s="175"/>
      <c r="AAW1300" s="175"/>
      <c r="AAX1300" s="175"/>
      <c r="AAY1300" s="175"/>
      <c r="AAZ1300" s="175"/>
      <c r="ABA1300" s="175"/>
      <c r="ABB1300" s="175"/>
      <c r="ABC1300" s="175"/>
      <c r="ABD1300" s="175"/>
      <c r="ABE1300" s="175"/>
      <c r="ABF1300" s="175"/>
      <c r="ABG1300" s="175"/>
      <c r="ABH1300" s="175"/>
      <c r="ABI1300" s="175"/>
      <c r="ABJ1300" s="175"/>
      <c r="ABK1300" s="175"/>
      <c r="ABL1300" s="175"/>
      <c r="ABM1300" s="175"/>
      <c r="ABN1300" s="175"/>
      <c r="ABO1300" s="175"/>
      <c r="ABP1300" s="175"/>
      <c r="ABQ1300" s="175"/>
      <c r="ABR1300" s="175"/>
      <c r="ABS1300" s="175"/>
      <c r="ABT1300" s="175"/>
      <c r="ABU1300" s="175"/>
      <c r="ABV1300" s="175"/>
      <c r="ABW1300" s="175"/>
      <c r="ABX1300" s="175"/>
      <c r="ABY1300" s="175"/>
      <c r="ABZ1300" s="175"/>
      <c r="ACA1300" s="175"/>
      <c r="ACB1300" s="175"/>
      <c r="ACC1300" s="175"/>
      <c r="ACD1300" s="175"/>
      <c r="ACE1300" s="175"/>
      <c r="ACF1300" s="175"/>
      <c r="ACG1300" s="175"/>
      <c r="ACH1300" s="175"/>
      <c r="ACI1300" s="175"/>
      <c r="ACJ1300" s="175"/>
      <c r="ACK1300" s="175"/>
      <c r="ACL1300" s="175"/>
      <c r="ACM1300" s="175"/>
      <c r="ACN1300" s="175"/>
      <c r="ACO1300" s="175"/>
      <c r="ACP1300" s="175"/>
      <c r="ACQ1300" s="175"/>
      <c r="ACR1300" s="175"/>
      <c r="ACS1300" s="175"/>
      <c r="ACT1300" s="175"/>
      <c r="ACU1300" s="175"/>
      <c r="ACV1300" s="175"/>
      <c r="ACW1300" s="175"/>
      <c r="ACX1300" s="175"/>
      <c r="ACY1300" s="175"/>
      <c r="ACZ1300" s="175"/>
      <c r="ADA1300" s="175"/>
      <c r="ADB1300" s="175"/>
      <c r="ADC1300" s="175"/>
      <c r="ADD1300" s="175"/>
      <c r="ADE1300" s="175"/>
      <c r="ADF1300" s="175"/>
      <c r="ADG1300" s="175"/>
      <c r="ADH1300" s="175"/>
      <c r="ADI1300" s="175"/>
      <c r="ADJ1300" s="175"/>
      <c r="ADK1300" s="175"/>
      <c r="ADL1300" s="175"/>
      <c r="ADM1300" s="175"/>
      <c r="ADN1300" s="175"/>
      <c r="ADO1300" s="175"/>
      <c r="ADP1300" s="175"/>
      <c r="ADQ1300" s="175"/>
      <c r="ADR1300" s="175"/>
      <c r="ADS1300" s="175"/>
      <c r="ADT1300" s="175"/>
      <c r="ADU1300" s="175"/>
      <c r="ADV1300" s="175"/>
      <c r="ADW1300" s="175"/>
      <c r="ADX1300" s="175"/>
      <c r="ADY1300" s="175"/>
      <c r="ADZ1300" s="175"/>
      <c r="AEA1300" s="175"/>
      <c r="AEB1300" s="175"/>
      <c r="AEC1300" s="175"/>
      <c r="AED1300" s="175"/>
      <c r="AEE1300" s="175"/>
      <c r="AEF1300" s="175"/>
      <c r="AEG1300" s="175"/>
      <c r="AEH1300" s="175"/>
      <c r="AEI1300" s="175"/>
      <c r="AEJ1300" s="175"/>
      <c r="AEK1300" s="175"/>
      <c r="AEL1300" s="175"/>
      <c r="AEM1300" s="175"/>
      <c r="AEN1300" s="175"/>
      <c r="AEO1300" s="175"/>
      <c r="AEP1300" s="175"/>
      <c r="AEQ1300" s="175"/>
      <c r="AER1300" s="175"/>
      <c r="AES1300" s="175"/>
      <c r="AET1300" s="175"/>
      <c r="AEU1300" s="175"/>
      <c r="AEV1300" s="175"/>
      <c r="AEW1300" s="175"/>
      <c r="AEX1300" s="175"/>
      <c r="AEY1300" s="175"/>
      <c r="AEZ1300" s="175"/>
      <c r="AFA1300" s="175"/>
      <c r="AFB1300" s="175"/>
      <c r="AFC1300" s="175"/>
      <c r="AFD1300" s="175"/>
      <c r="AFE1300" s="175"/>
      <c r="AFF1300" s="175"/>
      <c r="AFG1300" s="175"/>
      <c r="AFH1300" s="175"/>
      <c r="AFI1300" s="175"/>
      <c r="AFJ1300" s="175"/>
      <c r="AFK1300" s="175"/>
      <c r="AFL1300" s="175"/>
      <c r="AFM1300" s="175"/>
      <c r="AFN1300" s="175"/>
      <c r="AFO1300" s="175"/>
      <c r="AFP1300" s="175"/>
      <c r="AFQ1300" s="175"/>
      <c r="AFR1300" s="175"/>
      <c r="AFS1300" s="175"/>
      <c r="AFT1300" s="175"/>
      <c r="AFU1300" s="175"/>
      <c r="AFV1300" s="175"/>
      <c r="AFW1300" s="175"/>
      <c r="AFX1300" s="175"/>
      <c r="AFY1300" s="175"/>
      <c r="AFZ1300" s="175"/>
      <c r="AGA1300" s="175"/>
      <c r="AGB1300" s="175"/>
      <c r="AGC1300" s="175"/>
      <c r="AGD1300" s="175"/>
      <c r="AGE1300" s="175"/>
      <c r="AGF1300" s="175"/>
      <c r="AGG1300" s="175"/>
      <c r="AGH1300" s="175"/>
      <c r="AGI1300" s="175"/>
      <c r="AGJ1300" s="175"/>
      <c r="AGK1300" s="175"/>
      <c r="AGL1300" s="175"/>
      <c r="AGM1300" s="175"/>
      <c r="AGN1300" s="175"/>
      <c r="AGO1300" s="175"/>
      <c r="AGP1300" s="175"/>
      <c r="AGQ1300" s="175"/>
      <c r="AGR1300" s="175"/>
      <c r="AGS1300" s="175"/>
      <c r="AGT1300" s="175"/>
      <c r="AGU1300" s="175"/>
      <c r="AGV1300" s="175"/>
      <c r="AGW1300" s="175"/>
      <c r="AGX1300" s="175"/>
      <c r="AGY1300" s="175"/>
      <c r="AGZ1300" s="175"/>
      <c r="AHA1300" s="175"/>
      <c r="AHB1300" s="175"/>
      <c r="AHC1300" s="175"/>
      <c r="AHD1300" s="175"/>
      <c r="AHE1300" s="175"/>
      <c r="AHF1300" s="175"/>
      <c r="AHG1300" s="175"/>
      <c r="AHH1300" s="175"/>
      <c r="AHI1300" s="175"/>
      <c r="AHJ1300" s="175"/>
      <c r="AHK1300" s="175"/>
      <c r="AHL1300" s="175"/>
      <c r="AHM1300" s="175"/>
      <c r="AHN1300" s="175"/>
      <c r="AHO1300" s="175"/>
      <c r="AHP1300" s="175"/>
      <c r="AHQ1300" s="175"/>
      <c r="AHR1300" s="175"/>
      <c r="AHS1300" s="175"/>
      <c r="AHT1300" s="175"/>
      <c r="AHU1300" s="175"/>
      <c r="AHV1300" s="175"/>
      <c r="AHW1300" s="175"/>
      <c r="AHX1300" s="175"/>
      <c r="AHY1300" s="175"/>
      <c r="AHZ1300" s="175"/>
      <c r="AIA1300" s="175"/>
      <c r="AIB1300" s="175"/>
      <c r="AIC1300" s="175"/>
      <c r="AID1300" s="175"/>
      <c r="AIE1300" s="175"/>
      <c r="AIF1300" s="175"/>
      <c r="AIG1300" s="175"/>
      <c r="AIH1300" s="175"/>
      <c r="AII1300" s="175"/>
      <c r="AIJ1300" s="175"/>
      <c r="AIK1300" s="175"/>
      <c r="AIL1300" s="175"/>
      <c r="AIM1300" s="175"/>
      <c r="AIN1300" s="175"/>
      <c r="AIO1300" s="175"/>
      <c r="AIP1300" s="175"/>
      <c r="AIQ1300" s="175"/>
      <c r="AIR1300" s="175"/>
      <c r="AIS1300" s="175"/>
      <c r="AIT1300" s="175"/>
      <c r="AIU1300" s="175"/>
      <c r="AIV1300" s="175"/>
      <c r="AIW1300" s="175"/>
      <c r="AIX1300" s="175"/>
      <c r="AIY1300" s="175"/>
      <c r="AIZ1300" s="175"/>
      <c r="AJA1300" s="175"/>
      <c r="AJB1300" s="175"/>
      <c r="AJC1300" s="175"/>
      <c r="AJD1300" s="175"/>
      <c r="AJE1300" s="175"/>
      <c r="AJF1300" s="175"/>
      <c r="AJG1300" s="175"/>
      <c r="AJH1300" s="175"/>
      <c r="AJI1300" s="175"/>
      <c r="AJJ1300" s="175"/>
      <c r="AJK1300" s="175"/>
      <c r="AJL1300" s="175"/>
      <c r="AJM1300" s="175"/>
      <c r="AJN1300" s="175"/>
      <c r="AJO1300" s="175"/>
      <c r="AJP1300" s="175"/>
      <c r="AJQ1300" s="175"/>
      <c r="AJR1300" s="175"/>
      <c r="AJS1300" s="175"/>
      <c r="AJT1300" s="175"/>
      <c r="AJU1300" s="175"/>
      <c r="AJV1300" s="175"/>
      <c r="AJW1300" s="175"/>
      <c r="AJX1300" s="175"/>
      <c r="AJY1300" s="175"/>
      <c r="AJZ1300" s="175"/>
      <c r="AKA1300" s="175"/>
      <c r="AKB1300" s="175"/>
      <c r="AKC1300" s="175"/>
      <c r="AKD1300" s="175"/>
      <c r="AKE1300" s="175"/>
      <c r="AKF1300" s="175"/>
      <c r="AKG1300" s="175"/>
      <c r="AKH1300" s="175"/>
      <c r="AKI1300" s="175"/>
      <c r="AKJ1300" s="175"/>
      <c r="AKK1300" s="175"/>
      <c r="AKL1300" s="175"/>
      <c r="AKM1300" s="175"/>
      <c r="AKN1300" s="175"/>
      <c r="AKO1300" s="175"/>
      <c r="AKP1300" s="175"/>
      <c r="AKQ1300" s="175"/>
      <c r="AKR1300" s="175"/>
      <c r="AKS1300" s="175"/>
      <c r="AKT1300" s="175"/>
      <c r="AKU1300" s="175"/>
      <c r="AKV1300" s="175"/>
      <c r="AKW1300" s="175"/>
      <c r="AKX1300" s="175"/>
      <c r="AKY1300" s="175"/>
      <c r="AKZ1300" s="175"/>
      <c r="ALA1300" s="175"/>
      <c r="ALB1300" s="175"/>
      <c r="ALC1300" s="175"/>
      <c r="ALD1300" s="175"/>
      <c r="ALE1300" s="175"/>
      <c r="ALF1300" s="175"/>
      <c r="ALG1300" s="175"/>
      <c r="ALH1300" s="175"/>
      <c r="ALI1300" s="175"/>
      <c r="ALJ1300" s="175"/>
      <c r="ALK1300" s="175"/>
      <c r="ALL1300" s="175"/>
      <c r="ALM1300" s="175"/>
      <c r="ALN1300" s="175"/>
      <c r="ALO1300" s="175"/>
      <c r="ALP1300" s="175"/>
      <c r="ALQ1300" s="175"/>
      <c r="ALR1300" s="175"/>
      <c r="ALS1300" s="175"/>
      <c r="ALT1300" s="175"/>
      <c r="ALU1300" s="175"/>
      <c r="ALV1300" s="175"/>
      <c r="ALW1300" s="175"/>
      <c r="ALX1300" s="175"/>
      <c r="ALY1300" s="175"/>
      <c r="ALZ1300" s="175"/>
      <c r="AMA1300" s="175"/>
      <c r="AMB1300" s="175"/>
      <c r="AMC1300" s="175"/>
      <c r="AMD1300" s="175"/>
      <c r="AME1300" s="175"/>
      <c r="AMF1300" s="175"/>
      <c r="AMG1300" s="175"/>
      <c r="AMH1300" s="175"/>
      <c r="AMI1300" s="175"/>
    </row>
    <row r="1301" spans="1:1024" ht="24" hidden="1">
      <c r="B1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8" t="s">
        <v>14</v>
      </c>
      <c r="D1301" s="223">
        <v>91677</v>
      </c>
      <c r="E1301" s="43">
        <v>30</v>
      </c>
      <c r="F1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3">
        <f ca="1">ROUND(E1301*G1301,2)</f>
        <v>2713.5</v>
      </c>
      <c r="I1301" s="100"/>
      <c r="J1301" s="100"/>
      <c r="K1301" s="17" t="str">
        <f t="shared" si="126"/>
        <v>SEDUC E 78</v>
      </c>
      <c r="L1301" s="17" t="e">
        <f>VLOOKUP(K1301,[3]Planilha2!$C:$D,2,FALSE)</f>
        <v>#N/A</v>
      </c>
    </row>
    <row r="1302" spans="1:1024" hidden="1">
      <c r="B1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8" t="s">
        <v>14</v>
      </c>
      <c r="D1302" s="223">
        <v>88266</v>
      </c>
      <c r="E1302" s="43">
        <v>40</v>
      </c>
      <c r="F1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3">
        <f ca="1">ROUND(E1302*G1302,2)</f>
        <v>1368.8</v>
      </c>
      <c r="I1302" s="100"/>
      <c r="J1302" s="100"/>
      <c r="K1302" s="17" t="str">
        <f t="shared" si="126"/>
        <v>SEDUC E 78</v>
      </c>
      <c r="L1302" s="17" t="e">
        <f>VLOOKUP(K1302,[3]Planilha2!$C:$D,2,FALSE)</f>
        <v>#N/A</v>
      </c>
    </row>
    <row r="1303" spans="1:1024" hidden="1">
      <c r="B1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8" t="s">
        <v>14</v>
      </c>
      <c r="D1303" s="223">
        <v>90775</v>
      </c>
      <c r="E1303" s="43">
        <v>30</v>
      </c>
      <c r="F1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3">
        <f ca="1">ROUND(E1303*G1303,2)</f>
        <v>941.1</v>
      </c>
      <c r="I1303" s="100"/>
      <c r="J1303" s="100"/>
      <c r="K1303" s="17" t="str">
        <f t="shared" si="126"/>
        <v>SEDUC E 78</v>
      </c>
      <c r="L1303" s="17" t="e">
        <f>VLOOKUP(K1303,[3]Planilha2!$C:$D,2,FALSE)</f>
        <v>#N/A</v>
      </c>
    </row>
    <row r="1304" spans="1:1024" hidden="1">
      <c r="A1304" s="46">
        <f ca="1">H1304</f>
        <v>5023.4000000000005</v>
      </c>
      <c r="B1304" s="126" t="s">
        <v>15</v>
      </c>
      <c r="C1304" s="202"/>
      <c r="D1304" s="43"/>
      <c r="E1304" s="43"/>
      <c r="F1304" s="43"/>
      <c r="G1304" s="43"/>
      <c r="H1304" s="76">
        <f ca="1">SUM(H1301:H1303)</f>
        <v>5023.4000000000005</v>
      </c>
      <c r="I1304" s="27" t="str">
        <f>A1299</f>
        <v>SEDUC E 78</v>
      </c>
      <c r="J1304" s="117">
        <f ca="1">H1304</f>
        <v>5023.4000000000005</v>
      </c>
      <c r="K1304" s="17" t="str">
        <f>I1304</f>
        <v>SEDUC E 78</v>
      </c>
      <c r="L1304" s="17" t="e">
        <f>VLOOKUP(K1304,[3]Planilha2!$C:$D,2,FALSE)</f>
        <v>#N/A</v>
      </c>
    </row>
    <row r="1305" spans="1:1024" hidden="1">
      <c r="K1305" s="17" t="str">
        <f t="shared" si="126"/>
        <v>SEDUC E 78</v>
      </c>
      <c r="L1305" s="17" t="e">
        <f>VLOOKUP(K1305,[3]Planilha2!$C:$D,2,FALSE)</f>
        <v>#N/A</v>
      </c>
    </row>
    <row r="1306" spans="1:1024" ht="20.25">
      <c r="B1306" s="399" t="str">
        <f>A1307</f>
        <v>SEDUC E 78.1</v>
      </c>
      <c r="C1306" s="400"/>
      <c r="D1306" s="400"/>
      <c r="E1306" s="400"/>
      <c r="F1306" s="400"/>
      <c r="G1306" s="400"/>
      <c r="H1306" s="401"/>
      <c r="I1306" s="94"/>
      <c r="J1306" s="100"/>
      <c r="K1306" s="92" t="str">
        <f>B1306</f>
        <v>SEDUC E 78.1</v>
      </c>
      <c r="L1306" s="17" t="str">
        <f>VLOOKUP(K1306,[3]Planilha2!$C:$D,2,FALSE)</f>
        <v>ok</v>
      </c>
      <c r="AMJ1306" s="17"/>
    </row>
    <row r="1307" spans="1:1024">
      <c r="A1307" s="33" t="s">
        <v>210</v>
      </c>
      <c r="B1307" s="396" t="s">
        <v>211</v>
      </c>
      <c r="C1307" s="397"/>
      <c r="D1307" s="397"/>
      <c r="E1307" s="397"/>
      <c r="F1307" s="398"/>
      <c r="G1307" s="326" t="s">
        <v>5</v>
      </c>
      <c r="H1307" s="298" t="s">
        <v>6</v>
      </c>
      <c r="I1307" s="100"/>
      <c r="J1307" s="100"/>
      <c r="K1307" s="17" t="str">
        <f t="shared" ref="K1307:K1313" si="127">K1306</f>
        <v>SEDUC E 78.1</v>
      </c>
      <c r="L1307" s="17" t="str">
        <f>VLOOKUP(K1307,[3]Planilha2!$C:$D,2,FALSE)</f>
        <v>ok</v>
      </c>
    </row>
    <row r="1308" spans="1:1024" s="18" customFormat="1">
      <c r="A1308" s="16"/>
      <c r="B1308" s="330" t="s">
        <v>7</v>
      </c>
      <c r="C1308" s="327" t="s">
        <v>8</v>
      </c>
      <c r="D1308" s="199" t="s">
        <v>9</v>
      </c>
      <c r="E1308" s="200" t="s">
        <v>10</v>
      </c>
      <c r="F1308" s="199" t="s">
        <v>18</v>
      </c>
      <c r="G1308" s="201" t="s">
        <v>19</v>
      </c>
      <c r="H1308" s="199" t="s">
        <v>13</v>
      </c>
      <c r="I1308" s="177"/>
      <c r="J1308" s="177"/>
      <c r="K1308" s="17" t="str">
        <f t="shared" si="127"/>
        <v>SEDUC E 78.1</v>
      </c>
      <c r="L1308" s="17" t="str">
        <f>VLOOKUP(K1308,[3]Planilha2!$C:$D,2,FALSE)</f>
        <v>ok</v>
      </c>
      <c r="M1308" s="175"/>
      <c r="N1308" s="175"/>
      <c r="O1308" s="175"/>
      <c r="P1308" s="175"/>
      <c r="Q1308" s="175"/>
      <c r="R1308" s="175"/>
      <c r="S1308" s="175"/>
      <c r="T1308" s="175"/>
      <c r="U1308" s="175"/>
      <c r="V1308" s="175"/>
      <c r="W1308" s="175"/>
      <c r="X1308" s="175"/>
      <c r="Y1308" s="175"/>
      <c r="Z1308" s="175"/>
      <c r="AA1308" s="175"/>
      <c r="AB1308" s="175"/>
      <c r="AC1308" s="175"/>
      <c r="AD1308" s="175"/>
      <c r="AE1308" s="175"/>
      <c r="AF1308" s="175"/>
      <c r="AG1308" s="175"/>
      <c r="AH1308" s="175"/>
      <c r="AI1308" s="175"/>
      <c r="AJ1308" s="175"/>
      <c r="AK1308" s="175"/>
      <c r="AL1308" s="175"/>
      <c r="AM1308" s="175"/>
      <c r="AN1308" s="175"/>
      <c r="AO1308" s="175"/>
      <c r="AP1308" s="175"/>
      <c r="AQ1308" s="175"/>
      <c r="AR1308" s="175"/>
      <c r="AS1308" s="175"/>
      <c r="AT1308" s="175"/>
      <c r="AU1308" s="175"/>
      <c r="AV1308" s="175"/>
      <c r="AW1308" s="175"/>
      <c r="AX1308" s="175"/>
      <c r="AY1308" s="175"/>
      <c r="AZ1308" s="175"/>
      <c r="BA1308" s="175"/>
      <c r="BB1308" s="175"/>
      <c r="BC1308" s="175"/>
      <c r="BD1308" s="175"/>
      <c r="BE1308" s="175"/>
      <c r="BF1308" s="175"/>
      <c r="BG1308" s="175"/>
      <c r="BH1308" s="175"/>
      <c r="BI1308" s="175"/>
      <c r="BJ1308" s="175"/>
      <c r="BK1308" s="175"/>
      <c r="BL1308" s="175"/>
      <c r="BM1308" s="175"/>
      <c r="BN1308" s="175"/>
      <c r="BO1308" s="175"/>
      <c r="BP1308" s="175"/>
      <c r="BQ1308" s="175"/>
      <c r="BR1308" s="175"/>
      <c r="BS1308" s="175"/>
      <c r="BT1308" s="175"/>
      <c r="BU1308" s="175"/>
      <c r="BV1308" s="175"/>
      <c r="BW1308" s="175"/>
      <c r="BX1308" s="175"/>
      <c r="BY1308" s="175"/>
      <c r="BZ1308" s="175"/>
      <c r="CA1308" s="175"/>
      <c r="CB1308" s="175"/>
      <c r="CC1308" s="175"/>
      <c r="CD1308" s="175"/>
      <c r="CE1308" s="175"/>
      <c r="CF1308" s="175"/>
      <c r="CG1308" s="175"/>
      <c r="CH1308" s="175"/>
      <c r="CI1308" s="175"/>
      <c r="CJ1308" s="175"/>
      <c r="CK1308" s="175"/>
      <c r="CL1308" s="175"/>
      <c r="CM1308" s="175"/>
      <c r="CN1308" s="175"/>
      <c r="CO1308" s="175"/>
      <c r="CP1308" s="175"/>
      <c r="CQ1308" s="175"/>
      <c r="CR1308" s="175"/>
      <c r="CS1308" s="175"/>
      <c r="CT1308" s="175"/>
      <c r="CU1308" s="175"/>
      <c r="CV1308" s="175"/>
      <c r="CW1308" s="175"/>
      <c r="CX1308" s="175"/>
      <c r="CY1308" s="175"/>
      <c r="CZ1308" s="175"/>
      <c r="DA1308" s="175"/>
      <c r="DB1308" s="175"/>
      <c r="DC1308" s="175"/>
      <c r="DD1308" s="175"/>
      <c r="DE1308" s="175"/>
      <c r="DF1308" s="175"/>
      <c r="DG1308" s="175"/>
      <c r="DH1308" s="175"/>
      <c r="DI1308" s="175"/>
      <c r="DJ1308" s="175"/>
      <c r="DK1308" s="175"/>
      <c r="DL1308" s="175"/>
      <c r="DM1308" s="175"/>
      <c r="DN1308" s="175"/>
      <c r="DO1308" s="175"/>
      <c r="DP1308" s="175"/>
      <c r="DQ1308" s="175"/>
      <c r="DR1308" s="175"/>
      <c r="DS1308" s="175"/>
      <c r="DT1308" s="175"/>
      <c r="DU1308" s="175"/>
      <c r="DV1308" s="175"/>
      <c r="DW1308" s="175"/>
      <c r="DX1308" s="175"/>
      <c r="DY1308" s="175"/>
      <c r="DZ1308" s="175"/>
      <c r="EA1308" s="175"/>
      <c r="EB1308" s="175"/>
      <c r="EC1308" s="175"/>
      <c r="ED1308" s="175"/>
      <c r="EE1308" s="175"/>
      <c r="EF1308" s="175"/>
      <c r="EG1308" s="175"/>
      <c r="EH1308" s="175"/>
      <c r="EI1308" s="175"/>
      <c r="EJ1308" s="175"/>
      <c r="EK1308" s="175"/>
      <c r="EL1308" s="175"/>
      <c r="EM1308" s="175"/>
      <c r="EN1308" s="175"/>
      <c r="EO1308" s="175"/>
      <c r="EP1308" s="175"/>
      <c r="EQ1308" s="175"/>
      <c r="ER1308" s="175"/>
      <c r="ES1308" s="175"/>
      <c r="ET1308" s="175"/>
      <c r="EU1308" s="175"/>
      <c r="EV1308" s="175"/>
      <c r="EW1308" s="175"/>
      <c r="EX1308" s="175"/>
      <c r="EY1308" s="175"/>
      <c r="EZ1308" s="175"/>
      <c r="FA1308" s="175"/>
      <c r="FB1308" s="175"/>
      <c r="FC1308" s="175"/>
      <c r="FD1308" s="175"/>
      <c r="FE1308" s="175"/>
      <c r="FF1308" s="175"/>
      <c r="FG1308" s="175"/>
      <c r="FH1308" s="175"/>
      <c r="FI1308" s="175"/>
      <c r="FJ1308" s="175"/>
      <c r="FK1308" s="175"/>
      <c r="FL1308" s="175"/>
      <c r="FM1308" s="175"/>
      <c r="FN1308" s="175"/>
      <c r="FO1308" s="175"/>
      <c r="FP1308" s="175"/>
      <c r="FQ1308" s="175"/>
      <c r="FR1308" s="175"/>
      <c r="FS1308" s="175"/>
      <c r="FT1308" s="175"/>
      <c r="FU1308" s="175"/>
      <c r="FV1308" s="175"/>
      <c r="FW1308" s="175"/>
      <c r="FX1308" s="175"/>
      <c r="FY1308" s="175"/>
      <c r="FZ1308" s="175"/>
      <c r="GA1308" s="175"/>
      <c r="GB1308" s="175"/>
      <c r="GC1308" s="175"/>
      <c r="GD1308" s="175"/>
      <c r="GE1308" s="175"/>
      <c r="GF1308" s="175"/>
      <c r="GG1308" s="175"/>
      <c r="GH1308" s="175"/>
      <c r="GI1308" s="175"/>
      <c r="GJ1308" s="175"/>
      <c r="GK1308" s="175"/>
      <c r="GL1308" s="175"/>
      <c r="GM1308" s="175"/>
      <c r="GN1308" s="175"/>
      <c r="GO1308" s="175"/>
      <c r="GP1308" s="175"/>
      <c r="GQ1308" s="175"/>
      <c r="GR1308" s="175"/>
      <c r="GS1308" s="175"/>
      <c r="GT1308" s="175"/>
      <c r="GU1308" s="175"/>
      <c r="GV1308" s="175"/>
      <c r="GW1308" s="175"/>
      <c r="GX1308" s="175"/>
      <c r="GY1308" s="175"/>
      <c r="GZ1308" s="175"/>
      <c r="HA1308" s="175"/>
      <c r="HB1308" s="175"/>
      <c r="HC1308" s="175"/>
      <c r="HD1308" s="175"/>
      <c r="HE1308" s="175"/>
      <c r="HF1308" s="175"/>
      <c r="HG1308" s="175"/>
      <c r="HH1308" s="175"/>
      <c r="HI1308" s="175"/>
      <c r="HJ1308" s="175"/>
      <c r="HK1308" s="175"/>
      <c r="HL1308" s="175"/>
      <c r="HM1308" s="175"/>
      <c r="HN1308" s="175"/>
      <c r="HO1308" s="175"/>
      <c r="HP1308" s="175"/>
      <c r="HQ1308" s="175"/>
      <c r="HR1308" s="175"/>
      <c r="HS1308" s="175"/>
      <c r="HT1308" s="175"/>
      <c r="HU1308" s="175"/>
      <c r="HV1308" s="175"/>
      <c r="HW1308" s="175"/>
      <c r="HX1308" s="175"/>
      <c r="HY1308" s="175"/>
      <c r="HZ1308" s="175"/>
      <c r="IA1308" s="175"/>
      <c r="IB1308" s="175"/>
      <c r="IC1308" s="175"/>
      <c r="ID1308" s="175"/>
      <c r="IE1308" s="175"/>
      <c r="IF1308" s="175"/>
      <c r="IG1308" s="175"/>
      <c r="IH1308" s="175"/>
      <c r="II1308" s="175"/>
      <c r="IJ1308" s="175"/>
      <c r="IK1308" s="175"/>
      <c r="IL1308" s="175"/>
      <c r="IM1308" s="175"/>
      <c r="IN1308" s="175"/>
      <c r="IO1308" s="175"/>
      <c r="IP1308" s="175"/>
      <c r="IQ1308" s="175"/>
      <c r="IR1308" s="175"/>
      <c r="IS1308" s="175"/>
      <c r="IT1308" s="175"/>
      <c r="IU1308" s="175"/>
      <c r="IV1308" s="175"/>
      <c r="IW1308" s="175"/>
      <c r="IX1308" s="175"/>
      <c r="IY1308" s="175"/>
      <c r="IZ1308" s="175"/>
      <c r="JA1308" s="175"/>
      <c r="JB1308" s="175"/>
      <c r="JC1308" s="175"/>
      <c r="JD1308" s="175"/>
      <c r="JE1308" s="175"/>
      <c r="JF1308" s="175"/>
      <c r="JG1308" s="175"/>
      <c r="JH1308" s="175"/>
      <c r="JI1308" s="175"/>
      <c r="JJ1308" s="175"/>
      <c r="JK1308" s="175"/>
      <c r="JL1308" s="175"/>
      <c r="JM1308" s="175"/>
      <c r="JN1308" s="175"/>
      <c r="JO1308" s="175"/>
      <c r="JP1308" s="175"/>
      <c r="JQ1308" s="175"/>
      <c r="JR1308" s="175"/>
      <c r="JS1308" s="175"/>
      <c r="JT1308" s="175"/>
      <c r="JU1308" s="175"/>
      <c r="JV1308" s="175"/>
      <c r="JW1308" s="175"/>
      <c r="JX1308" s="175"/>
      <c r="JY1308" s="175"/>
      <c r="JZ1308" s="175"/>
      <c r="KA1308" s="175"/>
      <c r="KB1308" s="175"/>
      <c r="KC1308" s="175"/>
      <c r="KD1308" s="175"/>
      <c r="KE1308" s="175"/>
      <c r="KF1308" s="175"/>
      <c r="KG1308" s="175"/>
      <c r="KH1308" s="175"/>
      <c r="KI1308" s="175"/>
      <c r="KJ1308" s="175"/>
      <c r="KK1308" s="175"/>
      <c r="KL1308" s="175"/>
      <c r="KM1308" s="175"/>
      <c r="KN1308" s="175"/>
      <c r="KO1308" s="175"/>
      <c r="KP1308" s="175"/>
      <c r="KQ1308" s="175"/>
      <c r="KR1308" s="175"/>
      <c r="KS1308" s="175"/>
      <c r="KT1308" s="175"/>
      <c r="KU1308" s="175"/>
      <c r="KV1308" s="175"/>
      <c r="KW1308" s="175"/>
      <c r="KX1308" s="175"/>
      <c r="KY1308" s="175"/>
      <c r="KZ1308" s="175"/>
      <c r="LA1308" s="175"/>
      <c r="LB1308" s="175"/>
      <c r="LC1308" s="175"/>
      <c r="LD1308" s="175"/>
      <c r="LE1308" s="175"/>
      <c r="LF1308" s="175"/>
      <c r="LG1308" s="175"/>
      <c r="LH1308" s="175"/>
      <c r="LI1308" s="175"/>
      <c r="LJ1308" s="175"/>
      <c r="LK1308" s="175"/>
      <c r="LL1308" s="175"/>
      <c r="LM1308" s="175"/>
      <c r="LN1308" s="175"/>
      <c r="LO1308" s="175"/>
      <c r="LP1308" s="175"/>
      <c r="LQ1308" s="175"/>
      <c r="LR1308" s="175"/>
      <c r="LS1308" s="175"/>
      <c r="LT1308" s="175"/>
      <c r="LU1308" s="175"/>
      <c r="LV1308" s="175"/>
      <c r="LW1308" s="175"/>
      <c r="LX1308" s="175"/>
      <c r="LY1308" s="175"/>
      <c r="LZ1308" s="175"/>
      <c r="MA1308" s="175"/>
      <c r="MB1308" s="175"/>
      <c r="MC1308" s="175"/>
      <c r="MD1308" s="175"/>
      <c r="ME1308" s="175"/>
      <c r="MF1308" s="175"/>
      <c r="MG1308" s="175"/>
      <c r="MH1308" s="175"/>
      <c r="MI1308" s="175"/>
      <c r="MJ1308" s="175"/>
      <c r="MK1308" s="175"/>
      <c r="ML1308" s="175"/>
      <c r="MM1308" s="175"/>
      <c r="MN1308" s="175"/>
      <c r="MO1308" s="175"/>
      <c r="MP1308" s="175"/>
      <c r="MQ1308" s="175"/>
      <c r="MR1308" s="175"/>
      <c r="MS1308" s="175"/>
      <c r="MT1308" s="175"/>
      <c r="MU1308" s="175"/>
      <c r="MV1308" s="175"/>
      <c r="MW1308" s="175"/>
      <c r="MX1308" s="175"/>
      <c r="MY1308" s="175"/>
      <c r="MZ1308" s="175"/>
      <c r="NA1308" s="175"/>
      <c r="NB1308" s="175"/>
      <c r="NC1308" s="175"/>
      <c r="ND1308" s="175"/>
      <c r="NE1308" s="175"/>
      <c r="NF1308" s="175"/>
      <c r="NG1308" s="175"/>
      <c r="NH1308" s="175"/>
      <c r="NI1308" s="175"/>
      <c r="NJ1308" s="175"/>
      <c r="NK1308" s="175"/>
      <c r="NL1308" s="175"/>
      <c r="NM1308" s="175"/>
      <c r="NN1308" s="175"/>
      <c r="NO1308" s="175"/>
      <c r="NP1308" s="175"/>
      <c r="NQ1308" s="175"/>
      <c r="NR1308" s="175"/>
      <c r="NS1308" s="175"/>
      <c r="NT1308" s="175"/>
      <c r="NU1308" s="175"/>
      <c r="NV1308" s="175"/>
      <c r="NW1308" s="175"/>
      <c r="NX1308" s="175"/>
      <c r="NY1308" s="175"/>
      <c r="NZ1308" s="175"/>
      <c r="OA1308" s="175"/>
      <c r="OB1308" s="175"/>
      <c r="OC1308" s="175"/>
      <c r="OD1308" s="175"/>
      <c r="OE1308" s="175"/>
      <c r="OF1308" s="175"/>
      <c r="OG1308" s="175"/>
      <c r="OH1308" s="175"/>
      <c r="OI1308" s="175"/>
      <c r="OJ1308" s="175"/>
      <c r="OK1308" s="175"/>
      <c r="OL1308" s="175"/>
      <c r="OM1308" s="175"/>
      <c r="ON1308" s="175"/>
      <c r="OO1308" s="175"/>
      <c r="OP1308" s="175"/>
      <c r="OQ1308" s="175"/>
      <c r="OR1308" s="175"/>
      <c r="OS1308" s="175"/>
      <c r="OT1308" s="175"/>
      <c r="OU1308" s="175"/>
      <c r="OV1308" s="175"/>
      <c r="OW1308" s="175"/>
      <c r="OX1308" s="175"/>
      <c r="OY1308" s="175"/>
      <c r="OZ1308" s="175"/>
      <c r="PA1308" s="175"/>
      <c r="PB1308" s="175"/>
      <c r="PC1308" s="175"/>
      <c r="PD1308" s="175"/>
      <c r="PE1308" s="175"/>
      <c r="PF1308" s="175"/>
      <c r="PG1308" s="175"/>
      <c r="PH1308" s="175"/>
      <c r="PI1308" s="175"/>
      <c r="PJ1308" s="175"/>
      <c r="PK1308" s="175"/>
      <c r="PL1308" s="175"/>
      <c r="PM1308" s="175"/>
      <c r="PN1308" s="175"/>
      <c r="PO1308" s="175"/>
      <c r="PP1308" s="175"/>
      <c r="PQ1308" s="175"/>
      <c r="PR1308" s="175"/>
      <c r="PS1308" s="175"/>
      <c r="PT1308" s="175"/>
      <c r="PU1308" s="175"/>
      <c r="PV1308" s="175"/>
      <c r="PW1308" s="175"/>
      <c r="PX1308" s="175"/>
      <c r="PY1308" s="175"/>
      <c r="PZ1308" s="175"/>
      <c r="QA1308" s="175"/>
      <c r="QB1308" s="175"/>
      <c r="QC1308" s="175"/>
      <c r="QD1308" s="175"/>
      <c r="QE1308" s="175"/>
      <c r="QF1308" s="175"/>
      <c r="QG1308" s="175"/>
      <c r="QH1308" s="175"/>
      <c r="QI1308" s="175"/>
      <c r="QJ1308" s="175"/>
      <c r="QK1308" s="175"/>
      <c r="QL1308" s="175"/>
      <c r="QM1308" s="175"/>
      <c r="QN1308" s="175"/>
      <c r="QO1308" s="175"/>
      <c r="QP1308" s="175"/>
      <c r="QQ1308" s="175"/>
      <c r="QR1308" s="175"/>
      <c r="QS1308" s="175"/>
      <c r="QT1308" s="175"/>
      <c r="QU1308" s="175"/>
      <c r="QV1308" s="175"/>
      <c r="QW1308" s="175"/>
      <c r="QX1308" s="175"/>
      <c r="QY1308" s="175"/>
      <c r="QZ1308" s="175"/>
      <c r="RA1308" s="175"/>
      <c r="RB1308" s="175"/>
      <c r="RC1308" s="175"/>
      <c r="RD1308" s="175"/>
      <c r="RE1308" s="175"/>
      <c r="RF1308" s="175"/>
      <c r="RG1308" s="175"/>
      <c r="RH1308" s="175"/>
      <c r="RI1308" s="175"/>
      <c r="RJ1308" s="175"/>
      <c r="RK1308" s="175"/>
      <c r="RL1308" s="175"/>
      <c r="RM1308" s="175"/>
      <c r="RN1308" s="175"/>
      <c r="RO1308" s="175"/>
      <c r="RP1308" s="175"/>
      <c r="RQ1308" s="175"/>
      <c r="RR1308" s="175"/>
      <c r="RS1308" s="175"/>
      <c r="RT1308" s="175"/>
      <c r="RU1308" s="175"/>
      <c r="RV1308" s="175"/>
      <c r="RW1308" s="175"/>
      <c r="RX1308" s="175"/>
      <c r="RY1308" s="175"/>
      <c r="RZ1308" s="175"/>
      <c r="SA1308" s="175"/>
      <c r="SB1308" s="175"/>
      <c r="SC1308" s="175"/>
      <c r="SD1308" s="175"/>
      <c r="SE1308" s="175"/>
      <c r="SF1308" s="175"/>
      <c r="SG1308" s="175"/>
      <c r="SH1308" s="175"/>
      <c r="SI1308" s="175"/>
      <c r="SJ1308" s="175"/>
      <c r="SK1308" s="175"/>
      <c r="SL1308" s="175"/>
      <c r="SM1308" s="175"/>
      <c r="SN1308" s="175"/>
      <c r="SO1308" s="175"/>
      <c r="SP1308" s="175"/>
      <c r="SQ1308" s="175"/>
      <c r="SR1308" s="175"/>
      <c r="SS1308" s="175"/>
      <c r="ST1308" s="175"/>
      <c r="SU1308" s="175"/>
      <c r="SV1308" s="175"/>
      <c r="SW1308" s="175"/>
      <c r="SX1308" s="175"/>
      <c r="SY1308" s="175"/>
      <c r="SZ1308" s="175"/>
      <c r="TA1308" s="175"/>
      <c r="TB1308" s="175"/>
      <c r="TC1308" s="175"/>
      <c r="TD1308" s="175"/>
      <c r="TE1308" s="175"/>
      <c r="TF1308" s="175"/>
      <c r="TG1308" s="175"/>
      <c r="TH1308" s="175"/>
      <c r="TI1308" s="175"/>
      <c r="TJ1308" s="175"/>
      <c r="TK1308" s="175"/>
      <c r="TL1308" s="175"/>
      <c r="TM1308" s="175"/>
      <c r="TN1308" s="175"/>
      <c r="TO1308" s="175"/>
      <c r="TP1308" s="175"/>
      <c r="TQ1308" s="175"/>
      <c r="TR1308" s="175"/>
      <c r="TS1308" s="175"/>
      <c r="TT1308" s="175"/>
      <c r="TU1308" s="175"/>
      <c r="TV1308" s="175"/>
      <c r="TW1308" s="175"/>
      <c r="TX1308" s="175"/>
      <c r="TY1308" s="175"/>
      <c r="TZ1308" s="175"/>
      <c r="UA1308" s="175"/>
      <c r="UB1308" s="175"/>
      <c r="UC1308" s="175"/>
      <c r="UD1308" s="175"/>
      <c r="UE1308" s="175"/>
      <c r="UF1308" s="175"/>
      <c r="UG1308" s="175"/>
      <c r="UH1308" s="175"/>
      <c r="UI1308" s="175"/>
      <c r="UJ1308" s="175"/>
      <c r="UK1308" s="175"/>
      <c r="UL1308" s="175"/>
      <c r="UM1308" s="175"/>
      <c r="UN1308" s="175"/>
      <c r="UO1308" s="175"/>
      <c r="UP1308" s="175"/>
      <c r="UQ1308" s="175"/>
      <c r="UR1308" s="175"/>
      <c r="US1308" s="175"/>
      <c r="UT1308" s="175"/>
      <c r="UU1308" s="175"/>
      <c r="UV1308" s="175"/>
      <c r="UW1308" s="175"/>
      <c r="UX1308" s="175"/>
      <c r="UY1308" s="175"/>
      <c r="UZ1308" s="175"/>
      <c r="VA1308" s="175"/>
      <c r="VB1308" s="175"/>
      <c r="VC1308" s="175"/>
      <c r="VD1308" s="175"/>
      <c r="VE1308" s="175"/>
      <c r="VF1308" s="175"/>
      <c r="VG1308" s="175"/>
      <c r="VH1308" s="175"/>
      <c r="VI1308" s="175"/>
      <c r="VJ1308" s="175"/>
      <c r="VK1308" s="175"/>
      <c r="VL1308" s="175"/>
      <c r="VM1308" s="175"/>
      <c r="VN1308" s="175"/>
      <c r="VO1308" s="175"/>
      <c r="VP1308" s="175"/>
      <c r="VQ1308" s="175"/>
      <c r="VR1308" s="175"/>
      <c r="VS1308" s="175"/>
      <c r="VT1308" s="175"/>
      <c r="VU1308" s="175"/>
      <c r="VV1308" s="175"/>
      <c r="VW1308" s="175"/>
      <c r="VX1308" s="175"/>
      <c r="VY1308" s="175"/>
      <c r="VZ1308" s="175"/>
      <c r="WA1308" s="175"/>
      <c r="WB1308" s="175"/>
      <c r="WC1308" s="175"/>
      <c r="WD1308" s="175"/>
      <c r="WE1308" s="175"/>
      <c r="WF1308" s="175"/>
      <c r="WG1308" s="175"/>
      <c r="WH1308" s="175"/>
      <c r="WI1308" s="175"/>
      <c r="WJ1308" s="175"/>
      <c r="WK1308" s="175"/>
      <c r="WL1308" s="175"/>
      <c r="WM1308" s="175"/>
      <c r="WN1308" s="175"/>
      <c r="WO1308" s="175"/>
      <c r="WP1308" s="175"/>
      <c r="WQ1308" s="175"/>
      <c r="WR1308" s="175"/>
      <c r="WS1308" s="175"/>
      <c r="WT1308" s="175"/>
      <c r="WU1308" s="175"/>
      <c r="WV1308" s="175"/>
      <c r="WW1308" s="175"/>
      <c r="WX1308" s="175"/>
      <c r="WY1308" s="175"/>
      <c r="WZ1308" s="175"/>
      <c r="XA1308" s="175"/>
      <c r="XB1308" s="175"/>
      <c r="XC1308" s="175"/>
      <c r="XD1308" s="175"/>
      <c r="XE1308" s="175"/>
      <c r="XF1308" s="175"/>
      <c r="XG1308" s="175"/>
      <c r="XH1308" s="175"/>
      <c r="XI1308" s="175"/>
      <c r="XJ1308" s="175"/>
      <c r="XK1308" s="175"/>
      <c r="XL1308" s="175"/>
      <c r="XM1308" s="175"/>
      <c r="XN1308" s="175"/>
      <c r="XO1308" s="175"/>
      <c r="XP1308" s="175"/>
      <c r="XQ1308" s="175"/>
      <c r="XR1308" s="175"/>
      <c r="XS1308" s="175"/>
      <c r="XT1308" s="175"/>
      <c r="XU1308" s="175"/>
      <c r="XV1308" s="175"/>
      <c r="XW1308" s="175"/>
      <c r="XX1308" s="175"/>
      <c r="XY1308" s="175"/>
      <c r="XZ1308" s="175"/>
      <c r="YA1308" s="175"/>
      <c r="YB1308" s="175"/>
      <c r="YC1308" s="175"/>
      <c r="YD1308" s="175"/>
      <c r="YE1308" s="175"/>
      <c r="YF1308" s="175"/>
      <c r="YG1308" s="175"/>
      <c r="YH1308" s="175"/>
      <c r="YI1308" s="175"/>
      <c r="YJ1308" s="175"/>
      <c r="YK1308" s="175"/>
      <c r="YL1308" s="175"/>
      <c r="YM1308" s="175"/>
      <c r="YN1308" s="175"/>
      <c r="YO1308" s="175"/>
      <c r="YP1308" s="175"/>
      <c r="YQ1308" s="175"/>
      <c r="YR1308" s="175"/>
      <c r="YS1308" s="175"/>
      <c r="YT1308" s="175"/>
      <c r="YU1308" s="175"/>
      <c r="YV1308" s="175"/>
      <c r="YW1308" s="175"/>
      <c r="YX1308" s="175"/>
      <c r="YY1308" s="175"/>
      <c r="YZ1308" s="175"/>
      <c r="ZA1308" s="175"/>
      <c r="ZB1308" s="175"/>
      <c r="ZC1308" s="175"/>
      <c r="ZD1308" s="175"/>
      <c r="ZE1308" s="175"/>
      <c r="ZF1308" s="175"/>
      <c r="ZG1308" s="175"/>
      <c r="ZH1308" s="175"/>
      <c r="ZI1308" s="175"/>
      <c r="ZJ1308" s="175"/>
      <c r="ZK1308" s="175"/>
      <c r="ZL1308" s="175"/>
      <c r="ZM1308" s="175"/>
      <c r="ZN1308" s="175"/>
      <c r="ZO1308" s="175"/>
      <c r="ZP1308" s="175"/>
      <c r="ZQ1308" s="175"/>
      <c r="ZR1308" s="175"/>
      <c r="ZS1308" s="175"/>
      <c r="ZT1308" s="175"/>
      <c r="ZU1308" s="175"/>
      <c r="ZV1308" s="175"/>
      <c r="ZW1308" s="175"/>
      <c r="ZX1308" s="175"/>
      <c r="ZY1308" s="175"/>
      <c r="ZZ1308" s="175"/>
      <c r="AAA1308" s="175"/>
      <c r="AAB1308" s="175"/>
      <c r="AAC1308" s="175"/>
      <c r="AAD1308" s="175"/>
      <c r="AAE1308" s="175"/>
      <c r="AAF1308" s="175"/>
      <c r="AAG1308" s="175"/>
      <c r="AAH1308" s="175"/>
      <c r="AAI1308" s="175"/>
      <c r="AAJ1308" s="175"/>
      <c r="AAK1308" s="175"/>
      <c r="AAL1308" s="175"/>
      <c r="AAM1308" s="175"/>
      <c r="AAN1308" s="175"/>
      <c r="AAO1308" s="175"/>
      <c r="AAP1308" s="175"/>
      <c r="AAQ1308" s="175"/>
      <c r="AAR1308" s="175"/>
      <c r="AAS1308" s="175"/>
      <c r="AAT1308" s="175"/>
      <c r="AAU1308" s="175"/>
      <c r="AAV1308" s="175"/>
      <c r="AAW1308" s="175"/>
      <c r="AAX1308" s="175"/>
      <c r="AAY1308" s="175"/>
      <c r="AAZ1308" s="175"/>
      <c r="ABA1308" s="175"/>
      <c r="ABB1308" s="175"/>
      <c r="ABC1308" s="175"/>
      <c r="ABD1308" s="175"/>
      <c r="ABE1308" s="175"/>
      <c r="ABF1308" s="175"/>
      <c r="ABG1308" s="175"/>
      <c r="ABH1308" s="175"/>
      <c r="ABI1308" s="175"/>
      <c r="ABJ1308" s="175"/>
      <c r="ABK1308" s="175"/>
      <c r="ABL1308" s="175"/>
      <c r="ABM1308" s="175"/>
      <c r="ABN1308" s="175"/>
      <c r="ABO1308" s="175"/>
      <c r="ABP1308" s="175"/>
      <c r="ABQ1308" s="175"/>
      <c r="ABR1308" s="175"/>
      <c r="ABS1308" s="175"/>
      <c r="ABT1308" s="175"/>
      <c r="ABU1308" s="175"/>
      <c r="ABV1308" s="175"/>
      <c r="ABW1308" s="175"/>
      <c r="ABX1308" s="175"/>
      <c r="ABY1308" s="175"/>
      <c r="ABZ1308" s="175"/>
      <c r="ACA1308" s="175"/>
      <c r="ACB1308" s="175"/>
      <c r="ACC1308" s="175"/>
      <c r="ACD1308" s="175"/>
      <c r="ACE1308" s="175"/>
      <c r="ACF1308" s="175"/>
      <c r="ACG1308" s="175"/>
      <c r="ACH1308" s="175"/>
      <c r="ACI1308" s="175"/>
      <c r="ACJ1308" s="175"/>
      <c r="ACK1308" s="175"/>
      <c r="ACL1308" s="175"/>
      <c r="ACM1308" s="175"/>
      <c r="ACN1308" s="175"/>
      <c r="ACO1308" s="175"/>
      <c r="ACP1308" s="175"/>
      <c r="ACQ1308" s="175"/>
      <c r="ACR1308" s="175"/>
      <c r="ACS1308" s="175"/>
      <c r="ACT1308" s="175"/>
      <c r="ACU1308" s="175"/>
      <c r="ACV1308" s="175"/>
      <c r="ACW1308" s="175"/>
      <c r="ACX1308" s="175"/>
      <c r="ACY1308" s="175"/>
      <c r="ACZ1308" s="175"/>
      <c r="ADA1308" s="175"/>
      <c r="ADB1308" s="175"/>
      <c r="ADC1308" s="175"/>
      <c r="ADD1308" s="175"/>
      <c r="ADE1308" s="175"/>
      <c r="ADF1308" s="175"/>
      <c r="ADG1308" s="175"/>
      <c r="ADH1308" s="175"/>
      <c r="ADI1308" s="175"/>
      <c r="ADJ1308" s="175"/>
      <c r="ADK1308" s="175"/>
      <c r="ADL1308" s="175"/>
      <c r="ADM1308" s="175"/>
      <c r="ADN1308" s="175"/>
      <c r="ADO1308" s="175"/>
      <c r="ADP1308" s="175"/>
      <c r="ADQ1308" s="175"/>
      <c r="ADR1308" s="175"/>
      <c r="ADS1308" s="175"/>
      <c r="ADT1308" s="175"/>
      <c r="ADU1308" s="175"/>
      <c r="ADV1308" s="175"/>
      <c r="ADW1308" s="175"/>
      <c r="ADX1308" s="175"/>
      <c r="ADY1308" s="175"/>
      <c r="ADZ1308" s="175"/>
      <c r="AEA1308" s="175"/>
      <c r="AEB1308" s="175"/>
      <c r="AEC1308" s="175"/>
      <c r="AED1308" s="175"/>
      <c r="AEE1308" s="175"/>
      <c r="AEF1308" s="175"/>
      <c r="AEG1308" s="175"/>
      <c r="AEH1308" s="175"/>
      <c r="AEI1308" s="175"/>
      <c r="AEJ1308" s="175"/>
      <c r="AEK1308" s="175"/>
      <c r="AEL1308" s="175"/>
      <c r="AEM1308" s="175"/>
      <c r="AEN1308" s="175"/>
      <c r="AEO1308" s="175"/>
      <c r="AEP1308" s="175"/>
      <c r="AEQ1308" s="175"/>
      <c r="AER1308" s="175"/>
      <c r="AES1308" s="175"/>
      <c r="AET1308" s="175"/>
      <c r="AEU1308" s="175"/>
      <c r="AEV1308" s="175"/>
      <c r="AEW1308" s="175"/>
      <c r="AEX1308" s="175"/>
      <c r="AEY1308" s="175"/>
      <c r="AEZ1308" s="175"/>
      <c r="AFA1308" s="175"/>
      <c r="AFB1308" s="175"/>
      <c r="AFC1308" s="175"/>
      <c r="AFD1308" s="175"/>
      <c r="AFE1308" s="175"/>
      <c r="AFF1308" s="175"/>
      <c r="AFG1308" s="175"/>
      <c r="AFH1308" s="175"/>
      <c r="AFI1308" s="175"/>
      <c r="AFJ1308" s="175"/>
      <c r="AFK1308" s="175"/>
      <c r="AFL1308" s="175"/>
      <c r="AFM1308" s="175"/>
      <c r="AFN1308" s="175"/>
      <c r="AFO1308" s="175"/>
      <c r="AFP1308" s="175"/>
      <c r="AFQ1308" s="175"/>
      <c r="AFR1308" s="175"/>
      <c r="AFS1308" s="175"/>
      <c r="AFT1308" s="175"/>
      <c r="AFU1308" s="175"/>
      <c r="AFV1308" s="175"/>
      <c r="AFW1308" s="175"/>
      <c r="AFX1308" s="175"/>
      <c r="AFY1308" s="175"/>
      <c r="AFZ1308" s="175"/>
      <c r="AGA1308" s="175"/>
      <c r="AGB1308" s="175"/>
      <c r="AGC1308" s="175"/>
      <c r="AGD1308" s="175"/>
      <c r="AGE1308" s="175"/>
      <c r="AGF1308" s="175"/>
      <c r="AGG1308" s="175"/>
      <c r="AGH1308" s="175"/>
      <c r="AGI1308" s="175"/>
      <c r="AGJ1308" s="175"/>
      <c r="AGK1308" s="175"/>
      <c r="AGL1308" s="175"/>
      <c r="AGM1308" s="175"/>
      <c r="AGN1308" s="175"/>
      <c r="AGO1308" s="175"/>
      <c r="AGP1308" s="175"/>
      <c r="AGQ1308" s="175"/>
      <c r="AGR1308" s="175"/>
      <c r="AGS1308" s="175"/>
      <c r="AGT1308" s="175"/>
      <c r="AGU1308" s="175"/>
      <c r="AGV1308" s="175"/>
      <c r="AGW1308" s="175"/>
      <c r="AGX1308" s="175"/>
      <c r="AGY1308" s="175"/>
      <c r="AGZ1308" s="175"/>
      <c r="AHA1308" s="175"/>
      <c r="AHB1308" s="175"/>
      <c r="AHC1308" s="175"/>
      <c r="AHD1308" s="175"/>
      <c r="AHE1308" s="175"/>
      <c r="AHF1308" s="175"/>
      <c r="AHG1308" s="175"/>
      <c r="AHH1308" s="175"/>
      <c r="AHI1308" s="175"/>
      <c r="AHJ1308" s="175"/>
      <c r="AHK1308" s="175"/>
      <c r="AHL1308" s="175"/>
      <c r="AHM1308" s="175"/>
      <c r="AHN1308" s="175"/>
      <c r="AHO1308" s="175"/>
      <c r="AHP1308" s="175"/>
      <c r="AHQ1308" s="175"/>
      <c r="AHR1308" s="175"/>
      <c r="AHS1308" s="175"/>
      <c r="AHT1308" s="175"/>
      <c r="AHU1308" s="175"/>
      <c r="AHV1308" s="175"/>
      <c r="AHW1308" s="175"/>
      <c r="AHX1308" s="175"/>
      <c r="AHY1308" s="175"/>
      <c r="AHZ1308" s="175"/>
      <c r="AIA1308" s="175"/>
      <c r="AIB1308" s="175"/>
      <c r="AIC1308" s="175"/>
      <c r="AID1308" s="175"/>
      <c r="AIE1308" s="175"/>
      <c r="AIF1308" s="175"/>
      <c r="AIG1308" s="175"/>
      <c r="AIH1308" s="175"/>
      <c r="AII1308" s="175"/>
      <c r="AIJ1308" s="175"/>
      <c r="AIK1308" s="175"/>
      <c r="AIL1308" s="175"/>
      <c r="AIM1308" s="175"/>
      <c r="AIN1308" s="175"/>
      <c r="AIO1308" s="175"/>
      <c r="AIP1308" s="175"/>
      <c r="AIQ1308" s="175"/>
      <c r="AIR1308" s="175"/>
      <c r="AIS1308" s="175"/>
      <c r="AIT1308" s="175"/>
      <c r="AIU1308" s="175"/>
      <c r="AIV1308" s="175"/>
      <c r="AIW1308" s="175"/>
      <c r="AIX1308" s="175"/>
      <c r="AIY1308" s="175"/>
      <c r="AIZ1308" s="175"/>
      <c r="AJA1308" s="175"/>
      <c r="AJB1308" s="175"/>
      <c r="AJC1308" s="175"/>
      <c r="AJD1308" s="175"/>
      <c r="AJE1308" s="175"/>
      <c r="AJF1308" s="175"/>
      <c r="AJG1308" s="175"/>
      <c r="AJH1308" s="175"/>
      <c r="AJI1308" s="175"/>
      <c r="AJJ1308" s="175"/>
      <c r="AJK1308" s="175"/>
      <c r="AJL1308" s="175"/>
      <c r="AJM1308" s="175"/>
      <c r="AJN1308" s="175"/>
      <c r="AJO1308" s="175"/>
      <c r="AJP1308" s="175"/>
      <c r="AJQ1308" s="175"/>
      <c r="AJR1308" s="175"/>
      <c r="AJS1308" s="175"/>
      <c r="AJT1308" s="175"/>
      <c r="AJU1308" s="175"/>
      <c r="AJV1308" s="175"/>
      <c r="AJW1308" s="175"/>
      <c r="AJX1308" s="175"/>
      <c r="AJY1308" s="175"/>
      <c r="AJZ1308" s="175"/>
      <c r="AKA1308" s="175"/>
      <c r="AKB1308" s="175"/>
      <c r="AKC1308" s="175"/>
      <c r="AKD1308" s="175"/>
      <c r="AKE1308" s="175"/>
      <c r="AKF1308" s="175"/>
      <c r="AKG1308" s="175"/>
      <c r="AKH1308" s="175"/>
      <c r="AKI1308" s="175"/>
      <c r="AKJ1308" s="175"/>
      <c r="AKK1308" s="175"/>
      <c r="AKL1308" s="175"/>
      <c r="AKM1308" s="175"/>
      <c r="AKN1308" s="175"/>
      <c r="AKO1308" s="175"/>
      <c r="AKP1308" s="175"/>
      <c r="AKQ1308" s="175"/>
      <c r="AKR1308" s="175"/>
      <c r="AKS1308" s="175"/>
      <c r="AKT1308" s="175"/>
      <c r="AKU1308" s="175"/>
      <c r="AKV1308" s="175"/>
      <c r="AKW1308" s="175"/>
      <c r="AKX1308" s="175"/>
      <c r="AKY1308" s="175"/>
      <c r="AKZ1308" s="175"/>
      <c r="ALA1308" s="175"/>
      <c r="ALB1308" s="175"/>
      <c r="ALC1308" s="175"/>
      <c r="ALD1308" s="175"/>
      <c r="ALE1308" s="175"/>
      <c r="ALF1308" s="175"/>
      <c r="ALG1308" s="175"/>
      <c r="ALH1308" s="175"/>
      <c r="ALI1308" s="175"/>
      <c r="ALJ1308" s="175"/>
      <c r="ALK1308" s="175"/>
      <c r="ALL1308" s="175"/>
      <c r="ALM1308" s="175"/>
      <c r="ALN1308" s="175"/>
      <c r="ALO1308" s="175"/>
      <c r="ALP1308" s="175"/>
      <c r="ALQ1308" s="175"/>
      <c r="ALR1308" s="175"/>
      <c r="ALS1308" s="175"/>
      <c r="ALT1308" s="175"/>
      <c r="ALU1308" s="175"/>
      <c r="ALV1308" s="175"/>
      <c r="ALW1308" s="175"/>
      <c r="ALX1308" s="175"/>
      <c r="ALY1308" s="175"/>
      <c r="ALZ1308" s="175"/>
      <c r="AMA1308" s="175"/>
      <c r="AMB1308" s="175"/>
      <c r="AMC1308" s="175"/>
      <c r="AMD1308" s="175"/>
      <c r="AME1308" s="175"/>
      <c r="AMF1308" s="175"/>
      <c r="AMG1308" s="175"/>
      <c r="AMH1308" s="175"/>
      <c r="AMI1308" s="175"/>
    </row>
    <row r="1309" spans="1:1024" ht="24">
      <c r="B1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2" t="s">
        <v>14</v>
      </c>
      <c r="D1309" s="225">
        <v>91677</v>
      </c>
      <c r="E1309" s="322">
        <v>16</v>
      </c>
      <c r="F1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322">
        <f ca="1">ROUND(E1309*G1309,2)</f>
        <v>1447.2</v>
      </c>
      <c r="I1309" s="100"/>
      <c r="J1309" s="100"/>
      <c r="K1309" s="17" t="str">
        <f t="shared" si="127"/>
        <v>SEDUC E 78.1</v>
      </c>
      <c r="L1309" s="17" t="str">
        <f>VLOOKUP(K1309,[3]Planilha2!$C:$D,2,FALSE)</f>
        <v>ok</v>
      </c>
    </row>
    <row r="1310" spans="1:1024">
      <c r="B1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2" t="s">
        <v>14</v>
      </c>
      <c r="D1310" s="225">
        <v>88266</v>
      </c>
      <c r="E1310" s="322">
        <v>16</v>
      </c>
      <c r="F1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322">
        <f ca="1">ROUND(E1310*G1310,2)</f>
        <v>547.52</v>
      </c>
      <c r="I1310" s="100"/>
      <c r="J1310" s="100"/>
      <c r="K1310" s="17" t="str">
        <f t="shared" si="127"/>
        <v>SEDUC E 78.1</v>
      </c>
      <c r="L1310" s="17" t="str">
        <f>VLOOKUP(K1310,[3]Planilha2!$C:$D,2,FALSE)</f>
        <v>ok</v>
      </c>
    </row>
    <row r="1311" spans="1:1024">
      <c r="B1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2" t="s">
        <v>14</v>
      </c>
      <c r="D1311" s="225">
        <v>90775</v>
      </c>
      <c r="E1311" s="322">
        <v>20</v>
      </c>
      <c r="F1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322">
        <f ca="1">ROUND(E1311*G1311,2)</f>
        <v>627.4</v>
      </c>
      <c r="I1311" s="100"/>
      <c r="J1311" s="100"/>
      <c r="K1311" s="17" t="str">
        <f t="shared" si="127"/>
        <v>SEDUC E 78.1</v>
      </c>
      <c r="L1311" s="17" t="str">
        <f>VLOOKUP(K1311,[3]Planilha2!$C:$D,2,FALSE)</f>
        <v>ok</v>
      </c>
    </row>
    <row r="1312" spans="1:1024">
      <c r="A1312" s="46">
        <f ca="1">H1312</f>
        <v>2622.12</v>
      </c>
      <c r="B1312" s="126" t="s">
        <v>15</v>
      </c>
      <c r="C1312" s="202"/>
      <c r="D1312" s="322"/>
      <c r="E1312" s="322"/>
      <c r="F1312" s="322"/>
      <c r="G1312" s="322"/>
      <c r="H1312" s="323">
        <f ca="1">SUM(H1309:H1311)</f>
        <v>2622.12</v>
      </c>
      <c r="I1312" s="27" t="str">
        <f>A1307</f>
        <v>SEDUC E 78.1</v>
      </c>
      <c r="J1312" s="117">
        <f ca="1">H1312</f>
        <v>2622.12</v>
      </c>
      <c r="K1312" s="17" t="str">
        <f>I1312</f>
        <v>SEDUC E 78.1</v>
      </c>
      <c r="L1312" s="17" t="str">
        <f>VLOOKUP(K1312,[3]Planilha2!$C:$D,2,FALSE)</f>
        <v>ok</v>
      </c>
    </row>
    <row r="1313" spans="1:1024">
      <c r="B1313" s="331"/>
      <c r="C1313" s="331"/>
      <c r="D1313" s="331"/>
      <c r="E1313" s="331"/>
      <c r="F1313" s="331"/>
      <c r="G1313" s="331"/>
      <c r="H1313" s="331"/>
      <c r="K1313" s="17" t="str">
        <f t="shared" si="127"/>
        <v>SEDUC E 78.1</v>
      </c>
      <c r="L1313" s="17" t="str">
        <f>VLOOKUP(K1313,[3]Planilha2!$C:$D,2,FALSE)</f>
        <v>ok</v>
      </c>
    </row>
    <row r="1314" spans="1:1024" ht="20.25" hidden="1">
      <c r="B1314" s="390" t="str">
        <f>A1315</f>
        <v>SEDUC E 79</v>
      </c>
      <c r="C1314" s="391"/>
      <c r="D1314" s="391"/>
      <c r="E1314" s="391"/>
      <c r="F1314" s="391"/>
      <c r="G1314" s="391"/>
      <c r="H1314" s="392"/>
      <c r="I1314" s="94"/>
      <c r="J1314" s="100"/>
      <c r="K1314" s="92" t="str">
        <f>B1314</f>
        <v>SEDUC E 79</v>
      </c>
      <c r="L1314" s="17" t="e">
        <f>VLOOKUP(K1314,[3]Planilha2!$C:$D,2,FALSE)</f>
        <v>#N/A</v>
      </c>
      <c r="AMJ1314" s="17"/>
    </row>
    <row r="1315" spans="1:1024" hidden="1">
      <c r="A1315" s="17" t="s">
        <v>212</v>
      </c>
      <c r="B1315" s="408" t="s">
        <v>213</v>
      </c>
      <c r="C1315" s="409"/>
      <c r="D1315" s="409"/>
      <c r="E1315" s="409"/>
      <c r="F1315" s="410"/>
      <c r="G1315" s="34" t="s">
        <v>5</v>
      </c>
      <c r="H1315" s="281" t="s">
        <v>6</v>
      </c>
      <c r="I1315" s="237" t="s">
        <v>214</v>
      </c>
      <c r="K1315" s="17" t="str">
        <f t="shared" ref="K1315:K1334" si="128">K1314</f>
        <v>SEDUC E 79</v>
      </c>
      <c r="L1315" s="17" t="e">
        <f>VLOOKUP(K1315,[3]Planilha2!$C:$D,2,FALSE)</f>
        <v>#N/A</v>
      </c>
    </row>
    <row r="1316" spans="1:1024" s="18" customFormat="1" hidden="1">
      <c r="A1316" s="175"/>
      <c r="B1316" s="219" t="s">
        <v>7</v>
      </c>
      <c r="C1316" s="51" t="s">
        <v>8</v>
      </c>
      <c r="D1316" s="36" t="s">
        <v>9</v>
      </c>
      <c r="E1316" s="36" t="s">
        <v>10</v>
      </c>
      <c r="F1316" s="36" t="s">
        <v>11</v>
      </c>
      <c r="G1316" s="79" t="s">
        <v>12</v>
      </c>
      <c r="H1316" s="36" t="s">
        <v>13</v>
      </c>
      <c r="I1316" s="238"/>
      <c r="J1316" s="238"/>
      <c r="K1316" s="17" t="str">
        <f t="shared" si="128"/>
        <v>SEDUC E 79</v>
      </c>
      <c r="L1316" s="17" t="e">
        <f>VLOOKUP(K1316,[3]Planilha2!$C:$D,2,FALSE)</f>
        <v>#N/A</v>
      </c>
      <c r="M1316" s="175"/>
      <c r="N1316" s="175"/>
      <c r="O1316" s="175"/>
      <c r="P1316" s="175"/>
      <c r="Q1316" s="175"/>
      <c r="R1316" s="175"/>
      <c r="S1316" s="175"/>
      <c r="T1316" s="175"/>
      <c r="U1316" s="175"/>
      <c r="V1316" s="175"/>
      <c r="W1316" s="175"/>
      <c r="X1316" s="175"/>
      <c r="Y1316" s="175"/>
      <c r="Z1316" s="175"/>
      <c r="AA1316" s="175"/>
      <c r="AB1316" s="175"/>
      <c r="AC1316" s="175"/>
      <c r="AD1316" s="175"/>
      <c r="AE1316" s="175"/>
      <c r="AF1316" s="175"/>
      <c r="AG1316" s="175"/>
      <c r="AH1316" s="175"/>
      <c r="AI1316" s="175"/>
      <c r="AJ1316" s="175"/>
      <c r="AK1316" s="175"/>
      <c r="AL1316" s="175"/>
      <c r="AM1316" s="175"/>
      <c r="AN1316" s="175"/>
      <c r="AO1316" s="175"/>
      <c r="AP1316" s="175"/>
      <c r="AQ1316" s="175"/>
      <c r="AR1316" s="175"/>
      <c r="AS1316" s="175"/>
      <c r="AT1316" s="175"/>
      <c r="AU1316" s="175"/>
      <c r="AV1316" s="175"/>
      <c r="AW1316" s="175"/>
      <c r="AX1316" s="175"/>
      <c r="AY1316" s="175"/>
      <c r="AZ1316" s="175"/>
      <c r="BA1316" s="175"/>
      <c r="BB1316" s="175"/>
      <c r="BC1316" s="175"/>
      <c r="BD1316" s="175"/>
      <c r="BE1316" s="175"/>
      <c r="BF1316" s="175"/>
      <c r="BG1316" s="175"/>
      <c r="BH1316" s="175"/>
      <c r="BI1316" s="175"/>
      <c r="BJ1316" s="175"/>
      <c r="BK1316" s="175"/>
      <c r="BL1316" s="175"/>
      <c r="BM1316" s="175"/>
      <c r="BN1316" s="175"/>
      <c r="BO1316" s="175"/>
      <c r="BP1316" s="175"/>
      <c r="BQ1316" s="175"/>
      <c r="BR1316" s="175"/>
      <c r="BS1316" s="175"/>
      <c r="BT1316" s="175"/>
      <c r="BU1316" s="175"/>
      <c r="BV1316" s="175"/>
      <c r="BW1316" s="175"/>
      <c r="BX1316" s="175"/>
      <c r="BY1316" s="175"/>
      <c r="BZ1316" s="175"/>
      <c r="CA1316" s="175"/>
      <c r="CB1316" s="175"/>
      <c r="CC1316" s="175"/>
      <c r="CD1316" s="175"/>
      <c r="CE1316" s="175"/>
      <c r="CF1316" s="175"/>
      <c r="CG1316" s="175"/>
      <c r="CH1316" s="175"/>
      <c r="CI1316" s="175"/>
      <c r="CJ1316" s="175"/>
      <c r="CK1316" s="175"/>
      <c r="CL1316" s="175"/>
      <c r="CM1316" s="175"/>
      <c r="CN1316" s="175"/>
      <c r="CO1316" s="175"/>
      <c r="CP1316" s="175"/>
      <c r="CQ1316" s="175"/>
      <c r="CR1316" s="175"/>
      <c r="CS1316" s="175"/>
      <c r="CT1316" s="175"/>
      <c r="CU1316" s="175"/>
      <c r="CV1316" s="175"/>
      <c r="CW1316" s="175"/>
      <c r="CX1316" s="175"/>
      <c r="CY1316" s="175"/>
      <c r="CZ1316" s="175"/>
      <c r="DA1316" s="175"/>
      <c r="DB1316" s="175"/>
      <c r="DC1316" s="175"/>
      <c r="DD1316" s="175"/>
      <c r="DE1316" s="175"/>
      <c r="DF1316" s="175"/>
      <c r="DG1316" s="175"/>
      <c r="DH1316" s="175"/>
      <c r="DI1316" s="175"/>
      <c r="DJ1316" s="175"/>
      <c r="DK1316" s="175"/>
      <c r="DL1316" s="175"/>
      <c r="DM1316" s="175"/>
      <c r="DN1316" s="175"/>
      <c r="DO1316" s="175"/>
      <c r="DP1316" s="175"/>
      <c r="DQ1316" s="175"/>
      <c r="DR1316" s="175"/>
      <c r="DS1316" s="175"/>
      <c r="DT1316" s="175"/>
      <c r="DU1316" s="175"/>
      <c r="DV1316" s="175"/>
      <c r="DW1316" s="175"/>
      <c r="DX1316" s="175"/>
      <c r="DY1316" s="175"/>
      <c r="DZ1316" s="175"/>
      <c r="EA1316" s="175"/>
      <c r="EB1316" s="175"/>
      <c r="EC1316" s="175"/>
      <c r="ED1316" s="175"/>
      <c r="EE1316" s="175"/>
      <c r="EF1316" s="175"/>
      <c r="EG1316" s="175"/>
      <c r="EH1316" s="175"/>
      <c r="EI1316" s="175"/>
      <c r="EJ1316" s="175"/>
      <c r="EK1316" s="175"/>
      <c r="EL1316" s="175"/>
      <c r="EM1316" s="175"/>
      <c r="EN1316" s="175"/>
      <c r="EO1316" s="175"/>
      <c r="EP1316" s="175"/>
      <c r="EQ1316" s="175"/>
      <c r="ER1316" s="175"/>
      <c r="ES1316" s="175"/>
      <c r="ET1316" s="175"/>
      <c r="EU1316" s="175"/>
      <c r="EV1316" s="175"/>
      <c r="EW1316" s="175"/>
      <c r="EX1316" s="175"/>
      <c r="EY1316" s="175"/>
      <c r="EZ1316" s="175"/>
      <c r="FA1316" s="175"/>
      <c r="FB1316" s="175"/>
      <c r="FC1316" s="175"/>
      <c r="FD1316" s="175"/>
      <c r="FE1316" s="175"/>
      <c r="FF1316" s="175"/>
      <c r="FG1316" s="175"/>
      <c r="FH1316" s="175"/>
      <c r="FI1316" s="175"/>
      <c r="FJ1316" s="175"/>
      <c r="FK1316" s="175"/>
      <c r="FL1316" s="175"/>
      <c r="FM1316" s="175"/>
      <c r="FN1316" s="175"/>
      <c r="FO1316" s="175"/>
      <c r="FP1316" s="175"/>
      <c r="FQ1316" s="175"/>
      <c r="FR1316" s="175"/>
      <c r="FS1316" s="175"/>
      <c r="FT1316" s="175"/>
      <c r="FU1316" s="175"/>
      <c r="FV1316" s="175"/>
      <c r="FW1316" s="175"/>
      <c r="FX1316" s="175"/>
      <c r="FY1316" s="175"/>
      <c r="FZ1316" s="175"/>
      <c r="GA1316" s="175"/>
      <c r="GB1316" s="175"/>
      <c r="GC1316" s="175"/>
      <c r="GD1316" s="175"/>
      <c r="GE1316" s="175"/>
      <c r="GF1316" s="175"/>
      <c r="GG1316" s="175"/>
      <c r="GH1316" s="175"/>
      <c r="GI1316" s="175"/>
      <c r="GJ1316" s="175"/>
      <c r="GK1316" s="175"/>
      <c r="GL1316" s="175"/>
      <c r="GM1316" s="175"/>
      <c r="GN1316" s="175"/>
      <c r="GO1316" s="175"/>
      <c r="GP1316" s="175"/>
      <c r="GQ1316" s="175"/>
      <c r="GR1316" s="175"/>
      <c r="GS1316" s="175"/>
      <c r="GT1316" s="175"/>
      <c r="GU1316" s="175"/>
      <c r="GV1316" s="175"/>
      <c r="GW1316" s="175"/>
      <c r="GX1316" s="175"/>
      <c r="GY1316" s="175"/>
      <c r="GZ1316" s="175"/>
      <c r="HA1316" s="175"/>
      <c r="HB1316" s="175"/>
      <c r="HC1316" s="175"/>
      <c r="HD1316" s="175"/>
      <c r="HE1316" s="175"/>
      <c r="HF1316" s="175"/>
      <c r="HG1316" s="175"/>
      <c r="HH1316" s="175"/>
      <c r="HI1316" s="175"/>
      <c r="HJ1316" s="175"/>
      <c r="HK1316" s="175"/>
      <c r="HL1316" s="175"/>
      <c r="HM1316" s="175"/>
      <c r="HN1316" s="175"/>
      <c r="HO1316" s="175"/>
      <c r="HP1316" s="175"/>
      <c r="HQ1316" s="175"/>
      <c r="HR1316" s="175"/>
      <c r="HS1316" s="175"/>
      <c r="HT1316" s="175"/>
      <c r="HU1316" s="175"/>
      <c r="HV1316" s="175"/>
      <c r="HW1316" s="175"/>
      <c r="HX1316" s="175"/>
      <c r="HY1316" s="175"/>
      <c r="HZ1316" s="175"/>
      <c r="IA1316" s="175"/>
      <c r="IB1316" s="175"/>
      <c r="IC1316" s="175"/>
      <c r="ID1316" s="175"/>
      <c r="IE1316" s="175"/>
      <c r="IF1316" s="175"/>
      <c r="IG1316" s="175"/>
      <c r="IH1316" s="175"/>
      <c r="II1316" s="175"/>
      <c r="IJ1316" s="175"/>
      <c r="IK1316" s="175"/>
      <c r="IL1316" s="175"/>
      <c r="IM1316" s="175"/>
      <c r="IN1316" s="175"/>
      <c r="IO1316" s="175"/>
      <c r="IP1316" s="175"/>
      <c r="IQ1316" s="175"/>
      <c r="IR1316" s="175"/>
      <c r="IS1316" s="175"/>
      <c r="IT1316" s="175"/>
      <c r="IU1316" s="175"/>
      <c r="IV1316" s="175"/>
      <c r="IW1316" s="175"/>
      <c r="IX1316" s="175"/>
      <c r="IY1316" s="175"/>
      <c r="IZ1316" s="175"/>
      <c r="JA1316" s="175"/>
      <c r="JB1316" s="175"/>
      <c r="JC1316" s="175"/>
      <c r="JD1316" s="175"/>
      <c r="JE1316" s="175"/>
      <c r="JF1316" s="175"/>
      <c r="JG1316" s="175"/>
      <c r="JH1316" s="175"/>
      <c r="JI1316" s="175"/>
      <c r="JJ1316" s="175"/>
      <c r="JK1316" s="175"/>
      <c r="JL1316" s="175"/>
      <c r="JM1316" s="175"/>
      <c r="JN1316" s="175"/>
      <c r="JO1316" s="175"/>
      <c r="JP1316" s="175"/>
      <c r="JQ1316" s="175"/>
      <c r="JR1316" s="175"/>
      <c r="JS1316" s="175"/>
      <c r="JT1316" s="175"/>
      <c r="JU1316" s="175"/>
      <c r="JV1316" s="175"/>
      <c r="JW1316" s="175"/>
      <c r="JX1316" s="175"/>
      <c r="JY1316" s="175"/>
      <c r="JZ1316" s="175"/>
      <c r="KA1316" s="175"/>
      <c r="KB1316" s="175"/>
      <c r="KC1316" s="175"/>
      <c r="KD1316" s="175"/>
      <c r="KE1316" s="175"/>
      <c r="KF1316" s="175"/>
      <c r="KG1316" s="175"/>
      <c r="KH1316" s="175"/>
      <c r="KI1316" s="175"/>
      <c r="KJ1316" s="175"/>
      <c r="KK1316" s="175"/>
      <c r="KL1316" s="175"/>
      <c r="KM1316" s="175"/>
      <c r="KN1316" s="175"/>
      <c r="KO1316" s="175"/>
      <c r="KP1316" s="175"/>
      <c r="KQ1316" s="175"/>
      <c r="KR1316" s="175"/>
      <c r="KS1316" s="175"/>
      <c r="KT1316" s="175"/>
      <c r="KU1316" s="175"/>
      <c r="KV1316" s="175"/>
      <c r="KW1316" s="175"/>
      <c r="KX1316" s="175"/>
      <c r="KY1316" s="175"/>
      <c r="KZ1316" s="175"/>
      <c r="LA1316" s="175"/>
      <c r="LB1316" s="175"/>
      <c r="LC1316" s="175"/>
      <c r="LD1316" s="175"/>
      <c r="LE1316" s="175"/>
      <c r="LF1316" s="175"/>
      <c r="LG1316" s="175"/>
      <c r="LH1316" s="175"/>
      <c r="LI1316" s="175"/>
      <c r="LJ1316" s="175"/>
      <c r="LK1316" s="175"/>
      <c r="LL1316" s="175"/>
      <c r="LM1316" s="175"/>
      <c r="LN1316" s="175"/>
      <c r="LO1316" s="175"/>
      <c r="LP1316" s="175"/>
      <c r="LQ1316" s="175"/>
      <c r="LR1316" s="175"/>
      <c r="LS1316" s="175"/>
      <c r="LT1316" s="175"/>
      <c r="LU1316" s="175"/>
      <c r="LV1316" s="175"/>
      <c r="LW1316" s="175"/>
      <c r="LX1316" s="175"/>
      <c r="LY1316" s="175"/>
      <c r="LZ1316" s="175"/>
      <c r="MA1316" s="175"/>
      <c r="MB1316" s="175"/>
      <c r="MC1316" s="175"/>
      <c r="MD1316" s="175"/>
      <c r="ME1316" s="175"/>
      <c r="MF1316" s="175"/>
      <c r="MG1316" s="175"/>
      <c r="MH1316" s="175"/>
      <c r="MI1316" s="175"/>
      <c r="MJ1316" s="175"/>
      <c r="MK1316" s="175"/>
      <c r="ML1316" s="175"/>
      <c r="MM1316" s="175"/>
      <c r="MN1316" s="175"/>
      <c r="MO1316" s="175"/>
      <c r="MP1316" s="175"/>
      <c r="MQ1316" s="175"/>
      <c r="MR1316" s="175"/>
      <c r="MS1316" s="175"/>
      <c r="MT1316" s="175"/>
      <c r="MU1316" s="175"/>
      <c r="MV1316" s="175"/>
      <c r="MW1316" s="175"/>
      <c r="MX1316" s="175"/>
      <c r="MY1316" s="175"/>
      <c r="MZ1316" s="175"/>
      <c r="NA1316" s="175"/>
      <c r="NB1316" s="175"/>
      <c r="NC1316" s="175"/>
      <c r="ND1316" s="175"/>
      <c r="NE1316" s="175"/>
      <c r="NF1316" s="175"/>
      <c r="NG1316" s="175"/>
      <c r="NH1316" s="175"/>
      <c r="NI1316" s="175"/>
      <c r="NJ1316" s="175"/>
      <c r="NK1316" s="175"/>
      <c r="NL1316" s="175"/>
      <c r="NM1316" s="175"/>
      <c r="NN1316" s="175"/>
      <c r="NO1316" s="175"/>
      <c r="NP1316" s="175"/>
      <c r="NQ1316" s="175"/>
      <c r="NR1316" s="175"/>
      <c r="NS1316" s="175"/>
      <c r="NT1316" s="175"/>
      <c r="NU1316" s="175"/>
      <c r="NV1316" s="175"/>
      <c r="NW1316" s="175"/>
      <c r="NX1316" s="175"/>
      <c r="NY1316" s="175"/>
      <c r="NZ1316" s="175"/>
      <c r="OA1316" s="175"/>
      <c r="OB1316" s="175"/>
      <c r="OC1316" s="175"/>
      <c r="OD1316" s="175"/>
      <c r="OE1316" s="175"/>
      <c r="OF1316" s="175"/>
      <c r="OG1316" s="175"/>
      <c r="OH1316" s="175"/>
      <c r="OI1316" s="175"/>
      <c r="OJ1316" s="175"/>
      <c r="OK1316" s="175"/>
      <c r="OL1316" s="175"/>
      <c r="OM1316" s="175"/>
      <c r="ON1316" s="175"/>
      <c r="OO1316" s="175"/>
      <c r="OP1316" s="175"/>
      <c r="OQ1316" s="175"/>
      <c r="OR1316" s="175"/>
      <c r="OS1316" s="175"/>
      <c r="OT1316" s="175"/>
      <c r="OU1316" s="175"/>
      <c r="OV1316" s="175"/>
      <c r="OW1316" s="175"/>
      <c r="OX1316" s="175"/>
      <c r="OY1316" s="175"/>
      <c r="OZ1316" s="175"/>
      <c r="PA1316" s="175"/>
      <c r="PB1316" s="175"/>
      <c r="PC1316" s="175"/>
      <c r="PD1316" s="175"/>
      <c r="PE1316" s="175"/>
      <c r="PF1316" s="175"/>
      <c r="PG1316" s="175"/>
      <c r="PH1316" s="175"/>
      <c r="PI1316" s="175"/>
      <c r="PJ1316" s="175"/>
      <c r="PK1316" s="175"/>
      <c r="PL1316" s="175"/>
      <c r="PM1316" s="175"/>
      <c r="PN1316" s="175"/>
      <c r="PO1316" s="175"/>
      <c r="PP1316" s="175"/>
      <c r="PQ1316" s="175"/>
      <c r="PR1316" s="175"/>
      <c r="PS1316" s="175"/>
      <c r="PT1316" s="175"/>
      <c r="PU1316" s="175"/>
      <c r="PV1316" s="175"/>
      <c r="PW1316" s="175"/>
      <c r="PX1316" s="175"/>
      <c r="PY1316" s="175"/>
      <c r="PZ1316" s="175"/>
      <c r="QA1316" s="175"/>
      <c r="QB1316" s="175"/>
      <c r="QC1316" s="175"/>
      <c r="QD1316" s="175"/>
      <c r="QE1316" s="175"/>
      <c r="QF1316" s="175"/>
      <c r="QG1316" s="175"/>
      <c r="QH1316" s="175"/>
      <c r="QI1316" s="175"/>
      <c r="QJ1316" s="175"/>
      <c r="QK1316" s="175"/>
      <c r="QL1316" s="175"/>
      <c r="QM1316" s="175"/>
      <c r="QN1316" s="175"/>
      <c r="QO1316" s="175"/>
      <c r="QP1316" s="175"/>
      <c r="QQ1316" s="175"/>
      <c r="QR1316" s="175"/>
      <c r="QS1316" s="175"/>
      <c r="QT1316" s="175"/>
      <c r="QU1316" s="175"/>
      <c r="QV1316" s="175"/>
      <c r="QW1316" s="175"/>
      <c r="QX1316" s="175"/>
      <c r="QY1316" s="175"/>
      <c r="QZ1316" s="175"/>
      <c r="RA1316" s="175"/>
      <c r="RB1316" s="175"/>
      <c r="RC1316" s="175"/>
      <c r="RD1316" s="175"/>
      <c r="RE1316" s="175"/>
      <c r="RF1316" s="175"/>
      <c r="RG1316" s="175"/>
      <c r="RH1316" s="175"/>
      <c r="RI1316" s="175"/>
      <c r="RJ1316" s="175"/>
      <c r="RK1316" s="175"/>
      <c r="RL1316" s="175"/>
      <c r="RM1316" s="175"/>
      <c r="RN1316" s="175"/>
      <c r="RO1316" s="175"/>
      <c r="RP1316" s="175"/>
      <c r="RQ1316" s="175"/>
      <c r="RR1316" s="175"/>
      <c r="RS1316" s="175"/>
      <c r="RT1316" s="175"/>
      <c r="RU1316" s="175"/>
      <c r="RV1316" s="175"/>
      <c r="RW1316" s="175"/>
      <c r="RX1316" s="175"/>
      <c r="RY1316" s="175"/>
      <c r="RZ1316" s="175"/>
      <c r="SA1316" s="175"/>
      <c r="SB1316" s="175"/>
      <c r="SC1316" s="175"/>
      <c r="SD1316" s="175"/>
      <c r="SE1316" s="175"/>
      <c r="SF1316" s="175"/>
      <c r="SG1316" s="175"/>
      <c r="SH1316" s="175"/>
      <c r="SI1316" s="175"/>
      <c r="SJ1316" s="175"/>
      <c r="SK1316" s="175"/>
      <c r="SL1316" s="175"/>
      <c r="SM1316" s="175"/>
      <c r="SN1316" s="175"/>
      <c r="SO1316" s="175"/>
      <c r="SP1316" s="175"/>
      <c r="SQ1316" s="175"/>
      <c r="SR1316" s="175"/>
      <c r="SS1316" s="175"/>
      <c r="ST1316" s="175"/>
      <c r="SU1316" s="175"/>
      <c r="SV1316" s="175"/>
      <c r="SW1316" s="175"/>
      <c r="SX1316" s="175"/>
      <c r="SY1316" s="175"/>
      <c r="SZ1316" s="175"/>
      <c r="TA1316" s="175"/>
      <c r="TB1316" s="175"/>
      <c r="TC1316" s="175"/>
      <c r="TD1316" s="175"/>
      <c r="TE1316" s="175"/>
      <c r="TF1316" s="175"/>
      <c r="TG1316" s="175"/>
      <c r="TH1316" s="175"/>
      <c r="TI1316" s="175"/>
      <c r="TJ1316" s="175"/>
      <c r="TK1316" s="175"/>
      <c r="TL1316" s="175"/>
      <c r="TM1316" s="175"/>
      <c r="TN1316" s="175"/>
      <c r="TO1316" s="175"/>
      <c r="TP1316" s="175"/>
      <c r="TQ1316" s="175"/>
      <c r="TR1316" s="175"/>
      <c r="TS1316" s="175"/>
      <c r="TT1316" s="175"/>
      <c r="TU1316" s="175"/>
      <c r="TV1316" s="175"/>
      <c r="TW1316" s="175"/>
      <c r="TX1316" s="175"/>
      <c r="TY1316" s="175"/>
      <c r="TZ1316" s="175"/>
      <c r="UA1316" s="175"/>
      <c r="UB1316" s="175"/>
      <c r="UC1316" s="175"/>
      <c r="UD1316" s="175"/>
      <c r="UE1316" s="175"/>
      <c r="UF1316" s="175"/>
      <c r="UG1316" s="175"/>
      <c r="UH1316" s="175"/>
      <c r="UI1316" s="175"/>
      <c r="UJ1316" s="175"/>
      <c r="UK1316" s="175"/>
      <c r="UL1316" s="175"/>
      <c r="UM1316" s="175"/>
      <c r="UN1316" s="175"/>
      <c r="UO1316" s="175"/>
      <c r="UP1316" s="175"/>
      <c r="UQ1316" s="175"/>
      <c r="UR1316" s="175"/>
      <c r="US1316" s="175"/>
      <c r="UT1316" s="175"/>
      <c r="UU1316" s="175"/>
      <c r="UV1316" s="175"/>
      <c r="UW1316" s="175"/>
      <c r="UX1316" s="175"/>
      <c r="UY1316" s="175"/>
      <c r="UZ1316" s="175"/>
      <c r="VA1316" s="175"/>
      <c r="VB1316" s="175"/>
      <c r="VC1316" s="175"/>
      <c r="VD1316" s="175"/>
      <c r="VE1316" s="175"/>
      <c r="VF1316" s="175"/>
      <c r="VG1316" s="175"/>
      <c r="VH1316" s="175"/>
      <c r="VI1316" s="175"/>
      <c r="VJ1316" s="175"/>
      <c r="VK1316" s="175"/>
      <c r="VL1316" s="175"/>
      <c r="VM1316" s="175"/>
      <c r="VN1316" s="175"/>
      <c r="VO1316" s="175"/>
      <c r="VP1316" s="175"/>
      <c r="VQ1316" s="175"/>
      <c r="VR1316" s="175"/>
      <c r="VS1316" s="175"/>
      <c r="VT1316" s="175"/>
      <c r="VU1316" s="175"/>
      <c r="VV1316" s="175"/>
      <c r="VW1316" s="175"/>
      <c r="VX1316" s="175"/>
      <c r="VY1316" s="175"/>
      <c r="VZ1316" s="175"/>
      <c r="WA1316" s="175"/>
      <c r="WB1316" s="175"/>
      <c r="WC1316" s="175"/>
      <c r="WD1316" s="175"/>
      <c r="WE1316" s="175"/>
      <c r="WF1316" s="175"/>
      <c r="WG1316" s="175"/>
      <c r="WH1316" s="175"/>
      <c r="WI1316" s="175"/>
      <c r="WJ1316" s="175"/>
      <c r="WK1316" s="175"/>
      <c r="WL1316" s="175"/>
      <c r="WM1316" s="175"/>
      <c r="WN1316" s="175"/>
      <c r="WO1316" s="175"/>
      <c r="WP1316" s="175"/>
      <c r="WQ1316" s="175"/>
      <c r="WR1316" s="175"/>
      <c r="WS1316" s="175"/>
      <c r="WT1316" s="175"/>
      <c r="WU1316" s="175"/>
      <c r="WV1316" s="175"/>
      <c r="WW1316" s="175"/>
      <c r="WX1316" s="175"/>
      <c r="WY1316" s="175"/>
      <c r="WZ1316" s="175"/>
      <c r="XA1316" s="175"/>
      <c r="XB1316" s="175"/>
      <c r="XC1316" s="175"/>
      <c r="XD1316" s="175"/>
      <c r="XE1316" s="175"/>
      <c r="XF1316" s="175"/>
      <c r="XG1316" s="175"/>
      <c r="XH1316" s="175"/>
      <c r="XI1316" s="175"/>
      <c r="XJ1316" s="175"/>
      <c r="XK1316" s="175"/>
      <c r="XL1316" s="175"/>
      <c r="XM1316" s="175"/>
      <c r="XN1316" s="175"/>
      <c r="XO1316" s="175"/>
      <c r="XP1316" s="175"/>
      <c r="XQ1316" s="175"/>
      <c r="XR1316" s="175"/>
      <c r="XS1316" s="175"/>
      <c r="XT1316" s="175"/>
      <c r="XU1316" s="175"/>
      <c r="XV1316" s="175"/>
      <c r="XW1316" s="175"/>
      <c r="XX1316" s="175"/>
      <c r="XY1316" s="175"/>
      <c r="XZ1316" s="175"/>
      <c r="YA1316" s="175"/>
      <c r="YB1316" s="175"/>
      <c r="YC1316" s="175"/>
      <c r="YD1316" s="175"/>
      <c r="YE1316" s="175"/>
      <c r="YF1316" s="175"/>
      <c r="YG1316" s="175"/>
      <c r="YH1316" s="175"/>
      <c r="YI1316" s="175"/>
      <c r="YJ1316" s="175"/>
      <c r="YK1316" s="175"/>
      <c r="YL1316" s="175"/>
      <c r="YM1316" s="175"/>
      <c r="YN1316" s="175"/>
      <c r="YO1316" s="175"/>
      <c r="YP1316" s="175"/>
      <c r="YQ1316" s="175"/>
      <c r="YR1316" s="175"/>
      <c r="YS1316" s="175"/>
      <c r="YT1316" s="175"/>
      <c r="YU1316" s="175"/>
      <c r="YV1316" s="175"/>
      <c r="YW1316" s="175"/>
      <c r="YX1316" s="175"/>
      <c r="YY1316" s="175"/>
      <c r="YZ1316" s="175"/>
      <c r="ZA1316" s="175"/>
      <c r="ZB1316" s="175"/>
      <c r="ZC1316" s="175"/>
      <c r="ZD1316" s="175"/>
      <c r="ZE1316" s="175"/>
      <c r="ZF1316" s="175"/>
      <c r="ZG1316" s="175"/>
      <c r="ZH1316" s="175"/>
      <c r="ZI1316" s="175"/>
      <c r="ZJ1316" s="175"/>
      <c r="ZK1316" s="175"/>
      <c r="ZL1316" s="175"/>
      <c r="ZM1316" s="175"/>
      <c r="ZN1316" s="175"/>
      <c r="ZO1316" s="175"/>
      <c r="ZP1316" s="175"/>
      <c r="ZQ1316" s="175"/>
      <c r="ZR1316" s="175"/>
      <c r="ZS1316" s="175"/>
      <c r="ZT1316" s="175"/>
      <c r="ZU1316" s="175"/>
      <c r="ZV1316" s="175"/>
      <c r="ZW1316" s="175"/>
      <c r="ZX1316" s="175"/>
      <c r="ZY1316" s="175"/>
      <c r="ZZ1316" s="175"/>
      <c r="AAA1316" s="175"/>
      <c r="AAB1316" s="175"/>
      <c r="AAC1316" s="175"/>
      <c r="AAD1316" s="175"/>
      <c r="AAE1316" s="175"/>
      <c r="AAF1316" s="175"/>
      <c r="AAG1316" s="175"/>
      <c r="AAH1316" s="175"/>
      <c r="AAI1316" s="175"/>
      <c r="AAJ1316" s="175"/>
      <c r="AAK1316" s="175"/>
      <c r="AAL1316" s="175"/>
      <c r="AAM1316" s="175"/>
      <c r="AAN1316" s="175"/>
      <c r="AAO1316" s="175"/>
      <c r="AAP1316" s="175"/>
      <c r="AAQ1316" s="175"/>
      <c r="AAR1316" s="175"/>
      <c r="AAS1316" s="175"/>
      <c r="AAT1316" s="175"/>
      <c r="AAU1316" s="175"/>
      <c r="AAV1316" s="175"/>
      <c r="AAW1316" s="175"/>
      <c r="AAX1316" s="175"/>
      <c r="AAY1316" s="175"/>
      <c r="AAZ1316" s="175"/>
      <c r="ABA1316" s="175"/>
      <c r="ABB1316" s="175"/>
      <c r="ABC1316" s="175"/>
      <c r="ABD1316" s="175"/>
      <c r="ABE1316" s="175"/>
      <c r="ABF1316" s="175"/>
      <c r="ABG1316" s="175"/>
      <c r="ABH1316" s="175"/>
      <c r="ABI1316" s="175"/>
      <c r="ABJ1316" s="175"/>
      <c r="ABK1316" s="175"/>
      <c r="ABL1316" s="175"/>
      <c r="ABM1316" s="175"/>
      <c r="ABN1316" s="175"/>
      <c r="ABO1316" s="175"/>
      <c r="ABP1316" s="175"/>
      <c r="ABQ1316" s="175"/>
      <c r="ABR1316" s="175"/>
      <c r="ABS1316" s="175"/>
      <c r="ABT1316" s="175"/>
      <c r="ABU1316" s="175"/>
      <c r="ABV1316" s="175"/>
      <c r="ABW1316" s="175"/>
      <c r="ABX1316" s="175"/>
      <c r="ABY1316" s="175"/>
      <c r="ABZ1316" s="175"/>
      <c r="ACA1316" s="175"/>
      <c r="ACB1316" s="175"/>
      <c r="ACC1316" s="175"/>
      <c r="ACD1316" s="175"/>
      <c r="ACE1316" s="175"/>
      <c r="ACF1316" s="175"/>
      <c r="ACG1316" s="175"/>
      <c r="ACH1316" s="175"/>
      <c r="ACI1316" s="175"/>
      <c r="ACJ1316" s="175"/>
      <c r="ACK1316" s="175"/>
      <c r="ACL1316" s="175"/>
      <c r="ACM1316" s="175"/>
      <c r="ACN1316" s="175"/>
      <c r="ACO1316" s="175"/>
      <c r="ACP1316" s="175"/>
      <c r="ACQ1316" s="175"/>
      <c r="ACR1316" s="175"/>
      <c r="ACS1316" s="175"/>
      <c r="ACT1316" s="175"/>
      <c r="ACU1316" s="175"/>
      <c r="ACV1316" s="175"/>
      <c r="ACW1316" s="175"/>
      <c r="ACX1316" s="175"/>
      <c r="ACY1316" s="175"/>
      <c r="ACZ1316" s="175"/>
      <c r="ADA1316" s="175"/>
      <c r="ADB1316" s="175"/>
      <c r="ADC1316" s="175"/>
      <c r="ADD1316" s="175"/>
      <c r="ADE1316" s="175"/>
      <c r="ADF1316" s="175"/>
      <c r="ADG1316" s="175"/>
      <c r="ADH1316" s="175"/>
      <c r="ADI1316" s="175"/>
      <c r="ADJ1316" s="175"/>
      <c r="ADK1316" s="175"/>
      <c r="ADL1316" s="175"/>
      <c r="ADM1316" s="175"/>
      <c r="ADN1316" s="175"/>
      <c r="ADO1316" s="175"/>
      <c r="ADP1316" s="175"/>
      <c r="ADQ1316" s="175"/>
      <c r="ADR1316" s="175"/>
      <c r="ADS1316" s="175"/>
      <c r="ADT1316" s="175"/>
      <c r="ADU1316" s="175"/>
      <c r="ADV1316" s="175"/>
      <c r="ADW1316" s="175"/>
      <c r="ADX1316" s="175"/>
      <c r="ADY1316" s="175"/>
      <c r="ADZ1316" s="175"/>
      <c r="AEA1316" s="175"/>
      <c r="AEB1316" s="175"/>
      <c r="AEC1316" s="175"/>
      <c r="AED1316" s="175"/>
      <c r="AEE1316" s="175"/>
      <c r="AEF1316" s="175"/>
      <c r="AEG1316" s="175"/>
      <c r="AEH1316" s="175"/>
      <c r="AEI1316" s="175"/>
      <c r="AEJ1316" s="175"/>
      <c r="AEK1316" s="175"/>
      <c r="AEL1316" s="175"/>
      <c r="AEM1316" s="175"/>
      <c r="AEN1316" s="175"/>
      <c r="AEO1316" s="175"/>
      <c r="AEP1316" s="175"/>
      <c r="AEQ1316" s="175"/>
      <c r="AER1316" s="175"/>
      <c r="AES1316" s="175"/>
      <c r="AET1316" s="175"/>
      <c r="AEU1316" s="175"/>
      <c r="AEV1316" s="175"/>
      <c r="AEW1316" s="175"/>
      <c r="AEX1316" s="175"/>
      <c r="AEY1316" s="175"/>
      <c r="AEZ1316" s="175"/>
      <c r="AFA1316" s="175"/>
      <c r="AFB1316" s="175"/>
      <c r="AFC1316" s="175"/>
      <c r="AFD1316" s="175"/>
      <c r="AFE1316" s="175"/>
      <c r="AFF1316" s="175"/>
      <c r="AFG1316" s="175"/>
      <c r="AFH1316" s="175"/>
      <c r="AFI1316" s="175"/>
      <c r="AFJ1316" s="175"/>
      <c r="AFK1316" s="175"/>
      <c r="AFL1316" s="175"/>
      <c r="AFM1316" s="175"/>
      <c r="AFN1316" s="175"/>
      <c r="AFO1316" s="175"/>
      <c r="AFP1316" s="175"/>
      <c r="AFQ1316" s="175"/>
      <c r="AFR1316" s="175"/>
      <c r="AFS1316" s="175"/>
      <c r="AFT1316" s="175"/>
      <c r="AFU1316" s="175"/>
      <c r="AFV1316" s="175"/>
      <c r="AFW1316" s="175"/>
      <c r="AFX1316" s="175"/>
      <c r="AFY1316" s="175"/>
      <c r="AFZ1316" s="175"/>
      <c r="AGA1316" s="175"/>
      <c r="AGB1316" s="175"/>
      <c r="AGC1316" s="175"/>
      <c r="AGD1316" s="175"/>
      <c r="AGE1316" s="175"/>
      <c r="AGF1316" s="175"/>
      <c r="AGG1316" s="175"/>
      <c r="AGH1316" s="175"/>
      <c r="AGI1316" s="175"/>
      <c r="AGJ1316" s="175"/>
      <c r="AGK1316" s="175"/>
      <c r="AGL1316" s="175"/>
      <c r="AGM1316" s="175"/>
      <c r="AGN1316" s="175"/>
      <c r="AGO1316" s="175"/>
      <c r="AGP1316" s="175"/>
      <c r="AGQ1316" s="175"/>
      <c r="AGR1316" s="175"/>
      <c r="AGS1316" s="175"/>
      <c r="AGT1316" s="175"/>
      <c r="AGU1316" s="175"/>
      <c r="AGV1316" s="175"/>
      <c r="AGW1316" s="175"/>
      <c r="AGX1316" s="175"/>
      <c r="AGY1316" s="175"/>
      <c r="AGZ1316" s="175"/>
      <c r="AHA1316" s="175"/>
      <c r="AHB1316" s="175"/>
      <c r="AHC1316" s="175"/>
      <c r="AHD1316" s="175"/>
      <c r="AHE1316" s="175"/>
      <c r="AHF1316" s="175"/>
      <c r="AHG1316" s="175"/>
      <c r="AHH1316" s="175"/>
      <c r="AHI1316" s="175"/>
      <c r="AHJ1316" s="175"/>
      <c r="AHK1316" s="175"/>
      <c r="AHL1316" s="175"/>
      <c r="AHM1316" s="175"/>
      <c r="AHN1316" s="175"/>
      <c r="AHO1316" s="175"/>
      <c r="AHP1316" s="175"/>
      <c r="AHQ1316" s="175"/>
      <c r="AHR1316" s="175"/>
      <c r="AHS1316" s="175"/>
      <c r="AHT1316" s="175"/>
      <c r="AHU1316" s="175"/>
      <c r="AHV1316" s="175"/>
      <c r="AHW1316" s="175"/>
      <c r="AHX1316" s="175"/>
      <c r="AHY1316" s="175"/>
      <c r="AHZ1316" s="175"/>
      <c r="AIA1316" s="175"/>
      <c r="AIB1316" s="175"/>
      <c r="AIC1316" s="175"/>
      <c r="AID1316" s="175"/>
      <c r="AIE1316" s="175"/>
      <c r="AIF1316" s="175"/>
      <c r="AIG1316" s="175"/>
      <c r="AIH1316" s="175"/>
      <c r="AII1316" s="175"/>
      <c r="AIJ1316" s="175"/>
      <c r="AIK1316" s="175"/>
      <c r="AIL1316" s="175"/>
      <c r="AIM1316" s="175"/>
      <c r="AIN1316" s="175"/>
      <c r="AIO1316" s="175"/>
      <c r="AIP1316" s="175"/>
      <c r="AIQ1316" s="175"/>
      <c r="AIR1316" s="175"/>
      <c r="AIS1316" s="175"/>
      <c r="AIT1316" s="175"/>
      <c r="AIU1316" s="175"/>
      <c r="AIV1316" s="175"/>
      <c r="AIW1316" s="175"/>
      <c r="AIX1316" s="175"/>
      <c r="AIY1316" s="175"/>
      <c r="AIZ1316" s="175"/>
      <c r="AJA1316" s="175"/>
      <c r="AJB1316" s="175"/>
      <c r="AJC1316" s="175"/>
      <c r="AJD1316" s="175"/>
      <c r="AJE1316" s="175"/>
      <c r="AJF1316" s="175"/>
      <c r="AJG1316" s="175"/>
      <c r="AJH1316" s="175"/>
      <c r="AJI1316" s="175"/>
      <c r="AJJ1316" s="175"/>
      <c r="AJK1316" s="175"/>
      <c r="AJL1316" s="175"/>
      <c r="AJM1316" s="175"/>
      <c r="AJN1316" s="175"/>
      <c r="AJO1316" s="175"/>
      <c r="AJP1316" s="175"/>
      <c r="AJQ1316" s="175"/>
      <c r="AJR1316" s="175"/>
      <c r="AJS1316" s="175"/>
      <c r="AJT1316" s="175"/>
      <c r="AJU1316" s="175"/>
      <c r="AJV1316" s="175"/>
      <c r="AJW1316" s="175"/>
      <c r="AJX1316" s="175"/>
      <c r="AJY1316" s="175"/>
      <c r="AJZ1316" s="175"/>
      <c r="AKA1316" s="175"/>
      <c r="AKB1316" s="175"/>
      <c r="AKC1316" s="175"/>
      <c r="AKD1316" s="175"/>
      <c r="AKE1316" s="175"/>
      <c r="AKF1316" s="175"/>
      <c r="AKG1316" s="175"/>
      <c r="AKH1316" s="175"/>
      <c r="AKI1316" s="175"/>
      <c r="AKJ1316" s="175"/>
      <c r="AKK1316" s="175"/>
      <c r="AKL1316" s="175"/>
      <c r="AKM1316" s="175"/>
      <c r="AKN1316" s="175"/>
      <c r="AKO1316" s="175"/>
      <c r="AKP1316" s="175"/>
      <c r="AKQ1316" s="175"/>
      <c r="AKR1316" s="175"/>
      <c r="AKS1316" s="175"/>
      <c r="AKT1316" s="175"/>
      <c r="AKU1316" s="175"/>
      <c r="AKV1316" s="175"/>
      <c r="AKW1316" s="175"/>
      <c r="AKX1316" s="175"/>
      <c r="AKY1316" s="175"/>
      <c r="AKZ1316" s="175"/>
      <c r="ALA1316" s="175"/>
      <c r="ALB1316" s="175"/>
      <c r="ALC1316" s="175"/>
      <c r="ALD1316" s="175"/>
      <c r="ALE1316" s="175"/>
      <c r="ALF1316" s="175"/>
      <c r="ALG1316" s="175"/>
      <c r="ALH1316" s="175"/>
      <c r="ALI1316" s="175"/>
      <c r="ALJ1316" s="175"/>
      <c r="ALK1316" s="175"/>
      <c r="ALL1316" s="175"/>
      <c r="ALM1316" s="175"/>
      <c r="ALN1316" s="175"/>
      <c r="ALO1316" s="175"/>
      <c r="ALP1316" s="175"/>
      <c r="ALQ1316" s="175"/>
      <c r="ALR1316" s="175"/>
      <c r="ALS1316" s="175"/>
      <c r="ALT1316" s="175"/>
      <c r="ALU1316" s="175"/>
      <c r="ALV1316" s="175"/>
      <c r="ALW1316" s="175"/>
      <c r="ALX1316" s="175"/>
      <c r="ALY1316" s="175"/>
      <c r="ALZ1316" s="175"/>
      <c r="AMA1316" s="175"/>
      <c r="AMB1316" s="175"/>
      <c r="AMC1316" s="175"/>
      <c r="AMD1316" s="175"/>
      <c r="AME1316" s="175"/>
      <c r="AMF1316" s="175"/>
      <c r="AMG1316" s="175"/>
      <c r="AMH1316" s="175"/>
      <c r="AMI1316" s="175"/>
    </row>
    <row r="1317" spans="1:1024" hidden="1">
      <c r="A1317" s="17"/>
      <c r="B1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17" s="48" t="s">
        <v>38</v>
      </c>
      <c r="D1317" s="45">
        <v>11272</v>
      </c>
      <c r="E1317" s="43">
        <v>3</v>
      </c>
      <c r="F1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17" s="43">
        <f t="shared" ref="H1317:H1332" ca="1" si="129">ROUND(E1317*G1317,2)</f>
        <v>15.18</v>
      </c>
      <c r="K1317" s="17" t="str">
        <f t="shared" si="128"/>
        <v>SEDUC E 79</v>
      </c>
      <c r="L1317" s="17" t="e">
        <f>VLOOKUP(K1317,[3]Planilha2!$C:$D,2,FALSE)</f>
        <v>#N/A</v>
      </c>
    </row>
    <row r="1318" spans="1:1024" ht="24" hidden="1">
      <c r="A1318" s="17"/>
      <c r="B1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8" t="s">
        <v>20</v>
      </c>
      <c r="D1318" s="45">
        <v>223</v>
      </c>
      <c r="E1318" s="43">
        <v>12</v>
      </c>
      <c r="F1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3">
        <f t="shared" ca="1" si="129"/>
        <v>12.48</v>
      </c>
      <c r="K1318" s="17" t="str">
        <f t="shared" si="128"/>
        <v>SEDUC E 79</v>
      </c>
      <c r="L1318" s="17" t="e">
        <f>VLOOKUP(K1318,[3]Planilha2!$C:$D,2,FALSE)</f>
        <v>#N/A</v>
      </c>
    </row>
    <row r="1319" spans="1:1024" hidden="1">
      <c r="A1319" s="17"/>
      <c r="B1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8" t="s">
        <v>34</v>
      </c>
      <c r="D1319" s="45" t="s">
        <v>53</v>
      </c>
      <c r="E1319" s="43">
        <v>2</v>
      </c>
      <c r="F1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3">
        <f t="shared" ca="1" si="129"/>
        <v>85</v>
      </c>
      <c r="K1319" s="17" t="str">
        <f t="shared" si="128"/>
        <v>SEDUC E 79</v>
      </c>
      <c r="L1319" s="17" t="e">
        <f>VLOOKUP(K1319,[3]Planilha2!$C:$D,2,FALSE)</f>
        <v>#N/A</v>
      </c>
    </row>
    <row r="1320" spans="1:1024" hidden="1">
      <c r="A1320" s="17"/>
      <c r="B1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8" t="s">
        <v>20</v>
      </c>
      <c r="D1320" s="45">
        <v>2524</v>
      </c>
      <c r="E1320" s="43">
        <v>3</v>
      </c>
      <c r="F1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43">
        <f t="shared" ca="1" si="129"/>
        <v>303</v>
      </c>
      <c r="K1320" s="17" t="str">
        <f t="shared" si="128"/>
        <v>SEDUC E 79</v>
      </c>
      <c r="L1320" s="17" t="e">
        <f>VLOOKUP(K1320,[3]Planilha2!$C:$D,2,FALSE)</f>
        <v>#N/A</v>
      </c>
    </row>
    <row r="1321" spans="1:1024" hidden="1">
      <c r="A1321" s="17"/>
      <c r="B1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8" t="s">
        <v>20</v>
      </c>
      <c r="D1321" s="45">
        <v>1683</v>
      </c>
      <c r="E1321" s="43">
        <v>1</v>
      </c>
      <c r="F1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43">
        <f t="shared" ca="1" si="129"/>
        <v>23.3</v>
      </c>
      <c r="K1321" s="17" t="str">
        <f t="shared" si="128"/>
        <v>SEDUC E 79</v>
      </c>
      <c r="L1321" s="17" t="e">
        <f>VLOOKUP(K1321,[3]Planilha2!$C:$D,2,FALSE)</f>
        <v>#N/A</v>
      </c>
    </row>
    <row r="1322" spans="1:1024" hidden="1">
      <c r="A1322" s="17"/>
      <c r="B1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8" t="s">
        <v>20</v>
      </c>
      <c r="D1322" s="45">
        <v>1683</v>
      </c>
      <c r="E1322" s="43">
        <v>3</v>
      </c>
      <c r="F1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43">
        <f t="shared" ca="1" si="129"/>
        <v>69.900000000000006</v>
      </c>
      <c r="K1322" s="17" t="str">
        <f t="shared" si="128"/>
        <v>SEDUC E 79</v>
      </c>
      <c r="L1322" s="17" t="e">
        <f>VLOOKUP(K1322,[3]Planilha2!$C:$D,2,FALSE)</f>
        <v>#N/A</v>
      </c>
    </row>
    <row r="1323" spans="1:1024" hidden="1">
      <c r="A1323" s="17"/>
      <c r="B13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3" s="48" t="s">
        <v>38</v>
      </c>
      <c r="D1323" s="45">
        <v>4276</v>
      </c>
      <c r="E1323" s="43">
        <v>3</v>
      </c>
      <c r="F1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3" s="43">
        <f t="shared" ca="1" si="129"/>
        <v>536.42999999999995</v>
      </c>
      <c r="K1323" s="17" t="str">
        <f t="shared" si="128"/>
        <v>SEDUC E 79</v>
      </c>
      <c r="L1323" s="17" t="e">
        <f>VLOOKUP(K1323,[3]Planilha2!$C:$D,2,FALSE)</f>
        <v>#N/A</v>
      </c>
    </row>
    <row r="1324" spans="1:1024" ht="24" hidden="1">
      <c r="A1324" s="17"/>
      <c r="B1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8" t="s">
        <v>42</v>
      </c>
      <c r="D1324" s="45">
        <v>8</v>
      </c>
      <c r="E1324" s="43">
        <v>3</v>
      </c>
      <c r="F1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3">
        <f t="shared" ca="1" si="129"/>
        <v>52.59</v>
      </c>
      <c r="K1324" s="17" t="str">
        <f t="shared" si="128"/>
        <v>SEDUC E 79</v>
      </c>
      <c r="L1324" s="17" t="e">
        <f>VLOOKUP(K1324,[3]Planilha2!$C:$D,2,FALSE)</f>
        <v>#N/A</v>
      </c>
    </row>
    <row r="1325" spans="1:1024" ht="24" hidden="1">
      <c r="A1325" s="17"/>
      <c r="B1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8" t="s">
        <v>42</v>
      </c>
      <c r="D1325" s="45">
        <v>9</v>
      </c>
      <c r="E1325" s="43">
        <v>3</v>
      </c>
      <c r="F1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3">
        <f t="shared" ca="1" si="129"/>
        <v>61.86</v>
      </c>
      <c r="K1325" s="17" t="str">
        <f t="shared" si="128"/>
        <v>SEDUC E 79</v>
      </c>
      <c r="L1325" s="17" t="e">
        <f>VLOOKUP(K1325,[3]Planilha2!$C:$D,2,FALSE)</f>
        <v>#N/A</v>
      </c>
    </row>
    <row r="1326" spans="1:1024" hidden="1">
      <c r="A1326" s="17"/>
      <c r="B1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6" s="48" t="s">
        <v>38</v>
      </c>
      <c r="D1326" s="45">
        <v>7581</v>
      </c>
      <c r="E1326" s="43">
        <v>1</v>
      </c>
      <c r="F1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6" s="43">
        <f t="shared" ca="1" si="129"/>
        <v>3.01</v>
      </c>
      <c r="K1326" s="17" t="str">
        <f t="shared" si="128"/>
        <v>SEDUC E 79</v>
      </c>
      <c r="L1326" s="17" t="e">
        <f>VLOOKUP(K1326,[3]Planilha2!$C:$D,2,FALSE)</f>
        <v>#N/A</v>
      </c>
    </row>
    <row r="1327" spans="1:1024" hidden="1">
      <c r="A1327" s="17"/>
      <c r="B1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8" t="s">
        <v>20</v>
      </c>
      <c r="D1327" s="45">
        <v>2055</v>
      </c>
      <c r="E1327" s="43">
        <v>1</v>
      </c>
      <c r="F1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327" s="43">
        <f t="shared" ca="1" si="129"/>
        <v>161.79</v>
      </c>
      <c r="K1327" s="17" t="str">
        <f t="shared" si="128"/>
        <v>SEDUC E 79</v>
      </c>
      <c r="L1327" s="17" t="e">
        <f>VLOOKUP(K1327,[3]Planilha2!$C:$D,2,FALSE)</f>
        <v>#N/A</v>
      </c>
    </row>
    <row r="1328" spans="1:1024" hidden="1">
      <c r="A1328" s="17"/>
      <c r="B1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8" t="s">
        <v>14</v>
      </c>
      <c r="D1328" s="45">
        <v>90776</v>
      </c>
      <c r="E1328" s="43">
        <v>7</v>
      </c>
      <c r="F1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3">
        <f t="shared" ca="1" si="129"/>
        <v>177.45</v>
      </c>
      <c r="K1328" s="17" t="str">
        <f t="shared" si="128"/>
        <v>SEDUC E 79</v>
      </c>
      <c r="L1328" s="17" t="e">
        <f>VLOOKUP(K1328,[3]Planilha2!$C:$D,2,FALSE)</f>
        <v>#N/A</v>
      </c>
    </row>
    <row r="1329" spans="1:1024" ht="24" hidden="1">
      <c r="A1329" s="17"/>
      <c r="B1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8" t="s">
        <v>14</v>
      </c>
      <c r="D1329" s="45">
        <v>88279</v>
      </c>
      <c r="E1329" s="43">
        <v>7</v>
      </c>
      <c r="F1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3">
        <f t="shared" ca="1" si="129"/>
        <v>203.28</v>
      </c>
      <c r="K1329" s="17" t="str">
        <f t="shared" si="128"/>
        <v>SEDUC E 79</v>
      </c>
      <c r="L1329" s="17" t="e">
        <f>VLOOKUP(K1329,[3]Planilha2!$C:$D,2,FALSE)</f>
        <v>#N/A</v>
      </c>
    </row>
    <row r="1330" spans="1:1024" hidden="1">
      <c r="A1330" s="17"/>
      <c r="B1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8" t="s">
        <v>14</v>
      </c>
      <c r="D1330" s="45">
        <v>88316</v>
      </c>
      <c r="E1330" s="43">
        <v>7</v>
      </c>
      <c r="F1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3">
        <f t="shared" ca="1" si="129"/>
        <v>107.45</v>
      </c>
      <c r="K1330" s="17" t="str">
        <f t="shared" si="128"/>
        <v>SEDUC E 79</v>
      </c>
      <c r="L1330" s="17" t="e">
        <f>VLOOKUP(K1330,[3]Planilha2!$C:$D,2,FALSE)</f>
        <v>#N/A</v>
      </c>
    </row>
    <row r="1331" spans="1:1024" hidden="1">
      <c r="B1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8" t="s">
        <v>42</v>
      </c>
      <c r="D1331" s="45">
        <v>1</v>
      </c>
      <c r="E1331" s="43">
        <v>2.2000000000000002</v>
      </c>
      <c r="F1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3">
        <f t="shared" ca="1" si="129"/>
        <v>1.41</v>
      </c>
      <c r="K1331" s="17" t="str">
        <f t="shared" si="128"/>
        <v>SEDUC E 79</v>
      </c>
      <c r="L1331" s="17" t="e">
        <f>VLOOKUP(K1331,[3]Planilha2!$C:$D,2,FALSE)</f>
        <v>#N/A</v>
      </c>
    </row>
    <row r="1332" spans="1:1024" hidden="1">
      <c r="B1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8" t="s">
        <v>42</v>
      </c>
      <c r="D1332" s="45">
        <v>3</v>
      </c>
      <c r="E1332" s="43">
        <v>1.5</v>
      </c>
      <c r="F1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3">
        <f t="shared" ca="1" si="129"/>
        <v>2.42</v>
      </c>
      <c r="K1332" s="17" t="str">
        <f t="shared" si="128"/>
        <v>SEDUC E 79</v>
      </c>
      <c r="L1332" s="17" t="e">
        <f>VLOOKUP(K1332,[3]Planilha2!$C:$D,2,FALSE)</f>
        <v>#N/A</v>
      </c>
    </row>
    <row r="1333" spans="1:1024" hidden="1">
      <c r="A1333" s="124">
        <f ca="1">H1333</f>
        <v>1816.55</v>
      </c>
      <c r="B1333" s="47" t="s">
        <v>15</v>
      </c>
      <c r="C1333" s="48"/>
      <c r="D1333" s="45"/>
      <c r="E1333" s="43"/>
      <c r="F1333" s="43"/>
      <c r="G1333" s="43"/>
      <c r="H1333" s="76">
        <f ca="1">SUM(H1317:H1332)</f>
        <v>1816.55</v>
      </c>
      <c r="I1333" s="27" t="str">
        <f>A1315</f>
        <v>SEDUC E 79</v>
      </c>
      <c r="J1333" s="198">
        <f ca="1">H1333</f>
        <v>1816.55</v>
      </c>
      <c r="K1333" s="17" t="str">
        <f>I1333</f>
        <v>SEDUC E 79</v>
      </c>
      <c r="L1333" s="17" t="e">
        <f>VLOOKUP(K1333,[3]Planilha2!$C:$D,2,FALSE)</f>
        <v>#N/A</v>
      </c>
    </row>
    <row r="1334" spans="1:1024" hidden="1">
      <c r="K1334" s="17" t="str">
        <f t="shared" si="128"/>
        <v>SEDUC E 79</v>
      </c>
      <c r="L1334" s="17" t="e">
        <f>VLOOKUP(K1334,[3]Planilha2!$C:$D,2,FALSE)</f>
        <v>#N/A</v>
      </c>
    </row>
    <row r="1335" spans="1:1024" ht="20.25" hidden="1">
      <c r="B1335" s="390" t="str">
        <f>A1336</f>
        <v>SEDUC E 79.1</v>
      </c>
      <c r="C1335" s="391"/>
      <c r="D1335" s="391"/>
      <c r="E1335" s="391"/>
      <c r="F1335" s="391"/>
      <c r="G1335" s="391"/>
      <c r="H1335" s="392"/>
      <c r="K1335" s="92" t="str">
        <f>B1335</f>
        <v>SEDUC E 79.1</v>
      </c>
      <c r="L1335" s="17" t="e">
        <f>VLOOKUP(K1335,[3]Planilha2!$C:$D,2,FALSE)</f>
        <v>#N/A</v>
      </c>
      <c r="AMJ1335" s="17"/>
    </row>
    <row r="1336" spans="1:1024" hidden="1">
      <c r="A1336" s="17" t="s">
        <v>215</v>
      </c>
      <c r="B1336" s="408" t="s">
        <v>216</v>
      </c>
      <c r="C1336" s="409"/>
      <c r="D1336" s="409"/>
      <c r="E1336" s="409"/>
      <c r="F1336" s="410"/>
      <c r="G1336" s="34" t="s">
        <v>5</v>
      </c>
      <c r="H1336" s="281" t="s">
        <v>6</v>
      </c>
      <c r="K1336" s="17" t="str">
        <f t="shared" ref="K1336:K1355" si="130">K1335</f>
        <v>SEDUC E 79.1</v>
      </c>
      <c r="L1336" s="17" t="e">
        <f>VLOOKUP(K1336,[3]Planilha2!$C:$D,2,FALSE)</f>
        <v>#N/A</v>
      </c>
      <c r="AMJ1336" s="17"/>
    </row>
    <row r="1337" spans="1:1024" hidden="1">
      <c r="A1337" s="17"/>
      <c r="B1337" s="233" t="s">
        <v>7</v>
      </c>
      <c r="C1337" s="58" t="s">
        <v>8</v>
      </c>
      <c r="D1337" s="36" t="s">
        <v>9</v>
      </c>
      <c r="E1337" s="35" t="s">
        <v>10</v>
      </c>
      <c r="F1337" s="35" t="s">
        <v>11</v>
      </c>
      <c r="G1337" s="37" t="s">
        <v>12</v>
      </c>
      <c r="H1337" s="35" t="s">
        <v>13</v>
      </c>
      <c r="K1337" s="17" t="str">
        <f t="shared" si="130"/>
        <v>SEDUC E 79.1</v>
      </c>
      <c r="L1337" s="17" t="e">
        <f>VLOOKUP(K1337,[3]Planilha2!$C:$D,2,FALSE)</f>
        <v>#N/A</v>
      </c>
      <c r="AMJ1337" s="17"/>
    </row>
    <row r="1338" spans="1:1024" hidden="1">
      <c r="A1338" s="17"/>
      <c r="B13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38" s="48" t="s">
        <v>38</v>
      </c>
      <c r="D1338" s="45">
        <v>11272</v>
      </c>
      <c r="E1338" s="43">
        <v>3</v>
      </c>
      <c r="F1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38" s="43">
        <f t="shared" ref="H1338:H1353" ca="1" si="131">ROUND(E1338*G1338,2)</f>
        <v>15.18</v>
      </c>
      <c r="K1338" s="17" t="str">
        <f t="shared" si="130"/>
        <v>SEDUC E 79.1</v>
      </c>
      <c r="L1338" s="17" t="e">
        <f>VLOOKUP(K1338,[3]Planilha2!$C:$D,2,FALSE)</f>
        <v>#N/A</v>
      </c>
      <c r="AMJ1338" s="17"/>
    </row>
    <row r="1339" spans="1:1024" ht="24" hidden="1">
      <c r="A1339" s="17"/>
      <c r="B13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8" t="s">
        <v>20</v>
      </c>
      <c r="D1339" s="45">
        <v>223</v>
      </c>
      <c r="E1339" s="43">
        <v>12</v>
      </c>
      <c r="F1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3">
        <f t="shared" ca="1" si="131"/>
        <v>12.48</v>
      </c>
      <c r="K1339" s="17" t="str">
        <f t="shared" si="130"/>
        <v>SEDUC E 79.1</v>
      </c>
      <c r="L1339" s="17" t="e">
        <f>VLOOKUP(K1339,[3]Planilha2!$C:$D,2,FALSE)</f>
        <v>#N/A</v>
      </c>
      <c r="AMJ1339" s="17"/>
    </row>
    <row r="1340" spans="1:1024" hidden="1">
      <c r="A1340" s="17"/>
      <c r="B1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8" t="s">
        <v>34</v>
      </c>
      <c r="D1340" s="45" t="s">
        <v>53</v>
      </c>
      <c r="E1340" s="43">
        <v>2</v>
      </c>
      <c r="F1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3">
        <f t="shared" ca="1" si="131"/>
        <v>85</v>
      </c>
      <c r="K1340" s="17" t="str">
        <f t="shared" si="130"/>
        <v>SEDUC E 79.1</v>
      </c>
      <c r="L1340" s="17" t="e">
        <f>VLOOKUP(K1340,[3]Planilha2!$C:$D,2,FALSE)</f>
        <v>#N/A</v>
      </c>
      <c r="AMJ1340" s="17"/>
    </row>
    <row r="1341" spans="1:1024" hidden="1">
      <c r="A1341" s="17"/>
      <c r="B13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41" s="48" t="s">
        <v>38</v>
      </c>
      <c r="D1341" s="45">
        <v>3393</v>
      </c>
      <c r="E1341" s="43">
        <v>3</v>
      </c>
      <c r="F13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341" s="43">
        <f t="shared" ca="1" si="131"/>
        <v>1541.49</v>
      </c>
      <c r="K1341" s="17" t="str">
        <f t="shared" si="130"/>
        <v>SEDUC E 79.1</v>
      </c>
      <c r="L1341" s="17" t="e">
        <f>VLOOKUP(K1341,[3]Planilha2!$C:$D,2,FALSE)</f>
        <v>#N/A</v>
      </c>
      <c r="AMJ1341" s="17"/>
    </row>
    <row r="1342" spans="1:1024" hidden="1">
      <c r="A1342" s="17"/>
      <c r="B1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8" t="s">
        <v>20</v>
      </c>
      <c r="D1342" s="45">
        <v>1683</v>
      </c>
      <c r="E1342" s="43">
        <v>1</v>
      </c>
      <c r="F1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43">
        <f t="shared" ca="1" si="131"/>
        <v>23.3</v>
      </c>
      <c r="K1342" s="17" t="str">
        <f t="shared" si="130"/>
        <v>SEDUC E 79.1</v>
      </c>
      <c r="L1342" s="17" t="e">
        <f>VLOOKUP(K1342,[3]Planilha2!$C:$D,2,FALSE)</f>
        <v>#N/A</v>
      </c>
      <c r="AMJ1342" s="17"/>
    </row>
    <row r="1343" spans="1:1024" hidden="1">
      <c r="A1343" s="17"/>
      <c r="B1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8" t="s">
        <v>20</v>
      </c>
      <c r="D1343" s="45">
        <v>1683</v>
      </c>
      <c r="E1343" s="43">
        <v>3</v>
      </c>
      <c r="F1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43">
        <f t="shared" ca="1" si="131"/>
        <v>69.900000000000006</v>
      </c>
      <c r="K1343" s="17" t="str">
        <f t="shared" si="130"/>
        <v>SEDUC E 79.1</v>
      </c>
      <c r="L1343" s="17" t="e">
        <f>VLOOKUP(K1343,[3]Planilha2!$C:$D,2,FALSE)</f>
        <v>#N/A</v>
      </c>
      <c r="AMJ1343" s="17"/>
    </row>
    <row r="1344" spans="1:1024" hidden="1">
      <c r="A1344" s="17"/>
      <c r="B13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4" s="48" t="s">
        <v>38</v>
      </c>
      <c r="D1344" s="45">
        <v>4276</v>
      </c>
      <c r="E1344" s="43">
        <v>3</v>
      </c>
      <c r="F13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4" s="43">
        <f t="shared" ca="1" si="131"/>
        <v>536.42999999999995</v>
      </c>
      <c r="K1344" s="17" t="str">
        <f t="shared" si="130"/>
        <v>SEDUC E 79.1</v>
      </c>
      <c r="L1344" s="17" t="e">
        <f>VLOOKUP(K1344,[3]Planilha2!$C:$D,2,FALSE)</f>
        <v>#N/A</v>
      </c>
      <c r="AMJ1344" s="17"/>
    </row>
    <row r="1345" spans="1:1024" ht="24" hidden="1">
      <c r="A1345" s="17"/>
      <c r="B1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8" t="s">
        <v>42</v>
      </c>
      <c r="D1345" s="45">
        <v>8</v>
      </c>
      <c r="E1345" s="43">
        <v>3</v>
      </c>
      <c r="F1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3">
        <f t="shared" ca="1" si="131"/>
        <v>52.59</v>
      </c>
      <c r="K1345" s="17" t="str">
        <f t="shared" si="130"/>
        <v>SEDUC E 79.1</v>
      </c>
      <c r="L1345" s="17" t="e">
        <f>VLOOKUP(K1345,[3]Planilha2!$C:$D,2,FALSE)</f>
        <v>#N/A</v>
      </c>
      <c r="AMJ1345" s="17"/>
    </row>
    <row r="1346" spans="1:1024" ht="24" hidden="1">
      <c r="A1346" s="17"/>
      <c r="B1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8" t="s">
        <v>42</v>
      </c>
      <c r="D1346" s="45">
        <v>9</v>
      </c>
      <c r="E1346" s="43">
        <v>3</v>
      </c>
      <c r="F1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3">
        <f t="shared" ca="1" si="131"/>
        <v>61.86</v>
      </c>
      <c r="K1346" s="17" t="str">
        <f t="shared" si="130"/>
        <v>SEDUC E 79.1</v>
      </c>
      <c r="L1346" s="17" t="e">
        <f>VLOOKUP(K1346,[3]Planilha2!$C:$D,2,FALSE)</f>
        <v>#N/A</v>
      </c>
      <c r="AMJ1346" s="17"/>
    </row>
    <row r="1347" spans="1:1024" hidden="1">
      <c r="A1347" s="17"/>
      <c r="B13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47" s="48" t="s">
        <v>38</v>
      </c>
      <c r="D1347" s="45">
        <v>7581</v>
      </c>
      <c r="E1347" s="43">
        <v>1</v>
      </c>
      <c r="F1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47" s="43">
        <f t="shared" ca="1" si="131"/>
        <v>3.01</v>
      </c>
      <c r="K1347" s="17" t="str">
        <f t="shared" si="130"/>
        <v>SEDUC E 79.1</v>
      </c>
      <c r="L1347" s="17" t="e">
        <f>VLOOKUP(K1347,[3]Planilha2!$C:$D,2,FALSE)</f>
        <v>#N/A</v>
      </c>
      <c r="AMJ1347" s="17"/>
    </row>
    <row r="1348" spans="1:1024" hidden="1">
      <c r="A1348" s="17"/>
      <c r="B1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8" t="s">
        <v>20</v>
      </c>
      <c r="D1348" s="45">
        <v>2055</v>
      </c>
      <c r="E1348" s="43">
        <v>1</v>
      </c>
      <c r="F1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348" s="43">
        <f t="shared" ca="1" si="131"/>
        <v>161.79</v>
      </c>
      <c r="K1348" s="17" t="str">
        <f t="shared" si="130"/>
        <v>SEDUC E 79.1</v>
      </c>
      <c r="L1348" s="17" t="e">
        <f>VLOOKUP(K1348,[3]Planilha2!$C:$D,2,FALSE)</f>
        <v>#N/A</v>
      </c>
      <c r="AMJ1348" s="17"/>
    </row>
    <row r="1349" spans="1:1024" hidden="1">
      <c r="A1349" s="17"/>
      <c r="B1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8" t="s">
        <v>14</v>
      </c>
      <c r="D1349" s="45">
        <v>90776</v>
      </c>
      <c r="E1349" s="43">
        <v>7</v>
      </c>
      <c r="F1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3">
        <f t="shared" ca="1" si="131"/>
        <v>177.45</v>
      </c>
      <c r="K1349" s="17" t="str">
        <f t="shared" si="130"/>
        <v>SEDUC E 79.1</v>
      </c>
      <c r="L1349" s="17" t="e">
        <f>VLOOKUP(K1349,[3]Planilha2!$C:$D,2,FALSE)</f>
        <v>#N/A</v>
      </c>
      <c r="AMJ1349" s="17"/>
    </row>
    <row r="1350" spans="1:1024" ht="24" hidden="1">
      <c r="A1350" s="17"/>
      <c r="B1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8" t="s">
        <v>14</v>
      </c>
      <c r="D1350" s="45">
        <v>88279</v>
      </c>
      <c r="E1350" s="43">
        <v>7</v>
      </c>
      <c r="F1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3">
        <f t="shared" ca="1" si="131"/>
        <v>203.28</v>
      </c>
      <c r="K1350" s="17" t="str">
        <f t="shared" si="130"/>
        <v>SEDUC E 79.1</v>
      </c>
      <c r="L1350" s="17" t="e">
        <f>VLOOKUP(K1350,[3]Planilha2!$C:$D,2,FALSE)</f>
        <v>#N/A</v>
      </c>
      <c r="AMJ1350" s="17"/>
    </row>
    <row r="1351" spans="1:1024" hidden="1">
      <c r="A1351" s="17"/>
      <c r="B1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8" t="s">
        <v>14</v>
      </c>
      <c r="D1351" s="45">
        <v>88316</v>
      </c>
      <c r="E1351" s="43">
        <v>7</v>
      </c>
      <c r="F1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3">
        <f t="shared" ca="1" si="131"/>
        <v>107.45</v>
      </c>
      <c r="K1351" s="17" t="str">
        <f t="shared" si="130"/>
        <v>SEDUC E 79.1</v>
      </c>
      <c r="L1351" s="17" t="e">
        <f>VLOOKUP(K1351,[3]Planilha2!$C:$D,2,FALSE)</f>
        <v>#N/A</v>
      </c>
      <c r="AMJ1351" s="17"/>
    </row>
    <row r="1352" spans="1:1024" hidden="1">
      <c r="B1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8" t="s">
        <v>42</v>
      </c>
      <c r="D1352" s="45">
        <v>1</v>
      </c>
      <c r="E1352" s="43">
        <v>2.2000000000000002</v>
      </c>
      <c r="F1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3">
        <f t="shared" ca="1" si="131"/>
        <v>1.41</v>
      </c>
      <c r="K1352" s="17" t="str">
        <f t="shared" si="130"/>
        <v>SEDUC E 79.1</v>
      </c>
      <c r="L1352" s="17" t="e">
        <f>VLOOKUP(K1352,[3]Planilha2!$C:$D,2,FALSE)</f>
        <v>#N/A</v>
      </c>
      <c r="AMJ1352" s="17"/>
    </row>
    <row r="1353" spans="1:1024" hidden="1">
      <c r="B1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8" t="s">
        <v>42</v>
      </c>
      <c r="D1353" s="45">
        <v>3</v>
      </c>
      <c r="E1353" s="43">
        <v>1.5</v>
      </c>
      <c r="F1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3">
        <f t="shared" ca="1" si="131"/>
        <v>2.42</v>
      </c>
      <c r="K1353" s="17" t="str">
        <f t="shared" si="130"/>
        <v>SEDUC E 79.1</v>
      </c>
      <c r="L1353" s="17" t="e">
        <f>VLOOKUP(K1353,[3]Planilha2!$C:$D,2,FALSE)</f>
        <v>#N/A</v>
      </c>
      <c r="AMJ1353" s="17"/>
    </row>
    <row r="1354" spans="1:1024" hidden="1">
      <c r="A1354" s="124">
        <f ca="1">H1354</f>
        <v>3055.0400000000004</v>
      </c>
      <c r="B1354" s="47" t="s">
        <v>15</v>
      </c>
      <c r="C1354" s="48"/>
      <c r="D1354" s="45"/>
      <c r="E1354" s="43"/>
      <c r="F1354" s="43"/>
      <c r="G1354" s="43"/>
      <c r="H1354" s="76">
        <f ca="1">SUM(H1338:H1353)</f>
        <v>3055.0400000000004</v>
      </c>
      <c r="I1354" s="27" t="str">
        <f>A1336</f>
        <v>SEDUC E 79.1</v>
      </c>
      <c r="J1354" s="198">
        <f ca="1">H1354</f>
        <v>3055.0400000000004</v>
      </c>
      <c r="K1354" s="17" t="str">
        <f>I1354</f>
        <v>SEDUC E 79.1</v>
      </c>
      <c r="L1354" s="17" t="e">
        <f>VLOOKUP(K1354,[3]Planilha2!$C:$D,2,FALSE)</f>
        <v>#N/A</v>
      </c>
      <c r="AMJ1354" s="17"/>
    </row>
    <row r="1355" spans="1:1024" hidden="1">
      <c r="K1355" s="17" t="str">
        <f t="shared" si="130"/>
        <v>SEDUC E 79.1</v>
      </c>
      <c r="L1355" s="17" t="e">
        <f>VLOOKUP(K1355,[3]Planilha2!$C:$D,2,FALSE)</f>
        <v>#N/A</v>
      </c>
      <c r="AMJ1355" s="17"/>
    </row>
    <row r="1356" spans="1:1024" s="25" customFormat="1" ht="20.25" hidden="1">
      <c r="A1356" s="14"/>
      <c r="B1356" s="437" t="str">
        <f>A1357</f>
        <v>SEDUC E 80</v>
      </c>
      <c r="C1356" s="438"/>
      <c r="D1356" s="438"/>
      <c r="E1356" s="438"/>
      <c r="F1356" s="438"/>
      <c r="G1356" s="438"/>
      <c r="H1356" s="439"/>
      <c r="I1356" s="253"/>
      <c r="J1356" s="253"/>
      <c r="K1356" s="92" t="str">
        <f>B1356</f>
        <v>SEDUC E 80</v>
      </c>
      <c r="L1356" s="17" t="e">
        <f>VLOOKUP(K1356,[3]Planilha2!$C:$D,2,FALSE)</f>
        <v>#N/A</v>
      </c>
    </row>
    <row r="1357" spans="1:1024" s="25" customFormat="1" hidden="1">
      <c r="A1357" s="14" t="s">
        <v>217</v>
      </c>
      <c r="B1357" s="440" t="s">
        <v>218</v>
      </c>
      <c r="C1357" s="441"/>
      <c r="D1357" s="441"/>
      <c r="E1357" s="441"/>
      <c r="F1357" s="442"/>
      <c r="G1357" s="216" t="s">
        <v>5</v>
      </c>
      <c r="H1357" s="217" t="s">
        <v>6</v>
      </c>
      <c r="I1357" s="253"/>
      <c r="J1357" s="253"/>
      <c r="K1357" s="17" t="str">
        <f t="shared" ref="K1357:K1365" si="132">K1356</f>
        <v>SEDUC E 80</v>
      </c>
      <c r="L1357" s="17" t="e">
        <f>VLOOKUP(K1357,[3]Planilha2!$C:$D,2,FALSE)</f>
        <v>#N/A</v>
      </c>
    </row>
    <row r="1358" spans="1:1024" s="25" customFormat="1" hidden="1">
      <c r="A1358" s="14"/>
      <c r="B1358" s="233" t="s">
        <v>7</v>
      </c>
      <c r="C1358" s="220" t="s">
        <v>8</v>
      </c>
      <c r="D1358" s="220" t="s">
        <v>9</v>
      </c>
      <c r="E1358" s="239" t="s">
        <v>10</v>
      </c>
      <c r="F1358" s="233" t="s">
        <v>18</v>
      </c>
      <c r="G1358" s="240" t="s">
        <v>19</v>
      </c>
      <c r="H1358" s="219" t="s">
        <v>13</v>
      </c>
      <c r="I1358" s="253"/>
      <c r="J1358" s="253"/>
      <c r="K1358" s="17" t="str">
        <f t="shared" si="132"/>
        <v>SEDUC E 80</v>
      </c>
      <c r="L1358" s="17" t="e">
        <f>VLOOKUP(K1358,[3]Planilha2!$C:$D,2,FALSE)</f>
        <v>#N/A</v>
      </c>
    </row>
    <row r="1359" spans="1:1024" s="25" customFormat="1" ht="36" hidden="1">
      <c r="A1359" s="14"/>
      <c r="B1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3" t="s">
        <v>14</v>
      </c>
      <c r="D1359" s="223">
        <v>94969</v>
      </c>
      <c r="E1359" s="224">
        <v>0.2</v>
      </c>
      <c r="F1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359" s="224">
        <f ca="1">ROUND(G1359*E1359,2)</f>
        <v>73.86</v>
      </c>
      <c r="I1359" s="253"/>
      <c r="J1359" s="253"/>
      <c r="K1359" s="17" t="str">
        <f t="shared" si="132"/>
        <v>SEDUC E 80</v>
      </c>
      <c r="L1359" s="17" t="e">
        <f>VLOOKUP(K1359,[3]Planilha2!$C:$D,2,FALSE)</f>
        <v>#N/A</v>
      </c>
    </row>
    <row r="1360" spans="1:1024" s="25" customFormat="1" hidden="1">
      <c r="A1360" s="14"/>
      <c r="B1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3" t="s">
        <v>20</v>
      </c>
      <c r="D1360" s="223">
        <v>6883</v>
      </c>
      <c r="E1360" s="224">
        <v>1</v>
      </c>
      <c r="F1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1065,69</v>
      </c>
      <c r="H1360" s="224">
        <f ca="1">ROUND(G1360*E1360,2)</f>
        <v>1065.69</v>
      </c>
      <c r="I1360" s="253"/>
      <c r="J1360" s="253"/>
      <c r="K1360" s="17" t="str">
        <f t="shared" si="132"/>
        <v>SEDUC E 80</v>
      </c>
      <c r="L1360" s="17" t="e">
        <f>VLOOKUP(K1360,[3]Planilha2!$C:$D,2,FALSE)</f>
        <v>#N/A</v>
      </c>
    </row>
    <row r="1361" spans="1:12" s="25" customFormat="1" hidden="1">
      <c r="A1361" s="14"/>
      <c r="B1361"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3" t="s">
        <v>14</v>
      </c>
      <c r="D1361" s="223" t="s">
        <v>25</v>
      </c>
      <c r="E1361" s="224">
        <v>0.2</v>
      </c>
      <c r="F1361"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4" t="e">
        <f t="shared" ref="H1361:H1363" ca="1" si="133">ROUND(G1361*E1361,2)</f>
        <v>#N/A</v>
      </c>
      <c r="I1361" s="253"/>
      <c r="J1361" s="253"/>
      <c r="K1361" s="17" t="str">
        <f t="shared" si="132"/>
        <v>SEDUC E 80</v>
      </c>
      <c r="L1361" s="17" t="e">
        <f>VLOOKUP(K1361,[3]Planilha2!$C:$D,2,FALSE)</f>
        <v>#N/A</v>
      </c>
    </row>
    <row r="1362" spans="1:12" s="25" customFormat="1" hidden="1">
      <c r="A1362" s="14"/>
      <c r="B1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3" t="s">
        <v>14</v>
      </c>
      <c r="D1362" s="223">
        <v>88316</v>
      </c>
      <c r="E1362" s="224">
        <v>3.5</v>
      </c>
      <c r="F1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24">
        <f t="shared" ca="1" si="133"/>
        <v>53.73</v>
      </c>
      <c r="I1362" s="253"/>
      <c r="J1362" s="253"/>
      <c r="K1362" s="17" t="str">
        <f t="shared" si="132"/>
        <v>SEDUC E 80</v>
      </c>
      <c r="L1362" s="17" t="e">
        <f>VLOOKUP(K1362,[3]Planilha2!$C:$D,2,FALSE)</f>
        <v>#N/A</v>
      </c>
    </row>
    <row r="1363" spans="1:12" s="25" customFormat="1" ht="48" hidden="1">
      <c r="A1363" s="14"/>
      <c r="B1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3" t="s">
        <v>14</v>
      </c>
      <c r="D1363" s="226">
        <v>91634</v>
      </c>
      <c r="E1363" s="224">
        <v>1.5</v>
      </c>
      <c r="F1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363" s="224">
        <f t="shared" ca="1" si="133"/>
        <v>259.97000000000003</v>
      </c>
      <c r="I1363" s="253"/>
      <c r="J1363" s="253"/>
      <c r="K1363" s="17" t="str">
        <f t="shared" si="132"/>
        <v>SEDUC E 80</v>
      </c>
      <c r="L1363" s="17" t="e">
        <f>VLOOKUP(K1363,[3]Planilha2!$C:$D,2,FALSE)</f>
        <v>#N/A</v>
      </c>
    </row>
    <row r="1364" spans="1:12" s="25" customFormat="1" hidden="1">
      <c r="A1364" s="241" t="e">
        <f ca="1">H1364</f>
        <v>#N/A</v>
      </c>
      <c r="B1364" s="228" t="s">
        <v>15</v>
      </c>
      <c r="C1364" s="223"/>
      <c r="D1364" s="223"/>
      <c r="E1364" s="229"/>
      <c r="F1364" s="230"/>
      <c r="G1364" s="231"/>
      <c r="H1364" s="242" t="e">
        <f ca="1">SUM(H1359:H1363)</f>
        <v>#N/A</v>
      </c>
      <c r="I1364" s="253" t="str">
        <f>A1357</f>
        <v>SEDUC E 80</v>
      </c>
      <c r="J1364" s="254" t="e">
        <f ca="1">H1364</f>
        <v>#N/A</v>
      </c>
      <c r="K1364" s="17" t="str">
        <f>I1364</f>
        <v>SEDUC E 80</v>
      </c>
      <c r="L1364" s="17" t="e">
        <f>VLOOKUP(K1364,[3]Planilha2!$C:$D,2,FALSE)</f>
        <v>#N/A</v>
      </c>
    </row>
    <row r="1365" spans="1:12" s="25" customFormat="1" hidden="1">
      <c r="A1365" s="14"/>
      <c r="B1365" s="14"/>
      <c r="C1365" s="14"/>
      <c r="D1365" s="14"/>
      <c r="E1365" s="14"/>
      <c r="F1365" s="14"/>
      <c r="G1365" s="14"/>
      <c r="H1365" s="14"/>
      <c r="I1365" s="253"/>
      <c r="J1365" s="253"/>
      <c r="K1365" s="17" t="str">
        <f t="shared" si="132"/>
        <v>SEDUC E 80</v>
      </c>
      <c r="L1365" s="17" t="e">
        <f>VLOOKUP(K1365,[3]Planilha2!$C:$D,2,FALSE)</f>
        <v>#N/A</v>
      </c>
    </row>
    <row r="1366" spans="1:12" s="25" customFormat="1" ht="20.25" hidden="1">
      <c r="A1366" s="14"/>
      <c r="B1366" s="437" t="str">
        <f>A1367</f>
        <v>SEDUC E 81</v>
      </c>
      <c r="C1366" s="438"/>
      <c r="D1366" s="438"/>
      <c r="E1366" s="438"/>
      <c r="F1366" s="438"/>
      <c r="G1366" s="438"/>
      <c r="H1366" s="439"/>
      <c r="I1366" s="253"/>
      <c r="J1366" s="253"/>
      <c r="K1366" s="92" t="str">
        <f>B1366</f>
        <v>SEDUC E 81</v>
      </c>
      <c r="L1366" s="17" t="e">
        <f>VLOOKUP(K1366,[3]Planilha2!$C:$D,2,FALSE)</f>
        <v>#N/A</v>
      </c>
    </row>
    <row r="1367" spans="1:12" s="25" customFormat="1" hidden="1">
      <c r="A1367" s="14" t="s">
        <v>219</v>
      </c>
      <c r="B1367" s="443" t="s">
        <v>220</v>
      </c>
      <c r="C1367" s="444"/>
      <c r="D1367" s="444"/>
      <c r="E1367" s="444"/>
      <c r="F1367" s="445"/>
      <c r="G1367" s="243" t="s">
        <v>5</v>
      </c>
      <c r="H1367" s="282" t="s">
        <v>6</v>
      </c>
      <c r="I1367" s="253"/>
      <c r="J1367" s="253"/>
      <c r="K1367" s="17" t="str">
        <f t="shared" ref="K1367:K1400" si="134">K1366</f>
        <v>SEDUC E 81</v>
      </c>
      <c r="L1367" s="17" t="e">
        <f>VLOOKUP(K1367,[3]Planilha2!$C:$D,2,FALSE)</f>
        <v>#N/A</v>
      </c>
    </row>
    <row r="1368" spans="1:12" s="26" customFormat="1" hidden="1">
      <c r="A1368" s="244"/>
      <c r="B1368" s="219" t="s">
        <v>7</v>
      </c>
      <c r="C1368" s="245" t="s">
        <v>8</v>
      </c>
      <c r="D1368" s="246" t="s">
        <v>9</v>
      </c>
      <c r="E1368" s="246" t="s">
        <v>10</v>
      </c>
      <c r="F1368" s="246" t="s">
        <v>11</v>
      </c>
      <c r="G1368" s="247" t="s">
        <v>12</v>
      </c>
      <c r="H1368" s="246" t="s">
        <v>13</v>
      </c>
      <c r="I1368" s="255"/>
      <c r="J1368" s="255"/>
      <c r="K1368" s="17" t="str">
        <f t="shared" si="134"/>
        <v>SEDUC E 81</v>
      </c>
      <c r="L1368" s="17" t="e">
        <f>VLOOKUP(K1368,[3]Planilha2!$C:$D,2,FALSE)</f>
        <v>#N/A</v>
      </c>
    </row>
    <row r="1369" spans="1:12" s="25" customFormat="1" hidden="1">
      <c r="A1369" s="14"/>
      <c r="B1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8" t="s">
        <v>20</v>
      </c>
      <c r="D1369" s="249">
        <v>155</v>
      </c>
      <c r="E1369" s="250">
        <v>1</v>
      </c>
      <c r="F1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4">
        <f t="shared" ref="H1369:H1398" ca="1" si="135">ROUND(G1369*E1369,2)</f>
        <v>11.88</v>
      </c>
      <c r="I1369" s="253"/>
      <c r="J1369" s="253"/>
      <c r="K1369" s="17" t="str">
        <f t="shared" si="134"/>
        <v>SEDUC E 81</v>
      </c>
      <c r="L1369" s="17" t="e">
        <f>VLOOKUP(K1369,[3]Planilha2!$C:$D,2,FALSE)</f>
        <v>#N/A</v>
      </c>
    </row>
    <row r="1370" spans="1:12" s="25" customFormat="1" hidden="1">
      <c r="A1370" s="14"/>
      <c r="B1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70" s="248" t="s">
        <v>38</v>
      </c>
      <c r="D1370" s="249">
        <v>379</v>
      </c>
      <c r="E1370" s="250">
        <v>3</v>
      </c>
      <c r="F1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0" s="224">
        <f t="shared" ca="1" si="135"/>
        <v>2.7</v>
      </c>
      <c r="I1370" s="253"/>
      <c r="J1370" s="253"/>
      <c r="K1370" s="17" t="str">
        <f t="shared" si="134"/>
        <v>SEDUC E 81</v>
      </c>
      <c r="L1370" s="17" t="e">
        <f>VLOOKUP(K1370,[3]Planilha2!$C:$D,2,FALSE)</f>
        <v>#N/A</v>
      </c>
    </row>
    <row r="1371" spans="1:12" s="25" customFormat="1" hidden="1">
      <c r="A1371" s="14"/>
      <c r="B1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8" t="s">
        <v>20</v>
      </c>
      <c r="D1371" s="249">
        <v>4634</v>
      </c>
      <c r="E1371" s="250">
        <v>1</v>
      </c>
      <c r="F1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24">
        <f t="shared" ca="1" si="135"/>
        <v>123.75</v>
      </c>
      <c r="I1371" s="253"/>
      <c r="J1371" s="253"/>
      <c r="K1371" s="17" t="str">
        <f t="shared" si="134"/>
        <v>SEDUC E 81</v>
      </c>
      <c r="L1371" s="17" t="e">
        <f>VLOOKUP(K1371,[3]Planilha2!$C:$D,2,FALSE)</f>
        <v>#N/A</v>
      </c>
    </row>
    <row r="1372" spans="1:12" s="25" customFormat="1" hidden="1">
      <c r="A1372" s="14"/>
      <c r="B1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8" t="s">
        <v>20</v>
      </c>
      <c r="D1372" s="249">
        <v>393</v>
      </c>
      <c r="E1372" s="250">
        <v>3.6</v>
      </c>
      <c r="F1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4">
        <f t="shared" ca="1" si="135"/>
        <v>217.8</v>
      </c>
      <c r="I1372" s="253"/>
      <c r="J1372" s="253"/>
      <c r="K1372" s="17" t="str">
        <f t="shared" si="134"/>
        <v>SEDUC E 81</v>
      </c>
      <c r="L1372" s="17" t="e">
        <f>VLOOKUP(K1372,[3]Planilha2!$C:$D,2,FALSE)</f>
        <v>#N/A</v>
      </c>
    </row>
    <row r="1373" spans="1:12" s="25" customFormat="1" hidden="1">
      <c r="A1373" s="14"/>
      <c r="B1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8" t="s">
        <v>34</v>
      </c>
      <c r="D1373" s="249" t="s">
        <v>100</v>
      </c>
      <c r="E1373" s="250">
        <v>4.5</v>
      </c>
      <c r="F1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4">
        <f t="shared" ca="1" si="135"/>
        <v>31.91</v>
      </c>
      <c r="I1373" s="253"/>
      <c r="J1373" s="253"/>
      <c r="K1373" s="17" t="str">
        <f t="shared" si="134"/>
        <v>SEDUC E 81</v>
      </c>
      <c r="L1373" s="17" t="e">
        <f>VLOOKUP(K1373,[3]Planilha2!$C:$D,2,FALSE)</f>
        <v>#N/A</v>
      </c>
    </row>
    <row r="1374" spans="1:12" s="25" customFormat="1" hidden="1">
      <c r="A1374" s="14"/>
      <c r="B1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8" t="s">
        <v>20</v>
      </c>
      <c r="D1374" s="249">
        <v>3249</v>
      </c>
      <c r="E1374" s="250">
        <v>3</v>
      </c>
      <c r="F1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4">
        <f t="shared" ca="1" si="135"/>
        <v>320.85000000000002</v>
      </c>
      <c r="I1374" s="253"/>
      <c r="J1374" s="253"/>
      <c r="K1374" s="17" t="str">
        <f t="shared" si="134"/>
        <v>SEDUC E 81</v>
      </c>
      <c r="L1374" s="17" t="e">
        <f>VLOOKUP(K1374,[3]Planilha2!$C:$D,2,FALSE)</f>
        <v>#N/A</v>
      </c>
    </row>
    <row r="1375" spans="1:12" s="25" customFormat="1" ht="24" hidden="1">
      <c r="A1375" s="14"/>
      <c r="B1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8" t="s">
        <v>20</v>
      </c>
      <c r="D1375" s="249">
        <v>10617</v>
      </c>
      <c r="E1375" s="250">
        <v>3</v>
      </c>
      <c r="F1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v>
      </c>
      <c r="H1375" s="224">
        <f t="shared" ca="1" si="135"/>
        <v>106.98</v>
      </c>
      <c r="I1375" s="253"/>
      <c r="J1375" s="253"/>
      <c r="K1375" s="17" t="str">
        <f t="shared" si="134"/>
        <v>SEDUC E 81</v>
      </c>
      <c r="L1375" s="17" t="e">
        <f>VLOOKUP(K1375,[3]Planilha2!$C:$D,2,FALSE)</f>
        <v>#N/A</v>
      </c>
    </row>
    <row r="1376" spans="1:12" s="25" customFormat="1" ht="36" hidden="1">
      <c r="A1376" s="14"/>
      <c r="B1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8" t="s">
        <v>20</v>
      </c>
      <c r="D1376" s="249">
        <v>10629</v>
      </c>
      <c r="E1376" s="250">
        <v>3</v>
      </c>
      <c r="F1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4">
        <f t="shared" ca="1" si="135"/>
        <v>39.54</v>
      </c>
      <c r="I1376" s="253"/>
      <c r="J1376" s="253"/>
      <c r="K1376" s="17" t="str">
        <f t="shared" si="134"/>
        <v>SEDUC E 81</v>
      </c>
      <c r="L1376" s="17" t="e">
        <f>VLOOKUP(K1376,[3]Planilha2!$C:$D,2,FALSE)</f>
        <v>#N/A</v>
      </c>
    </row>
    <row r="1377" spans="1:12" s="25" customFormat="1" ht="24" hidden="1">
      <c r="A1377" s="14"/>
      <c r="B1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8" t="s">
        <v>42</v>
      </c>
      <c r="D1377" s="249">
        <v>10</v>
      </c>
      <c r="E1377" s="250">
        <v>1</v>
      </c>
      <c r="F1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4">
        <f t="shared" ca="1" si="135"/>
        <v>4.67</v>
      </c>
      <c r="I1377" s="253"/>
      <c r="J1377" s="253"/>
      <c r="K1377" s="17" t="str">
        <f t="shared" si="134"/>
        <v>SEDUC E 81</v>
      </c>
      <c r="L1377" s="17" t="e">
        <f>VLOOKUP(K1377,[3]Planilha2!$C:$D,2,FALSE)</f>
        <v>#N/A</v>
      </c>
    </row>
    <row r="1378" spans="1:12" s="25" customFormat="1" ht="24" hidden="1">
      <c r="A1378" s="14"/>
      <c r="B1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8" t="s">
        <v>20</v>
      </c>
      <c r="D1378" s="249">
        <v>10623</v>
      </c>
      <c r="E1378" s="250">
        <v>2</v>
      </c>
      <c r="F1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78" s="224">
        <f t="shared" ca="1" si="135"/>
        <v>5.64</v>
      </c>
      <c r="I1378" s="253"/>
      <c r="J1378" s="253"/>
      <c r="K1378" s="17" t="str">
        <f t="shared" si="134"/>
        <v>SEDUC E 81</v>
      </c>
      <c r="L1378" s="17" t="e">
        <f>VLOOKUP(K1378,[3]Planilha2!$C:$D,2,FALSE)</f>
        <v>#N/A</v>
      </c>
    </row>
    <row r="1379" spans="1:12" s="25" customFormat="1" ht="36" hidden="1">
      <c r="A1379" s="14"/>
      <c r="B1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8" t="s">
        <v>20</v>
      </c>
      <c r="D1379" s="249">
        <v>9720</v>
      </c>
      <c r="E1379" s="250">
        <v>3</v>
      </c>
      <c r="F1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24">
        <f t="shared" ca="1" si="135"/>
        <v>163.5</v>
      </c>
      <c r="I1379" s="253"/>
      <c r="J1379" s="253"/>
      <c r="K1379" s="17" t="str">
        <f t="shared" si="134"/>
        <v>SEDUC E 81</v>
      </c>
      <c r="L1379" s="17" t="e">
        <f>VLOOKUP(K1379,[3]Planilha2!$C:$D,2,FALSE)</f>
        <v>#N/A</v>
      </c>
    </row>
    <row r="1380" spans="1:12" s="25" customFormat="1" hidden="1">
      <c r="A1380" s="14"/>
      <c r="B1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8" t="s">
        <v>34</v>
      </c>
      <c r="D1380" s="249" t="s">
        <v>49</v>
      </c>
      <c r="E1380" s="250">
        <v>3</v>
      </c>
      <c r="F1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4">
        <f t="shared" ca="1" si="135"/>
        <v>31.65</v>
      </c>
      <c r="I1380" s="253"/>
      <c r="J1380" s="253"/>
      <c r="K1380" s="17" t="str">
        <f t="shared" si="134"/>
        <v>SEDUC E 81</v>
      </c>
      <c r="L1380" s="17" t="e">
        <f>VLOOKUP(K1380,[3]Planilha2!$C:$D,2,FALSE)</f>
        <v>#N/A</v>
      </c>
    </row>
    <row r="1381" spans="1:12" s="25" customFormat="1" hidden="1">
      <c r="A1381" s="14"/>
      <c r="B1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81" s="248" t="s">
        <v>38</v>
      </c>
      <c r="D1381" s="249">
        <v>5047</v>
      </c>
      <c r="E1381" s="250">
        <v>3</v>
      </c>
      <c r="F1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381" s="224">
        <f t="shared" ca="1" si="135"/>
        <v>654.92999999999995</v>
      </c>
      <c r="I1381" s="253"/>
      <c r="J1381" s="253"/>
      <c r="K1381" s="17" t="str">
        <f t="shared" si="134"/>
        <v>SEDUC E 81</v>
      </c>
      <c r="L1381" s="17" t="e">
        <f>VLOOKUP(K1381,[3]Planilha2!$C:$D,2,FALSE)</f>
        <v>#N/A</v>
      </c>
    </row>
    <row r="1382" spans="1:12" s="25" customFormat="1" hidden="1">
      <c r="A1382" s="14"/>
      <c r="B13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82" s="248" t="s">
        <v>38</v>
      </c>
      <c r="D1382" s="249">
        <v>3378</v>
      </c>
      <c r="E1382" s="250">
        <v>3</v>
      </c>
      <c r="F13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382" s="224">
        <f t="shared" ca="1" si="135"/>
        <v>275.94</v>
      </c>
      <c r="I1382" s="253"/>
      <c r="J1382" s="253"/>
      <c r="K1382" s="17" t="str">
        <f t="shared" si="134"/>
        <v>SEDUC E 81</v>
      </c>
      <c r="L1382" s="17" t="e">
        <f>VLOOKUP(K1382,[3]Planilha2!$C:$D,2,FALSE)</f>
        <v>#N/A</v>
      </c>
    </row>
    <row r="1383" spans="1:12" s="25" customFormat="1" hidden="1">
      <c r="A1383" s="14"/>
      <c r="B1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8" t="s">
        <v>20</v>
      </c>
      <c r="D1383" s="249">
        <v>2524</v>
      </c>
      <c r="E1383" s="250">
        <v>3</v>
      </c>
      <c r="F1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24">
        <f t="shared" ca="1" si="135"/>
        <v>303</v>
      </c>
      <c r="I1383" s="253"/>
      <c r="J1383" s="253"/>
      <c r="K1383" s="17" t="str">
        <f t="shared" si="134"/>
        <v>SEDUC E 81</v>
      </c>
      <c r="L1383" s="17" t="e">
        <f>VLOOKUP(K1383,[3]Planilha2!$C:$D,2,FALSE)</f>
        <v>#N/A</v>
      </c>
    </row>
    <row r="1384" spans="1:12" s="25" customFormat="1" hidden="1">
      <c r="A1384" s="14"/>
      <c r="B1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8" t="s">
        <v>20</v>
      </c>
      <c r="D1384" s="249">
        <v>1583</v>
      </c>
      <c r="E1384" s="250">
        <v>1</v>
      </c>
      <c r="F1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1384" s="224">
        <f t="shared" ca="1" si="135"/>
        <v>12.36</v>
      </c>
      <c r="I1384" s="253"/>
      <c r="J1384" s="253"/>
      <c r="K1384" s="17" t="str">
        <f t="shared" si="134"/>
        <v>SEDUC E 81</v>
      </c>
      <c r="L1384" s="17" t="e">
        <f>VLOOKUP(K1384,[3]Planilha2!$C:$D,2,FALSE)</f>
        <v>#N/A</v>
      </c>
    </row>
    <row r="1385" spans="1:12" s="25" customFormat="1" hidden="1">
      <c r="A1385" s="14"/>
      <c r="B1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8" t="s">
        <v>34</v>
      </c>
      <c r="D1385" s="249" t="s">
        <v>48</v>
      </c>
      <c r="E1385" s="250">
        <v>3</v>
      </c>
      <c r="F1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4">
        <f t="shared" ca="1" si="135"/>
        <v>24.21</v>
      </c>
      <c r="I1385" s="253"/>
      <c r="J1385" s="253"/>
      <c r="K1385" s="17" t="str">
        <f t="shared" si="134"/>
        <v>SEDUC E 81</v>
      </c>
      <c r="L1385" s="17" t="e">
        <f>VLOOKUP(K1385,[3]Planilha2!$C:$D,2,FALSE)</f>
        <v>#N/A</v>
      </c>
    </row>
    <row r="1386" spans="1:12" s="25" customFormat="1" hidden="1">
      <c r="A1386" s="14"/>
      <c r="B1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8" t="s">
        <v>34</v>
      </c>
      <c r="D1386" s="249" t="s">
        <v>47</v>
      </c>
      <c r="E1386" s="250">
        <v>3</v>
      </c>
      <c r="F1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4">
        <f t="shared" ca="1" si="135"/>
        <v>27.96</v>
      </c>
      <c r="I1386" s="253"/>
      <c r="J1386" s="253"/>
      <c r="K1386" s="17" t="str">
        <f t="shared" si="134"/>
        <v>SEDUC E 81</v>
      </c>
      <c r="L1386" s="17" t="e">
        <f>VLOOKUP(K1386,[3]Planilha2!$C:$D,2,FALSE)</f>
        <v>#N/A</v>
      </c>
    </row>
    <row r="1387" spans="1:12" s="25" customFormat="1" hidden="1">
      <c r="A1387" s="14"/>
      <c r="B1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7" s="248" t="s">
        <v>38</v>
      </c>
      <c r="D1387" s="249">
        <v>442</v>
      </c>
      <c r="E1387" s="250">
        <v>2</v>
      </c>
      <c r="F1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7" s="224">
        <f t="shared" ca="1" si="135"/>
        <v>9.0399999999999991</v>
      </c>
      <c r="I1387" s="253"/>
      <c r="J1387" s="253"/>
      <c r="K1387" s="17" t="str">
        <f t="shared" si="134"/>
        <v>SEDUC E 81</v>
      </c>
      <c r="L1387" s="17" t="e">
        <f>VLOOKUP(K1387,[3]Planilha2!$C:$D,2,FALSE)</f>
        <v>#N/A</v>
      </c>
    </row>
    <row r="1388" spans="1:12" s="25" customFormat="1" hidden="1">
      <c r="A1388" s="14"/>
      <c r="B1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8" s="248" t="s">
        <v>38</v>
      </c>
      <c r="D1388" s="249">
        <v>442</v>
      </c>
      <c r="E1388" s="250">
        <v>2</v>
      </c>
      <c r="F1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88" s="224">
        <f t="shared" ca="1" si="135"/>
        <v>9.0399999999999991</v>
      </c>
      <c r="I1388" s="253"/>
      <c r="J1388" s="253"/>
      <c r="K1388" s="17" t="str">
        <f t="shared" si="134"/>
        <v>SEDUC E 81</v>
      </c>
      <c r="L1388" s="17" t="e">
        <f>VLOOKUP(K1388,[3]Planilha2!$C:$D,2,FALSE)</f>
        <v>#N/A</v>
      </c>
    </row>
    <row r="1389" spans="1:12" s="25" customFormat="1" hidden="1">
      <c r="A1389" s="14"/>
      <c r="B1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8" t="s">
        <v>20</v>
      </c>
      <c r="D1389" s="249">
        <v>1672</v>
      </c>
      <c r="E1389" s="250">
        <v>1</v>
      </c>
      <c r="F1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1389" s="224">
        <f t="shared" ca="1" si="135"/>
        <v>11.24</v>
      </c>
      <c r="I1389" s="253"/>
      <c r="J1389" s="253"/>
      <c r="K1389" s="17" t="str">
        <f t="shared" si="134"/>
        <v>SEDUC E 81</v>
      </c>
      <c r="L1389" s="17" t="e">
        <f>VLOOKUP(K1389,[3]Planilha2!$C:$D,2,FALSE)</f>
        <v>#N/A</v>
      </c>
    </row>
    <row r="1390" spans="1:12" s="25" customFormat="1" hidden="1">
      <c r="A1390" s="14"/>
      <c r="B1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90" s="248" t="s">
        <v>38</v>
      </c>
      <c r="D1390" s="249">
        <v>431</v>
      </c>
      <c r="E1390" s="250">
        <v>1</v>
      </c>
      <c r="F1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0" s="224">
        <f t="shared" ca="1" si="135"/>
        <v>9.1</v>
      </c>
      <c r="I1390" s="253"/>
      <c r="J1390" s="253"/>
      <c r="K1390" s="17" t="str">
        <f t="shared" si="134"/>
        <v>SEDUC E 81</v>
      </c>
      <c r="L1390" s="17" t="e">
        <f>VLOOKUP(K1390,[3]Planilha2!$C:$D,2,FALSE)</f>
        <v>#N/A</v>
      </c>
    </row>
    <row r="1391" spans="1:12" s="25" customFormat="1" hidden="1">
      <c r="A1391" s="14"/>
      <c r="B1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91" s="248" t="s">
        <v>38</v>
      </c>
      <c r="D1391" s="249">
        <v>432</v>
      </c>
      <c r="E1391" s="250">
        <v>2</v>
      </c>
      <c r="F1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1" s="224">
        <f t="shared" ca="1" si="135"/>
        <v>20.079999999999998</v>
      </c>
      <c r="I1391" s="253"/>
      <c r="J1391" s="253"/>
      <c r="K1391" s="17" t="str">
        <f t="shared" si="134"/>
        <v>SEDUC E 81</v>
      </c>
      <c r="L1391" s="17" t="e">
        <f>VLOOKUP(K1391,[3]Planilha2!$C:$D,2,FALSE)</f>
        <v>#N/A</v>
      </c>
    </row>
    <row r="1392" spans="1:12" s="25" customFormat="1" hidden="1">
      <c r="A1392" s="14"/>
      <c r="B13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2" s="248" t="s">
        <v>38</v>
      </c>
      <c r="D1392" s="249">
        <v>4276</v>
      </c>
      <c r="E1392" s="250">
        <v>3</v>
      </c>
      <c r="F13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2" s="224">
        <f t="shared" ca="1" si="135"/>
        <v>536.42999999999995</v>
      </c>
      <c r="I1392" s="253"/>
      <c r="J1392" s="253"/>
      <c r="K1392" s="17" t="str">
        <f t="shared" si="134"/>
        <v>SEDUC E 81</v>
      </c>
      <c r="L1392" s="17" t="e">
        <f>VLOOKUP(K1392,[3]Planilha2!$C:$D,2,FALSE)</f>
        <v>#N/A</v>
      </c>
    </row>
    <row r="1393" spans="1:12" s="25" customFormat="1" hidden="1">
      <c r="A1393" s="14"/>
      <c r="B13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3" s="248" t="s">
        <v>38</v>
      </c>
      <c r="D1393" s="249">
        <v>7581</v>
      </c>
      <c r="E1393" s="250">
        <v>1</v>
      </c>
      <c r="F13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93" s="224">
        <f t="shared" ca="1" si="135"/>
        <v>3.01</v>
      </c>
      <c r="I1393" s="253"/>
      <c r="J1393" s="253"/>
      <c r="K1393" s="17" t="str">
        <f t="shared" si="134"/>
        <v>SEDUC E 81</v>
      </c>
      <c r="L1393" s="17" t="e">
        <f>VLOOKUP(K1393,[3]Planilha2!$C:$D,2,FALSE)</f>
        <v>#N/A</v>
      </c>
    </row>
    <row r="1394" spans="1:12" s="25" customFormat="1" ht="24" hidden="1">
      <c r="A1394" s="14"/>
      <c r="B1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8" t="s">
        <v>42</v>
      </c>
      <c r="D1394" s="249">
        <v>6</v>
      </c>
      <c r="E1394" s="250">
        <v>1</v>
      </c>
      <c r="F1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4">
        <f t="shared" ca="1" si="135"/>
        <v>174.2</v>
      </c>
      <c r="I1394" s="253"/>
      <c r="J1394" s="253"/>
      <c r="K1394" s="17" t="str">
        <f t="shared" si="134"/>
        <v>SEDUC E 81</v>
      </c>
      <c r="L1394" s="17" t="e">
        <f>VLOOKUP(K1394,[3]Planilha2!$C:$D,2,FALSE)</f>
        <v>#N/A</v>
      </c>
    </row>
    <row r="1395" spans="1:12" s="25" customFormat="1" ht="24" hidden="1">
      <c r="A1395" s="14"/>
      <c r="B1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8" t="s">
        <v>14</v>
      </c>
      <c r="D1395" s="249">
        <v>88279</v>
      </c>
      <c r="E1395" s="250">
        <v>5</v>
      </c>
      <c r="F1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24">
        <f t="shared" ca="1" si="135"/>
        <v>145.19999999999999</v>
      </c>
      <c r="I1395" s="253"/>
      <c r="J1395" s="253"/>
      <c r="K1395" s="17" t="str">
        <f t="shared" si="134"/>
        <v>SEDUC E 81</v>
      </c>
      <c r="L1395" s="17" t="e">
        <f>VLOOKUP(K1395,[3]Planilha2!$C:$D,2,FALSE)</f>
        <v>#N/A</v>
      </c>
    </row>
    <row r="1396" spans="1:12" s="25" customFormat="1" hidden="1">
      <c r="A1396" s="14"/>
      <c r="B1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8" t="s">
        <v>14</v>
      </c>
      <c r="D1396" s="249">
        <v>88316</v>
      </c>
      <c r="E1396" s="250">
        <v>5</v>
      </c>
      <c r="F1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24">
        <f t="shared" ca="1" si="135"/>
        <v>76.75</v>
      </c>
      <c r="I1396" s="253"/>
      <c r="J1396" s="253"/>
      <c r="K1396" s="17" t="str">
        <f t="shared" si="134"/>
        <v>SEDUC E 81</v>
      </c>
      <c r="L1396" s="17" t="e">
        <f>VLOOKUP(K1396,[3]Planilha2!$C:$D,2,FALSE)</f>
        <v>#N/A</v>
      </c>
    </row>
    <row r="1397" spans="1:12" s="25" customFormat="1" hidden="1">
      <c r="A1397" s="14"/>
      <c r="B1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8" t="s">
        <v>42</v>
      </c>
      <c r="D1397" s="249">
        <v>1</v>
      </c>
      <c r="E1397" s="250">
        <v>2</v>
      </c>
      <c r="F1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4">
        <f t="shared" ca="1" si="135"/>
        <v>1.28</v>
      </c>
      <c r="I1397" s="253"/>
      <c r="J1397" s="253"/>
      <c r="K1397" s="17" t="str">
        <f t="shared" si="134"/>
        <v>SEDUC E 81</v>
      </c>
      <c r="L1397" s="17" t="e">
        <f>VLOOKUP(K1397,[3]Planilha2!$C:$D,2,FALSE)</f>
        <v>#N/A</v>
      </c>
    </row>
    <row r="1398" spans="1:12" s="25" customFormat="1" hidden="1">
      <c r="A1398" s="14"/>
      <c r="B1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8" t="s">
        <v>42</v>
      </c>
      <c r="D1398" s="249">
        <v>3</v>
      </c>
      <c r="E1398" s="250">
        <v>1.1000000000000001</v>
      </c>
      <c r="F1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4">
        <f t="shared" ca="1" si="135"/>
        <v>1.77</v>
      </c>
      <c r="I1398" s="253"/>
      <c r="J1398" s="253"/>
      <c r="K1398" s="17" t="str">
        <f t="shared" si="134"/>
        <v>SEDUC E 81</v>
      </c>
      <c r="L1398" s="17" t="e">
        <f>VLOOKUP(K1398,[3]Planilha2!$C:$D,2,FALSE)</f>
        <v>#N/A</v>
      </c>
    </row>
    <row r="1399" spans="1:12" s="25" customFormat="1" hidden="1">
      <c r="A1399" s="241">
        <f ca="1">H1399</f>
        <v>3356.41</v>
      </c>
      <c r="B1399" s="251" t="s">
        <v>15</v>
      </c>
      <c r="C1399" s="248"/>
      <c r="D1399" s="249"/>
      <c r="E1399" s="250"/>
      <c r="F1399" s="250"/>
      <c r="G1399" s="250"/>
      <c r="H1399" s="242">
        <f ca="1">SUM(H1369:H1398)</f>
        <v>3356.41</v>
      </c>
      <c r="I1399" s="253" t="str">
        <f>A1367</f>
        <v>SEDUC E 81</v>
      </c>
      <c r="J1399" s="254">
        <f ca="1">H1399</f>
        <v>3356.41</v>
      </c>
      <c r="K1399" s="17" t="str">
        <f>I1399</f>
        <v>SEDUC E 81</v>
      </c>
      <c r="L1399" s="17" t="e">
        <f>VLOOKUP(K1399,[3]Planilha2!$C:$D,2,FALSE)</f>
        <v>#N/A</v>
      </c>
    </row>
    <row r="1400" spans="1:12" s="25" customFormat="1" hidden="1">
      <c r="A1400" s="252"/>
      <c r="B1400" s="14"/>
      <c r="C1400" s="14"/>
      <c r="D1400" s="14"/>
      <c r="E1400" s="14"/>
      <c r="F1400" s="14"/>
      <c r="G1400" s="14"/>
      <c r="H1400" s="14"/>
      <c r="I1400" s="253"/>
      <c r="J1400" s="253"/>
      <c r="K1400" s="17" t="str">
        <f t="shared" si="134"/>
        <v>SEDUC E 81</v>
      </c>
      <c r="L1400" s="17" t="e">
        <f>VLOOKUP(K1400,[3]Planilha2!$C:$D,2,FALSE)</f>
        <v>#N/A</v>
      </c>
    </row>
    <row r="1401" spans="1:12" ht="20.25" hidden="1">
      <c r="A1401" s="17"/>
      <c r="B1401" s="390" t="str">
        <f>A1402</f>
        <v>SEDUC E 82</v>
      </c>
      <c r="C1401" s="391"/>
      <c r="D1401" s="391"/>
      <c r="E1401" s="391"/>
      <c r="F1401" s="391"/>
      <c r="G1401" s="391"/>
      <c r="H1401" s="392"/>
      <c r="K1401" s="92" t="str">
        <f>B1401</f>
        <v>SEDUC E 82</v>
      </c>
      <c r="L1401" s="17" t="e">
        <f>VLOOKUP(K1401,[3]Planilha2!$C:$D,2,FALSE)</f>
        <v>#N/A</v>
      </c>
    </row>
    <row r="1402" spans="1:12" hidden="1">
      <c r="A1402" s="17" t="s">
        <v>221</v>
      </c>
      <c r="B1402" s="408" t="s">
        <v>222</v>
      </c>
      <c r="C1402" s="409"/>
      <c r="D1402" s="409"/>
      <c r="E1402" s="409"/>
      <c r="F1402" s="410"/>
      <c r="G1402" s="104" t="s">
        <v>5</v>
      </c>
      <c r="H1402" s="281" t="s">
        <v>6</v>
      </c>
      <c r="K1402" s="17" t="str">
        <f t="shared" ref="K1402:K1418" si="136">K1401</f>
        <v>SEDUC E 82</v>
      </c>
      <c r="L1402" s="17" t="e">
        <f>VLOOKUP(K1402,[3]Planilha2!$C:$D,2,FALSE)</f>
        <v>#N/A</v>
      </c>
    </row>
    <row r="1403" spans="1:12" hidden="1">
      <c r="A1403" s="17"/>
      <c r="B1403" s="35" t="s">
        <v>7</v>
      </c>
      <c r="C1403" s="58" t="s">
        <v>8</v>
      </c>
      <c r="D1403" s="36" t="s">
        <v>9</v>
      </c>
      <c r="E1403" s="35" t="s">
        <v>10</v>
      </c>
      <c r="F1403" s="35" t="s">
        <v>11</v>
      </c>
      <c r="G1403" s="37" t="s">
        <v>12</v>
      </c>
      <c r="H1403" s="36" t="s">
        <v>13</v>
      </c>
      <c r="K1403" s="17" t="str">
        <f t="shared" si="136"/>
        <v>SEDUC E 82</v>
      </c>
      <c r="L1403" s="17" t="e">
        <f>VLOOKUP(K1403,[3]Planilha2!$C:$D,2,FALSE)</f>
        <v>#N/A</v>
      </c>
    </row>
    <row r="1404" spans="1:12" hidden="1">
      <c r="A1404" s="17"/>
      <c r="B1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8" t="s">
        <v>20</v>
      </c>
      <c r="D1404" s="45">
        <v>155</v>
      </c>
      <c r="E1404" s="43">
        <v>2</v>
      </c>
      <c r="F1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4">
        <f t="shared" ref="H1404:H1416" ca="1" si="137">ROUND(G1404*E1404,2)</f>
        <v>23.76</v>
      </c>
      <c r="K1404" s="17" t="str">
        <f t="shared" si="136"/>
        <v>SEDUC E 82</v>
      </c>
      <c r="L1404" s="17" t="e">
        <f>VLOOKUP(K1404,[3]Planilha2!$C:$D,2,FALSE)</f>
        <v>#N/A</v>
      </c>
    </row>
    <row r="1405" spans="1:12" ht="24" hidden="1">
      <c r="A1405" s="17"/>
      <c r="B1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8" t="s">
        <v>20</v>
      </c>
      <c r="D1405" s="45">
        <v>10508</v>
      </c>
      <c r="E1405" s="43">
        <v>3</v>
      </c>
      <c r="F1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05" s="224">
        <f t="shared" ca="1" si="137"/>
        <v>55.02</v>
      </c>
      <c r="K1405" s="17" t="str">
        <f t="shared" si="136"/>
        <v>SEDUC E 82</v>
      </c>
      <c r="L1405" s="17" t="e">
        <f>VLOOKUP(K1405,[3]Planilha2!$C:$D,2,FALSE)</f>
        <v>#N/A</v>
      </c>
    </row>
    <row r="1406" spans="1:12" hidden="1">
      <c r="A1406" s="17"/>
      <c r="B1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6" s="48" t="s">
        <v>38</v>
      </c>
      <c r="D1406" s="45">
        <v>379</v>
      </c>
      <c r="E1406" s="43">
        <v>3</v>
      </c>
      <c r="F1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6" s="224">
        <f t="shared" ca="1" si="137"/>
        <v>2.7</v>
      </c>
      <c r="K1406" s="17" t="str">
        <f t="shared" si="136"/>
        <v>SEDUC E 82</v>
      </c>
      <c r="L1406" s="17" t="e">
        <f>VLOOKUP(K1406,[3]Planilha2!$C:$D,2,FALSE)</f>
        <v>#N/A</v>
      </c>
    </row>
    <row r="1407" spans="1:12" hidden="1">
      <c r="A1407" s="17"/>
      <c r="B1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8" t="s">
        <v>42</v>
      </c>
      <c r="D1407" s="45">
        <v>13</v>
      </c>
      <c r="E1407" s="43">
        <v>1</v>
      </c>
      <c r="F1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4">
        <f t="shared" ca="1" si="137"/>
        <v>479</v>
      </c>
      <c r="K1407" s="17" t="str">
        <f t="shared" si="136"/>
        <v>SEDUC E 82</v>
      </c>
      <c r="L1407" s="17" t="e">
        <f>VLOOKUP(K1407,[3]Planilha2!$C:$D,2,FALSE)</f>
        <v>#N/A</v>
      </c>
    </row>
    <row r="1408" spans="1:12" hidden="1">
      <c r="A1408" s="17"/>
      <c r="B1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8" t="s">
        <v>20</v>
      </c>
      <c r="D1408" s="45">
        <v>9351</v>
      </c>
      <c r="E1408" s="43">
        <v>3</v>
      </c>
      <c r="F1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4">
        <f t="shared" ca="1" si="137"/>
        <v>60.39</v>
      </c>
      <c r="K1408" s="17" t="str">
        <f t="shared" si="136"/>
        <v>SEDUC E 82</v>
      </c>
      <c r="L1408" s="17" t="e">
        <f>VLOOKUP(K1408,[3]Planilha2!$C:$D,2,FALSE)</f>
        <v>#N/A</v>
      </c>
    </row>
    <row r="1409" spans="1:1023" hidden="1">
      <c r="A1409" s="17"/>
      <c r="B1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8" t="s">
        <v>34</v>
      </c>
      <c r="D1409" s="45" t="s">
        <v>47</v>
      </c>
      <c r="E1409" s="43">
        <v>1</v>
      </c>
      <c r="F1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4">
        <f t="shared" ca="1" si="137"/>
        <v>9.32</v>
      </c>
      <c r="K1409" s="17" t="str">
        <f t="shared" si="136"/>
        <v>SEDUC E 82</v>
      </c>
      <c r="L1409" s="17" t="e">
        <f>VLOOKUP(K1409,[3]Planilha2!$C:$D,2,FALSE)</f>
        <v>#N/A</v>
      </c>
    </row>
    <row r="1410" spans="1:1023" hidden="1">
      <c r="A1410" s="17"/>
      <c r="B14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10" s="48" t="s">
        <v>38</v>
      </c>
      <c r="D1410" s="45">
        <v>431</v>
      </c>
      <c r="E1410" s="43">
        <v>1</v>
      </c>
      <c r="F1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0" s="224">
        <f t="shared" ca="1" si="137"/>
        <v>9.1</v>
      </c>
      <c r="K1410" s="17" t="str">
        <f t="shared" si="136"/>
        <v>SEDUC E 82</v>
      </c>
      <c r="L1410" s="17" t="e">
        <f>VLOOKUP(K1410,[3]Planilha2!$C:$D,2,FALSE)</f>
        <v>#N/A</v>
      </c>
    </row>
    <row r="1411" spans="1:1023" hidden="1">
      <c r="A1411" s="17"/>
      <c r="B1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11" s="48" t="s">
        <v>38</v>
      </c>
      <c r="D1411" s="45">
        <v>432</v>
      </c>
      <c r="E1411" s="43">
        <v>2</v>
      </c>
      <c r="F1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1" s="224">
        <f t="shared" ca="1" si="137"/>
        <v>20.079999999999998</v>
      </c>
      <c r="K1411" s="17" t="str">
        <f t="shared" si="136"/>
        <v>SEDUC E 82</v>
      </c>
      <c r="L1411" s="17" t="e">
        <f>VLOOKUP(K1411,[3]Planilha2!$C:$D,2,FALSE)</f>
        <v>#N/A</v>
      </c>
    </row>
    <row r="1412" spans="1:1023" hidden="1">
      <c r="A1412" s="17"/>
      <c r="B141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8" t="s">
        <v>34</v>
      </c>
      <c r="D1412" s="45" t="s">
        <v>50</v>
      </c>
      <c r="E1412" s="43">
        <v>3</v>
      </c>
      <c r="F141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4" t="e">
        <f t="shared" ca="1" si="137"/>
        <v>#N/A</v>
      </c>
      <c r="K1412" s="17" t="str">
        <f t="shared" si="136"/>
        <v>SEDUC E 82</v>
      </c>
      <c r="L1412" s="17" t="e">
        <f>VLOOKUP(K1412,[3]Planilha2!$C:$D,2,FALSE)</f>
        <v>#N/A</v>
      </c>
    </row>
    <row r="1413" spans="1:1023" hidden="1">
      <c r="A1413" s="17"/>
      <c r="B1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3" s="48" t="s">
        <v>38</v>
      </c>
      <c r="D1413" s="45">
        <v>7581</v>
      </c>
      <c r="E1413" s="43">
        <v>2</v>
      </c>
      <c r="F1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13" s="224">
        <f t="shared" ca="1" si="137"/>
        <v>6.02</v>
      </c>
      <c r="K1413" s="17" t="str">
        <f t="shared" si="136"/>
        <v>SEDUC E 82</v>
      </c>
      <c r="L1413" s="17" t="e">
        <f>VLOOKUP(K1413,[3]Planilha2!$C:$D,2,FALSE)</f>
        <v>#N/A</v>
      </c>
    </row>
    <row r="1414" spans="1:1023" ht="24" hidden="1">
      <c r="A1414" s="17"/>
      <c r="B1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8" t="s">
        <v>14</v>
      </c>
      <c r="D1414" s="45">
        <v>88279</v>
      </c>
      <c r="E1414" s="43">
        <v>1.1000000000000001</v>
      </c>
      <c r="F1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24">
        <f t="shared" ca="1" si="137"/>
        <v>31.94</v>
      </c>
      <c r="K1414" s="17" t="str">
        <f t="shared" si="136"/>
        <v>SEDUC E 82</v>
      </c>
      <c r="L1414" s="17" t="e">
        <f>VLOOKUP(K1414,[3]Planilha2!$C:$D,2,FALSE)</f>
        <v>#N/A</v>
      </c>
    </row>
    <row r="1415" spans="1:1023" hidden="1">
      <c r="A1415" s="17"/>
      <c r="B1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8" t="s">
        <v>14</v>
      </c>
      <c r="D1415" s="45">
        <v>88316</v>
      </c>
      <c r="E1415" s="43">
        <v>1.1000000000000001</v>
      </c>
      <c r="F1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24">
        <f t="shared" ca="1" si="137"/>
        <v>16.89</v>
      </c>
      <c r="K1415" s="17" t="str">
        <f t="shared" si="136"/>
        <v>SEDUC E 82</v>
      </c>
      <c r="L1415" s="17" t="e">
        <f>VLOOKUP(K1415,[3]Planilha2!$C:$D,2,FALSE)</f>
        <v>#N/A</v>
      </c>
    </row>
    <row r="1416" spans="1:1023" hidden="1">
      <c r="A1416" s="17"/>
      <c r="B1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8" t="s">
        <v>42</v>
      </c>
      <c r="D1416" s="45">
        <v>1</v>
      </c>
      <c r="E1416" s="43">
        <v>0.8</v>
      </c>
      <c r="F1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4">
        <f t="shared" ca="1" si="137"/>
        <v>0.51</v>
      </c>
      <c r="K1416" s="17" t="str">
        <f t="shared" si="136"/>
        <v>SEDUC E 82</v>
      </c>
      <c r="L1416" s="17" t="e">
        <f>VLOOKUP(K1416,[3]Planilha2!$C:$D,2,FALSE)</f>
        <v>#N/A</v>
      </c>
    </row>
    <row r="1417" spans="1:1023" hidden="1">
      <c r="A1417" s="196" t="e">
        <f ca="1">H1417</f>
        <v>#N/A</v>
      </c>
      <c r="B1417" s="47" t="s">
        <v>15</v>
      </c>
      <c r="C1417" s="48"/>
      <c r="D1417" s="45"/>
      <c r="E1417" s="43"/>
      <c r="F1417" s="43"/>
      <c r="G1417" s="43"/>
      <c r="H1417" s="76" t="e">
        <f ca="1">SUM(H1404:H1416)</f>
        <v>#N/A</v>
      </c>
      <c r="I1417" s="27" t="str">
        <f>A1402</f>
        <v>SEDUC E 82</v>
      </c>
      <c r="J1417" s="95" t="e">
        <f ca="1">H1417</f>
        <v>#N/A</v>
      </c>
      <c r="K1417" s="17" t="str">
        <f>I1417</f>
        <v>SEDUC E 82</v>
      </c>
      <c r="L1417" s="17" t="e">
        <f>VLOOKUP(K1417,[3]Planilha2!$C:$D,2,FALSE)</f>
        <v>#N/A</v>
      </c>
    </row>
    <row r="1418" spans="1:1023" hidden="1">
      <c r="K1418" s="17" t="str">
        <f t="shared" si="136"/>
        <v>SEDUC E 82</v>
      </c>
      <c r="L1418" s="17" t="e">
        <f>VLOOKUP(K1418,[3]Planilha2!$C:$D,2,FALSE)</f>
        <v>#N/A</v>
      </c>
    </row>
    <row r="1419" spans="1:1023" ht="20.25" hidden="1">
      <c r="A1419" s="17"/>
      <c r="B1419" s="390" t="str">
        <f>A1420</f>
        <v>SEDUC E 83</v>
      </c>
      <c r="C1419" s="391"/>
      <c r="D1419" s="391"/>
      <c r="E1419" s="391"/>
      <c r="F1419" s="391"/>
      <c r="G1419" s="391"/>
      <c r="H1419" s="392"/>
      <c r="K1419" s="92" t="str">
        <f>B1419</f>
        <v>SEDUC E 83</v>
      </c>
      <c r="L1419" s="17" t="e">
        <f>VLOOKUP(K1419,[3]Planilha2!$C:$D,2,FALSE)</f>
        <v>#N/A</v>
      </c>
    </row>
    <row r="1420" spans="1:1023" hidden="1">
      <c r="A1420" s="17" t="s">
        <v>223</v>
      </c>
      <c r="B1420" s="256" t="s">
        <v>224</v>
      </c>
      <c r="C1420" s="166"/>
      <c r="D1420" s="166"/>
      <c r="E1420" s="194"/>
      <c r="F1420" s="194"/>
      <c r="G1420" s="34" t="s">
        <v>5</v>
      </c>
      <c r="H1420" s="281" t="s">
        <v>6</v>
      </c>
      <c r="K1420" s="17" t="str">
        <f t="shared" ref="K1420:K1440" si="138">K1419</f>
        <v>SEDUC E 83</v>
      </c>
      <c r="L1420" s="17" t="e">
        <f>VLOOKUP(K1420,[3]Planilha2!$C:$D,2,FALSE)</f>
        <v>#N/A</v>
      </c>
    </row>
    <row r="1421" spans="1:1023" s="18" customFormat="1" hidden="1">
      <c r="A1421" s="16"/>
      <c r="B1421" s="36" t="s">
        <v>7</v>
      </c>
      <c r="C1421" s="51" t="s">
        <v>8</v>
      </c>
      <c r="D1421" s="36" t="s">
        <v>9</v>
      </c>
      <c r="E1421" s="36" t="s">
        <v>10</v>
      </c>
      <c r="F1421" s="36" t="s">
        <v>11</v>
      </c>
      <c r="G1421" s="79" t="s">
        <v>12</v>
      </c>
      <c r="H1421" s="36" t="s">
        <v>13</v>
      </c>
      <c r="I1421" s="238"/>
      <c r="J1421" s="238"/>
      <c r="K1421" s="17" t="str">
        <f t="shared" si="138"/>
        <v>SEDUC E 83</v>
      </c>
      <c r="L1421" s="17" t="e">
        <f>VLOOKUP(K1421,[3]Planilha2!$C:$D,2,FALSE)</f>
        <v>#N/A</v>
      </c>
      <c r="M1421" s="175"/>
      <c r="N1421" s="175"/>
      <c r="O1421" s="175"/>
      <c r="P1421" s="175"/>
      <c r="Q1421" s="175"/>
      <c r="R1421" s="175"/>
      <c r="S1421" s="175"/>
      <c r="T1421" s="175"/>
      <c r="U1421" s="175"/>
      <c r="V1421" s="175"/>
      <c r="W1421" s="175"/>
      <c r="X1421" s="175"/>
      <c r="Y1421" s="175"/>
      <c r="Z1421" s="175"/>
      <c r="AA1421" s="175"/>
      <c r="AB1421" s="175"/>
      <c r="AC1421" s="175"/>
      <c r="AD1421" s="175"/>
      <c r="AE1421" s="175"/>
      <c r="AF1421" s="175"/>
      <c r="AG1421" s="175"/>
      <c r="AH1421" s="175"/>
      <c r="AI1421" s="175"/>
      <c r="AJ1421" s="175"/>
      <c r="AK1421" s="175"/>
      <c r="AL1421" s="175"/>
      <c r="AM1421" s="175"/>
      <c r="AN1421" s="175"/>
      <c r="AO1421" s="175"/>
      <c r="AP1421" s="175"/>
      <c r="AQ1421" s="175"/>
      <c r="AR1421" s="175"/>
      <c r="AS1421" s="175"/>
      <c r="AT1421" s="175"/>
      <c r="AU1421" s="175"/>
      <c r="AV1421" s="175"/>
      <c r="AW1421" s="175"/>
      <c r="AX1421" s="175"/>
      <c r="AY1421" s="175"/>
      <c r="AZ1421" s="175"/>
      <c r="BA1421" s="175"/>
      <c r="BB1421" s="175"/>
      <c r="BC1421" s="175"/>
      <c r="BD1421" s="175"/>
      <c r="BE1421" s="175"/>
      <c r="BF1421" s="175"/>
      <c r="BG1421" s="175"/>
      <c r="BH1421" s="175"/>
      <c r="BI1421" s="175"/>
      <c r="BJ1421" s="175"/>
      <c r="BK1421" s="175"/>
      <c r="BL1421" s="175"/>
      <c r="BM1421" s="175"/>
      <c r="BN1421" s="175"/>
      <c r="BO1421" s="175"/>
      <c r="BP1421" s="175"/>
      <c r="BQ1421" s="175"/>
      <c r="BR1421" s="175"/>
      <c r="BS1421" s="175"/>
      <c r="BT1421" s="175"/>
      <c r="BU1421" s="175"/>
      <c r="BV1421" s="175"/>
      <c r="BW1421" s="175"/>
      <c r="BX1421" s="175"/>
      <c r="BY1421" s="175"/>
      <c r="BZ1421" s="175"/>
      <c r="CA1421" s="175"/>
      <c r="CB1421" s="175"/>
      <c r="CC1421" s="175"/>
      <c r="CD1421" s="175"/>
      <c r="CE1421" s="175"/>
      <c r="CF1421" s="175"/>
      <c r="CG1421" s="175"/>
      <c r="CH1421" s="175"/>
      <c r="CI1421" s="175"/>
      <c r="CJ1421" s="175"/>
      <c r="CK1421" s="175"/>
      <c r="CL1421" s="175"/>
      <c r="CM1421" s="175"/>
      <c r="CN1421" s="175"/>
      <c r="CO1421" s="175"/>
      <c r="CP1421" s="175"/>
      <c r="CQ1421" s="175"/>
      <c r="CR1421" s="175"/>
      <c r="CS1421" s="175"/>
      <c r="CT1421" s="175"/>
      <c r="CU1421" s="175"/>
      <c r="CV1421" s="175"/>
      <c r="CW1421" s="175"/>
      <c r="CX1421" s="175"/>
      <c r="CY1421" s="175"/>
      <c r="CZ1421" s="175"/>
      <c r="DA1421" s="175"/>
      <c r="DB1421" s="175"/>
      <c r="DC1421" s="175"/>
      <c r="DD1421" s="175"/>
      <c r="DE1421" s="175"/>
      <c r="DF1421" s="175"/>
      <c r="DG1421" s="175"/>
      <c r="DH1421" s="175"/>
      <c r="DI1421" s="175"/>
      <c r="DJ1421" s="175"/>
      <c r="DK1421" s="175"/>
      <c r="DL1421" s="175"/>
      <c r="DM1421" s="175"/>
      <c r="DN1421" s="175"/>
      <c r="DO1421" s="175"/>
      <c r="DP1421" s="175"/>
      <c r="DQ1421" s="175"/>
      <c r="DR1421" s="175"/>
      <c r="DS1421" s="175"/>
      <c r="DT1421" s="175"/>
      <c r="DU1421" s="175"/>
      <c r="DV1421" s="175"/>
      <c r="DW1421" s="175"/>
      <c r="DX1421" s="175"/>
      <c r="DY1421" s="175"/>
      <c r="DZ1421" s="175"/>
      <c r="EA1421" s="175"/>
      <c r="EB1421" s="175"/>
      <c r="EC1421" s="175"/>
      <c r="ED1421" s="175"/>
      <c r="EE1421" s="175"/>
      <c r="EF1421" s="175"/>
      <c r="EG1421" s="175"/>
      <c r="EH1421" s="175"/>
      <c r="EI1421" s="175"/>
      <c r="EJ1421" s="175"/>
      <c r="EK1421" s="175"/>
      <c r="EL1421" s="175"/>
      <c r="EM1421" s="175"/>
      <c r="EN1421" s="175"/>
      <c r="EO1421" s="175"/>
      <c r="EP1421" s="175"/>
      <c r="EQ1421" s="175"/>
      <c r="ER1421" s="175"/>
      <c r="ES1421" s="175"/>
      <c r="ET1421" s="175"/>
      <c r="EU1421" s="175"/>
      <c r="EV1421" s="175"/>
      <c r="EW1421" s="175"/>
      <c r="EX1421" s="175"/>
      <c r="EY1421" s="175"/>
      <c r="EZ1421" s="175"/>
      <c r="FA1421" s="175"/>
      <c r="FB1421" s="175"/>
      <c r="FC1421" s="175"/>
      <c r="FD1421" s="175"/>
      <c r="FE1421" s="175"/>
      <c r="FF1421" s="175"/>
      <c r="FG1421" s="175"/>
      <c r="FH1421" s="175"/>
      <c r="FI1421" s="175"/>
      <c r="FJ1421" s="175"/>
      <c r="FK1421" s="175"/>
      <c r="FL1421" s="175"/>
      <c r="FM1421" s="175"/>
      <c r="FN1421" s="175"/>
      <c r="FO1421" s="175"/>
      <c r="FP1421" s="175"/>
      <c r="FQ1421" s="175"/>
      <c r="FR1421" s="175"/>
      <c r="FS1421" s="175"/>
      <c r="FT1421" s="175"/>
      <c r="FU1421" s="175"/>
      <c r="FV1421" s="175"/>
      <c r="FW1421" s="175"/>
      <c r="FX1421" s="175"/>
      <c r="FY1421" s="175"/>
      <c r="FZ1421" s="175"/>
      <c r="GA1421" s="175"/>
      <c r="GB1421" s="175"/>
      <c r="GC1421" s="175"/>
      <c r="GD1421" s="175"/>
      <c r="GE1421" s="175"/>
      <c r="GF1421" s="175"/>
      <c r="GG1421" s="175"/>
      <c r="GH1421" s="175"/>
      <c r="GI1421" s="175"/>
      <c r="GJ1421" s="175"/>
      <c r="GK1421" s="175"/>
      <c r="GL1421" s="175"/>
      <c r="GM1421" s="175"/>
      <c r="GN1421" s="175"/>
      <c r="GO1421" s="175"/>
      <c r="GP1421" s="175"/>
      <c r="GQ1421" s="175"/>
      <c r="GR1421" s="175"/>
      <c r="GS1421" s="175"/>
      <c r="GT1421" s="175"/>
      <c r="GU1421" s="175"/>
      <c r="GV1421" s="175"/>
      <c r="GW1421" s="175"/>
      <c r="GX1421" s="175"/>
      <c r="GY1421" s="175"/>
      <c r="GZ1421" s="175"/>
      <c r="HA1421" s="175"/>
      <c r="HB1421" s="175"/>
      <c r="HC1421" s="175"/>
      <c r="HD1421" s="175"/>
      <c r="HE1421" s="175"/>
      <c r="HF1421" s="175"/>
      <c r="HG1421" s="175"/>
      <c r="HH1421" s="175"/>
      <c r="HI1421" s="175"/>
      <c r="HJ1421" s="175"/>
      <c r="HK1421" s="175"/>
      <c r="HL1421" s="175"/>
      <c r="HM1421" s="175"/>
      <c r="HN1421" s="175"/>
      <c r="HO1421" s="175"/>
      <c r="HP1421" s="175"/>
      <c r="HQ1421" s="175"/>
      <c r="HR1421" s="175"/>
      <c r="HS1421" s="175"/>
      <c r="HT1421" s="175"/>
      <c r="HU1421" s="175"/>
      <c r="HV1421" s="175"/>
      <c r="HW1421" s="175"/>
      <c r="HX1421" s="175"/>
      <c r="HY1421" s="175"/>
      <c r="HZ1421" s="175"/>
      <c r="IA1421" s="175"/>
      <c r="IB1421" s="175"/>
      <c r="IC1421" s="175"/>
      <c r="ID1421" s="175"/>
      <c r="IE1421" s="175"/>
      <c r="IF1421" s="175"/>
      <c r="IG1421" s="175"/>
      <c r="IH1421" s="175"/>
      <c r="II1421" s="175"/>
      <c r="IJ1421" s="175"/>
      <c r="IK1421" s="175"/>
      <c r="IL1421" s="175"/>
      <c r="IM1421" s="175"/>
      <c r="IN1421" s="175"/>
      <c r="IO1421" s="175"/>
      <c r="IP1421" s="175"/>
      <c r="IQ1421" s="175"/>
      <c r="IR1421" s="175"/>
      <c r="IS1421" s="175"/>
      <c r="IT1421" s="175"/>
      <c r="IU1421" s="175"/>
      <c r="IV1421" s="175"/>
      <c r="IW1421" s="175"/>
      <c r="IX1421" s="175"/>
      <c r="IY1421" s="175"/>
      <c r="IZ1421" s="175"/>
      <c r="JA1421" s="175"/>
      <c r="JB1421" s="175"/>
      <c r="JC1421" s="175"/>
      <c r="JD1421" s="175"/>
      <c r="JE1421" s="175"/>
      <c r="JF1421" s="175"/>
      <c r="JG1421" s="175"/>
      <c r="JH1421" s="175"/>
      <c r="JI1421" s="175"/>
      <c r="JJ1421" s="175"/>
      <c r="JK1421" s="175"/>
      <c r="JL1421" s="175"/>
      <c r="JM1421" s="175"/>
      <c r="JN1421" s="175"/>
      <c r="JO1421" s="175"/>
      <c r="JP1421" s="175"/>
      <c r="JQ1421" s="175"/>
      <c r="JR1421" s="175"/>
      <c r="JS1421" s="175"/>
      <c r="JT1421" s="175"/>
      <c r="JU1421" s="175"/>
      <c r="JV1421" s="175"/>
      <c r="JW1421" s="175"/>
      <c r="JX1421" s="175"/>
      <c r="JY1421" s="175"/>
      <c r="JZ1421" s="175"/>
      <c r="KA1421" s="175"/>
      <c r="KB1421" s="175"/>
      <c r="KC1421" s="175"/>
      <c r="KD1421" s="175"/>
      <c r="KE1421" s="175"/>
      <c r="KF1421" s="175"/>
      <c r="KG1421" s="175"/>
      <c r="KH1421" s="175"/>
      <c r="KI1421" s="175"/>
      <c r="KJ1421" s="175"/>
      <c r="KK1421" s="175"/>
      <c r="KL1421" s="175"/>
      <c r="KM1421" s="175"/>
      <c r="KN1421" s="175"/>
      <c r="KO1421" s="175"/>
      <c r="KP1421" s="175"/>
      <c r="KQ1421" s="175"/>
      <c r="KR1421" s="175"/>
      <c r="KS1421" s="175"/>
      <c r="KT1421" s="175"/>
      <c r="KU1421" s="175"/>
      <c r="KV1421" s="175"/>
      <c r="KW1421" s="175"/>
      <c r="KX1421" s="175"/>
      <c r="KY1421" s="175"/>
      <c r="KZ1421" s="175"/>
      <c r="LA1421" s="175"/>
      <c r="LB1421" s="175"/>
      <c r="LC1421" s="175"/>
      <c r="LD1421" s="175"/>
      <c r="LE1421" s="175"/>
      <c r="LF1421" s="175"/>
      <c r="LG1421" s="175"/>
      <c r="LH1421" s="175"/>
      <c r="LI1421" s="175"/>
      <c r="LJ1421" s="175"/>
      <c r="LK1421" s="175"/>
      <c r="LL1421" s="175"/>
      <c r="LM1421" s="175"/>
      <c r="LN1421" s="175"/>
      <c r="LO1421" s="175"/>
      <c r="LP1421" s="175"/>
      <c r="LQ1421" s="175"/>
      <c r="LR1421" s="175"/>
      <c r="LS1421" s="175"/>
      <c r="LT1421" s="175"/>
      <c r="LU1421" s="175"/>
      <c r="LV1421" s="175"/>
      <c r="LW1421" s="175"/>
      <c r="LX1421" s="175"/>
      <c r="LY1421" s="175"/>
      <c r="LZ1421" s="175"/>
      <c r="MA1421" s="175"/>
      <c r="MB1421" s="175"/>
      <c r="MC1421" s="175"/>
      <c r="MD1421" s="175"/>
      <c r="ME1421" s="175"/>
      <c r="MF1421" s="175"/>
      <c r="MG1421" s="175"/>
      <c r="MH1421" s="175"/>
      <c r="MI1421" s="175"/>
      <c r="MJ1421" s="175"/>
      <c r="MK1421" s="175"/>
      <c r="ML1421" s="175"/>
      <c r="MM1421" s="175"/>
      <c r="MN1421" s="175"/>
      <c r="MO1421" s="175"/>
      <c r="MP1421" s="175"/>
      <c r="MQ1421" s="175"/>
      <c r="MR1421" s="175"/>
      <c r="MS1421" s="175"/>
      <c r="MT1421" s="175"/>
      <c r="MU1421" s="175"/>
      <c r="MV1421" s="175"/>
      <c r="MW1421" s="175"/>
      <c r="MX1421" s="175"/>
      <c r="MY1421" s="175"/>
      <c r="MZ1421" s="175"/>
      <c r="NA1421" s="175"/>
      <c r="NB1421" s="175"/>
      <c r="NC1421" s="175"/>
      <c r="ND1421" s="175"/>
      <c r="NE1421" s="175"/>
      <c r="NF1421" s="175"/>
      <c r="NG1421" s="175"/>
      <c r="NH1421" s="175"/>
      <c r="NI1421" s="175"/>
      <c r="NJ1421" s="175"/>
      <c r="NK1421" s="175"/>
      <c r="NL1421" s="175"/>
      <c r="NM1421" s="175"/>
      <c r="NN1421" s="175"/>
      <c r="NO1421" s="175"/>
      <c r="NP1421" s="175"/>
      <c r="NQ1421" s="175"/>
      <c r="NR1421" s="175"/>
      <c r="NS1421" s="175"/>
      <c r="NT1421" s="175"/>
      <c r="NU1421" s="175"/>
      <c r="NV1421" s="175"/>
      <c r="NW1421" s="175"/>
      <c r="NX1421" s="175"/>
      <c r="NY1421" s="175"/>
      <c r="NZ1421" s="175"/>
      <c r="OA1421" s="175"/>
      <c r="OB1421" s="175"/>
      <c r="OC1421" s="175"/>
      <c r="OD1421" s="175"/>
      <c r="OE1421" s="175"/>
      <c r="OF1421" s="175"/>
      <c r="OG1421" s="175"/>
      <c r="OH1421" s="175"/>
      <c r="OI1421" s="175"/>
      <c r="OJ1421" s="175"/>
      <c r="OK1421" s="175"/>
      <c r="OL1421" s="175"/>
      <c r="OM1421" s="175"/>
      <c r="ON1421" s="175"/>
      <c r="OO1421" s="175"/>
      <c r="OP1421" s="175"/>
      <c r="OQ1421" s="175"/>
      <c r="OR1421" s="175"/>
      <c r="OS1421" s="175"/>
      <c r="OT1421" s="175"/>
      <c r="OU1421" s="175"/>
      <c r="OV1421" s="175"/>
      <c r="OW1421" s="175"/>
      <c r="OX1421" s="175"/>
      <c r="OY1421" s="175"/>
      <c r="OZ1421" s="175"/>
      <c r="PA1421" s="175"/>
      <c r="PB1421" s="175"/>
      <c r="PC1421" s="175"/>
      <c r="PD1421" s="175"/>
      <c r="PE1421" s="175"/>
      <c r="PF1421" s="175"/>
      <c r="PG1421" s="175"/>
      <c r="PH1421" s="175"/>
      <c r="PI1421" s="175"/>
      <c r="PJ1421" s="175"/>
      <c r="PK1421" s="175"/>
      <c r="PL1421" s="175"/>
      <c r="PM1421" s="175"/>
      <c r="PN1421" s="175"/>
      <c r="PO1421" s="175"/>
      <c r="PP1421" s="175"/>
      <c r="PQ1421" s="175"/>
      <c r="PR1421" s="175"/>
      <c r="PS1421" s="175"/>
      <c r="PT1421" s="175"/>
      <c r="PU1421" s="175"/>
      <c r="PV1421" s="175"/>
      <c r="PW1421" s="175"/>
      <c r="PX1421" s="175"/>
      <c r="PY1421" s="175"/>
      <c r="PZ1421" s="175"/>
      <c r="QA1421" s="175"/>
      <c r="QB1421" s="175"/>
      <c r="QC1421" s="175"/>
      <c r="QD1421" s="175"/>
      <c r="QE1421" s="175"/>
      <c r="QF1421" s="175"/>
      <c r="QG1421" s="175"/>
      <c r="QH1421" s="175"/>
      <c r="QI1421" s="175"/>
      <c r="QJ1421" s="175"/>
      <c r="QK1421" s="175"/>
      <c r="QL1421" s="175"/>
      <c r="QM1421" s="175"/>
      <c r="QN1421" s="175"/>
      <c r="QO1421" s="175"/>
      <c r="QP1421" s="175"/>
      <c r="QQ1421" s="175"/>
      <c r="QR1421" s="175"/>
      <c r="QS1421" s="175"/>
      <c r="QT1421" s="175"/>
      <c r="QU1421" s="175"/>
      <c r="QV1421" s="175"/>
      <c r="QW1421" s="175"/>
      <c r="QX1421" s="175"/>
      <c r="QY1421" s="175"/>
      <c r="QZ1421" s="175"/>
      <c r="RA1421" s="175"/>
      <c r="RB1421" s="175"/>
      <c r="RC1421" s="175"/>
      <c r="RD1421" s="175"/>
      <c r="RE1421" s="175"/>
      <c r="RF1421" s="175"/>
      <c r="RG1421" s="175"/>
      <c r="RH1421" s="175"/>
      <c r="RI1421" s="175"/>
      <c r="RJ1421" s="175"/>
      <c r="RK1421" s="175"/>
      <c r="RL1421" s="175"/>
      <c r="RM1421" s="175"/>
      <c r="RN1421" s="175"/>
      <c r="RO1421" s="175"/>
      <c r="RP1421" s="175"/>
      <c r="RQ1421" s="175"/>
      <c r="RR1421" s="175"/>
      <c r="RS1421" s="175"/>
      <c r="RT1421" s="175"/>
      <c r="RU1421" s="175"/>
      <c r="RV1421" s="175"/>
      <c r="RW1421" s="175"/>
      <c r="RX1421" s="175"/>
      <c r="RY1421" s="175"/>
      <c r="RZ1421" s="175"/>
      <c r="SA1421" s="175"/>
      <c r="SB1421" s="175"/>
      <c r="SC1421" s="175"/>
      <c r="SD1421" s="175"/>
      <c r="SE1421" s="175"/>
      <c r="SF1421" s="175"/>
      <c r="SG1421" s="175"/>
      <c r="SH1421" s="175"/>
      <c r="SI1421" s="175"/>
      <c r="SJ1421" s="175"/>
      <c r="SK1421" s="175"/>
      <c r="SL1421" s="175"/>
      <c r="SM1421" s="175"/>
      <c r="SN1421" s="175"/>
      <c r="SO1421" s="175"/>
      <c r="SP1421" s="175"/>
      <c r="SQ1421" s="175"/>
      <c r="SR1421" s="175"/>
      <c r="SS1421" s="175"/>
      <c r="ST1421" s="175"/>
      <c r="SU1421" s="175"/>
      <c r="SV1421" s="175"/>
      <c r="SW1421" s="175"/>
      <c r="SX1421" s="175"/>
      <c r="SY1421" s="175"/>
      <c r="SZ1421" s="175"/>
      <c r="TA1421" s="175"/>
      <c r="TB1421" s="175"/>
      <c r="TC1421" s="175"/>
      <c r="TD1421" s="175"/>
      <c r="TE1421" s="175"/>
      <c r="TF1421" s="175"/>
      <c r="TG1421" s="175"/>
      <c r="TH1421" s="175"/>
      <c r="TI1421" s="175"/>
      <c r="TJ1421" s="175"/>
      <c r="TK1421" s="175"/>
      <c r="TL1421" s="175"/>
      <c r="TM1421" s="175"/>
      <c r="TN1421" s="175"/>
      <c r="TO1421" s="175"/>
      <c r="TP1421" s="175"/>
      <c r="TQ1421" s="175"/>
      <c r="TR1421" s="175"/>
      <c r="TS1421" s="175"/>
      <c r="TT1421" s="175"/>
      <c r="TU1421" s="175"/>
      <c r="TV1421" s="175"/>
      <c r="TW1421" s="175"/>
      <c r="TX1421" s="175"/>
      <c r="TY1421" s="175"/>
      <c r="TZ1421" s="175"/>
      <c r="UA1421" s="175"/>
      <c r="UB1421" s="175"/>
      <c r="UC1421" s="175"/>
      <c r="UD1421" s="175"/>
      <c r="UE1421" s="175"/>
      <c r="UF1421" s="175"/>
      <c r="UG1421" s="175"/>
      <c r="UH1421" s="175"/>
      <c r="UI1421" s="175"/>
      <c r="UJ1421" s="175"/>
      <c r="UK1421" s="175"/>
      <c r="UL1421" s="175"/>
      <c r="UM1421" s="175"/>
      <c r="UN1421" s="175"/>
      <c r="UO1421" s="175"/>
      <c r="UP1421" s="175"/>
      <c r="UQ1421" s="175"/>
      <c r="UR1421" s="175"/>
      <c r="US1421" s="175"/>
      <c r="UT1421" s="175"/>
      <c r="UU1421" s="175"/>
      <c r="UV1421" s="175"/>
      <c r="UW1421" s="175"/>
      <c r="UX1421" s="175"/>
      <c r="UY1421" s="175"/>
      <c r="UZ1421" s="175"/>
      <c r="VA1421" s="175"/>
      <c r="VB1421" s="175"/>
      <c r="VC1421" s="175"/>
      <c r="VD1421" s="175"/>
      <c r="VE1421" s="175"/>
      <c r="VF1421" s="175"/>
      <c r="VG1421" s="175"/>
      <c r="VH1421" s="175"/>
      <c r="VI1421" s="175"/>
      <c r="VJ1421" s="175"/>
      <c r="VK1421" s="175"/>
      <c r="VL1421" s="175"/>
      <c r="VM1421" s="175"/>
      <c r="VN1421" s="175"/>
      <c r="VO1421" s="175"/>
      <c r="VP1421" s="175"/>
      <c r="VQ1421" s="175"/>
      <c r="VR1421" s="175"/>
      <c r="VS1421" s="175"/>
      <c r="VT1421" s="175"/>
      <c r="VU1421" s="175"/>
      <c r="VV1421" s="175"/>
      <c r="VW1421" s="175"/>
      <c r="VX1421" s="175"/>
      <c r="VY1421" s="175"/>
      <c r="VZ1421" s="175"/>
      <c r="WA1421" s="175"/>
      <c r="WB1421" s="175"/>
      <c r="WC1421" s="175"/>
      <c r="WD1421" s="175"/>
      <c r="WE1421" s="175"/>
      <c r="WF1421" s="175"/>
      <c r="WG1421" s="175"/>
      <c r="WH1421" s="175"/>
      <c r="WI1421" s="175"/>
      <c r="WJ1421" s="175"/>
      <c r="WK1421" s="175"/>
      <c r="WL1421" s="175"/>
      <c r="WM1421" s="175"/>
      <c r="WN1421" s="175"/>
      <c r="WO1421" s="175"/>
      <c r="WP1421" s="175"/>
      <c r="WQ1421" s="175"/>
      <c r="WR1421" s="175"/>
      <c r="WS1421" s="175"/>
      <c r="WT1421" s="175"/>
      <c r="WU1421" s="175"/>
      <c r="WV1421" s="175"/>
      <c r="WW1421" s="175"/>
      <c r="WX1421" s="175"/>
      <c r="WY1421" s="175"/>
      <c r="WZ1421" s="175"/>
      <c r="XA1421" s="175"/>
      <c r="XB1421" s="175"/>
      <c r="XC1421" s="175"/>
      <c r="XD1421" s="175"/>
      <c r="XE1421" s="175"/>
      <c r="XF1421" s="175"/>
      <c r="XG1421" s="175"/>
      <c r="XH1421" s="175"/>
      <c r="XI1421" s="175"/>
      <c r="XJ1421" s="175"/>
      <c r="XK1421" s="175"/>
      <c r="XL1421" s="175"/>
      <c r="XM1421" s="175"/>
      <c r="XN1421" s="175"/>
      <c r="XO1421" s="175"/>
      <c r="XP1421" s="175"/>
      <c r="XQ1421" s="175"/>
      <c r="XR1421" s="175"/>
      <c r="XS1421" s="175"/>
      <c r="XT1421" s="175"/>
      <c r="XU1421" s="175"/>
      <c r="XV1421" s="175"/>
      <c r="XW1421" s="175"/>
      <c r="XX1421" s="175"/>
      <c r="XY1421" s="175"/>
      <c r="XZ1421" s="175"/>
      <c r="YA1421" s="175"/>
      <c r="YB1421" s="175"/>
      <c r="YC1421" s="175"/>
      <c r="YD1421" s="175"/>
      <c r="YE1421" s="175"/>
      <c r="YF1421" s="175"/>
      <c r="YG1421" s="175"/>
      <c r="YH1421" s="175"/>
      <c r="YI1421" s="175"/>
      <c r="YJ1421" s="175"/>
      <c r="YK1421" s="175"/>
      <c r="YL1421" s="175"/>
      <c r="YM1421" s="175"/>
      <c r="YN1421" s="175"/>
      <c r="YO1421" s="175"/>
      <c r="YP1421" s="175"/>
      <c r="YQ1421" s="175"/>
      <c r="YR1421" s="175"/>
      <c r="YS1421" s="175"/>
      <c r="YT1421" s="175"/>
      <c r="YU1421" s="175"/>
      <c r="YV1421" s="175"/>
      <c r="YW1421" s="175"/>
      <c r="YX1421" s="175"/>
      <c r="YY1421" s="175"/>
      <c r="YZ1421" s="175"/>
      <c r="ZA1421" s="175"/>
      <c r="ZB1421" s="175"/>
      <c r="ZC1421" s="175"/>
      <c r="ZD1421" s="175"/>
      <c r="ZE1421" s="175"/>
      <c r="ZF1421" s="175"/>
      <c r="ZG1421" s="175"/>
      <c r="ZH1421" s="175"/>
      <c r="ZI1421" s="175"/>
      <c r="ZJ1421" s="175"/>
      <c r="ZK1421" s="175"/>
      <c r="ZL1421" s="175"/>
      <c r="ZM1421" s="175"/>
      <c r="ZN1421" s="175"/>
      <c r="ZO1421" s="175"/>
      <c r="ZP1421" s="175"/>
      <c r="ZQ1421" s="175"/>
      <c r="ZR1421" s="175"/>
      <c r="ZS1421" s="175"/>
      <c r="ZT1421" s="175"/>
      <c r="ZU1421" s="175"/>
      <c r="ZV1421" s="175"/>
      <c r="ZW1421" s="175"/>
      <c r="ZX1421" s="175"/>
      <c r="ZY1421" s="175"/>
      <c r="ZZ1421" s="175"/>
      <c r="AAA1421" s="175"/>
      <c r="AAB1421" s="175"/>
      <c r="AAC1421" s="175"/>
      <c r="AAD1421" s="175"/>
      <c r="AAE1421" s="175"/>
      <c r="AAF1421" s="175"/>
      <c r="AAG1421" s="175"/>
      <c r="AAH1421" s="175"/>
      <c r="AAI1421" s="175"/>
      <c r="AAJ1421" s="175"/>
      <c r="AAK1421" s="175"/>
      <c r="AAL1421" s="175"/>
      <c r="AAM1421" s="175"/>
      <c r="AAN1421" s="175"/>
      <c r="AAO1421" s="175"/>
      <c r="AAP1421" s="175"/>
      <c r="AAQ1421" s="175"/>
      <c r="AAR1421" s="175"/>
      <c r="AAS1421" s="175"/>
      <c r="AAT1421" s="175"/>
      <c r="AAU1421" s="175"/>
      <c r="AAV1421" s="175"/>
      <c r="AAW1421" s="175"/>
      <c r="AAX1421" s="175"/>
      <c r="AAY1421" s="175"/>
      <c r="AAZ1421" s="175"/>
      <c r="ABA1421" s="175"/>
      <c r="ABB1421" s="175"/>
      <c r="ABC1421" s="175"/>
      <c r="ABD1421" s="175"/>
      <c r="ABE1421" s="175"/>
      <c r="ABF1421" s="175"/>
      <c r="ABG1421" s="175"/>
      <c r="ABH1421" s="175"/>
      <c r="ABI1421" s="175"/>
      <c r="ABJ1421" s="175"/>
      <c r="ABK1421" s="175"/>
      <c r="ABL1421" s="175"/>
      <c r="ABM1421" s="175"/>
      <c r="ABN1421" s="175"/>
      <c r="ABO1421" s="175"/>
      <c r="ABP1421" s="175"/>
      <c r="ABQ1421" s="175"/>
      <c r="ABR1421" s="175"/>
      <c r="ABS1421" s="175"/>
      <c r="ABT1421" s="175"/>
      <c r="ABU1421" s="175"/>
      <c r="ABV1421" s="175"/>
      <c r="ABW1421" s="175"/>
      <c r="ABX1421" s="175"/>
      <c r="ABY1421" s="175"/>
      <c r="ABZ1421" s="175"/>
      <c r="ACA1421" s="175"/>
      <c r="ACB1421" s="175"/>
      <c r="ACC1421" s="175"/>
      <c r="ACD1421" s="175"/>
      <c r="ACE1421" s="175"/>
      <c r="ACF1421" s="175"/>
      <c r="ACG1421" s="175"/>
      <c r="ACH1421" s="175"/>
      <c r="ACI1421" s="175"/>
      <c r="ACJ1421" s="175"/>
      <c r="ACK1421" s="175"/>
      <c r="ACL1421" s="175"/>
      <c r="ACM1421" s="175"/>
      <c r="ACN1421" s="175"/>
      <c r="ACO1421" s="175"/>
      <c r="ACP1421" s="175"/>
      <c r="ACQ1421" s="175"/>
      <c r="ACR1421" s="175"/>
      <c r="ACS1421" s="175"/>
      <c r="ACT1421" s="175"/>
      <c r="ACU1421" s="175"/>
      <c r="ACV1421" s="175"/>
      <c r="ACW1421" s="175"/>
      <c r="ACX1421" s="175"/>
      <c r="ACY1421" s="175"/>
      <c r="ACZ1421" s="175"/>
      <c r="ADA1421" s="175"/>
      <c r="ADB1421" s="175"/>
      <c r="ADC1421" s="175"/>
      <c r="ADD1421" s="175"/>
      <c r="ADE1421" s="175"/>
      <c r="ADF1421" s="175"/>
      <c r="ADG1421" s="175"/>
      <c r="ADH1421" s="175"/>
      <c r="ADI1421" s="175"/>
      <c r="ADJ1421" s="175"/>
      <c r="ADK1421" s="175"/>
      <c r="ADL1421" s="175"/>
      <c r="ADM1421" s="175"/>
      <c r="ADN1421" s="175"/>
      <c r="ADO1421" s="175"/>
      <c r="ADP1421" s="175"/>
      <c r="ADQ1421" s="175"/>
      <c r="ADR1421" s="175"/>
      <c r="ADS1421" s="175"/>
      <c r="ADT1421" s="175"/>
      <c r="ADU1421" s="175"/>
      <c r="ADV1421" s="175"/>
      <c r="ADW1421" s="175"/>
      <c r="ADX1421" s="175"/>
      <c r="ADY1421" s="175"/>
      <c r="ADZ1421" s="175"/>
      <c r="AEA1421" s="175"/>
      <c r="AEB1421" s="175"/>
      <c r="AEC1421" s="175"/>
      <c r="AED1421" s="175"/>
      <c r="AEE1421" s="175"/>
      <c r="AEF1421" s="175"/>
      <c r="AEG1421" s="175"/>
      <c r="AEH1421" s="175"/>
      <c r="AEI1421" s="175"/>
      <c r="AEJ1421" s="175"/>
      <c r="AEK1421" s="175"/>
      <c r="AEL1421" s="175"/>
      <c r="AEM1421" s="175"/>
      <c r="AEN1421" s="175"/>
      <c r="AEO1421" s="175"/>
      <c r="AEP1421" s="175"/>
      <c r="AEQ1421" s="175"/>
      <c r="AER1421" s="175"/>
      <c r="AES1421" s="175"/>
      <c r="AET1421" s="175"/>
      <c r="AEU1421" s="175"/>
      <c r="AEV1421" s="175"/>
      <c r="AEW1421" s="175"/>
      <c r="AEX1421" s="175"/>
      <c r="AEY1421" s="175"/>
      <c r="AEZ1421" s="175"/>
      <c r="AFA1421" s="175"/>
      <c r="AFB1421" s="175"/>
      <c r="AFC1421" s="175"/>
      <c r="AFD1421" s="175"/>
      <c r="AFE1421" s="175"/>
      <c r="AFF1421" s="175"/>
      <c r="AFG1421" s="175"/>
      <c r="AFH1421" s="175"/>
      <c r="AFI1421" s="175"/>
      <c r="AFJ1421" s="175"/>
      <c r="AFK1421" s="175"/>
      <c r="AFL1421" s="175"/>
      <c r="AFM1421" s="175"/>
      <c r="AFN1421" s="175"/>
      <c r="AFO1421" s="175"/>
      <c r="AFP1421" s="175"/>
      <c r="AFQ1421" s="175"/>
      <c r="AFR1421" s="175"/>
      <c r="AFS1421" s="175"/>
      <c r="AFT1421" s="175"/>
      <c r="AFU1421" s="175"/>
      <c r="AFV1421" s="175"/>
      <c r="AFW1421" s="175"/>
      <c r="AFX1421" s="175"/>
      <c r="AFY1421" s="175"/>
      <c r="AFZ1421" s="175"/>
      <c r="AGA1421" s="175"/>
      <c r="AGB1421" s="175"/>
      <c r="AGC1421" s="175"/>
      <c r="AGD1421" s="175"/>
      <c r="AGE1421" s="175"/>
      <c r="AGF1421" s="175"/>
      <c r="AGG1421" s="175"/>
      <c r="AGH1421" s="175"/>
      <c r="AGI1421" s="175"/>
      <c r="AGJ1421" s="175"/>
      <c r="AGK1421" s="175"/>
      <c r="AGL1421" s="175"/>
      <c r="AGM1421" s="175"/>
      <c r="AGN1421" s="175"/>
      <c r="AGO1421" s="175"/>
      <c r="AGP1421" s="175"/>
      <c r="AGQ1421" s="175"/>
      <c r="AGR1421" s="175"/>
      <c r="AGS1421" s="175"/>
      <c r="AGT1421" s="175"/>
      <c r="AGU1421" s="175"/>
      <c r="AGV1421" s="175"/>
      <c r="AGW1421" s="175"/>
      <c r="AGX1421" s="175"/>
      <c r="AGY1421" s="175"/>
      <c r="AGZ1421" s="175"/>
      <c r="AHA1421" s="175"/>
      <c r="AHB1421" s="175"/>
      <c r="AHC1421" s="175"/>
      <c r="AHD1421" s="175"/>
      <c r="AHE1421" s="175"/>
      <c r="AHF1421" s="175"/>
      <c r="AHG1421" s="175"/>
      <c r="AHH1421" s="175"/>
      <c r="AHI1421" s="175"/>
      <c r="AHJ1421" s="175"/>
      <c r="AHK1421" s="175"/>
      <c r="AHL1421" s="175"/>
      <c r="AHM1421" s="175"/>
      <c r="AHN1421" s="175"/>
      <c r="AHO1421" s="175"/>
      <c r="AHP1421" s="175"/>
      <c r="AHQ1421" s="175"/>
      <c r="AHR1421" s="175"/>
      <c r="AHS1421" s="175"/>
      <c r="AHT1421" s="175"/>
      <c r="AHU1421" s="175"/>
      <c r="AHV1421" s="175"/>
      <c r="AHW1421" s="175"/>
      <c r="AHX1421" s="175"/>
      <c r="AHY1421" s="175"/>
      <c r="AHZ1421" s="175"/>
      <c r="AIA1421" s="175"/>
      <c r="AIB1421" s="175"/>
      <c r="AIC1421" s="175"/>
      <c r="AID1421" s="175"/>
      <c r="AIE1421" s="175"/>
      <c r="AIF1421" s="175"/>
      <c r="AIG1421" s="175"/>
      <c r="AIH1421" s="175"/>
      <c r="AII1421" s="175"/>
      <c r="AIJ1421" s="175"/>
      <c r="AIK1421" s="175"/>
      <c r="AIL1421" s="175"/>
      <c r="AIM1421" s="175"/>
      <c r="AIN1421" s="175"/>
      <c r="AIO1421" s="175"/>
      <c r="AIP1421" s="175"/>
      <c r="AIQ1421" s="175"/>
      <c r="AIR1421" s="175"/>
      <c r="AIS1421" s="175"/>
      <c r="AIT1421" s="175"/>
      <c r="AIU1421" s="175"/>
      <c r="AIV1421" s="175"/>
      <c r="AIW1421" s="175"/>
      <c r="AIX1421" s="175"/>
      <c r="AIY1421" s="175"/>
      <c r="AIZ1421" s="175"/>
      <c r="AJA1421" s="175"/>
      <c r="AJB1421" s="175"/>
      <c r="AJC1421" s="175"/>
      <c r="AJD1421" s="175"/>
      <c r="AJE1421" s="175"/>
      <c r="AJF1421" s="175"/>
      <c r="AJG1421" s="175"/>
      <c r="AJH1421" s="175"/>
      <c r="AJI1421" s="175"/>
      <c r="AJJ1421" s="175"/>
      <c r="AJK1421" s="175"/>
      <c r="AJL1421" s="175"/>
      <c r="AJM1421" s="175"/>
      <c r="AJN1421" s="175"/>
      <c r="AJO1421" s="175"/>
      <c r="AJP1421" s="175"/>
      <c r="AJQ1421" s="175"/>
      <c r="AJR1421" s="175"/>
      <c r="AJS1421" s="175"/>
      <c r="AJT1421" s="175"/>
      <c r="AJU1421" s="175"/>
      <c r="AJV1421" s="175"/>
      <c r="AJW1421" s="175"/>
      <c r="AJX1421" s="175"/>
      <c r="AJY1421" s="175"/>
      <c r="AJZ1421" s="175"/>
      <c r="AKA1421" s="175"/>
      <c r="AKB1421" s="175"/>
      <c r="AKC1421" s="175"/>
      <c r="AKD1421" s="175"/>
      <c r="AKE1421" s="175"/>
      <c r="AKF1421" s="175"/>
      <c r="AKG1421" s="175"/>
      <c r="AKH1421" s="175"/>
      <c r="AKI1421" s="175"/>
      <c r="AKJ1421" s="175"/>
      <c r="AKK1421" s="175"/>
      <c r="AKL1421" s="175"/>
      <c r="AKM1421" s="175"/>
      <c r="AKN1421" s="175"/>
      <c r="AKO1421" s="175"/>
      <c r="AKP1421" s="175"/>
      <c r="AKQ1421" s="175"/>
      <c r="AKR1421" s="175"/>
      <c r="AKS1421" s="175"/>
      <c r="AKT1421" s="175"/>
      <c r="AKU1421" s="175"/>
      <c r="AKV1421" s="175"/>
      <c r="AKW1421" s="175"/>
      <c r="AKX1421" s="175"/>
      <c r="AKY1421" s="175"/>
      <c r="AKZ1421" s="175"/>
      <c r="ALA1421" s="175"/>
      <c r="ALB1421" s="175"/>
      <c r="ALC1421" s="175"/>
      <c r="ALD1421" s="175"/>
      <c r="ALE1421" s="175"/>
      <c r="ALF1421" s="175"/>
      <c r="ALG1421" s="175"/>
      <c r="ALH1421" s="175"/>
      <c r="ALI1421" s="175"/>
      <c r="ALJ1421" s="175"/>
      <c r="ALK1421" s="175"/>
      <c r="ALL1421" s="175"/>
      <c r="ALM1421" s="175"/>
      <c r="ALN1421" s="175"/>
      <c r="ALO1421" s="175"/>
      <c r="ALP1421" s="175"/>
      <c r="ALQ1421" s="175"/>
      <c r="ALR1421" s="175"/>
      <c r="ALS1421" s="175"/>
      <c r="ALT1421" s="175"/>
      <c r="ALU1421" s="175"/>
      <c r="ALV1421" s="175"/>
      <c r="ALW1421" s="175"/>
      <c r="ALX1421" s="175"/>
      <c r="ALY1421" s="175"/>
      <c r="ALZ1421" s="175"/>
      <c r="AMA1421" s="175"/>
      <c r="AMB1421" s="175"/>
      <c r="AMC1421" s="175"/>
      <c r="AMD1421" s="175"/>
      <c r="AME1421" s="175"/>
      <c r="AMF1421" s="175"/>
      <c r="AMG1421" s="175"/>
      <c r="AMH1421" s="175"/>
      <c r="AMI1421" s="175"/>
    </row>
    <row r="1422" spans="1:1023" hidden="1">
      <c r="B1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2" s="48" t="s">
        <v>38</v>
      </c>
      <c r="D1422" s="45">
        <v>11272</v>
      </c>
      <c r="E1422" s="43">
        <v>3</v>
      </c>
      <c r="F1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2" s="43">
        <f t="shared" ref="H1422:H1438" ca="1" si="139">ROUND(E1422*G1422,2)</f>
        <v>15.18</v>
      </c>
      <c r="K1422" s="17" t="str">
        <f t="shared" si="138"/>
        <v>SEDUC E 83</v>
      </c>
      <c r="L1422" s="17" t="e">
        <f>VLOOKUP(K1422,[3]Planilha2!$C:$D,2,FALSE)</f>
        <v>#N/A</v>
      </c>
    </row>
    <row r="1423" spans="1:1023" ht="24" hidden="1">
      <c r="B1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8" t="s">
        <v>20</v>
      </c>
      <c r="D1423" s="45">
        <v>223</v>
      </c>
      <c r="E1423" s="43">
        <v>12</v>
      </c>
      <c r="F1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3">
        <f t="shared" ca="1" si="139"/>
        <v>12.48</v>
      </c>
      <c r="K1423" s="17" t="str">
        <f t="shared" si="138"/>
        <v>SEDUC E 83</v>
      </c>
      <c r="L1423" s="17" t="e">
        <f>VLOOKUP(K1423,[3]Planilha2!$C:$D,2,FALSE)</f>
        <v>#N/A</v>
      </c>
    </row>
    <row r="1424" spans="1:1023" hidden="1">
      <c r="B1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8" t="s">
        <v>34</v>
      </c>
      <c r="D1424" s="45" t="s">
        <v>53</v>
      </c>
      <c r="E1424" s="43">
        <v>2</v>
      </c>
      <c r="F1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3">
        <f t="shared" ca="1" si="139"/>
        <v>85</v>
      </c>
      <c r="K1424" s="17" t="str">
        <f t="shared" si="138"/>
        <v>SEDUC E 83</v>
      </c>
      <c r="L1424" s="17" t="e">
        <f>VLOOKUP(K1424,[3]Planilha2!$C:$D,2,FALSE)</f>
        <v>#N/A</v>
      </c>
    </row>
    <row r="1425" spans="2:12" hidden="1">
      <c r="B14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8" t="s">
        <v>20</v>
      </c>
      <c r="D1425" s="45">
        <v>2524</v>
      </c>
      <c r="E1425" s="43">
        <v>3</v>
      </c>
      <c r="F14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43">
        <f t="shared" ca="1" si="139"/>
        <v>303</v>
      </c>
      <c r="K1425" s="17" t="str">
        <f t="shared" si="138"/>
        <v>SEDUC E 83</v>
      </c>
      <c r="L1425" s="17" t="e">
        <f>VLOOKUP(K1425,[3]Planilha2!$C:$D,2,FALSE)</f>
        <v>#N/A</v>
      </c>
    </row>
    <row r="1426" spans="2:12" hidden="1">
      <c r="B14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8" t="s">
        <v>20</v>
      </c>
      <c r="D1426" s="45">
        <v>1683</v>
      </c>
      <c r="E1426" s="43">
        <v>1</v>
      </c>
      <c r="F14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43">
        <f t="shared" ca="1" si="139"/>
        <v>23.3</v>
      </c>
      <c r="K1426" s="17" t="str">
        <f t="shared" si="138"/>
        <v>SEDUC E 83</v>
      </c>
      <c r="L1426" s="17" t="e">
        <f>VLOOKUP(K1426,[3]Planilha2!$C:$D,2,FALSE)</f>
        <v>#N/A</v>
      </c>
    </row>
    <row r="1427" spans="2:12" hidden="1">
      <c r="B1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8" t="s">
        <v>20</v>
      </c>
      <c r="D1427" s="45">
        <v>1683</v>
      </c>
      <c r="E1427" s="43">
        <v>3</v>
      </c>
      <c r="F14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43">
        <f t="shared" ca="1" si="139"/>
        <v>69.900000000000006</v>
      </c>
      <c r="K1427" s="17" t="str">
        <f t="shared" si="138"/>
        <v>SEDUC E 83</v>
      </c>
      <c r="L1427" s="17" t="e">
        <f>VLOOKUP(K1427,[3]Planilha2!$C:$D,2,FALSE)</f>
        <v>#N/A</v>
      </c>
    </row>
    <row r="1428" spans="2:12" hidden="1">
      <c r="B1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28" s="48" t="s">
        <v>38</v>
      </c>
      <c r="D1428" s="45">
        <v>4276</v>
      </c>
      <c r="E1428" s="43">
        <v>3</v>
      </c>
      <c r="F1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28" s="43">
        <f t="shared" ca="1" si="139"/>
        <v>536.42999999999995</v>
      </c>
      <c r="K1428" s="17" t="str">
        <f t="shared" si="138"/>
        <v>SEDUC E 83</v>
      </c>
      <c r="L1428" s="17" t="e">
        <f>VLOOKUP(K1428,[3]Planilha2!$C:$D,2,FALSE)</f>
        <v>#N/A</v>
      </c>
    </row>
    <row r="1429" spans="2:12" ht="24" hidden="1">
      <c r="B1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8" t="s">
        <v>42</v>
      </c>
      <c r="D1429" s="45">
        <v>8</v>
      </c>
      <c r="E1429" s="43">
        <v>3</v>
      </c>
      <c r="F1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3">
        <f t="shared" ca="1" si="139"/>
        <v>52.59</v>
      </c>
      <c r="K1429" s="17" t="str">
        <f t="shared" si="138"/>
        <v>SEDUC E 83</v>
      </c>
      <c r="L1429" s="17" t="e">
        <f>VLOOKUP(K1429,[3]Planilha2!$C:$D,2,FALSE)</f>
        <v>#N/A</v>
      </c>
    </row>
    <row r="1430" spans="2:12" ht="24" hidden="1">
      <c r="B1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8" t="s">
        <v>42</v>
      </c>
      <c r="D1430" s="45">
        <v>9</v>
      </c>
      <c r="E1430" s="43">
        <v>3</v>
      </c>
      <c r="F1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3">
        <f t="shared" ca="1" si="139"/>
        <v>61.86</v>
      </c>
      <c r="K1430" s="17" t="str">
        <f t="shared" si="138"/>
        <v>SEDUC E 83</v>
      </c>
      <c r="L1430" s="17" t="e">
        <f>VLOOKUP(K1430,[3]Planilha2!$C:$D,2,FALSE)</f>
        <v>#N/A</v>
      </c>
    </row>
    <row r="1431" spans="2:12" hidden="1">
      <c r="B1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31" s="48" t="s">
        <v>38</v>
      </c>
      <c r="D1431" s="45">
        <v>7581</v>
      </c>
      <c r="E1431" s="43">
        <v>1</v>
      </c>
      <c r="F1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31" s="43">
        <f t="shared" ca="1" si="139"/>
        <v>3.01</v>
      </c>
      <c r="K1431" s="17" t="str">
        <f t="shared" si="138"/>
        <v>SEDUC E 83</v>
      </c>
      <c r="L1431" s="17" t="e">
        <f>VLOOKUP(K1431,[3]Planilha2!$C:$D,2,FALSE)</f>
        <v>#N/A</v>
      </c>
    </row>
    <row r="1432" spans="2:12" hidden="1">
      <c r="B1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32" s="48" t="s">
        <v>38</v>
      </c>
      <c r="D1432" s="45">
        <v>5047</v>
      </c>
      <c r="E1432" s="43">
        <v>3</v>
      </c>
      <c r="F1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432" s="43">
        <f t="shared" ca="1" si="139"/>
        <v>654.92999999999995</v>
      </c>
      <c r="K1432" s="17" t="str">
        <f t="shared" si="138"/>
        <v>SEDUC E 83</v>
      </c>
      <c r="L1432" s="17" t="e">
        <f>VLOOKUP(K1432,[3]Planilha2!$C:$D,2,FALSE)</f>
        <v>#N/A</v>
      </c>
    </row>
    <row r="1433" spans="2:12" hidden="1">
      <c r="B1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8" t="s">
        <v>20</v>
      </c>
      <c r="D1433" s="45">
        <v>2055</v>
      </c>
      <c r="E1433" s="43">
        <v>1</v>
      </c>
      <c r="F1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433" s="43">
        <f t="shared" ca="1" si="139"/>
        <v>161.79</v>
      </c>
      <c r="K1433" s="17" t="str">
        <f t="shared" si="138"/>
        <v>SEDUC E 83</v>
      </c>
      <c r="L1433" s="17" t="e">
        <f>VLOOKUP(K1433,[3]Planilha2!$C:$D,2,FALSE)</f>
        <v>#N/A</v>
      </c>
    </row>
    <row r="1434" spans="2:12" hidden="1">
      <c r="B1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8" t="s">
        <v>14</v>
      </c>
      <c r="D1434" s="45">
        <v>90776</v>
      </c>
      <c r="E1434" s="43">
        <v>7</v>
      </c>
      <c r="F1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3">
        <f t="shared" ca="1" si="139"/>
        <v>177.45</v>
      </c>
      <c r="K1434" s="17" t="str">
        <f t="shared" si="138"/>
        <v>SEDUC E 83</v>
      </c>
      <c r="L1434" s="17" t="e">
        <f>VLOOKUP(K1434,[3]Planilha2!$C:$D,2,FALSE)</f>
        <v>#N/A</v>
      </c>
    </row>
    <row r="1435" spans="2:12" ht="24" hidden="1">
      <c r="B1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8" t="s">
        <v>14</v>
      </c>
      <c r="D1435" s="45">
        <v>88279</v>
      </c>
      <c r="E1435" s="43">
        <v>7</v>
      </c>
      <c r="F1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3">
        <f t="shared" ca="1" si="139"/>
        <v>203.28</v>
      </c>
      <c r="K1435" s="17" t="str">
        <f t="shared" si="138"/>
        <v>SEDUC E 83</v>
      </c>
      <c r="L1435" s="17" t="e">
        <f>VLOOKUP(K1435,[3]Planilha2!$C:$D,2,FALSE)</f>
        <v>#N/A</v>
      </c>
    </row>
    <row r="1436" spans="2:12" hidden="1">
      <c r="B1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8" t="s">
        <v>14</v>
      </c>
      <c r="D1436" s="45">
        <v>88316</v>
      </c>
      <c r="E1436" s="43">
        <v>7</v>
      </c>
      <c r="F1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3">
        <f t="shared" ca="1" si="139"/>
        <v>107.45</v>
      </c>
      <c r="K1436" s="17" t="str">
        <f t="shared" si="138"/>
        <v>SEDUC E 83</v>
      </c>
      <c r="L1436" s="17" t="e">
        <f>VLOOKUP(K1436,[3]Planilha2!$C:$D,2,FALSE)</f>
        <v>#N/A</v>
      </c>
    </row>
    <row r="1437" spans="2:12" hidden="1">
      <c r="B1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8" t="s">
        <v>42</v>
      </c>
      <c r="D1437" s="45">
        <v>1</v>
      </c>
      <c r="E1437" s="43">
        <v>2.2000000000000002</v>
      </c>
      <c r="F1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3">
        <f t="shared" ca="1" si="139"/>
        <v>1.41</v>
      </c>
      <c r="K1437" s="17" t="str">
        <f t="shared" si="138"/>
        <v>SEDUC E 83</v>
      </c>
      <c r="L1437" s="17" t="e">
        <f>VLOOKUP(K1437,[3]Planilha2!$C:$D,2,FALSE)</f>
        <v>#N/A</v>
      </c>
    </row>
    <row r="1438" spans="2:12" hidden="1">
      <c r="B1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8" t="s">
        <v>42</v>
      </c>
      <c r="D1438" s="45">
        <v>3</v>
      </c>
      <c r="E1438" s="43">
        <v>1.5</v>
      </c>
      <c r="F1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3">
        <f t="shared" ca="1" si="139"/>
        <v>2.42</v>
      </c>
      <c r="K1438" s="17" t="str">
        <f t="shared" si="138"/>
        <v>SEDUC E 83</v>
      </c>
      <c r="L1438" s="17" t="e">
        <f>VLOOKUP(K1438,[3]Planilha2!$C:$D,2,FALSE)</f>
        <v>#N/A</v>
      </c>
    </row>
    <row r="1439" spans="2:12" hidden="1">
      <c r="B1439" s="47" t="s">
        <v>15</v>
      </c>
      <c r="C1439" s="48"/>
      <c r="D1439" s="45"/>
      <c r="E1439" s="43"/>
      <c r="F1439" s="43"/>
      <c r="G1439" s="43"/>
      <c r="H1439" s="76">
        <f ca="1">SUM(H1422:H1438)</f>
        <v>2471.4799999999996</v>
      </c>
      <c r="I1439" s="27" t="str">
        <f>A1420</f>
        <v>SEDUC E 83</v>
      </c>
      <c r="J1439" s="198">
        <f ca="1">H1439</f>
        <v>2471.4799999999996</v>
      </c>
      <c r="K1439" s="17" t="str">
        <f>I1439</f>
        <v>SEDUC E 83</v>
      </c>
      <c r="L1439" s="17" t="e">
        <f>VLOOKUP(K1439,[3]Planilha2!$C:$D,2,FALSE)</f>
        <v>#N/A</v>
      </c>
    </row>
    <row r="1440" spans="2:12" hidden="1">
      <c r="K1440" s="17" t="str">
        <f t="shared" si="138"/>
        <v>SEDUC E 83</v>
      </c>
      <c r="L1440" s="17" t="e">
        <f>VLOOKUP(K1440,[3]Planilha2!$C:$D,2,FALSE)</f>
        <v>#N/A</v>
      </c>
    </row>
    <row r="1441" spans="1:1023" ht="20.25" hidden="1">
      <c r="B1441" s="390" t="str">
        <f>A1442</f>
        <v>SEDUC E 84</v>
      </c>
      <c r="C1441" s="391"/>
      <c r="D1441" s="391"/>
      <c r="E1441" s="391"/>
      <c r="F1441" s="391"/>
      <c r="G1441" s="391"/>
      <c r="H1441" s="392"/>
      <c r="K1441" s="92" t="str">
        <f>B1441</f>
        <v>SEDUC E 84</v>
      </c>
      <c r="L1441" s="17" t="e">
        <f>VLOOKUP(K1441,[3]Planilha2!$C:$D,2,FALSE)</f>
        <v>#N/A</v>
      </c>
    </row>
    <row r="1442" spans="1:1023" hidden="1">
      <c r="A1442" s="17" t="s">
        <v>225</v>
      </c>
      <c r="B1442" s="408" t="s">
        <v>226</v>
      </c>
      <c r="C1442" s="409"/>
      <c r="D1442" s="409"/>
      <c r="E1442" s="409"/>
      <c r="F1442" s="410"/>
      <c r="G1442" s="104" t="s">
        <v>5</v>
      </c>
      <c r="H1442" s="281" t="s">
        <v>227</v>
      </c>
      <c r="K1442" s="17" t="str">
        <f t="shared" ref="K1442:K1447" si="140">K1441</f>
        <v>SEDUC E 84</v>
      </c>
      <c r="L1442" s="17" t="e">
        <f>VLOOKUP(K1442,[3]Planilha2!$C:$D,2,FALSE)</f>
        <v>#N/A</v>
      </c>
    </row>
    <row r="1443" spans="1:1023" s="18" customFormat="1" hidden="1">
      <c r="A1443" s="16"/>
      <c r="B1443" s="36" t="s">
        <v>7</v>
      </c>
      <c r="C1443" s="51" t="s">
        <v>8</v>
      </c>
      <c r="D1443" s="36" t="s">
        <v>9</v>
      </c>
      <c r="E1443" s="36" t="s">
        <v>10</v>
      </c>
      <c r="F1443" s="36" t="s">
        <v>11</v>
      </c>
      <c r="G1443" s="79" t="s">
        <v>12</v>
      </c>
      <c r="H1443" s="36" t="s">
        <v>13</v>
      </c>
      <c r="I1443" s="238"/>
      <c r="J1443" s="238"/>
      <c r="K1443" s="17" t="str">
        <f t="shared" si="140"/>
        <v>SEDUC E 84</v>
      </c>
      <c r="L1443" s="17" t="e">
        <f>VLOOKUP(K1443,[3]Planilha2!$C:$D,2,FALSE)</f>
        <v>#N/A</v>
      </c>
      <c r="M1443" s="175"/>
      <c r="N1443" s="175"/>
      <c r="O1443" s="175"/>
      <c r="P1443" s="175"/>
      <c r="Q1443" s="175"/>
      <c r="R1443" s="175"/>
      <c r="S1443" s="175"/>
      <c r="T1443" s="175"/>
      <c r="U1443" s="175"/>
      <c r="V1443" s="175"/>
      <c r="W1443" s="175"/>
      <c r="X1443" s="175"/>
      <c r="Y1443" s="175"/>
      <c r="Z1443" s="175"/>
      <c r="AA1443" s="175"/>
      <c r="AB1443" s="175"/>
      <c r="AC1443" s="175"/>
      <c r="AD1443" s="175"/>
      <c r="AE1443" s="175"/>
      <c r="AF1443" s="175"/>
      <c r="AG1443" s="175"/>
      <c r="AH1443" s="175"/>
      <c r="AI1443" s="175"/>
      <c r="AJ1443" s="175"/>
      <c r="AK1443" s="175"/>
      <c r="AL1443" s="175"/>
      <c r="AM1443" s="175"/>
      <c r="AN1443" s="175"/>
      <c r="AO1443" s="175"/>
      <c r="AP1443" s="175"/>
      <c r="AQ1443" s="175"/>
      <c r="AR1443" s="175"/>
      <c r="AS1443" s="175"/>
      <c r="AT1443" s="175"/>
      <c r="AU1443" s="175"/>
      <c r="AV1443" s="175"/>
      <c r="AW1443" s="175"/>
      <c r="AX1443" s="175"/>
      <c r="AY1443" s="175"/>
      <c r="AZ1443" s="175"/>
      <c r="BA1443" s="175"/>
      <c r="BB1443" s="175"/>
      <c r="BC1443" s="175"/>
      <c r="BD1443" s="175"/>
      <c r="BE1443" s="175"/>
      <c r="BF1443" s="175"/>
      <c r="BG1443" s="175"/>
      <c r="BH1443" s="175"/>
      <c r="BI1443" s="175"/>
      <c r="BJ1443" s="175"/>
      <c r="BK1443" s="175"/>
      <c r="BL1443" s="175"/>
      <c r="BM1443" s="175"/>
      <c r="BN1443" s="175"/>
      <c r="BO1443" s="175"/>
      <c r="BP1443" s="175"/>
      <c r="BQ1443" s="175"/>
      <c r="BR1443" s="175"/>
      <c r="BS1443" s="175"/>
      <c r="BT1443" s="175"/>
      <c r="BU1443" s="175"/>
      <c r="BV1443" s="175"/>
      <c r="BW1443" s="175"/>
      <c r="BX1443" s="175"/>
      <c r="BY1443" s="175"/>
      <c r="BZ1443" s="175"/>
      <c r="CA1443" s="175"/>
      <c r="CB1443" s="175"/>
      <c r="CC1443" s="175"/>
      <c r="CD1443" s="175"/>
      <c r="CE1443" s="175"/>
      <c r="CF1443" s="175"/>
      <c r="CG1443" s="175"/>
      <c r="CH1443" s="175"/>
      <c r="CI1443" s="175"/>
      <c r="CJ1443" s="175"/>
      <c r="CK1443" s="175"/>
      <c r="CL1443" s="175"/>
      <c r="CM1443" s="175"/>
      <c r="CN1443" s="175"/>
      <c r="CO1443" s="175"/>
      <c r="CP1443" s="175"/>
      <c r="CQ1443" s="175"/>
      <c r="CR1443" s="175"/>
      <c r="CS1443" s="175"/>
      <c r="CT1443" s="175"/>
      <c r="CU1443" s="175"/>
      <c r="CV1443" s="175"/>
      <c r="CW1443" s="175"/>
      <c r="CX1443" s="175"/>
      <c r="CY1443" s="175"/>
      <c r="CZ1443" s="175"/>
      <c r="DA1443" s="175"/>
      <c r="DB1443" s="175"/>
      <c r="DC1443" s="175"/>
      <c r="DD1443" s="175"/>
      <c r="DE1443" s="175"/>
      <c r="DF1443" s="175"/>
      <c r="DG1443" s="175"/>
      <c r="DH1443" s="175"/>
      <c r="DI1443" s="175"/>
      <c r="DJ1443" s="175"/>
      <c r="DK1443" s="175"/>
      <c r="DL1443" s="175"/>
      <c r="DM1443" s="175"/>
      <c r="DN1443" s="175"/>
      <c r="DO1443" s="175"/>
      <c r="DP1443" s="175"/>
      <c r="DQ1443" s="175"/>
      <c r="DR1443" s="175"/>
      <c r="DS1443" s="175"/>
      <c r="DT1443" s="175"/>
      <c r="DU1443" s="175"/>
      <c r="DV1443" s="175"/>
      <c r="DW1443" s="175"/>
      <c r="DX1443" s="175"/>
      <c r="DY1443" s="175"/>
      <c r="DZ1443" s="175"/>
      <c r="EA1443" s="175"/>
      <c r="EB1443" s="175"/>
      <c r="EC1443" s="175"/>
      <c r="ED1443" s="175"/>
      <c r="EE1443" s="175"/>
      <c r="EF1443" s="175"/>
      <c r="EG1443" s="175"/>
      <c r="EH1443" s="175"/>
      <c r="EI1443" s="175"/>
      <c r="EJ1443" s="175"/>
      <c r="EK1443" s="175"/>
      <c r="EL1443" s="175"/>
      <c r="EM1443" s="175"/>
      <c r="EN1443" s="175"/>
      <c r="EO1443" s="175"/>
      <c r="EP1443" s="175"/>
      <c r="EQ1443" s="175"/>
      <c r="ER1443" s="175"/>
      <c r="ES1443" s="175"/>
      <c r="ET1443" s="175"/>
      <c r="EU1443" s="175"/>
      <c r="EV1443" s="175"/>
      <c r="EW1443" s="175"/>
      <c r="EX1443" s="175"/>
      <c r="EY1443" s="175"/>
      <c r="EZ1443" s="175"/>
      <c r="FA1443" s="175"/>
      <c r="FB1443" s="175"/>
      <c r="FC1443" s="175"/>
      <c r="FD1443" s="175"/>
      <c r="FE1443" s="175"/>
      <c r="FF1443" s="175"/>
      <c r="FG1443" s="175"/>
      <c r="FH1443" s="175"/>
      <c r="FI1443" s="175"/>
      <c r="FJ1443" s="175"/>
      <c r="FK1443" s="175"/>
      <c r="FL1443" s="175"/>
      <c r="FM1443" s="175"/>
      <c r="FN1443" s="175"/>
      <c r="FO1443" s="175"/>
      <c r="FP1443" s="175"/>
      <c r="FQ1443" s="175"/>
      <c r="FR1443" s="175"/>
      <c r="FS1443" s="175"/>
      <c r="FT1443" s="175"/>
      <c r="FU1443" s="175"/>
      <c r="FV1443" s="175"/>
      <c r="FW1443" s="175"/>
      <c r="FX1443" s="175"/>
      <c r="FY1443" s="175"/>
      <c r="FZ1443" s="175"/>
      <c r="GA1443" s="175"/>
      <c r="GB1443" s="175"/>
      <c r="GC1443" s="175"/>
      <c r="GD1443" s="175"/>
      <c r="GE1443" s="175"/>
      <c r="GF1443" s="175"/>
      <c r="GG1443" s="175"/>
      <c r="GH1443" s="175"/>
      <c r="GI1443" s="175"/>
      <c r="GJ1443" s="175"/>
      <c r="GK1443" s="175"/>
      <c r="GL1443" s="175"/>
      <c r="GM1443" s="175"/>
      <c r="GN1443" s="175"/>
      <c r="GO1443" s="175"/>
      <c r="GP1443" s="175"/>
      <c r="GQ1443" s="175"/>
      <c r="GR1443" s="175"/>
      <c r="GS1443" s="175"/>
      <c r="GT1443" s="175"/>
      <c r="GU1443" s="175"/>
      <c r="GV1443" s="175"/>
      <c r="GW1443" s="175"/>
      <c r="GX1443" s="175"/>
      <c r="GY1443" s="175"/>
      <c r="GZ1443" s="175"/>
      <c r="HA1443" s="175"/>
      <c r="HB1443" s="175"/>
      <c r="HC1443" s="175"/>
      <c r="HD1443" s="175"/>
      <c r="HE1443" s="175"/>
      <c r="HF1443" s="175"/>
      <c r="HG1443" s="175"/>
      <c r="HH1443" s="175"/>
      <c r="HI1443" s="175"/>
      <c r="HJ1443" s="175"/>
      <c r="HK1443" s="175"/>
      <c r="HL1443" s="175"/>
      <c r="HM1443" s="175"/>
      <c r="HN1443" s="175"/>
      <c r="HO1443" s="175"/>
      <c r="HP1443" s="175"/>
      <c r="HQ1443" s="175"/>
      <c r="HR1443" s="175"/>
      <c r="HS1443" s="175"/>
      <c r="HT1443" s="175"/>
      <c r="HU1443" s="175"/>
      <c r="HV1443" s="175"/>
      <c r="HW1443" s="175"/>
      <c r="HX1443" s="175"/>
      <c r="HY1443" s="175"/>
      <c r="HZ1443" s="175"/>
      <c r="IA1443" s="175"/>
      <c r="IB1443" s="175"/>
      <c r="IC1443" s="175"/>
      <c r="ID1443" s="175"/>
      <c r="IE1443" s="175"/>
      <c r="IF1443" s="175"/>
      <c r="IG1443" s="175"/>
      <c r="IH1443" s="175"/>
      <c r="II1443" s="175"/>
      <c r="IJ1443" s="175"/>
      <c r="IK1443" s="175"/>
      <c r="IL1443" s="175"/>
      <c r="IM1443" s="175"/>
      <c r="IN1443" s="175"/>
      <c r="IO1443" s="175"/>
      <c r="IP1443" s="175"/>
      <c r="IQ1443" s="175"/>
      <c r="IR1443" s="175"/>
      <c r="IS1443" s="175"/>
      <c r="IT1443" s="175"/>
      <c r="IU1443" s="175"/>
      <c r="IV1443" s="175"/>
      <c r="IW1443" s="175"/>
      <c r="IX1443" s="175"/>
      <c r="IY1443" s="175"/>
      <c r="IZ1443" s="175"/>
      <c r="JA1443" s="175"/>
      <c r="JB1443" s="175"/>
      <c r="JC1443" s="175"/>
      <c r="JD1443" s="175"/>
      <c r="JE1443" s="175"/>
      <c r="JF1443" s="175"/>
      <c r="JG1443" s="175"/>
      <c r="JH1443" s="175"/>
      <c r="JI1443" s="175"/>
      <c r="JJ1443" s="175"/>
      <c r="JK1443" s="175"/>
      <c r="JL1443" s="175"/>
      <c r="JM1443" s="175"/>
      <c r="JN1443" s="175"/>
      <c r="JO1443" s="175"/>
      <c r="JP1443" s="175"/>
      <c r="JQ1443" s="175"/>
      <c r="JR1443" s="175"/>
      <c r="JS1443" s="175"/>
      <c r="JT1443" s="175"/>
      <c r="JU1443" s="175"/>
      <c r="JV1443" s="175"/>
      <c r="JW1443" s="175"/>
      <c r="JX1443" s="175"/>
      <c r="JY1443" s="175"/>
      <c r="JZ1443" s="175"/>
      <c r="KA1443" s="175"/>
      <c r="KB1443" s="175"/>
      <c r="KC1443" s="175"/>
      <c r="KD1443" s="175"/>
      <c r="KE1443" s="175"/>
      <c r="KF1443" s="175"/>
      <c r="KG1443" s="175"/>
      <c r="KH1443" s="175"/>
      <c r="KI1443" s="175"/>
      <c r="KJ1443" s="175"/>
      <c r="KK1443" s="175"/>
      <c r="KL1443" s="175"/>
      <c r="KM1443" s="175"/>
      <c r="KN1443" s="175"/>
      <c r="KO1443" s="175"/>
      <c r="KP1443" s="175"/>
      <c r="KQ1443" s="175"/>
      <c r="KR1443" s="175"/>
      <c r="KS1443" s="175"/>
      <c r="KT1443" s="175"/>
      <c r="KU1443" s="175"/>
      <c r="KV1443" s="175"/>
      <c r="KW1443" s="175"/>
      <c r="KX1443" s="175"/>
      <c r="KY1443" s="175"/>
      <c r="KZ1443" s="175"/>
      <c r="LA1443" s="175"/>
      <c r="LB1443" s="175"/>
      <c r="LC1443" s="175"/>
      <c r="LD1443" s="175"/>
      <c r="LE1443" s="175"/>
      <c r="LF1443" s="175"/>
      <c r="LG1443" s="175"/>
      <c r="LH1443" s="175"/>
      <c r="LI1443" s="175"/>
      <c r="LJ1443" s="175"/>
      <c r="LK1443" s="175"/>
      <c r="LL1443" s="175"/>
      <c r="LM1443" s="175"/>
      <c r="LN1443" s="175"/>
      <c r="LO1443" s="175"/>
      <c r="LP1443" s="175"/>
      <c r="LQ1443" s="175"/>
      <c r="LR1443" s="175"/>
      <c r="LS1443" s="175"/>
      <c r="LT1443" s="175"/>
      <c r="LU1443" s="175"/>
      <c r="LV1443" s="175"/>
      <c r="LW1443" s="175"/>
      <c r="LX1443" s="175"/>
      <c r="LY1443" s="175"/>
      <c r="LZ1443" s="175"/>
      <c r="MA1443" s="175"/>
      <c r="MB1443" s="175"/>
      <c r="MC1443" s="175"/>
      <c r="MD1443" s="175"/>
      <c r="ME1443" s="175"/>
      <c r="MF1443" s="175"/>
      <c r="MG1443" s="175"/>
      <c r="MH1443" s="175"/>
      <c r="MI1443" s="175"/>
      <c r="MJ1443" s="175"/>
      <c r="MK1443" s="175"/>
      <c r="ML1443" s="175"/>
      <c r="MM1443" s="175"/>
      <c r="MN1443" s="175"/>
      <c r="MO1443" s="175"/>
      <c r="MP1443" s="175"/>
      <c r="MQ1443" s="175"/>
      <c r="MR1443" s="175"/>
      <c r="MS1443" s="175"/>
      <c r="MT1443" s="175"/>
      <c r="MU1443" s="175"/>
      <c r="MV1443" s="175"/>
      <c r="MW1443" s="175"/>
      <c r="MX1443" s="175"/>
      <c r="MY1443" s="175"/>
      <c r="MZ1443" s="175"/>
      <c r="NA1443" s="175"/>
      <c r="NB1443" s="175"/>
      <c r="NC1443" s="175"/>
      <c r="ND1443" s="175"/>
      <c r="NE1443" s="175"/>
      <c r="NF1443" s="175"/>
      <c r="NG1443" s="175"/>
      <c r="NH1443" s="175"/>
      <c r="NI1443" s="175"/>
      <c r="NJ1443" s="175"/>
      <c r="NK1443" s="175"/>
      <c r="NL1443" s="175"/>
      <c r="NM1443" s="175"/>
      <c r="NN1443" s="175"/>
      <c r="NO1443" s="175"/>
      <c r="NP1443" s="175"/>
      <c r="NQ1443" s="175"/>
      <c r="NR1443" s="175"/>
      <c r="NS1443" s="175"/>
      <c r="NT1443" s="175"/>
      <c r="NU1443" s="175"/>
      <c r="NV1443" s="175"/>
      <c r="NW1443" s="175"/>
      <c r="NX1443" s="175"/>
      <c r="NY1443" s="175"/>
      <c r="NZ1443" s="175"/>
      <c r="OA1443" s="175"/>
      <c r="OB1443" s="175"/>
      <c r="OC1443" s="175"/>
      <c r="OD1443" s="175"/>
      <c r="OE1443" s="175"/>
      <c r="OF1443" s="175"/>
      <c r="OG1443" s="175"/>
      <c r="OH1443" s="175"/>
      <c r="OI1443" s="175"/>
      <c r="OJ1443" s="175"/>
      <c r="OK1443" s="175"/>
      <c r="OL1443" s="175"/>
      <c r="OM1443" s="175"/>
      <c r="ON1443" s="175"/>
      <c r="OO1443" s="175"/>
      <c r="OP1443" s="175"/>
      <c r="OQ1443" s="175"/>
      <c r="OR1443" s="175"/>
      <c r="OS1443" s="175"/>
      <c r="OT1443" s="175"/>
      <c r="OU1443" s="175"/>
      <c r="OV1443" s="175"/>
      <c r="OW1443" s="175"/>
      <c r="OX1443" s="175"/>
      <c r="OY1443" s="175"/>
      <c r="OZ1443" s="175"/>
      <c r="PA1443" s="175"/>
      <c r="PB1443" s="175"/>
      <c r="PC1443" s="175"/>
      <c r="PD1443" s="175"/>
      <c r="PE1443" s="175"/>
      <c r="PF1443" s="175"/>
      <c r="PG1443" s="175"/>
      <c r="PH1443" s="175"/>
      <c r="PI1443" s="175"/>
      <c r="PJ1443" s="175"/>
      <c r="PK1443" s="175"/>
      <c r="PL1443" s="175"/>
      <c r="PM1443" s="175"/>
      <c r="PN1443" s="175"/>
      <c r="PO1443" s="175"/>
      <c r="PP1443" s="175"/>
      <c r="PQ1443" s="175"/>
      <c r="PR1443" s="175"/>
      <c r="PS1443" s="175"/>
      <c r="PT1443" s="175"/>
      <c r="PU1443" s="175"/>
      <c r="PV1443" s="175"/>
      <c r="PW1443" s="175"/>
      <c r="PX1443" s="175"/>
      <c r="PY1443" s="175"/>
      <c r="PZ1443" s="175"/>
      <c r="QA1443" s="175"/>
      <c r="QB1443" s="175"/>
      <c r="QC1443" s="175"/>
      <c r="QD1443" s="175"/>
      <c r="QE1443" s="175"/>
      <c r="QF1443" s="175"/>
      <c r="QG1443" s="175"/>
      <c r="QH1443" s="175"/>
      <c r="QI1443" s="175"/>
      <c r="QJ1443" s="175"/>
      <c r="QK1443" s="175"/>
      <c r="QL1443" s="175"/>
      <c r="QM1443" s="175"/>
      <c r="QN1443" s="175"/>
      <c r="QO1443" s="175"/>
      <c r="QP1443" s="175"/>
      <c r="QQ1443" s="175"/>
      <c r="QR1443" s="175"/>
      <c r="QS1443" s="175"/>
      <c r="QT1443" s="175"/>
      <c r="QU1443" s="175"/>
      <c r="QV1443" s="175"/>
      <c r="QW1443" s="175"/>
      <c r="QX1443" s="175"/>
      <c r="QY1443" s="175"/>
      <c r="QZ1443" s="175"/>
      <c r="RA1443" s="175"/>
      <c r="RB1443" s="175"/>
      <c r="RC1443" s="175"/>
      <c r="RD1443" s="175"/>
      <c r="RE1443" s="175"/>
      <c r="RF1443" s="175"/>
      <c r="RG1443" s="175"/>
      <c r="RH1443" s="175"/>
      <c r="RI1443" s="175"/>
      <c r="RJ1443" s="175"/>
      <c r="RK1443" s="175"/>
      <c r="RL1443" s="175"/>
      <c r="RM1443" s="175"/>
      <c r="RN1443" s="175"/>
      <c r="RO1443" s="175"/>
      <c r="RP1443" s="175"/>
      <c r="RQ1443" s="175"/>
      <c r="RR1443" s="175"/>
      <c r="RS1443" s="175"/>
      <c r="RT1443" s="175"/>
      <c r="RU1443" s="175"/>
      <c r="RV1443" s="175"/>
      <c r="RW1443" s="175"/>
      <c r="RX1443" s="175"/>
      <c r="RY1443" s="175"/>
      <c r="RZ1443" s="175"/>
      <c r="SA1443" s="175"/>
      <c r="SB1443" s="175"/>
      <c r="SC1443" s="175"/>
      <c r="SD1443" s="175"/>
      <c r="SE1443" s="175"/>
      <c r="SF1443" s="175"/>
      <c r="SG1443" s="175"/>
      <c r="SH1443" s="175"/>
      <c r="SI1443" s="175"/>
      <c r="SJ1443" s="175"/>
      <c r="SK1443" s="175"/>
      <c r="SL1443" s="175"/>
      <c r="SM1443" s="175"/>
      <c r="SN1443" s="175"/>
      <c r="SO1443" s="175"/>
      <c r="SP1443" s="175"/>
      <c r="SQ1443" s="175"/>
      <c r="SR1443" s="175"/>
      <c r="SS1443" s="175"/>
      <c r="ST1443" s="175"/>
      <c r="SU1443" s="175"/>
      <c r="SV1443" s="175"/>
      <c r="SW1443" s="175"/>
      <c r="SX1443" s="175"/>
      <c r="SY1443" s="175"/>
      <c r="SZ1443" s="175"/>
      <c r="TA1443" s="175"/>
      <c r="TB1443" s="175"/>
      <c r="TC1443" s="175"/>
      <c r="TD1443" s="175"/>
      <c r="TE1443" s="175"/>
      <c r="TF1443" s="175"/>
      <c r="TG1443" s="175"/>
      <c r="TH1443" s="175"/>
      <c r="TI1443" s="175"/>
      <c r="TJ1443" s="175"/>
      <c r="TK1443" s="175"/>
      <c r="TL1443" s="175"/>
      <c r="TM1443" s="175"/>
      <c r="TN1443" s="175"/>
      <c r="TO1443" s="175"/>
      <c r="TP1443" s="175"/>
      <c r="TQ1443" s="175"/>
      <c r="TR1443" s="175"/>
      <c r="TS1443" s="175"/>
      <c r="TT1443" s="175"/>
      <c r="TU1443" s="175"/>
      <c r="TV1443" s="175"/>
      <c r="TW1443" s="175"/>
      <c r="TX1443" s="175"/>
      <c r="TY1443" s="175"/>
      <c r="TZ1443" s="175"/>
      <c r="UA1443" s="175"/>
      <c r="UB1443" s="175"/>
      <c r="UC1443" s="175"/>
      <c r="UD1443" s="175"/>
      <c r="UE1443" s="175"/>
      <c r="UF1443" s="175"/>
      <c r="UG1443" s="175"/>
      <c r="UH1443" s="175"/>
      <c r="UI1443" s="175"/>
      <c r="UJ1443" s="175"/>
      <c r="UK1443" s="175"/>
      <c r="UL1443" s="175"/>
      <c r="UM1443" s="175"/>
      <c r="UN1443" s="175"/>
      <c r="UO1443" s="175"/>
      <c r="UP1443" s="175"/>
      <c r="UQ1443" s="175"/>
      <c r="UR1443" s="175"/>
      <c r="US1443" s="175"/>
      <c r="UT1443" s="175"/>
      <c r="UU1443" s="175"/>
      <c r="UV1443" s="175"/>
      <c r="UW1443" s="175"/>
      <c r="UX1443" s="175"/>
      <c r="UY1443" s="175"/>
      <c r="UZ1443" s="175"/>
      <c r="VA1443" s="175"/>
      <c r="VB1443" s="175"/>
      <c r="VC1443" s="175"/>
      <c r="VD1443" s="175"/>
      <c r="VE1443" s="175"/>
      <c r="VF1443" s="175"/>
      <c r="VG1443" s="175"/>
      <c r="VH1443" s="175"/>
      <c r="VI1443" s="175"/>
      <c r="VJ1443" s="175"/>
      <c r="VK1443" s="175"/>
      <c r="VL1443" s="175"/>
      <c r="VM1443" s="175"/>
      <c r="VN1443" s="175"/>
      <c r="VO1443" s="175"/>
      <c r="VP1443" s="175"/>
      <c r="VQ1443" s="175"/>
      <c r="VR1443" s="175"/>
      <c r="VS1443" s="175"/>
      <c r="VT1443" s="175"/>
      <c r="VU1443" s="175"/>
      <c r="VV1443" s="175"/>
      <c r="VW1443" s="175"/>
      <c r="VX1443" s="175"/>
      <c r="VY1443" s="175"/>
      <c r="VZ1443" s="175"/>
      <c r="WA1443" s="175"/>
      <c r="WB1443" s="175"/>
      <c r="WC1443" s="175"/>
      <c r="WD1443" s="175"/>
      <c r="WE1443" s="175"/>
      <c r="WF1443" s="175"/>
      <c r="WG1443" s="175"/>
      <c r="WH1443" s="175"/>
      <c r="WI1443" s="175"/>
      <c r="WJ1443" s="175"/>
      <c r="WK1443" s="175"/>
      <c r="WL1443" s="175"/>
      <c r="WM1443" s="175"/>
      <c r="WN1443" s="175"/>
      <c r="WO1443" s="175"/>
      <c r="WP1443" s="175"/>
      <c r="WQ1443" s="175"/>
      <c r="WR1443" s="175"/>
      <c r="WS1443" s="175"/>
      <c r="WT1443" s="175"/>
      <c r="WU1443" s="175"/>
      <c r="WV1443" s="175"/>
      <c r="WW1443" s="175"/>
      <c r="WX1443" s="175"/>
      <c r="WY1443" s="175"/>
      <c r="WZ1443" s="175"/>
      <c r="XA1443" s="175"/>
      <c r="XB1443" s="175"/>
      <c r="XC1443" s="175"/>
      <c r="XD1443" s="175"/>
      <c r="XE1443" s="175"/>
      <c r="XF1443" s="175"/>
      <c r="XG1443" s="175"/>
      <c r="XH1443" s="175"/>
      <c r="XI1443" s="175"/>
      <c r="XJ1443" s="175"/>
      <c r="XK1443" s="175"/>
      <c r="XL1443" s="175"/>
      <c r="XM1443" s="175"/>
      <c r="XN1443" s="175"/>
      <c r="XO1443" s="175"/>
      <c r="XP1443" s="175"/>
      <c r="XQ1443" s="175"/>
      <c r="XR1443" s="175"/>
      <c r="XS1443" s="175"/>
      <c r="XT1443" s="175"/>
      <c r="XU1443" s="175"/>
      <c r="XV1443" s="175"/>
      <c r="XW1443" s="175"/>
      <c r="XX1443" s="175"/>
      <c r="XY1443" s="175"/>
      <c r="XZ1443" s="175"/>
      <c r="YA1443" s="175"/>
      <c r="YB1443" s="175"/>
      <c r="YC1443" s="175"/>
      <c r="YD1443" s="175"/>
      <c r="YE1443" s="175"/>
      <c r="YF1443" s="175"/>
      <c r="YG1443" s="175"/>
      <c r="YH1443" s="175"/>
      <c r="YI1443" s="175"/>
      <c r="YJ1443" s="175"/>
      <c r="YK1443" s="175"/>
      <c r="YL1443" s="175"/>
      <c r="YM1443" s="175"/>
      <c r="YN1443" s="175"/>
      <c r="YO1443" s="175"/>
      <c r="YP1443" s="175"/>
      <c r="YQ1443" s="175"/>
      <c r="YR1443" s="175"/>
      <c r="YS1443" s="175"/>
      <c r="YT1443" s="175"/>
      <c r="YU1443" s="175"/>
      <c r="YV1443" s="175"/>
      <c r="YW1443" s="175"/>
      <c r="YX1443" s="175"/>
      <c r="YY1443" s="175"/>
      <c r="YZ1443" s="175"/>
      <c r="ZA1443" s="175"/>
      <c r="ZB1443" s="175"/>
      <c r="ZC1443" s="175"/>
      <c r="ZD1443" s="175"/>
      <c r="ZE1443" s="175"/>
      <c r="ZF1443" s="175"/>
      <c r="ZG1443" s="175"/>
      <c r="ZH1443" s="175"/>
      <c r="ZI1443" s="175"/>
      <c r="ZJ1443" s="175"/>
      <c r="ZK1443" s="175"/>
      <c r="ZL1443" s="175"/>
      <c r="ZM1443" s="175"/>
      <c r="ZN1443" s="175"/>
      <c r="ZO1443" s="175"/>
      <c r="ZP1443" s="175"/>
      <c r="ZQ1443" s="175"/>
      <c r="ZR1443" s="175"/>
      <c r="ZS1443" s="175"/>
      <c r="ZT1443" s="175"/>
      <c r="ZU1443" s="175"/>
      <c r="ZV1443" s="175"/>
      <c r="ZW1443" s="175"/>
      <c r="ZX1443" s="175"/>
      <c r="ZY1443" s="175"/>
      <c r="ZZ1443" s="175"/>
      <c r="AAA1443" s="175"/>
      <c r="AAB1443" s="175"/>
      <c r="AAC1443" s="175"/>
      <c r="AAD1443" s="175"/>
      <c r="AAE1443" s="175"/>
      <c r="AAF1443" s="175"/>
      <c r="AAG1443" s="175"/>
      <c r="AAH1443" s="175"/>
      <c r="AAI1443" s="175"/>
      <c r="AAJ1443" s="175"/>
      <c r="AAK1443" s="175"/>
      <c r="AAL1443" s="175"/>
      <c r="AAM1443" s="175"/>
      <c r="AAN1443" s="175"/>
      <c r="AAO1443" s="175"/>
      <c r="AAP1443" s="175"/>
      <c r="AAQ1443" s="175"/>
      <c r="AAR1443" s="175"/>
      <c r="AAS1443" s="175"/>
      <c r="AAT1443" s="175"/>
      <c r="AAU1443" s="175"/>
      <c r="AAV1443" s="175"/>
      <c r="AAW1443" s="175"/>
      <c r="AAX1443" s="175"/>
      <c r="AAY1443" s="175"/>
      <c r="AAZ1443" s="175"/>
      <c r="ABA1443" s="175"/>
      <c r="ABB1443" s="175"/>
      <c r="ABC1443" s="175"/>
      <c r="ABD1443" s="175"/>
      <c r="ABE1443" s="175"/>
      <c r="ABF1443" s="175"/>
      <c r="ABG1443" s="175"/>
      <c r="ABH1443" s="175"/>
      <c r="ABI1443" s="175"/>
      <c r="ABJ1443" s="175"/>
      <c r="ABK1443" s="175"/>
      <c r="ABL1443" s="175"/>
      <c r="ABM1443" s="175"/>
      <c r="ABN1443" s="175"/>
      <c r="ABO1443" s="175"/>
      <c r="ABP1443" s="175"/>
      <c r="ABQ1443" s="175"/>
      <c r="ABR1443" s="175"/>
      <c r="ABS1443" s="175"/>
      <c r="ABT1443" s="175"/>
      <c r="ABU1443" s="175"/>
      <c r="ABV1443" s="175"/>
      <c r="ABW1443" s="175"/>
      <c r="ABX1443" s="175"/>
      <c r="ABY1443" s="175"/>
      <c r="ABZ1443" s="175"/>
      <c r="ACA1443" s="175"/>
      <c r="ACB1443" s="175"/>
      <c r="ACC1443" s="175"/>
      <c r="ACD1443" s="175"/>
      <c r="ACE1443" s="175"/>
      <c r="ACF1443" s="175"/>
      <c r="ACG1443" s="175"/>
      <c r="ACH1443" s="175"/>
      <c r="ACI1443" s="175"/>
      <c r="ACJ1443" s="175"/>
      <c r="ACK1443" s="175"/>
      <c r="ACL1443" s="175"/>
      <c r="ACM1443" s="175"/>
      <c r="ACN1443" s="175"/>
      <c r="ACO1443" s="175"/>
      <c r="ACP1443" s="175"/>
      <c r="ACQ1443" s="175"/>
      <c r="ACR1443" s="175"/>
      <c r="ACS1443" s="175"/>
      <c r="ACT1443" s="175"/>
      <c r="ACU1443" s="175"/>
      <c r="ACV1443" s="175"/>
      <c r="ACW1443" s="175"/>
      <c r="ACX1443" s="175"/>
      <c r="ACY1443" s="175"/>
      <c r="ACZ1443" s="175"/>
      <c r="ADA1443" s="175"/>
      <c r="ADB1443" s="175"/>
      <c r="ADC1443" s="175"/>
      <c r="ADD1443" s="175"/>
      <c r="ADE1443" s="175"/>
      <c r="ADF1443" s="175"/>
      <c r="ADG1443" s="175"/>
      <c r="ADH1443" s="175"/>
      <c r="ADI1443" s="175"/>
      <c r="ADJ1443" s="175"/>
      <c r="ADK1443" s="175"/>
      <c r="ADL1443" s="175"/>
      <c r="ADM1443" s="175"/>
      <c r="ADN1443" s="175"/>
      <c r="ADO1443" s="175"/>
      <c r="ADP1443" s="175"/>
      <c r="ADQ1443" s="175"/>
      <c r="ADR1443" s="175"/>
      <c r="ADS1443" s="175"/>
      <c r="ADT1443" s="175"/>
      <c r="ADU1443" s="175"/>
      <c r="ADV1443" s="175"/>
      <c r="ADW1443" s="175"/>
      <c r="ADX1443" s="175"/>
      <c r="ADY1443" s="175"/>
      <c r="ADZ1443" s="175"/>
      <c r="AEA1443" s="175"/>
      <c r="AEB1443" s="175"/>
      <c r="AEC1443" s="175"/>
      <c r="AED1443" s="175"/>
      <c r="AEE1443" s="175"/>
      <c r="AEF1443" s="175"/>
      <c r="AEG1443" s="175"/>
      <c r="AEH1443" s="175"/>
      <c r="AEI1443" s="175"/>
      <c r="AEJ1443" s="175"/>
      <c r="AEK1443" s="175"/>
      <c r="AEL1443" s="175"/>
      <c r="AEM1443" s="175"/>
      <c r="AEN1443" s="175"/>
      <c r="AEO1443" s="175"/>
      <c r="AEP1443" s="175"/>
      <c r="AEQ1443" s="175"/>
      <c r="AER1443" s="175"/>
      <c r="AES1443" s="175"/>
      <c r="AET1443" s="175"/>
      <c r="AEU1443" s="175"/>
      <c r="AEV1443" s="175"/>
      <c r="AEW1443" s="175"/>
      <c r="AEX1443" s="175"/>
      <c r="AEY1443" s="175"/>
      <c r="AEZ1443" s="175"/>
      <c r="AFA1443" s="175"/>
      <c r="AFB1443" s="175"/>
      <c r="AFC1443" s="175"/>
      <c r="AFD1443" s="175"/>
      <c r="AFE1443" s="175"/>
      <c r="AFF1443" s="175"/>
      <c r="AFG1443" s="175"/>
      <c r="AFH1443" s="175"/>
      <c r="AFI1443" s="175"/>
      <c r="AFJ1443" s="175"/>
      <c r="AFK1443" s="175"/>
      <c r="AFL1443" s="175"/>
      <c r="AFM1443" s="175"/>
      <c r="AFN1443" s="175"/>
      <c r="AFO1443" s="175"/>
      <c r="AFP1443" s="175"/>
      <c r="AFQ1443" s="175"/>
      <c r="AFR1443" s="175"/>
      <c r="AFS1443" s="175"/>
      <c r="AFT1443" s="175"/>
      <c r="AFU1443" s="175"/>
      <c r="AFV1443" s="175"/>
      <c r="AFW1443" s="175"/>
      <c r="AFX1443" s="175"/>
      <c r="AFY1443" s="175"/>
      <c r="AFZ1443" s="175"/>
      <c r="AGA1443" s="175"/>
      <c r="AGB1443" s="175"/>
      <c r="AGC1443" s="175"/>
      <c r="AGD1443" s="175"/>
      <c r="AGE1443" s="175"/>
      <c r="AGF1443" s="175"/>
      <c r="AGG1443" s="175"/>
      <c r="AGH1443" s="175"/>
      <c r="AGI1443" s="175"/>
      <c r="AGJ1443" s="175"/>
      <c r="AGK1443" s="175"/>
      <c r="AGL1443" s="175"/>
      <c r="AGM1443" s="175"/>
      <c r="AGN1443" s="175"/>
      <c r="AGO1443" s="175"/>
      <c r="AGP1443" s="175"/>
      <c r="AGQ1443" s="175"/>
      <c r="AGR1443" s="175"/>
      <c r="AGS1443" s="175"/>
      <c r="AGT1443" s="175"/>
      <c r="AGU1443" s="175"/>
      <c r="AGV1443" s="175"/>
      <c r="AGW1443" s="175"/>
      <c r="AGX1443" s="175"/>
      <c r="AGY1443" s="175"/>
      <c r="AGZ1443" s="175"/>
      <c r="AHA1443" s="175"/>
      <c r="AHB1443" s="175"/>
      <c r="AHC1443" s="175"/>
      <c r="AHD1443" s="175"/>
      <c r="AHE1443" s="175"/>
      <c r="AHF1443" s="175"/>
      <c r="AHG1443" s="175"/>
      <c r="AHH1443" s="175"/>
      <c r="AHI1443" s="175"/>
      <c r="AHJ1443" s="175"/>
      <c r="AHK1443" s="175"/>
      <c r="AHL1443" s="175"/>
      <c r="AHM1443" s="175"/>
      <c r="AHN1443" s="175"/>
      <c r="AHO1443" s="175"/>
      <c r="AHP1443" s="175"/>
      <c r="AHQ1443" s="175"/>
      <c r="AHR1443" s="175"/>
      <c r="AHS1443" s="175"/>
      <c r="AHT1443" s="175"/>
      <c r="AHU1443" s="175"/>
      <c r="AHV1443" s="175"/>
      <c r="AHW1443" s="175"/>
      <c r="AHX1443" s="175"/>
      <c r="AHY1443" s="175"/>
      <c r="AHZ1443" s="175"/>
      <c r="AIA1443" s="175"/>
      <c r="AIB1443" s="175"/>
      <c r="AIC1443" s="175"/>
      <c r="AID1443" s="175"/>
      <c r="AIE1443" s="175"/>
      <c r="AIF1443" s="175"/>
      <c r="AIG1443" s="175"/>
      <c r="AIH1443" s="175"/>
      <c r="AII1443" s="175"/>
      <c r="AIJ1443" s="175"/>
      <c r="AIK1443" s="175"/>
      <c r="AIL1443" s="175"/>
      <c r="AIM1443" s="175"/>
      <c r="AIN1443" s="175"/>
      <c r="AIO1443" s="175"/>
      <c r="AIP1443" s="175"/>
      <c r="AIQ1443" s="175"/>
      <c r="AIR1443" s="175"/>
      <c r="AIS1443" s="175"/>
      <c r="AIT1443" s="175"/>
      <c r="AIU1443" s="175"/>
      <c r="AIV1443" s="175"/>
      <c r="AIW1443" s="175"/>
      <c r="AIX1443" s="175"/>
      <c r="AIY1443" s="175"/>
      <c r="AIZ1443" s="175"/>
      <c r="AJA1443" s="175"/>
      <c r="AJB1443" s="175"/>
      <c r="AJC1443" s="175"/>
      <c r="AJD1443" s="175"/>
      <c r="AJE1443" s="175"/>
      <c r="AJF1443" s="175"/>
      <c r="AJG1443" s="175"/>
      <c r="AJH1443" s="175"/>
      <c r="AJI1443" s="175"/>
      <c r="AJJ1443" s="175"/>
      <c r="AJK1443" s="175"/>
      <c r="AJL1443" s="175"/>
      <c r="AJM1443" s="175"/>
      <c r="AJN1443" s="175"/>
      <c r="AJO1443" s="175"/>
      <c r="AJP1443" s="175"/>
      <c r="AJQ1443" s="175"/>
      <c r="AJR1443" s="175"/>
      <c r="AJS1443" s="175"/>
      <c r="AJT1443" s="175"/>
      <c r="AJU1443" s="175"/>
      <c r="AJV1443" s="175"/>
      <c r="AJW1443" s="175"/>
      <c r="AJX1443" s="175"/>
      <c r="AJY1443" s="175"/>
      <c r="AJZ1443" s="175"/>
      <c r="AKA1443" s="175"/>
      <c r="AKB1443" s="175"/>
      <c r="AKC1443" s="175"/>
      <c r="AKD1443" s="175"/>
      <c r="AKE1443" s="175"/>
      <c r="AKF1443" s="175"/>
      <c r="AKG1443" s="175"/>
      <c r="AKH1443" s="175"/>
      <c r="AKI1443" s="175"/>
      <c r="AKJ1443" s="175"/>
      <c r="AKK1443" s="175"/>
      <c r="AKL1443" s="175"/>
      <c r="AKM1443" s="175"/>
      <c r="AKN1443" s="175"/>
      <c r="AKO1443" s="175"/>
      <c r="AKP1443" s="175"/>
      <c r="AKQ1443" s="175"/>
      <c r="AKR1443" s="175"/>
      <c r="AKS1443" s="175"/>
      <c r="AKT1443" s="175"/>
      <c r="AKU1443" s="175"/>
      <c r="AKV1443" s="175"/>
      <c r="AKW1443" s="175"/>
      <c r="AKX1443" s="175"/>
      <c r="AKY1443" s="175"/>
      <c r="AKZ1443" s="175"/>
      <c r="ALA1443" s="175"/>
      <c r="ALB1443" s="175"/>
      <c r="ALC1443" s="175"/>
      <c r="ALD1443" s="175"/>
      <c r="ALE1443" s="175"/>
      <c r="ALF1443" s="175"/>
      <c r="ALG1443" s="175"/>
      <c r="ALH1443" s="175"/>
      <c r="ALI1443" s="175"/>
      <c r="ALJ1443" s="175"/>
      <c r="ALK1443" s="175"/>
      <c r="ALL1443" s="175"/>
      <c r="ALM1443" s="175"/>
      <c r="ALN1443" s="175"/>
      <c r="ALO1443" s="175"/>
      <c r="ALP1443" s="175"/>
      <c r="ALQ1443" s="175"/>
      <c r="ALR1443" s="175"/>
      <c r="ALS1443" s="175"/>
      <c r="ALT1443" s="175"/>
      <c r="ALU1443" s="175"/>
      <c r="ALV1443" s="175"/>
      <c r="ALW1443" s="175"/>
      <c r="ALX1443" s="175"/>
      <c r="ALY1443" s="175"/>
      <c r="ALZ1443" s="175"/>
      <c r="AMA1443" s="175"/>
      <c r="AMB1443" s="175"/>
      <c r="AMC1443" s="175"/>
      <c r="AMD1443" s="175"/>
      <c r="AME1443" s="175"/>
      <c r="AMF1443" s="175"/>
      <c r="AMG1443" s="175"/>
      <c r="AMH1443" s="175"/>
      <c r="AMI1443" s="175"/>
    </row>
    <row r="1444" spans="1:1023" hidden="1">
      <c r="B1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8" t="s">
        <v>14</v>
      </c>
      <c r="D1444" s="45">
        <v>88266</v>
      </c>
      <c r="E1444" s="43">
        <v>1</v>
      </c>
      <c r="F1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24">
        <f ca="1">ROUND(G1444*E1444,2)</f>
        <v>34.22</v>
      </c>
      <c r="K1444" s="17" t="str">
        <f t="shared" si="140"/>
        <v>SEDUC E 84</v>
      </c>
      <c r="L1444" s="17" t="e">
        <f>VLOOKUP(K1444,[3]Planilha2!$C:$D,2,FALSE)</f>
        <v>#N/A</v>
      </c>
    </row>
    <row r="1445" spans="1:1023" ht="24" hidden="1">
      <c r="B1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8" t="s">
        <v>14</v>
      </c>
      <c r="D1445" s="45">
        <v>91677</v>
      </c>
      <c r="E1445" s="43">
        <v>0.5</v>
      </c>
      <c r="F1445" s="257" t="str">
        <f>VLOOKUP($D1445,SINAPI!$A$1:$C$19600,3,0)</f>
        <v>H</v>
      </c>
      <c r="G14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24">
        <f ca="1">ROUND(G1445*E1445,2)</f>
        <v>45.23</v>
      </c>
      <c r="K1445" s="17" t="str">
        <f t="shared" si="140"/>
        <v>SEDUC E 84</v>
      </c>
      <c r="L1445" s="17" t="e">
        <f>VLOOKUP(K1445,[3]Planilha2!$C:$D,2,FALSE)</f>
        <v>#N/A</v>
      </c>
    </row>
    <row r="1446" spans="1:1023" hidden="1">
      <c r="B1446" s="47" t="s">
        <v>15</v>
      </c>
      <c r="C1446" s="48"/>
      <c r="D1446" s="45"/>
      <c r="E1446" s="43"/>
      <c r="F1446" s="43"/>
      <c r="G1446" s="43"/>
      <c r="H1446" s="76">
        <f ca="1">SUM(H1444:H1445)</f>
        <v>79.449999999999989</v>
      </c>
      <c r="I1446" s="27" t="str">
        <f>A1442</f>
        <v>SEDUC E 84</v>
      </c>
      <c r="J1446" s="198">
        <f ca="1">H1446</f>
        <v>79.449999999999989</v>
      </c>
      <c r="K1446" s="17" t="str">
        <f>I1446</f>
        <v>SEDUC E 84</v>
      </c>
      <c r="L1446" s="17" t="e">
        <f>VLOOKUP(K1446,[3]Planilha2!$C:$D,2,FALSE)</f>
        <v>#N/A</v>
      </c>
    </row>
    <row r="1447" spans="1:1023" hidden="1">
      <c r="K1447" s="17" t="str">
        <f t="shared" si="140"/>
        <v>SEDUC E 84</v>
      </c>
      <c r="L1447" s="17" t="e">
        <f>VLOOKUP(K1447,[3]Planilha2!$C:$D,2,FALSE)</f>
        <v>#N/A</v>
      </c>
    </row>
    <row r="1448" spans="1:1023" ht="20.25" hidden="1">
      <c r="B1448" s="390" t="str">
        <f>A1449</f>
        <v>SEDUC E 85</v>
      </c>
      <c r="C1448" s="391"/>
      <c r="D1448" s="391"/>
      <c r="E1448" s="391"/>
      <c r="F1448" s="391"/>
      <c r="G1448" s="391"/>
      <c r="H1448" s="392"/>
      <c r="K1448" s="92" t="str">
        <f>B1448</f>
        <v>SEDUC E 85</v>
      </c>
      <c r="L1448" s="17" t="e">
        <f>VLOOKUP(K1448,[3]Planilha2!$C:$D,2,FALSE)</f>
        <v>#N/A</v>
      </c>
    </row>
    <row r="1449" spans="1:1023" hidden="1">
      <c r="A1449" s="17" t="s">
        <v>228</v>
      </c>
      <c r="B1449" s="408" t="s">
        <v>229</v>
      </c>
      <c r="C1449" s="409"/>
      <c r="D1449" s="409"/>
      <c r="E1449" s="409"/>
      <c r="F1449" s="410"/>
      <c r="G1449" s="104" t="s">
        <v>5</v>
      </c>
      <c r="H1449" s="281" t="s">
        <v>6</v>
      </c>
      <c r="K1449" s="17" t="str">
        <f>K1448</f>
        <v>SEDUC E 85</v>
      </c>
      <c r="L1449" s="17" t="e">
        <f>VLOOKUP(K1449,[3]Planilha2!$C:$D,2,FALSE)</f>
        <v>#N/A</v>
      </c>
    </row>
    <row r="1450" spans="1:1023" s="18" customFormat="1" hidden="1">
      <c r="A1450" s="16"/>
      <c r="B1450" s="36" t="s">
        <v>7</v>
      </c>
      <c r="C1450" s="51" t="s">
        <v>8</v>
      </c>
      <c r="D1450" s="36" t="s">
        <v>9</v>
      </c>
      <c r="E1450" s="36" t="s">
        <v>10</v>
      </c>
      <c r="F1450" s="36" t="s">
        <v>11</v>
      </c>
      <c r="G1450" s="79" t="s">
        <v>12</v>
      </c>
      <c r="H1450" s="36" t="s">
        <v>13</v>
      </c>
      <c r="I1450" s="238"/>
      <c r="J1450" s="238"/>
      <c r="K1450" s="17" t="str">
        <f>K1449</f>
        <v>SEDUC E 85</v>
      </c>
      <c r="L1450" s="17" t="e">
        <f>VLOOKUP(K1450,[3]Planilha2!$C:$D,2,FALSE)</f>
        <v>#N/A</v>
      </c>
      <c r="M1450" s="175"/>
      <c r="N1450" s="175"/>
      <c r="O1450" s="175"/>
      <c r="P1450" s="175"/>
      <c r="Q1450" s="175"/>
      <c r="R1450" s="175"/>
      <c r="S1450" s="175"/>
      <c r="T1450" s="175"/>
      <c r="U1450" s="175"/>
      <c r="V1450" s="175"/>
      <c r="W1450" s="175"/>
      <c r="X1450" s="175"/>
      <c r="Y1450" s="175"/>
      <c r="Z1450" s="175"/>
      <c r="AA1450" s="175"/>
      <c r="AB1450" s="175"/>
      <c r="AC1450" s="175"/>
      <c r="AD1450" s="175"/>
      <c r="AE1450" s="175"/>
      <c r="AF1450" s="175"/>
      <c r="AG1450" s="175"/>
      <c r="AH1450" s="175"/>
      <c r="AI1450" s="175"/>
      <c r="AJ1450" s="175"/>
      <c r="AK1450" s="175"/>
      <c r="AL1450" s="175"/>
      <c r="AM1450" s="175"/>
      <c r="AN1450" s="175"/>
      <c r="AO1450" s="175"/>
      <c r="AP1450" s="175"/>
      <c r="AQ1450" s="175"/>
      <c r="AR1450" s="175"/>
      <c r="AS1450" s="175"/>
      <c r="AT1450" s="175"/>
      <c r="AU1450" s="175"/>
      <c r="AV1450" s="175"/>
      <c r="AW1450" s="175"/>
      <c r="AX1450" s="175"/>
      <c r="AY1450" s="175"/>
      <c r="AZ1450" s="175"/>
      <c r="BA1450" s="175"/>
      <c r="BB1450" s="175"/>
      <c r="BC1450" s="175"/>
      <c r="BD1450" s="175"/>
      <c r="BE1450" s="175"/>
      <c r="BF1450" s="175"/>
      <c r="BG1450" s="175"/>
      <c r="BH1450" s="175"/>
      <c r="BI1450" s="175"/>
      <c r="BJ1450" s="175"/>
      <c r="BK1450" s="175"/>
      <c r="BL1450" s="175"/>
      <c r="BM1450" s="175"/>
      <c r="BN1450" s="175"/>
      <c r="BO1450" s="175"/>
      <c r="BP1450" s="175"/>
      <c r="BQ1450" s="175"/>
      <c r="BR1450" s="175"/>
      <c r="BS1450" s="175"/>
      <c r="BT1450" s="175"/>
      <c r="BU1450" s="175"/>
      <c r="BV1450" s="175"/>
      <c r="BW1450" s="175"/>
      <c r="BX1450" s="175"/>
      <c r="BY1450" s="175"/>
      <c r="BZ1450" s="175"/>
      <c r="CA1450" s="175"/>
      <c r="CB1450" s="175"/>
      <c r="CC1450" s="175"/>
      <c r="CD1450" s="175"/>
      <c r="CE1450" s="175"/>
      <c r="CF1450" s="175"/>
      <c r="CG1450" s="175"/>
      <c r="CH1450" s="175"/>
      <c r="CI1450" s="175"/>
      <c r="CJ1450" s="175"/>
      <c r="CK1450" s="175"/>
      <c r="CL1450" s="175"/>
      <c r="CM1450" s="175"/>
      <c r="CN1450" s="175"/>
      <c r="CO1450" s="175"/>
      <c r="CP1450" s="175"/>
      <c r="CQ1450" s="175"/>
      <c r="CR1450" s="175"/>
      <c r="CS1450" s="175"/>
      <c r="CT1450" s="175"/>
      <c r="CU1450" s="175"/>
      <c r="CV1450" s="175"/>
      <c r="CW1450" s="175"/>
      <c r="CX1450" s="175"/>
      <c r="CY1450" s="175"/>
      <c r="CZ1450" s="175"/>
      <c r="DA1450" s="175"/>
      <c r="DB1450" s="175"/>
      <c r="DC1450" s="175"/>
      <c r="DD1450" s="175"/>
      <c r="DE1450" s="175"/>
      <c r="DF1450" s="175"/>
      <c r="DG1450" s="175"/>
      <c r="DH1450" s="175"/>
      <c r="DI1450" s="175"/>
      <c r="DJ1450" s="175"/>
      <c r="DK1450" s="175"/>
      <c r="DL1450" s="175"/>
      <c r="DM1450" s="175"/>
      <c r="DN1450" s="175"/>
      <c r="DO1450" s="175"/>
      <c r="DP1450" s="175"/>
      <c r="DQ1450" s="175"/>
      <c r="DR1450" s="175"/>
      <c r="DS1450" s="175"/>
      <c r="DT1450" s="175"/>
      <c r="DU1450" s="175"/>
      <c r="DV1450" s="175"/>
      <c r="DW1450" s="175"/>
      <c r="DX1450" s="175"/>
      <c r="DY1450" s="175"/>
      <c r="DZ1450" s="175"/>
      <c r="EA1450" s="175"/>
      <c r="EB1450" s="175"/>
      <c r="EC1450" s="175"/>
      <c r="ED1450" s="175"/>
      <c r="EE1450" s="175"/>
      <c r="EF1450" s="175"/>
      <c r="EG1450" s="175"/>
      <c r="EH1450" s="175"/>
      <c r="EI1450" s="175"/>
      <c r="EJ1450" s="175"/>
      <c r="EK1450" s="175"/>
      <c r="EL1450" s="175"/>
      <c r="EM1450" s="175"/>
      <c r="EN1450" s="175"/>
      <c r="EO1450" s="175"/>
      <c r="EP1450" s="175"/>
      <c r="EQ1450" s="175"/>
      <c r="ER1450" s="175"/>
      <c r="ES1450" s="175"/>
      <c r="ET1450" s="175"/>
      <c r="EU1450" s="175"/>
      <c r="EV1450" s="175"/>
      <c r="EW1450" s="175"/>
      <c r="EX1450" s="175"/>
      <c r="EY1450" s="175"/>
      <c r="EZ1450" s="175"/>
      <c r="FA1450" s="175"/>
      <c r="FB1450" s="175"/>
      <c r="FC1450" s="175"/>
      <c r="FD1450" s="175"/>
      <c r="FE1450" s="175"/>
      <c r="FF1450" s="175"/>
      <c r="FG1450" s="175"/>
      <c r="FH1450" s="175"/>
      <c r="FI1450" s="175"/>
      <c r="FJ1450" s="175"/>
      <c r="FK1450" s="175"/>
      <c r="FL1450" s="175"/>
      <c r="FM1450" s="175"/>
      <c r="FN1450" s="175"/>
      <c r="FO1450" s="175"/>
      <c r="FP1450" s="175"/>
      <c r="FQ1450" s="175"/>
      <c r="FR1450" s="175"/>
      <c r="FS1450" s="175"/>
      <c r="FT1450" s="175"/>
      <c r="FU1450" s="175"/>
      <c r="FV1450" s="175"/>
      <c r="FW1450" s="175"/>
      <c r="FX1450" s="175"/>
      <c r="FY1450" s="175"/>
      <c r="FZ1450" s="175"/>
      <c r="GA1450" s="175"/>
      <c r="GB1450" s="175"/>
      <c r="GC1450" s="175"/>
      <c r="GD1450" s="175"/>
      <c r="GE1450" s="175"/>
      <c r="GF1450" s="175"/>
      <c r="GG1450" s="175"/>
      <c r="GH1450" s="175"/>
      <c r="GI1450" s="175"/>
      <c r="GJ1450" s="175"/>
      <c r="GK1450" s="175"/>
      <c r="GL1450" s="175"/>
      <c r="GM1450" s="175"/>
      <c r="GN1450" s="175"/>
      <c r="GO1450" s="175"/>
      <c r="GP1450" s="175"/>
      <c r="GQ1450" s="175"/>
      <c r="GR1450" s="175"/>
      <c r="GS1450" s="175"/>
      <c r="GT1450" s="175"/>
      <c r="GU1450" s="175"/>
      <c r="GV1450" s="175"/>
      <c r="GW1450" s="175"/>
      <c r="GX1450" s="175"/>
      <c r="GY1450" s="175"/>
      <c r="GZ1450" s="175"/>
      <c r="HA1450" s="175"/>
      <c r="HB1450" s="175"/>
      <c r="HC1450" s="175"/>
      <c r="HD1450" s="175"/>
      <c r="HE1450" s="175"/>
      <c r="HF1450" s="175"/>
      <c r="HG1450" s="175"/>
      <c r="HH1450" s="175"/>
      <c r="HI1450" s="175"/>
      <c r="HJ1450" s="175"/>
      <c r="HK1450" s="175"/>
      <c r="HL1450" s="175"/>
      <c r="HM1450" s="175"/>
      <c r="HN1450" s="175"/>
      <c r="HO1450" s="175"/>
      <c r="HP1450" s="175"/>
      <c r="HQ1450" s="175"/>
      <c r="HR1450" s="175"/>
      <c r="HS1450" s="175"/>
      <c r="HT1450" s="175"/>
      <c r="HU1450" s="175"/>
      <c r="HV1450" s="175"/>
      <c r="HW1450" s="175"/>
      <c r="HX1450" s="175"/>
      <c r="HY1450" s="175"/>
      <c r="HZ1450" s="175"/>
      <c r="IA1450" s="175"/>
      <c r="IB1450" s="175"/>
      <c r="IC1450" s="175"/>
      <c r="ID1450" s="175"/>
      <c r="IE1450" s="175"/>
      <c r="IF1450" s="175"/>
      <c r="IG1450" s="175"/>
      <c r="IH1450" s="175"/>
      <c r="II1450" s="175"/>
      <c r="IJ1450" s="175"/>
      <c r="IK1450" s="175"/>
      <c r="IL1450" s="175"/>
      <c r="IM1450" s="175"/>
      <c r="IN1450" s="175"/>
      <c r="IO1450" s="175"/>
      <c r="IP1450" s="175"/>
      <c r="IQ1450" s="175"/>
      <c r="IR1450" s="175"/>
      <c r="IS1450" s="175"/>
      <c r="IT1450" s="175"/>
      <c r="IU1450" s="175"/>
      <c r="IV1450" s="175"/>
      <c r="IW1450" s="175"/>
      <c r="IX1450" s="175"/>
      <c r="IY1450" s="175"/>
      <c r="IZ1450" s="175"/>
      <c r="JA1450" s="175"/>
      <c r="JB1450" s="175"/>
      <c r="JC1450" s="175"/>
      <c r="JD1450" s="175"/>
      <c r="JE1450" s="175"/>
      <c r="JF1450" s="175"/>
      <c r="JG1450" s="175"/>
      <c r="JH1450" s="175"/>
      <c r="JI1450" s="175"/>
      <c r="JJ1450" s="175"/>
      <c r="JK1450" s="175"/>
      <c r="JL1450" s="175"/>
      <c r="JM1450" s="175"/>
      <c r="JN1450" s="175"/>
      <c r="JO1450" s="175"/>
      <c r="JP1450" s="175"/>
      <c r="JQ1450" s="175"/>
      <c r="JR1450" s="175"/>
      <c r="JS1450" s="175"/>
      <c r="JT1450" s="175"/>
      <c r="JU1450" s="175"/>
      <c r="JV1450" s="175"/>
      <c r="JW1450" s="175"/>
      <c r="JX1450" s="175"/>
      <c r="JY1450" s="175"/>
      <c r="JZ1450" s="175"/>
      <c r="KA1450" s="175"/>
      <c r="KB1450" s="175"/>
      <c r="KC1450" s="175"/>
      <c r="KD1450" s="175"/>
      <c r="KE1450" s="175"/>
      <c r="KF1450" s="175"/>
      <c r="KG1450" s="175"/>
      <c r="KH1450" s="175"/>
      <c r="KI1450" s="175"/>
      <c r="KJ1450" s="175"/>
      <c r="KK1450" s="175"/>
      <c r="KL1450" s="175"/>
      <c r="KM1450" s="175"/>
      <c r="KN1450" s="175"/>
      <c r="KO1450" s="175"/>
      <c r="KP1450" s="175"/>
      <c r="KQ1450" s="175"/>
      <c r="KR1450" s="175"/>
      <c r="KS1450" s="175"/>
      <c r="KT1450" s="175"/>
      <c r="KU1450" s="175"/>
      <c r="KV1450" s="175"/>
      <c r="KW1450" s="175"/>
      <c r="KX1450" s="175"/>
      <c r="KY1450" s="175"/>
      <c r="KZ1450" s="175"/>
      <c r="LA1450" s="175"/>
      <c r="LB1450" s="175"/>
      <c r="LC1450" s="175"/>
      <c r="LD1450" s="175"/>
      <c r="LE1450" s="175"/>
      <c r="LF1450" s="175"/>
      <c r="LG1450" s="175"/>
      <c r="LH1450" s="175"/>
      <c r="LI1450" s="175"/>
      <c r="LJ1450" s="175"/>
      <c r="LK1450" s="175"/>
      <c r="LL1450" s="175"/>
      <c r="LM1450" s="175"/>
      <c r="LN1450" s="175"/>
      <c r="LO1450" s="175"/>
      <c r="LP1450" s="175"/>
      <c r="LQ1450" s="175"/>
      <c r="LR1450" s="175"/>
      <c r="LS1450" s="175"/>
      <c r="LT1450" s="175"/>
      <c r="LU1450" s="175"/>
      <c r="LV1450" s="175"/>
      <c r="LW1450" s="175"/>
      <c r="LX1450" s="175"/>
      <c r="LY1450" s="175"/>
      <c r="LZ1450" s="175"/>
      <c r="MA1450" s="175"/>
      <c r="MB1450" s="175"/>
      <c r="MC1450" s="175"/>
      <c r="MD1450" s="175"/>
      <c r="ME1450" s="175"/>
      <c r="MF1450" s="175"/>
      <c r="MG1450" s="175"/>
      <c r="MH1450" s="175"/>
      <c r="MI1450" s="175"/>
      <c r="MJ1450" s="175"/>
      <c r="MK1450" s="175"/>
      <c r="ML1450" s="175"/>
      <c r="MM1450" s="175"/>
      <c r="MN1450" s="175"/>
      <c r="MO1450" s="175"/>
      <c r="MP1450" s="175"/>
      <c r="MQ1450" s="175"/>
      <c r="MR1450" s="175"/>
      <c r="MS1450" s="175"/>
      <c r="MT1450" s="175"/>
      <c r="MU1450" s="175"/>
      <c r="MV1450" s="175"/>
      <c r="MW1450" s="175"/>
      <c r="MX1450" s="175"/>
      <c r="MY1450" s="175"/>
      <c r="MZ1450" s="175"/>
      <c r="NA1450" s="175"/>
      <c r="NB1450" s="175"/>
      <c r="NC1450" s="175"/>
      <c r="ND1450" s="175"/>
      <c r="NE1450" s="175"/>
      <c r="NF1450" s="175"/>
      <c r="NG1450" s="175"/>
      <c r="NH1450" s="175"/>
      <c r="NI1450" s="175"/>
      <c r="NJ1450" s="175"/>
      <c r="NK1450" s="175"/>
      <c r="NL1450" s="175"/>
      <c r="NM1450" s="175"/>
      <c r="NN1450" s="175"/>
      <c r="NO1450" s="175"/>
      <c r="NP1450" s="175"/>
      <c r="NQ1450" s="175"/>
      <c r="NR1450" s="175"/>
      <c r="NS1450" s="175"/>
      <c r="NT1450" s="175"/>
      <c r="NU1450" s="175"/>
      <c r="NV1450" s="175"/>
      <c r="NW1450" s="175"/>
      <c r="NX1450" s="175"/>
      <c r="NY1450" s="175"/>
      <c r="NZ1450" s="175"/>
      <c r="OA1450" s="175"/>
      <c r="OB1450" s="175"/>
      <c r="OC1450" s="175"/>
      <c r="OD1450" s="175"/>
      <c r="OE1450" s="175"/>
      <c r="OF1450" s="175"/>
      <c r="OG1450" s="175"/>
      <c r="OH1450" s="175"/>
      <c r="OI1450" s="175"/>
      <c r="OJ1450" s="175"/>
      <c r="OK1450" s="175"/>
      <c r="OL1450" s="175"/>
      <c r="OM1450" s="175"/>
      <c r="ON1450" s="175"/>
      <c r="OO1450" s="175"/>
      <c r="OP1450" s="175"/>
      <c r="OQ1450" s="175"/>
      <c r="OR1450" s="175"/>
      <c r="OS1450" s="175"/>
      <c r="OT1450" s="175"/>
      <c r="OU1450" s="175"/>
      <c r="OV1450" s="175"/>
      <c r="OW1450" s="175"/>
      <c r="OX1450" s="175"/>
      <c r="OY1450" s="175"/>
      <c r="OZ1450" s="175"/>
      <c r="PA1450" s="175"/>
      <c r="PB1450" s="175"/>
      <c r="PC1450" s="175"/>
      <c r="PD1450" s="175"/>
      <c r="PE1450" s="175"/>
      <c r="PF1450" s="175"/>
      <c r="PG1450" s="175"/>
      <c r="PH1450" s="175"/>
      <c r="PI1450" s="175"/>
      <c r="PJ1450" s="175"/>
      <c r="PK1450" s="175"/>
      <c r="PL1450" s="175"/>
      <c r="PM1450" s="175"/>
      <c r="PN1450" s="175"/>
      <c r="PO1450" s="175"/>
      <c r="PP1450" s="175"/>
      <c r="PQ1450" s="175"/>
      <c r="PR1450" s="175"/>
      <c r="PS1450" s="175"/>
      <c r="PT1450" s="175"/>
      <c r="PU1450" s="175"/>
      <c r="PV1450" s="175"/>
      <c r="PW1450" s="175"/>
      <c r="PX1450" s="175"/>
      <c r="PY1450" s="175"/>
      <c r="PZ1450" s="175"/>
      <c r="QA1450" s="175"/>
      <c r="QB1450" s="175"/>
      <c r="QC1450" s="175"/>
      <c r="QD1450" s="175"/>
      <c r="QE1450" s="175"/>
      <c r="QF1450" s="175"/>
      <c r="QG1450" s="175"/>
      <c r="QH1450" s="175"/>
      <c r="QI1450" s="175"/>
      <c r="QJ1450" s="175"/>
      <c r="QK1450" s="175"/>
      <c r="QL1450" s="175"/>
      <c r="QM1450" s="175"/>
      <c r="QN1450" s="175"/>
      <c r="QO1450" s="175"/>
      <c r="QP1450" s="175"/>
      <c r="QQ1450" s="175"/>
      <c r="QR1450" s="175"/>
      <c r="QS1450" s="175"/>
      <c r="QT1450" s="175"/>
      <c r="QU1450" s="175"/>
      <c r="QV1450" s="175"/>
      <c r="QW1450" s="175"/>
      <c r="QX1450" s="175"/>
      <c r="QY1450" s="175"/>
      <c r="QZ1450" s="175"/>
      <c r="RA1450" s="175"/>
      <c r="RB1450" s="175"/>
      <c r="RC1450" s="175"/>
      <c r="RD1450" s="175"/>
      <c r="RE1450" s="175"/>
      <c r="RF1450" s="175"/>
      <c r="RG1450" s="175"/>
      <c r="RH1450" s="175"/>
      <c r="RI1450" s="175"/>
      <c r="RJ1450" s="175"/>
      <c r="RK1450" s="175"/>
      <c r="RL1450" s="175"/>
      <c r="RM1450" s="175"/>
      <c r="RN1450" s="175"/>
      <c r="RO1450" s="175"/>
      <c r="RP1450" s="175"/>
      <c r="RQ1450" s="175"/>
      <c r="RR1450" s="175"/>
      <c r="RS1450" s="175"/>
      <c r="RT1450" s="175"/>
      <c r="RU1450" s="175"/>
      <c r="RV1450" s="175"/>
      <c r="RW1450" s="175"/>
      <c r="RX1450" s="175"/>
      <c r="RY1450" s="175"/>
      <c r="RZ1450" s="175"/>
      <c r="SA1450" s="175"/>
      <c r="SB1450" s="175"/>
      <c r="SC1450" s="175"/>
      <c r="SD1450" s="175"/>
      <c r="SE1450" s="175"/>
      <c r="SF1450" s="175"/>
      <c r="SG1450" s="175"/>
      <c r="SH1450" s="175"/>
      <c r="SI1450" s="175"/>
      <c r="SJ1450" s="175"/>
      <c r="SK1450" s="175"/>
      <c r="SL1450" s="175"/>
      <c r="SM1450" s="175"/>
      <c r="SN1450" s="175"/>
      <c r="SO1450" s="175"/>
      <c r="SP1450" s="175"/>
      <c r="SQ1450" s="175"/>
      <c r="SR1450" s="175"/>
      <c r="SS1450" s="175"/>
      <c r="ST1450" s="175"/>
      <c r="SU1450" s="175"/>
      <c r="SV1450" s="175"/>
      <c r="SW1450" s="175"/>
      <c r="SX1450" s="175"/>
      <c r="SY1450" s="175"/>
      <c r="SZ1450" s="175"/>
      <c r="TA1450" s="175"/>
      <c r="TB1450" s="175"/>
      <c r="TC1450" s="175"/>
      <c r="TD1450" s="175"/>
      <c r="TE1450" s="175"/>
      <c r="TF1450" s="175"/>
      <c r="TG1450" s="175"/>
      <c r="TH1450" s="175"/>
      <c r="TI1450" s="175"/>
      <c r="TJ1450" s="175"/>
      <c r="TK1450" s="175"/>
      <c r="TL1450" s="175"/>
      <c r="TM1450" s="175"/>
      <c r="TN1450" s="175"/>
      <c r="TO1450" s="175"/>
      <c r="TP1450" s="175"/>
      <c r="TQ1450" s="175"/>
      <c r="TR1450" s="175"/>
      <c r="TS1450" s="175"/>
      <c r="TT1450" s="175"/>
      <c r="TU1450" s="175"/>
      <c r="TV1450" s="175"/>
      <c r="TW1450" s="175"/>
      <c r="TX1450" s="175"/>
      <c r="TY1450" s="175"/>
      <c r="TZ1450" s="175"/>
      <c r="UA1450" s="175"/>
      <c r="UB1450" s="175"/>
      <c r="UC1450" s="175"/>
      <c r="UD1450" s="175"/>
      <c r="UE1450" s="175"/>
      <c r="UF1450" s="175"/>
      <c r="UG1450" s="175"/>
      <c r="UH1450" s="175"/>
      <c r="UI1450" s="175"/>
      <c r="UJ1450" s="175"/>
      <c r="UK1450" s="175"/>
      <c r="UL1450" s="175"/>
      <c r="UM1450" s="175"/>
      <c r="UN1450" s="175"/>
      <c r="UO1450" s="175"/>
      <c r="UP1450" s="175"/>
      <c r="UQ1450" s="175"/>
      <c r="UR1450" s="175"/>
      <c r="US1450" s="175"/>
      <c r="UT1450" s="175"/>
      <c r="UU1450" s="175"/>
      <c r="UV1450" s="175"/>
      <c r="UW1450" s="175"/>
      <c r="UX1450" s="175"/>
      <c r="UY1450" s="175"/>
      <c r="UZ1450" s="175"/>
      <c r="VA1450" s="175"/>
      <c r="VB1450" s="175"/>
      <c r="VC1450" s="175"/>
      <c r="VD1450" s="175"/>
      <c r="VE1450" s="175"/>
      <c r="VF1450" s="175"/>
      <c r="VG1450" s="175"/>
      <c r="VH1450" s="175"/>
      <c r="VI1450" s="175"/>
      <c r="VJ1450" s="175"/>
      <c r="VK1450" s="175"/>
      <c r="VL1450" s="175"/>
      <c r="VM1450" s="175"/>
      <c r="VN1450" s="175"/>
      <c r="VO1450" s="175"/>
      <c r="VP1450" s="175"/>
      <c r="VQ1450" s="175"/>
      <c r="VR1450" s="175"/>
      <c r="VS1450" s="175"/>
      <c r="VT1450" s="175"/>
      <c r="VU1450" s="175"/>
      <c r="VV1450" s="175"/>
      <c r="VW1450" s="175"/>
      <c r="VX1450" s="175"/>
      <c r="VY1450" s="175"/>
      <c r="VZ1450" s="175"/>
      <c r="WA1450" s="175"/>
      <c r="WB1450" s="175"/>
      <c r="WC1450" s="175"/>
      <c r="WD1450" s="175"/>
      <c r="WE1450" s="175"/>
      <c r="WF1450" s="175"/>
      <c r="WG1450" s="175"/>
      <c r="WH1450" s="175"/>
      <c r="WI1450" s="175"/>
      <c r="WJ1450" s="175"/>
      <c r="WK1450" s="175"/>
      <c r="WL1450" s="175"/>
      <c r="WM1450" s="175"/>
      <c r="WN1450" s="175"/>
      <c r="WO1450" s="175"/>
      <c r="WP1450" s="175"/>
      <c r="WQ1450" s="175"/>
      <c r="WR1450" s="175"/>
      <c r="WS1450" s="175"/>
      <c r="WT1450" s="175"/>
      <c r="WU1450" s="175"/>
      <c r="WV1450" s="175"/>
      <c r="WW1450" s="175"/>
      <c r="WX1450" s="175"/>
      <c r="WY1450" s="175"/>
      <c r="WZ1450" s="175"/>
      <c r="XA1450" s="175"/>
      <c r="XB1450" s="175"/>
      <c r="XC1450" s="175"/>
      <c r="XD1450" s="175"/>
      <c r="XE1450" s="175"/>
      <c r="XF1450" s="175"/>
      <c r="XG1450" s="175"/>
      <c r="XH1450" s="175"/>
      <c r="XI1450" s="175"/>
      <c r="XJ1450" s="175"/>
      <c r="XK1450" s="175"/>
      <c r="XL1450" s="175"/>
      <c r="XM1450" s="175"/>
      <c r="XN1450" s="175"/>
      <c r="XO1450" s="175"/>
      <c r="XP1450" s="175"/>
      <c r="XQ1450" s="175"/>
      <c r="XR1450" s="175"/>
      <c r="XS1450" s="175"/>
      <c r="XT1450" s="175"/>
      <c r="XU1450" s="175"/>
      <c r="XV1450" s="175"/>
      <c r="XW1450" s="175"/>
      <c r="XX1450" s="175"/>
      <c r="XY1450" s="175"/>
      <c r="XZ1450" s="175"/>
      <c r="YA1450" s="175"/>
      <c r="YB1450" s="175"/>
      <c r="YC1450" s="175"/>
      <c r="YD1450" s="175"/>
      <c r="YE1450" s="175"/>
      <c r="YF1450" s="175"/>
      <c r="YG1450" s="175"/>
      <c r="YH1450" s="175"/>
      <c r="YI1450" s="175"/>
      <c r="YJ1450" s="175"/>
      <c r="YK1450" s="175"/>
      <c r="YL1450" s="175"/>
      <c r="YM1450" s="175"/>
      <c r="YN1450" s="175"/>
      <c r="YO1450" s="175"/>
      <c r="YP1450" s="175"/>
      <c r="YQ1450" s="175"/>
      <c r="YR1450" s="175"/>
      <c r="YS1450" s="175"/>
      <c r="YT1450" s="175"/>
      <c r="YU1450" s="175"/>
      <c r="YV1450" s="175"/>
      <c r="YW1450" s="175"/>
      <c r="YX1450" s="175"/>
      <c r="YY1450" s="175"/>
      <c r="YZ1450" s="175"/>
      <c r="ZA1450" s="175"/>
      <c r="ZB1450" s="175"/>
      <c r="ZC1450" s="175"/>
      <c r="ZD1450" s="175"/>
      <c r="ZE1450" s="175"/>
      <c r="ZF1450" s="175"/>
      <c r="ZG1450" s="175"/>
      <c r="ZH1450" s="175"/>
      <c r="ZI1450" s="175"/>
      <c r="ZJ1450" s="175"/>
      <c r="ZK1450" s="175"/>
      <c r="ZL1450" s="175"/>
      <c r="ZM1450" s="175"/>
      <c r="ZN1450" s="175"/>
      <c r="ZO1450" s="175"/>
      <c r="ZP1450" s="175"/>
      <c r="ZQ1450" s="175"/>
      <c r="ZR1450" s="175"/>
      <c r="ZS1450" s="175"/>
      <c r="ZT1450" s="175"/>
      <c r="ZU1450" s="175"/>
      <c r="ZV1450" s="175"/>
      <c r="ZW1450" s="175"/>
      <c r="ZX1450" s="175"/>
      <c r="ZY1450" s="175"/>
      <c r="ZZ1450" s="175"/>
      <c r="AAA1450" s="175"/>
      <c r="AAB1450" s="175"/>
      <c r="AAC1450" s="175"/>
      <c r="AAD1450" s="175"/>
      <c r="AAE1450" s="175"/>
      <c r="AAF1450" s="175"/>
      <c r="AAG1450" s="175"/>
      <c r="AAH1450" s="175"/>
      <c r="AAI1450" s="175"/>
      <c r="AAJ1450" s="175"/>
      <c r="AAK1450" s="175"/>
      <c r="AAL1450" s="175"/>
      <c r="AAM1450" s="175"/>
      <c r="AAN1450" s="175"/>
      <c r="AAO1450" s="175"/>
      <c r="AAP1450" s="175"/>
      <c r="AAQ1450" s="175"/>
      <c r="AAR1450" s="175"/>
      <c r="AAS1450" s="175"/>
      <c r="AAT1450" s="175"/>
      <c r="AAU1450" s="175"/>
      <c r="AAV1450" s="175"/>
      <c r="AAW1450" s="175"/>
      <c r="AAX1450" s="175"/>
      <c r="AAY1450" s="175"/>
      <c r="AAZ1450" s="175"/>
      <c r="ABA1450" s="175"/>
      <c r="ABB1450" s="175"/>
      <c r="ABC1450" s="175"/>
      <c r="ABD1450" s="175"/>
      <c r="ABE1450" s="175"/>
      <c r="ABF1450" s="175"/>
      <c r="ABG1450" s="175"/>
      <c r="ABH1450" s="175"/>
      <c r="ABI1450" s="175"/>
      <c r="ABJ1450" s="175"/>
      <c r="ABK1450" s="175"/>
      <c r="ABL1450" s="175"/>
      <c r="ABM1450" s="175"/>
      <c r="ABN1450" s="175"/>
      <c r="ABO1450" s="175"/>
      <c r="ABP1450" s="175"/>
      <c r="ABQ1450" s="175"/>
      <c r="ABR1450" s="175"/>
      <c r="ABS1450" s="175"/>
      <c r="ABT1450" s="175"/>
      <c r="ABU1450" s="175"/>
      <c r="ABV1450" s="175"/>
      <c r="ABW1450" s="175"/>
      <c r="ABX1450" s="175"/>
      <c r="ABY1450" s="175"/>
      <c r="ABZ1450" s="175"/>
      <c r="ACA1450" s="175"/>
      <c r="ACB1450" s="175"/>
      <c r="ACC1450" s="175"/>
      <c r="ACD1450" s="175"/>
      <c r="ACE1450" s="175"/>
      <c r="ACF1450" s="175"/>
      <c r="ACG1450" s="175"/>
      <c r="ACH1450" s="175"/>
      <c r="ACI1450" s="175"/>
      <c r="ACJ1450" s="175"/>
      <c r="ACK1450" s="175"/>
      <c r="ACL1450" s="175"/>
      <c r="ACM1450" s="175"/>
      <c r="ACN1450" s="175"/>
      <c r="ACO1450" s="175"/>
      <c r="ACP1450" s="175"/>
      <c r="ACQ1450" s="175"/>
      <c r="ACR1450" s="175"/>
      <c r="ACS1450" s="175"/>
      <c r="ACT1450" s="175"/>
      <c r="ACU1450" s="175"/>
      <c r="ACV1450" s="175"/>
      <c r="ACW1450" s="175"/>
      <c r="ACX1450" s="175"/>
      <c r="ACY1450" s="175"/>
      <c r="ACZ1450" s="175"/>
      <c r="ADA1450" s="175"/>
      <c r="ADB1450" s="175"/>
      <c r="ADC1450" s="175"/>
      <c r="ADD1450" s="175"/>
      <c r="ADE1450" s="175"/>
      <c r="ADF1450" s="175"/>
      <c r="ADG1450" s="175"/>
      <c r="ADH1450" s="175"/>
      <c r="ADI1450" s="175"/>
      <c r="ADJ1450" s="175"/>
      <c r="ADK1450" s="175"/>
      <c r="ADL1450" s="175"/>
      <c r="ADM1450" s="175"/>
      <c r="ADN1450" s="175"/>
      <c r="ADO1450" s="175"/>
      <c r="ADP1450" s="175"/>
      <c r="ADQ1450" s="175"/>
      <c r="ADR1450" s="175"/>
      <c r="ADS1450" s="175"/>
      <c r="ADT1450" s="175"/>
      <c r="ADU1450" s="175"/>
      <c r="ADV1450" s="175"/>
      <c r="ADW1450" s="175"/>
      <c r="ADX1450" s="175"/>
      <c r="ADY1450" s="175"/>
      <c r="ADZ1450" s="175"/>
      <c r="AEA1450" s="175"/>
      <c r="AEB1450" s="175"/>
      <c r="AEC1450" s="175"/>
      <c r="AED1450" s="175"/>
      <c r="AEE1450" s="175"/>
      <c r="AEF1450" s="175"/>
      <c r="AEG1450" s="175"/>
      <c r="AEH1450" s="175"/>
      <c r="AEI1450" s="175"/>
      <c r="AEJ1450" s="175"/>
      <c r="AEK1450" s="175"/>
      <c r="AEL1450" s="175"/>
      <c r="AEM1450" s="175"/>
      <c r="AEN1450" s="175"/>
      <c r="AEO1450" s="175"/>
      <c r="AEP1450" s="175"/>
      <c r="AEQ1450" s="175"/>
      <c r="AER1450" s="175"/>
      <c r="AES1450" s="175"/>
      <c r="AET1450" s="175"/>
      <c r="AEU1450" s="175"/>
      <c r="AEV1450" s="175"/>
      <c r="AEW1450" s="175"/>
      <c r="AEX1450" s="175"/>
      <c r="AEY1450" s="175"/>
      <c r="AEZ1450" s="175"/>
      <c r="AFA1450" s="175"/>
      <c r="AFB1450" s="175"/>
      <c r="AFC1450" s="175"/>
      <c r="AFD1450" s="175"/>
      <c r="AFE1450" s="175"/>
      <c r="AFF1450" s="175"/>
      <c r="AFG1450" s="175"/>
      <c r="AFH1450" s="175"/>
      <c r="AFI1450" s="175"/>
      <c r="AFJ1450" s="175"/>
      <c r="AFK1450" s="175"/>
      <c r="AFL1450" s="175"/>
      <c r="AFM1450" s="175"/>
      <c r="AFN1450" s="175"/>
      <c r="AFO1450" s="175"/>
      <c r="AFP1450" s="175"/>
      <c r="AFQ1450" s="175"/>
      <c r="AFR1450" s="175"/>
      <c r="AFS1450" s="175"/>
      <c r="AFT1450" s="175"/>
      <c r="AFU1450" s="175"/>
      <c r="AFV1450" s="175"/>
      <c r="AFW1450" s="175"/>
      <c r="AFX1450" s="175"/>
      <c r="AFY1450" s="175"/>
      <c r="AFZ1450" s="175"/>
      <c r="AGA1450" s="175"/>
      <c r="AGB1450" s="175"/>
      <c r="AGC1450" s="175"/>
      <c r="AGD1450" s="175"/>
      <c r="AGE1450" s="175"/>
      <c r="AGF1450" s="175"/>
      <c r="AGG1450" s="175"/>
      <c r="AGH1450" s="175"/>
      <c r="AGI1450" s="175"/>
      <c r="AGJ1450" s="175"/>
      <c r="AGK1450" s="175"/>
      <c r="AGL1450" s="175"/>
      <c r="AGM1450" s="175"/>
      <c r="AGN1450" s="175"/>
      <c r="AGO1450" s="175"/>
      <c r="AGP1450" s="175"/>
      <c r="AGQ1450" s="175"/>
      <c r="AGR1450" s="175"/>
      <c r="AGS1450" s="175"/>
      <c r="AGT1450" s="175"/>
      <c r="AGU1450" s="175"/>
      <c r="AGV1450" s="175"/>
      <c r="AGW1450" s="175"/>
      <c r="AGX1450" s="175"/>
      <c r="AGY1450" s="175"/>
      <c r="AGZ1450" s="175"/>
      <c r="AHA1450" s="175"/>
      <c r="AHB1450" s="175"/>
      <c r="AHC1450" s="175"/>
      <c r="AHD1450" s="175"/>
      <c r="AHE1450" s="175"/>
      <c r="AHF1450" s="175"/>
      <c r="AHG1450" s="175"/>
      <c r="AHH1450" s="175"/>
      <c r="AHI1450" s="175"/>
      <c r="AHJ1450" s="175"/>
      <c r="AHK1450" s="175"/>
      <c r="AHL1450" s="175"/>
      <c r="AHM1450" s="175"/>
      <c r="AHN1450" s="175"/>
      <c r="AHO1450" s="175"/>
      <c r="AHP1450" s="175"/>
      <c r="AHQ1450" s="175"/>
      <c r="AHR1450" s="175"/>
      <c r="AHS1450" s="175"/>
      <c r="AHT1450" s="175"/>
      <c r="AHU1450" s="175"/>
      <c r="AHV1450" s="175"/>
      <c r="AHW1450" s="175"/>
      <c r="AHX1450" s="175"/>
      <c r="AHY1450" s="175"/>
      <c r="AHZ1450" s="175"/>
      <c r="AIA1450" s="175"/>
      <c r="AIB1450" s="175"/>
      <c r="AIC1450" s="175"/>
      <c r="AID1450" s="175"/>
      <c r="AIE1450" s="175"/>
      <c r="AIF1450" s="175"/>
      <c r="AIG1450" s="175"/>
      <c r="AIH1450" s="175"/>
      <c r="AII1450" s="175"/>
      <c r="AIJ1450" s="175"/>
      <c r="AIK1450" s="175"/>
      <c r="AIL1450" s="175"/>
      <c r="AIM1450" s="175"/>
      <c r="AIN1450" s="175"/>
      <c r="AIO1450" s="175"/>
      <c r="AIP1450" s="175"/>
      <c r="AIQ1450" s="175"/>
      <c r="AIR1450" s="175"/>
      <c r="AIS1450" s="175"/>
      <c r="AIT1450" s="175"/>
      <c r="AIU1450" s="175"/>
      <c r="AIV1450" s="175"/>
      <c r="AIW1450" s="175"/>
      <c r="AIX1450" s="175"/>
      <c r="AIY1450" s="175"/>
      <c r="AIZ1450" s="175"/>
      <c r="AJA1450" s="175"/>
      <c r="AJB1450" s="175"/>
      <c r="AJC1450" s="175"/>
      <c r="AJD1450" s="175"/>
      <c r="AJE1450" s="175"/>
      <c r="AJF1450" s="175"/>
      <c r="AJG1450" s="175"/>
      <c r="AJH1450" s="175"/>
      <c r="AJI1450" s="175"/>
      <c r="AJJ1450" s="175"/>
      <c r="AJK1450" s="175"/>
      <c r="AJL1450" s="175"/>
      <c r="AJM1450" s="175"/>
      <c r="AJN1450" s="175"/>
      <c r="AJO1450" s="175"/>
      <c r="AJP1450" s="175"/>
      <c r="AJQ1450" s="175"/>
      <c r="AJR1450" s="175"/>
      <c r="AJS1450" s="175"/>
      <c r="AJT1450" s="175"/>
      <c r="AJU1450" s="175"/>
      <c r="AJV1450" s="175"/>
      <c r="AJW1450" s="175"/>
      <c r="AJX1450" s="175"/>
      <c r="AJY1450" s="175"/>
      <c r="AJZ1450" s="175"/>
      <c r="AKA1450" s="175"/>
      <c r="AKB1450" s="175"/>
      <c r="AKC1450" s="175"/>
      <c r="AKD1450" s="175"/>
      <c r="AKE1450" s="175"/>
      <c r="AKF1450" s="175"/>
      <c r="AKG1450" s="175"/>
      <c r="AKH1450" s="175"/>
      <c r="AKI1450" s="175"/>
      <c r="AKJ1450" s="175"/>
      <c r="AKK1450" s="175"/>
      <c r="AKL1450" s="175"/>
      <c r="AKM1450" s="175"/>
      <c r="AKN1450" s="175"/>
      <c r="AKO1450" s="175"/>
      <c r="AKP1450" s="175"/>
      <c r="AKQ1450" s="175"/>
      <c r="AKR1450" s="175"/>
      <c r="AKS1450" s="175"/>
      <c r="AKT1450" s="175"/>
      <c r="AKU1450" s="175"/>
      <c r="AKV1450" s="175"/>
      <c r="AKW1450" s="175"/>
      <c r="AKX1450" s="175"/>
      <c r="AKY1450" s="175"/>
      <c r="AKZ1450" s="175"/>
      <c r="ALA1450" s="175"/>
      <c r="ALB1450" s="175"/>
      <c r="ALC1450" s="175"/>
      <c r="ALD1450" s="175"/>
      <c r="ALE1450" s="175"/>
      <c r="ALF1450" s="175"/>
      <c r="ALG1450" s="175"/>
      <c r="ALH1450" s="175"/>
      <c r="ALI1450" s="175"/>
      <c r="ALJ1450" s="175"/>
      <c r="ALK1450" s="175"/>
      <c r="ALL1450" s="175"/>
      <c r="ALM1450" s="175"/>
      <c r="ALN1450" s="175"/>
      <c r="ALO1450" s="175"/>
      <c r="ALP1450" s="175"/>
      <c r="ALQ1450" s="175"/>
      <c r="ALR1450" s="175"/>
      <c r="ALS1450" s="175"/>
      <c r="ALT1450" s="175"/>
      <c r="ALU1450" s="175"/>
      <c r="ALV1450" s="175"/>
      <c r="ALW1450" s="175"/>
      <c r="ALX1450" s="175"/>
      <c r="ALY1450" s="175"/>
      <c r="ALZ1450" s="175"/>
      <c r="AMA1450" s="175"/>
      <c r="AMB1450" s="175"/>
      <c r="AMC1450" s="175"/>
      <c r="AMD1450" s="175"/>
      <c r="AME1450" s="175"/>
      <c r="AMF1450" s="175"/>
      <c r="AMG1450" s="175"/>
      <c r="AMH1450" s="175"/>
      <c r="AMI1450" s="175"/>
    </row>
    <row r="1451" spans="1:1023" ht="24" hidden="1">
      <c r="B1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8" t="s">
        <v>14</v>
      </c>
      <c r="D1451" s="45">
        <v>93358</v>
      </c>
      <c r="E1451" s="43">
        <v>0.5</v>
      </c>
      <c r="F1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24">
        <f ca="1">ROUND(G1451*E1451,2)</f>
        <v>30.36</v>
      </c>
      <c r="K1451" s="17" t="str">
        <f>K1450</f>
        <v>SEDUC E 85</v>
      </c>
      <c r="L1451" s="17" t="e">
        <f>VLOOKUP(K1451,[3]Planilha2!$C:$D,2,FALSE)</f>
        <v>#N/A</v>
      </c>
    </row>
    <row r="1452" spans="1:1023" hidden="1">
      <c r="B1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5" t="s">
        <v>14</v>
      </c>
      <c r="D1452" s="258">
        <v>88316</v>
      </c>
      <c r="E1452" s="61">
        <f>6*1.44</f>
        <v>8.64</v>
      </c>
      <c r="F1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1">
        <f ca="1">ROUND(E1452*G1452,2)</f>
        <v>132.62</v>
      </c>
      <c r="I1452" s="94"/>
      <c r="L1452" s="17" t="e">
        <f>VLOOKUP(K1452,[3]Planilha2!$C:$D,2,FALSE)</f>
        <v>#N/A</v>
      </c>
    </row>
    <row r="1453" spans="1:1023" hidden="1">
      <c r="B14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5" t="s">
        <v>14</v>
      </c>
      <c r="D1453" s="258">
        <v>88309</v>
      </c>
      <c r="E1453" s="61">
        <f>E1452</f>
        <v>8.64</v>
      </c>
      <c r="F14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61">
        <f ca="1">ROUND(E1453*G1453,2)</f>
        <v>171.5</v>
      </c>
      <c r="I1453" s="94"/>
      <c r="L1453" s="17" t="e">
        <f>VLOOKUP(K1453,[3]Planilha2!$C:$D,2,FALSE)</f>
        <v>#N/A</v>
      </c>
    </row>
    <row r="1454" spans="1:1023" hidden="1">
      <c r="B14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4" s="45" t="s">
        <v>38</v>
      </c>
      <c r="D1454" s="258">
        <v>4730</v>
      </c>
      <c r="E1454" s="61">
        <f>0.4*0.4*9*1.1</f>
        <v>1.5840000000000005</v>
      </c>
      <c r="F14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4" s="61">
        <f ca="1">ROUND(E1454*G1454,2)</f>
        <v>177.72</v>
      </c>
      <c r="I1454" s="94"/>
      <c r="L1454" s="17" t="e">
        <f>VLOOKUP(K1454,[3]Planilha2!$C:$D,2,FALSE)</f>
        <v>#N/A</v>
      </c>
    </row>
    <row r="1455" spans="1:1023" ht="36" hidden="1">
      <c r="B1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5" t="s">
        <v>14</v>
      </c>
      <c r="D1455" s="258">
        <v>87316</v>
      </c>
      <c r="E1455" s="61">
        <f>0.4*0.4*9*0.3</f>
        <v>0.43200000000000011</v>
      </c>
      <c r="F1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55" s="61">
        <f ca="1">ROUND(E1455*G1455,2)</f>
        <v>166.58</v>
      </c>
      <c r="I1455" s="94"/>
      <c r="L1455" s="17" t="e">
        <f>VLOOKUP(K1455,[3]Planilha2!$C:$D,2,FALSE)</f>
        <v>#N/A</v>
      </c>
    </row>
    <row r="1456" spans="1:1023" ht="48" hidden="1">
      <c r="B1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48" t="s">
        <v>14</v>
      </c>
      <c r="D1456" s="45">
        <v>87473</v>
      </c>
      <c r="E1456" s="43">
        <v>7.2</v>
      </c>
      <c r="F1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56" s="224">
        <f ca="1">ROUND(G1456*E1456,2)</f>
        <v>486.5</v>
      </c>
      <c r="K1456" s="17" t="e">
        <f>#REF!</f>
        <v>#REF!</v>
      </c>
      <c r="L1456" s="17" t="e">
        <f>VLOOKUP(K1456,[3]Planilha2!$C:$D,2,FALSE)</f>
        <v>#REF!</v>
      </c>
    </row>
    <row r="1457" spans="1:1023" hidden="1">
      <c r="B1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8" t="s">
        <v>34</v>
      </c>
      <c r="D1457" s="163" t="s">
        <v>12907</v>
      </c>
      <c r="E1457" s="43">
        <v>3</v>
      </c>
      <c r="F1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3">
        <f t="shared" ref="H1457" ca="1" si="141">ROUND(E1457*G1457,2)</f>
        <v>100.59</v>
      </c>
      <c r="K1457" s="17" t="e">
        <f>K1456</f>
        <v>#REF!</v>
      </c>
      <c r="L1457" s="17" t="e">
        <f>VLOOKUP(K1457,[3]Planilha2!$C:$D,2,FALSE)</f>
        <v>#REF!</v>
      </c>
    </row>
    <row r="1458" spans="1:1023" ht="36" hidden="1">
      <c r="B1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9" t="s">
        <v>14</v>
      </c>
      <c r="D1458" s="260">
        <v>94975</v>
      </c>
      <c r="E1458" s="261">
        <v>0.6</v>
      </c>
      <c r="F1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58" s="43">
        <f ca="1">ROUND(E1458*G1458,2)</f>
        <v>245.53</v>
      </c>
      <c r="K1458" s="17" t="e">
        <f>#REF!</f>
        <v>#REF!</v>
      </c>
      <c r="L1458" s="17" t="e">
        <f>VLOOKUP(K1458,[3]Planilha2!$C:$D,2,FALSE)</f>
        <v>#REF!</v>
      </c>
    </row>
    <row r="1459" spans="1:1023" hidden="1">
      <c r="B1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59" s="48" t="s">
        <v>38</v>
      </c>
      <c r="D1459" s="260">
        <v>33</v>
      </c>
      <c r="E1459" s="261">
        <v>24</v>
      </c>
      <c r="F1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59" s="43">
        <f ca="1">ROUND(E1459*G1459,2)</f>
        <v>288.72000000000003</v>
      </c>
      <c r="K1459" s="17" t="e">
        <f>K1458</f>
        <v>#REF!</v>
      </c>
      <c r="L1459" s="17" t="e">
        <f>VLOOKUP(K1459,[3]Planilha2!$C:$D,2,FALSE)</f>
        <v>#REF!</v>
      </c>
    </row>
    <row r="1460" spans="1:1023" hidden="1">
      <c r="B1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9" t="s">
        <v>14</v>
      </c>
      <c r="D1460" s="260">
        <v>88309</v>
      </c>
      <c r="E1460" s="261">
        <v>3.6</v>
      </c>
      <c r="F1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43">
        <f ca="1">ROUND(E1460*G1460,2)</f>
        <v>71.459999999999994</v>
      </c>
      <c r="K1460" s="17" t="e">
        <f>K1459</f>
        <v>#REF!</v>
      </c>
      <c r="L1460" s="17" t="e">
        <f>VLOOKUP(K1460,[3]Planilha2!$C:$D,2,FALSE)</f>
        <v>#REF!</v>
      </c>
    </row>
    <row r="1461" spans="1:1023" hidden="1">
      <c r="B1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8" t="s">
        <v>14</v>
      </c>
      <c r="D1461" s="45">
        <v>88316</v>
      </c>
      <c r="E1461" s="261">
        <v>4.8</v>
      </c>
      <c r="F1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3">
        <f ca="1">ROUND(E1461*G1461,2)</f>
        <v>73.680000000000007</v>
      </c>
      <c r="K1461" s="17" t="e">
        <f>K1460</f>
        <v>#REF!</v>
      </c>
      <c r="L1461" s="17" t="e">
        <f>VLOOKUP(K1461,[3]Planilha2!$C:$D,2,FALSE)</f>
        <v>#REF!</v>
      </c>
    </row>
    <row r="1462" spans="1:1023" hidden="1">
      <c r="B1462" s="47" t="s">
        <v>15</v>
      </c>
      <c r="C1462" s="48"/>
      <c r="D1462" s="45"/>
      <c r="E1462" s="43"/>
      <c r="F1462" s="43"/>
      <c r="G1462" s="43"/>
      <c r="H1462" s="76">
        <f ca="1">SUM(H1451:H1461)</f>
        <v>1945.2600000000002</v>
      </c>
      <c r="I1462" s="27" t="str">
        <f>A1449</f>
        <v>SEDUC E 85</v>
      </c>
      <c r="J1462" s="198">
        <f ca="1">H1462</f>
        <v>1945.2600000000002</v>
      </c>
      <c r="K1462" s="17" t="str">
        <f>I1462</f>
        <v>SEDUC E 85</v>
      </c>
      <c r="L1462" s="17" t="e">
        <f>VLOOKUP(K1462,[3]Planilha2!$C:$D,2,FALSE)</f>
        <v>#N/A</v>
      </c>
    </row>
    <row r="1463" spans="1:1023" hidden="1">
      <c r="K1463" s="17" t="str">
        <f>K1462</f>
        <v>SEDUC E 85</v>
      </c>
      <c r="L1463" s="17" t="e">
        <f>VLOOKUP(K1463,[3]Planilha2!$C:$D,2,FALSE)</f>
        <v>#N/A</v>
      </c>
    </row>
    <row r="1464" spans="1:1023" ht="20.25">
      <c r="B1464" s="399" t="str">
        <f>A1465</f>
        <v>SEDUC E 85.1</v>
      </c>
      <c r="C1464" s="400"/>
      <c r="D1464" s="400"/>
      <c r="E1464" s="400"/>
      <c r="F1464" s="400"/>
      <c r="G1464" s="400"/>
      <c r="H1464" s="401"/>
      <c r="K1464" s="92" t="str">
        <f>B1464</f>
        <v>SEDUC E 85.1</v>
      </c>
      <c r="L1464" s="17" t="str">
        <f>VLOOKUP(K1464,[3]Planilha2!$C:$D,2,FALSE)</f>
        <v>ok</v>
      </c>
    </row>
    <row r="1465" spans="1:1023">
      <c r="A1465" s="17" t="s">
        <v>230</v>
      </c>
      <c r="B1465" s="415" t="s">
        <v>231</v>
      </c>
      <c r="C1465" s="416"/>
      <c r="D1465" s="416"/>
      <c r="E1465" s="416"/>
      <c r="F1465" s="417"/>
      <c r="G1465" s="318" t="s">
        <v>5</v>
      </c>
      <c r="H1465" s="297" t="s">
        <v>6</v>
      </c>
      <c r="K1465" s="17" t="str">
        <f t="shared" ref="K1465:K1466" si="142">K1464</f>
        <v>SEDUC E 85.1</v>
      </c>
      <c r="L1465" s="17" t="str">
        <f>VLOOKUP(K1465,[3]Planilha2!$C:$D,2,FALSE)</f>
        <v>ok</v>
      </c>
    </row>
    <row r="1466" spans="1:1023" s="18" customFormat="1">
      <c r="A1466" s="16"/>
      <c r="B1466" s="327" t="s">
        <v>7</v>
      </c>
      <c r="C1466" s="200" t="s">
        <v>8</v>
      </c>
      <c r="D1466" s="327" t="s">
        <v>9</v>
      </c>
      <c r="E1466" s="327" t="s">
        <v>10</v>
      </c>
      <c r="F1466" s="327" t="s">
        <v>11</v>
      </c>
      <c r="G1466" s="332" t="s">
        <v>12</v>
      </c>
      <c r="H1466" s="327" t="s">
        <v>13</v>
      </c>
      <c r="I1466" s="238"/>
      <c r="J1466" s="238"/>
      <c r="K1466" s="17" t="str">
        <f t="shared" si="142"/>
        <v>SEDUC E 85.1</v>
      </c>
      <c r="L1466" s="17" t="str">
        <f>VLOOKUP(K1466,[3]Planilha2!$C:$D,2,FALSE)</f>
        <v>ok</v>
      </c>
      <c r="M1466" s="175"/>
      <c r="N1466" s="175"/>
      <c r="O1466" s="175"/>
      <c r="P1466" s="175"/>
      <c r="Q1466" s="175"/>
      <c r="R1466" s="175"/>
      <c r="S1466" s="175"/>
      <c r="T1466" s="175"/>
      <c r="U1466" s="175"/>
      <c r="V1466" s="175"/>
      <c r="W1466" s="175"/>
      <c r="X1466" s="175"/>
      <c r="Y1466" s="175"/>
      <c r="Z1466" s="175"/>
      <c r="AA1466" s="175"/>
      <c r="AB1466" s="175"/>
      <c r="AC1466" s="175"/>
      <c r="AD1466" s="175"/>
      <c r="AE1466" s="175"/>
      <c r="AF1466" s="175"/>
      <c r="AG1466" s="175"/>
      <c r="AH1466" s="175"/>
      <c r="AI1466" s="175"/>
      <c r="AJ1466" s="175"/>
      <c r="AK1466" s="175"/>
      <c r="AL1466" s="175"/>
      <c r="AM1466" s="175"/>
      <c r="AN1466" s="175"/>
      <c r="AO1466" s="175"/>
      <c r="AP1466" s="175"/>
      <c r="AQ1466" s="175"/>
      <c r="AR1466" s="175"/>
      <c r="AS1466" s="175"/>
      <c r="AT1466" s="175"/>
      <c r="AU1466" s="175"/>
      <c r="AV1466" s="175"/>
      <c r="AW1466" s="175"/>
      <c r="AX1466" s="175"/>
      <c r="AY1466" s="175"/>
      <c r="AZ1466" s="175"/>
      <c r="BA1466" s="175"/>
      <c r="BB1466" s="175"/>
      <c r="BC1466" s="175"/>
      <c r="BD1466" s="175"/>
      <c r="BE1466" s="175"/>
      <c r="BF1466" s="175"/>
      <c r="BG1466" s="175"/>
      <c r="BH1466" s="175"/>
      <c r="BI1466" s="175"/>
      <c r="BJ1466" s="175"/>
      <c r="BK1466" s="175"/>
      <c r="BL1466" s="175"/>
      <c r="BM1466" s="175"/>
      <c r="BN1466" s="175"/>
      <c r="BO1466" s="175"/>
      <c r="BP1466" s="175"/>
      <c r="BQ1466" s="175"/>
      <c r="BR1466" s="175"/>
      <c r="BS1466" s="175"/>
      <c r="BT1466" s="175"/>
      <c r="BU1466" s="175"/>
      <c r="BV1466" s="175"/>
      <c r="BW1466" s="175"/>
      <c r="BX1466" s="175"/>
      <c r="BY1466" s="175"/>
      <c r="BZ1466" s="175"/>
      <c r="CA1466" s="175"/>
      <c r="CB1466" s="175"/>
      <c r="CC1466" s="175"/>
      <c r="CD1466" s="175"/>
      <c r="CE1466" s="175"/>
      <c r="CF1466" s="175"/>
      <c r="CG1466" s="175"/>
      <c r="CH1466" s="175"/>
      <c r="CI1466" s="175"/>
      <c r="CJ1466" s="175"/>
      <c r="CK1466" s="175"/>
      <c r="CL1466" s="175"/>
      <c r="CM1466" s="175"/>
      <c r="CN1466" s="175"/>
      <c r="CO1466" s="175"/>
      <c r="CP1466" s="175"/>
      <c r="CQ1466" s="175"/>
      <c r="CR1466" s="175"/>
      <c r="CS1466" s="175"/>
      <c r="CT1466" s="175"/>
      <c r="CU1466" s="175"/>
      <c r="CV1466" s="175"/>
      <c r="CW1466" s="175"/>
      <c r="CX1466" s="175"/>
      <c r="CY1466" s="175"/>
      <c r="CZ1466" s="175"/>
      <c r="DA1466" s="175"/>
      <c r="DB1466" s="175"/>
      <c r="DC1466" s="175"/>
      <c r="DD1466" s="175"/>
      <c r="DE1466" s="175"/>
      <c r="DF1466" s="175"/>
      <c r="DG1466" s="175"/>
      <c r="DH1466" s="175"/>
      <c r="DI1466" s="175"/>
      <c r="DJ1466" s="175"/>
      <c r="DK1466" s="175"/>
      <c r="DL1466" s="175"/>
      <c r="DM1466" s="175"/>
      <c r="DN1466" s="175"/>
      <c r="DO1466" s="175"/>
      <c r="DP1466" s="175"/>
      <c r="DQ1466" s="175"/>
      <c r="DR1466" s="175"/>
      <c r="DS1466" s="175"/>
      <c r="DT1466" s="175"/>
      <c r="DU1466" s="175"/>
      <c r="DV1466" s="175"/>
      <c r="DW1466" s="175"/>
      <c r="DX1466" s="175"/>
      <c r="DY1466" s="175"/>
      <c r="DZ1466" s="175"/>
      <c r="EA1466" s="175"/>
      <c r="EB1466" s="175"/>
      <c r="EC1466" s="175"/>
      <c r="ED1466" s="175"/>
      <c r="EE1466" s="175"/>
      <c r="EF1466" s="175"/>
      <c r="EG1466" s="175"/>
      <c r="EH1466" s="175"/>
      <c r="EI1466" s="175"/>
      <c r="EJ1466" s="175"/>
      <c r="EK1466" s="175"/>
      <c r="EL1466" s="175"/>
      <c r="EM1466" s="175"/>
      <c r="EN1466" s="175"/>
      <c r="EO1466" s="175"/>
      <c r="EP1466" s="175"/>
      <c r="EQ1466" s="175"/>
      <c r="ER1466" s="175"/>
      <c r="ES1466" s="175"/>
      <c r="ET1466" s="175"/>
      <c r="EU1466" s="175"/>
      <c r="EV1466" s="175"/>
      <c r="EW1466" s="175"/>
      <c r="EX1466" s="175"/>
      <c r="EY1466" s="175"/>
      <c r="EZ1466" s="175"/>
      <c r="FA1466" s="175"/>
      <c r="FB1466" s="175"/>
      <c r="FC1466" s="175"/>
      <c r="FD1466" s="175"/>
      <c r="FE1466" s="175"/>
      <c r="FF1466" s="175"/>
      <c r="FG1466" s="175"/>
      <c r="FH1466" s="175"/>
      <c r="FI1466" s="175"/>
      <c r="FJ1466" s="175"/>
      <c r="FK1466" s="175"/>
      <c r="FL1466" s="175"/>
      <c r="FM1466" s="175"/>
      <c r="FN1466" s="175"/>
      <c r="FO1466" s="175"/>
      <c r="FP1466" s="175"/>
      <c r="FQ1466" s="175"/>
      <c r="FR1466" s="175"/>
      <c r="FS1466" s="175"/>
      <c r="FT1466" s="175"/>
      <c r="FU1466" s="175"/>
      <c r="FV1466" s="175"/>
      <c r="FW1466" s="175"/>
      <c r="FX1466" s="175"/>
      <c r="FY1466" s="175"/>
      <c r="FZ1466" s="175"/>
      <c r="GA1466" s="175"/>
      <c r="GB1466" s="175"/>
      <c r="GC1466" s="175"/>
      <c r="GD1466" s="175"/>
      <c r="GE1466" s="175"/>
      <c r="GF1466" s="175"/>
      <c r="GG1466" s="175"/>
      <c r="GH1466" s="175"/>
      <c r="GI1466" s="175"/>
      <c r="GJ1466" s="175"/>
      <c r="GK1466" s="175"/>
      <c r="GL1466" s="175"/>
      <c r="GM1466" s="175"/>
      <c r="GN1466" s="175"/>
      <c r="GO1466" s="175"/>
      <c r="GP1466" s="175"/>
      <c r="GQ1466" s="175"/>
      <c r="GR1466" s="175"/>
      <c r="GS1466" s="175"/>
      <c r="GT1466" s="175"/>
      <c r="GU1466" s="175"/>
      <c r="GV1466" s="175"/>
      <c r="GW1466" s="175"/>
      <c r="GX1466" s="175"/>
      <c r="GY1466" s="175"/>
      <c r="GZ1466" s="175"/>
      <c r="HA1466" s="175"/>
      <c r="HB1466" s="175"/>
      <c r="HC1466" s="175"/>
      <c r="HD1466" s="175"/>
      <c r="HE1466" s="175"/>
      <c r="HF1466" s="175"/>
      <c r="HG1466" s="175"/>
      <c r="HH1466" s="175"/>
      <c r="HI1466" s="175"/>
      <c r="HJ1466" s="175"/>
      <c r="HK1466" s="175"/>
      <c r="HL1466" s="175"/>
      <c r="HM1466" s="175"/>
      <c r="HN1466" s="175"/>
      <c r="HO1466" s="175"/>
      <c r="HP1466" s="175"/>
      <c r="HQ1466" s="175"/>
      <c r="HR1466" s="175"/>
      <c r="HS1466" s="175"/>
      <c r="HT1466" s="175"/>
      <c r="HU1466" s="175"/>
      <c r="HV1466" s="175"/>
      <c r="HW1466" s="175"/>
      <c r="HX1466" s="175"/>
      <c r="HY1466" s="175"/>
      <c r="HZ1466" s="175"/>
      <c r="IA1466" s="175"/>
      <c r="IB1466" s="175"/>
      <c r="IC1466" s="175"/>
      <c r="ID1466" s="175"/>
      <c r="IE1466" s="175"/>
      <c r="IF1466" s="175"/>
      <c r="IG1466" s="175"/>
      <c r="IH1466" s="175"/>
      <c r="II1466" s="175"/>
      <c r="IJ1466" s="175"/>
      <c r="IK1466" s="175"/>
      <c r="IL1466" s="175"/>
      <c r="IM1466" s="175"/>
      <c r="IN1466" s="175"/>
      <c r="IO1466" s="175"/>
      <c r="IP1466" s="175"/>
      <c r="IQ1466" s="175"/>
      <c r="IR1466" s="175"/>
      <c r="IS1466" s="175"/>
      <c r="IT1466" s="175"/>
      <c r="IU1466" s="175"/>
      <c r="IV1466" s="175"/>
      <c r="IW1466" s="175"/>
      <c r="IX1466" s="175"/>
      <c r="IY1466" s="175"/>
      <c r="IZ1466" s="175"/>
      <c r="JA1466" s="175"/>
      <c r="JB1466" s="175"/>
      <c r="JC1466" s="175"/>
      <c r="JD1466" s="175"/>
      <c r="JE1466" s="175"/>
      <c r="JF1466" s="175"/>
      <c r="JG1466" s="175"/>
      <c r="JH1466" s="175"/>
      <c r="JI1466" s="175"/>
      <c r="JJ1466" s="175"/>
      <c r="JK1466" s="175"/>
      <c r="JL1466" s="175"/>
      <c r="JM1466" s="175"/>
      <c r="JN1466" s="175"/>
      <c r="JO1466" s="175"/>
      <c r="JP1466" s="175"/>
      <c r="JQ1466" s="175"/>
      <c r="JR1466" s="175"/>
      <c r="JS1466" s="175"/>
      <c r="JT1466" s="175"/>
      <c r="JU1466" s="175"/>
      <c r="JV1466" s="175"/>
      <c r="JW1466" s="175"/>
      <c r="JX1466" s="175"/>
      <c r="JY1466" s="175"/>
      <c r="JZ1466" s="175"/>
      <c r="KA1466" s="175"/>
      <c r="KB1466" s="175"/>
      <c r="KC1466" s="175"/>
      <c r="KD1466" s="175"/>
      <c r="KE1466" s="175"/>
      <c r="KF1466" s="175"/>
      <c r="KG1466" s="175"/>
      <c r="KH1466" s="175"/>
      <c r="KI1466" s="175"/>
      <c r="KJ1466" s="175"/>
      <c r="KK1466" s="175"/>
      <c r="KL1466" s="175"/>
      <c r="KM1466" s="175"/>
      <c r="KN1466" s="175"/>
      <c r="KO1466" s="175"/>
      <c r="KP1466" s="175"/>
      <c r="KQ1466" s="175"/>
      <c r="KR1466" s="175"/>
      <c r="KS1466" s="175"/>
      <c r="KT1466" s="175"/>
      <c r="KU1466" s="175"/>
      <c r="KV1466" s="175"/>
      <c r="KW1466" s="175"/>
      <c r="KX1466" s="175"/>
      <c r="KY1466" s="175"/>
      <c r="KZ1466" s="175"/>
      <c r="LA1466" s="175"/>
      <c r="LB1466" s="175"/>
      <c r="LC1466" s="175"/>
      <c r="LD1466" s="175"/>
      <c r="LE1466" s="175"/>
      <c r="LF1466" s="175"/>
      <c r="LG1466" s="175"/>
      <c r="LH1466" s="175"/>
      <c r="LI1466" s="175"/>
      <c r="LJ1466" s="175"/>
      <c r="LK1466" s="175"/>
      <c r="LL1466" s="175"/>
      <c r="LM1466" s="175"/>
      <c r="LN1466" s="175"/>
      <c r="LO1466" s="175"/>
      <c r="LP1466" s="175"/>
      <c r="LQ1466" s="175"/>
      <c r="LR1466" s="175"/>
      <c r="LS1466" s="175"/>
      <c r="LT1466" s="175"/>
      <c r="LU1466" s="175"/>
      <c r="LV1466" s="175"/>
      <c r="LW1466" s="175"/>
      <c r="LX1466" s="175"/>
      <c r="LY1466" s="175"/>
      <c r="LZ1466" s="175"/>
      <c r="MA1466" s="175"/>
      <c r="MB1466" s="175"/>
      <c r="MC1466" s="175"/>
      <c r="MD1466" s="175"/>
      <c r="ME1466" s="175"/>
      <c r="MF1466" s="175"/>
      <c r="MG1466" s="175"/>
      <c r="MH1466" s="175"/>
      <c r="MI1466" s="175"/>
      <c r="MJ1466" s="175"/>
      <c r="MK1466" s="175"/>
      <c r="ML1466" s="175"/>
      <c r="MM1466" s="175"/>
      <c r="MN1466" s="175"/>
      <c r="MO1466" s="175"/>
      <c r="MP1466" s="175"/>
      <c r="MQ1466" s="175"/>
      <c r="MR1466" s="175"/>
      <c r="MS1466" s="175"/>
      <c r="MT1466" s="175"/>
      <c r="MU1466" s="175"/>
      <c r="MV1466" s="175"/>
      <c r="MW1466" s="175"/>
      <c r="MX1466" s="175"/>
      <c r="MY1466" s="175"/>
      <c r="MZ1466" s="175"/>
      <c r="NA1466" s="175"/>
      <c r="NB1466" s="175"/>
      <c r="NC1466" s="175"/>
      <c r="ND1466" s="175"/>
      <c r="NE1466" s="175"/>
      <c r="NF1466" s="175"/>
      <c r="NG1466" s="175"/>
      <c r="NH1466" s="175"/>
      <c r="NI1466" s="175"/>
      <c r="NJ1466" s="175"/>
      <c r="NK1466" s="175"/>
      <c r="NL1466" s="175"/>
      <c r="NM1466" s="175"/>
      <c r="NN1466" s="175"/>
      <c r="NO1466" s="175"/>
      <c r="NP1466" s="175"/>
      <c r="NQ1466" s="175"/>
      <c r="NR1466" s="175"/>
      <c r="NS1466" s="175"/>
      <c r="NT1466" s="175"/>
      <c r="NU1466" s="175"/>
      <c r="NV1466" s="175"/>
      <c r="NW1466" s="175"/>
      <c r="NX1466" s="175"/>
      <c r="NY1466" s="175"/>
      <c r="NZ1466" s="175"/>
      <c r="OA1466" s="175"/>
      <c r="OB1466" s="175"/>
      <c r="OC1466" s="175"/>
      <c r="OD1466" s="175"/>
      <c r="OE1466" s="175"/>
      <c r="OF1466" s="175"/>
      <c r="OG1466" s="175"/>
      <c r="OH1466" s="175"/>
      <c r="OI1466" s="175"/>
      <c r="OJ1466" s="175"/>
      <c r="OK1466" s="175"/>
      <c r="OL1466" s="175"/>
      <c r="OM1466" s="175"/>
      <c r="ON1466" s="175"/>
      <c r="OO1466" s="175"/>
      <c r="OP1466" s="175"/>
      <c r="OQ1466" s="175"/>
      <c r="OR1466" s="175"/>
      <c r="OS1466" s="175"/>
      <c r="OT1466" s="175"/>
      <c r="OU1466" s="175"/>
      <c r="OV1466" s="175"/>
      <c r="OW1466" s="175"/>
      <c r="OX1466" s="175"/>
      <c r="OY1466" s="175"/>
      <c r="OZ1466" s="175"/>
      <c r="PA1466" s="175"/>
      <c r="PB1466" s="175"/>
      <c r="PC1466" s="175"/>
      <c r="PD1466" s="175"/>
      <c r="PE1466" s="175"/>
      <c r="PF1466" s="175"/>
      <c r="PG1466" s="175"/>
      <c r="PH1466" s="175"/>
      <c r="PI1466" s="175"/>
      <c r="PJ1466" s="175"/>
      <c r="PK1466" s="175"/>
      <c r="PL1466" s="175"/>
      <c r="PM1466" s="175"/>
      <c r="PN1466" s="175"/>
      <c r="PO1466" s="175"/>
      <c r="PP1466" s="175"/>
      <c r="PQ1466" s="175"/>
      <c r="PR1466" s="175"/>
      <c r="PS1466" s="175"/>
      <c r="PT1466" s="175"/>
      <c r="PU1466" s="175"/>
      <c r="PV1466" s="175"/>
      <c r="PW1466" s="175"/>
      <c r="PX1466" s="175"/>
      <c r="PY1466" s="175"/>
      <c r="PZ1466" s="175"/>
      <c r="QA1466" s="175"/>
      <c r="QB1466" s="175"/>
      <c r="QC1466" s="175"/>
      <c r="QD1466" s="175"/>
      <c r="QE1466" s="175"/>
      <c r="QF1466" s="175"/>
      <c r="QG1466" s="175"/>
      <c r="QH1466" s="175"/>
      <c r="QI1466" s="175"/>
      <c r="QJ1466" s="175"/>
      <c r="QK1466" s="175"/>
      <c r="QL1466" s="175"/>
      <c r="QM1466" s="175"/>
      <c r="QN1466" s="175"/>
      <c r="QO1466" s="175"/>
      <c r="QP1466" s="175"/>
      <c r="QQ1466" s="175"/>
      <c r="QR1466" s="175"/>
      <c r="QS1466" s="175"/>
      <c r="QT1466" s="175"/>
      <c r="QU1466" s="175"/>
      <c r="QV1466" s="175"/>
      <c r="QW1466" s="175"/>
      <c r="QX1466" s="175"/>
      <c r="QY1466" s="175"/>
      <c r="QZ1466" s="175"/>
      <c r="RA1466" s="175"/>
      <c r="RB1466" s="175"/>
      <c r="RC1466" s="175"/>
      <c r="RD1466" s="175"/>
      <c r="RE1466" s="175"/>
      <c r="RF1466" s="175"/>
      <c r="RG1466" s="175"/>
      <c r="RH1466" s="175"/>
      <c r="RI1466" s="175"/>
      <c r="RJ1466" s="175"/>
      <c r="RK1466" s="175"/>
      <c r="RL1466" s="175"/>
      <c r="RM1466" s="175"/>
      <c r="RN1466" s="175"/>
      <c r="RO1466" s="175"/>
      <c r="RP1466" s="175"/>
      <c r="RQ1466" s="175"/>
      <c r="RR1466" s="175"/>
      <c r="RS1466" s="175"/>
      <c r="RT1466" s="175"/>
      <c r="RU1466" s="175"/>
      <c r="RV1466" s="175"/>
      <c r="RW1466" s="175"/>
      <c r="RX1466" s="175"/>
      <c r="RY1466" s="175"/>
      <c r="RZ1466" s="175"/>
      <c r="SA1466" s="175"/>
      <c r="SB1466" s="175"/>
      <c r="SC1466" s="175"/>
      <c r="SD1466" s="175"/>
      <c r="SE1466" s="175"/>
      <c r="SF1466" s="175"/>
      <c r="SG1466" s="175"/>
      <c r="SH1466" s="175"/>
      <c r="SI1466" s="175"/>
      <c r="SJ1466" s="175"/>
      <c r="SK1466" s="175"/>
      <c r="SL1466" s="175"/>
      <c r="SM1466" s="175"/>
      <c r="SN1466" s="175"/>
      <c r="SO1466" s="175"/>
      <c r="SP1466" s="175"/>
      <c r="SQ1466" s="175"/>
      <c r="SR1466" s="175"/>
      <c r="SS1466" s="175"/>
      <c r="ST1466" s="175"/>
      <c r="SU1466" s="175"/>
      <c r="SV1466" s="175"/>
      <c r="SW1466" s="175"/>
      <c r="SX1466" s="175"/>
      <c r="SY1466" s="175"/>
      <c r="SZ1466" s="175"/>
      <c r="TA1466" s="175"/>
      <c r="TB1466" s="175"/>
      <c r="TC1466" s="175"/>
      <c r="TD1466" s="175"/>
      <c r="TE1466" s="175"/>
      <c r="TF1466" s="175"/>
      <c r="TG1466" s="175"/>
      <c r="TH1466" s="175"/>
      <c r="TI1466" s="175"/>
      <c r="TJ1466" s="175"/>
      <c r="TK1466" s="175"/>
      <c r="TL1466" s="175"/>
      <c r="TM1466" s="175"/>
      <c r="TN1466" s="175"/>
      <c r="TO1466" s="175"/>
      <c r="TP1466" s="175"/>
      <c r="TQ1466" s="175"/>
      <c r="TR1466" s="175"/>
      <c r="TS1466" s="175"/>
      <c r="TT1466" s="175"/>
      <c r="TU1466" s="175"/>
      <c r="TV1466" s="175"/>
      <c r="TW1466" s="175"/>
      <c r="TX1466" s="175"/>
      <c r="TY1466" s="175"/>
      <c r="TZ1466" s="175"/>
      <c r="UA1466" s="175"/>
      <c r="UB1466" s="175"/>
      <c r="UC1466" s="175"/>
      <c r="UD1466" s="175"/>
      <c r="UE1466" s="175"/>
      <c r="UF1466" s="175"/>
      <c r="UG1466" s="175"/>
      <c r="UH1466" s="175"/>
      <c r="UI1466" s="175"/>
      <c r="UJ1466" s="175"/>
      <c r="UK1466" s="175"/>
      <c r="UL1466" s="175"/>
      <c r="UM1466" s="175"/>
      <c r="UN1466" s="175"/>
      <c r="UO1466" s="175"/>
      <c r="UP1466" s="175"/>
      <c r="UQ1466" s="175"/>
      <c r="UR1466" s="175"/>
      <c r="US1466" s="175"/>
      <c r="UT1466" s="175"/>
      <c r="UU1466" s="175"/>
      <c r="UV1466" s="175"/>
      <c r="UW1466" s="175"/>
      <c r="UX1466" s="175"/>
      <c r="UY1466" s="175"/>
      <c r="UZ1466" s="175"/>
      <c r="VA1466" s="175"/>
      <c r="VB1466" s="175"/>
      <c r="VC1466" s="175"/>
      <c r="VD1466" s="175"/>
      <c r="VE1466" s="175"/>
      <c r="VF1466" s="175"/>
      <c r="VG1466" s="175"/>
      <c r="VH1466" s="175"/>
      <c r="VI1466" s="175"/>
      <c r="VJ1466" s="175"/>
      <c r="VK1466" s="175"/>
      <c r="VL1466" s="175"/>
      <c r="VM1466" s="175"/>
      <c r="VN1466" s="175"/>
      <c r="VO1466" s="175"/>
      <c r="VP1466" s="175"/>
      <c r="VQ1466" s="175"/>
      <c r="VR1466" s="175"/>
      <c r="VS1466" s="175"/>
      <c r="VT1466" s="175"/>
      <c r="VU1466" s="175"/>
      <c r="VV1466" s="175"/>
      <c r="VW1466" s="175"/>
      <c r="VX1466" s="175"/>
      <c r="VY1466" s="175"/>
      <c r="VZ1466" s="175"/>
      <c r="WA1466" s="175"/>
      <c r="WB1466" s="175"/>
      <c r="WC1466" s="175"/>
      <c r="WD1466" s="175"/>
      <c r="WE1466" s="175"/>
      <c r="WF1466" s="175"/>
      <c r="WG1466" s="175"/>
      <c r="WH1466" s="175"/>
      <c r="WI1466" s="175"/>
      <c r="WJ1466" s="175"/>
      <c r="WK1466" s="175"/>
      <c r="WL1466" s="175"/>
      <c r="WM1466" s="175"/>
      <c r="WN1466" s="175"/>
      <c r="WO1466" s="175"/>
      <c r="WP1466" s="175"/>
      <c r="WQ1466" s="175"/>
      <c r="WR1466" s="175"/>
      <c r="WS1466" s="175"/>
      <c r="WT1466" s="175"/>
      <c r="WU1466" s="175"/>
      <c r="WV1466" s="175"/>
      <c r="WW1466" s="175"/>
      <c r="WX1466" s="175"/>
      <c r="WY1466" s="175"/>
      <c r="WZ1466" s="175"/>
      <c r="XA1466" s="175"/>
      <c r="XB1466" s="175"/>
      <c r="XC1466" s="175"/>
      <c r="XD1466" s="175"/>
      <c r="XE1466" s="175"/>
      <c r="XF1466" s="175"/>
      <c r="XG1466" s="175"/>
      <c r="XH1466" s="175"/>
      <c r="XI1466" s="175"/>
      <c r="XJ1466" s="175"/>
      <c r="XK1466" s="175"/>
      <c r="XL1466" s="175"/>
      <c r="XM1466" s="175"/>
      <c r="XN1466" s="175"/>
      <c r="XO1466" s="175"/>
      <c r="XP1466" s="175"/>
      <c r="XQ1466" s="175"/>
      <c r="XR1466" s="175"/>
      <c r="XS1466" s="175"/>
      <c r="XT1466" s="175"/>
      <c r="XU1466" s="175"/>
      <c r="XV1466" s="175"/>
      <c r="XW1466" s="175"/>
      <c r="XX1466" s="175"/>
      <c r="XY1466" s="175"/>
      <c r="XZ1466" s="175"/>
      <c r="YA1466" s="175"/>
      <c r="YB1466" s="175"/>
      <c r="YC1466" s="175"/>
      <c r="YD1466" s="175"/>
      <c r="YE1466" s="175"/>
      <c r="YF1466" s="175"/>
      <c r="YG1466" s="175"/>
      <c r="YH1466" s="175"/>
      <c r="YI1466" s="175"/>
      <c r="YJ1466" s="175"/>
      <c r="YK1466" s="175"/>
      <c r="YL1466" s="175"/>
      <c r="YM1466" s="175"/>
      <c r="YN1466" s="175"/>
      <c r="YO1466" s="175"/>
      <c r="YP1466" s="175"/>
      <c r="YQ1466" s="175"/>
      <c r="YR1466" s="175"/>
      <c r="YS1466" s="175"/>
      <c r="YT1466" s="175"/>
      <c r="YU1466" s="175"/>
      <c r="YV1466" s="175"/>
      <c r="YW1466" s="175"/>
      <c r="YX1466" s="175"/>
      <c r="YY1466" s="175"/>
      <c r="YZ1466" s="175"/>
      <c r="ZA1466" s="175"/>
      <c r="ZB1466" s="175"/>
      <c r="ZC1466" s="175"/>
      <c r="ZD1466" s="175"/>
      <c r="ZE1466" s="175"/>
      <c r="ZF1466" s="175"/>
      <c r="ZG1466" s="175"/>
      <c r="ZH1466" s="175"/>
      <c r="ZI1466" s="175"/>
      <c r="ZJ1466" s="175"/>
      <c r="ZK1466" s="175"/>
      <c r="ZL1466" s="175"/>
      <c r="ZM1466" s="175"/>
      <c r="ZN1466" s="175"/>
      <c r="ZO1466" s="175"/>
      <c r="ZP1466" s="175"/>
      <c r="ZQ1466" s="175"/>
      <c r="ZR1466" s="175"/>
      <c r="ZS1466" s="175"/>
      <c r="ZT1466" s="175"/>
      <c r="ZU1466" s="175"/>
      <c r="ZV1466" s="175"/>
      <c r="ZW1466" s="175"/>
      <c r="ZX1466" s="175"/>
      <c r="ZY1466" s="175"/>
      <c r="ZZ1466" s="175"/>
      <c r="AAA1466" s="175"/>
      <c r="AAB1466" s="175"/>
      <c r="AAC1466" s="175"/>
      <c r="AAD1466" s="175"/>
      <c r="AAE1466" s="175"/>
      <c r="AAF1466" s="175"/>
      <c r="AAG1466" s="175"/>
      <c r="AAH1466" s="175"/>
      <c r="AAI1466" s="175"/>
      <c r="AAJ1466" s="175"/>
      <c r="AAK1466" s="175"/>
      <c r="AAL1466" s="175"/>
      <c r="AAM1466" s="175"/>
      <c r="AAN1466" s="175"/>
      <c r="AAO1466" s="175"/>
      <c r="AAP1466" s="175"/>
      <c r="AAQ1466" s="175"/>
      <c r="AAR1466" s="175"/>
      <c r="AAS1466" s="175"/>
      <c r="AAT1466" s="175"/>
      <c r="AAU1466" s="175"/>
      <c r="AAV1466" s="175"/>
      <c r="AAW1466" s="175"/>
      <c r="AAX1466" s="175"/>
      <c r="AAY1466" s="175"/>
      <c r="AAZ1466" s="175"/>
      <c r="ABA1466" s="175"/>
      <c r="ABB1466" s="175"/>
      <c r="ABC1466" s="175"/>
      <c r="ABD1466" s="175"/>
      <c r="ABE1466" s="175"/>
      <c r="ABF1466" s="175"/>
      <c r="ABG1466" s="175"/>
      <c r="ABH1466" s="175"/>
      <c r="ABI1466" s="175"/>
      <c r="ABJ1466" s="175"/>
      <c r="ABK1466" s="175"/>
      <c r="ABL1466" s="175"/>
      <c r="ABM1466" s="175"/>
      <c r="ABN1466" s="175"/>
      <c r="ABO1466" s="175"/>
      <c r="ABP1466" s="175"/>
      <c r="ABQ1466" s="175"/>
      <c r="ABR1466" s="175"/>
      <c r="ABS1466" s="175"/>
      <c r="ABT1466" s="175"/>
      <c r="ABU1466" s="175"/>
      <c r="ABV1466" s="175"/>
      <c r="ABW1466" s="175"/>
      <c r="ABX1466" s="175"/>
      <c r="ABY1466" s="175"/>
      <c r="ABZ1466" s="175"/>
      <c r="ACA1466" s="175"/>
      <c r="ACB1466" s="175"/>
      <c r="ACC1466" s="175"/>
      <c r="ACD1466" s="175"/>
      <c r="ACE1466" s="175"/>
      <c r="ACF1466" s="175"/>
      <c r="ACG1466" s="175"/>
      <c r="ACH1466" s="175"/>
      <c r="ACI1466" s="175"/>
      <c r="ACJ1466" s="175"/>
      <c r="ACK1466" s="175"/>
      <c r="ACL1466" s="175"/>
      <c r="ACM1466" s="175"/>
      <c r="ACN1466" s="175"/>
      <c r="ACO1466" s="175"/>
      <c r="ACP1466" s="175"/>
      <c r="ACQ1466" s="175"/>
      <c r="ACR1466" s="175"/>
      <c r="ACS1466" s="175"/>
      <c r="ACT1466" s="175"/>
      <c r="ACU1466" s="175"/>
      <c r="ACV1466" s="175"/>
      <c r="ACW1466" s="175"/>
      <c r="ACX1466" s="175"/>
      <c r="ACY1466" s="175"/>
      <c r="ACZ1466" s="175"/>
      <c r="ADA1466" s="175"/>
      <c r="ADB1466" s="175"/>
      <c r="ADC1466" s="175"/>
      <c r="ADD1466" s="175"/>
      <c r="ADE1466" s="175"/>
      <c r="ADF1466" s="175"/>
      <c r="ADG1466" s="175"/>
      <c r="ADH1466" s="175"/>
      <c r="ADI1466" s="175"/>
      <c r="ADJ1466" s="175"/>
      <c r="ADK1466" s="175"/>
      <c r="ADL1466" s="175"/>
      <c r="ADM1466" s="175"/>
      <c r="ADN1466" s="175"/>
      <c r="ADO1466" s="175"/>
      <c r="ADP1466" s="175"/>
      <c r="ADQ1466" s="175"/>
      <c r="ADR1466" s="175"/>
      <c r="ADS1466" s="175"/>
      <c r="ADT1466" s="175"/>
      <c r="ADU1466" s="175"/>
      <c r="ADV1466" s="175"/>
      <c r="ADW1466" s="175"/>
      <c r="ADX1466" s="175"/>
      <c r="ADY1466" s="175"/>
      <c r="ADZ1466" s="175"/>
      <c r="AEA1466" s="175"/>
      <c r="AEB1466" s="175"/>
      <c r="AEC1466" s="175"/>
      <c r="AED1466" s="175"/>
      <c r="AEE1466" s="175"/>
      <c r="AEF1466" s="175"/>
      <c r="AEG1466" s="175"/>
      <c r="AEH1466" s="175"/>
      <c r="AEI1466" s="175"/>
      <c r="AEJ1466" s="175"/>
      <c r="AEK1466" s="175"/>
      <c r="AEL1466" s="175"/>
      <c r="AEM1466" s="175"/>
      <c r="AEN1466" s="175"/>
      <c r="AEO1466" s="175"/>
      <c r="AEP1466" s="175"/>
      <c r="AEQ1466" s="175"/>
      <c r="AER1466" s="175"/>
      <c r="AES1466" s="175"/>
      <c r="AET1466" s="175"/>
      <c r="AEU1466" s="175"/>
      <c r="AEV1466" s="175"/>
      <c r="AEW1466" s="175"/>
      <c r="AEX1466" s="175"/>
      <c r="AEY1466" s="175"/>
      <c r="AEZ1466" s="175"/>
      <c r="AFA1466" s="175"/>
      <c r="AFB1466" s="175"/>
      <c r="AFC1466" s="175"/>
      <c r="AFD1466" s="175"/>
      <c r="AFE1466" s="175"/>
      <c r="AFF1466" s="175"/>
      <c r="AFG1466" s="175"/>
      <c r="AFH1466" s="175"/>
      <c r="AFI1466" s="175"/>
      <c r="AFJ1466" s="175"/>
      <c r="AFK1466" s="175"/>
      <c r="AFL1466" s="175"/>
      <c r="AFM1466" s="175"/>
      <c r="AFN1466" s="175"/>
      <c r="AFO1466" s="175"/>
      <c r="AFP1466" s="175"/>
      <c r="AFQ1466" s="175"/>
      <c r="AFR1466" s="175"/>
      <c r="AFS1466" s="175"/>
      <c r="AFT1466" s="175"/>
      <c r="AFU1466" s="175"/>
      <c r="AFV1466" s="175"/>
      <c r="AFW1466" s="175"/>
      <c r="AFX1466" s="175"/>
      <c r="AFY1466" s="175"/>
      <c r="AFZ1466" s="175"/>
      <c r="AGA1466" s="175"/>
      <c r="AGB1466" s="175"/>
      <c r="AGC1466" s="175"/>
      <c r="AGD1466" s="175"/>
      <c r="AGE1466" s="175"/>
      <c r="AGF1466" s="175"/>
      <c r="AGG1466" s="175"/>
      <c r="AGH1466" s="175"/>
      <c r="AGI1466" s="175"/>
      <c r="AGJ1466" s="175"/>
      <c r="AGK1466" s="175"/>
      <c r="AGL1466" s="175"/>
      <c r="AGM1466" s="175"/>
      <c r="AGN1466" s="175"/>
      <c r="AGO1466" s="175"/>
      <c r="AGP1466" s="175"/>
      <c r="AGQ1466" s="175"/>
      <c r="AGR1466" s="175"/>
      <c r="AGS1466" s="175"/>
      <c r="AGT1466" s="175"/>
      <c r="AGU1466" s="175"/>
      <c r="AGV1466" s="175"/>
      <c r="AGW1466" s="175"/>
      <c r="AGX1466" s="175"/>
      <c r="AGY1466" s="175"/>
      <c r="AGZ1466" s="175"/>
      <c r="AHA1466" s="175"/>
      <c r="AHB1466" s="175"/>
      <c r="AHC1466" s="175"/>
      <c r="AHD1466" s="175"/>
      <c r="AHE1466" s="175"/>
      <c r="AHF1466" s="175"/>
      <c r="AHG1466" s="175"/>
      <c r="AHH1466" s="175"/>
      <c r="AHI1466" s="175"/>
      <c r="AHJ1466" s="175"/>
      <c r="AHK1466" s="175"/>
      <c r="AHL1466" s="175"/>
      <c r="AHM1466" s="175"/>
      <c r="AHN1466" s="175"/>
      <c r="AHO1466" s="175"/>
      <c r="AHP1466" s="175"/>
      <c r="AHQ1466" s="175"/>
      <c r="AHR1466" s="175"/>
      <c r="AHS1466" s="175"/>
      <c r="AHT1466" s="175"/>
      <c r="AHU1466" s="175"/>
      <c r="AHV1466" s="175"/>
      <c r="AHW1466" s="175"/>
      <c r="AHX1466" s="175"/>
      <c r="AHY1466" s="175"/>
      <c r="AHZ1466" s="175"/>
      <c r="AIA1466" s="175"/>
      <c r="AIB1466" s="175"/>
      <c r="AIC1466" s="175"/>
      <c r="AID1466" s="175"/>
      <c r="AIE1466" s="175"/>
      <c r="AIF1466" s="175"/>
      <c r="AIG1466" s="175"/>
      <c r="AIH1466" s="175"/>
      <c r="AII1466" s="175"/>
      <c r="AIJ1466" s="175"/>
      <c r="AIK1466" s="175"/>
      <c r="AIL1466" s="175"/>
      <c r="AIM1466" s="175"/>
      <c r="AIN1466" s="175"/>
      <c r="AIO1466" s="175"/>
      <c r="AIP1466" s="175"/>
      <c r="AIQ1466" s="175"/>
      <c r="AIR1466" s="175"/>
      <c r="AIS1466" s="175"/>
      <c r="AIT1466" s="175"/>
      <c r="AIU1466" s="175"/>
      <c r="AIV1466" s="175"/>
      <c r="AIW1466" s="175"/>
      <c r="AIX1466" s="175"/>
      <c r="AIY1466" s="175"/>
      <c r="AIZ1466" s="175"/>
      <c r="AJA1466" s="175"/>
      <c r="AJB1466" s="175"/>
      <c r="AJC1466" s="175"/>
      <c r="AJD1466" s="175"/>
      <c r="AJE1466" s="175"/>
      <c r="AJF1466" s="175"/>
      <c r="AJG1466" s="175"/>
      <c r="AJH1466" s="175"/>
      <c r="AJI1466" s="175"/>
      <c r="AJJ1466" s="175"/>
      <c r="AJK1466" s="175"/>
      <c r="AJL1466" s="175"/>
      <c r="AJM1466" s="175"/>
      <c r="AJN1466" s="175"/>
      <c r="AJO1466" s="175"/>
      <c r="AJP1466" s="175"/>
      <c r="AJQ1466" s="175"/>
      <c r="AJR1466" s="175"/>
      <c r="AJS1466" s="175"/>
      <c r="AJT1466" s="175"/>
      <c r="AJU1466" s="175"/>
      <c r="AJV1466" s="175"/>
      <c r="AJW1466" s="175"/>
      <c r="AJX1466" s="175"/>
      <c r="AJY1466" s="175"/>
      <c r="AJZ1466" s="175"/>
      <c r="AKA1466" s="175"/>
      <c r="AKB1466" s="175"/>
      <c r="AKC1466" s="175"/>
      <c r="AKD1466" s="175"/>
      <c r="AKE1466" s="175"/>
      <c r="AKF1466" s="175"/>
      <c r="AKG1466" s="175"/>
      <c r="AKH1466" s="175"/>
      <c r="AKI1466" s="175"/>
      <c r="AKJ1466" s="175"/>
      <c r="AKK1466" s="175"/>
      <c r="AKL1466" s="175"/>
      <c r="AKM1466" s="175"/>
      <c r="AKN1466" s="175"/>
      <c r="AKO1466" s="175"/>
      <c r="AKP1466" s="175"/>
      <c r="AKQ1466" s="175"/>
      <c r="AKR1466" s="175"/>
      <c r="AKS1466" s="175"/>
      <c r="AKT1466" s="175"/>
      <c r="AKU1466" s="175"/>
      <c r="AKV1466" s="175"/>
      <c r="AKW1466" s="175"/>
      <c r="AKX1466" s="175"/>
      <c r="AKY1466" s="175"/>
      <c r="AKZ1466" s="175"/>
      <c r="ALA1466" s="175"/>
      <c r="ALB1466" s="175"/>
      <c r="ALC1466" s="175"/>
      <c r="ALD1466" s="175"/>
      <c r="ALE1466" s="175"/>
      <c r="ALF1466" s="175"/>
      <c r="ALG1466" s="175"/>
      <c r="ALH1466" s="175"/>
      <c r="ALI1466" s="175"/>
      <c r="ALJ1466" s="175"/>
      <c r="ALK1466" s="175"/>
      <c r="ALL1466" s="175"/>
      <c r="ALM1466" s="175"/>
      <c r="ALN1466" s="175"/>
      <c r="ALO1466" s="175"/>
      <c r="ALP1466" s="175"/>
      <c r="ALQ1466" s="175"/>
      <c r="ALR1466" s="175"/>
      <c r="ALS1466" s="175"/>
      <c r="ALT1466" s="175"/>
      <c r="ALU1466" s="175"/>
      <c r="ALV1466" s="175"/>
      <c r="ALW1466" s="175"/>
      <c r="ALX1466" s="175"/>
      <c r="ALY1466" s="175"/>
      <c r="ALZ1466" s="175"/>
      <c r="AMA1466" s="175"/>
      <c r="AMB1466" s="175"/>
      <c r="AMC1466" s="175"/>
      <c r="AMD1466" s="175"/>
      <c r="AME1466" s="175"/>
      <c r="AMF1466" s="175"/>
      <c r="AMG1466" s="175"/>
      <c r="AMH1466" s="175"/>
      <c r="AMI1466" s="175"/>
    </row>
    <row r="1467" spans="1:1023" ht="24">
      <c r="B1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2" t="s">
        <v>14</v>
      </c>
      <c r="D1467" s="84">
        <v>97622</v>
      </c>
      <c r="E1467" s="322">
        <v>0.76</v>
      </c>
      <c r="F1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333">
        <f ca="1">ROUND(G1467*E1467,2)</f>
        <v>30.51</v>
      </c>
      <c r="K1467" s="17" t="str">
        <f>K1465</f>
        <v>SEDUC E 85.1</v>
      </c>
      <c r="L1467" s="17" t="str">
        <f>VLOOKUP(K1467,[3]Planilha2!$C:$D,2,FALSE)</f>
        <v>ok</v>
      </c>
    </row>
    <row r="1468" spans="1:1023" ht="24">
      <c r="B1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2" t="s">
        <v>14</v>
      </c>
      <c r="D1468" s="84">
        <v>93358</v>
      </c>
      <c r="E1468" s="322">
        <v>1.2</v>
      </c>
      <c r="F1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333">
        <f ca="1">ROUND(G1468*E1468,2)</f>
        <v>72.86</v>
      </c>
      <c r="K1468" s="17" t="str">
        <f>K1466</f>
        <v>SEDUC E 85.1</v>
      </c>
      <c r="L1468" s="17" t="str">
        <f>VLOOKUP(K1468,[3]Planilha2!$C:$D,2,FALSE)</f>
        <v>ok</v>
      </c>
    </row>
    <row r="1469" spans="1:1023" ht="48">
      <c r="B1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162" t="s">
        <v>14</v>
      </c>
      <c r="D1469" s="84">
        <v>87473</v>
      </c>
      <c r="E1469" s="322">
        <v>15.19</v>
      </c>
      <c r="F1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69" s="333">
        <f ca="1">ROUND(G1469*E1469,2)</f>
        <v>1026.3900000000001</v>
      </c>
      <c r="K1469" s="17" t="str">
        <f>K1468</f>
        <v>SEDUC E 85.1</v>
      </c>
      <c r="L1469" s="17" t="str">
        <f>VLOOKUP(K1469,[3]Planilha2!$C:$D,2,FALSE)</f>
        <v>ok</v>
      </c>
    </row>
    <row r="1470" spans="1:1023" ht="48">
      <c r="B1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162" t="s">
        <v>14</v>
      </c>
      <c r="D1470" s="84">
        <v>87471</v>
      </c>
      <c r="E1470" s="322">
        <v>11.88</v>
      </c>
      <c r="F1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470" s="333">
        <f ca="1">ROUND(G1470*E1470,2)</f>
        <v>598.75</v>
      </c>
      <c r="K1470" s="17" t="str">
        <f t="shared" ref="K1470:K1480" si="143">K1469</f>
        <v>SEDUC E 85.1</v>
      </c>
      <c r="L1470" s="17" t="str">
        <f>VLOOKUP(K1470,[3]Planilha2!$C:$D,2,FALSE)</f>
        <v>ok</v>
      </c>
    </row>
    <row r="1471" spans="1:1023" ht="24">
      <c r="B1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2" t="s">
        <v>34</v>
      </c>
      <c r="D1471" s="163" t="s">
        <v>12907</v>
      </c>
      <c r="E1471" s="322">
        <v>3</v>
      </c>
      <c r="F1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2">
        <f t="shared" ref="H1471:H1478" ca="1" si="144">ROUND(E1471*G1471,2)</f>
        <v>100.59</v>
      </c>
      <c r="K1471" s="17" t="str">
        <f t="shared" si="143"/>
        <v>SEDUC E 85.1</v>
      </c>
      <c r="L1471" s="17" t="str">
        <f>VLOOKUP(K1471,[3]Planilha2!$C:$D,2,FALSE)</f>
        <v>ok</v>
      </c>
    </row>
    <row r="1472" spans="1:1023" ht="36">
      <c r="B1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4" t="s">
        <v>14</v>
      </c>
      <c r="D1472" s="260">
        <v>92409</v>
      </c>
      <c r="E1472" s="335">
        <v>6.19</v>
      </c>
      <c r="F1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233.6</v>
      </c>
      <c r="H1472" s="322">
        <f t="shared" ca="1" si="144"/>
        <v>1445.98</v>
      </c>
      <c r="K1472" s="17" t="str">
        <f t="shared" si="143"/>
        <v>SEDUC E 85.1</v>
      </c>
      <c r="L1472" s="17" t="str">
        <f>VLOOKUP(K1472,[3]Planilha2!$C:$D,2,FALSE)</f>
        <v>ok</v>
      </c>
    </row>
    <row r="1473" spans="1:1023" ht="36">
      <c r="B1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4" t="s">
        <v>14</v>
      </c>
      <c r="D1473" s="260">
        <v>94975</v>
      </c>
      <c r="E1473" s="335">
        <v>0.22</v>
      </c>
      <c r="F1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73" s="322">
        <f t="shared" ca="1" si="144"/>
        <v>90.03</v>
      </c>
      <c r="K1473" s="17" t="str">
        <f t="shared" si="143"/>
        <v>SEDUC E 85.1</v>
      </c>
      <c r="L1473" s="17" t="str">
        <f>VLOOKUP(K1473,[3]Planilha2!$C:$D,2,FALSE)</f>
        <v>ok</v>
      </c>
    </row>
    <row r="1474" spans="1:1023">
      <c r="B147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4" s="162" t="s">
        <v>38</v>
      </c>
      <c r="D1474" s="260">
        <v>33</v>
      </c>
      <c r="E1474" s="335">
        <v>16.170000000000002</v>
      </c>
      <c r="F1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74" s="322">
        <f t="shared" ca="1" si="144"/>
        <v>194.53</v>
      </c>
      <c r="K1474" s="17" t="str">
        <f t="shared" si="143"/>
        <v>SEDUC E 85.1</v>
      </c>
      <c r="L1474" s="17" t="str">
        <f>VLOOKUP(K1474,[3]Planilha2!$C:$D,2,FALSE)</f>
        <v>ok</v>
      </c>
    </row>
    <row r="1475" spans="1:1023" ht="48">
      <c r="B14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4" t="s">
        <v>14</v>
      </c>
      <c r="D1475" s="260">
        <v>87894</v>
      </c>
      <c r="E1475" s="335">
        <v>36.56</v>
      </c>
      <c r="F14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1475" s="322">
        <f t="shared" ca="1" si="144"/>
        <v>191.21</v>
      </c>
      <c r="K1475" s="17" t="str">
        <f t="shared" si="143"/>
        <v>SEDUC E 85.1</v>
      </c>
      <c r="L1475" s="17" t="str">
        <f>VLOOKUP(K1475,[3]Planilha2!$C:$D,2,FALSE)</f>
        <v>ok</v>
      </c>
    </row>
    <row r="1476" spans="1:1023" ht="60">
      <c r="B1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4" t="s">
        <v>14</v>
      </c>
      <c r="D1476" s="260">
        <v>87547</v>
      </c>
      <c r="E1476" s="335">
        <v>17</v>
      </c>
      <c r="F1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v>
      </c>
      <c r="H1476" s="322">
        <f t="shared" ca="1" si="144"/>
        <v>322.14999999999998</v>
      </c>
      <c r="K1476" s="17" t="str">
        <f t="shared" si="143"/>
        <v>SEDUC E 85.1</v>
      </c>
      <c r="L1476" s="17" t="str">
        <f>VLOOKUP(K1476,[3]Planilha2!$C:$D,2,FALSE)</f>
        <v>ok</v>
      </c>
    </row>
    <row r="1477" spans="1:1023">
      <c r="B1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4" t="s">
        <v>14</v>
      </c>
      <c r="D1477" s="260">
        <v>88309</v>
      </c>
      <c r="E1477" s="335">
        <v>3.6</v>
      </c>
      <c r="F1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322">
        <f t="shared" ca="1" si="144"/>
        <v>71.459999999999994</v>
      </c>
      <c r="K1477" s="17" t="str">
        <f t="shared" si="143"/>
        <v>SEDUC E 85.1</v>
      </c>
      <c r="L1477" s="17" t="str">
        <f>VLOOKUP(K1477,[3]Planilha2!$C:$D,2,FALSE)</f>
        <v>ok</v>
      </c>
    </row>
    <row r="1478" spans="1:1023">
      <c r="B1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2" t="s">
        <v>14</v>
      </c>
      <c r="D1478" s="84">
        <v>88316</v>
      </c>
      <c r="E1478" s="335">
        <v>4.8</v>
      </c>
      <c r="F1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322">
        <f t="shared" ca="1" si="144"/>
        <v>73.680000000000007</v>
      </c>
      <c r="K1478" s="17" t="str">
        <f t="shared" si="143"/>
        <v>SEDUC E 85.1</v>
      </c>
      <c r="L1478" s="17" t="str">
        <f>VLOOKUP(K1478,[3]Planilha2!$C:$D,2,FALSE)</f>
        <v>ok</v>
      </c>
    </row>
    <row r="1479" spans="1:1023">
      <c r="B1479" s="155" t="s">
        <v>15</v>
      </c>
      <c r="C1479" s="162"/>
      <c r="D1479" s="84"/>
      <c r="E1479" s="322"/>
      <c r="F1479" s="322"/>
      <c r="G1479" s="322"/>
      <c r="H1479" s="323">
        <f ca="1">SUM(H1467:H1478)</f>
        <v>4218.1400000000003</v>
      </c>
      <c r="I1479" s="27" t="str">
        <f>A1465</f>
        <v>SEDUC E 85.1</v>
      </c>
      <c r="J1479" s="198">
        <f ca="1">H1479</f>
        <v>4218.1400000000003</v>
      </c>
      <c r="K1479" s="17" t="str">
        <f>I1479</f>
        <v>SEDUC E 85.1</v>
      </c>
      <c r="L1479" s="17" t="str">
        <f>VLOOKUP(K1479,[3]Planilha2!$C:$D,2,FALSE)</f>
        <v>ok</v>
      </c>
    </row>
    <row r="1480" spans="1:1023">
      <c r="B1480" s="331"/>
      <c r="C1480" s="331"/>
      <c r="D1480" s="331"/>
      <c r="E1480" s="331"/>
      <c r="F1480" s="331"/>
      <c r="G1480" s="331"/>
      <c r="H1480" s="331"/>
      <c r="K1480" s="17" t="str">
        <f t="shared" si="143"/>
        <v>SEDUC E 85.1</v>
      </c>
      <c r="L1480" s="17" t="str">
        <f>VLOOKUP(K1480,[3]Planilha2!$C:$D,2,FALSE)</f>
        <v>ok</v>
      </c>
    </row>
    <row r="1481" spans="1:1023" ht="20.25" hidden="1">
      <c r="B1481" s="390" t="str">
        <f>A1482</f>
        <v>SEDUC E 85.2</v>
      </c>
      <c r="C1481" s="391"/>
      <c r="D1481" s="391"/>
      <c r="E1481" s="391"/>
      <c r="F1481" s="391"/>
      <c r="G1481" s="391"/>
      <c r="H1481" s="392"/>
      <c r="K1481" s="92" t="str">
        <f>B1481</f>
        <v>SEDUC E 85.2</v>
      </c>
      <c r="L1481" s="17" t="e">
        <f>VLOOKUP(K1481,[3]Planilha2!$C:$D,2,FALSE)</f>
        <v>#N/A</v>
      </c>
    </row>
    <row r="1482" spans="1:1023" hidden="1">
      <c r="A1482" s="262" t="s">
        <v>232</v>
      </c>
      <c r="B1482" s="408" t="s">
        <v>233</v>
      </c>
      <c r="C1482" s="409"/>
      <c r="D1482" s="409"/>
      <c r="E1482" s="409"/>
      <c r="F1482" s="410"/>
      <c r="G1482" s="104" t="s">
        <v>5</v>
      </c>
      <c r="H1482" s="281" t="s">
        <v>6</v>
      </c>
      <c r="K1482" s="17" t="str">
        <f>K1481</f>
        <v>SEDUC E 85.2</v>
      </c>
      <c r="L1482" s="17" t="e">
        <f>VLOOKUP(K1482,[3]Planilha2!$C:$D,2,FALSE)</f>
        <v>#N/A</v>
      </c>
    </row>
    <row r="1483" spans="1:1023" s="18" customFormat="1" hidden="1">
      <c r="A1483" s="16"/>
      <c r="B1483" s="36" t="s">
        <v>7</v>
      </c>
      <c r="C1483" s="51" t="s">
        <v>8</v>
      </c>
      <c r="D1483" s="36" t="s">
        <v>9</v>
      </c>
      <c r="E1483" s="36" t="s">
        <v>10</v>
      </c>
      <c r="F1483" s="36" t="s">
        <v>11</v>
      </c>
      <c r="G1483" s="79" t="s">
        <v>12</v>
      </c>
      <c r="H1483" s="36" t="s">
        <v>13</v>
      </c>
      <c r="I1483" s="238"/>
      <c r="J1483" s="238"/>
      <c r="K1483" s="17" t="str">
        <f>K1482</f>
        <v>SEDUC E 85.2</v>
      </c>
      <c r="L1483" s="17" t="e">
        <f>VLOOKUP(K1483,[3]Planilha2!$C:$D,2,FALSE)</f>
        <v>#N/A</v>
      </c>
      <c r="M1483" s="175"/>
      <c r="N1483" s="175"/>
      <c r="O1483" s="175"/>
      <c r="P1483" s="175"/>
      <c r="Q1483" s="175"/>
      <c r="R1483" s="175"/>
      <c r="S1483" s="175"/>
      <c r="T1483" s="175"/>
      <c r="U1483" s="175"/>
      <c r="V1483" s="175"/>
      <c r="W1483" s="175"/>
      <c r="X1483" s="175"/>
      <c r="Y1483" s="175"/>
      <c r="Z1483" s="175"/>
      <c r="AA1483" s="175"/>
      <c r="AB1483" s="175"/>
      <c r="AC1483" s="175"/>
      <c r="AD1483" s="175"/>
      <c r="AE1483" s="175"/>
      <c r="AF1483" s="175"/>
      <c r="AG1483" s="175"/>
      <c r="AH1483" s="175"/>
      <c r="AI1483" s="175"/>
      <c r="AJ1483" s="175"/>
      <c r="AK1483" s="175"/>
      <c r="AL1483" s="175"/>
      <c r="AM1483" s="175"/>
      <c r="AN1483" s="175"/>
      <c r="AO1483" s="175"/>
      <c r="AP1483" s="175"/>
      <c r="AQ1483" s="175"/>
      <c r="AR1483" s="175"/>
      <c r="AS1483" s="175"/>
      <c r="AT1483" s="175"/>
      <c r="AU1483" s="175"/>
      <c r="AV1483" s="175"/>
      <c r="AW1483" s="175"/>
      <c r="AX1483" s="175"/>
      <c r="AY1483" s="175"/>
      <c r="AZ1483" s="175"/>
      <c r="BA1483" s="175"/>
      <c r="BB1483" s="175"/>
      <c r="BC1483" s="175"/>
      <c r="BD1483" s="175"/>
      <c r="BE1483" s="175"/>
      <c r="BF1483" s="175"/>
      <c r="BG1483" s="175"/>
      <c r="BH1483" s="175"/>
      <c r="BI1483" s="175"/>
      <c r="BJ1483" s="175"/>
      <c r="BK1483" s="175"/>
      <c r="BL1483" s="175"/>
      <c r="BM1483" s="175"/>
      <c r="BN1483" s="175"/>
      <c r="BO1483" s="175"/>
      <c r="BP1483" s="175"/>
      <c r="BQ1483" s="175"/>
      <c r="BR1483" s="175"/>
      <c r="BS1483" s="175"/>
      <c r="BT1483" s="175"/>
      <c r="BU1483" s="175"/>
      <c r="BV1483" s="175"/>
      <c r="BW1483" s="175"/>
      <c r="BX1483" s="175"/>
      <c r="BY1483" s="175"/>
      <c r="BZ1483" s="175"/>
      <c r="CA1483" s="175"/>
      <c r="CB1483" s="175"/>
      <c r="CC1483" s="175"/>
      <c r="CD1483" s="175"/>
      <c r="CE1483" s="175"/>
      <c r="CF1483" s="175"/>
      <c r="CG1483" s="175"/>
      <c r="CH1483" s="175"/>
      <c r="CI1483" s="175"/>
      <c r="CJ1483" s="175"/>
      <c r="CK1483" s="175"/>
      <c r="CL1483" s="175"/>
      <c r="CM1483" s="175"/>
      <c r="CN1483" s="175"/>
      <c r="CO1483" s="175"/>
      <c r="CP1483" s="175"/>
      <c r="CQ1483" s="175"/>
      <c r="CR1483" s="175"/>
      <c r="CS1483" s="175"/>
      <c r="CT1483" s="175"/>
      <c r="CU1483" s="175"/>
      <c r="CV1483" s="175"/>
      <c r="CW1483" s="175"/>
      <c r="CX1483" s="175"/>
      <c r="CY1483" s="175"/>
      <c r="CZ1483" s="175"/>
      <c r="DA1483" s="175"/>
      <c r="DB1483" s="175"/>
      <c r="DC1483" s="175"/>
      <c r="DD1483" s="175"/>
      <c r="DE1483" s="175"/>
      <c r="DF1483" s="175"/>
      <c r="DG1483" s="175"/>
      <c r="DH1483" s="175"/>
      <c r="DI1483" s="175"/>
      <c r="DJ1483" s="175"/>
      <c r="DK1483" s="175"/>
      <c r="DL1483" s="175"/>
      <c r="DM1483" s="175"/>
      <c r="DN1483" s="175"/>
      <c r="DO1483" s="175"/>
      <c r="DP1483" s="175"/>
      <c r="DQ1483" s="175"/>
      <c r="DR1483" s="175"/>
      <c r="DS1483" s="175"/>
      <c r="DT1483" s="175"/>
      <c r="DU1483" s="175"/>
      <c r="DV1483" s="175"/>
      <c r="DW1483" s="175"/>
      <c r="DX1483" s="175"/>
      <c r="DY1483" s="175"/>
      <c r="DZ1483" s="175"/>
      <c r="EA1483" s="175"/>
      <c r="EB1483" s="175"/>
      <c r="EC1483" s="175"/>
      <c r="ED1483" s="175"/>
      <c r="EE1483" s="175"/>
      <c r="EF1483" s="175"/>
      <c r="EG1483" s="175"/>
      <c r="EH1483" s="175"/>
      <c r="EI1483" s="175"/>
      <c r="EJ1483" s="175"/>
      <c r="EK1483" s="175"/>
      <c r="EL1483" s="175"/>
      <c r="EM1483" s="175"/>
      <c r="EN1483" s="175"/>
      <c r="EO1483" s="175"/>
      <c r="EP1483" s="175"/>
      <c r="EQ1483" s="175"/>
      <c r="ER1483" s="175"/>
      <c r="ES1483" s="175"/>
      <c r="ET1483" s="175"/>
      <c r="EU1483" s="175"/>
      <c r="EV1483" s="175"/>
      <c r="EW1483" s="175"/>
      <c r="EX1483" s="175"/>
      <c r="EY1483" s="175"/>
      <c r="EZ1483" s="175"/>
      <c r="FA1483" s="175"/>
      <c r="FB1483" s="175"/>
      <c r="FC1483" s="175"/>
      <c r="FD1483" s="175"/>
      <c r="FE1483" s="175"/>
      <c r="FF1483" s="175"/>
      <c r="FG1483" s="175"/>
      <c r="FH1483" s="175"/>
      <c r="FI1483" s="175"/>
      <c r="FJ1483" s="175"/>
      <c r="FK1483" s="175"/>
      <c r="FL1483" s="175"/>
      <c r="FM1483" s="175"/>
      <c r="FN1483" s="175"/>
      <c r="FO1483" s="175"/>
      <c r="FP1483" s="175"/>
      <c r="FQ1483" s="175"/>
      <c r="FR1483" s="175"/>
      <c r="FS1483" s="175"/>
      <c r="FT1483" s="175"/>
      <c r="FU1483" s="175"/>
      <c r="FV1483" s="175"/>
      <c r="FW1483" s="175"/>
      <c r="FX1483" s="175"/>
      <c r="FY1483" s="175"/>
      <c r="FZ1483" s="175"/>
      <c r="GA1483" s="175"/>
      <c r="GB1483" s="175"/>
      <c r="GC1483" s="175"/>
      <c r="GD1483" s="175"/>
      <c r="GE1483" s="175"/>
      <c r="GF1483" s="175"/>
      <c r="GG1483" s="175"/>
      <c r="GH1483" s="175"/>
      <c r="GI1483" s="175"/>
      <c r="GJ1483" s="175"/>
      <c r="GK1483" s="175"/>
      <c r="GL1483" s="175"/>
      <c r="GM1483" s="175"/>
      <c r="GN1483" s="175"/>
      <c r="GO1483" s="175"/>
      <c r="GP1483" s="175"/>
      <c r="GQ1483" s="175"/>
      <c r="GR1483" s="175"/>
      <c r="GS1483" s="175"/>
      <c r="GT1483" s="175"/>
      <c r="GU1483" s="175"/>
      <c r="GV1483" s="175"/>
      <c r="GW1483" s="175"/>
      <c r="GX1483" s="175"/>
      <c r="GY1483" s="175"/>
      <c r="GZ1483" s="175"/>
      <c r="HA1483" s="175"/>
      <c r="HB1483" s="175"/>
      <c r="HC1483" s="175"/>
      <c r="HD1483" s="175"/>
      <c r="HE1483" s="175"/>
      <c r="HF1483" s="175"/>
      <c r="HG1483" s="175"/>
      <c r="HH1483" s="175"/>
      <c r="HI1483" s="175"/>
      <c r="HJ1483" s="175"/>
      <c r="HK1483" s="175"/>
      <c r="HL1483" s="175"/>
      <c r="HM1483" s="175"/>
      <c r="HN1483" s="175"/>
      <c r="HO1483" s="175"/>
      <c r="HP1483" s="175"/>
      <c r="HQ1483" s="175"/>
      <c r="HR1483" s="175"/>
      <c r="HS1483" s="175"/>
      <c r="HT1483" s="175"/>
      <c r="HU1483" s="175"/>
      <c r="HV1483" s="175"/>
      <c r="HW1483" s="175"/>
      <c r="HX1483" s="175"/>
      <c r="HY1483" s="175"/>
      <c r="HZ1483" s="175"/>
      <c r="IA1483" s="175"/>
      <c r="IB1483" s="175"/>
      <c r="IC1483" s="175"/>
      <c r="ID1483" s="175"/>
      <c r="IE1483" s="175"/>
      <c r="IF1483" s="175"/>
      <c r="IG1483" s="175"/>
      <c r="IH1483" s="175"/>
      <c r="II1483" s="175"/>
      <c r="IJ1483" s="175"/>
      <c r="IK1483" s="175"/>
      <c r="IL1483" s="175"/>
      <c r="IM1483" s="175"/>
      <c r="IN1483" s="175"/>
      <c r="IO1483" s="175"/>
      <c r="IP1483" s="175"/>
      <c r="IQ1483" s="175"/>
      <c r="IR1483" s="175"/>
      <c r="IS1483" s="175"/>
      <c r="IT1483" s="175"/>
      <c r="IU1483" s="175"/>
      <c r="IV1483" s="175"/>
      <c r="IW1483" s="175"/>
      <c r="IX1483" s="175"/>
      <c r="IY1483" s="175"/>
      <c r="IZ1483" s="175"/>
      <c r="JA1483" s="175"/>
      <c r="JB1483" s="175"/>
      <c r="JC1483" s="175"/>
      <c r="JD1483" s="175"/>
      <c r="JE1483" s="175"/>
      <c r="JF1483" s="175"/>
      <c r="JG1483" s="175"/>
      <c r="JH1483" s="175"/>
      <c r="JI1483" s="175"/>
      <c r="JJ1483" s="175"/>
      <c r="JK1483" s="175"/>
      <c r="JL1483" s="175"/>
      <c r="JM1483" s="175"/>
      <c r="JN1483" s="175"/>
      <c r="JO1483" s="175"/>
      <c r="JP1483" s="175"/>
      <c r="JQ1483" s="175"/>
      <c r="JR1483" s="175"/>
      <c r="JS1483" s="175"/>
      <c r="JT1483" s="175"/>
      <c r="JU1483" s="175"/>
      <c r="JV1483" s="175"/>
      <c r="JW1483" s="175"/>
      <c r="JX1483" s="175"/>
      <c r="JY1483" s="175"/>
      <c r="JZ1483" s="175"/>
      <c r="KA1483" s="175"/>
      <c r="KB1483" s="175"/>
      <c r="KC1483" s="175"/>
      <c r="KD1483" s="175"/>
      <c r="KE1483" s="175"/>
      <c r="KF1483" s="175"/>
      <c r="KG1483" s="175"/>
      <c r="KH1483" s="175"/>
      <c r="KI1483" s="175"/>
      <c r="KJ1483" s="175"/>
      <c r="KK1483" s="175"/>
      <c r="KL1483" s="175"/>
      <c r="KM1483" s="175"/>
      <c r="KN1483" s="175"/>
      <c r="KO1483" s="175"/>
      <c r="KP1483" s="175"/>
      <c r="KQ1483" s="175"/>
      <c r="KR1483" s="175"/>
      <c r="KS1483" s="175"/>
      <c r="KT1483" s="175"/>
      <c r="KU1483" s="175"/>
      <c r="KV1483" s="175"/>
      <c r="KW1483" s="175"/>
      <c r="KX1483" s="175"/>
      <c r="KY1483" s="175"/>
      <c r="KZ1483" s="175"/>
      <c r="LA1483" s="175"/>
      <c r="LB1483" s="175"/>
      <c r="LC1483" s="175"/>
      <c r="LD1483" s="175"/>
      <c r="LE1483" s="175"/>
      <c r="LF1483" s="175"/>
      <c r="LG1483" s="175"/>
      <c r="LH1483" s="175"/>
      <c r="LI1483" s="175"/>
      <c r="LJ1483" s="175"/>
      <c r="LK1483" s="175"/>
      <c r="LL1483" s="175"/>
      <c r="LM1483" s="175"/>
      <c r="LN1483" s="175"/>
      <c r="LO1483" s="175"/>
      <c r="LP1483" s="175"/>
      <c r="LQ1483" s="175"/>
      <c r="LR1483" s="175"/>
      <c r="LS1483" s="175"/>
      <c r="LT1483" s="175"/>
      <c r="LU1483" s="175"/>
      <c r="LV1483" s="175"/>
      <c r="LW1483" s="175"/>
      <c r="LX1483" s="175"/>
      <c r="LY1483" s="175"/>
      <c r="LZ1483" s="175"/>
      <c r="MA1483" s="175"/>
      <c r="MB1483" s="175"/>
      <c r="MC1483" s="175"/>
      <c r="MD1483" s="175"/>
      <c r="ME1483" s="175"/>
      <c r="MF1483" s="175"/>
      <c r="MG1483" s="175"/>
      <c r="MH1483" s="175"/>
      <c r="MI1483" s="175"/>
      <c r="MJ1483" s="175"/>
      <c r="MK1483" s="175"/>
      <c r="ML1483" s="175"/>
      <c r="MM1483" s="175"/>
      <c r="MN1483" s="175"/>
      <c r="MO1483" s="175"/>
      <c r="MP1483" s="175"/>
      <c r="MQ1483" s="175"/>
      <c r="MR1483" s="175"/>
      <c r="MS1483" s="175"/>
      <c r="MT1483" s="175"/>
      <c r="MU1483" s="175"/>
      <c r="MV1483" s="175"/>
      <c r="MW1483" s="175"/>
      <c r="MX1483" s="175"/>
      <c r="MY1483" s="175"/>
      <c r="MZ1483" s="175"/>
      <c r="NA1483" s="175"/>
      <c r="NB1483" s="175"/>
      <c r="NC1483" s="175"/>
      <c r="ND1483" s="175"/>
      <c r="NE1483" s="175"/>
      <c r="NF1483" s="175"/>
      <c r="NG1483" s="175"/>
      <c r="NH1483" s="175"/>
      <c r="NI1483" s="175"/>
      <c r="NJ1483" s="175"/>
      <c r="NK1483" s="175"/>
      <c r="NL1483" s="175"/>
      <c r="NM1483" s="175"/>
      <c r="NN1483" s="175"/>
      <c r="NO1483" s="175"/>
      <c r="NP1483" s="175"/>
      <c r="NQ1483" s="175"/>
      <c r="NR1483" s="175"/>
      <c r="NS1483" s="175"/>
      <c r="NT1483" s="175"/>
      <c r="NU1483" s="175"/>
      <c r="NV1483" s="175"/>
      <c r="NW1483" s="175"/>
      <c r="NX1483" s="175"/>
      <c r="NY1483" s="175"/>
      <c r="NZ1483" s="175"/>
      <c r="OA1483" s="175"/>
      <c r="OB1483" s="175"/>
      <c r="OC1483" s="175"/>
      <c r="OD1483" s="175"/>
      <c r="OE1483" s="175"/>
      <c r="OF1483" s="175"/>
      <c r="OG1483" s="175"/>
      <c r="OH1483" s="175"/>
      <c r="OI1483" s="175"/>
      <c r="OJ1483" s="175"/>
      <c r="OK1483" s="175"/>
      <c r="OL1483" s="175"/>
      <c r="OM1483" s="175"/>
      <c r="ON1483" s="175"/>
      <c r="OO1483" s="175"/>
      <c r="OP1483" s="175"/>
      <c r="OQ1483" s="175"/>
      <c r="OR1483" s="175"/>
      <c r="OS1483" s="175"/>
      <c r="OT1483" s="175"/>
      <c r="OU1483" s="175"/>
      <c r="OV1483" s="175"/>
      <c r="OW1483" s="175"/>
      <c r="OX1483" s="175"/>
      <c r="OY1483" s="175"/>
      <c r="OZ1483" s="175"/>
      <c r="PA1483" s="175"/>
      <c r="PB1483" s="175"/>
      <c r="PC1483" s="175"/>
      <c r="PD1483" s="175"/>
      <c r="PE1483" s="175"/>
      <c r="PF1483" s="175"/>
      <c r="PG1483" s="175"/>
      <c r="PH1483" s="175"/>
      <c r="PI1483" s="175"/>
      <c r="PJ1483" s="175"/>
      <c r="PK1483" s="175"/>
      <c r="PL1483" s="175"/>
      <c r="PM1483" s="175"/>
      <c r="PN1483" s="175"/>
      <c r="PO1483" s="175"/>
      <c r="PP1483" s="175"/>
      <c r="PQ1483" s="175"/>
      <c r="PR1483" s="175"/>
      <c r="PS1483" s="175"/>
      <c r="PT1483" s="175"/>
      <c r="PU1483" s="175"/>
      <c r="PV1483" s="175"/>
      <c r="PW1483" s="175"/>
      <c r="PX1483" s="175"/>
      <c r="PY1483" s="175"/>
      <c r="PZ1483" s="175"/>
      <c r="QA1483" s="175"/>
      <c r="QB1483" s="175"/>
      <c r="QC1483" s="175"/>
      <c r="QD1483" s="175"/>
      <c r="QE1483" s="175"/>
      <c r="QF1483" s="175"/>
      <c r="QG1483" s="175"/>
      <c r="QH1483" s="175"/>
      <c r="QI1483" s="175"/>
      <c r="QJ1483" s="175"/>
      <c r="QK1483" s="175"/>
      <c r="QL1483" s="175"/>
      <c r="QM1483" s="175"/>
      <c r="QN1483" s="175"/>
      <c r="QO1483" s="175"/>
      <c r="QP1483" s="175"/>
      <c r="QQ1483" s="175"/>
      <c r="QR1483" s="175"/>
      <c r="QS1483" s="175"/>
      <c r="QT1483" s="175"/>
      <c r="QU1483" s="175"/>
      <c r="QV1483" s="175"/>
      <c r="QW1483" s="175"/>
      <c r="QX1483" s="175"/>
      <c r="QY1483" s="175"/>
      <c r="QZ1483" s="175"/>
      <c r="RA1483" s="175"/>
      <c r="RB1483" s="175"/>
      <c r="RC1483" s="175"/>
      <c r="RD1483" s="175"/>
      <c r="RE1483" s="175"/>
      <c r="RF1483" s="175"/>
      <c r="RG1483" s="175"/>
      <c r="RH1483" s="175"/>
      <c r="RI1483" s="175"/>
      <c r="RJ1483" s="175"/>
      <c r="RK1483" s="175"/>
      <c r="RL1483" s="175"/>
      <c r="RM1483" s="175"/>
      <c r="RN1483" s="175"/>
      <c r="RO1483" s="175"/>
      <c r="RP1483" s="175"/>
      <c r="RQ1483" s="175"/>
      <c r="RR1483" s="175"/>
      <c r="RS1483" s="175"/>
      <c r="RT1483" s="175"/>
      <c r="RU1483" s="175"/>
      <c r="RV1483" s="175"/>
      <c r="RW1483" s="175"/>
      <c r="RX1483" s="175"/>
      <c r="RY1483" s="175"/>
      <c r="RZ1483" s="175"/>
      <c r="SA1483" s="175"/>
      <c r="SB1483" s="175"/>
      <c r="SC1483" s="175"/>
      <c r="SD1483" s="175"/>
      <c r="SE1483" s="175"/>
      <c r="SF1483" s="175"/>
      <c r="SG1483" s="175"/>
      <c r="SH1483" s="175"/>
      <c r="SI1483" s="175"/>
      <c r="SJ1483" s="175"/>
      <c r="SK1483" s="175"/>
      <c r="SL1483" s="175"/>
      <c r="SM1483" s="175"/>
      <c r="SN1483" s="175"/>
      <c r="SO1483" s="175"/>
      <c r="SP1483" s="175"/>
      <c r="SQ1483" s="175"/>
      <c r="SR1483" s="175"/>
      <c r="SS1483" s="175"/>
      <c r="ST1483" s="175"/>
      <c r="SU1483" s="175"/>
      <c r="SV1483" s="175"/>
      <c r="SW1483" s="175"/>
      <c r="SX1483" s="175"/>
      <c r="SY1483" s="175"/>
      <c r="SZ1483" s="175"/>
      <c r="TA1483" s="175"/>
      <c r="TB1483" s="175"/>
      <c r="TC1483" s="175"/>
      <c r="TD1483" s="175"/>
      <c r="TE1483" s="175"/>
      <c r="TF1483" s="175"/>
      <c r="TG1483" s="175"/>
      <c r="TH1483" s="175"/>
      <c r="TI1483" s="175"/>
      <c r="TJ1483" s="175"/>
      <c r="TK1483" s="175"/>
      <c r="TL1483" s="175"/>
      <c r="TM1483" s="175"/>
      <c r="TN1483" s="175"/>
      <c r="TO1483" s="175"/>
      <c r="TP1483" s="175"/>
      <c r="TQ1483" s="175"/>
      <c r="TR1483" s="175"/>
      <c r="TS1483" s="175"/>
      <c r="TT1483" s="175"/>
      <c r="TU1483" s="175"/>
      <c r="TV1483" s="175"/>
      <c r="TW1483" s="175"/>
      <c r="TX1483" s="175"/>
      <c r="TY1483" s="175"/>
      <c r="TZ1483" s="175"/>
      <c r="UA1483" s="175"/>
      <c r="UB1483" s="175"/>
      <c r="UC1483" s="175"/>
      <c r="UD1483" s="175"/>
      <c r="UE1483" s="175"/>
      <c r="UF1483" s="175"/>
      <c r="UG1483" s="175"/>
      <c r="UH1483" s="175"/>
      <c r="UI1483" s="175"/>
      <c r="UJ1483" s="175"/>
      <c r="UK1483" s="175"/>
      <c r="UL1483" s="175"/>
      <c r="UM1483" s="175"/>
      <c r="UN1483" s="175"/>
      <c r="UO1483" s="175"/>
      <c r="UP1483" s="175"/>
      <c r="UQ1483" s="175"/>
      <c r="UR1483" s="175"/>
      <c r="US1483" s="175"/>
      <c r="UT1483" s="175"/>
      <c r="UU1483" s="175"/>
      <c r="UV1483" s="175"/>
      <c r="UW1483" s="175"/>
      <c r="UX1483" s="175"/>
      <c r="UY1483" s="175"/>
      <c r="UZ1483" s="175"/>
      <c r="VA1483" s="175"/>
      <c r="VB1483" s="175"/>
      <c r="VC1483" s="175"/>
      <c r="VD1483" s="175"/>
      <c r="VE1483" s="175"/>
      <c r="VF1483" s="175"/>
      <c r="VG1483" s="175"/>
      <c r="VH1483" s="175"/>
      <c r="VI1483" s="175"/>
      <c r="VJ1483" s="175"/>
      <c r="VK1483" s="175"/>
      <c r="VL1483" s="175"/>
      <c r="VM1483" s="175"/>
      <c r="VN1483" s="175"/>
      <c r="VO1483" s="175"/>
      <c r="VP1483" s="175"/>
      <c r="VQ1483" s="175"/>
      <c r="VR1483" s="175"/>
      <c r="VS1483" s="175"/>
      <c r="VT1483" s="175"/>
      <c r="VU1483" s="175"/>
      <c r="VV1483" s="175"/>
      <c r="VW1483" s="175"/>
      <c r="VX1483" s="175"/>
      <c r="VY1483" s="175"/>
      <c r="VZ1483" s="175"/>
      <c r="WA1483" s="175"/>
      <c r="WB1483" s="175"/>
      <c r="WC1483" s="175"/>
      <c r="WD1483" s="175"/>
      <c r="WE1483" s="175"/>
      <c r="WF1483" s="175"/>
      <c r="WG1483" s="175"/>
      <c r="WH1483" s="175"/>
      <c r="WI1483" s="175"/>
      <c r="WJ1483" s="175"/>
      <c r="WK1483" s="175"/>
      <c r="WL1483" s="175"/>
      <c r="WM1483" s="175"/>
      <c r="WN1483" s="175"/>
      <c r="WO1483" s="175"/>
      <c r="WP1483" s="175"/>
      <c r="WQ1483" s="175"/>
      <c r="WR1483" s="175"/>
      <c r="WS1483" s="175"/>
      <c r="WT1483" s="175"/>
      <c r="WU1483" s="175"/>
      <c r="WV1483" s="175"/>
      <c r="WW1483" s="175"/>
      <c r="WX1483" s="175"/>
      <c r="WY1483" s="175"/>
      <c r="WZ1483" s="175"/>
      <c r="XA1483" s="175"/>
      <c r="XB1483" s="175"/>
      <c r="XC1483" s="175"/>
      <c r="XD1483" s="175"/>
      <c r="XE1483" s="175"/>
      <c r="XF1483" s="175"/>
      <c r="XG1483" s="175"/>
      <c r="XH1483" s="175"/>
      <c r="XI1483" s="175"/>
      <c r="XJ1483" s="175"/>
      <c r="XK1483" s="175"/>
      <c r="XL1483" s="175"/>
      <c r="XM1483" s="175"/>
      <c r="XN1483" s="175"/>
      <c r="XO1483" s="175"/>
      <c r="XP1483" s="175"/>
      <c r="XQ1483" s="175"/>
      <c r="XR1483" s="175"/>
      <c r="XS1483" s="175"/>
      <c r="XT1483" s="175"/>
      <c r="XU1483" s="175"/>
      <c r="XV1483" s="175"/>
      <c r="XW1483" s="175"/>
      <c r="XX1483" s="175"/>
      <c r="XY1483" s="175"/>
      <c r="XZ1483" s="175"/>
      <c r="YA1483" s="175"/>
      <c r="YB1483" s="175"/>
      <c r="YC1483" s="175"/>
      <c r="YD1483" s="175"/>
      <c r="YE1483" s="175"/>
      <c r="YF1483" s="175"/>
      <c r="YG1483" s="175"/>
      <c r="YH1483" s="175"/>
      <c r="YI1483" s="175"/>
      <c r="YJ1483" s="175"/>
      <c r="YK1483" s="175"/>
      <c r="YL1483" s="175"/>
      <c r="YM1483" s="175"/>
      <c r="YN1483" s="175"/>
      <c r="YO1483" s="175"/>
      <c r="YP1483" s="175"/>
      <c r="YQ1483" s="175"/>
      <c r="YR1483" s="175"/>
      <c r="YS1483" s="175"/>
      <c r="YT1483" s="175"/>
      <c r="YU1483" s="175"/>
      <c r="YV1483" s="175"/>
      <c r="YW1483" s="175"/>
      <c r="YX1483" s="175"/>
      <c r="YY1483" s="175"/>
      <c r="YZ1483" s="175"/>
      <c r="ZA1483" s="175"/>
      <c r="ZB1483" s="175"/>
      <c r="ZC1483" s="175"/>
      <c r="ZD1483" s="175"/>
      <c r="ZE1483" s="175"/>
      <c r="ZF1483" s="175"/>
      <c r="ZG1483" s="175"/>
      <c r="ZH1483" s="175"/>
      <c r="ZI1483" s="175"/>
      <c r="ZJ1483" s="175"/>
      <c r="ZK1483" s="175"/>
      <c r="ZL1483" s="175"/>
      <c r="ZM1483" s="175"/>
      <c r="ZN1483" s="175"/>
      <c r="ZO1483" s="175"/>
      <c r="ZP1483" s="175"/>
      <c r="ZQ1483" s="175"/>
      <c r="ZR1483" s="175"/>
      <c r="ZS1483" s="175"/>
      <c r="ZT1483" s="175"/>
      <c r="ZU1483" s="175"/>
      <c r="ZV1483" s="175"/>
      <c r="ZW1483" s="175"/>
      <c r="ZX1483" s="175"/>
      <c r="ZY1483" s="175"/>
      <c r="ZZ1483" s="175"/>
      <c r="AAA1483" s="175"/>
      <c r="AAB1483" s="175"/>
      <c r="AAC1483" s="175"/>
      <c r="AAD1483" s="175"/>
      <c r="AAE1483" s="175"/>
      <c r="AAF1483" s="175"/>
      <c r="AAG1483" s="175"/>
      <c r="AAH1483" s="175"/>
      <c r="AAI1483" s="175"/>
      <c r="AAJ1483" s="175"/>
      <c r="AAK1483" s="175"/>
      <c r="AAL1483" s="175"/>
      <c r="AAM1483" s="175"/>
      <c r="AAN1483" s="175"/>
      <c r="AAO1483" s="175"/>
      <c r="AAP1483" s="175"/>
      <c r="AAQ1483" s="175"/>
      <c r="AAR1483" s="175"/>
      <c r="AAS1483" s="175"/>
      <c r="AAT1483" s="175"/>
      <c r="AAU1483" s="175"/>
      <c r="AAV1483" s="175"/>
      <c r="AAW1483" s="175"/>
      <c r="AAX1483" s="175"/>
      <c r="AAY1483" s="175"/>
      <c r="AAZ1483" s="175"/>
      <c r="ABA1483" s="175"/>
      <c r="ABB1483" s="175"/>
      <c r="ABC1483" s="175"/>
      <c r="ABD1483" s="175"/>
      <c r="ABE1483" s="175"/>
      <c r="ABF1483" s="175"/>
      <c r="ABG1483" s="175"/>
      <c r="ABH1483" s="175"/>
      <c r="ABI1483" s="175"/>
      <c r="ABJ1483" s="175"/>
      <c r="ABK1483" s="175"/>
      <c r="ABL1483" s="175"/>
      <c r="ABM1483" s="175"/>
      <c r="ABN1483" s="175"/>
      <c r="ABO1483" s="175"/>
      <c r="ABP1483" s="175"/>
      <c r="ABQ1483" s="175"/>
      <c r="ABR1483" s="175"/>
      <c r="ABS1483" s="175"/>
      <c r="ABT1483" s="175"/>
      <c r="ABU1483" s="175"/>
      <c r="ABV1483" s="175"/>
      <c r="ABW1483" s="175"/>
      <c r="ABX1483" s="175"/>
      <c r="ABY1483" s="175"/>
      <c r="ABZ1483" s="175"/>
      <c r="ACA1483" s="175"/>
      <c r="ACB1483" s="175"/>
      <c r="ACC1483" s="175"/>
      <c r="ACD1483" s="175"/>
      <c r="ACE1483" s="175"/>
      <c r="ACF1483" s="175"/>
      <c r="ACG1483" s="175"/>
      <c r="ACH1483" s="175"/>
      <c r="ACI1483" s="175"/>
      <c r="ACJ1483" s="175"/>
      <c r="ACK1483" s="175"/>
      <c r="ACL1483" s="175"/>
      <c r="ACM1483" s="175"/>
      <c r="ACN1483" s="175"/>
      <c r="ACO1483" s="175"/>
      <c r="ACP1483" s="175"/>
      <c r="ACQ1483" s="175"/>
      <c r="ACR1483" s="175"/>
      <c r="ACS1483" s="175"/>
      <c r="ACT1483" s="175"/>
      <c r="ACU1483" s="175"/>
      <c r="ACV1483" s="175"/>
      <c r="ACW1483" s="175"/>
      <c r="ACX1483" s="175"/>
      <c r="ACY1483" s="175"/>
      <c r="ACZ1483" s="175"/>
      <c r="ADA1483" s="175"/>
      <c r="ADB1483" s="175"/>
      <c r="ADC1483" s="175"/>
      <c r="ADD1483" s="175"/>
      <c r="ADE1483" s="175"/>
      <c r="ADF1483" s="175"/>
      <c r="ADG1483" s="175"/>
      <c r="ADH1483" s="175"/>
      <c r="ADI1483" s="175"/>
      <c r="ADJ1483" s="175"/>
      <c r="ADK1483" s="175"/>
      <c r="ADL1483" s="175"/>
      <c r="ADM1483" s="175"/>
      <c r="ADN1483" s="175"/>
      <c r="ADO1483" s="175"/>
      <c r="ADP1483" s="175"/>
      <c r="ADQ1483" s="175"/>
      <c r="ADR1483" s="175"/>
      <c r="ADS1483" s="175"/>
      <c r="ADT1483" s="175"/>
      <c r="ADU1483" s="175"/>
      <c r="ADV1483" s="175"/>
      <c r="ADW1483" s="175"/>
      <c r="ADX1483" s="175"/>
      <c r="ADY1483" s="175"/>
      <c r="ADZ1483" s="175"/>
      <c r="AEA1483" s="175"/>
      <c r="AEB1483" s="175"/>
      <c r="AEC1483" s="175"/>
      <c r="AED1483" s="175"/>
      <c r="AEE1483" s="175"/>
      <c r="AEF1483" s="175"/>
      <c r="AEG1483" s="175"/>
      <c r="AEH1483" s="175"/>
      <c r="AEI1483" s="175"/>
      <c r="AEJ1483" s="175"/>
      <c r="AEK1483" s="175"/>
      <c r="AEL1483" s="175"/>
      <c r="AEM1483" s="175"/>
      <c r="AEN1483" s="175"/>
      <c r="AEO1483" s="175"/>
      <c r="AEP1483" s="175"/>
      <c r="AEQ1483" s="175"/>
      <c r="AER1483" s="175"/>
      <c r="AES1483" s="175"/>
      <c r="AET1483" s="175"/>
      <c r="AEU1483" s="175"/>
      <c r="AEV1483" s="175"/>
      <c r="AEW1483" s="175"/>
      <c r="AEX1483" s="175"/>
      <c r="AEY1483" s="175"/>
      <c r="AEZ1483" s="175"/>
      <c r="AFA1483" s="175"/>
      <c r="AFB1483" s="175"/>
      <c r="AFC1483" s="175"/>
      <c r="AFD1483" s="175"/>
      <c r="AFE1483" s="175"/>
      <c r="AFF1483" s="175"/>
      <c r="AFG1483" s="175"/>
      <c r="AFH1483" s="175"/>
      <c r="AFI1483" s="175"/>
      <c r="AFJ1483" s="175"/>
      <c r="AFK1483" s="175"/>
      <c r="AFL1483" s="175"/>
      <c r="AFM1483" s="175"/>
      <c r="AFN1483" s="175"/>
      <c r="AFO1483" s="175"/>
      <c r="AFP1483" s="175"/>
      <c r="AFQ1483" s="175"/>
      <c r="AFR1483" s="175"/>
      <c r="AFS1483" s="175"/>
      <c r="AFT1483" s="175"/>
      <c r="AFU1483" s="175"/>
      <c r="AFV1483" s="175"/>
      <c r="AFW1483" s="175"/>
      <c r="AFX1483" s="175"/>
      <c r="AFY1483" s="175"/>
      <c r="AFZ1483" s="175"/>
      <c r="AGA1483" s="175"/>
      <c r="AGB1483" s="175"/>
      <c r="AGC1483" s="175"/>
      <c r="AGD1483" s="175"/>
      <c r="AGE1483" s="175"/>
      <c r="AGF1483" s="175"/>
      <c r="AGG1483" s="175"/>
      <c r="AGH1483" s="175"/>
      <c r="AGI1483" s="175"/>
      <c r="AGJ1483" s="175"/>
      <c r="AGK1483" s="175"/>
      <c r="AGL1483" s="175"/>
      <c r="AGM1483" s="175"/>
      <c r="AGN1483" s="175"/>
      <c r="AGO1483" s="175"/>
      <c r="AGP1483" s="175"/>
      <c r="AGQ1483" s="175"/>
      <c r="AGR1483" s="175"/>
      <c r="AGS1483" s="175"/>
      <c r="AGT1483" s="175"/>
      <c r="AGU1483" s="175"/>
      <c r="AGV1483" s="175"/>
      <c r="AGW1483" s="175"/>
      <c r="AGX1483" s="175"/>
      <c r="AGY1483" s="175"/>
      <c r="AGZ1483" s="175"/>
      <c r="AHA1483" s="175"/>
      <c r="AHB1483" s="175"/>
      <c r="AHC1483" s="175"/>
      <c r="AHD1483" s="175"/>
      <c r="AHE1483" s="175"/>
      <c r="AHF1483" s="175"/>
      <c r="AHG1483" s="175"/>
      <c r="AHH1483" s="175"/>
      <c r="AHI1483" s="175"/>
      <c r="AHJ1483" s="175"/>
      <c r="AHK1483" s="175"/>
      <c r="AHL1483" s="175"/>
      <c r="AHM1483" s="175"/>
      <c r="AHN1483" s="175"/>
      <c r="AHO1483" s="175"/>
      <c r="AHP1483" s="175"/>
      <c r="AHQ1483" s="175"/>
      <c r="AHR1483" s="175"/>
      <c r="AHS1483" s="175"/>
      <c r="AHT1483" s="175"/>
      <c r="AHU1483" s="175"/>
      <c r="AHV1483" s="175"/>
      <c r="AHW1483" s="175"/>
      <c r="AHX1483" s="175"/>
      <c r="AHY1483" s="175"/>
      <c r="AHZ1483" s="175"/>
      <c r="AIA1483" s="175"/>
      <c r="AIB1483" s="175"/>
      <c r="AIC1483" s="175"/>
      <c r="AID1483" s="175"/>
      <c r="AIE1483" s="175"/>
      <c r="AIF1483" s="175"/>
      <c r="AIG1483" s="175"/>
      <c r="AIH1483" s="175"/>
      <c r="AII1483" s="175"/>
      <c r="AIJ1483" s="175"/>
      <c r="AIK1483" s="175"/>
      <c r="AIL1483" s="175"/>
      <c r="AIM1483" s="175"/>
      <c r="AIN1483" s="175"/>
      <c r="AIO1483" s="175"/>
      <c r="AIP1483" s="175"/>
      <c r="AIQ1483" s="175"/>
      <c r="AIR1483" s="175"/>
      <c r="AIS1483" s="175"/>
      <c r="AIT1483" s="175"/>
      <c r="AIU1483" s="175"/>
      <c r="AIV1483" s="175"/>
      <c r="AIW1483" s="175"/>
      <c r="AIX1483" s="175"/>
      <c r="AIY1483" s="175"/>
      <c r="AIZ1483" s="175"/>
      <c r="AJA1483" s="175"/>
      <c r="AJB1483" s="175"/>
      <c r="AJC1483" s="175"/>
      <c r="AJD1483" s="175"/>
      <c r="AJE1483" s="175"/>
      <c r="AJF1483" s="175"/>
      <c r="AJG1483" s="175"/>
      <c r="AJH1483" s="175"/>
      <c r="AJI1483" s="175"/>
      <c r="AJJ1483" s="175"/>
      <c r="AJK1483" s="175"/>
      <c r="AJL1483" s="175"/>
      <c r="AJM1483" s="175"/>
      <c r="AJN1483" s="175"/>
      <c r="AJO1483" s="175"/>
      <c r="AJP1483" s="175"/>
      <c r="AJQ1483" s="175"/>
      <c r="AJR1483" s="175"/>
      <c r="AJS1483" s="175"/>
      <c r="AJT1483" s="175"/>
      <c r="AJU1483" s="175"/>
      <c r="AJV1483" s="175"/>
      <c r="AJW1483" s="175"/>
      <c r="AJX1483" s="175"/>
      <c r="AJY1483" s="175"/>
      <c r="AJZ1483" s="175"/>
      <c r="AKA1483" s="175"/>
      <c r="AKB1483" s="175"/>
      <c r="AKC1483" s="175"/>
      <c r="AKD1483" s="175"/>
      <c r="AKE1483" s="175"/>
      <c r="AKF1483" s="175"/>
      <c r="AKG1483" s="175"/>
      <c r="AKH1483" s="175"/>
      <c r="AKI1483" s="175"/>
      <c r="AKJ1483" s="175"/>
      <c r="AKK1483" s="175"/>
      <c r="AKL1483" s="175"/>
      <c r="AKM1483" s="175"/>
      <c r="AKN1483" s="175"/>
      <c r="AKO1483" s="175"/>
      <c r="AKP1483" s="175"/>
      <c r="AKQ1483" s="175"/>
      <c r="AKR1483" s="175"/>
      <c r="AKS1483" s="175"/>
      <c r="AKT1483" s="175"/>
      <c r="AKU1483" s="175"/>
      <c r="AKV1483" s="175"/>
      <c r="AKW1483" s="175"/>
      <c r="AKX1483" s="175"/>
      <c r="AKY1483" s="175"/>
      <c r="AKZ1483" s="175"/>
      <c r="ALA1483" s="175"/>
      <c r="ALB1483" s="175"/>
      <c r="ALC1483" s="175"/>
      <c r="ALD1483" s="175"/>
      <c r="ALE1483" s="175"/>
      <c r="ALF1483" s="175"/>
      <c r="ALG1483" s="175"/>
      <c r="ALH1483" s="175"/>
      <c r="ALI1483" s="175"/>
      <c r="ALJ1483" s="175"/>
      <c r="ALK1483" s="175"/>
      <c r="ALL1483" s="175"/>
      <c r="ALM1483" s="175"/>
      <c r="ALN1483" s="175"/>
      <c r="ALO1483" s="175"/>
      <c r="ALP1483" s="175"/>
      <c r="ALQ1483" s="175"/>
      <c r="ALR1483" s="175"/>
      <c r="ALS1483" s="175"/>
      <c r="ALT1483" s="175"/>
      <c r="ALU1483" s="175"/>
      <c r="ALV1483" s="175"/>
      <c r="ALW1483" s="175"/>
      <c r="ALX1483" s="175"/>
      <c r="ALY1483" s="175"/>
      <c r="ALZ1483" s="175"/>
      <c r="AMA1483" s="175"/>
      <c r="AMB1483" s="175"/>
      <c r="AMC1483" s="175"/>
      <c r="AMD1483" s="175"/>
      <c r="AME1483" s="175"/>
      <c r="AMF1483" s="175"/>
      <c r="AMG1483" s="175"/>
      <c r="AMH1483" s="175"/>
      <c r="AMI1483" s="175"/>
    </row>
    <row r="1484" spans="1:1023" ht="24" hidden="1">
      <c r="B14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8" t="s">
        <v>14</v>
      </c>
      <c r="D1484" s="45">
        <v>93358</v>
      </c>
      <c r="E1484" s="43">
        <v>0.5</v>
      </c>
      <c r="F14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24">
        <f ca="1">ROUND(G1484*E1484,2)</f>
        <v>30.36</v>
      </c>
      <c r="K1484" s="17" t="str">
        <f>K1483</f>
        <v>SEDUC E 85.2</v>
      </c>
      <c r="L1484" s="17" t="e">
        <f>VLOOKUP(K1484,[3]Planilha2!$C:$D,2,FALSE)</f>
        <v>#N/A</v>
      </c>
    </row>
    <row r="1485" spans="1:1023" hidden="1">
      <c r="B1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5" t="s">
        <v>14</v>
      </c>
      <c r="D1485" s="258">
        <v>88316</v>
      </c>
      <c r="E1485" s="61">
        <f>6*1.44</f>
        <v>8.64</v>
      </c>
      <c r="F1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1">
        <f ca="1">ROUND(E1485*G1485,2)</f>
        <v>132.62</v>
      </c>
      <c r="I1485" s="94"/>
      <c r="L1485" s="17" t="e">
        <f>VLOOKUP(K1485,[3]Planilha2!$C:$D,2,FALSE)</f>
        <v>#N/A</v>
      </c>
    </row>
    <row r="1486" spans="1:1023" hidden="1">
      <c r="B1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5" t="s">
        <v>14</v>
      </c>
      <c r="D1486" s="258">
        <v>88309</v>
      </c>
      <c r="E1486" s="61">
        <f>E1485</f>
        <v>8.64</v>
      </c>
      <c r="F1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61">
        <f ca="1">ROUND(E1486*G1486,2)</f>
        <v>171.5</v>
      </c>
      <c r="I1486" s="94"/>
      <c r="L1486" s="17" t="e">
        <f>VLOOKUP(K1486,[3]Planilha2!$C:$D,2,FALSE)</f>
        <v>#N/A</v>
      </c>
    </row>
    <row r="1487" spans="1:1023" hidden="1">
      <c r="B1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87" s="45" t="s">
        <v>38</v>
      </c>
      <c r="D1487" s="258">
        <v>4730</v>
      </c>
      <c r="E1487" s="61">
        <f>0.4*0.4*9*1.1</f>
        <v>1.5840000000000005</v>
      </c>
      <c r="F1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87" s="61">
        <f ca="1">ROUND(E1487*G1487,2)</f>
        <v>177.72</v>
      </c>
      <c r="I1487" s="94"/>
      <c r="L1487" s="17" t="e">
        <f>VLOOKUP(K1487,[3]Planilha2!$C:$D,2,FALSE)</f>
        <v>#N/A</v>
      </c>
    </row>
    <row r="1488" spans="1:1023" ht="36" hidden="1">
      <c r="B1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5" t="s">
        <v>14</v>
      </c>
      <c r="D1488" s="258">
        <v>87316</v>
      </c>
      <c r="E1488" s="61">
        <f>0.4*0.4*9*0.3</f>
        <v>0.43200000000000011</v>
      </c>
      <c r="F1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88" s="61">
        <f ca="1">ROUND(E1488*G1488,2)</f>
        <v>166.58</v>
      </c>
      <c r="I1488" s="94"/>
      <c r="L1488" s="17" t="e">
        <f>VLOOKUP(K1488,[3]Planilha2!$C:$D,2,FALSE)</f>
        <v>#N/A</v>
      </c>
    </row>
    <row r="1489" spans="1:12" ht="48" hidden="1">
      <c r="B1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48" t="s">
        <v>14</v>
      </c>
      <c r="D1489" s="45">
        <v>87473</v>
      </c>
      <c r="E1489" s="43">
        <v>7.2</v>
      </c>
      <c r="F1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89" s="224">
        <f ca="1">ROUND(G1489*E1489,2)</f>
        <v>486.5</v>
      </c>
      <c r="K1489" s="17" t="e">
        <f>#REF!</f>
        <v>#REF!</v>
      </c>
      <c r="L1489" s="17" t="e">
        <f>VLOOKUP(K1489,[3]Planilha2!$C:$D,2,FALSE)</f>
        <v>#REF!</v>
      </c>
    </row>
    <row r="1490" spans="1:12" hidden="1">
      <c r="B1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8" t="s">
        <v>34</v>
      </c>
      <c r="D1490" s="163" t="s">
        <v>12907</v>
      </c>
      <c r="E1490" s="43">
        <v>3</v>
      </c>
      <c r="F1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3">
        <f t="shared" ref="H1490:H1498" ca="1" si="145">ROUND(E1490*G1490,2)</f>
        <v>100.59</v>
      </c>
      <c r="K1490" s="17" t="e">
        <f>K1489</f>
        <v>#REF!</v>
      </c>
      <c r="L1490" s="17" t="e">
        <f>VLOOKUP(K1490,[3]Planilha2!$C:$D,2,FALSE)</f>
        <v>#REF!</v>
      </c>
    </row>
    <row r="1491" spans="1:12" ht="36" hidden="1">
      <c r="B1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59" t="s">
        <v>14</v>
      </c>
      <c r="D1491" s="260">
        <v>94975</v>
      </c>
      <c r="E1491" s="261">
        <v>0.6</v>
      </c>
      <c r="F1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91" s="43">
        <f t="shared" ca="1" si="145"/>
        <v>245.53</v>
      </c>
      <c r="K1491" s="17" t="e">
        <f>#REF!</f>
        <v>#REF!</v>
      </c>
      <c r="L1491" s="17" t="e">
        <f>VLOOKUP(K1491,[3]Planilha2!$C:$D,2,FALSE)</f>
        <v>#REF!</v>
      </c>
    </row>
    <row r="1492" spans="1:12" hidden="1">
      <c r="B1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2" s="48" t="s">
        <v>38</v>
      </c>
      <c r="D1492" s="260">
        <v>33</v>
      </c>
      <c r="E1492" s="261">
        <v>24</v>
      </c>
      <c r="F1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92" s="43">
        <f t="shared" ca="1" si="145"/>
        <v>288.72000000000003</v>
      </c>
      <c r="K1492" s="17" t="e">
        <f>K1491</f>
        <v>#REF!</v>
      </c>
      <c r="L1492" s="17" t="e">
        <f>VLOOKUP(K1492,[3]Planilha2!$C:$D,2,FALSE)</f>
        <v>#REF!</v>
      </c>
    </row>
    <row r="1493" spans="1:12" hidden="1">
      <c r="B1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59" t="s">
        <v>14</v>
      </c>
      <c r="D1493" s="260">
        <v>88309</v>
      </c>
      <c r="E1493" s="261">
        <v>3.6</v>
      </c>
      <c r="F1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43">
        <f t="shared" ca="1" si="145"/>
        <v>71.459999999999994</v>
      </c>
      <c r="K1493" s="17" t="e">
        <f>K1492</f>
        <v>#REF!</v>
      </c>
      <c r="L1493" s="17" t="e">
        <f>VLOOKUP(K1493,[3]Planilha2!$C:$D,2,FALSE)</f>
        <v>#REF!</v>
      </c>
    </row>
    <row r="1494" spans="1:12" hidden="1">
      <c r="B1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8" t="s">
        <v>14</v>
      </c>
      <c r="D1494" s="45">
        <v>88316</v>
      </c>
      <c r="E1494" s="261">
        <v>8.8000000000000007</v>
      </c>
      <c r="F1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3">
        <f t="shared" ca="1" si="145"/>
        <v>135.08000000000001</v>
      </c>
      <c r="K1494" s="17" t="e">
        <f>K1493</f>
        <v>#REF!</v>
      </c>
      <c r="L1494" s="17" t="e">
        <f>VLOOKUP(K1494,[3]Planilha2!$C:$D,2,FALSE)</f>
        <v>#REF!</v>
      </c>
    </row>
    <row r="1495" spans="1:12" ht="48" hidden="1">
      <c r="B1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5" t="s">
        <v>14</v>
      </c>
      <c r="D1495" s="258">
        <v>100981</v>
      </c>
      <c r="E1495" s="61">
        <f>3*1.8*0.2</f>
        <v>1.08</v>
      </c>
      <c r="F1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495" s="61">
        <f t="shared" ca="1" si="145"/>
        <v>7.37</v>
      </c>
      <c r="I1495" s="94"/>
      <c r="L1495" s="17" t="e">
        <f>VLOOKUP(K1495,[3]Planilha2!$C:$D,2,FALSE)</f>
        <v>#N/A</v>
      </c>
    </row>
    <row r="1496" spans="1:12" ht="48" hidden="1">
      <c r="B1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5" t="s">
        <v>14</v>
      </c>
      <c r="D1496" s="258">
        <v>87893</v>
      </c>
      <c r="E1496" s="61">
        <f>2*1.8*2</f>
        <v>7.2</v>
      </c>
      <c r="F1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6" s="61">
        <f t="shared" ca="1" si="145"/>
        <v>40.1</v>
      </c>
      <c r="I1496" s="94"/>
      <c r="L1496" s="17" t="e">
        <f>VLOOKUP(K1496,[3]Planilha2!$C:$D,2,FALSE)</f>
        <v>#N/A</v>
      </c>
    </row>
    <row r="1497" spans="1:12" ht="48" hidden="1">
      <c r="B1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5" t="s">
        <v>14</v>
      </c>
      <c r="D1497" s="258">
        <v>87548</v>
      </c>
      <c r="E1497" s="61">
        <f>E1496</f>
        <v>7.2</v>
      </c>
      <c r="F1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497" s="61">
        <f t="shared" ca="1" si="145"/>
        <v>148.1</v>
      </c>
      <c r="I1497" s="94"/>
      <c r="L1497" s="17" t="e">
        <f>VLOOKUP(K1497,[3]Planilha2!$C:$D,2,FALSE)</f>
        <v>#N/A</v>
      </c>
    </row>
    <row r="1498" spans="1:12" hidden="1">
      <c r="B1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5" t="s">
        <v>14</v>
      </c>
      <c r="D1498" s="258">
        <v>88264</v>
      </c>
      <c r="E1498" s="61">
        <v>6</v>
      </c>
      <c r="F1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1">
        <f t="shared" ca="1" si="145"/>
        <v>120.12</v>
      </c>
      <c r="I1498" s="94"/>
      <c r="L1498" s="17" t="e">
        <f>VLOOKUP(K1498,[3]Planilha2!$C:$D,2,FALSE)</f>
        <v>#N/A</v>
      </c>
    </row>
    <row r="1499" spans="1:12" hidden="1">
      <c r="B1499" s="47" t="s">
        <v>15</v>
      </c>
      <c r="C1499" s="48"/>
      <c r="D1499" s="45"/>
      <c r="E1499" s="43"/>
      <c r="F1499" s="43"/>
      <c r="G1499" s="43"/>
      <c r="H1499" s="76">
        <f ca="1">SUM(H1484:H1498)</f>
        <v>2322.35</v>
      </c>
      <c r="I1499" s="27" t="str">
        <f>A1482</f>
        <v>SEDUC E 85.2</v>
      </c>
      <c r="J1499" s="198">
        <f ca="1">H1499</f>
        <v>2322.35</v>
      </c>
      <c r="K1499" s="17" t="str">
        <f>I1499</f>
        <v>SEDUC E 85.2</v>
      </c>
      <c r="L1499" s="17" t="e">
        <f>VLOOKUP(K1499,[3]Planilha2!$C:$D,2,FALSE)</f>
        <v>#N/A</v>
      </c>
    </row>
    <row r="1500" spans="1:12" hidden="1">
      <c r="K1500" s="17" t="str">
        <f>K1499</f>
        <v>SEDUC E 85.2</v>
      </c>
      <c r="L1500" s="17" t="e">
        <f>VLOOKUP(K1500,[3]Planilha2!$C:$D,2,FALSE)</f>
        <v>#N/A</v>
      </c>
    </row>
    <row r="1501" spans="1:12" hidden="1">
      <c r="A1501" s="17"/>
      <c r="B1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8" t="s">
        <v>20</v>
      </c>
      <c r="D1501" s="45">
        <v>2524</v>
      </c>
      <c r="E1501" s="43">
        <v>3</v>
      </c>
      <c r="F1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43">
        <f t="shared" ref="H1501:H1515" ca="1" si="146">ROUND(E1501*G1501,2)</f>
        <v>303</v>
      </c>
      <c r="J1501" s="100"/>
      <c r="K1501" s="17" t="str">
        <f t="shared" ref="K1501:K1517" si="147">K1500</f>
        <v>SEDUC E 85.2</v>
      </c>
      <c r="L1501" s="17" t="e">
        <f>VLOOKUP(K1501,[3]Planilha2!$C:$D,2,FALSE)</f>
        <v>#N/A</v>
      </c>
    </row>
    <row r="1502" spans="1:12" hidden="1">
      <c r="A1502" s="17"/>
      <c r="B1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8" t="s">
        <v>20</v>
      </c>
      <c r="D1502" s="45">
        <v>1583</v>
      </c>
      <c r="E1502" s="43">
        <v>1</v>
      </c>
      <c r="F1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v>
      </c>
      <c r="H1502" s="43">
        <f t="shared" ca="1" si="146"/>
        <v>12.36</v>
      </c>
      <c r="J1502" s="100"/>
      <c r="K1502" s="17" t="str">
        <f t="shared" si="147"/>
        <v>SEDUC E 85.2</v>
      </c>
      <c r="L1502" s="17" t="e">
        <f>VLOOKUP(K1502,[3]Planilha2!$C:$D,2,FALSE)</f>
        <v>#N/A</v>
      </c>
    </row>
    <row r="1503" spans="1:12" hidden="1">
      <c r="A1503" s="17"/>
      <c r="B1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8" t="s">
        <v>34</v>
      </c>
      <c r="D1503" s="45" t="s">
        <v>48</v>
      </c>
      <c r="E1503" s="43">
        <v>3</v>
      </c>
      <c r="F1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3">
        <f t="shared" ca="1" si="146"/>
        <v>24.21</v>
      </c>
      <c r="J1503" s="100"/>
      <c r="K1503" s="17" t="str">
        <f t="shared" si="147"/>
        <v>SEDUC E 85.2</v>
      </c>
      <c r="L1503" s="17" t="e">
        <f>VLOOKUP(K1503,[3]Planilha2!$C:$D,2,FALSE)</f>
        <v>#N/A</v>
      </c>
    </row>
    <row r="1504" spans="1:12" hidden="1">
      <c r="A1504" s="17"/>
      <c r="B1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8" t="s">
        <v>34</v>
      </c>
      <c r="D1504" s="45" t="s">
        <v>47</v>
      </c>
      <c r="E1504" s="43">
        <v>3</v>
      </c>
      <c r="F1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3">
        <f t="shared" ca="1" si="146"/>
        <v>27.96</v>
      </c>
      <c r="J1504" s="100"/>
      <c r="K1504" s="17" t="str">
        <f t="shared" si="147"/>
        <v>SEDUC E 85.2</v>
      </c>
      <c r="L1504" s="17" t="e">
        <f>VLOOKUP(K1504,[3]Planilha2!$C:$D,2,FALSE)</f>
        <v>#N/A</v>
      </c>
    </row>
    <row r="1505" spans="1:1024" hidden="1">
      <c r="A1505" s="17"/>
      <c r="B15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5" s="48" t="s">
        <v>38</v>
      </c>
      <c r="D1505" s="45">
        <v>442</v>
      </c>
      <c r="E1505" s="43">
        <v>3</v>
      </c>
      <c r="F15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5" s="43">
        <f t="shared" ca="1" si="146"/>
        <v>13.56</v>
      </c>
      <c r="J1505" s="100"/>
      <c r="K1505" s="17" t="str">
        <f t="shared" si="147"/>
        <v>SEDUC E 85.2</v>
      </c>
      <c r="L1505" s="17" t="e">
        <f>VLOOKUP(K1505,[3]Planilha2!$C:$D,2,FALSE)</f>
        <v>#N/A</v>
      </c>
    </row>
    <row r="1506" spans="1:1024" hidden="1">
      <c r="A1506" s="17"/>
      <c r="B1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8" t="s">
        <v>20</v>
      </c>
      <c r="D1506" s="45">
        <v>1672</v>
      </c>
      <c r="E1506" s="43">
        <v>1</v>
      </c>
      <c r="F1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11,24</v>
      </c>
      <c r="H1506" s="43">
        <f t="shared" ca="1" si="146"/>
        <v>11.24</v>
      </c>
      <c r="I1506" s="94"/>
      <c r="J1506" s="100"/>
      <c r="K1506" s="17" t="str">
        <f t="shared" si="147"/>
        <v>SEDUC E 85.2</v>
      </c>
      <c r="L1506" s="17" t="e">
        <f>VLOOKUP(K1506,[3]Planilha2!$C:$D,2,FALSE)</f>
        <v>#N/A</v>
      </c>
    </row>
    <row r="1507" spans="1:1024" hidden="1">
      <c r="A1507" s="17"/>
      <c r="B1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07" s="48" t="s">
        <v>38</v>
      </c>
      <c r="D1507" s="45">
        <v>432</v>
      </c>
      <c r="E1507" s="43">
        <v>2</v>
      </c>
      <c r="F1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07" s="43">
        <f t="shared" ca="1" si="146"/>
        <v>20.079999999999998</v>
      </c>
      <c r="I1507" s="94"/>
      <c r="J1507" s="100"/>
      <c r="K1507" s="17" t="str">
        <f t="shared" si="147"/>
        <v>SEDUC E 85.2</v>
      </c>
      <c r="L1507" s="17" t="e">
        <f>VLOOKUP(K1507,[3]Planilha2!$C:$D,2,FALSE)</f>
        <v>#N/A</v>
      </c>
    </row>
    <row r="1508" spans="1:1024" hidden="1">
      <c r="A1508" s="17"/>
      <c r="B1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08" s="48" t="s">
        <v>38</v>
      </c>
      <c r="D1508" s="45">
        <v>4276</v>
      </c>
      <c r="E1508" s="43">
        <v>3</v>
      </c>
      <c r="F1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08" s="43">
        <f t="shared" ca="1" si="146"/>
        <v>536.42999999999995</v>
      </c>
      <c r="I1508" s="94"/>
      <c r="J1508" s="100"/>
      <c r="K1508" s="17" t="str">
        <f t="shared" si="147"/>
        <v>SEDUC E 85.2</v>
      </c>
      <c r="L1508" s="17" t="e">
        <f>VLOOKUP(K1508,[3]Planilha2!$C:$D,2,FALSE)</f>
        <v>#N/A</v>
      </c>
    </row>
    <row r="1509" spans="1:1024" ht="24" hidden="1">
      <c r="A1509" s="17"/>
      <c r="B1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8" t="s">
        <v>42</v>
      </c>
      <c r="D1509" s="45">
        <v>8</v>
      </c>
      <c r="E1509" s="43">
        <v>3</v>
      </c>
      <c r="F1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3">
        <f t="shared" ca="1" si="146"/>
        <v>52.59</v>
      </c>
      <c r="I1509" s="94"/>
      <c r="J1509" s="100"/>
      <c r="K1509" s="17" t="str">
        <f t="shared" si="147"/>
        <v>SEDUC E 85.2</v>
      </c>
      <c r="L1509" s="17" t="e">
        <f>VLOOKUP(K1509,[3]Planilha2!$C:$D,2,FALSE)</f>
        <v>#N/A</v>
      </c>
    </row>
    <row r="1510" spans="1:1024" ht="24" hidden="1">
      <c r="A1510" s="17"/>
      <c r="B1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8" t="s">
        <v>42</v>
      </c>
      <c r="D1510" s="45">
        <v>9</v>
      </c>
      <c r="E1510" s="43">
        <v>3</v>
      </c>
      <c r="F1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3">
        <f t="shared" ca="1" si="146"/>
        <v>61.86</v>
      </c>
      <c r="I1510" s="94"/>
      <c r="J1510" s="100"/>
      <c r="K1510" s="17" t="str">
        <f t="shared" si="147"/>
        <v>SEDUC E 85.2</v>
      </c>
      <c r="L1510" s="17" t="e">
        <f>VLOOKUP(K1510,[3]Planilha2!$C:$D,2,FALSE)</f>
        <v>#N/A</v>
      </c>
    </row>
    <row r="1511" spans="1:1024" hidden="1">
      <c r="A1511" s="17"/>
      <c r="B15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1" s="48" t="s">
        <v>38</v>
      </c>
      <c r="D1511" s="45">
        <v>7581</v>
      </c>
      <c r="E1511" s="43">
        <v>1</v>
      </c>
      <c r="F1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11" s="43">
        <f t="shared" ca="1" si="146"/>
        <v>3.01</v>
      </c>
      <c r="I1511" s="94"/>
      <c r="J1511" s="100"/>
      <c r="K1511" s="17" t="str">
        <f t="shared" si="147"/>
        <v>SEDUC E 85.2</v>
      </c>
      <c r="L1511" s="17" t="e">
        <f>VLOOKUP(K1511,[3]Planilha2!$C:$D,2,FALSE)</f>
        <v>#N/A</v>
      </c>
    </row>
    <row r="1512" spans="1:1024" hidden="1">
      <c r="A1512" s="17"/>
      <c r="B15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8" t="s">
        <v>20</v>
      </c>
      <c r="D1512" s="45">
        <v>2055</v>
      </c>
      <c r="E1512" s="43">
        <v>1</v>
      </c>
      <c r="F1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161,79</v>
      </c>
      <c r="H1512" s="43">
        <f t="shared" ca="1" si="146"/>
        <v>161.79</v>
      </c>
      <c r="I1512" s="94"/>
      <c r="J1512" s="100"/>
      <c r="K1512" s="17" t="str">
        <f t="shared" si="147"/>
        <v>SEDUC E 85.2</v>
      </c>
      <c r="L1512" s="17" t="e">
        <f>VLOOKUP(K1512,[3]Planilha2!$C:$D,2,FALSE)</f>
        <v>#N/A</v>
      </c>
    </row>
    <row r="1513" spans="1:1024" hidden="1">
      <c r="A1513" s="17"/>
      <c r="B15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8" t="s">
        <v>14</v>
      </c>
      <c r="D1513" s="45">
        <v>90776</v>
      </c>
      <c r="E1513" s="43">
        <v>7</v>
      </c>
      <c r="F15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3">
        <f t="shared" ca="1" si="146"/>
        <v>177.45</v>
      </c>
      <c r="I1513" s="94"/>
      <c r="J1513" s="100"/>
      <c r="K1513" s="17" t="str">
        <f t="shared" si="147"/>
        <v>SEDUC E 85.2</v>
      </c>
      <c r="L1513" s="17" t="e">
        <f>VLOOKUP(K1513,[3]Planilha2!$C:$D,2,FALSE)</f>
        <v>#N/A</v>
      </c>
    </row>
    <row r="1514" spans="1:1024" ht="24" hidden="1">
      <c r="A1514" s="17"/>
      <c r="B15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8" t="s">
        <v>14</v>
      </c>
      <c r="D1514" s="45">
        <v>88279</v>
      </c>
      <c r="E1514" s="43">
        <v>7</v>
      </c>
      <c r="F15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3">
        <f t="shared" ca="1" si="146"/>
        <v>203.28</v>
      </c>
      <c r="I1514" s="94"/>
      <c r="J1514" s="100"/>
      <c r="K1514" s="17" t="str">
        <f t="shared" si="147"/>
        <v>SEDUC E 85.2</v>
      </c>
      <c r="L1514" s="17" t="e">
        <f>VLOOKUP(K1514,[3]Planilha2!$C:$D,2,FALSE)</f>
        <v>#N/A</v>
      </c>
    </row>
    <row r="1515" spans="1:1024" hidden="1">
      <c r="A1515" s="17"/>
      <c r="B1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8" t="s">
        <v>14</v>
      </c>
      <c r="D1515" s="45">
        <v>88316</v>
      </c>
      <c r="E1515" s="43">
        <v>7</v>
      </c>
      <c r="F1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3">
        <f t="shared" ca="1" si="146"/>
        <v>107.45</v>
      </c>
      <c r="I1515" s="94"/>
      <c r="J1515" s="100"/>
      <c r="K1515" s="17" t="str">
        <f t="shared" si="147"/>
        <v>SEDUC E 85.2</v>
      </c>
      <c r="L1515" s="17" t="e">
        <f>VLOOKUP(K1515,[3]Planilha2!$C:$D,2,FALSE)</f>
        <v>#N/A</v>
      </c>
    </row>
    <row r="1516" spans="1:1024" hidden="1">
      <c r="A1516" s="124">
        <f ca="1">H1516</f>
        <v>6360.9699999999993</v>
      </c>
      <c r="B1516" s="47" t="s">
        <v>15</v>
      </c>
      <c r="C1516" s="48"/>
      <c r="D1516" s="45"/>
      <c r="E1516" s="43"/>
      <c r="F1516" s="43"/>
      <c r="G1516" s="43"/>
      <c r="H1516" s="76">
        <f ca="1">SUM(H1484:H1515)</f>
        <v>6360.9699999999993</v>
      </c>
      <c r="I1516" s="94" t="str">
        <f>A1482</f>
        <v>SEDUC E 85.2</v>
      </c>
      <c r="J1516" s="117">
        <f ca="1">H1516</f>
        <v>6360.9699999999993</v>
      </c>
      <c r="K1516" s="17" t="str">
        <f>I1516</f>
        <v>SEDUC E 85.2</v>
      </c>
      <c r="L1516" s="17" t="e">
        <f>VLOOKUP(K1516,[3]Planilha2!$C:$D,2,FALSE)</f>
        <v>#N/A</v>
      </c>
    </row>
    <row r="1517" spans="1:1024" hidden="1">
      <c r="K1517" s="17" t="str">
        <f t="shared" si="147"/>
        <v>SEDUC E 85.2</v>
      </c>
      <c r="L1517" s="17" t="e">
        <f>VLOOKUP(K1517,[3]Planilha2!$C:$D,2,FALSE)</f>
        <v>#N/A</v>
      </c>
    </row>
    <row r="1518" spans="1:1024" ht="20.25" hidden="1">
      <c r="B1518" s="390" t="str">
        <f>A1519</f>
        <v>SEDUC E 87</v>
      </c>
      <c r="C1518" s="391"/>
      <c r="D1518" s="391"/>
      <c r="E1518" s="391"/>
      <c r="F1518" s="391"/>
      <c r="G1518" s="391"/>
      <c r="H1518" s="392"/>
      <c r="K1518" s="92" t="str">
        <f>B1518</f>
        <v>SEDUC E 87</v>
      </c>
      <c r="L1518" s="17" t="e">
        <f>VLOOKUP(K1518,[3]Planilha2!$C:$D,2,FALSE)</f>
        <v>#N/A</v>
      </c>
      <c r="AMJ1518" s="17"/>
    </row>
    <row r="1519" spans="1:1024" hidden="1">
      <c r="A1519" s="17" t="s">
        <v>234</v>
      </c>
      <c r="B1519" s="408" t="s">
        <v>235</v>
      </c>
      <c r="C1519" s="409"/>
      <c r="D1519" s="409"/>
      <c r="E1519" s="409"/>
      <c r="F1519" s="410"/>
      <c r="G1519" s="104" t="s">
        <v>5</v>
      </c>
      <c r="H1519" s="280" t="s">
        <v>6</v>
      </c>
      <c r="I1519" s="94"/>
      <c r="J1519" s="100"/>
      <c r="K1519" s="17" t="str">
        <f t="shared" ref="K1519:K1537" si="148">K1518</f>
        <v>SEDUC E 87</v>
      </c>
      <c r="L1519" s="17" t="e">
        <f>VLOOKUP(K1519,[3]Planilha2!$C:$D,2,FALSE)</f>
        <v>#N/A</v>
      </c>
    </row>
    <row r="1520" spans="1:1024" s="18" customFormat="1" hidden="1">
      <c r="A1520" s="175"/>
      <c r="B1520" s="36" t="s">
        <v>7</v>
      </c>
      <c r="C1520" s="51" t="s">
        <v>8</v>
      </c>
      <c r="D1520" s="36" t="s">
        <v>9</v>
      </c>
      <c r="E1520" s="36" t="s">
        <v>10</v>
      </c>
      <c r="F1520" s="36" t="s">
        <v>11</v>
      </c>
      <c r="G1520" s="79" t="s">
        <v>12</v>
      </c>
      <c r="H1520" s="36" t="s">
        <v>13</v>
      </c>
      <c r="I1520" s="176"/>
      <c r="J1520" s="177"/>
      <c r="K1520" s="17" t="str">
        <f t="shared" si="148"/>
        <v>SEDUC E 87</v>
      </c>
      <c r="L1520" s="17" t="e">
        <f>VLOOKUP(K1520,[3]Planilha2!$C:$D,2,FALSE)</f>
        <v>#N/A</v>
      </c>
      <c r="M1520" s="175"/>
      <c r="N1520" s="175"/>
      <c r="O1520" s="175"/>
      <c r="P1520" s="175"/>
      <c r="Q1520" s="175"/>
      <c r="R1520" s="175"/>
      <c r="S1520" s="175"/>
      <c r="T1520" s="175"/>
      <c r="U1520" s="175"/>
      <c r="V1520" s="175"/>
      <c r="W1520" s="175"/>
      <c r="X1520" s="175"/>
      <c r="Y1520" s="175"/>
      <c r="Z1520" s="175"/>
      <c r="AA1520" s="175"/>
      <c r="AB1520" s="175"/>
      <c r="AC1520" s="175"/>
      <c r="AD1520" s="175"/>
      <c r="AE1520" s="175"/>
      <c r="AF1520" s="175"/>
      <c r="AG1520" s="175"/>
      <c r="AH1520" s="175"/>
      <c r="AI1520" s="175"/>
      <c r="AJ1520" s="175"/>
      <c r="AK1520" s="175"/>
      <c r="AL1520" s="175"/>
      <c r="AM1520" s="175"/>
      <c r="AN1520" s="175"/>
      <c r="AO1520" s="175"/>
      <c r="AP1520" s="175"/>
      <c r="AQ1520" s="175"/>
      <c r="AR1520" s="175"/>
      <c r="AS1520" s="175"/>
      <c r="AT1520" s="175"/>
      <c r="AU1520" s="175"/>
      <c r="AV1520" s="175"/>
      <c r="AW1520" s="175"/>
      <c r="AX1520" s="175"/>
      <c r="AY1520" s="175"/>
      <c r="AZ1520" s="175"/>
      <c r="BA1520" s="175"/>
      <c r="BB1520" s="175"/>
      <c r="BC1520" s="175"/>
      <c r="BD1520" s="175"/>
      <c r="BE1520" s="175"/>
      <c r="BF1520" s="175"/>
      <c r="BG1520" s="175"/>
      <c r="BH1520" s="175"/>
      <c r="BI1520" s="175"/>
      <c r="BJ1520" s="175"/>
      <c r="BK1520" s="175"/>
      <c r="BL1520" s="175"/>
      <c r="BM1520" s="175"/>
      <c r="BN1520" s="175"/>
      <c r="BO1520" s="175"/>
      <c r="BP1520" s="175"/>
      <c r="BQ1520" s="175"/>
      <c r="BR1520" s="175"/>
      <c r="BS1520" s="175"/>
      <c r="BT1520" s="175"/>
      <c r="BU1520" s="175"/>
      <c r="BV1520" s="175"/>
      <c r="BW1520" s="175"/>
      <c r="BX1520" s="175"/>
      <c r="BY1520" s="175"/>
      <c r="BZ1520" s="175"/>
      <c r="CA1520" s="175"/>
      <c r="CB1520" s="175"/>
      <c r="CC1520" s="175"/>
      <c r="CD1520" s="175"/>
      <c r="CE1520" s="175"/>
      <c r="CF1520" s="175"/>
      <c r="CG1520" s="175"/>
      <c r="CH1520" s="175"/>
      <c r="CI1520" s="175"/>
      <c r="CJ1520" s="175"/>
      <c r="CK1520" s="175"/>
      <c r="CL1520" s="175"/>
      <c r="CM1520" s="175"/>
      <c r="CN1520" s="175"/>
      <c r="CO1520" s="175"/>
      <c r="CP1520" s="175"/>
      <c r="CQ1520" s="175"/>
      <c r="CR1520" s="175"/>
      <c r="CS1520" s="175"/>
      <c r="CT1520" s="175"/>
      <c r="CU1520" s="175"/>
      <c r="CV1520" s="175"/>
      <c r="CW1520" s="175"/>
      <c r="CX1520" s="175"/>
      <c r="CY1520" s="175"/>
      <c r="CZ1520" s="175"/>
      <c r="DA1520" s="175"/>
      <c r="DB1520" s="175"/>
      <c r="DC1520" s="175"/>
      <c r="DD1520" s="175"/>
      <c r="DE1520" s="175"/>
      <c r="DF1520" s="175"/>
      <c r="DG1520" s="175"/>
      <c r="DH1520" s="175"/>
      <c r="DI1520" s="175"/>
      <c r="DJ1520" s="175"/>
      <c r="DK1520" s="175"/>
      <c r="DL1520" s="175"/>
      <c r="DM1520" s="175"/>
      <c r="DN1520" s="175"/>
      <c r="DO1520" s="175"/>
      <c r="DP1520" s="175"/>
      <c r="DQ1520" s="175"/>
      <c r="DR1520" s="175"/>
      <c r="DS1520" s="175"/>
      <c r="DT1520" s="175"/>
      <c r="DU1520" s="175"/>
      <c r="DV1520" s="175"/>
      <c r="DW1520" s="175"/>
      <c r="DX1520" s="175"/>
      <c r="DY1520" s="175"/>
      <c r="DZ1520" s="175"/>
      <c r="EA1520" s="175"/>
      <c r="EB1520" s="175"/>
      <c r="EC1520" s="175"/>
      <c r="ED1520" s="175"/>
      <c r="EE1520" s="175"/>
      <c r="EF1520" s="175"/>
      <c r="EG1520" s="175"/>
      <c r="EH1520" s="175"/>
      <c r="EI1520" s="175"/>
      <c r="EJ1520" s="175"/>
      <c r="EK1520" s="175"/>
      <c r="EL1520" s="175"/>
      <c r="EM1520" s="175"/>
      <c r="EN1520" s="175"/>
      <c r="EO1520" s="175"/>
      <c r="EP1520" s="175"/>
      <c r="EQ1520" s="175"/>
      <c r="ER1520" s="175"/>
      <c r="ES1520" s="175"/>
      <c r="ET1520" s="175"/>
      <c r="EU1520" s="175"/>
      <c r="EV1520" s="175"/>
      <c r="EW1520" s="175"/>
      <c r="EX1520" s="175"/>
      <c r="EY1520" s="175"/>
      <c r="EZ1520" s="175"/>
      <c r="FA1520" s="175"/>
      <c r="FB1520" s="175"/>
      <c r="FC1520" s="175"/>
      <c r="FD1520" s="175"/>
      <c r="FE1520" s="175"/>
      <c r="FF1520" s="175"/>
      <c r="FG1520" s="175"/>
      <c r="FH1520" s="175"/>
      <c r="FI1520" s="175"/>
      <c r="FJ1520" s="175"/>
      <c r="FK1520" s="175"/>
      <c r="FL1520" s="175"/>
      <c r="FM1520" s="175"/>
      <c r="FN1520" s="175"/>
      <c r="FO1520" s="175"/>
      <c r="FP1520" s="175"/>
      <c r="FQ1520" s="175"/>
      <c r="FR1520" s="175"/>
      <c r="FS1520" s="175"/>
      <c r="FT1520" s="175"/>
      <c r="FU1520" s="175"/>
      <c r="FV1520" s="175"/>
      <c r="FW1520" s="175"/>
      <c r="FX1520" s="175"/>
      <c r="FY1520" s="175"/>
      <c r="FZ1520" s="175"/>
      <c r="GA1520" s="175"/>
      <c r="GB1520" s="175"/>
      <c r="GC1520" s="175"/>
      <c r="GD1520" s="175"/>
      <c r="GE1520" s="175"/>
      <c r="GF1520" s="175"/>
      <c r="GG1520" s="175"/>
      <c r="GH1520" s="175"/>
      <c r="GI1520" s="175"/>
      <c r="GJ1520" s="175"/>
      <c r="GK1520" s="175"/>
      <c r="GL1520" s="175"/>
      <c r="GM1520" s="175"/>
      <c r="GN1520" s="175"/>
      <c r="GO1520" s="175"/>
      <c r="GP1520" s="175"/>
      <c r="GQ1520" s="175"/>
      <c r="GR1520" s="175"/>
      <c r="GS1520" s="175"/>
      <c r="GT1520" s="175"/>
      <c r="GU1520" s="175"/>
      <c r="GV1520" s="175"/>
      <c r="GW1520" s="175"/>
      <c r="GX1520" s="175"/>
      <c r="GY1520" s="175"/>
      <c r="GZ1520" s="175"/>
      <c r="HA1520" s="175"/>
      <c r="HB1520" s="175"/>
      <c r="HC1520" s="175"/>
      <c r="HD1520" s="175"/>
      <c r="HE1520" s="175"/>
      <c r="HF1520" s="175"/>
      <c r="HG1520" s="175"/>
      <c r="HH1520" s="175"/>
      <c r="HI1520" s="175"/>
      <c r="HJ1520" s="175"/>
      <c r="HK1520" s="175"/>
      <c r="HL1520" s="175"/>
      <c r="HM1520" s="175"/>
      <c r="HN1520" s="175"/>
      <c r="HO1520" s="175"/>
      <c r="HP1520" s="175"/>
      <c r="HQ1520" s="175"/>
      <c r="HR1520" s="175"/>
      <c r="HS1520" s="175"/>
      <c r="HT1520" s="175"/>
      <c r="HU1520" s="175"/>
      <c r="HV1520" s="175"/>
      <c r="HW1520" s="175"/>
      <c r="HX1520" s="175"/>
      <c r="HY1520" s="175"/>
      <c r="HZ1520" s="175"/>
      <c r="IA1520" s="175"/>
      <c r="IB1520" s="175"/>
      <c r="IC1520" s="175"/>
      <c r="ID1520" s="175"/>
      <c r="IE1520" s="175"/>
      <c r="IF1520" s="175"/>
      <c r="IG1520" s="175"/>
      <c r="IH1520" s="175"/>
      <c r="II1520" s="175"/>
      <c r="IJ1520" s="175"/>
      <c r="IK1520" s="175"/>
      <c r="IL1520" s="175"/>
      <c r="IM1520" s="175"/>
      <c r="IN1520" s="175"/>
      <c r="IO1520" s="175"/>
      <c r="IP1520" s="175"/>
      <c r="IQ1520" s="175"/>
      <c r="IR1520" s="175"/>
      <c r="IS1520" s="175"/>
      <c r="IT1520" s="175"/>
      <c r="IU1520" s="175"/>
      <c r="IV1520" s="175"/>
      <c r="IW1520" s="175"/>
      <c r="IX1520" s="175"/>
      <c r="IY1520" s="175"/>
      <c r="IZ1520" s="175"/>
      <c r="JA1520" s="175"/>
      <c r="JB1520" s="175"/>
      <c r="JC1520" s="175"/>
      <c r="JD1520" s="175"/>
      <c r="JE1520" s="175"/>
      <c r="JF1520" s="175"/>
      <c r="JG1520" s="175"/>
      <c r="JH1520" s="175"/>
      <c r="JI1520" s="175"/>
      <c r="JJ1520" s="175"/>
      <c r="JK1520" s="175"/>
      <c r="JL1520" s="175"/>
      <c r="JM1520" s="175"/>
      <c r="JN1520" s="175"/>
      <c r="JO1520" s="175"/>
      <c r="JP1520" s="175"/>
      <c r="JQ1520" s="175"/>
      <c r="JR1520" s="175"/>
      <c r="JS1520" s="175"/>
      <c r="JT1520" s="175"/>
      <c r="JU1520" s="175"/>
      <c r="JV1520" s="175"/>
      <c r="JW1520" s="175"/>
      <c r="JX1520" s="175"/>
      <c r="JY1520" s="175"/>
      <c r="JZ1520" s="175"/>
      <c r="KA1520" s="175"/>
      <c r="KB1520" s="175"/>
      <c r="KC1520" s="175"/>
      <c r="KD1520" s="175"/>
      <c r="KE1520" s="175"/>
      <c r="KF1520" s="175"/>
      <c r="KG1520" s="175"/>
      <c r="KH1520" s="175"/>
      <c r="KI1520" s="175"/>
      <c r="KJ1520" s="175"/>
      <c r="KK1520" s="175"/>
      <c r="KL1520" s="175"/>
      <c r="KM1520" s="175"/>
      <c r="KN1520" s="175"/>
      <c r="KO1520" s="175"/>
      <c r="KP1520" s="175"/>
      <c r="KQ1520" s="175"/>
      <c r="KR1520" s="175"/>
      <c r="KS1520" s="175"/>
      <c r="KT1520" s="175"/>
      <c r="KU1520" s="175"/>
      <c r="KV1520" s="175"/>
      <c r="KW1520" s="175"/>
      <c r="KX1520" s="175"/>
      <c r="KY1520" s="175"/>
      <c r="KZ1520" s="175"/>
      <c r="LA1520" s="175"/>
      <c r="LB1520" s="175"/>
      <c r="LC1520" s="175"/>
      <c r="LD1520" s="175"/>
      <c r="LE1520" s="175"/>
      <c r="LF1520" s="175"/>
      <c r="LG1520" s="175"/>
      <c r="LH1520" s="175"/>
      <c r="LI1520" s="175"/>
      <c r="LJ1520" s="175"/>
      <c r="LK1520" s="175"/>
      <c r="LL1520" s="175"/>
      <c r="LM1520" s="175"/>
      <c r="LN1520" s="175"/>
      <c r="LO1520" s="175"/>
      <c r="LP1520" s="175"/>
      <c r="LQ1520" s="175"/>
      <c r="LR1520" s="175"/>
      <c r="LS1520" s="175"/>
      <c r="LT1520" s="175"/>
      <c r="LU1520" s="175"/>
      <c r="LV1520" s="175"/>
      <c r="LW1520" s="175"/>
      <c r="LX1520" s="175"/>
      <c r="LY1520" s="175"/>
      <c r="LZ1520" s="175"/>
      <c r="MA1520" s="175"/>
      <c r="MB1520" s="175"/>
      <c r="MC1520" s="175"/>
      <c r="MD1520" s="175"/>
      <c r="ME1520" s="175"/>
      <c r="MF1520" s="175"/>
      <c r="MG1520" s="175"/>
      <c r="MH1520" s="175"/>
      <c r="MI1520" s="175"/>
      <c r="MJ1520" s="175"/>
      <c r="MK1520" s="175"/>
      <c r="ML1520" s="175"/>
      <c r="MM1520" s="175"/>
      <c r="MN1520" s="175"/>
      <c r="MO1520" s="175"/>
      <c r="MP1520" s="175"/>
      <c r="MQ1520" s="175"/>
      <c r="MR1520" s="175"/>
      <c r="MS1520" s="175"/>
      <c r="MT1520" s="175"/>
      <c r="MU1520" s="175"/>
      <c r="MV1520" s="175"/>
      <c r="MW1520" s="175"/>
      <c r="MX1520" s="175"/>
      <c r="MY1520" s="175"/>
      <c r="MZ1520" s="175"/>
      <c r="NA1520" s="175"/>
      <c r="NB1520" s="175"/>
      <c r="NC1520" s="175"/>
      <c r="ND1520" s="175"/>
      <c r="NE1520" s="175"/>
      <c r="NF1520" s="175"/>
      <c r="NG1520" s="175"/>
      <c r="NH1520" s="175"/>
      <c r="NI1520" s="175"/>
      <c r="NJ1520" s="175"/>
      <c r="NK1520" s="175"/>
      <c r="NL1520" s="175"/>
      <c r="NM1520" s="175"/>
      <c r="NN1520" s="175"/>
      <c r="NO1520" s="175"/>
      <c r="NP1520" s="175"/>
      <c r="NQ1520" s="175"/>
      <c r="NR1520" s="175"/>
      <c r="NS1520" s="175"/>
      <c r="NT1520" s="175"/>
      <c r="NU1520" s="175"/>
      <c r="NV1520" s="175"/>
      <c r="NW1520" s="175"/>
      <c r="NX1520" s="175"/>
      <c r="NY1520" s="175"/>
      <c r="NZ1520" s="175"/>
      <c r="OA1520" s="175"/>
      <c r="OB1520" s="175"/>
      <c r="OC1520" s="175"/>
      <c r="OD1520" s="175"/>
      <c r="OE1520" s="175"/>
      <c r="OF1520" s="175"/>
      <c r="OG1520" s="175"/>
      <c r="OH1520" s="175"/>
      <c r="OI1520" s="175"/>
      <c r="OJ1520" s="175"/>
      <c r="OK1520" s="175"/>
      <c r="OL1520" s="175"/>
      <c r="OM1520" s="175"/>
      <c r="ON1520" s="175"/>
      <c r="OO1520" s="175"/>
      <c r="OP1520" s="175"/>
      <c r="OQ1520" s="175"/>
      <c r="OR1520" s="175"/>
      <c r="OS1520" s="175"/>
      <c r="OT1520" s="175"/>
      <c r="OU1520" s="175"/>
      <c r="OV1520" s="175"/>
      <c r="OW1520" s="175"/>
      <c r="OX1520" s="175"/>
      <c r="OY1520" s="175"/>
      <c r="OZ1520" s="175"/>
      <c r="PA1520" s="175"/>
      <c r="PB1520" s="175"/>
      <c r="PC1520" s="175"/>
      <c r="PD1520" s="175"/>
      <c r="PE1520" s="175"/>
      <c r="PF1520" s="175"/>
      <c r="PG1520" s="175"/>
      <c r="PH1520" s="175"/>
      <c r="PI1520" s="175"/>
      <c r="PJ1520" s="175"/>
      <c r="PK1520" s="175"/>
      <c r="PL1520" s="175"/>
      <c r="PM1520" s="175"/>
      <c r="PN1520" s="175"/>
      <c r="PO1520" s="175"/>
      <c r="PP1520" s="175"/>
      <c r="PQ1520" s="175"/>
      <c r="PR1520" s="175"/>
      <c r="PS1520" s="175"/>
      <c r="PT1520" s="175"/>
      <c r="PU1520" s="175"/>
      <c r="PV1520" s="175"/>
      <c r="PW1520" s="175"/>
      <c r="PX1520" s="175"/>
      <c r="PY1520" s="175"/>
      <c r="PZ1520" s="175"/>
      <c r="QA1520" s="175"/>
      <c r="QB1520" s="175"/>
      <c r="QC1520" s="175"/>
      <c r="QD1520" s="175"/>
      <c r="QE1520" s="175"/>
      <c r="QF1520" s="175"/>
      <c r="QG1520" s="175"/>
      <c r="QH1520" s="175"/>
      <c r="QI1520" s="175"/>
      <c r="QJ1520" s="175"/>
      <c r="QK1520" s="175"/>
      <c r="QL1520" s="175"/>
      <c r="QM1520" s="175"/>
      <c r="QN1520" s="175"/>
      <c r="QO1520" s="175"/>
      <c r="QP1520" s="175"/>
      <c r="QQ1520" s="175"/>
      <c r="QR1520" s="175"/>
      <c r="QS1520" s="175"/>
      <c r="QT1520" s="175"/>
      <c r="QU1520" s="175"/>
      <c r="QV1520" s="175"/>
      <c r="QW1520" s="175"/>
      <c r="QX1520" s="175"/>
      <c r="QY1520" s="175"/>
      <c r="QZ1520" s="175"/>
      <c r="RA1520" s="175"/>
      <c r="RB1520" s="175"/>
      <c r="RC1520" s="175"/>
      <c r="RD1520" s="175"/>
      <c r="RE1520" s="175"/>
      <c r="RF1520" s="175"/>
      <c r="RG1520" s="175"/>
      <c r="RH1520" s="175"/>
      <c r="RI1520" s="175"/>
      <c r="RJ1520" s="175"/>
      <c r="RK1520" s="175"/>
      <c r="RL1520" s="175"/>
      <c r="RM1520" s="175"/>
      <c r="RN1520" s="175"/>
      <c r="RO1520" s="175"/>
      <c r="RP1520" s="175"/>
      <c r="RQ1520" s="175"/>
      <c r="RR1520" s="175"/>
      <c r="RS1520" s="175"/>
      <c r="RT1520" s="175"/>
      <c r="RU1520" s="175"/>
      <c r="RV1520" s="175"/>
      <c r="RW1520" s="175"/>
      <c r="RX1520" s="175"/>
      <c r="RY1520" s="175"/>
      <c r="RZ1520" s="175"/>
      <c r="SA1520" s="175"/>
      <c r="SB1520" s="175"/>
      <c r="SC1520" s="175"/>
      <c r="SD1520" s="175"/>
      <c r="SE1520" s="175"/>
      <c r="SF1520" s="175"/>
      <c r="SG1520" s="175"/>
      <c r="SH1520" s="175"/>
      <c r="SI1520" s="175"/>
      <c r="SJ1520" s="175"/>
      <c r="SK1520" s="175"/>
      <c r="SL1520" s="175"/>
      <c r="SM1520" s="175"/>
      <c r="SN1520" s="175"/>
      <c r="SO1520" s="175"/>
      <c r="SP1520" s="175"/>
      <c r="SQ1520" s="175"/>
      <c r="SR1520" s="175"/>
      <c r="SS1520" s="175"/>
      <c r="ST1520" s="175"/>
      <c r="SU1520" s="175"/>
      <c r="SV1520" s="175"/>
      <c r="SW1520" s="175"/>
      <c r="SX1520" s="175"/>
      <c r="SY1520" s="175"/>
      <c r="SZ1520" s="175"/>
      <c r="TA1520" s="175"/>
      <c r="TB1520" s="175"/>
      <c r="TC1520" s="175"/>
      <c r="TD1520" s="175"/>
      <c r="TE1520" s="175"/>
      <c r="TF1520" s="175"/>
      <c r="TG1520" s="175"/>
      <c r="TH1520" s="175"/>
      <c r="TI1520" s="175"/>
      <c r="TJ1520" s="175"/>
      <c r="TK1520" s="175"/>
      <c r="TL1520" s="175"/>
      <c r="TM1520" s="175"/>
      <c r="TN1520" s="175"/>
      <c r="TO1520" s="175"/>
      <c r="TP1520" s="175"/>
      <c r="TQ1520" s="175"/>
      <c r="TR1520" s="175"/>
      <c r="TS1520" s="175"/>
      <c r="TT1520" s="175"/>
      <c r="TU1520" s="175"/>
      <c r="TV1520" s="175"/>
      <c r="TW1520" s="175"/>
      <c r="TX1520" s="175"/>
      <c r="TY1520" s="175"/>
      <c r="TZ1520" s="175"/>
      <c r="UA1520" s="175"/>
      <c r="UB1520" s="175"/>
      <c r="UC1520" s="175"/>
      <c r="UD1520" s="175"/>
      <c r="UE1520" s="175"/>
      <c r="UF1520" s="175"/>
      <c r="UG1520" s="175"/>
      <c r="UH1520" s="175"/>
      <c r="UI1520" s="175"/>
      <c r="UJ1520" s="175"/>
      <c r="UK1520" s="175"/>
      <c r="UL1520" s="175"/>
      <c r="UM1520" s="175"/>
      <c r="UN1520" s="175"/>
      <c r="UO1520" s="175"/>
      <c r="UP1520" s="175"/>
      <c r="UQ1520" s="175"/>
      <c r="UR1520" s="175"/>
      <c r="US1520" s="175"/>
      <c r="UT1520" s="175"/>
      <c r="UU1520" s="175"/>
      <c r="UV1520" s="175"/>
      <c r="UW1520" s="175"/>
      <c r="UX1520" s="175"/>
      <c r="UY1520" s="175"/>
      <c r="UZ1520" s="175"/>
      <c r="VA1520" s="175"/>
      <c r="VB1520" s="175"/>
      <c r="VC1520" s="175"/>
      <c r="VD1520" s="175"/>
      <c r="VE1520" s="175"/>
      <c r="VF1520" s="175"/>
      <c r="VG1520" s="175"/>
      <c r="VH1520" s="175"/>
      <c r="VI1520" s="175"/>
      <c r="VJ1520" s="175"/>
      <c r="VK1520" s="175"/>
      <c r="VL1520" s="175"/>
      <c r="VM1520" s="175"/>
      <c r="VN1520" s="175"/>
      <c r="VO1520" s="175"/>
      <c r="VP1520" s="175"/>
      <c r="VQ1520" s="175"/>
      <c r="VR1520" s="175"/>
      <c r="VS1520" s="175"/>
      <c r="VT1520" s="175"/>
      <c r="VU1520" s="175"/>
      <c r="VV1520" s="175"/>
      <c r="VW1520" s="175"/>
      <c r="VX1520" s="175"/>
      <c r="VY1520" s="175"/>
      <c r="VZ1520" s="175"/>
      <c r="WA1520" s="175"/>
      <c r="WB1520" s="175"/>
      <c r="WC1520" s="175"/>
      <c r="WD1520" s="175"/>
      <c r="WE1520" s="175"/>
      <c r="WF1520" s="175"/>
      <c r="WG1520" s="175"/>
      <c r="WH1520" s="175"/>
      <c r="WI1520" s="175"/>
      <c r="WJ1520" s="175"/>
      <c r="WK1520" s="175"/>
      <c r="WL1520" s="175"/>
      <c r="WM1520" s="175"/>
      <c r="WN1520" s="175"/>
      <c r="WO1520" s="175"/>
      <c r="WP1520" s="175"/>
      <c r="WQ1520" s="175"/>
      <c r="WR1520" s="175"/>
      <c r="WS1520" s="175"/>
      <c r="WT1520" s="175"/>
      <c r="WU1520" s="175"/>
      <c r="WV1520" s="175"/>
      <c r="WW1520" s="175"/>
      <c r="WX1520" s="175"/>
      <c r="WY1520" s="175"/>
      <c r="WZ1520" s="175"/>
      <c r="XA1520" s="175"/>
      <c r="XB1520" s="175"/>
      <c r="XC1520" s="175"/>
      <c r="XD1520" s="175"/>
      <c r="XE1520" s="175"/>
      <c r="XF1520" s="175"/>
      <c r="XG1520" s="175"/>
      <c r="XH1520" s="175"/>
      <c r="XI1520" s="175"/>
      <c r="XJ1520" s="175"/>
      <c r="XK1520" s="175"/>
      <c r="XL1520" s="175"/>
      <c r="XM1520" s="175"/>
      <c r="XN1520" s="175"/>
      <c r="XO1520" s="175"/>
      <c r="XP1520" s="175"/>
      <c r="XQ1520" s="175"/>
      <c r="XR1520" s="175"/>
      <c r="XS1520" s="175"/>
      <c r="XT1520" s="175"/>
      <c r="XU1520" s="175"/>
      <c r="XV1520" s="175"/>
      <c r="XW1520" s="175"/>
      <c r="XX1520" s="175"/>
      <c r="XY1520" s="175"/>
      <c r="XZ1520" s="175"/>
      <c r="YA1520" s="175"/>
      <c r="YB1520" s="175"/>
      <c r="YC1520" s="175"/>
      <c r="YD1520" s="175"/>
      <c r="YE1520" s="175"/>
      <c r="YF1520" s="175"/>
      <c r="YG1520" s="175"/>
      <c r="YH1520" s="175"/>
      <c r="YI1520" s="175"/>
      <c r="YJ1520" s="175"/>
      <c r="YK1520" s="175"/>
      <c r="YL1520" s="175"/>
      <c r="YM1520" s="175"/>
      <c r="YN1520" s="175"/>
      <c r="YO1520" s="175"/>
      <c r="YP1520" s="175"/>
      <c r="YQ1520" s="175"/>
      <c r="YR1520" s="175"/>
      <c r="YS1520" s="175"/>
      <c r="YT1520" s="175"/>
      <c r="YU1520" s="175"/>
      <c r="YV1520" s="175"/>
      <c r="YW1520" s="175"/>
      <c r="YX1520" s="175"/>
      <c r="YY1520" s="175"/>
      <c r="YZ1520" s="175"/>
      <c r="ZA1520" s="175"/>
      <c r="ZB1520" s="175"/>
      <c r="ZC1520" s="175"/>
      <c r="ZD1520" s="175"/>
      <c r="ZE1520" s="175"/>
      <c r="ZF1520" s="175"/>
      <c r="ZG1520" s="175"/>
      <c r="ZH1520" s="175"/>
      <c r="ZI1520" s="175"/>
      <c r="ZJ1520" s="175"/>
      <c r="ZK1520" s="175"/>
      <c r="ZL1520" s="175"/>
      <c r="ZM1520" s="175"/>
      <c r="ZN1520" s="175"/>
      <c r="ZO1520" s="175"/>
      <c r="ZP1520" s="175"/>
      <c r="ZQ1520" s="175"/>
      <c r="ZR1520" s="175"/>
      <c r="ZS1520" s="175"/>
      <c r="ZT1520" s="175"/>
      <c r="ZU1520" s="175"/>
      <c r="ZV1520" s="175"/>
      <c r="ZW1520" s="175"/>
      <c r="ZX1520" s="175"/>
      <c r="ZY1520" s="175"/>
      <c r="ZZ1520" s="175"/>
      <c r="AAA1520" s="175"/>
      <c r="AAB1520" s="175"/>
      <c r="AAC1520" s="175"/>
      <c r="AAD1520" s="175"/>
      <c r="AAE1520" s="175"/>
      <c r="AAF1520" s="175"/>
      <c r="AAG1520" s="175"/>
      <c r="AAH1520" s="175"/>
      <c r="AAI1520" s="175"/>
      <c r="AAJ1520" s="175"/>
      <c r="AAK1520" s="175"/>
      <c r="AAL1520" s="175"/>
      <c r="AAM1520" s="175"/>
      <c r="AAN1520" s="175"/>
      <c r="AAO1520" s="175"/>
      <c r="AAP1520" s="175"/>
      <c r="AAQ1520" s="175"/>
      <c r="AAR1520" s="175"/>
      <c r="AAS1520" s="175"/>
      <c r="AAT1520" s="175"/>
      <c r="AAU1520" s="175"/>
      <c r="AAV1520" s="175"/>
      <c r="AAW1520" s="175"/>
      <c r="AAX1520" s="175"/>
      <c r="AAY1520" s="175"/>
      <c r="AAZ1520" s="175"/>
      <c r="ABA1520" s="175"/>
      <c r="ABB1520" s="175"/>
      <c r="ABC1520" s="175"/>
      <c r="ABD1520" s="175"/>
      <c r="ABE1520" s="175"/>
      <c r="ABF1520" s="175"/>
      <c r="ABG1520" s="175"/>
      <c r="ABH1520" s="175"/>
      <c r="ABI1520" s="175"/>
      <c r="ABJ1520" s="175"/>
      <c r="ABK1520" s="175"/>
      <c r="ABL1520" s="175"/>
      <c r="ABM1520" s="175"/>
      <c r="ABN1520" s="175"/>
      <c r="ABO1520" s="175"/>
      <c r="ABP1520" s="175"/>
      <c r="ABQ1520" s="175"/>
      <c r="ABR1520" s="175"/>
      <c r="ABS1520" s="175"/>
      <c r="ABT1520" s="175"/>
      <c r="ABU1520" s="175"/>
      <c r="ABV1520" s="175"/>
      <c r="ABW1520" s="175"/>
      <c r="ABX1520" s="175"/>
      <c r="ABY1520" s="175"/>
      <c r="ABZ1520" s="175"/>
      <c r="ACA1520" s="175"/>
      <c r="ACB1520" s="175"/>
      <c r="ACC1520" s="175"/>
      <c r="ACD1520" s="175"/>
      <c r="ACE1520" s="175"/>
      <c r="ACF1520" s="175"/>
      <c r="ACG1520" s="175"/>
      <c r="ACH1520" s="175"/>
      <c r="ACI1520" s="175"/>
      <c r="ACJ1520" s="175"/>
      <c r="ACK1520" s="175"/>
      <c r="ACL1520" s="175"/>
      <c r="ACM1520" s="175"/>
      <c r="ACN1520" s="175"/>
      <c r="ACO1520" s="175"/>
      <c r="ACP1520" s="175"/>
      <c r="ACQ1520" s="175"/>
      <c r="ACR1520" s="175"/>
      <c r="ACS1520" s="175"/>
      <c r="ACT1520" s="175"/>
      <c r="ACU1520" s="175"/>
      <c r="ACV1520" s="175"/>
      <c r="ACW1520" s="175"/>
      <c r="ACX1520" s="175"/>
      <c r="ACY1520" s="175"/>
      <c r="ACZ1520" s="175"/>
      <c r="ADA1520" s="175"/>
      <c r="ADB1520" s="175"/>
      <c r="ADC1520" s="175"/>
      <c r="ADD1520" s="175"/>
      <c r="ADE1520" s="175"/>
      <c r="ADF1520" s="175"/>
      <c r="ADG1520" s="175"/>
      <c r="ADH1520" s="175"/>
      <c r="ADI1520" s="175"/>
      <c r="ADJ1520" s="175"/>
      <c r="ADK1520" s="175"/>
      <c r="ADL1520" s="175"/>
      <c r="ADM1520" s="175"/>
      <c r="ADN1520" s="175"/>
      <c r="ADO1520" s="175"/>
      <c r="ADP1520" s="175"/>
      <c r="ADQ1520" s="175"/>
      <c r="ADR1520" s="175"/>
      <c r="ADS1520" s="175"/>
      <c r="ADT1520" s="175"/>
      <c r="ADU1520" s="175"/>
      <c r="ADV1520" s="175"/>
      <c r="ADW1520" s="175"/>
      <c r="ADX1520" s="175"/>
      <c r="ADY1520" s="175"/>
      <c r="ADZ1520" s="175"/>
      <c r="AEA1520" s="175"/>
      <c r="AEB1520" s="175"/>
      <c r="AEC1520" s="175"/>
      <c r="AED1520" s="175"/>
      <c r="AEE1520" s="175"/>
      <c r="AEF1520" s="175"/>
      <c r="AEG1520" s="175"/>
      <c r="AEH1520" s="175"/>
      <c r="AEI1520" s="175"/>
      <c r="AEJ1520" s="175"/>
      <c r="AEK1520" s="175"/>
      <c r="AEL1520" s="175"/>
      <c r="AEM1520" s="175"/>
      <c r="AEN1520" s="175"/>
      <c r="AEO1520" s="175"/>
      <c r="AEP1520" s="175"/>
      <c r="AEQ1520" s="175"/>
      <c r="AER1520" s="175"/>
      <c r="AES1520" s="175"/>
      <c r="AET1520" s="175"/>
      <c r="AEU1520" s="175"/>
      <c r="AEV1520" s="175"/>
      <c r="AEW1520" s="175"/>
      <c r="AEX1520" s="175"/>
      <c r="AEY1520" s="175"/>
      <c r="AEZ1520" s="175"/>
      <c r="AFA1520" s="175"/>
      <c r="AFB1520" s="175"/>
      <c r="AFC1520" s="175"/>
      <c r="AFD1520" s="175"/>
      <c r="AFE1520" s="175"/>
      <c r="AFF1520" s="175"/>
      <c r="AFG1520" s="175"/>
      <c r="AFH1520" s="175"/>
      <c r="AFI1520" s="175"/>
      <c r="AFJ1520" s="175"/>
      <c r="AFK1520" s="175"/>
      <c r="AFL1520" s="175"/>
      <c r="AFM1520" s="175"/>
      <c r="AFN1520" s="175"/>
      <c r="AFO1520" s="175"/>
      <c r="AFP1520" s="175"/>
      <c r="AFQ1520" s="175"/>
      <c r="AFR1520" s="175"/>
      <c r="AFS1520" s="175"/>
      <c r="AFT1520" s="175"/>
      <c r="AFU1520" s="175"/>
      <c r="AFV1520" s="175"/>
      <c r="AFW1520" s="175"/>
      <c r="AFX1520" s="175"/>
      <c r="AFY1520" s="175"/>
      <c r="AFZ1520" s="175"/>
      <c r="AGA1520" s="175"/>
      <c r="AGB1520" s="175"/>
      <c r="AGC1520" s="175"/>
      <c r="AGD1520" s="175"/>
      <c r="AGE1520" s="175"/>
      <c r="AGF1520" s="175"/>
      <c r="AGG1520" s="175"/>
      <c r="AGH1520" s="175"/>
      <c r="AGI1520" s="175"/>
      <c r="AGJ1520" s="175"/>
      <c r="AGK1520" s="175"/>
      <c r="AGL1520" s="175"/>
      <c r="AGM1520" s="175"/>
      <c r="AGN1520" s="175"/>
      <c r="AGO1520" s="175"/>
      <c r="AGP1520" s="175"/>
      <c r="AGQ1520" s="175"/>
      <c r="AGR1520" s="175"/>
      <c r="AGS1520" s="175"/>
      <c r="AGT1520" s="175"/>
      <c r="AGU1520" s="175"/>
      <c r="AGV1520" s="175"/>
      <c r="AGW1520" s="175"/>
      <c r="AGX1520" s="175"/>
      <c r="AGY1520" s="175"/>
      <c r="AGZ1520" s="175"/>
      <c r="AHA1520" s="175"/>
      <c r="AHB1520" s="175"/>
      <c r="AHC1520" s="175"/>
      <c r="AHD1520" s="175"/>
      <c r="AHE1520" s="175"/>
      <c r="AHF1520" s="175"/>
      <c r="AHG1520" s="175"/>
      <c r="AHH1520" s="175"/>
      <c r="AHI1520" s="175"/>
      <c r="AHJ1520" s="175"/>
      <c r="AHK1520" s="175"/>
      <c r="AHL1520" s="175"/>
      <c r="AHM1520" s="175"/>
      <c r="AHN1520" s="175"/>
      <c r="AHO1520" s="175"/>
      <c r="AHP1520" s="175"/>
      <c r="AHQ1520" s="175"/>
      <c r="AHR1520" s="175"/>
      <c r="AHS1520" s="175"/>
      <c r="AHT1520" s="175"/>
      <c r="AHU1520" s="175"/>
      <c r="AHV1520" s="175"/>
      <c r="AHW1520" s="175"/>
      <c r="AHX1520" s="175"/>
      <c r="AHY1520" s="175"/>
      <c r="AHZ1520" s="175"/>
      <c r="AIA1520" s="175"/>
      <c r="AIB1520" s="175"/>
      <c r="AIC1520" s="175"/>
      <c r="AID1520" s="175"/>
      <c r="AIE1520" s="175"/>
      <c r="AIF1520" s="175"/>
      <c r="AIG1520" s="175"/>
      <c r="AIH1520" s="175"/>
      <c r="AII1520" s="175"/>
      <c r="AIJ1520" s="175"/>
      <c r="AIK1520" s="175"/>
      <c r="AIL1520" s="175"/>
      <c r="AIM1520" s="175"/>
      <c r="AIN1520" s="175"/>
      <c r="AIO1520" s="175"/>
      <c r="AIP1520" s="175"/>
      <c r="AIQ1520" s="175"/>
      <c r="AIR1520" s="175"/>
      <c r="AIS1520" s="175"/>
      <c r="AIT1520" s="175"/>
      <c r="AIU1520" s="175"/>
      <c r="AIV1520" s="175"/>
      <c r="AIW1520" s="175"/>
      <c r="AIX1520" s="175"/>
      <c r="AIY1520" s="175"/>
      <c r="AIZ1520" s="175"/>
      <c r="AJA1520" s="175"/>
      <c r="AJB1520" s="175"/>
      <c r="AJC1520" s="175"/>
      <c r="AJD1520" s="175"/>
      <c r="AJE1520" s="175"/>
      <c r="AJF1520" s="175"/>
      <c r="AJG1520" s="175"/>
      <c r="AJH1520" s="175"/>
      <c r="AJI1520" s="175"/>
      <c r="AJJ1520" s="175"/>
      <c r="AJK1520" s="175"/>
      <c r="AJL1520" s="175"/>
      <c r="AJM1520" s="175"/>
      <c r="AJN1520" s="175"/>
      <c r="AJO1520" s="175"/>
      <c r="AJP1520" s="175"/>
      <c r="AJQ1520" s="175"/>
      <c r="AJR1520" s="175"/>
      <c r="AJS1520" s="175"/>
      <c r="AJT1520" s="175"/>
      <c r="AJU1520" s="175"/>
      <c r="AJV1520" s="175"/>
      <c r="AJW1520" s="175"/>
      <c r="AJX1520" s="175"/>
      <c r="AJY1520" s="175"/>
      <c r="AJZ1520" s="175"/>
      <c r="AKA1520" s="175"/>
      <c r="AKB1520" s="175"/>
      <c r="AKC1520" s="175"/>
      <c r="AKD1520" s="175"/>
      <c r="AKE1520" s="175"/>
      <c r="AKF1520" s="175"/>
      <c r="AKG1520" s="175"/>
      <c r="AKH1520" s="175"/>
      <c r="AKI1520" s="175"/>
      <c r="AKJ1520" s="175"/>
      <c r="AKK1520" s="175"/>
      <c r="AKL1520" s="175"/>
      <c r="AKM1520" s="175"/>
      <c r="AKN1520" s="175"/>
      <c r="AKO1520" s="175"/>
      <c r="AKP1520" s="175"/>
      <c r="AKQ1520" s="175"/>
      <c r="AKR1520" s="175"/>
      <c r="AKS1520" s="175"/>
      <c r="AKT1520" s="175"/>
      <c r="AKU1520" s="175"/>
      <c r="AKV1520" s="175"/>
      <c r="AKW1520" s="175"/>
      <c r="AKX1520" s="175"/>
      <c r="AKY1520" s="175"/>
      <c r="AKZ1520" s="175"/>
      <c r="ALA1520" s="175"/>
      <c r="ALB1520" s="175"/>
      <c r="ALC1520" s="175"/>
      <c r="ALD1520" s="175"/>
      <c r="ALE1520" s="175"/>
      <c r="ALF1520" s="175"/>
      <c r="ALG1520" s="175"/>
      <c r="ALH1520" s="175"/>
      <c r="ALI1520" s="175"/>
      <c r="ALJ1520" s="175"/>
      <c r="ALK1520" s="175"/>
      <c r="ALL1520" s="175"/>
      <c r="ALM1520" s="175"/>
      <c r="ALN1520" s="175"/>
      <c r="ALO1520" s="175"/>
      <c r="ALP1520" s="175"/>
      <c r="ALQ1520" s="175"/>
      <c r="ALR1520" s="175"/>
      <c r="ALS1520" s="175"/>
      <c r="ALT1520" s="175"/>
      <c r="ALU1520" s="175"/>
      <c r="ALV1520" s="175"/>
      <c r="ALW1520" s="175"/>
      <c r="ALX1520" s="175"/>
      <c r="ALY1520" s="175"/>
      <c r="ALZ1520" s="175"/>
      <c r="AMA1520" s="175"/>
      <c r="AMB1520" s="175"/>
      <c r="AMC1520" s="175"/>
      <c r="AMD1520" s="175"/>
      <c r="AME1520" s="175"/>
      <c r="AMF1520" s="175"/>
      <c r="AMG1520" s="175"/>
      <c r="AMH1520" s="175"/>
      <c r="AMI1520" s="175"/>
    </row>
    <row r="1521" spans="1:12" hidden="1">
      <c r="A1521" s="17"/>
      <c r="B1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1" s="48" t="s">
        <v>38</v>
      </c>
      <c r="D1521" s="45">
        <v>11272</v>
      </c>
      <c r="E1521" s="43">
        <v>3</v>
      </c>
      <c r="F1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21" s="43">
        <f t="shared" ref="H1521:H1535" ca="1" si="149">ROUND(E1521*G1521,2)</f>
        <v>15.18</v>
      </c>
      <c r="I1521" s="94"/>
      <c r="J1521" s="100"/>
      <c r="K1521" s="17" t="str">
        <f t="shared" si="148"/>
        <v>SEDUC E 87</v>
      </c>
      <c r="L1521" s="17" t="e">
        <f>VLOOKUP(K1521,[3]Planilha2!$C:$D,2,FALSE)</f>
        <v>#N/A</v>
      </c>
    </row>
    <row r="1522" spans="1:12" hidden="1">
      <c r="A1522" s="17"/>
      <c r="B1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2" s="48" t="s">
        <v>38</v>
      </c>
      <c r="D1522" s="45">
        <v>13348</v>
      </c>
      <c r="E1522" s="43">
        <v>3</v>
      </c>
      <c r="F1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3">
        <f t="shared" ca="1" si="149"/>
        <v>3.09</v>
      </c>
      <c r="I1522" s="94"/>
      <c r="J1522" s="100"/>
      <c r="K1522" s="17" t="str">
        <f t="shared" si="148"/>
        <v>SEDUC E 87</v>
      </c>
      <c r="L1522" s="17" t="e">
        <f>VLOOKUP(K1522,[3]Planilha2!$C:$D,2,FALSE)</f>
        <v>#N/A</v>
      </c>
    </row>
    <row r="1523" spans="1:12" ht="24" hidden="1">
      <c r="A1523" s="17"/>
      <c r="B1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8" t="s">
        <v>20</v>
      </c>
      <c r="D1523" s="45">
        <v>10614</v>
      </c>
      <c r="E1523" s="43">
        <v>3</v>
      </c>
      <c r="F1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523" s="43">
        <f t="shared" ca="1" si="149"/>
        <v>11.76</v>
      </c>
      <c r="I1523" s="94"/>
      <c r="J1523" s="100"/>
      <c r="K1523" s="17" t="str">
        <f t="shared" si="148"/>
        <v>SEDUC E 87</v>
      </c>
      <c r="L1523" s="17" t="e">
        <f>VLOOKUP(K1523,[3]Planilha2!$C:$D,2,FALSE)</f>
        <v>#N/A</v>
      </c>
    </row>
    <row r="1524" spans="1:12" hidden="1">
      <c r="A1524" s="17"/>
      <c r="B1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8" t="s">
        <v>20</v>
      </c>
      <c r="D1524" s="45">
        <v>958</v>
      </c>
      <c r="E1524" s="43">
        <f>0.04*3.6</f>
        <v>0.14400000000000002</v>
      </c>
      <c r="F1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3">
        <f t="shared" ca="1" si="149"/>
        <v>7.56</v>
      </c>
      <c r="I1524" s="94"/>
      <c r="J1524" s="100"/>
      <c r="K1524" s="17" t="str">
        <f t="shared" si="148"/>
        <v>SEDUC E 87</v>
      </c>
      <c r="L1524" s="17" t="e">
        <f>VLOOKUP(K1524,[3]Planilha2!$C:$D,2,FALSE)</f>
        <v>#N/A</v>
      </c>
    </row>
    <row r="1525" spans="1:12" hidden="1">
      <c r="A1525" s="17"/>
      <c r="B1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5" s="48" t="s">
        <v>38</v>
      </c>
      <c r="D1525" s="45">
        <v>407</v>
      </c>
      <c r="E1525" s="43">
        <f>0.03*3.6</f>
        <v>0.108</v>
      </c>
      <c r="F1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25" s="43">
        <f t="shared" ca="1" si="149"/>
        <v>6.07</v>
      </c>
      <c r="I1525" s="94"/>
      <c r="J1525" s="100"/>
      <c r="K1525" s="17" t="str">
        <f t="shared" si="148"/>
        <v>SEDUC E 87</v>
      </c>
      <c r="L1525" s="17" t="e">
        <f>VLOOKUP(K1525,[3]Planilha2!$C:$D,2,FALSE)</f>
        <v>#N/A</v>
      </c>
    </row>
    <row r="1526" spans="1:12" hidden="1">
      <c r="A1526" s="17"/>
      <c r="B1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8" t="s">
        <v>20</v>
      </c>
      <c r="D1526" s="45">
        <v>2524</v>
      </c>
      <c r="E1526" s="43">
        <v>3</v>
      </c>
      <c r="F1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43">
        <f t="shared" ca="1" si="149"/>
        <v>303</v>
      </c>
      <c r="I1526" s="94"/>
      <c r="J1526" s="100"/>
      <c r="K1526" s="17" t="str">
        <f t="shared" si="148"/>
        <v>SEDUC E 87</v>
      </c>
      <c r="L1526" s="17" t="e">
        <f>VLOOKUP(K1526,[3]Planilha2!$C:$D,2,FALSE)</f>
        <v>#N/A</v>
      </c>
    </row>
    <row r="1527" spans="1:12" hidden="1">
      <c r="A1527" s="17"/>
      <c r="B1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8" t="s">
        <v>20</v>
      </c>
      <c r="D1527" s="45">
        <v>1125</v>
      </c>
      <c r="E1527" s="43">
        <v>3</v>
      </c>
      <c r="F1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527" s="43">
        <f t="shared" ca="1" si="149"/>
        <v>65.25</v>
      </c>
      <c r="I1527" s="94"/>
      <c r="J1527" s="100"/>
      <c r="K1527" s="17" t="str">
        <f t="shared" si="148"/>
        <v>SEDUC E 87</v>
      </c>
      <c r="L1527" s="17" t="e">
        <f>VLOOKUP(K1527,[3]Planilha2!$C:$D,2,FALSE)</f>
        <v>#N/A</v>
      </c>
    </row>
    <row r="1528" spans="1:12" hidden="1">
      <c r="A1528" s="17"/>
      <c r="B1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28" s="48" t="s">
        <v>38</v>
      </c>
      <c r="D1528" s="45">
        <v>444</v>
      </c>
      <c r="E1528" s="43">
        <v>3</v>
      </c>
      <c r="F1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28" s="43">
        <f t="shared" ca="1" si="149"/>
        <v>63</v>
      </c>
      <c r="I1528" s="94"/>
      <c r="J1528" s="100"/>
      <c r="K1528" s="17" t="str">
        <f t="shared" si="148"/>
        <v>SEDUC E 87</v>
      </c>
      <c r="L1528" s="17" t="e">
        <f>VLOOKUP(K1528,[3]Planilha2!$C:$D,2,FALSE)</f>
        <v>#N/A</v>
      </c>
    </row>
    <row r="1529" spans="1:12" hidden="1">
      <c r="A1529" s="17"/>
      <c r="B1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29" s="48" t="s">
        <v>38</v>
      </c>
      <c r="D1529" s="45">
        <v>4276</v>
      </c>
      <c r="E1529" s="43">
        <v>3</v>
      </c>
      <c r="F1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29" s="43">
        <f t="shared" ca="1" si="149"/>
        <v>536.42999999999995</v>
      </c>
      <c r="I1529" s="94"/>
      <c r="J1529" s="100"/>
      <c r="K1529" s="17" t="str">
        <f t="shared" si="148"/>
        <v>SEDUC E 87</v>
      </c>
      <c r="L1529" s="17" t="e">
        <f>VLOOKUP(K1529,[3]Planilha2!$C:$D,2,FALSE)</f>
        <v>#N/A</v>
      </c>
    </row>
    <row r="1530" spans="1:12" hidden="1">
      <c r="A1530" s="17"/>
      <c r="B1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8" t="s">
        <v>20</v>
      </c>
      <c r="D1530" s="45">
        <v>2649</v>
      </c>
      <c r="E1530" s="43">
        <v>3</v>
      </c>
      <c r="F1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0" s="43">
        <f t="shared" ca="1" si="149"/>
        <v>43.95</v>
      </c>
      <c r="I1530" s="94"/>
      <c r="J1530" s="100"/>
      <c r="K1530" s="17" t="str">
        <f t="shared" si="148"/>
        <v>SEDUC E 87</v>
      </c>
      <c r="L1530" s="17" t="e">
        <f>VLOOKUP(K1530,[3]Planilha2!$C:$D,2,FALSE)</f>
        <v>#N/A</v>
      </c>
    </row>
    <row r="1531" spans="1:12" hidden="1">
      <c r="A1531" s="17"/>
      <c r="B15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1" s="48" t="s">
        <v>38</v>
      </c>
      <c r="D1531" s="45">
        <v>7581</v>
      </c>
      <c r="E1531" s="43">
        <v>3</v>
      </c>
      <c r="F1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31" s="43">
        <f t="shared" ca="1" si="149"/>
        <v>9.0299999999999994</v>
      </c>
      <c r="I1531" s="94"/>
      <c r="J1531" s="100"/>
      <c r="K1531" s="17" t="str">
        <f t="shared" si="148"/>
        <v>SEDUC E 87</v>
      </c>
      <c r="L1531" s="17" t="e">
        <f>VLOOKUP(K1531,[3]Planilha2!$C:$D,2,FALSE)</f>
        <v>#N/A</v>
      </c>
    </row>
    <row r="1532" spans="1:12" ht="24" hidden="1">
      <c r="A1532" s="17"/>
      <c r="B1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8" t="s">
        <v>14</v>
      </c>
      <c r="D1532" s="45">
        <v>88279</v>
      </c>
      <c r="E1532" s="43">
        <v>5.5</v>
      </c>
      <c r="F1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3">
        <f t="shared" ca="1" si="149"/>
        <v>159.72</v>
      </c>
      <c r="I1532" s="94"/>
      <c r="J1532" s="100"/>
      <c r="K1532" s="17" t="str">
        <f t="shared" si="148"/>
        <v>SEDUC E 87</v>
      </c>
      <c r="L1532" s="17" t="e">
        <f>VLOOKUP(K1532,[3]Planilha2!$C:$D,2,FALSE)</f>
        <v>#N/A</v>
      </c>
    </row>
    <row r="1533" spans="1:12" hidden="1">
      <c r="A1533" s="17"/>
      <c r="B15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8" t="s">
        <v>14</v>
      </c>
      <c r="D1533" s="45">
        <v>88316</v>
      </c>
      <c r="E1533" s="43">
        <v>5.5</v>
      </c>
      <c r="F1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3">
        <f t="shared" ca="1" si="149"/>
        <v>84.43</v>
      </c>
      <c r="I1533" s="94"/>
      <c r="J1533" s="100"/>
      <c r="K1533" s="17" t="str">
        <f t="shared" si="148"/>
        <v>SEDUC E 87</v>
      </c>
      <c r="L1533" s="17" t="e">
        <f>VLOOKUP(K1533,[3]Planilha2!$C:$D,2,FALSE)</f>
        <v>#N/A</v>
      </c>
    </row>
    <row r="1534" spans="1:12" hidden="1">
      <c r="A1534" s="17"/>
      <c r="B15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8" t="s">
        <v>42</v>
      </c>
      <c r="D1534" s="45">
        <v>1</v>
      </c>
      <c r="E1534" s="43">
        <v>2.2000000000000002</v>
      </c>
      <c r="F1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3">
        <f t="shared" ca="1" si="149"/>
        <v>1.41</v>
      </c>
      <c r="I1534" s="94"/>
      <c r="J1534" s="100"/>
      <c r="K1534" s="17" t="str">
        <f t="shared" si="148"/>
        <v>SEDUC E 87</v>
      </c>
      <c r="L1534" s="17" t="e">
        <f>VLOOKUP(K1534,[3]Planilha2!$C:$D,2,FALSE)</f>
        <v>#N/A</v>
      </c>
    </row>
    <row r="1535" spans="1:12" hidden="1">
      <c r="A1535" s="17"/>
      <c r="B1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8" t="s">
        <v>42</v>
      </c>
      <c r="D1535" s="45">
        <v>3</v>
      </c>
      <c r="E1535" s="43">
        <v>1.5</v>
      </c>
      <c r="F1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3">
        <f t="shared" ca="1" si="149"/>
        <v>2.42</v>
      </c>
      <c r="I1535" s="94"/>
      <c r="J1535" s="100"/>
      <c r="K1535" s="17" t="str">
        <f t="shared" si="148"/>
        <v>SEDUC E 87</v>
      </c>
      <c r="L1535" s="17" t="e">
        <f>VLOOKUP(K1535,[3]Planilha2!$C:$D,2,FALSE)</f>
        <v>#N/A</v>
      </c>
    </row>
    <row r="1536" spans="1:12" hidden="1">
      <c r="A1536" s="124">
        <f ca="1">H1536</f>
        <v>1312.3000000000002</v>
      </c>
      <c r="B1536" s="47" t="s">
        <v>15</v>
      </c>
      <c r="C1536" s="48"/>
      <c r="D1536" s="45"/>
      <c r="E1536" s="43"/>
      <c r="F1536" s="43"/>
      <c r="G1536" s="43"/>
      <c r="H1536" s="76">
        <f ca="1">SUM(H1521:H1535)</f>
        <v>1312.3000000000002</v>
      </c>
      <c r="I1536" s="94" t="str">
        <f>A1519</f>
        <v>SEDUC E 87</v>
      </c>
      <c r="J1536" s="117">
        <f ca="1">H1536</f>
        <v>1312.3000000000002</v>
      </c>
      <c r="K1536" s="17" t="str">
        <f>I1536</f>
        <v>SEDUC E 87</v>
      </c>
      <c r="L1536" s="17" t="e">
        <f>VLOOKUP(K1536,[3]Planilha2!$C:$D,2,FALSE)</f>
        <v>#N/A</v>
      </c>
    </row>
    <row r="1537" spans="1:1024" hidden="1">
      <c r="K1537" s="17" t="str">
        <f t="shared" si="148"/>
        <v>SEDUC E 87</v>
      </c>
      <c r="L1537" s="17" t="e">
        <f>VLOOKUP(K1537,[3]Planilha2!$C:$D,2,FALSE)</f>
        <v>#N/A</v>
      </c>
    </row>
    <row r="1538" spans="1:1024" ht="20.25" hidden="1">
      <c r="B1538" s="390" t="str">
        <f>A1539</f>
        <v>SEDUC E 88</v>
      </c>
      <c r="C1538" s="391"/>
      <c r="D1538" s="391"/>
      <c r="E1538" s="391"/>
      <c r="F1538" s="391"/>
      <c r="G1538" s="391"/>
      <c r="H1538" s="392"/>
      <c r="K1538" s="92" t="str">
        <f>B1538</f>
        <v>SEDUC E 88</v>
      </c>
      <c r="L1538" s="17" t="e">
        <f>VLOOKUP(K1538,[3]Planilha2!$C:$D,2,FALSE)</f>
        <v>#N/A</v>
      </c>
      <c r="AMJ1538" s="17"/>
    </row>
    <row r="1539" spans="1:1024" hidden="1">
      <c r="A1539" s="17" t="s">
        <v>236</v>
      </c>
      <c r="B1539" s="408" t="s">
        <v>237</v>
      </c>
      <c r="C1539" s="409"/>
      <c r="D1539" s="409"/>
      <c r="E1539" s="409"/>
      <c r="F1539" s="410"/>
      <c r="G1539" s="34" t="s">
        <v>5</v>
      </c>
      <c r="H1539" s="281" t="s">
        <v>6</v>
      </c>
      <c r="I1539" s="94"/>
      <c r="J1539" s="100"/>
      <c r="K1539" s="17" t="str">
        <f t="shared" ref="K1539:K1561" si="150">K1538</f>
        <v>SEDUC E 88</v>
      </c>
      <c r="L1539" s="17" t="e">
        <f>VLOOKUP(K1539,[3]Planilha2!$C:$D,2,FALSE)</f>
        <v>#N/A</v>
      </c>
    </row>
    <row r="1540" spans="1:1024" hidden="1">
      <c r="A1540" s="17"/>
      <c r="B1540" s="35" t="s">
        <v>7</v>
      </c>
      <c r="C1540" s="58" t="s">
        <v>8</v>
      </c>
      <c r="D1540" s="36" t="s">
        <v>9</v>
      </c>
      <c r="E1540" s="35" t="s">
        <v>10</v>
      </c>
      <c r="F1540" s="35" t="s">
        <v>11</v>
      </c>
      <c r="G1540" s="37" t="s">
        <v>12</v>
      </c>
      <c r="H1540" s="35" t="s">
        <v>13</v>
      </c>
      <c r="I1540" s="94"/>
      <c r="J1540" s="100"/>
      <c r="K1540" s="17" t="str">
        <f t="shared" si="150"/>
        <v>SEDUC E 88</v>
      </c>
      <c r="L1540" s="17" t="e">
        <f>VLOOKUP(K1540,[3]Planilha2!$C:$D,2,FALSE)</f>
        <v>#N/A</v>
      </c>
    </row>
    <row r="1541" spans="1:1024" hidden="1">
      <c r="A1541" s="17"/>
      <c r="B1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1" s="48" t="s">
        <v>38</v>
      </c>
      <c r="D1541" s="45">
        <v>11272</v>
      </c>
      <c r="E1541" s="43">
        <v>6</v>
      </c>
      <c r="F1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41" s="43">
        <f t="shared" ref="H1541:H1547" ca="1" si="151">ROUND(E1541*G1541,2)</f>
        <v>30.36</v>
      </c>
      <c r="I1541" s="94"/>
      <c r="J1541" s="100"/>
      <c r="K1541" s="17" t="str">
        <f t="shared" si="150"/>
        <v>SEDUC E 88</v>
      </c>
      <c r="L1541" s="17" t="e">
        <f>VLOOKUP(K1541,[3]Planilha2!$C:$D,2,FALSE)</f>
        <v>#N/A</v>
      </c>
    </row>
    <row r="1542" spans="1:1024" hidden="1">
      <c r="A1542" s="17"/>
      <c r="B1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2" s="48" t="s">
        <v>38</v>
      </c>
      <c r="D1542" s="45">
        <v>13348</v>
      </c>
      <c r="E1542" s="43">
        <v>3</v>
      </c>
      <c r="F1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3">
        <f t="shared" ca="1" si="151"/>
        <v>3.09</v>
      </c>
      <c r="I1542" s="94"/>
      <c r="J1542" s="100"/>
      <c r="K1542" s="17" t="str">
        <f t="shared" si="150"/>
        <v>SEDUC E 88</v>
      </c>
      <c r="L1542" s="17" t="e">
        <f>VLOOKUP(K1542,[3]Planilha2!$C:$D,2,FALSE)</f>
        <v>#N/A</v>
      </c>
    </row>
    <row r="1543" spans="1:1024" ht="24" hidden="1">
      <c r="A1543" s="17"/>
      <c r="B15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8" t="s">
        <v>20</v>
      </c>
      <c r="D1543" s="45">
        <v>223</v>
      </c>
      <c r="E1543" s="43">
        <v>12</v>
      </c>
      <c r="F15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3">
        <f t="shared" ca="1" si="151"/>
        <v>12.48</v>
      </c>
      <c r="I1543" s="94"/>
      <c r="J1543" s="100"/>
      <c r="K1543" s="17" t="str">
        <f t="shared" si="150"/>
        <v>SEDUC E 88</v>
      </c>
      <c r="L1543" s="17" t="e">
        <f>VLOOKUP(K1543,[3]Planilha2!$C:$D,2,FALSE)</f>
        <v>#N/A</v>
      </c>
    </row>
    <row r="1544" spans="1:1024" ht="24" hidden="1">
      <c r="A1544" s="17"/>
      <c r="B15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8" t="s">
        <v>20</v>
      </c>
      <c r="D1544" s="45">
        <v>10614</v>
      </c>
      <c r="E1544" s="43">
        <v>3</v>
      </c>
      <c r="F15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544" s="43">
        <f t="shared" ca="1" si="151"/>
        <v>11.76</v>
      </c>
      <c r="I1544" s="94"/>
      <c r="J1544" s="100"/>
      <c r="K1544" s="17" t="str">
        <f t="shared" si="150"/>
        <v>SEDUC E 88</v>
      </c>
      <c r="L1544" s="17" t="e">
        <f>VLOOKUP(K1544,[3]Planilha2!$C:$D,2,FALSE)</f>
        <v>#N/A</v>
      </c>
    </row>
    <row r="1545" spans="1:1024" hidden="1">
      <c r="A1545" s="17"/>
      <c r="B15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8" t="s">
        <v>34</v>
      </c>
      <c r="D1545" s="45" t="s">
        <v>53</v>
      </c>
      <c r="E1545" s="43">
        <v>2</v>
      </c>
      <c r="F15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3">
        <f t="shared" ca="1" si="151"/>
        <v>85</v>
      </c>
      <c r="I1545" s="94"/>
      <c r="J1545" s="100"/>
      <c r="K1545" s="17" t="str">
        <f t="shared" si="150"/>
        <v>SEDUC E 88</v>
      </c>
      <c r="L1545" s="17" t="e">
        <f>VLOOKUP(K1545,[3]Planilha2!$C:$D,2,FALSE)</f>
        <v>#N/A</v>
      </c>
    </row>
    <row r="1546" spans="1:1024" hidden="1">
      <c r="A1546" s="17"/>
      <c r="B15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8" t="s">
        <v>20</v>
      </c>
      <c r="D1546" s="45">
        <v>958</v>
      </c>
      <c r="E1546" s="43">
        <f>0.04*3.6</f>
        <v>0.14400000000000002</v>
      </c>
      <c r="F15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3">
        <f t="shared" ca="1" si="151"/>
        <v>7.56</v>
      </c>
      <c r="I1546" s="94"/>
      <c r="J1546" s="100"/>
      <c r="K1546" s="17" t="str">
        <f t="shared" si="150"/>
        <v>SEDUC E 88</v>
      </c>
      <c r="L1546" s="17" t="e">
        <f>VLOOKUP(K1546,[3]Planilha2!$C:$D,2,FALSE)</f>
        <v>#N/A</v>
      </c>
    </row>
    <row r="1547" spans="1:1024" hidden="1">
      <c r="A1547" s="17"/>
      <c r="B1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47" s="48" t="s">
        <v>38</v>
      </c>
      <c r="D1547" s="45">
        <v>407</v>
      </c>
      <c r="E1547" s="43">
        <f>0.03*3.6</f>
        <v>0.108</v>
      </c>
      <c r="F1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47" s="43">
        <f t="shared" ca="1" si="151"/>
        <v>6.07</v>
      </c>
      <c r="I1547" s="94"/>
      <c r="J1547" s="100"/>
      <c r="K1547" s="17" t="str">
        <f t="shared" si="150"/>
        <v>SEDUC E 88</v>
      </c>
      <c r="L1547" s="17" t="e">
        <f>VLOOKUP(K1547,[3]Planilha2!$C:$D,2,FALSE)</f>
        <v>#N/A</v>
      </c>
    </row>
    <row r="1548" spans="1:1024" hidden="1">
      <c r="A1548" s="17"/>
      <c r="B15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48" s="48" t="s">
        <v>38</v>
      </c>
      <c r="D1548" s="45">
        <v>5047</v>
      </c>
      <c r="E1548" s="43">
        <v>3</v>
      </c>
      <c r="F1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48" s="224">
        <f ca="1">ROUND(G1548*E1548,2)</f>
        <v>654.92999999999995</v>
      </c>
      <c r="I1548" s="94"/>
      <c r="J1548" s="100"/>
      <c r="K1548" s="17" t="str">
        <f t="shared" si="150"/>
        <v>SEDUC E 88</v>
      </c>
      <c r="L1548" s="17" t="e">
        <f>VLOOKUP(K1548,[3]Planilha2!$C:$D,2,FALSE)</f>
        <v>#N/A</v>
      </c>
    </row>
    <row r="1549" spans="1:1024" hidden="1">
      <c r="A1549" s="17"/>
      <c r="B1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8" t="s">
        <v>20</v>
      </c>
      <c r="D1549" s="45">
        <v>2524</v>
      </c>
      <c r="E1549" s="43">
        <v>3</v>
      </c>
      <c r="F1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43">
        <f t="shared" ref="H1549:H1559" ca="1" si="152">ROUND(E1549*G1549,2)</f>
        <v>303</v>
      </c>
      <c r="I1549" s="94"/>
      <c r="J1549" s="100"/>
      <c r="K1549" s="17" t="str">
        <f t="shared" si="150"/>
        <v>SEDUC E 88</v>
      </c>
      <c r="L1549" s="17" t="e">
        <f>VLOOKUP(K1549,[3]Planilha2!$C:$D,2,FALSE)</f>
        <v>#N/A</v>
      </c>
    </row>
    <row r="1550" spans="1:1024" hidden="1">
      <c r="A1550" s="17"/>
      <c r="B1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8" t="s">
        <v>20</v>
      </c>
      <c r="D1550" s="45">
        <v>1125</v>
      </c>
      <c r="E1550" s="43">
        <v>3</v>
      </c>
      <c r="F1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21,75</v>
      </c>
      <c r="H1550" s="43">
        <f t="shared" ca="1" si="152"/>
        <v>65.25</v>
      </c>
      <c r="I1550" s="94"/>
      <c r="J1550" s="100"/>
      <c r="K1550" s="17" t="str">
        <f t="shared" si="150"/>
        <v>SEDUC E 88</v>
      </c>
      <c r="L1550" s="17" t="e">
        <f>VLOOKUP(K1550,[3]Planilha2!$C:$D,2,FALSE)</f>
        <v>#N/A</v>
      </c>
    </row>
    <row r="1551" spans="1:1024" hidden="1">
      <c r="A1551" s="17"/>
      <c r="B1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8" t="s">
        <v>20</v>
      </c>
      <c r="D1551" s="45">
        <v>1683</v>
      </c>
      <c r="E1551" s="43">
        <v>1</v>
      </c>
      <c r="F1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43">
        <f t="shared" ca="1" si="152"/>
        <v>23.3</v>
      </c>
      <c r="I1551" s="94"/>
      <c r="J1551" s="100"/>
      <c r="K1551" s="17" t="str">
        <f t="shared" si="150"/>
        <v>SEDUC E 88</v>
      </c>
      <c r="L1551" s="17" t="e">
        <f>VLOOKUP(K1551,[3]Planilha2!$C:$D,2,FALSE)</f>
        <v>#N/A</v>
      </c>
    </row>
    <row r="1552" spans="1:1024" hidden="1">
      <c r="A1552" s="17"/>
      <c r="B1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8" t="s">
        <v>20</v>
      </c>
      <c r="D1552" s="45">
        <v>1683</v>
      </c>
      <c r="E1552" s="43">
        <v>3</v>
      </c>
      <c r="F1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43">
        <f t="shared" ca="1" si="152"/>
        <v>69.900000000000006</v>
      </c>
      <c r="I1552" s="94"/>
      <c r="J1552" s="100"/>
      <c r="K1552" s="17" t="str">
        <f t="shared" si="150"/>
        <v>SEDUC E 88</v>
      </c>
      <c r="L1552" s="17" t="e">
        <f>VLOOKUP(K1552,[3]Planilha2!$C:$D,2,FALSE)</f>
        <v>#N/A</v>
      </c>
    </row>
    <row r="1553" spans="1:1024" hidden="1">
      <c r="A1553" s="17"/>
      <c r="B1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3" s="48" t="s">
        <v>38</v>
      </c>
      <c r="D1553" s="45">
        <v>444</v>
      </c>
      <c r="E1553" s="43">
        <v>3</v>
      </c>
      <c r="F1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53" s="43">
        <f t="shared" ca="1" si="152"/>
        <v>63</v>
      </c>
      <c r="I1553" s="94"/>
      <c r="J1553" s="100"/>
      <c r="K1553" s="17" t="str">
        <f t="shared" si="150"/>
        <v>SEDUC E 88</v>
      </c>
      <c r="L1553" s="17" t="e">
        <f>VLOOKUP(K1553,[3]Planilha2!$C:$D,2,FALSE)</f>
        <v>#N/A</v>
      </c>
    </row>
    <row r="1554" spans="1:1024" hidden="1">
      <c r="A1554" s="17"/>
      <c r="B1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8" t="s">
        <v>20</v>
      </c>
      <c r="D1554" s="45">
        <v>2649</v>
      </c>
      <c r="E1554" s="43">
        <v>3</v>
      </c>
      <c r="F1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4" s="43">
        <f t="shared" ca="1" si="152"/>
        <v>43.95</v>
      </c>
      <c r="I1554" s="94"/>
      <c r="J1554" s="100"/>
      <c r="K1554" s="17" t="str">
        <f t="shared" si="150"/>
        <v>SEDUC E 88</v>
      </c>
      <c r="L1554" s="17" t="e">
        <f>VLOOKUP(K1554,[3]Planilha2!$C:$D,2,FALSE)</f>
        <v>#N/A</v>
      </c>
    </row>
    <row r="1555" spans="1:1024" hidden="1">
      <c r="A1555" s="17"/>
      <c r="B15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5" s="48" t="s">
        <v>38</v>
      </c>
      <c r="D1555" s="45">
        <v>7581</v>
      </c>
      <c r="E1555" s="43">
        <v>6</v>
      </c>
      <c r="F1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55" s="43">
        <f t="shared" ca="1" si="152"/>
        <v>18.059999999999999</v>
      </c>
      <c r="I1555" s="94"/>
      <c r="J1555" s="100"/>
      <c r="K1555" s="17" t="str">
        <f t="shared" si="150"/>
        <v>SEDUC E 88</v>
      </c>
      <c r="L1555" s="17" t="e">
        <f>VLOOKUP(K1555,[3]Planilha2!$C:$D,2,FALSE)</f>
        <v>#N/A</v>
      </c>
    </row>
    <row r="1556" spans="1:1024" ht="24" hidden="1">
      <c r="A1556" s="17"/>
      <c r="B1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8" t="s">
        <v>14</v>
      </c>
      <c r="D1556" s="45">
        <v>88279</v>
      </c>
      <c r="E1556" s="43">
        <v>6.4</v>
      </c>
      <c r="F1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3">
        <f t="shared" ca="1" si="152"/>
        <v>185.86</v>
      </c>
      <c r="I1556" s="94"/>
      <c r="J1556" s="100"/>
      <c r="K1556" s="17" t="str">
        <f t="shared" si="150"/>
        <v>SEDUC E 88</v>
      </c>
      <c r="L1556" s="17" t="e">
        <f>VLOOKUP(K1556,[3]Planilha2!$C:$D,2,FALSE)</f>
        <v>#N/A</v>
      </c>
    </row>
    <row r="1557" spans="1:1024" hidden="1">
      <c r="A1557" s="17"/>
      <c r="B1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8" t="s">
        <v>14</v>
      </c>
      <c r="D1557" s="45">
        <v>88316</v>
      </c>
      <c r="E1557" s="43">
        <v>4.7</v>
      </c>
      <c r="F1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3">
        <f t="shared" ca="1" si="152"/>
        <v>72.150000000000006</v>
      </c>
      <c r="I1557" s="94"/>
      <c r="J1557" s="100"/>
      <c r="K1557" s="17" t="str">
        <f t="shared" si="150"/>
        <v>SEDUC E 88</v>
      </c>
      <c r="L1557" s="17" t="e">
        <f>VLOOKUP(K1557,[3]Planilha2!$C:$D,2,FALSE)</f>
        <v>#N/A</v>
      </c>
    </row>
    <row r="1558" spans="1:1024" hidden="1">
      <c r="A1558" s="17"/>
      <c r="B1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8" t="s">
        <v>42</v>
      </c>
      <c r="D1558" s="45">
        <v>1</v>
      </c>
      <c r="E1558" s="43">
        <v>2.2000000000000002</v>
      </c>
      <c r="F1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3">
        <f t="shared" ca="1" si="152"/>
        <v>1.41</v>
      </c>
      <c r="I1558" s="94"/>
      <c r="J1558" s="100"/>
      <c r="K1558" s="17" t="str">
        <f t="shared" si="150"/>
        <v>SEDUC E 88</v>
      </c>
      <c r="L1558" s="17" t="e">
        <f>VLOOKUP(K1558,[3]Planilha2!$C:$D,2,FALSE)</f>
        <v>#N/A</v>
      </c>
    </row>
    <row r="1559" spans="1:1024" hidden="1">
      <c r="A1559" s="17"/>
      <c r="B1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8" t="s">
        <v>42</v>
      </c>
      <c r="D1559" s="45">
        <v>3</v>
      </c>
      <c r="E1559" s="43">
        <v>1.5</v>
      </c>
      <c r="F1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3">
        <f t="shared" ca="1" si="152"/>
        <v>2.42</v>
      </c>
      <c r="I1559" s="94"/>
      <c r="J1559" s="100"/>
      <c r="K1559" s="17" t="str">
        <f t="shared" si="150"/>
        <v>SEDUC E 88</v>
      </c>
      <c r="L1559" s="17" t="e">
        <f>VLOOKUP(K1559,[3]Planilha2!$C:$D,2,FALSE)</f>
        <v>#N/A</v>
      </c>
    </row>
    <row r="1560" spans="1:1024" hidden="1">
      <c r="A1560" s="124">
        <f ca="1">H1560</f>
        <v>1659.5500000000004</v>
      </c>
      <c r="B1560" s="47" t="s">
        <v>15</v>
      </c>
      <c r="C1560" s="48"/>
      <c r="D1560" s="45"/>
      <c r="E1560" s="43"/>
      <c r="F1560" s="43"/>
      <c r="G1560" s="43"/>
      <c r="H1560" s="76">
        <f ca="1">SUM(H1541:H1559)</f>
        <v>1659.5500000000004</v>
      </c>
      <c r="I1560" s="94" t="str">
        <f>A1539</f>
        <v>SEDUC E 88</v>
      </c>
      <c r="J1560" s="117">
        <f ca="1">H1560</f>
        <v>1659.5500000000004</v>
      </c>
      <c r="K1560" s="17" t="str">
        <f>I1560</f>
        <v>SEDUC E 88</v>
      </c>
      <c r="L1560" s="17" t="e">
        <f>VLOOKUP(K1560,[3]Planilha2!$C:$D,2,FALSE)</f>
        <v>#N/A</v>
      </c>
    </row>
    <row r="1561" spans="1:1024" hidden="1">
      <c r="K1561" s="17" t="str">
        <f t="shared" si="150"/>
        <v>SEDUC E 88</v>
      </c>
      <c r="L1561" s="17" t="e">
        <f>VLOOKUP(K1561,[3]Planilha2!$C:$D,2,FALSE)</f>
        <v>#N/A</v>
      </c>
    </row>
    <row r="1562" spans="1:1024" ht="20.25" hidden="1">
      <c r="B1562" s="390" t="str">
        <f>A1563</f>
        <v>SEDUC E 89</v>
      </c>
      <c r="C1562" s="391"/>
      <c r="D1562" s="391"/>
      <c r="E1562" s="391"/>
      <c r="F1562" s="391"/>
      <c r="G1562" s="391"/>
      <c r="H1562" s="392"/>
      <c r="K1562" s="92" t="str">
        <f>B1562</f>
        <v>SEDUC E 89</v>
      </c>
      <c r="L1562" s="17" t="e">
        <f>VLOOKUP(K1562,[3]Planilha2!$C:$D,2,FALSE)</f>
        <v>#N/A</v>
      </c>
      <c r="AMJ1562" s="17"/>
    </row>
    <row r="1563" spans="1:1024" hidden="1">
      <c r="A1563" s="33" t="s">
        <v>238</v>
      </c>
      <c r="B1563" s="408" t="s">
        <v>239</v>
      </c>
      <c r="C1563" s="409"/>
      <c r="D1563" s="409"/>
      <c r="E1563" s="409"/>
      <c r="F1563" s="410"/>
      <c r="G1563" s="78" t="s">
        <v>5</v>
      </c>
      <c r="H1563" s="281" t="s">
        <v>155</v>
      </c>
      <c r="I1563" s="94"/>
      <c r="J1563" s="100"/>
      <c r="K1563" s="17" t="str">
        <f t="shared" ref="K1563:K1570" si="153">K1562</f>
        <v>SEDUC E 89</v>
      </c>
      <c r="L1563" s="17" t="e">
        <f>VLOOKUP(K1563,[3]Planilha2!$C:$D,2,FALSE)</f>
        <v>#N/A</v>
      </c>
    </row>
    <row r="1564" spans="1:1024" s="18" customFormat="1" hidden="1">
      <c r="A1564" s="16"/>
      <c r="B1564" s="36" t="s">
        <v>7</v>
      </c>
      <c r="C1564" s="36" t="s">
        <v>8</v>
      </c>
      <c r="D1564" s="36" t="s">
        <v>9</v>
      </c>
      <c r="E1564" s="36" t="s">
        <v>10</v>
      </c>
      <c r="F1564" s="36" t="s">
        <v>11</v>
      </c>
      <c r="G1564" s="79" t="s">
        <v>12</v>
      </c>
      <c r="H1564" s="36" t="s">
        <v>13</v>
      </c>
      <c r="I1564" s="176"/>
      <c r="J1564" s="177"/>
      <c r="K1564" s="17" t="str">
        <f t="shared" si="153"/>
        <v>SEDUC E 89</v>
      </c>
      <c r="L1564" s="17" t="e">
        <f>VLOOKUP(K1564,[3]Planilha2!$C:$D,2,FALSE)</f>
        <v>#N/A</v>
      </c>
      <c r="M1564" s="175"/>
      <c r="N1564" s="175"/>
      <c r="O1564" s="175"/>
      <c r="P1564" s="175"/>
      <c r="Q1564" s="175"/>
      <c r="R1564" s="175"/>
      <c r="S1564" s="175"/>
      <c r="T1564" s="175"/>
      <c r="U1564" s="175"/>
      <c r="V1564" s="175"/>
      <c r="W1564" s="175"/>
      <c r="X1564" s="175"/>
      <c r="Y1564" s="175"/>
      <c r="Z1564" s="175"/>
      <c r="AA1564" s="175"/>
      <c r="AB1564" s="175"/>
      <c r="AC1564" s="175"/>
      <c r="AD1564" s="175"/>
      <c r="AE1564" s="175"/>
      <c r="AF1564" s="175"/>
      <c r="AG1564" s="175"/>
      <c r="AH1564" s="175"/>
      <c r="AI1564" s="175"/>
      <c r="AJ1564" s="175"/>
      <c r="AK1564" s="175"/>
      <c r="AL1564" s="175"/>
      <c r="AM1564" s="175"/>
      <c r="AN1564" s="175"/>
      <c r="AO1564" s="175"/>
      <c r="AP1564" s="175"/>
      <c r="AQ1564" s="175"/>
      <c r="AR1564" s="175"/>
      <c r="AS1564" s="175"/>
      <c r="AT1564" s="175"/>
      <c r="AU1564" s="175"/>
      <c r="AV1564" s="175"/>
      <c r="AW1564" s="175"/>
      <c r="AX1564" s="175"/>
      <c r="AY1564" s="175"/>
      <c r="AZ1564" s="175"/>
      <c r="BA1564" s="175"/>
      <c r="BB1564" s="175"/>
      <c r="BC1564" s="175"/>
      <c r="BD1564" s="175"/>
      <c r="BE1564" s="175"/>
      <c r="BF1564" s="175"/>
      <c r="BG1564" s="175"/>
      <c r="BH1564" s="175"/>
      <c r="BI1564" s="175"/>
      <c r="BJ1564" s="175"/>
      <c r="BK1564" s="175"/>
      <c r="BL1564" s="175"/>
      <c r="BM1564" s="175"/>
      <c r="BN1564" s="175"/>
      <c r="BO1564" s="175"/>
      <c r="BP1564" s="175"/>
      <c r="BQ1564" s="175"/>
      <c r="BR1564" s="175"/>
      <c r="BS1564" s="175"/>
      <c r="BT1564" s="175"/>
      <c r="BU1564" s="175"/>
      <c r="BV1564" s="175"/>
      <c r="BW1564" s="175"/>
      <c r="BX1564" s="175"/>
      <c r="BY1564" s="175"/>
      <c r="BZ1564" s="175"/>
      <c r="CA1564" s="175"/>
      <c r="CB1564" s="175"/>
      <c r="CC1564" s="175"/>
      <c r="CD1564" s="175"/>
      <c r="CE1564" s="175"/>
      <c r="CF1564" s="175"/>
      <c r="CG1564" s="175"/>
      <c r="CH1564" s="175"/>
      <c r="CI1564" s="175"/>
      <c r="CJ1564" s="175"/>
      <c r="CK1564" s="175"/>
      <c r="CL1564" s="175"/>
      <c r="CM1564" s="175"/>
      <c r="CN1564" s="175"/>
      <c r="CO1564" s="175"/>
      <c r="CP1564" s="175"/>
      <c r="CQ1564" s="175"/>
      <c r="CR1564" s="175"/>
      <c r="CS1564" s="175"/>
      <c r="CT1564" s="175"/>
      <c r="CU1564" s="175"/>
      <c r="CV1564" s="175"/>
      <c r="CW1564" s="175"/>
      <c r="CX1564" s="175"/>
      <c r="CY1564" s="175"/>
      <c r="CZ1564" s="175"/>
      <c r="DA1564" s="175"/>
      <c r="DB1564" s="175"/>
      <c r="DC1564" s="175"/>
      <c r="DD1564" s="175"/>
      <c r="DE1564" s="175"/>
      <c r="DF1564" s="175"/>
      <c r="DG1564" s="175"/>
      <c r="DH1564" s="175"/>
      <c r="DI1564" s="175"/>
      <c r="DJ1564" s="175"/>
      <c r="DK1564" s="175"/>
      <c r="DL1564" s="175"/>
      <c r="DM1564" s="175"/>
      <c r="DN1564" s="175"/>
      <c r="DO1564" s="175"/>
      <c r="DP1564" s="175"/>
      <c r="DQ1564" s="175"/>
      <c r="DR1564" s="175"/>
      <c r="DS1564" s="175"/>
      <c r="DT1564" s="175"/>
      <c r="DU1564" s="175"/>
      <c r="DV1564" s="175"/>
      <c r="DW1564" s="175"/>
      <c r="DX1564" s="175"/>
      <c r="DY1564" s="175"/>
      <c r="DZ1564" s="175"/>
      <c r="EA1564" s="175"/>
      <c r="EB1564" s="175"/>
      <c r="EC1564" s="175"/>
      <c r="ED1564" s="175"/>
      <c r="EE1564" s="175"/>
      <c r="EF1564" s="175"/>
      <c r="EG1564" s="175"/>
      <c r="EH1564" s="175"/>
      <c r="EI1564" s="175"/>
      <c r="EJ1564" s="175"/>
      <c r="EK1564" s="175"/>
      <c r="EL1564" s="175"/>
      <c r="EM1564" s="175"/>
      <c r="EN1564" s="175"/>
      <c r="EO1564" s="175"/>
      <c r="EP1564" s="175"/>
      <c r="EQ1564" s="175"/>
      <c r="ER1564" s="175"/>
      <c r="ES1564" s="175"/>
      <c r="ET1564" s="175"/>
      <c r="EU1564" s="175"/>
      <c r="EV1564" s="175"/>
      <c r="EW1564" s="175"/>
      <c r="EX1564" s="175"/>
      <c r="EY1564" s="175"/>
      <c r="EZ1564" s="175"/>
      <c r="FA1564" s="175"/>
      <c r="FB1564" s="175"/>
      <c r="FC1564" s="175"/>
      <c r="FD1564" s="175"/>
      <c r="FE1564" s="175"/>
      <c r="FF1564" s="175"/>
      <c r="FG1564" s="175"/>
      <c r="FH1564" s="175"/>
      <c r="FI1564" s="175"/>
      <c r="FJ1564" s="175"/>
      <c r="FK1564" s="175"/>
      <c r="FL1564" s="175"/>
      <c r="FM1564" s="175"/>
      <c r="FN1564" s="175"/>
      <c r="FO1564" s="175"/>
      <c r="FP1564" s="175"/>
      <c r="FQ1564" s="175"/>
      <c r="FR1564" s="175"/>
      <c r="FS1564" s="175"/>
      <c r="FT1564" s="175"/>
      <c r="FU1564" s="175"/>
      <c r="FV1564" s="175"/>
      <c r="FW1564" s="175"/>
      <c r="FX1564" s="175"/>
      <c r="FY1564" s="175"/>
      <c r="FZ1564" s="175"/>
      <c r="GA1564" s="175"/>
      <c r="GB1564" s="175"/>
      <c r="GC1564" s="175"/>
      <c r="GD1564" s="175"/>
      <c r="GE1564" s="175"/>
      <c r="GF1564" s="175"/>
      <c r="GG1564" s="175"/>
      <c r="GH1564" s="175"/>
      <c r="GI1564" s="175"/>
      <c r="GJ1564" s="175"/>
      <c r="GK1564" s="175"/>
      <c r="GL1564" s="175"/>
      <c r="GM1564" s="175"/>
      <c r="GN1564" s="175"/>
      <c r="GO1564" s="175"/>
      <c r="GP1564" s="175"/>
      <c r="GQ1564" s="175"/>
      <c r="GR1564" s="175"/>
      <c r="GS1564" s="175"/>
      <c r="GT1564" s="175"/>
      <c r="GU1564" s="175"/>
      <c r="GV1564" s="175"/>
      <c r="GW1564" s="175"/>
      <c r="GX1564" s="175"/>
      <c r="GY1564" s="175"/>
      <c r="GZ1564" s="175"/>
      <c r="HA1564" s="175"/>
      <c r="HB1564" s="175"/>
      <c r="HC1564" s="175"/>
      <c r="HD1564" s="175"/>
      <c r="HE1564" s="175"/>
      <c r="HF1564" s="175"/>
      <c r="HG1564" s="175"/>
      <c r="HH1564" s="175"/>
      <c r="HI1564" s="175"/>
      <c r="HJ1564" s="175"/>
      <c r="HK1564" s="175"/>
      <c r="HL1564" s="175"/>
      <c r="HM1564" s="175"/>
      <c r="HN1564" s="175"/>
      <c r="HO1564" s="175"/>
      <c r="HP1564" s="175"/>
      <c r="HQ1564" s="175"/>
      <c r="HR1564" s="175"/>
      <c r="HS1564" s="175"/>
      <c r="HT1564" s="175"/>
      <c r="HU1564" s="175"/>
      <c r="HV1564" s="175"/>
      <c r="HW1564" s="175"/>
      <c r="HX1564" s="175"/>
      <c r="HY1564" s="175"/>
      <c r="HZ1564" s="175"/>
      <c r="IA1564" s="175"/>
      <c r="IB1564" s="175"/>
      <c r="IC1564" s="175"/>
      <c r="ID1564" s="175"/>
      <c r="IE1564" s="175"/>
      <c r="IF1564" s="175"/>
      <c r="IG1564" s="175"/>
      <c r="IH1564" s="175"/>
      <c r="II1564" s="175"/>
      <c r="IJ1564" s="175"/>
      <c r="IK1564" s="175"/>
      <c r="IL1564" s="175"/>
      <c r="IM1564" s="175"/>
      <c r="IN1564" s="175"/>
      <c r="IO1564" s="175"/>
      <c r="IP1564" s="175"/>
      <c r="IQ1564" s="175"/>
      <c r="IR1564" s="175"/>
      <c r="IS1564" s="175"/>
      <c r="IT1564" s="175"/>
      <c r="IU1564" s="175"/>
      <c r="IV1564" s="175"/>
      <c r="IW1564" s="175"/>
      <c r="IX1564" s="175"/>
      <c r="IY1564" s="175"/>
      <c r="IZ1564" s="175"/>
      <c r="JA1564" s="175"/>
      <c r="JB1564" s="175"/>
      <c r="JC1564" s="175"/>
      <c r="JD1564" s="175"/>
      <c r="JE1564" s="175"/>
      <c r="JF1564" s="175"/>
      <c r="JG1564" s="175"/>
      <c r="JH1564" s="175"/>
      <c r="JI1564" s="175"/>
      <c r="JJ1564" s="175"/>
      <c r="JK1564" s="175"/>
      <c r="JL1564" s="175"/>
      <c r="JM1564" s="175"/>
      <c r="JN1564" s="175"/>
      <c r="JO1564" s="175"/>
      <c r="JP1564" s="175"/>
      <c r="JQ1564" s="175"/>
      <c r="JR1564" s="175"/>
      <c r="JS1564" s="175"/>
      <c r="JT1564" s="175"/>
      <c r="JU1564" s="175"/>
      <c r="JV1564" s="175"/>
      <c r="JW1564" s="175"/>
      <c r="JX1564" s="175"/>
      <c r="JY1564" s="175"/>
      <c r="JZ1564" s="175"/>
      <c r="KA1564" s="175"/>
      <c r="KB1564" s="175"/>
      <c r="KC1564" s="175"/>
      <c r="KD1564" s="175"/>
      <c r="KE1564" s="175"/>
      <c r="KF1564" s="175"/>
      <c r="KG1564" s="175"/>
      <c r="KH1564" s="175"/>
      <c r="KI1564" s="175"/>
      <c r="KJ1564" s="175"/>
      <c r="KK1564" s="175"/>
      <c r="KL1564" s="175"/>
      <c r="KM1564" s="175"/>
      <c r="KN1564" s="175"/>
      <c r="KO1564" s="175"/>
      <c r="KP1564" s="175"/>
      <c r="KQ1564" s="175"/>
      <c r="KR1564" s="175"/>
      <c r="KS1564" s="175"/>
      <c r="KT1564" s="175"/>
      <c r="KU1564" s="175"/>
      <c r="KV1564" s="175"/>
      <c r="KW1564" s="175"/>
      <c r="KX1564" s="175"/>
      <c r="KY1564" s="175"/>
      <c r="KZ1564" s="175"/>
      <c r="LA1564" s="175"/>
      <c r="LB1564" s="175"/>
      <c r="LC1564" s="175"/>
      <c r="LD1564" s="175"/>
      <c r="LE1564" s="175"/>
      <c r="LF1564" s="175"/>
      <c r="LG1564" s="175"/>
      <c r="LH1564" s="175"/>
      <c r="LI1564" s="175"/>
      <c r="LJ1564" s="175"/>
      <c r="LK1564" s="175"/>
      <c r="LL1564" s="175"/>
      <c r="LM1564" s="175"/>
      <c r="LN1564" s="175"/>
      <c r="LO1564" s="175"/>
      <c r="LP1564" s="175"/>
      <c r="LQ1564" s="175"/>
      <c r="LR1564" s="175"/>
      <c r="LS1564" s="175"/>
      <c r="LT1564" s="175"/>
      <c r="LU1564" s="175"/>
      <c r="LV1564" s="175"/>
      <c r="LW1564" s="175"/>
      <c r="LX1564" s="175"/>
      <c r="LY1564" s="175"/>
      <c r="LZ1564" s="175"/>
      <c r="MA1564" s="175"/>
      <c r="MB1564" s="175"/>
      <c r="MC1564" s="175"/>
      <c r="MD1564" s="175"/>
      <c r="ME1564" s="175"/>
      <c r="MF1564" s="175"/>
      <c r="MG1564" s="175"/>
      <c r="MH1564" s="175"/>
      <c r="MI1564" s="175"/>
      <c r="MJ1564" s="175"/>
      <c r="MK1564" s="175"/>
      <c r="ML1564" s="175"/>
      <c r="MM1564" s="175"/>
      <c r="MN1564" s="175"/>
      <c r="MO1564" s="175"/>
      <c r="MP1564" s="175"/>
      <c r="MQ1564" s="175"/>
      <c r="MR1564" s="175"/>
      <c r="MS1564" s="175"/>
      <c r="MT1564" s="175"/>
      <c r="MU1564" s="175"/>
      <c r="MV1564" s="175"/>
      <c r="MW1564" s="175"/>
      <c r="MX1564" s="175"/>
      <c r="MY1564" s="175"/>
      <c r="MZ1564" s="175"/>
      <c r="NA1564" s="175"/>
      <c r="NB1564" s="175"/>
      <c r="NC1564" s="175"/>
      <c r="ND1564" s="175"/>
      <c r="NE1564" s="175"/>
      <c r="NF1564" s="175"/>
      <c r="NG1564" s="175"/>
      <c r="NH1564" s="175"/>
      <c r="NI1564" s="175"/>
      <c r="NJ1564" s="175"/>
      <c r="NK1564" s="175"/>
      <c r="NL1564" s="175"/>
      <c r="NM1564" s="175"/>
      <c r="NN1564" s="175"/>
      <c r="NO1564" s="175"/>
      <c r="NP1564" s="175"/>
      <c r="NQ1564" s="175"/>
      <c r="NR1564" s="175"/>
      <c r="NS1564" s="175"/>
      <c r="NT1564" s="175"/>
      <c r="NU1564" s="175"/>
      <c r="NV1564" s="175"/>
      <c r="NW1564" s="175"/>
      <c r="NX1564" s="175"/>
      <c r="NY1564" s="175"/>
      <c r="NZ1564" s="175"/>
      <c r="OA1564" s="175"/>
      <c r="OB1564" s="175"/>
      <c r="OC1564" s="175"/>
      <c r="OD1564" s="175"/>
      <c r="OE1564" s="175"/>
      <c r="OF1564" s="175"/>
      <c r="OG1564" s="175"/>
      <c r="OH1564" s="175"/>
      <c r="OI1564" s="175"/>
      <c r="OJ1564" s="175"/>
      <c r="OK1564" s="175"/>
      <c r="OL1564" s="175"/>
      <c r="OM1564" s="175"/>
      <c r="ON1564" s="175"/>
      <c r="OO1564" s="175"/>
      <c r="OP1564" s="175"/>
      <c r="OQ1564" s="175"/>
      <c r="OR1564" s="175"/>
      <c r="OS1564" s="175"/>
      <c r="OT1564" s="175"/>
      <c r="OU1564" s="175"/>
      <c r="OV1564" s="175"/>
      <c r="OW1564" s="175"/>
      <c r="OX1564" s="175"/>
      <c r="OY1564" s="175"/>
      <c r="OZ1564" s="175"/>
      <c r="PA1564" s="175"/>
      <c r="PB1564" s="175"/>
      <c r="PC1564" s="175"/>
      <c r="PD1564" s="175"/>
      <c r="PE1564" s="175"/>
      <c r="PF1564" s="175"/>
      <c r="PG1564" s="175"/>
      <c r="PH1564" s="175"/>
      <c r="PI1564" s="175"/>
      <c r="PJ1564" s="175"/>
      <c r="PK1564" s="175"/>
      <c r="PL1564" s="175"/>
      <c r="PM1564" s="175"/>
      <c r="PN1564" s="175"/>
      <c r="PO1564" s="175"/>
      <c r="PP1564" s="175"/>
      <c r="PQ1564" s="175"/>
      <c r="PR1564" s="175"/>
      <c r="PS1564" s="175"/>
      <c r="PT1564" s="175"/>
      <c r="PU1564" s="175"/>
      <c r="PV1564" s="175"/>
      <c r="PW1564" s="175"/>
      <c r="PX1564" s="175"/>
      <c r="PY1564" s="175"/>
      <c r="PZ1564" s="175"/>
      <c r="QA1564" s="175"/>
      <c r="QB1564" s="175"/>
      <c r="QC1564" s="175"/>
      <c r="QD1564" s="175"/>
      <c r="QE1564" s="175"/>
      <c r="QF1564" s="175"/>
      <c r="QG1564" s="175"/>
      <c r="QH1564" s="175"/>
      <c r="QI1564" s="175"/>
      <c r="QJ1564" s="175"/>
      <c r="QK1564" s="175"/>
      <c r="QL1564" s="175"/>
      <c r="QM1564" s="175"/>
      <c r="QN1564" s="175"/>
      <c r="QO1564" s="175"/>
      <c r="QP1564" s="175"/>
      <c r="QQ1564" s="175"/>
      <c r="QR1564" s="175"/>
      <c r="QS1564" s="175"/>
      <c r="QT1564" s="175"/>
      <c r="QU1564" s="175"/>
      <c r="QV1564" s="175"/>
      <c r="QW1564" s="175"/>
      <c r="QX1564" s="175"/>
      <c r="QY1564" s="175"/>
      <c r="QZ1564" s="175"/>
      <c r="RA1564" s="175"/>
      <c r="RB1564" s="175"/>
      <c r="RC1564" s="175"/>
      <c r="RD1564" s="175"/>
      <c r="RE1564" s="175"/>
      <c r="RF1564" s="175"/>
      <c r="RG1564" s="175"/>
      <c r="RH1564" s="175"/>
      <c r="RI1564" s="175"/>
      <c r="RJ1564" s="175"/>
      <c r="RK1564" s="175"/>
      <c r="RL1564" s="175"/>
      <c r="RM1564" s="175"/>
      <c r="RN1564" s="175"/>
      <c r="RO1564" s="175"/>
      <c r="RP1564" s="175"/>
      <c r="RQ1564" s="175"/>
      <c r="RR1564" s="175"/>
      <c r="RS1564" s="175"/>
      <c r="RT1564" s="175"/>
      <c r="RU1564" s="175"/>
      <c r="RV1564" s="175"/>
      <c r="RW1564" s="175"/>
      <c r="RX1564" s="175"/>
      <c r="RY1564" s="175"/>
      <c r="RZ1564" s="175"/>
      <c r="SA1564" s="175"/>
      <c r="SB1564" s="175"/>
      <c r="SC1564" s="175"/>
      <c r="SD1564" s="175"/>
      <c r="SE1564" s="175"/>
      <c r="SF1564" s="175"/>
      <c r="SG1564" s="175"/>
      <c r="SH1564" s="175"/>
      <c r="SI1564" s="175"/>
      <c r="SJ1564" s="175"/>
      <c r="SK1564" s="175"/>
      <c r="SL1564" s="175"/>
      <c r="SM1564" s="175"/>
      <c r="SN1564" s="175"/>
      <c r="SO1564" s="175"/>
      <c r="SP1564" s="175"/>
      <c r="SQ1564" s="175"/>
      <c r="SR1564" s="175"/>
      <c r="SS1564" s="175"/>
      <c r="ST1564" s="175"/>
      <c r="SU1564" s="175"/>
      <c r="SV1564" s="175"/>
      <c r="SW1564" s="175"/>
      <c r="SX1564" s="175"/>
      <c r="SY1564" s="175"/>
      <c r="SZ1564" s="175"/>
      <c r="TA1564" s="175"/>
      <c r="TB1564" s="175"/>
      <c r="TC1564" s="175"/>
      <c r="TD1564" s="175"/>
      <c r="TE1564" s="175"/>
      <c r="TF1564" s="175"/>
      <c r="TG1564" s="175"/>
      <c r="TH1564" s="175"/>
      <c r="TI1564" s="175"/>
      <c r="TJ1564" s="175"/>
      <c r="TK1564" s="175"/>
      <c r="TL1564" s="175"/>
      <c r="TM1564" s="175"/>
      <c r="TN1564" s="175"/>
      <c r="TO1564" s="175"/>
      <c r="TP1564" s="175"/>
      <c r="TQ1564" s="175"/>
      <c r="TR1564" s="175"/>
      <c r="TS1564" s="175"/>
      <c r="TT1564" s="175"/>
      <c r="TU1564" s="175"/>
      <c r="TV1564" s="175"/>
      <c r="TW1564" s="175"/>
      <c r="TX1564" s="175"/>
      <c r="TY1564" s="175"/>
      <c r="TZ1564" s="175"/>
      <c r="UA1564" s="175"/>
      <c r="UB1564" s="175"/>
      <c r="UC1564" s="175"/>
      <c r="UD1564" s="175"/>
      <c r="UE1564" s="175"/>
      <c r="UF1564" s="175"/>
      <c r="UG1564" s="175"/>
      <c r="UH1564" s="175"/>
      <c r="UI1564" s="175"/>
      <c r="UJ1564" s="175"/>
      <c r="UK1564" s="175"/>
      <c r="UL1564" s="175"/>
      <c r="UM1564" s="175"/>
      <c r="UN1564" s="175"/>
      <c r="UO1564" s="175"/>
      <c r="UP1564" s="175"/>
      <c r="UQ1564" s="175"/>
      <c r="UR1564" s="175"/>
      <c r="US1564" s="175"/>
      <c r="UT1564" s="175"/>
      <c r="UU1564" s="175"/>
      <c r="UV1564" s="175"/>
      <c r="UW1564" s="175"/>
      <c r="UX1564" s="175"/>
      <c r="UY1564" s="175"/>
      <c r="UZ1564" s="175"/>
      <c r="VA1564" s="175"/>
      <c r="VB1564" s="175"/>
      <c r="VC1564" s="175"/>
      <c r="VD1564" s="175"/>
      <c r="VE1564" s="175"/>
      <c r="VF1564" s="175"/>
      <c r="VG1564" s="175"/>
      <c r="VH1564" s="175"/>
      <c r="VI1564" s="175"/>
      <c r="VJ1564" s="175"/>
      <c r="VK1564" s="175"/>
      <c r="VL1564" s="175"/>
      <c r="VM1564" s="175"/>
      <c r="VN1564" s="175"/>
      <c r="VO1564" s="175"/>
      <c r="VP1564" s="175"/>
      <c r="VQ1564" s="175"/>
      <c r="VR1564" s="175"/>
      <c r="VS1564" s="175"/>
      <c r="VT1564" s="175"/>
      <c r="VU1564" s="175"/>
      <c r="VV1564" s="175"/>
      <c r="VW1564" s="175"/>
      <c r="VX1564" s="175"/>
      <c r="VY1564" s="175"/>
      <c r="VZ1564" s="175"/>
      <c r="WA1564" s="175"/>
      <c r="WB1564" s="175"/>
      <c r="WC1564" s="175"/>
      <c r="WD1564" s="175"/>
      <c r="WE1564" s="175"/>
      <c r="WF1564" s="175"/>
      <c r="WG1564" s="175"/>
      <c r="WH1564" s="175"/>
      <c r="WI1564" s="175"/>
      <c r="WJ1564" s="175"/>
      <c r="WK1564" s="175"/>
      <c r="WL1564" s="175"/>
      <c r="WM1564" s="175"/>
      <c r="WN1564" s="175"/>
      <c r="WO1564" s="175"/>
      <c r="WP1564" s="175"/>
      <c r="WQ1564" s="175"/>
      <c r="WR1564" s="175"/>
      <c r="WS1564" s="175"/>
      <c r="WT1564" s="175"/>
      <c r="WU1564" s="175"/>
      <c r="WV1564" s="175"/>
      <c r="WW1564" s="175"/>
      <c r="WX1564" s="175"/>
      <c r="WY1564" s="175"/>
      <c r="WZ1564" s="175"/>
      <c r="XA1564" s="175"/>
      <c r="XB1564" s="175"/>
      <c r="XC1564" s="175"/>
      <c r="XD1564" s="175"/>
      <c r="XE1564" s="175"/>
      <c r="XF1564" s="175"/>
      <c r="XG1564" s="175"/>
      <c r="XH1564" s="175"/>
      <c r="XI1564" s="175"/>
      <c r="XJ1564" s="175"/>
      <c r="XK1564" s="175"/>
      <c r="XL1564" s="175"/>
      <c r="XM1564" s="175"/>
      <c r="XN1564" s="175"/>
      <c r="XO1564" s="175"/>
      <c r="XP1564" s="175"/>
      <c r="XQ1564" s="175"/>
      <c r="XR1564" s="175"/>
      <c r="XS1564" s="175"/>
      <c r="XT1564" s="175"/>
      <c r="XU1564" s="175"/>
      <c r="XV1564" s="175"/>
      <c r="XW1564" s="175"/>
      <c r="XX1564" s="175"/>
      <c r="XY1564" s="175"/>
      <c r="XZ1564" s="175"/>
      <c r="YA1564" s="175"/>
      <c r="YB1564" s="175"/>
      <c r="YC1564" s="175"/>
      <c r="YD1564" s="175"/>
      <c r="YE1564" s="175"/>
      <c r="YF1564" s="175"/>
      <c r="YG1564" s="175"/>
      <c r="YH1564" s="175"/>
      <c r="YI1564" s="175"/>
      <c r="YJ1564" s="175"/>
      <c r="YK1564" s="175"/>
      <c r="YL1564" s="175"/>
      <c r="YM1564" s="175"/>
      <c r="YN1564" s="175"/>
      <c r="YO1564" s="175"/>
      <c r="YP1564" s="175"/>
      <c r="YQ1564" s="175"/>
      <c r="YR1564" s="175"/>
      <c r="YS1564" s="175"/>
      <c r="YT1564" s="175"/>
      <c r="YU1564" s="175"/>
      <c r="YV1564" s="175"/>
      <c r="YW1564" s="175"/>
      <c r="YX1564" s="175"/>
      <c r="YY1564" s="175"/>
      <c r="YZ1564" s="175"/>
      <c r="ZA1564" s="175"/>
      <c r="ZB1564" s="175"/>
      <c r="ZC1564" s="175"/>
      <c r="ZD1564" s="175"/>
      <c r="ZE1564" s="175"/>
      <c r="ZF1564" s="175"/>
      <c r="ZG1564" s="175"/>
      <c r="ZH1564" s="175"/>
      <c r="ZI1564" s="175"/>
      <c r="ZJ1564" s="175"/>
      <c r="ZK1564" s="175"/>
      <c r="ZL1564" s="175"/>
      <c r="ZM1564" s="175"/>
      <c r="ZN1564" s="175"/>
      <c r="ZO1564" s="175"/>
      <c r="ZP1564" s="175"/>
      <c r="ZQ1564" s="175"/>
      <c r="ZR1564" s="175"/>
      <c r="ZS1564" s="175"/>
      <c r="ZT1564" s="175"/>
      <c r="ZU1564" s="175"/>
      <c r="ZV1564" s="175"/>
      <c r="ZW1564" s="175"/>
      <c r="ZX1564" s="175"/>
      <c r="ZY1564" s="175"/>
      <c r="ZZ1564" s="175"/>
      <c r="AAA1564" s="175"/>
      <c r="AAB1564" s="175"/>
      <c r="AAC1564" s="175"/>
      <c r="AAD1564" s="175"/>
      <c r="AAE1564" s="175"/>
      <c r="AAF1564" s="175"/>
      <c r="AAG1564" s="175"/>
      <c r="AAH1564" s="175"/>
      <c r="AAI1564" s="175"/>
      <c r="AAJ1564" s="175"/>
      <c r="AAK1564" s="175"/>
      <c r="AAL1564" s="175"/>
      <c r="AAM1564" s="175"/>
      <c r="AAN1564" s="175"/>
      <c r="AAO1564" s="175"/>
      <c r="AAP1564" s="175"/>
      <c r="AAQ1564" s="175"/>
      <c r="AAR1564" s="175"/>
      <c r="AAS1564" s="175"/>
      <c r="AAT1564" s="175"/>
      <c r="AAU1564" s="175"/>
      <c r="AAV1564" s="175"/>
      <c r="AAW1564" s="175"/>
      <c r="AAX1564" s="175"/>
      <c r="AAY1564" s="175"/>
      <c r="AAZ1564" s="175"/>
      <c r="ABA1564" s="175"/>
      <c r="ABB1564" s="175"/>
      <c r="ABC1564" s="175"/>
      <c r="ABD1564" s="175"/>
      <c r="ABE1564" s="175"/>
      <c r="ABF1564" s="175"/>
      <c r="ABG1564" s="175"/>
      <c r="ABH1564" s="175"/>
      <c r="ABI1564" s="175"/>
      <c r="ABJ1564" s="175"/>
      <c r="ABK1564" s="175"/>
      <c r="ABL1564" s="175"/>
      <c r="ABM1564" s="175"/>
      <c r="ABN1564" s="175"/>
      <c r="ABO1564" s="175"/>
      <c r="ABP1564" s="175"/>
      <c r="ABQ1564" s="175"/>
      <c r="ABR1564" s="175"/>
      <c r="ABS1564" s="175"/>
      <c r="ABT1564" s="175"/>
      <c r="ABU1564" s="175"/>
      <c r="ABV1564" s="175"/>
      <c r="ABW1564" s="175"/>
      <c r="ABX1564" s="175"/>
      <c r="ABY1564" s="175"/>
      <c r="ABZ1564" s="175"/>
      <c r="ACA1564" s="175"/>
      <c r="ACB1564" s="175"/>
      <c r="ACC1564" s="175"/>
      <c r="ACD1564" s="175"/>
      <c r="ACE1564" s="175"/>
      <c r="ACF1564" s="175"/>
      <c r="ACG1564" s="175"/>
      <c r="ACH1564" s="175"/>
      <c r="ACI1564" s="175"/>
      <c r="ACJ1564" s="175"/>
      <c r="ACK1564" s="175"/>
      <c r="ACL1564" s="175"/>
      <c r="ACM1564" s="175"/>
      <c r="ACN1564" s="175"/>
      <c r="ACO1564" s="175"/>
      <c r="ACP1564" s="175"/>
      <c r="ACQ1564" s="175"/>
      <c r="ACR1564" s="175"/>
      <c r="ACS1564" s="175"/>
      <c r="ACT1564" s="175"/>
      <c r="ACU1564" s="175"/>
      <c r="ACV1564" s="175"/>
      <c r="ACW1564" s="175"/>
      <c r="ACX1564" s="175"/>
      <c r="ACY1564" s="175"/>
      <c r="ACZ1564" s="175"/>
      <c r="ADA1564" s="175"/>
      <c r="ADB1564" s="175"/>
      <c r="ADC1564" s="175"/>
      <c r="ADD1564" s="175"/>
      <c r="ADE1564" s="175"/>
      <c r="ADF1564" s="175"/>
      <c r="ADG1564" s="175"/>
      <c r="ADH1564" s="175"/>
      <c r="ADI1564" s="175"/>
      <c r="ADJ1564" s="175"/>
      <c r="ADK1564" s="175"/>
      <c r="ADL1564" s="175"/>
      <c r="ADM1564" s="175"/>
      <c r="ADN1564" s="175"/>
      <c r="ADO1564" s="175"/>
      <c r="ADP1564" s="175"/>
      <c r="ADQ1564" s="175"/>
      <c r="ADR1564" s="175"/>
      <c r="ADS1564" s="175"/>
      <c r="ADT1564" s="175"/>
      <c r="ADU1564" s="175"/>
      <c r="ADV1564" s="175"/>
      <c r="ADW1564" s="175"/>
      <c r="ADX1564" s="175"/>
      <c r="ADY1564" s="175"/>
      <c r="ADZ1564" s="175"/>
      <c r="AEA1564" s="175"/>
      <c r="AEB1564" s="175"/>
      <c r="AEC1564" s="175"/>
      <c r="AED1564" s="175"/>
      <c r="AEE1564" s="175"/>
      <c r="AEF1564" s="175"/>
      <c r="AEG1564" s="175"/>
      <c r="AEH1564" s="175"/>
      <c r="AEI1564" s="175"/>
      <c r="AEJ1564" s="175"/>
      <c r="AEK1564" s="175"/>
      <c r="AEL1564" s="175"/>
      <c r="AEM1564" s="175"/>
      <c r="AEN1564" s="175"/>
      <c r="AEO1564" s="175"/>
      <c r="AEP1564" s="175"/>
      <c r="AEQ1564" s="175"/>
      <c r="AER1564" s="175"/>
      <c r="AES1564" s="175"/>
      <c r="AET1564" s="175"/>
      <c r="AEU1564" s="175"/>
      <c r="AEV1564" s="175"/>
      <c r="AEW1564" s="175"/>
      <c r="AEX1564" s="175"/>
      <c r="AEY1564" s="175"/>
      <c r="AEZ1564" s="175"/>
      <c r="AFA1564" s="175"/>
      <c r="AFB1564" s="175"/>
      <c r="AFC1564" s="175"/>
      <c r="AFD1564" s="175"/>
      <c r="AFE1564" s="175"/>
      <c r="AFF1564" s="175"/>
      <c r="AFG1564" s="175"/>
      <c r="AFH1564" s="175"/>
      <c r="AFI1564" s="175"/>
      <c r="AFJ1564" s="175"/>
      <c r="AFK1564" s="175"/>
      <c r="AFL1564" s="175"/>
      <c r="AFM1564" s="175"/>
      <c r="AFN1564" s="175"/>
      <c r="AFO1564" s="175"/>
      <c r="AFP1564" s="175"/>
      <c r="AFQ1564" s="175"/>
      <c r="AFR1564" s="175"/>
      <c r="AFS1564" s="175"/>
      <c r="AFT1564" s="175"/>
      <c r="AFU1564" s="175"/>
      <c r="AFV1564" s="175"/>
      <c r="AFW1564" s="175"/>
      <c r="AFX1564" s="175"/>
      <c r="AFY1564" s="175"/>
      <c r="AFZ1564" s="175"/>
      <c r="AGA1564" s="175"/>
      <c r="AGB1564" s="175"/>
      <c r="AGC1564" s="175"/>
      <c r="AGD1564" s="175"/>
      <c r="AGE1564" s="175"/>
      <c r="AGF1564" s="175"/>
      <c r="AGG1564" s="175"/>
      <c r="AGH1564" s="175"/>
      <c r="AGI1564" s="175"/>
      <c r="AGJ1564" s="175"/>
      <c r="AGK1564" s="175"/>
      <c r="AGL1564" s="175"/>
      <c r="AGM1564" s="175"/>
      <c r="AGN1564" s="175"/>
      <c r="AGO1564" s="175"/>
      <c r="AGP1564" s="175"/>
      <c r="AGQ1564" s="175"/>
      <c r="AGR1564" s="175"/>
      <c r="AGS1564" s="175"/>
      <c r="AGT1564" s="175"/>
      <c r="AGU1564" s="175"/>
      <c r="AGV1564" s="175"/>
      <c r="AGW1564" s="175"/>
      <c r="AGX1564" s="175"/>
      <c r="AGY1564" s="175"/>
      <c r="AGZ1564" s="175"/>
      <c r="AHA1564" s="175"/>
      <c r="AHB1564" s="175"/>
      <c r="AHC1564" s="175"/>
      <c r="AHD1564" s="175"/>
      <c r="AHE1564" s="175"/>
      <c r="AHF1564" s="175"/>
      <c r="AHG1564" s="175"/>
      <c r="AHH1564" s="175"/>
      <c r="AHI1564" s="175"/>
      <c r="AHJ1564" s="175"/>
      <c r="AHK1564" s="175"/>
      <c r="AHL1564" s="175"/>
      <c r="AHM1564" s="175"/>
      <c r="AHN1564" s="175"/>
      <c r="AHO1564" s="175"/>
      <c r="AHP1564" s="175"/>
      <c r="AHQ1564" s="175"/>
      <c r="AHR1564" s="175"/>
      <c r="AHS1564" s="175"/>
      <c r="AHT1564" s="175"/>
      <c r="AHU1564" s="175"/>
      <c r="AHV1564" s="175"/>
      <c r="AHW1564" s="175"/>
      <c r="AHX1564" s="175"/>
      <c r="AHY1564" s="175"/>
      <c r="AHZ1564" s="175"/>
      <c r="AIA1564" s="175"/>
      <c r="AIB1564" s="175"/>
      <c r="AIC1564" s="175"/>
      <c r="AID1564" s="175"/>
      <c r="AIE1564" s="175"/>
      <c r="AIF1564" s="175"/>
      <c r="AIG1564" s="175"/>
      <c r="AIH1564" s="175"/>
      <c r="AII1564" s="175"/>
      <c r="AIJ1564" s="175"/>
      <c r="AIK1564" s="175"/>
      <c r="AIL1564" s="175"/>
      <c r="AIM1564" s="175"/>
      <c r="AIN1564" s="175"/>
      <c r="AIO1564" s="175"/>
      <c r="AIP1564" s="175"/>
      <c r="AIQ1564" s="175"/>
      <c r="AIR1564" s="175"/>
      <c r="AIS1564" s="175"/>
      <c r="AIT1564" s="175"/>
      <c r="AIU1564" s="175"/>
      <c r="AIV1564" s="175"/>
      <c r="AIW1564" s="175"/>
      <c r="AIX1564" s="175"/>
      <c r="AIY1564" s="175"/>
      <c r="AIZ1564" s="175"/>
      <c r="AJA1564" s="175"/>
      <c r="AJB1564" s="175"/>
      <c r="AJC1564" s="175"/>
      <c r="AJD1564" s="175"/>
      <c r="AJE1564" s="175"/>
      <c r="AJF1564" s="175"/>
      <c r="AJG1564" s="175"/>
      <c r="AJH1564" s="175"/>
      <c r="AJI1564" s="175"/>
      <c r="AJJ1564" s="175"/>
      <c r="AJK1564" s="175"/>
      <c r="AJL1564" s="175"/>
      <c r="AJM1564" s="175"/>
      <c r="AJN1564" s="175"/>
      <c r="AJO1564" s="175"/>
      <c r="AJP1564" s="175"/>
      <c r="AJQ1564" s="175"/>
      <c r="AJR1564" s="175"/>
      <c r="AJS1564" s="175"/>
      <c r="AJT1564" s="175"/>
      <c r="AJU1564" s="175"/>
      <c r="AJV1564" s="175"/>
      <c r="AJW1564" s="175"/>
      <c r="AJX1564" s="175"/>
      <c r="AJY1564" s="175"/>
      <c r="AJZ1564" s="175"/>
      <c r="AKA1564" s="175"/>
      <c r="AKB1564" s="175"/>
      <c r="AKC1564" s="175"/>
      <c r="AKD1564" s="175"/>
      <c r="AKE1564" s="175"/>
      <c r="AKF1564" s="175"/>
      <c r="AKG1564" s="175"/>
      <c r="AKH1564" s="175"/>
      <c r="AKI1564" s="175"/>
      <c r="AKJ1564" s="175"/>
      <c r="AKK1564" s="175"/>
      <c r="AKL1564" s="175"/>
      <c r="AKM1564" s="175"/>
      <c r="AKN1564" s="175"/>
      <c r="AKO1564" s="175"/>
      <c r="AKP1564" s="175"/>
      <c r="AKQ1564" s="175"/>
      <c r="AKR1564" s="175"/>
      <c r="AKS1564" s="175"/>
      <c r="AKT1564" s="175"/>
      <c r="AKU1564" s="175"/>
      <c r="AKV1564" s="175"/>
      <c r="AKW1564" s="175"/>
      <c r="AKX1564" s="175"/>
      <c r="AKY1564" s="175"/>
      <c r="AKZ1564" s="175"/>
      <c r="ALA1564" s="175"/>
      <c r="ALB1564" s="175"/>
      <c r="ALC1564" s="175"/>
      <c r="ALD1564" s="175"/>
      <c r="ALE1564" s="175"/>
      <c r="ALF1564" s="175"/>
      <c r="ALG1564" s="175"/>
      <c r="ALH1564" s="175"/>
      <c r="ALI1564" s="175"/>
      <c r="ALJ1564" s="175"/>
      <c r="ALK1564" s="175"/>
      <c r="ALL1564" s="175"/>
      <c r="ALM1564" s="175"/>
      <c r="ALN1564" s="175"/>
      <c r="ALO1564" s="175"/>
      <c r="ALP1564" s="175"/>
      <c r="ALQ1564" s="175"/>
      <c r="ALR1564" s="175"/>
      <c r="ALS1564" s="175"/>
      <c r="ALT1564" s="175"/>
      <c r="ALU1564" s="175"/>
      <c r="ALV1564" s="175"/>
      <c r="ALW1564" s="175"/>
      <c r="ALX1564" s="175"/>
      <c r="ALY1564" s="175"/>
      <c r="ALZ1564" s="175"/>
      <c r="AMA1564" s="175"/>
      <c r="AMB1564" s="175"/>
      <c r="AMC1564" s="175"/>
      <c r="AMD1564" s="175"/>
      <c r="AME1564" s="175"/>
      <c r="AMF1564" s="175"/>
      <c r="AMG1564" s="175"/>
      <c r="AMH1564" s="175"/>
      <c r="AMI1564" s="175"/>
    </row>
    <row r="1565" spans="1:1024" hidden="1">
      <c r="B1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8" t="s">
        <v>14</v>
      </c>
      <c r="D1565" s="48">
        <v>90776</v>
      </c>
      <c r="E1565" s="43">
        <v>0.22</v>
      </c>
      <c r="F1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3">
        <f ca="1">ROUND(E1565*G1565,2)</f>
        <v>5.58</v>
      </c>
      <c r="I1565" s="94"/>
      <c r="J1565" s="100"/>
      <c r="K1565" s="17" t="str">
        <f t="shared" si="153"/>
        <v>SEDUC E 89</v>
      </c>
      <c r="L1565" s="17" t="e">
        <f>VLOOKUP(K1565,[3]Planilha2!$C:$D,2,FALSE)</f>
        <v>#N/A</v>
      </c>
    </row>
    <row r="1566" spans="1:1024" ht="24" hidden="1">
      <c r="B1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8" t="s">
        <v>14</v>
      </c>
      <c r="D1566" s="48">
        <v>88279</v>
      </c>
      <c r="E1566" s="43">
        <v>0.22</v>
      </c>
      <c r="F1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3">
        <f ca="1">ROUND(E1566*G1566,2)</f>
        <v>6.39</v>
      </c>
      <c r="I1566" s="94"/>
      <c r="J1566" s="100"/>
      <c r="K1566" s="17" t="str">
        <f t="shared" si="153"/>
        <v>SEDUC E 89</v>
      </c>
      <c r="L1566" s="17" t="e">
        <f>VLOOKUP(K1566,[3]Planilha2!$C:$D,2,FALSE)</f>
        <v>#N/A</v>
      </c>
    </row>
    <row r="1567" spans="1:1024" hidden="1">
      <c r="B1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8" t="s">
        <v>14</v>
      </c>
      <c r="D1567" s="48">
        <v>88316</v>
      </c>
      <c r="E1567" s="43">
        <v>0.22</v>
      </c>
      <c r="F1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3">
        <f ca="1">ROUND(E1567*G1567,2)</f>
        <v>3.38</v>
      </c>
      <c r="I1567" s="94"/>
      <c r="J1567" s="100"/>
      <c r="K1567" s="17" t="str">
        <f t="shared" si="153"/>
        <v>SEDUC E 89</v>
      </c>
      <c r="L1567" s="17" t="e">
        <f>VLOOKUP(K1567,[3]Planilha2!$C:$D,2,FALSE)</f>
        <v>#N/A</v>
      </c>
    </row>
    <row r="1568" spans="1:1024" hidden="1">
      <c r="B1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8" t="s">
        <v>42</v>
      </c>
      <c r="D1568" s="48">
        <v>1</v>
      </c>
      <c r="E1568" s="43">
        <v>0.12</v>
      </c>
      <c r="F1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3">
        <f ca="1">ROUND(E1568*G1568,2)</f>
        <v>0.08</v>
      </c>
      <c r="I1568" s="94"/>
      <c r="J1568" s="100"/>
      <c r="K1568" s="17" t="str">
        <f t="shared" si="153"/>
        <v>SEDUC E 89</v>
      </c>
      <c r="L1568" s="17" t="e">
        <f>VLOOKUP(K1568,[3]Planilha2!$C:$D,2,FALSE)</f>
        <v>#N/A</v>
      </c>
    </row>
    <row r="1569" spans="1:1024" hidden="1">
      <c r="A1569" s="46">
        <f ca="1">H1569</f>
        <v>15.429999999999998</v>
      </c>
      <c r="B1569" s="47" t="s">
        <v>15</v>
      </c>
      <c r="C1569" s="48"/>
      <c r="D1569" s="48"/>
      <c r="E1569" s="43"/>
      <c r="F1569" s="43"/>
      <c r="G1569" s="43"/>
      <c r="H1569" s="76">
        <f ca="1">SUM(H1565:H1568)</f>
        <v>15.429999999999998</v>
      </c>
      <c r="I1569" s="94" t="str">
        <f>A1563</f>
        <v>SEDUC E 89</v>
      </c>
      <c r="J1569" s="117">
        <f ca="1">H1569</f>
        <v>15.429999999999998</v>
      </c>
      <c r="K1569" s="17" t="str">
        <f>I1569</f>
        <v>SEDUC E 89</v>
      </c>
      <c r="L1569" s="17" t="e">
        <f>VLOOKUP(K1569,[3]Planilha2!$C:$D,2,FALSE)</f>
        <v>#N/A</v>
      </c>
    </row>
    <row r="1570" spans="1:1024" hidden="1">
      <c r="K1570" s="17" t="str">
        <f t="shared" si="153"/>
        <v>SEDUC E 89</v>
      </c>
      <c r="L1570" s="17" t="e">
        <f>VLOOKUP(K1570,[3]Planilha2!$C:$D,2,FALSE)</f>
        <v>#N/A</v>
      </c>
    </row>
    <row r="1571" spans="1:1024" ht="20.25" hidden="1">
      <c r="B1571" s="390" t="str">
        <f>A1572</f>
        <v>SEDUC E 90</v>
      </c>
      <c r="C1571" s="391"/>
      <c r="D1571" s="391"/>
      <c r="E1571" s="391"/>
      <c r="F1571" s="391"/>
      <c r="G1571" s="391"/>
      <c r="H1571" s="392"/>
      <c r="K1571" s="92" t="str">
        <f>B1571</f>
        <v>SEDUC E 90</v>
      </c>
      <c r="L1571" s="17" t="e">
        <f>VLOOKUP(K1571,[3]Planilha2!$C:$D,2,FALSE)</f>
        <v>#N/A</v>
      </c>
      <c r="AMJ1571" s="17"/>
    </row>
    <row r="1572" spans="1:1024" hidden="1">
      <c r="A1572" s="33" t="s">
        <v>240</v>
      </c>
      <c r="B1572" s="408" t="s">
        <v>241</v>
      </c>
      <c r="C1572" s="409"/>
      <c r="D1572" s="409"/>
      <c r="E1572" s="409"/>
      <c r="F1572" s="410"/>
      <c r="G1572" s="78" t="s">
        <v>5</v>
      </c>
      <c r="H1572" s="281" t="s">
        <v>6</v>
      </c>
      <c r="I1572" s="94"/>
      <c r="K1572" s="17" t="str">
        <f t="shared" ref="K1572:K1578" si="154">K1571</f>
        <v>SEDUC E 90</v>
      </c>
      <c r="L1572" s="17" t="e">
        <f>VLOOKUP(K1572,[3]Planilha2!$C:$D,2,FALSE)</f>
        <v>#N/A</v>
      </c>
    </row>
    <row r="1573" spans="1:1024" s="18" customFormat="1" hidden="1">
      <c r="A1573" s="16"/>
      <c r="B1573" s="36" t="s">
        <v>7</v>
      </c>
      <c r="C1573" s="36" t="s">
        <v>8</v>
      </c>
      <c r="D1573" s="36" t="s">
        <v>9</v>
      </c>
      <c r="E1573" s="36" t="s">
        <v>10</v>
      </c>
      <c r="F1573" s="36" t="s">
        <v>11</v>
      </c>
      <c r="G1573" s="79" t="s">
        <v>12</v>
      </c>
      <c r="H1573" s="36" t="s">
        <v>13</v>
      </c>
      <c r="I1573" s="176"/>
      <c r="J1573" s="238"/>
      <c r="K1573" s="17" t="str">
        <f t="shared" si="154"/>
        <v>SEDUC E 90</v>
      </c>
      <c r="L1573" s="17" t="e">
        <f>VLOOKUP(K1573,[3]Planilha2!$C:$D,2,FALSE)</f>
        <v>#N/A</v>
      </c>
      <c r="M1573" s="175"/>
      <c r="N1573" s="175"/>
      <c r="O1573" s="175"/>
      <c r="P1573" s="175"/>
      <c r="Q1573" s="175"/>
      <c r="R1573" s="175"/>
      <c r="S1573" s="175"/>
      <c r="T1573" s="175"/>
      <c r="U1573" s="175"/>
      <c r="V1573" s="175"/>
      <c r="W1573" s="175"/>
      <c r="X1573" s="175"/>
      <c r="Y1573" s="175"/>
      <c r="Z1573" s="175"/>
      <c r="AA1573" s="175"/>
      <c r="AB1573" s="175"/>
      <c r="AC1573" s="175"/>
      <c r="AD1573" s="175"/>
      <c r="AE1573" s="175"/>
      <c r="AF1573" s="175"/>
      <c r="AG1573" s="175"/>
      <c r="AH1573" s="175"/>
      <c r="AI1573" s="175"/>
      <c r="AJ1573" s="175"/>
      <c r="AK1573" s="175"/>
      <c r="AL1573" s="175"/>
      <c r="AM1573" s="175"/>
      <c r="AN1573" s="175"/>
      <c r="AO1573" s="175"/>
      <c r="AP1573" s="175"/>
      <c r="AQ1573" s="175"/>
      <c r="AR1573" s="175"/>
      <c r="AS1573" s="175"/>
      <c r="AT1573" s="175"/>
      <c r="AU1573" s="175"/>
      <c r="AV1573" s="175"/>
      <c r="AW1573" s="175"/>
      <c r="AX1573" s="175"/>
      <c r="AY1573" s="175"/>
      <c r="AZ1573" s="175"/>
      <c r="BA1573" s="175"/>
      <c r="BB1573" s="175"/>
      <c r="BC1573" s="175"/>
      <c r="BD1573" s="175"/>
      <c r="BE1573" s="175"/>
      <c r="BF1573" s="175"/>
      <c r="BG1573" s="175"/>
      <c r="BH1573" s="175"/>
      <c r="BI1573" s="175"/>
      <c r="BJ1573" s="175"/>
      <c r="BK1573" s="175"/>
      <c r="BL1573" s="175"/>
      <c r="BM1573" s="175"/>
      <c r="BN1573" s="175"/>
      <c r="BO1573" s="175"/>
      <c r="BP1573" s="175"/>
      <c r="BQ1573" s="175"/>
      <c r="BR1573" s="175"/>
      <c r="BS1573" s="175"/>
      <c r="BT1573" s="175"/>
      <c r="BU1573" s="175"/>
      <c r="BV1573" s="175"/>
      <c r="BW1573" s="175"/>
      <c r="BX1573" s="175"/>
      <c r="BY1573" s="175"/>
      <c r="BZ1573" s="175"/>
      <c r="CA1573" s="175"/>
      <c r="CB1573" s="175"/>
      <c r="CC1573" s="175"/>
      <c r="CD1573" s="175"/>
      <c r="CE1573" s="175"/>
      <c r="CF1573" s="175"/>
      <c r="CG1573" s="175"/>
      <c r="CH1573" s="175"/>
      <c r="CI1573" s="175"/>
      <c r="CJ1573" s="175"/>
      <c r="CK1573" s="175"/>
      <c r="CL1573" s="175"/>
      <c r="CM1573" s="175"/>
      <c r="CN1573" s="175"/>
      <c r="CO1573" s="175"/>
      <c r="CP1573" s="175"/>
      <c r="CQ1573" s="175"/>
      <c r="CR1573" s="175"/>
      <c r="CS1573" s="175"/>
      <c r="CT1573" s="175"/>
      <c r="CU1573" s="175"/>
      <c r="CV1573" s="175"/>
      <c r="CW1573" s="175"/>
      <c r="CX1573" s="175"/>
      <c r="CY1573" s="175"/>
      <c r="CZ1573" s="175"/>
      <c r="DA1573" s="175"/>
      <c r="DB1573" s="175"/>
      <c r="DC1573" s="175"/>
      <c r="DD1573" s="175"/>
      <c r="DE1573" s="175"/>
      <c r="DF1573" s="175"/>
      <c r="DG1573" s="175"/>
      <c r="DH1573" s="175"/>
      <c r="DI1573" s="175"/>
      <c r="DJ1573" s="175"/>
      <c r="DK1573" s="175"/>
      <c r="DL1573" s="175"/>
      <c r="DM1573" s="175"/>
      <c r="DN1573" s="175"/>
      <c r="DO1573" s="175"/>
      <c r="DP1573" s="175"/>
      <c r="DQ1573" s="175"/>
      <c r="DR1573" s="175"/>
      <c r="DS1573" s="175"/>
      <c r="DT1573" s="175"/>
      <c r="DU1573" s="175"/>
      <c r="DV1573" s="175"/>
      <c r="DW1573" s="175"/>
      <c r="DX1573" s="175"/>
      <c r="DY1573" s="175"/>
      <c r="DZ1573" s="175"/>
      <c r="EA1573" s="175"/>
      <c r="EB1573" s="175"/>
      <c r="EC1573" s="175"/>
      <c r="ED1573" s="175"/>
      <c r="EE1573" s="175"/>
      <c r="EF1573" s="175"/>
      <c r="EG1573" s="175"/>
      <c r="EH1573" s="175"/>
      <c r="EI1573" s="175"/>
      <c r="EJ1573" s="175"/>
      <c r="EK1573" s="175"/>
      <c r="EL1573" s="175"/>
      <c r="EM1573" s="175"/>
      <c r="EN1573" s="175"/>
      <c r="EO1573" s="175"/>
      <c r="EP1573" s="175"/>
      <c r="EQ1573" s="175"/>
      <c r="ER1573" s="175"/>
      <c r="ES1573" s="175"/>
      <c r="ET1573" s="175"/>
      <c r="EU1573" s="175"/>
      <c r="EV1573" s="175"/>
      <c r="EW1573" s="175"/>
      <c r="EX1573" s="175"/>
      <c r="EY1573" s="175"/>
      <c r="EZ1573" s="175"/>
      <c r="FA1573" s="175"/>
      <c r="FB1573" s="175"/>
      <c r="FC1573" s="175"/>
      <c r="FD1573" s="175"/>
      <c r="FE1573" s="175"/>
      <c r="FF1573" s="175"/>
      <c r="FG1573" s="175"/>
      <c r="FH1573" s="175"/>
      <c r="FI1573" s="175"/>
      <c r="FJ1573" s="175"/>
      <c r="FK1573" s="175"/>
      <c r="FL1573" s="175"/>
      <c r="FM1573" s="175"/>
      <c r="FN1573" s="175"/>
      <c r="FO1573" s="175"/>
      <c r="FP1573" s="175"/>
      <c r="FQ1573" s="175"/>
      <c r="FR1573" s="175"/>
      <c r="FS1573" s="175"/>
      <c r="FT1573" s="175"/>
      <c r="FU1573" s="175"/>
      <c r="FV1573" s="175"/>
      <c r="FW1573" s="175"/>
      <c r="FX1573" s="175"/>
      <c r="FY1573" s="175"/>
      <c r="FZ1573" s="175"/>
      <c r="GA1573" s="175"/>
      <c r="GB1573" s="175"/>
      <c r="GC1573" s="175"/>
      <c r="GD1573" s="175"/>
      <c r="GE1573" s="175"/>
      <c r="GF1573" s="175"/>
      <c r="GG1573" s="175"/>
      <c r="GH1573" s="175"/>
      <c r="GI1573" s="175"/>
      <c r="GJ1573" s="175"/>
      <c r="GK1573" s="175"/>
      <c r="GL1573" s="175"/>
      <c r="GM1573" s="175"/>
      <c r="GN1573" s="175"/>
      <c r="GO1573" s="175"/>
      <c r="GP1573" s="175"/>
      <c r="GQ1573" s="175"/>
      <c r="GR1573" s="175"/>
      <c r="GS1573" s="175"/>
      <c r="GT1573" s="175"/>
      <c r="GU1573" s="175"/>
      <c r="GV1573" s="175"/>
      <c r="GW1573" s="175"/>
      <c r="GX1573" s="175"/>
      <c r="GY1573" s="175"/>
      <c r="GZ1573" s="175"/>
      <c r="HA1573" s="175"/>
      <c r="HB1573" s="175"/>
      <c r="HC1573" s="175"/>
      <c r="HD1573" s="175"/>
      <c r="HE1573" s="175"/>
      <c r="HF1573" s="175"/>
      <c r="HG1573" s="175"/>
      <c r="HH1573" s="175"/>
      <c r="HI1573" s="175"/>
      <c r="HJ1573" s="175"/>
      <c r="HK1573" s="175"/>
      <c r="HL1573" s="175"/>
      <c r="HM1573" s="175"/>
      <c r="HN1573" s="175"/>
      <c r="HO1573" s="175"/>
      <c r="HP1573" s="175"/>
      <c r="HQ1573" s="175"/>
      <c r="HR1573" s="175"/>
      <c r="HS1573" s="175"/>
      <c r="HT1573" s="175"/>
      <c r="HU1573" s="175"/>
      <c r="HV1573" s="175"/>
      <c r="HW1573" s="175"/>
      <c r="HX1573" s="175"/>
      <c r="HY1573" s="175"/>
      <c r="HZ1573" s="175"/>
      <c r="IA1573" s="175"/>
      <c r="IB1573" s="175"/>
      <c r="IC1573" s="175"/>
      <c r="ID1573" s="175"/>
      <c r="IE1573" s="175"/>
      <c r="IF1573" s="175"/>
      <c r="IG1573" s="175"/>
      <c r="IH1573" s="175"/>
      <c r="II1573" s="175"/>
      <c r="IJ1573" s="175"/>
      <c r="IK1573" s="175"/>
      <c r="IL1573" s="175"/>
      <c r="IM1573" s="175"/>
      <c r="IN1573" s="175"/>
      <c r="IO1573" s="175"/>
      <c r="IP1573" s="175"/>
      <c r="IQ1573" s="175"/>
      <c r="IR1573" s="175"/>
      <c r="IS1573" s="175"/>
      <c r="IT1573" s="175"/>
      <c r="IU1573" s="175"/>
      <c r="IV1573" s="175"/>
      <c r="IW1573" s="175"/>
      <c r="IX1573" s="175"/>
      <c r="IY1573" s="175"/>
      <c r="IZ1573" s="175"/>
      <c r="JA1573" s="175"/>
      <c r="JB1573" s="175"/>
      <c r="JC1573" s="175"/>
      <c r="JD1573" s="175"/>
      <c r="JE1573" s="175"/>
      <c r="JF1573" s="175"/>
      <c r="JG1573" s="175"/>
      <c r="JH1573" s="175"/>
      <c r="JI1573" s="175"/>
      <c r="JJ1573" s="175"/>
      <c r="JK1573" s="175"/>
      <c r="JL1573" s="175"/>
      <c r="JM1573" s="175"/>
      <c r="JN1573" s="175"/>
      <c r="JO1573" s="175"/>
      <c r="JP1573" s="175"/>
      <c r="JQ1573" s="175"/>
      <c r="JR1573" s="175"/>
      <c r="JS1573" s="175"/>
      <c r="JT1573" s="175"/>
      <c r="JU1573" s="175"/>
      <c r="JV1573" s="175"/>
      <c r="JW1573" s="175"/>
      <c r="JX1573" s="175"/>
      <c r="JY1573" s="175"/>
      <c r="JZ1573" s="175"/>
      <c r="KA1573" s="175"/>
      <c r="KB1573" s="175"/>
      <c r="KC1573" s="175"/>
      <c r="KD1573" s="175"/>
      <c r="KE1573" s="175"/>
      <c r="KF1573" s="175"/>
      <c r="KG1573" s="175"/>
      <c r="KH1573" s="175"/>
      <c r="KI1573" s="175"/>
      <c r="KJ1573" s="175"/>
      <c r="KK1573" s="175"/>
      <c r="KL1573" s="175"/>
      <c r="KM1573" s="175"/>
      <c r="KN1573" s="175"/>
      <c r="KO1573" s="175"/>
      <c r="KP1573" s="175"/>
      <c r="KQ1573" s="175"/>
      <c r="KR1573" s="175"/>
      <c r="KS1573" s="175"/>
      <c r="KT1573" s="175"/>
      <c r="KU1573" s="175"/>
      <c r="KV1573" s="175"/>
      <c r="KW1573" s="175"/>
      <c r="KX1573" s="175"/>
      <c r="KY1573" s="175"/>
      <c r="KZ1573" s="175"/>
      <c r="LA1573" s="175"/>
      <c r="LB1573" s="175"/>
      <c r="LC1573" s="175"/>
      <c r="LD1573" s="175"/>
      <c r="LE1573" s="175"/>
      <c r="LF1573" s="175"/>
      <c r="LG1573" s="175"/>
      <c r="LH1573" s="175"/>
      <c r="LI1573" s="175"/>
      <c r="LJ1573" s="175"/>
      <c r="LK1573" s="175"/>
      <c r="LL1573" s="175"/>
      <c r="LM1573" s="175"/>
      <c r="LN1573" s="175"/>
      <c r="LO1573" s="175"/>
      <c r="LP1573" s="175"/>
      <c r="LQ1573" s="175"/>
      <c r="LR1573" s="175"/>
      <c r="LS1573" s="175"/>
      <c r="LT1573" s="175"/>
      <c r="LU1573" s="175"/>
      <c r="LV1573" s="175"/>
      <c r="LW1573" s="175"/>
      <c r="LX1573" s="175"/>
      <c r="LY1573" s="175"/>
      <c r="LZ1573" s="175"/>
      <c r="MA1573" s="175"/>
      <c r="MB1573" s="175"/>
      <c r="MC1573" s="175"/>
      <c r="MD1573" s="175"/>
      <c r="ME1573" s="175"/>
      <c r="MF1573" s="175"/>
      <c r="MG1573" s="175"/>
      <c r="MH1573" s="175"/>
      <c r="MI1573" s="175"/>
      <c r="MJ1573" s="175"/>
      <c r="MK1573" s="175"/>
      <c r="ML1573" s="175"/>
      <c r="MM1573" s="175"/>
      <c r="MN1573" s="175"/>
      <c r="MO1573" s="175"/>
      <c r="MP1573" s="175"/>
      <c r="MQ1573" s="175"/>
      <c r="MR1573" s="175"/>
      <c r="MS1573" s="175"/>
      <c r="MT1573" s="175"/>
      <c r="MU1573" s="175"/>
      <c r="MV1573" s="175"/>
      <c r="MW1573" s="175"/>
      <c r="MX1573" s="175"/>
      <c r="MY1573" s="175"/>
      <c r="MZ1573" s="175"/>
      <c r="NA1573" s="175"/>
      <c r="NB1573" s="175"/>
      <c r="NC1573" s="175"/>
      <c r="ND1573" s="175"/>
      <c r="NE1573" s="175"/>
      <c r="NF1573" s="175"/>
      <c r="NG1573" s="175"/>
      <c r="NH1573" s="175"/>
      <c r="NI1573" s="175"/>
      <c r="NJ1573" s="175"/>
      <c r="NK1573" s="175"/>
      <c r="NL1573" s="175"/>
      <c r="NM1573" s="175"/>
      <c r="NN1573" s="175"/>
      <c r="NO1573" s="175"/>
      <c r="NP1573" s="175"/>
      <c r="NQ1573" s="175"/>
      <c r="NR1573" s="175"/>
      <c r="NS1573" s="175"/>
      <c r="NT1573" s="175"/>
      <c r="NU1573" s="175"/>
      <c r="NV1573" s="175"/>
      <c r="NW1573" s="175"/>
      <c r="NX1573" s="175"/>
      <c r="NY1573" s="175"/>
      <c r="NZ1573" s="175"/>
      <c r="OA1573" s="175"/>
      <c r="OB1573" s="175"/>
      <c r="OC1573" s="175"/>
      <c r="OD1573" s="175"/>
      <c r="OE1573" s="175"/>
      <c r="OF1573" s="175"/>
      <c r="OG1573" s="175"/>
      <c r="OH1573" s="175"/>
      <c r="OI1573" s="175"/>
      <c r="OJ1573" s="175"/>
      <c r="OK1573" s="175"/>
      <c r="OL1573" s="175"/>
      <c r="OM1573" s="175"/>
      <c r="ON1573" s="175"/>
      <c r="OO1573" s="175"/>
      <c r="OP1573" s="175"/>
      <c r="OQ1573" s="175"/>
      <c r="OR1573" s="175"/>
      <c r="OS1573" s="175"/>
      <c r="OT1573" s="175"/>
      <c r="OU1573" s="175"/>
      <c r="OV1573" s="175"/>
      <c r="OW1573" s="175"/>
      <c r="OX1573" s="175"/>
      <c r="OY1573" s="175"/>
      <c r="OZ1573" s="175"/>
      <c r="PA1573" s="175"/>
      <c r="PB1573" s="175"/>
      <c r="PC1573" s="175"/>
      <c r="PD1573" s="175"/>
      <c r="PE1573" s="175"/>
      <c r="PF1573" s="175"/>
      <c r="PG1573" s="175"/>
      <c r="PH1573" s="175"/>
      <c r="PI1573" s="175"/>
      <c r="PJ1573" s="175"/>
      <c r="PK1573" s="175"/>
      <c r="PL1573" s="175"/>
      <c r="PM1573" s="175"/>
      <c r="PN1573" s="175"/>
      <c r="PO1573" s="175"/>
      <c r="PP1573" s="175"/>
      <c r="PQ1573" s="175"/>
      <c r="PR1573" s="175"/>
      <c r="PS1573" s="175"/>
      <c r="PT1573" s="175"/>
      <c r="PU1573" s="175"/>
      <c r="PV1573" s="175"/>
      <c r="PW1573" s="175"/>
      <c r="PX1573" s="175"/>
      <c r="PY1573" s="175"/>
      <c r="PZ1573" s="175"/>
      <c r="QA1573" s="175"/>
      <c r="QB1573" s="175"/>
      <c r="QC1573" s="175"/>
      <c r="QD1573" s="175"/>
      <c r="QE1573" s="175"/>
      <c r="QF1573" s="175"/>
      <c r="QG1573" s="175"/>
      <c r="QH1573" s="175"/>
      <c r="QI1573" s="175"/>
      <c r="QJ1573" s="175"/>
      <c r="QK1573" s="175"/>
      <c r="QL1573" s="175"/>
      <c r="QM1573" s="175"/>
      <c r="QN1573" s="175"/>
      <c r="QO1573" s="175"/>
      <c r="QP1573" s="175"/>
      <c r="QQ1573" s="175"/>
      <c r="QR1573" s="175"/>
      <c r="QS1573" s="175"/>
      <c r="QT1573" s="175"/>
      <c r="QU1573" s="175"/>
      <c r="QV1573" s="175"/>
      <c r="QW1573" s="175"/>
      <c r="QX1573" s="175"/>
      <c r="QY1573" s="175"/>
      <c r="QZ1573" s="175"/>
      <c r="RA1573" s="175"/>
      <c r="RB1573" s="175"/>
      <c r="RC1573" s="175"/>
      <c r="RD1573" s="175"/>
      <c r="RE1573" s="175"/>
      <c r="RF1573" s="175"/>
      <c r="RG1573" s="175"/>
      <c r="RH1573" s="175"/>
      <c r="RI1573" s="175"/>
      <c r="RJ1573" s="175"/>
      <c r="RK1573" s="175"/>
      <c r="RL1573" s="175"/>
      <c r="RM1573" s="175"/>
      <c r="RN1573" s="175"/>
      <c r="RO1573" s="175"/>
      <c r="RP1573" s="175"/>
      <c r="RQ1573" s="175"/>
      <c r="RR1573" s="175"/>
      <c r="RS1573" s="175"/>
      <c r="RT1573" s="175"/>
      <c r="RU1573" s="175"/>
      <c r="RV1573" s="175"/>
      <c r="RW1573" s="175"/>
      <c r="RX1573" s="175"/>
      <c r="RY1573" s="175"/>
      <c r="RZ1573" s="175"/>
      <c r="SA1573" s="175"/>
      <c r="SB1573" s="175"/>
      <c r="SC1573" s="175"/>
      <c r="SD1573" s="175"/>
      <c r="SE1573" s="175"/>
      <c r="SF1573" s="175"/>
      <c r="SG1573" s="175"/>
      <c r="SH1573" s="175"/>
      <c r="SI1573" s="175"/>
      <c r="SJ1573" s="175"/>
      <c r="SK1573" s="175"/>
      <c r="SL1573" s="175"/>
      <c r="SM1573" s="175"/>
      <c r="SN1573" s="175"/>
      <c r="SO1573" s="175"/>
      <c r="SP1573" s="175"/>
      <c r="SQ1573" s="175"/>
      <c r="SR1573" s="175"/>
      <c r="SS1573" s="175"/>
      <c r="ST1573" s="175"/>
      <c r="SU1573" s="175"/>
      <c r="SV1573" s="175"/>
      <c r="SW1573" s="175"/>
      <c r="SX1573" s="175"/>
      <c r="SY1573" s="175"/>
      <c r="SZ1573" s="175"/>
      <c r="TA1573" s="175"/>
      <c r="TB1573" s="175"/>
      <c r="TC1573" s="175"/>
      <c r="TD1573" s="175"/>
      <c r="TE1573" s="175"/>
      <c r="TF1573" s="175"/>
      <c r="TG1573" s="175"/>
      <c r="TH1573" s="175"/>
      <c r="TI1573" s="175"/>
      <c r="TJ1573" s="175"/>
      <c r="TK1573" s="175"/>
      <c r="TL1573" s="175"/>
      <c r="TM1573" s="175"/>
      <c r="TN1573" s="175"/>
      <c r="TO1573" s="175"/>
      <c r="TP1573" s="175"/>
      <c r="TQ1573" s="175"/>
      <c r="TR1573" s="175"/>
      <c r="TS1573" s="175"/>
      <c r="TT1573" s="175"/>
      <c r="TU1573" s="175"/>
      <c r="TV1573" s="175"/>
      <c r="TW1573" s="175"/>
      <c r="TX1573" s="175"/>
      <c r="TY1573" s="175"/>
      <c r="TZ1573" s="175"/>
      <c r="UA1573" s="175"/>
      <c r="UB1573" s="175"/>
      <c r="UC1573" s="175"/>
      <c r="UD1573" s="175"/>
      <c r="UE1573" s="175"/>
      <c r="UF1573" s="175"/>
      <c r="UG1573" s="175"/>
      <c r="UH1573" s="175"/>
      <c r="UI1573" s="175"/>
      <c r="UJ1573" s="175"/>
      <c r="UK1573" s="175"/>
      <c r="UL1573" s="175"/>
      <c r="UM1573" s="175"/>
      <c r="UN1573" s="175"/>
      <c r="UO1573" s="175"/>
      <c r="UP1573" s="175"/>
      <c r="UQ1573" s="175"/>
      <c r="UR1573" s="175"/>
      <c r="US1573" s="175"/>
      <c r="UT1573" s="175"/>
      <c r="UU1573" s="175"/>
      <c r="UV1573" s="175"/>
      <c r="UW1573" s="175"/>
      <c r="UX1573" s="175"/>
      <c r="UY1573" s="175"/>
      <c r="UZ1573" s="175"/>
      <c r="VA1573" s="175"/>
      <c r="VB1573" s="175"/>
      <c r="VC1573" s="175"/>
      <c r="VD1573" s="175"/>
      <c r="VE1573" s="175"/>
      <c r="VF1573" s="175"/>
      <c r="VG1573" s="175"/>
      <c r="VH1573" s="175"/>
      <c r="VI1573" s="175"/>
      <c r="VJ1573" s="175"/>
      <c r="VK1573" s="175"/>
      <c r="VL1573" s="175"/>
      <c r="VM1573" s="175"/>
      <c r="VN1573" s="175"/>
      <c r="VO1573" s="175"/>
      <c r="VP1573" s="175"/>
      <c r="VQ1573" s="175"/>
      <c r="VR1573" s="175"/>
      <c r="VS1573" s="175"/>
      <c r="VT1573" s="175"/>
      <c r="VU1573" s="175"/>
      <c r="VV1573" s="175"/>
      <c r="VW1573" s="175"/>
      <c r="VX1573" s="175"/>
      <c r="VY1573" s="175"/>
      <c r="VZ1573" s="175"/>
      <c r="WA1573" s="175"/>
      <c r="WB1573" s="175"/>
      <c r="WC1573" s="175"/>
      <c r="WD1573" s="175"/>
      <c r="WE1573" s="175"/>
      <c r="WF1573" s="175"/>
      <c r="WG1573" s="175"/>
      <c r="WH1573" s="175"/>
      <c r="WI1573" s="175"/>
      <c r="WJ1573" s="175"/>
      <c r="WK1573" s="175"/>
      <c r="WL1573" s="175"/>
      <c r="WM1573" s="175"/>
      <c r="WN1573" s="175"/>
      <c r="WO1573" s="175"/>
      <c r="WP1573" s="175"/>
      <c r="WQ1573" s="175"/>
      <c r="WR1573" s="175"/>
      <c r="WS1573" s="175"/>
      <c r="WT1573" s="175"/>
      <c r="WU1573" s="175"/>
      <c r="WV1573" s="175"/>
      <c r="WW1573" s="175"/>
      <c r="WX1573" s="175"/>
      <c r="WY1573" s="175"/>
      <c r="WZ1573" s="175"/>
      <c r="XA1573" s="175"/>
      <c r="XB1573" s="175"/>
      <c r="XC1573" s="175"/>
      <c r="XD1573" s="175"/>
      <c r="XE1573" s="175"/>
      <c r="XF1573" s="175"/>
      <c r="XG1573" s="175"/>
      <c r="XH1573" s="175"/>
      <c r="XI1573" s="175"/>
      <c r="XJ1573" s="175"/>
      <c r="XK1573" s="175"/>
      <c r="XL1573" s="175"/>
      <c r="XM1573" s="175"/>
      <c r="XN1573" s="175"/>
      <c r="XO1573" s="175"/>
      <c r="XP1573" s="175"/>
      <c r="XQ1573" s="175"/>
      <c r="XR1573" s="175"/>
      <c r="XS1573" s="175"/>
      <c r="XT1573" s="175"/>
      <c r="XU1573" s="175"/>
      <c r="XV1573" s="175"/>
      <c r="XW1573" s="175"/>
      <c r="XX1573" s="175"/>
      <c r="XY1573" s="175"/>
      <c r="XZ1573" s="175"/>
      <c r="YA1573" s="175"/>
      <c r="YB1573" s="175"/>
      <c r="YC1573" s="175"/>
      <c r="YD1573" s="175"/>
      <c r="YE1573" s="175"/>
      <c r="YF1573" s="175"/>
      <c r="YG1573" s="175"/>
      <c r="YH1573" s="175"/>
      <c r="YI1573" s="175"/>
      <c r="YJ1573" s="175"/>
      <c r="YK1573" s="175"/>
      <c r="YL1573" s="175"/>
      <c r="YM1573" s="175"/>
      <c r="YN1573" s="175"/>
      <c r="YO1573" s="175"/>
      <c r="YP1573" s="175"/>
      <c r="YQ1573" s="175"/>
      <c r="YR1573" s="175"/>
      <c r="YS1573" s="175"/>
      <c r="YT1573" s="175"/>
      <c r="YU1573" s="175"/>
      <c r="YV1573" s="175"/>
      <c r="YW1573" s="175"/>
      <c r="YX1573" s="175"/>
      <c r="YY1573" s="175"/>
      <c r="YZ1573" s="175"/>
      <c r="ZA1573" s="175"/>
      <c r="ZB1573" s="175"/>
      <c r="ZC1573" s="175"/>
      <c r="ZD1573" s="175"/>
      <c r="ZE1573" s="175"/>
      <c r="ZF1573" s="175"/>
      <c r="ZG1573" s="175"/>
      <c r="ZH1573" s="175"/>
      <c r="ZI1573" s="175"/>
      <c r="ZJ1573" s="175"/>
      <c r="ZK1573" s="175"/>
      <c r="ZL1573" s="175"/>
      <c r="ZM1573" s="175"/>
      <c r="ZN1573" s="175"/>
      <c r="ZO1573" s="175"/>
      <c r="ZP1573" s="175"/>
      <c r="ZQ1573" s="175"/>
      <c r="ZR1573" s="175"/>
      <c r="ZS1573" s="175"/>
      <c r="ZT1573" s="175"/>
      <c r="ZU1573" s="175"/>
      <c r="ZV1573" s="175"/>
      <c r="ZW1573" s="175"/>
      <c r="ZX1573" s="175"/>
      <c r="ZY1573" s="175"/>
      <c r="ZZ1573" s="175"/>
      <c r="AAA1573" s="175"/>
      <c r="AAB1573" s="175"/>
      <c r="AAC1573" s="175"/>
      <c r="AAD1573" s="175"/>
      <c r="AAE1573" s="175"/>
      <c r="AAF1573" s="175"/>
      <c r="AAG1573" s="175"/>
      <c r="AAH1573" s="175"/>
      <c r="AAI1573" s="175"/>
      <c r="AAJ1573" s="175"/>
      <c r="AAK1573" s="175"/>
      <c r="AAL1573" s="175"/>
      <c r="AAM1573" s="175"/>
      <c r="AAN1573" s="175"/>
      <c r="AAO1573" s="175"/>
      <c r="AAP1573" s="175"/>
      <c r="AAQ1573" s="175"/>
      <c r="AAR1573" s="175"/>
      <c r="AAS1573" s="175"/>
      <c r="AAT1573" s="175"/>
      <c r="AAU1573" s="175"/>
      <c r="AAV1573" s="175"/>
      <c r="AAW1573" s="175"/>
      <c r="AAX1573" s="175"/>
      <c r="AAY1573" s="175"/>
      <c r="AAZ1573" s="175"/>
      <c r="ABA1573" s="175"/>
      <c r="ABB1573" s="175"/>
      <c r="ABC1573" s="175"/>
      <c r="ABD1573" s="175"/>
      <c r="ABE1573" s="175"/>
      <c r="ABF1573" s="175"/>
      <c r="ABG1573" s="175"/>
      <c r="ABH1573" s="175"/>
      <c r="ABI1573" s="175"/>
      <c r="ABJ1573" s="175"/>
      <c r="ABK1573" s="175"/>
      <c r="ABL1573" s="175"/>
      <c r="ABM1573" s="175"/>
      <c r="ABN1573" s="175"/>
      <c r="ABO1573" s="175"/>
      <c r="ABP1573" s="175"/>
      <c r="ABQ1573" s="175"/>
      <c r="ABR1573" s="175"/>
      <c r="ABS1573" s="175"/>
      <c r="ABT1573" s="175"/>
      <c r="ABU1573" s="175"/>
      <c r="ABV1573" s="175"/>
      <c r="ABW1573" s="175"/>
      <c r="ABX1573" s="175"/>
      <c r="ABY1573" s="175"/>
      <c r="ABZ1573" s="175"/>
      <c r="ACA1573" s="175"/>
      <c r="ACB1573" s="175"/>
      <c r="ACC1573" s="175"/>
      <c r="ACD1573" s="175"/>
      <c r="ACE1573" s="175"/>
      <c r="ACF1573" s="175"/>
      <c r="ACG1573" s="175"/>
      <c r="ACH1573" s="175"/>
      <c r="ACI1573" s="175"/>
      <c r="ACJ1573" s="175"/>
      <c r="ACK1573" s="175"/>
      <c r="ACL1573" s="175"/>
      <c r="ACM1573" s="175"/>
      <c r="ACN1573" s="175"/>
      <c r="ACO1573" s="175"/>
      <c r="ACP1573" s="175"/>
      <c r="ACQ1573" s="175"/>
      <c r="ACR1573" s="175"/>
      <c r="ACS1573" s="175"/>
      <c r="ACT1573" s="175"/>
      <c r="ACU1573" s="175"/>
      <c r="ACV1573" s="175"/>
      <c r="ACW1573" s="175"/>
      <c r="ACX1573" s="175"/>
      <c r="ACY1573" s="175"/>
      <c r="ACZ1573" s="175"/>
      <c r="ADA1573" s="175"/>
      <c r="ADB1573" s="175"/>
      <c r="ADC1573" s="175"/>
      <c r="ADD1573" s="175"/>
      <c r="ADE1573" s="175"/>
      <c r="ADF1573" s="175"/>
      <c r="ADG1573" s="175"/>
      <c r="ADH1573" s="175"/>
      <c r="ADI1573" s="175"/>
      <c r="ADJ1573" s="175"/>
      <c r="ADK1573" s="175"/>
      <c r="ADL1573" s="175"/>
      <c r="ADM1573" s="175"/>
      <c r="ADN1573" s="175"/>
      <c r="ADO1573" s="175"/>
      <c r="ADP1573" s="175"/>
      <c r="ADQ1573" s="175"/>
      <c r="ADR1573" s="175"/>
      <c r="ADS1573" s="175"/>
      <c r="ADT1573" s="175"/>
      <c r="ADU1573" s="175"/>
      <c r="ADV1573" s="175"/>
      <c r="ADW1573" s="175"/>
      <c r="ADX1573" s="175"/>
      <c r="ADY1573" s="175"/>
      <c r="ADZ1573" s="175"/>
      <c r="AEA1573" s="175"/>
      <c r="AEB1573" s="175"/>
      <c r="AEC1573" s="175"/>
      <c r="AED1573" s="175"/>
      <c r="AEE1573" s="175"/>
      <c r="AEF1573" s="175"/>
      <c r="AEG1573" s="175"/>
      <c r="AEH1573" s="175"/>
      <c r="AEI1573" s="175"/>
      <c r="AEJ1573" s="175"/>
      <c r="AEK1573" s="175"/>
      <c r="AEL1573" s="175"/>
      <c r="AEM1573" s="175"/>
      <c r="AEN1573" s="175"/>
      <c r="AEO1573" s="175"/>
      <c r="AEP1573" s="175"/>
      <c r="AEQ1573" s="175"/>
      <c r="AER1573" s="175"/>
      <c r="AES1573" s="175"/>
      <c r="AET1573" s="175"/>
      <c r="AEU1573" s="175"/>
      <c r="AEV1573" s="175"/>
      <c r="AEW1573" s="175"/>
      <c r="AEX1573" s="175"/>
      <c r="AEY1573" s="175"/>
      <c r="AEZ1573" s="175"/>
      <c r="AFA1573" s="175"/>
      <c r="AFB1573" s="175"/>
      <c r="AFC1573" s="175"/>
      <c r="AFD1573" s="175"/>
      <c r="AFE1573" s="175"/>
      <c r="AFF1573" s="175"/>
      <c r="AFG1573" s="175"/>
      <c r="AFH1573" s="175"/>
      <c r="AFI1573" s="175"/>
      <c r="AFJ1573" s="175"/>
      <c r="AFK1573" s="175"/>
      <c r="AFL1573" s="175"/>
      <c r="AFM1573" s="175"/>
      <c r="AFN1573" s="175"/>
      <c r="AFO1573" s="175"/>
      <c r="AFP1573" s="175"/>
      <c r="AFQ1573" s="175"/>
      <c r="AFR1573" s="175"/>
      <c r="AFS1573" s="175"/>
      <c r="AFT1573" s="175"/>
      <c r="AFU1573" s="175"/>
      <c r="AFV1573" s="175"/>
      <c r="AFW1573" s="175"/>
      <c r="AFX1573" s="175"/>
      <c r="AFY1573" s="175"/>
      <c r="AFZ1573" s="175"/>
      <c r="AGA1573" s="175"/>
      <c r="AGB1573" s="175"/>
      <c r="AGC1573" s="175"/>
      <c r="AGD1573" s="175"/>
      <c r="AGE1573" s="175"/>
      <c r="AGF1573" s="175"/>
      <c r="AGG1573" s="175"/>
      <c r="AGH1573" s="175"/>
      <c r="AGI1573" s="175"/>
      <c r="AGJ1573" s="175"/>
      <c r="AGK1573" s="175"/>
      <c r="AGL1573" s="175"/>
      <c r="AGM1573" s="175"/>
      <c r="AGN1573" s="175"/>
      <c r="AGO1573" s="175"/>
      <c r="AGP1573" s="175"/>
      <c r="AGQ1573" s="175"/>
      <c r="AGR1573" s="175"/>
      <c r="AGS1573" s="175"/>
      <c r="AGT1573" s="175"/>
      <c r="AGU1573" s="175"/>
      <c r="AGV1573" s="175"/>
      <c r="AGW1573" s="175"/>
      <c r="AGX1573" s="175"/>
      <c r="AGY1573" s="175"/>
      <c r="AGZ1573" s="175"/>
      <c r="AHA1573" s="175"/>
      <c r="AHB1573" s="175"/>
      <c r="AHC1573" s="175"/>
      <c r="AHD1573" s="175"/>
      <c r="AHE1573" s="175"/>
      <c r="AHF1573" s="175"/>
      <c r="AHG1573" s="175"/>
      <c r="AHH1573" s="175"/>
      <c r="AHI1573" s="175"/>
      <c r="AHJ1573" s="175"/>
      <c r="AHK1573" s="175"/>
      <c r="AHL1573" s="175"/>
      <c r="AHM1573" s="175"/>
      <c r="AHN1573" s="175"/>
      <c r="AHO1573" s="175"/>
      <c r="AHP1573" s="175"/>
      <c r="AHQ1573" s="175"/>
      <c r="AHR1573" s="175"/>
      <c r="AHS1573" s="175"/>
      <c r="AHT1573" s="175"/>
      <c r="AHU1573" s="175"/>
      <c r="AHV1573" s="175"/>
      <c r="AHW1573" s="175"/>
      <c r="AHX1573" s="175"/>
      <c r="AHY1573" s="175"/>
      <c r="AHZ1573" s="175"/>
      <c r="AIA1573" s="175"/>
      <c r="AIB1573" s="175"/>
      <c r="AIC1573" s="175"/>
      <c r="AID1573" s="175"/>
      <c r="AIE1573" s="175"/>
      <c r="AIF1573" s="175"/>
      <c r="AIG1573" s="175"/>
      <c r="AIH1573" s="175"/>
      <c r="AII1573" s="175"/>
      <c r="AIJ1573" s="175"/>
      <c r="AIK1573" s="175"/>
      <c r="AIL1573" s="175"/>
      <c r="AIM1573" s="175"/>
      <c r="AIN1573" s="175"/>
      <c r="AIO1573" s="175"/>
      <c r="AIP1573" s="175"/>
      <c r="AIQ1573" s="175"/>
      <c r="AIR1573" s="175"/>
      <c r="AIS1573" s="175"/>
      <c r="AIT1573" s="175"/>
      <c r="AIU1573" s="175"/>
      <c r="AIV1573" s="175"/>
      <c r="AIW1573" s="175"/>
      <c r="AIX1573" s="175"/>
      <c r="AIY1573" s="175"/>
      <c r="AIZ1573" s="175"/>
      <c r="AJA1573" s="175"/>
      <c r="AJB1573" s="175"/>
      <c r="AJC1573" s="175"/>
      <c r="AJD1573" s="175"/>
      <c r="AJE1573" s="175"/>
      <c r="AJF1573" s="175"/>
      <c r="AJG1573" s="175"/>
      <c r="AJH1573" s="175"/>
      <c r="AJI1573" s="175"/>
      <c r="AJJ1573" s="175"/>
      <c r="AJK1573" s="175"/>
      <c r="AJL1573" s="175"/>
      <c r="AJM1573" s="175"/>
      <c r="AJN1573" s="175"/>
      <c r="AJO1573" s="175"/>
      <c r="AJP1573" s="175"/>
      <c r="AJQ1573" s="175"/>
      <c r="AJR1573" s="175"/>
      <c r="AJS1573" s="175"/>
      <c r="AJT1573" s="175"/>
      <c r="AJU1573" s="175"/>
      <c r="AJV1573" s="175"/>
      <c r="AJW1573" s="175"/>
      <c r="AJX1573" s="175"/>
      <c r="AJY1573" s="175"/>
      <c r="AJZ1573" s="175"/>
      <c r="AKA1573" s="175"/>
      <c r="AKB1573" s="175"/>
      <c r="AKC1573" s="175"/>
      <c r="AKD1573" s="175"/>
      <c r="AKE1573" s="175"/>
      <c r="AKF1573" s="175"/>
      <c r="AKG1573" s="175"/>
      <c r="AKH1573" s="175"/>
      <c r="AKI1573" s="175"/>
      <c r="AKJ1573" s="175"/>
      <c r="AKK1573" s="175"/>
      <c r="AKL1573" s="175"/>
      <c r="AKM1573" s="175"/>
      <c r="AKN1573" s="175"/>
      <c r="AKO1573" s="175"/>
      <c r="AKP1573" s="175"/>
      <c r="AKQ1573" s="175"/>
      <c r="AKR1573" s="175"/>
      <c r="AKS1573" s="175"/>
      <c r="AKT1573" s="175"/>
      <c r="AKU1573" s="175"/>
      <c r="AKV1573" s="175"/>
      <c r="AKW1573" s="175"/>
      <c r="AKX1573" s="175"/>
      <c r="AKY1573" s="175"/>
      <c r="AKZ1573" s="175"/>
      <c r="ALA1573" s="175"/>
      <c r="ALB1573" s="175"/>
      <c r="ALC1573" s="175"/>
      <c r="ALD1573" s="175"/>
      <c r="ALE1573" s="175"/>
      <c r="ALF1573" s="175"/>
      <c r="ALG1573" s="175"/>
      <c r="ALH1573" s="175"/>
      <c r="ALI1573" s="175"/>
      <c r="ALJ1573" s="175"/>
      <c r="ALK1573" s="175"/>
      <c r="ALL1573" s="175"/>
      <c r="ALM1573" s="175"/>
      <c r="ALN1573" s="175"/>
      <c r="ALO1573" s="175"/>
      <c r="ALP1573" s="175"/>
      <c r="ALQ1573" s="175"/>
      <c r="ALR1573" s="175"/>
      <c r="ALS1573" s="175"/>
      <c r="ALT1573" s="175"/>
      <c r="ALU1573" s="175"/>
      <c r="ALV1573" s="175"/>
      <c r="ALW1573" s="175"/>
      <c r="ALX1573" s="175"/>
      <c r="ALY1573" s="175"/>
      <c r="ALZ1573" s="175"/>
      <c r="AMA1573" s="175"/>
      <c r="AMB1573" s="175"/>
      <c r="AMC1573" s="175"/>
      <c r="AMD1573" s="175"/>
      <c r="AME1573" s="175"/>
      <c r="AMF1573" s="175"/>
      <c r="AMG1573" s="175"/>
      <c r="AMH1573" s="175"/>
      <c r="AMI1573" s="175"/>
    </row>
    <row r="1574" spans="1:1024" hidden="1">
      <c r="B1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8" t="s">
        <v>14</v>
      </c>
      <c r="D1574" s="48">
        <v>88264</v>
      </c>
      <c r="E1574" s="43">
        <v>0.56000000000000005</v>
      </c>
      <c r="F1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3">
        <f ca="1">ROUND(E1574*G1574,2)</f>
        <v>11.21</v>
      </c>
      <c r="I1574" s="94"/>
      <c r="K1574" s="17" t="str">
        <f t="shared" si="154"/>
        <v>SEDUC E 90</v>
      </c>
      <c r="L1574" s="17" t="e">
        <f>VLOOKUP(K1574,[3]Planilha2!$C:$D,2,FALSE)</f>
        <v>#N/A</v>
      </c>
    </row>
    <row r="1575" spans="1:1024" hidden="1">
      <c r="B1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8" t="s">
        <v>14</v>
      </c>
      <c r="D1575" s="48">
        <v>88247</v>
      </c>
      <c r="E1575" s="43">
        <v>0.56000000000000005</v>
      </c>
      <c r="F1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3">
        <f ca="1">ROUND(E1575*G1575,2)</f>
        <v>8.66</v>
      </c>
      <c r="I1575" s="94"/>
      <c r="K1575" s="17" t="str">
        <f t="shared" si="154"/>
        <v>SEDUC E 90</v>
      </c>
      <c r="L1575" s="17" t="e">
        <f>VLOOKUP(K1575,[3]Planilha2!$C:$D,2,FALSE)</f>
        <v>#N/A</v>
      </c>
    </row>
    <row r="1576" spans="1:1024" hidden="1">
      <c r="B1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6" s="48" t="s">
        <v>38</v>
      </c>
      <c r="D1576" s="45">
        <v>34714</v>
      </c>
      <c r="E1576" s="43">
        <v>1</v>
      </c>
      <c r="F1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43">
        <f t="shared" ref="H1576" ca="1" si="155">ROUND(E1576*G1576,2)</f>
        <v>77.72</v>
      </c>
      <c r="I1576" s="94"/>
      <c r="K1576" s="17" t="str">
        <f t="shared" si="154"/>
        <v>SEDUC E 90</v>
      </c>
      <c r="L1576" s="17" t="e">
        <f>VLOOKUP(K1576,[3]Planilha2!$C:$D,2,FALSE)</f>
        <v>#N/A</v>
      </c>
    </row>
    <row r="1577" spans="1:1024" hidden="1">
      <c r="A1577" s="46">
        <f ca="1">H1577</f>
        <v>97.59</v>
      </c>
      <c r="B1577" s="47" t="s">
        <v>15</v>
      </c>
      <c r="C1577" s="48"/>
      <c r="D1577" s="48"/>
      <c r="E1577" s="43"/>
      <c r="F1577" s="43"/>
      <c r="G1577" s="43"/>
      <c r="H1577" s="76">
        <f ca="1">SUM(H1574:H1576)</f>
        <v>97.59</v>
      </c>
      <c r="I1577" s="94" t="str">
        <f>A1572</f>
        <v>SEDUC E 90</v>
      </c>
      <c r="J1577" s="117">
        <f ca="1">H1577</f>
        <v>97.59</v>
      </c>
      <c r="K1577" s="17" t="str">
        <f>I1577</f>
        <v>SEDUC E 90</v>
      </c>
      <c r="L1577" s="17" t="e">
        <f>VLOOKUP(K1577,[3]Planilha2!$C:$D,2,FALSE)</f>
        <v>#N/A</v>
      </c>
    </row>
    <row r="1578" spans="1:1024" hidden="1">
      <c r="K1578" s="17" t="str">
        <f t="shared" si="154"/>
        <v>SEDUC E 90</v>
      </c>
      <c r="L1578" s="17" t="e">
        <f>VLOOKUP(K1578,[3]Planilha2!$C:$D,2,FALSE)</f>
        <v>#N/A</v>
      </c>
    </row>
    <row r="1579" spans="1:1024" ht="20.25" hidden="1">
      <c r="B1579" s="390" t="str">
        <f>A1580</f>
        <v>SEDUC E 91</v>
      </c>
      <c r="C1579" s="391"/>
      <c r="D1579" s="391"/>
      <c r="E1579" s="391"/>
      <c r="F1579" s="391"/>
      <c r="G1579" s="391"/>
      <c r="H1579" s="392"/>
      <c r="K1579" s="92" t="str">
        <f>B1579</f>
        <v>SEDUC E 91</v>
      </c>
      <c r="L1579" s="17" t="e">
        <f>VLOOKUP(K1579,[3]Planilha2!$C:$D,2,FALSE)</f>
        <v>#N/A</v>
      </c>
      <c r="AMJ1579" s="17"/>
    </row>
    <row r="1580" spans="1:1024" hidden="1">
      <c r="A1580" s="33" t="s">
        <v>242</v>
      </c>
      <c r="B1580" s="412" t="s">
        <v>243</v>
      </c>
      <c r="C1580" s="413"/>
      <c r="D1580" s="413"/>
      <c r="E1580" s="413"/>
      <c r="F1580" s="414"/>
      <c r="G1580" s="78" t="s">
        <v>5</v>
      </c>
      <c r="H1580" s="281" t="s">
        <v>6</v>
      </c>
      <c r="I1580" s="94"/>
      <c r="K1580" s="17" t="str">
        <f t="shared" ref="K1580:K1586" si="156">K1579</f>
        <v>SEDUC E 91</v>
      </c>
      <c r="L1580" s="17" t="e">
        <f>VLOOKUP(K1580,[3]Planilha2!$C:$D,2,FALSE)</f>
        <v>#N/A</v>
      </c>
    </row>
    <row r="1581" spans="1:1024" s="18" customFormat="1" hidden="1">
      <c r="A1581" s="16"/>
      <c r="B1581" s="36" t="s">
        <v>7</v>
      </c>
      <c r="C1581" s="36" t="s">
        <v>8</v>
      </c>
      <c r="D1581" s="36" t="s">
        <v>9</v>
      </c>
      <c r="E1581" s="36" t="s">
        <v>10</v>
      </c>
      <c r="F1581" s="36" t="s">
        <v>11</v>
      </c>
      <c r="G1581" s="79" t="s">
        <v>12</v>
      </c>
      <c r="H1581" s="36" t="s">
        <v>13</v>
      </c>
      <c r="I1581" s="176"/>
      <c r="J1581" s="238"/>
      <c r="K1581" s="17" t="str">
        <f t="shared" si="156"/>
        <v>SEDUC E 91</v>
      </c>
      <c r="L1581" s="17" t="e">
        <f>VLOOKUP(K1581,[3]Planilha2!$C:$D,2,FALSE)</f>
        <v>#N/A</v>
      </c>
      <c r="M1581" s="175"/>
      <c r="N1581" s="175"/>
      <c r="O1581" s="175"/>
      <c r="P1581" s="175"/>
      <c r="Q1581" s="175"/>
      <c r="R1581" s="175"/>
      <c r="S1581" s="175"/>
      <c r="T1581" s="175"/>
      <c r="U1581" s="175"/>
      <c r="V1581" s="175"/>
      <c r="W1581" s="175"/>
      <c r="X1581" s="175"/>
      <c r="Y1581" s="175"/>
      <c r="Z1581" s="175"/>
      <c r="AA1581" s="175"/>
      <c r="AB1581" s="175"/>
      <c r="AC1581" s="175"/>
      <c r="AD1581" s="175"/>
      <c r="AE1581" s="175"/>
      <c r="AF1581" s="175"/>
      <c r="AG1581" s="175"/>
      <c r="AH1581" s="175"/>
      <c r="AI1581" s="175"/>
      <c r="AJ1581" s="175"/>
      <c r="AK1581" s="175"/>
      <c r="AL1581" s="175"/>
      <c r="AM1581" s="175"/>
      <c r="AN1581" s="175"/>
      <c r="AO1581" s="175"/>
      <c r="AP1581" s="175"/>
      <c r="AQ1581" s="175"/>
      <c r="AR1581" s="175"/>
      <c r="AS1581" s="175"/>
      <c r="AT1581" s="175"/>
      <c r="AU1581" s="175"/>
      <c r="AV1581" s="175"/>
      <c r="AW1581" s="175"/>
      <c r="AX1581" s="175"/>
      <c r="AY1581" s="175"/>
      <c r="AZ1581" s="175"/>
      <c r="BA1581" s="175"/>
      <c r="BB1581" s="175"/>
      <c r="BC1581" s="175"/>
      <c r="BD1581" s="175"/>
      <c r="BE1581" s="175"/>
      <c r="BF1581" s="175"/>
      <c r="BG1581" s="175"/>
      <c r="BH1581" s="175"/>
      <c r="BI1581" s="175"/>
      <c r="BJ1581" s="175"/>
      <c r="BK1581" s="175"/>
      <c r="BL1581" s="175"/>
      <c r="BM1581" s="175"/>
      <c r="BN1581" s="175"/>
      <c r="BO1581" s="175"/>
      <c r="BP1581" s="175"/>
      <c r="BQ1581" s="175"/>
      <c r="BR1581" s="175"/>
      <c r="BS1581" s="175"/>
      <c r="BT1581" s="175"/>
      <c r="BU1581" s="175"/>
      <c r="BV1581" s="175"/>
      <c r="BW1581" s="175"/>
      <c r="BX1581" s="175"/>
      <c r="BY1581" s="175"/>
      <c r="BZ1581" s="175"/>
      <c r="CA1581" s="175"/>
      <c r="CB1581" s="175"/>
      <c r="CC1581" s="175"/>
      <c r="CD1581" s="175"/>
      <c r="CE1581" s="175"/>
      <c r="CF1581" s="175"/>
      <c r="CG1581" s="175"/>
      <c r="CH1581" s="175"/>
      <c r="CI1581" s="175"/>
      <c r="CJ1581" s="175"/>
      <c r="CK1581" s="175"/>
      <c r="CL1581" s="175"/>
      <c r="CM1581" s="175"/>
      <c r="CN1581" s="175"/>
      <c r="CO1581" s="175"/>
      <c r="CP1581" s="175"/>
      <c r="CQ1581" s="175"/>
      <c r="CR1581" s="175"/>
      <c r="CS1581" s="175"/>
      <c r="CT1581" s="175"/>
      <c r="CU1581" s="175"/>
      <c r="CV1581" s="175"/>
      <c r="CW1581" s="175"/>
      <c r="CX1581" s="175"/>
      <c r="CY1581" s="175"/>
      <c r="CZ1581" s="175"/>
      <c r="DA1581" s="175"/>
      <c r="DB1581" s="175"/>
      <c r="DC1581" s="175"/>
      <c r="DD1581" s="175"/>
      <c r="DE1581" s="175"/>
      <c r="DF1581" s="175"/>
      <c r="DG1581" s="175"/>
      <c r="DH1581" s="175"/>
      <c r="DI1581" s="175"/>
      <c r="DJ1581" s="175"/>
      <c r="DK1581" s="175"/>
      <c r="DL1581" s="175"/>
      <c r="DM1581" s="175"/>
      <c r="DN1581" s="175"/>
      <c r="DO1581" s="175"/>
      <c r="DP1581" s="175"/>
      <c r="DQ1581" s="175"/>
      <c r="DR1581" s="175"/>
      <c r="DS1581" s="175"/>
      <c r="DT1581" s="175"/>
      <c r="DU1581" s="175"/>
      <c r="DV1581" s="175"/>
      <c r="DW1581" s="175"/>
      <c r="DX1581" s="175"/>
      <c r="DY1581" s="175"/>
      <c r="DZ1581" s="175"/>
      <c r="EA1581" s="175"/>
      <c r="EB1581" s="175"/>
      <c r="EC1581" s="175"/>
      <c r="ED1581" s="175"/>
      <c r="EE1581" s="175"/>
      <c r="EF1581" s="175"/>
      <c r="EG1581" s="175"/>
      <c r="EH1581" s="175"/>
      <c r="EI1581" s="175"/>
      <c r="EJ1581" s="175"/>
      <c r="EK1581" s="175"/>
      <c r="EL1581" s="175"/>
      <c r="EM1581" s="175"/>
      <c r="EN1581" s="175"/>
      <c r="EO1581" s="175"/>
      <c r="EP1581" s="175"/>
      <c r="EQ1581" s="175"/>
      <c r="ER1581" s="175"/>
      <c r="ES1581" s="175"/>
      <c r="ET1581" s="175"/>
      <c r="EU1581" s="175"/>
      <c r="EV1581" s="175"/>
      <c r="EW1581" s="175"/>
      <c r="EX1581" s="175"/>
      <c r="EY1581" s="175"/>
      <c r="EZ1581" s="175"/>
      <c r="FA1581" s="175"/>
      <c r="FB1581" s="175"/>
      <c r="FC1581" s="175"/>
      <c r="FD1581" s="175"/>
      <c r="FE1581" s="175"/>
      <c r="FF1581" s="175"/>
      <c r="FG1581" s="175"/>
      <c r="FH1581" s="175"/>
      <c r="FI1581" s="175"/>
      <c r="FJ1581" s="175"/>
      <c r="FK1581" s="175"/>
      <c r="FL1581" s="175"/>
      <c r="FM1581" s="175"/>
      <c r="FN1581" s="175"/>
      <c r="FO1581" s="175"/>
      <c r="FP1581" s="175"/>
      <c r="FQ1581" s="175"/>
      <c r="FR1581" s="175"/>
      <c r="FS1581" s="175"/>
      <c r="FT1581" s="175"/>
      <c r="FU1581" s="175"/>
      <c r="FV1581" s="175"/>
      <c r="FW1581" s="175"/>
      <c r="FX1581" s="175"/>
      <c r="FY1581" s="175"/>
      <c r="FZ1581" s="175"/>
      <c r="GA1581" s="175"/>
      <c r="GB1581" s="175"/>
      <c r="GC1581" s="175"/>
      <c r="GD1581" s="175"/>
      <c r="GE1581" s="175"/>
      <c r="GF1581" s="175"/>
      <c r="GG1581" s="175"/>
      <c r="GH1581" s="175"/>
      <c r="GI1581" s="175"/>
      <c r="GJ1581" s="175"/>
      <c r="GK1581" s="175"/>
      <c r="GL1581" s="175"/>
      <c r="GM1581" s="175"/>
      <c r="GN1581" s="175"/>
      <c r="GO1581" s="175"/>
      <c r="GP1581" s="175"/>
      <c r="GQ1581" s="175"/>
      <c r="GR1581" s="175"/>
      <c r="GS1581" s="175"/>
      <c r="GT1581" s="175"/>
      <c r="GU1581" s="175"/>
      <c r="GV1581" s="175"/>
      <c r="GW1581" s="175"/>
      <c r="GX1581" s="175"/>
      <c r="GY1581" s="175"/>
      <c r="GZ1581" s="175"/>
      <c r="HA1581" s="175"/>
      <c r="HB1581" s="175"/>
      <c r="HC1581" s="175"/>
      <c r="HD1581" s="175"/>
      <c r="HE1581" s="175"/>
      <c r="HF1581" s="175"/>
      <c r="HG1581" s="175"/>
      <c r="HH1581" s="175"/>
      <c r="HI1581" s="175"/>
      <c r="HJ1581" s="175"/>
      <c r="HK1581" s="175"/>
      <c r="HL1581" s="175"/>
      <c r="HM1581" s="175"/>
      <c r="HN1581" s="175"/>
      <c r="HO1581" s="175"/>
      <c r="HP1581" s="175"/>
      <c r="HQ1581" s="175"/>
      <c r="HR1581" s="175"/>
      <c r="HS1581" s="175"/>
      <c r="HT1581" s="175"/>
      <c r="HU1581" s="175"/>
      <c r="HV1581" s="175"/>
      <c r="HW1581" s="175"/>
      <c r="HX1581" s="175"/>
      <c r="HY1581" s="175"/>
      <c r="HZ1581" s="175"/>
      <c r="IA1581" s="175"/>
      <c r="IB1581" s="175"/>
      <c r="IC1581" s="175"/>
      <c r="ID1581" s="175"/>
      <c r="IE1581" s="175"/>
      <c r="IF1581" s="175"/>
      <c r="IG1581" s="175"/>
      <c r="IH1581" s="175"/>
      <c r="II1581" s="175"/>
      <c r="IJ1581" s="175"/>
      <c r="IK1581" s="175"/>
      <c r="IL1581" s="175"/>
      <c r="IM1581" s="175"/>
      <c r="IN1581" s="175"/>
      <c r="IO1581" s="175"/>
      <c r="IP1581" s="175"/>
      <c r="IQ1581" s="175"/>
      <c r="IR1581" s="175"/>
      <c r="IS1581" s="175"/>
      <c r="IT1581" s="175"/>
      <c r="IU1581" s="175"/>
      <c r="IV1581" s="175"/>
      <c r="IW1581" s="175"/>
      <c r="IX1581" s="175"/>
      <c r="IY1581" s="175"/>
      <c r="IZ1581" s="175"/>
      <c r="JA1581" s="175"/>
      <c r="JB1581" s="175"/>
      <c r="JC1581" s="175"/>
      <c r="JD1581" s="175"/>
      <c r="JE1581" s="175"/>
      <c r="JF1581" s="175"/>
      <c r="JG1581" s="175"/>
      <c r="JH1581" s="175"/>
      <c r="JI1581" s="175"/>
      <c r="JJ1581" s="175"/>
      <c r="JK1581" s="175"/>
      <c r="JL1581" s="175"/>
      <c r="JM1581" s="175"/>
      <c r="JN1581" s="175"/>
      <c r="JO1581" s="175"/>
      <c r="JP1581" s="175"/>
      <c r="JQ1581" s="175"/>
      <c r="JR1581" s="175"/>
      <c r="JS1581" s="175"/>
      <c r="JT1581" s="175"/>
      <c r="JU1581" s="175"/>
      <c r="JV1581" s="175"/>
      <c r="JW1581" s="175"/>
      <c r="JX1581" s="175"/>
      <c r="JY1581" s="175"/>
      <c r="JZ1581" s="175"/>
      <c r="KA1581" s="175"/>
      <c r="KB1581" s="175"/>
      <c r="KC1581" s="175"/>
      <c r="KD1581" s="175"/>
      <c r="KE1581" s="175"/>
      <c r="KF1581" s="175"/>
      <c r="KG1581" s="175"/>
      <c r="KH1581" s="175"/>
      <c r="KI1581" s="175"/>
      <c r="KJ1581" s="175"/>
      <c r="KK1581" s="175"/>
      <c r="KL1581" s="175"/>
      <c r="KM1581" s="175"/>
      <c r="KN1581" s="175"/>
      <c r="KO1581" s="175"/>
      <c r="KP1581" s="175"/>
      <c r="KQ1581" s="175"/>
      <c r="KR1581" s="175"/>
      <c r="KS1581" s="175"/>
      <c r="KT1581" s="175"/>
      <c r="KU1581" s="175"/>
      <c r="KV1581" s="175"/>
      <c r="KW1581" s="175"/>
      <c r="KX1581" s="175"/>
      <c r="KY1581" s="175"/>
      <c r="KZ1581" s="175"/>
      <c r="LA1581" s="175"/>
      <c r="LB1581" s="175"/>
      <c r="LC1581" s="175"/>
      <c r="LD1581" s="175"/>
      <c r="LE1581" s="175"/>
      <c r="LF1581" s="175"/>
      <c r="LG1581" s="175"/>
      <c r="LH1581" s="175"/>
      <c r="LI1581" s="175"/>
      <c r="LJ1581" s="175"/>
      <c r="LK1581" s="175"/>
      <c r="LL1581" s="175"/>
      <c r="LM1581" s="175"/>
      <c r="LN1581" s="175"/>
      <c r="LO1581" s="175"/>
      <c r="LP1581" s="175"/>
      <c r="LQ1581" s="175"/>
      <c r="LR1581" s="175"/>
      <c r="LS1581" s="175"/>
      <c r="LT1581" s="175"/>
      <c r="LU1581" s="175"/>
      <c r="LV1581" s="175"/>
      <c r="LW1581" s="175"/>
      <c r="LX1581" s="175"/>
      <c r="LY1581" s="175"/>
      <c r="LZ1581" s="175"/>
      <c r="MA1581" s="175"/>
      <c r="MB1581" s="175"/>
      <c r="MC1581" s="175"/>
      <c r="MD1581" s="175"/>
      <c r="ME1581" s="175"/>
      <c r="MF1581" s="175"/>
      <c r="MG1581" s="175"/>
      <c r="MH1581" s="175"/>
      <c r="MI1581" s="175"/>
      <c r="MJ1581" s="175"/>
      <c r="MK1581" s="175"/>
      <c r="ML1581" s="175"/>
      <c r="MM1581" s="175"/>
      <c r="MN1581" s="175"/>
      <c r="MO1581" s="175"/>
      <c r="MP1581" s="175"/>
      <c r="MQ1581" s="175"/>
      <c r="MR1581" s="175"/>
      <c r="MS1581" s="175"/>
      <c r="MT1581" s="175"/>
      <c r="MU1581" s="175"/>
      <c r="MV1581" s="175"/>
      <c r="MW1581" s="175"/>
      <c r="MX1581" s="175"/>
      <c r="MY1581" s="175"/>
      <c r="MZ1581" s="175"/>
      <c r="NA1581" s="175"/>
      <c r="NB1581" s="175"/>
      <c r="NC1581" s="175"/>
      <c r="ND1581" s="175"/>
      <c r="NE1581" s="175"/>
      <c r="NF1581" s="175"/>
      <c r="NG1581" s="175"/>
      <c r="NH1581" s="175"/>
      <c r="NI1581" s="175"/>
      <c r="NJ1581" s="175"/>
      <c r="NK1581" s="175"/>
      <c r="NL1581" s="175"/>
      <c r="NM1581" s="175"/>
      <c r="NN1581" s="175"/>
      <c r="NO1581" s="175"/>
      <c r="NP1581" s="175"/>
      <c r="NQ1581" s="175"/>
      <c r="NR1581" s="175"/>
      <c r="NS1581" s="175"/>
      <c r="NT1581" s="175"/>
      <c r="NU1581" s="175"/>
      <c r="NV1581" s="175"/>
      <c r="NW1581" s="175"/>
      <c r="NX1581" s="175"/>
      <c r="NY1581" s="175"/>
      <c r="NZ1581" s="175"/>
      <c r="OA1581" s="175"/>
      <c r="OB1581" s="175"/>
      <c r="OC1581" s="175"/>
      <c r="OD1581" s="175"/>
      <c r="OE1581" s="175"/>
      <c r="OF1581" s="175"/>
      <c r="OG1581" s="175"/>
      <c r="OH1581" s="175"/>
      <c r="OI1581" s="175"/>
      <c r="OJ1581" s="175"/>
      <c r="OK1581" s="175"/>
      <c r="OL1581" s="175"/>
      <c r="OM1581" s="175"/>
      <c r="ON1581" s="175"/>
      <c r="OO1581" s="175"/>
      <c r="OP1581" s="175"/>
      <c r="OQ1581" s="175"/>
      <c r="OR1581" s="175"/>
      <c r="OS1581" s="175"/>
      <c r="OT1581" s="175"/>
      <c r="OU1581" s="175"/>
      <c r="OV1581" s="175"/>
      <c r="OW1581" s="175"/>
      <c r="OX1581" s="175"/>
      <c r="OY1581" s="175"/>
      <c r="OZ1581" s="175"/>
      <c r="PA1581" s="175"/>
      <c r="PB1581" s="175"/>
      <c r="PC1581" s="175"/>
      <c r="PD1581" s="175"/>
      <c r="PE1581" s="175"/>
      <c r="PF1581" s="175"/>
      <c r="PG1581" s="175"/>
      <c r="PH1581" s="175"/>
      <c r="PI1581" s="175"/>
      <c r="PJ1581" s="175"/>
      <c r="PK1581" s="175"/>
      <c r="PL1581" s="175"/>
      <c r="PM1581" s="175"/>
      <c r="PN1581" s="175"/>
      <c r="PO1581" s="175"/>
      <c r="PP1581" s="175"/>
      <c r="PQ1581" s="175"/>
      <c r="PR1581" s="175"/>
      <c r="PS1581" s="175"/>
      <c r="PT1581" s="175"/>
      <c r="PU1581" s="175"/>
      <c r="PV1581" s="175"/>
      <c r="PW1581" s="175"/>
      <c r="PX1581" s="175"/>
      <c r="PY1581" s="175"/>
      <c r="PZ1581" s="175"/>
      <c r="QA1581" s="175"/>
      <c r="QB1581" s="175"/>
      <c r="QC1581" s="175"/>
      <c r="QD1581" s="175"/>
      <c r="QE1581" s="175"/>
      <c r="QF1581" s="175"/>
      <c r="QG1581" s="175"/>
      <c r="QH1581" s="175"/>
      <c r="QI1581" s="175"/>
      <c r="QJ1581" s="175"/>
      <c r="QK1581" s="175"/>
      <c r="QL1581" s="175"/>
      <c r="QM1581" s="175"/>
      <c r="QN1581" s="175"/>
      <c r="QO1581" s="175"/>
      <c r="QP1581" s="175"/>
      <c r="QQ1581" s="175"/>
      <c r="QR1581" s="175"/>
      <c r="QS1581" s="175"/>
      <c r="QT1581" s="175"/>
      <c r="QU1581" s="175"/>
      <c r="QV1581" s="175"/>
      <c r="QW1581" s="175"/>
      <c r="QX1581" s="175"/>
      <c r="QY1581" s="175"/>
      <c r="QZ1581" s="175"/>
      <c r="RA1581" s="175"/>
      <c r="RB1581" s="175"/>
      <c r="RC1581" s="175"/>
      <c r="RD1581" s="175"/>
      <c r="RE1581" s="175"/>
      <c r="RF1581" s="175"/>
      <c r="RG1581" s="175"/>
      <c r="RH1581" s="175"/>
      <c r="RI1581" s="175"/>
      <c r="RJ1581" s="175"/>
      <c r="RK1581" s="175"/>
      <c r="RL1581" s="175"/>
      <c r="RM1581" s="175"/>
      <c r="RN1581" s="175"/>
      <c r="RO1581" s="175"/>
      <c r="RP1581" s="175"/>
      <c r="RQ1581" s="175"/>
      <c r="RR1581" s="175"/>
      <c r="RS1581" s="175"/>
      <c r="RT1581" s="175"/>
      <c r="RU1581" s="175"/>
      <c r="RV1581" s="175"/>
      <c r="RW1581" s="175"/>
      <c r="RX1581" s="175"/>
      <c r="RY1581" s="175"/>
      <c r="RZ1581" s="175"/>
      <c r="SA1581" s="175"/>
      <c r="SB1581" s="175"/>
      <c r="SC1581" s="175"/>
      <c r="SD1581" s="175"/>
      <c r="SE1581" s="175"/>
      <c r="SF1581" s="175"/>
      <c r="SG1581" s="175"/>
      <c r="SH1581" s="175"/>
      <c r="SI1581" s="175"/>
      <c r="SJ1581" s="175"/>
      <c r="SK1581" s="175"/>
      <c r="SL1581" s="175"/>
      <c r="SM1581" s="175"/>
      <c r="SN1581" s="175"/>
      <c r="SO1581" s="175"/>
      <c r="SP1581" s="175"/>
      <c r="SQ1581" s="175"/>
      <c r="SR1581" s="175"/>
      <c r="SS1581" s="175"/>
      <c r="ST1581" s="175"/>
      <c r="SU1581" s="175"/>
      <c r="SV1581" s="175"/>
      <c r="SW1581" s="175"/>
      <c r="SX1581" s="175"/>
      <c r="SY1581" s="175"/>
      <c r="SZ1581" s="175"/>
      <c r="TA1581" s="175"/>
      <c r="TB1581" s="175"/>
      <c r="TC1581" s="175"/>
      <c r="TD1581" s="175"/>
      <c r="TE1581" s="175"/>
      <c r="TF1581" s="175"/>
      <c r="TG1581" s="175"/>
      <c r="TH1581" s="175"/>
      <c r="TI1581" s="175"/>
      <c r="TJ1581" s="175"/>
      <c r="TK1581" s="175"/>
      <c r="TL1581" s="175"/>
      <c r="TM1581" s="175"/>
      <c r="TN1581" s="175"/>
      <c r="TO1581" s="175"/>
      <c r="TP1581" s="175"/>
      <c r="TQ1581" s="175"/>
      <c r="TR1581" s="175"/>
      <c r="TS1581" s="175"/>
      <c r="TT1581" s="175"/>
      <c r="TU1581" s="175"/>
      <c r="TV1581" s="175"/>
      <c r="TW1581" s="175"/>
      <c r="TX1581" s="175"/>
      <c r="TY1581" s="175"/>
      <c r="TZ1581" s="175"/>
      <c r="UA1581" s="175"/>
      <c r="UB1581" s="175"/>
      <c r="UC1581" s="175"/>
      <c r="UD1581" s="175"/>
      <c r="UE1581" s="175"/>
      <c r="UF1581" s="175"/>
      <c r="UG1581" s="175"/>
      <c r="UH1581" s="175"/>
      <c r="UI1581" s="175"/>
      <c r="UJ1581" s="175"/>
      <c r="UK1581" s="175"/>
      <c r="UL1581" s="175"/>
      <c r="UM1581" s="175"/>
      <c r="UN1581" s="175"/>
      <c r="UO1581" s="175"/>
      <c r="UP1581" s="175"/>
      <c r="UQ1581" s="175"/>
      <c r="UR1581" s="175"/>
      <c r="US1581" s="175"/>
      <c r="UT1581" s="175"/>
      <c r="UU1581" s="175"/>
      <c r="UV1581" s="175"/>
      <c r="UW1581" s="175"/>
      <c r="UX1581" s="175"/>
      <c r="UY1581" s="175"/>
      <c r="UZ1581" s="175"/>
      <c r="VA1581" s="175"/>
      <c r="VB1581" s="175"/>
      <c r="VC1581" s="175"/>
      <c r="VD1581" s="175"/>
      <c r="VE1581" s="175"/>
      <c r="VF1581" s="175"/>
      <c r="VG1581" s="175"/>
      <c r="VH1581" s="175"/>
      <c r="VI1581" s="175"/>
      <c r="VJ1581" s="175"/>
      <c r="VK1581" s="175"/>
      <c r="VL1581" s="175"/>
      <c r="VM1581" s="175"/>
      <c r="VN1581" s="175"/>
      <c r="VO1581" s="175"/>
      <c r="VP1581" s="175"/>
      <c r="VQ1581" s="175"/>
      <c r="VR1581" s="175"/>
      <c r="VS1581" s="175"/>
      <c r="VT1581" s="175"/>
      <c r="VU1581" s="175"/>
      <c r="VV1581" s="175"/>
      <c r="VW1581" s="175"/>
      <c r="VX1581" s="175"/>
      <c r="VY1581" s="175"/>
      <c r="VZ1581" s="175"/>
      <c r="WA1581" s="175"/>
      <c r="WB1581" s="175"/>
      <c r="WC1581" s="175"/>
      <c r="WD1581" s="175"/>
      <c r="WE1581" s="175"/>
      <c r="WF1581" s="175"/>
      <c r="WG1581" s="175"/>
      <c r="WH1581" s="175"/>
      <c r="WI1581" s="175"/>
      <c r="WJ1581" s="175"/>
      <c r="WK1581" s="175"/>
      <c r="WL1581" s="175"/>
      <c r="WM1581" s="175"/>
      <c r="WN1581" s="175"/>
      <c r="WO1581" s="175"/>
      <c r="WP1581" s="175"/>
      <c r="WQ1581" s="175"/>
      <c r="WR1581" s="175"/>
      <c r="WS1581" s="175"/>
      <c r="WT1581" s="175"/>
      <c r="WU1581" s="175"/>
      <c r="WV1581" s="175"/>
      <c r="WW1581" s="175"/>
      <c r="WX1581" s="175"/>
      <c r="WY1581" s="175"/>
      <c r="WZ1581" s="175"/>
      <c r="XA1581" s="175"/>
      <c r="XB1581" s="175"/>
      <c r="XC1581" s="175"/>
      <c r="XD1581" s="175"/>
      <c r="XE1581" s="175"/>
      <c r="XF1581" s="175"/>
      <c r="XG1581" s="175"/>
      <c r="XH1581" s="175"/>
      <c r="XI1581" s="175"/>
      <c r="XJ1581" s="175"/>
      <c r="XK1581" s="175"/>
      <c r="XL1581" s="175"/>
      <c r="XM1581" s="175"/>
      <c r="XN1581" s="175"/>
      <c r="XO1581" s="175"/>
      <c r="XP1581" s="175"/>
      <c r="XQ1581" s="175"/>
      <c r="XR1581" s="175"/>
      <c r="XS1581" s="175"/>
      <c r="XT1581" s="175"/>
      <c r="XU1581" s="175"/>
      <c r="XV1581" s="175"/>
      <c r="XW1581" s="175"/>
      <c r="XX1581" s="175"/>
      <c r="XY1581" s="175"/>
      <c r="XZ1581" s="175"/>
      <c r="YA1581" s="175"/>
      <c r="YB1581" s="175"/>
      <c r="YC1581" s="175"/>
      <c r="YD1581" s="175"/>
      <c r="YE1581" s="175"/>
      <c r="YF1581" s="175"/>
      <c r="YG1581" s="175"/>
      <c r="YH1581" s="175"/>
      <c r="YI1581" s="175"/>
      <c r="YJ1581" s="175"/>
      <c r="YK1581" s="175"/>
      <c r="YL1581" s="175"/>
      <c r="YM1581" s="175"/>
      <c r="YN1581" s="175"/>
      <c r="YO1581" s="175"/>
      <c r="YP1581" s="175"/>
      <c r="YQ1581" s="175"/>
      <c r="YR1581" s="175"/>
      <c r="YS1581" s="175"/>
      <c r="YT1581" s="175"/>
      <c r="YU1581" s="175"/>
      <c r="YV1581" s="175"/>
      <c r="YW1581" s="175"/>
      <c r="YX1581" s="175"/>
      <c r="YY1581" s="175"/>
      <c r="YZ1581" s="175"/>
      <c r="ZA1581" s="175"/>
      <c r="ZB1581" s="175"/>
      <c r="ZC1581" s="175"/>
      <c r="ZD1581" s="175"/>
      <c r="ZE1581" s="175"/>
      <c r="ZF1581" s="175"/>
      <c r="ZG1581" s="175"/>
      <c r="ZH1581" s="175"/>
      <c r="ZI1581" s="175"/>
      <c r="ZJ1581" s="175"/>
      <c r="ZK1581" s="175"/>
      <c r="ZL1581" s="175"/>
      <c r="ZM1581" s="175"/>
      <c r="ZN1581" s="175"/>
      <c r="ZO1581" s="175"/>
      <c r="ZP1581" s="175"/>
      <c r="ZQ1581" s="175"/>
      <c r="ZR1581" s="175"/>
      <c r="ZS1581" s="175"/>
      <c r="ZT1581" s="175"/>
      <c r="ZU1581" s="175"/>
      <c r="ZV1581" s="175"/>
      <c r="ZW1581" s="175"/>
      <c r="ZX1581" s="175"/>
      <c r="ZY1581" s="175"/>
      <c r="ZZ1581" s="175"/>
      <c r="AAA1581" s="175"/>
      <c r="AAB1581" s="175"/>
      <c r="AAC1581" s="175"/>
      <c r="AAD1581" s="175"/>
      <c r="AAE1581" s="175"/>
      <c r="AAF1581" s="175"/>
      <c r="AAG1581" s="175"/>
      <c r="AAH1581" s="175"/>
      <c r="AAI1581" s="175"/>
      <c r="AAJ1581" s="175"/>
      <c r="AAK1581" s="175"/>
      <c r="AAL1581" s="175"/>
      <c r="AAM1581" s="175"/>
      <c r="AAN1581" s="175"/>
      <c r="AAO1581" s="175"/>
      <c r="AAP1581" s="175"/>
      <c r="AAQ1581" s="175"/>
      <c r="AAR1581" s="175"/>
      <c r="AAS1581" s="175"/>
      <c r="AAT1581" s="175"/>
      <c r="AAU1581" s="175"/>
      <c r="AAV1581" s="175"/>
      <c r="AAW1581" s="175"/>
      <c r="AAX1581" s="175"/>
      <c r="AAY1581" s="175"/>
      <c r="AAZ1581" s="175"/>
      <c r="ABA1581" s="175"/>
      <c r="ABB1581" s="175"/>
      <c r="ABC1581" s="175"/>
      <c r="ABD1581" s="175"/>
      <c r="ABE1581" s="175"/>
      <c r="ABF1581" s="175"/>
      <c r="ABG1581" s="175"/>
      <c r="ABH1581" s="175"/>
      <c r="ABI1581" s="175"/>
      <c r="ABJ1581" s="175"/>
      <c r="ABK1581" s="175"/>
      <c r="ABL1581" s="175"/>
      <c r="ABM1581" s="175"/>
      <c r="ABN1581" s="175"/>
      <c r="ABO1581" s="175"/>
      <c r="ABP1581" s="175"/>
      <c r="ABQ1581" s="175"/>
      <c r="ABR1581" s="175"/>
      <c r="ABS1581" s="175"/>
      <c r="ABT1581" s="175"/>
      <c r="ABU1581" s="175"/>
      <c r="ABV1581" s="175"/>
      <c r="ABW1581" s="175"/>
      <c r="ABX1581" s="175"/>
      <c r="ABY1581" s="175"/>
      <c r="ABZ1581" s="175"/>
      <c r="ACA1581" s="175"/>
      <c r="ACB1581" s="175"/>
      <c r="ACC1581" s="175"/>
      <c r="ACD1581" s="175"/>
      <c r="ACE1581" s="175"/>
      <c r="ACF1581" s="175"/>
      <c r="ACG1581" s="175"/>
      <c r="ACH1581" s="175"/>
      <c r="ACI1581" s="175"/>
      <c r="ACJ1581" s="175"/>
      <c r="ACK1581" s="175"/>
      <c r="ACL1581" s="175"/>
      <c r="ACM1581" s="175"/>
      <c r="ACN1581" s="175"/>
      <c r="ACO1581" s="175"/>
      <c r="ACP1581" s="175"/>
      <c r="ACQ1581" s="175"/>
      <c r="ACR1581" s="175"/>
      <c r="ACS1581" s="175"/>
      <c r="ACT1581" s="175"/>
      <c r="ACU1581" s="175"/>
      <c r="ACV1581" s="175"/>
      <c r="ACW1581" s="175"/>
      <c r="ACX1581" s="175"/>
      <c r="ACY1581" s="175"/>
      <c r="ACZ1581" s="175"/>
      <c r="ADA1581" s="175"/>
      <c r="ADB1581" s="175"/>
      <c r="ADC1581" s="175"/>
      <c r="ADD1581" s="175"/>
      <c r="ADE1581" s="175"/>
      <c r="ADF1581" s="175"/>
      <c r="ADG1581" s="175"/>
      <c r="ADH1581" s="175"/>
      <c r="ADI1581" s="175"/>
      <c r="ADJ1581" s="175"/>
      <c r="ADK1581" s="175"/>
      <c r="ADL1581" s="175"/>
      <c r="ADM1581" s="175"/>
      <c r="ADN1581" s="175"/>
      <c r="ADO1581" s="175"/>
      <c r="ADP1581" s="175"/>
      <c r="ADQ1581" s="175"/>
      <c r="ADR1581" s="175"/>
      <c r="ADS1581" s="175"/>
      <c r="ADT1581" s="175"/>
      <c r="ADU1581" s="175"/>
      <c r="ADV1581" s="175"/>
      <c r="ADW1581" s="175"/>
      <c r="ADX1581" s="175"/>
      <c r="ADY1581" s="175"/>
      <c r="ADZ1581" s="175"/>
      <c r="AEA1581" s="175"/>
      <c r="AEB1581" s="175"/>
      <c r="AEC1581" s="175"/>
      <c r="AED1581" s="175"/>
      <c r="AEE1581" s="175"/>
      <c r="AEF1581" s="175"/>
      <c r="AEG1581" s="175"/>
      <c r="AEH1581" s="175"/>
      <c r="AEI1581" s="175"/>
      <c r="AEJ1581" s="175"/>
      <c r="AEK1581" s="175"/>
      <c r="AEL1581" s="175"/>
      <c r="AEM1581" s="175"/>
      <c r="AEN1581" s="175"/>
      <c r="AEO1581" s="175"/>
      <c r="AEP1581" s="175"/>
      <c r="AEQ1581" s="175"/>
      <c r="AER1581" s="175"/>
      <c r="AES1581" s="175"/>
      <c r="AET1581" s="175"/>
      <c r="AEU1581" s="175"/>
      <c r="AEV1581" s="175"/>
      <c r="AEW1581" s="175"/>
      <c r="AEX1581" s="175"/>
      <c r="AEY1581" s="175"/>
      <c r="AEZ1581" s="175"/>
      <c r="AFA1581" s="175"/>
      <c r="AFB1581" s="175"/>
      <c r="AFC1581" s="175"/>
      <c r="AFD1581" s="175"/>
      <c r="AFE1581" s="175"/>
      <c r="AFF1581" s="175"/>
      <c r="AFG1581" s="175"/>
      <c r="AFH1581" s="175"/>
      <c r="AFI1581" s="175"/>
      <c r="AFJ1581" s="175"/>
      <c r="AFK1581" s="175"/>
      <c r="AFL1581" s="175"/>
      <c r="AFM1581" s="175"/>
      <c r="AFN1581" s="175"/>
      <c r="AFO1581" s="175"/>
      <c r="AFP1581" s="175"/>
      <c r="AFQ1581" s="175"/>
      <c r="AFR1581" s="175"/>
      <c r="AFS1581" s="175"/>
      <c r="AFT1581" s="175"/>
      <c r="AFU1581" s="175"/>
      <c r="AFV1581" s="175"/>
      <c r="AFW1581" s="175"/>
      <c r="AFX1581" s="175"/>
      <c r="AFY1581" s="175"/>
      <c r="AFZ1581" s="175"/>
      <c r="AGA1581" s="175"/>
      <c r="AGB1581" s="175"/>
      <c r="AGC1581" s="175"/>
      <c r="AGD1581" s="175"/>
      <c r="AGE1581" s="175"/>
      <c r="AGF1581" s="175"/>
      <c r="AGG1581" s="175"/>
      <c r="AGH1581" s="175"/>
      <c r="AGI1581" s="175"/>
      <c r="AGJ1581" s="175"/>
      <c r="AGK1581" s="175"/>
      <c r="AGL1581" s="175"/>
      <c r="AGM1581" s="175"/>
      <c r="AGN1581" s="175"/>
      <c r="AGO1581" s="175"/>
      <c r="AGP1581" s="175"/>
      <c r="AGQ1581" s="175"/>
      <c r="AGR1581" s="175"/>
      <c r="AGS1581" s="175"/>
      <c r="AGT1581" s="175"/>
      <c r="AGU1581" s="175"/>
      <c r="AGV1581" s="175"/>
      <c r="AGW1581" s="175"/>
      <c r="AGX1581" s="175"/>
      <c r="AGY1581" s="175"/>
      <c r="AGZ1581" s="175"/>
      <c r="AHA1581" s="175"/>
      <c r="AHB1581" s="175"/>
      <c r="AHC1581" s="175"/>
      <c r="AHD1581" s="175"/>
      <c r="AHE1581" s="175"/>
      <c r="AHF1581" s="175"/>
      <c r="AHG1581" s="175"/>
      <c r="AHH1581" s="175"/>
      <c r="AHI1581" s="175"/>
      <c r="AHJ1581" s="175"/>
      <c r="AHK1581" s="175"/>
      <c r="AHL1581" s="175"/>
      <c r="AHM1581" s="175"/>
      <c r="AHN1581" s="175"/>
      <c r="AHO1581" s="175"/>
      <c r="AHP1581" s="175"/>
      <c r="AHQ1581" s="175"/>
      <c r="AHR1581" s="175"/>
      <c r="AHS1581" s="175"/>
      <c r="AHT1581" s="175"/>
      <c r="AHU1581" s="175"/>
      <c r="AHV1581" s="175"/>
      <c r="AHW1581" s="175"/>
      <c r="AHX1581" s="175"/>
      <c r="AHY1581" s="175"/>
      <c r="AHZ1581" s="175"/>
      <c r="AIA1581" s="175"/>
      <c r="AIB1581" s="175"/>
      <c r="AIC1581" s="175"/>
      <c r="AID1581" s="175"/>
      <c r="AIE1581" s="175"/>
      <c r="AIF1581" s="175"/>
      <c r="AIG1581" s="175"/>
      <c r="AIH1581" s="175"/>
      <c r="AII1581" s="175"/>
      <c r="AIJ1581" s="175"/>
      <c r="AIK1581" s="175"/>
      <c r="AIL1581" s="175"/>
      <c r="AIM1581" s="175"/>
      <c r="AIN1581" s="175"/>
      <c r="AIO1581" s="175"/>
      <c r="AIP1581" s="175"/>
      <c r="AIQ1581" s="175"/>
      <c r="AIR1581" s="175"/>
      <c r="AIS1581" s="175"/>
      <c r="AIT1581" s="175"/>
      <c r="AIU1581" s="175"/>
      <c r="AIV1581" s="175"/>
      <c r="AIW1581" s="175"/>
      <c r="AIX1581" s="175"/>
      <c r="AIY1581" s="175"/>
      <c r="AIZ1581" s="175"/>
      <c r="AJA1581" s="175"/>
      <c r="AJB1581" s="175"/>
      <c r="AJC1581" s="175"/>
      <c r="AJD1581" s="175"/>
      <c r="AJE1581" s="175"/>
      <c r="AJF1581" s="175"/>
      <c r="AJG1581" s="175"/>
      <c r="AJH1581" s="175"/>
      <c r="AJI1581" s="175"/>
      <c r="AJJ1581" s="175"/>
      <c r="AJK1581" s="175"/>
      <c r="AJL1581" s="175"/>
      <c r="AJM1581" s="175"/>
      <c r="AJN1581" s="175"/>
      <c r="AJO1581" s="175"/>
      <c r="AJP1581" s="175"/>
      <c r="AJQ1581" s="175"/>
      <c r="AJR1581" s="175"/>
      <c r="AJS1581" s="175"/>
      <c r="AJT1581" s="175"/>
      <c r="AJU1581" s="175"/>
      <c r="AJV1581" s="175"/>
      <c r="AJW1581" s="175"/>
      <c r="AJX1581" s="175"/>
      <c r="AJY1581" s="175"/>
      <c r="AJZ1581" s="175"/>
      <c r="AKA1581" s="175"/>
      <c r="AKB1581" s="175"/>
      <c r="AKC1581" s="175"/>
      <c r="AKD1581" s="175"/>
      <c r="AKE1581" s="175"/>
      <c r="AKF1581" s="175"/>
      <c r="AKG1581" s="175"/>
      <c r="AKH1581" s="175"/>
      <c r="AKI1581" s="175"/>
      <c r="AKJ1581" s="175"/>
      <c r="AKK1581" s="175"/>
      <c r="AKL1581" s="175"/>
      <c r="AKM1581" s="175"/>
      <c r="AKN1581" s="175"/>
      <c r="AKO1581" s="175"/>
      <c r="AKP1581" s="175"/>
      <c r="AKQ1581" s="175"/>
      <c r="AKR1581" s="175"/>
      <c r="AKS1581" s="175"/>
      <c r="AKT1581" s="175"/>
      <c r="AKU1581" s="175"/>
      <c r="AKV1581" s="175"/>
      <c r="AKW1581" s="175"/>
      <c r="AKX1581" s="175"/>
      <c r="AKY1581" s="175"/>
      <c r="AKZ1581" s="175"/>
      <c r="ALA1581" s="175"/>
      <c r="ALB1581" s="175"/>
      <c r="ALC1581" s="175"/>
      <c r="ALD1581" s="175"/>
      <c r="ALE1581" s="175"/>
      <c r="ALF1581" s="175"/>
      <c r="ALG1581" s="175"/>
      <c r="ALH1581" s="175"/>
      <c r="ALI1581" s="175"/>
      <c r="ALJ1581" s="175"/>
      <c r="ALK1581" s="175"/>
      <c r="ALL1581" s="175"/>
      <c r="ALM1581" s="175"/>
      <c r="ALN1581" s="175"/>
      <c r="ALO1581" s="175"/>
      <c r="ALP1581" s="175"/>
      <c r="ALQ1581" s="175"/>
      <c r="ALR1581" s="175"/>
      <c r="ALS1581" s="175"/>
      <c r="ALT1581" s="175"/>
      <c r="ALU1581" s="175"/>
      <c r="ALV1581" s="175"/>
      <c r="ALW1581" s="175"/>
      <c r="ALX1581" s="175"/>
      <c r="ALY1581" s="175"/>
      <c r="ALZ1581" s="175"/>
      <c r="AMA1581" s="175"/>
      <c r="AMB1581" s="175"/>
      <c r="AMC1581" s="175"/>
      <c r="AMD1581" s="175"/>
      <c r="AME1581" s="175"/>
      <c r="AMF1581" s="175"/>
      <c r="AMG1581" s="175"/>
      <c r="AMH1581" s="175"/>
      <c r="AMI1581" s="175"/>
    </row>
    <row r="1582" spans="1:1024" hidden="1">
      <c r="B1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8" t="s">
        <v>14</v>
      </c>
      <c r="D1582" s="48">
        <v>88264</v>
      </c>
      <c r="E1582" s="43">
        <v>0.7</v>
      </c>
      <c r="F1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3">
        <f ca="1">ROUND(E1582*G1582,2)</f>
        <v>14.01</v>
      </c>
      <c r="I1582" s="94"/>
      <c r="K1582" s="17" t="str">
        <f t="shared" si="156"/>
        <v>SEDUC E 91</v>
      </c>
      <c r="L1582" s="17" t="e">
        <f>VLOOKUP(K1582,[3]Planilha2!$C:$D,2,FALSE)</f>
        <v>#N/A</v>
      </c>
    </row>
    <row r="1583" spans="1:1024" hidden="1">
      <c r="B1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8" t="s">
        <v>14</v>
      </c>
      <c r="D1583" s="48">
        <v>88247</v>
      </c>
      <c r="E1583" s="43">
        <v>0.7</v>
      </c>
      <c r="F1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3">
        <f ca="1">ROUND(E1583*G1583,2)</f>
        <v>10.83</v>
      </c>
      <c r="I1583" s="94"/>
      <c r="K1583" s="17" t="str">
        <f t="shared" si="156"/>
        <v>SEDUC E 91</v>
      </c>
      <c r="L1583" s="17" t="e">
        <f>VLOOKUP(K1583,[3]Planilha2!$C:$D,2,FALSE)</f>
        <v>#N/A</v>
      </c>
    </row>
    <row r="1584" spans="1:1024" ht="36" hidden="1">
      <c r="B1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8" t="s">
        <v>20</v>
      </c>
      <c r="D1584" s="48">
        <v>3702</v>
      </c>
      <c r="E1584" s="43">
        <v>1</v>
      </c>
      <c r="F1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43">
        <f t="shared" ref="H1584" ca="1" si="157">ROUND(E1584*G1584,2)</f>
        <v>116.55</v>
      </c>
      <c r="I1584" s="94"/>
      <c r="K1584" s="17" t="str">
        <f t="shared" si="156"/>
        <v>SEDUC E 91</v>
      </c>
      <c r="L1584" s="17" t="e">
        <f>VLOOKUP(K1584,[3]Planilha2!$C:$D,2,FALSE)</f>
        <v>#N/A</v>
      </c>
    </row>
    <row r="1585" spans="1:1024" hidden="1">
      <c r="A1585" s="46">
        <f ca="1">H1585</f>
        <v>141.38999999999999</v>
      </c>
      <c r="B1585" s="47" t="s">
        <v>15</v>
      </c>
      <c r="C1585" s="48"/>
      <c r="D1585" s="48"/>
      <c r="E1585" s="43"/>
      <c r="F1585" s="43"/>
      <c r="G1585" s="43"/>
      <c r="H1585" s="76">
        <f ca="1">SUM(H1582:H1584)</f>
        <v>141.38999999999999</v>
      </c>
      <c r="I1585" s="94" t="str">
        <f>A1580</f>
        <v>SEDUC E 91</v>
      </c>
      <c r="J1585" s="117">
        <f ca="1">H1585</f>
        <v>141.38999999999999</v>
      </c>
      <c r="K1585" s="17" t="str">
        <f>I1585</f>
        <v>SEDUC E 91</v>
      </c>
      <c r="L1585" s="17" t="e">
        <f>VLOOKUP(K1585,[3]Planilha2!$C:$D,2,FALSE)</f>
        <v>#N/A</v>
      </c>
    </row>
    <row r="1586" spans="1:1024" hidden="1">
      <c r="K1586" s="17" t="str">
        <f t="shared" si="156"/>
        <v>SEDUC E 91</v>
      </c>
      <c r="L1586" s="17" t="e">
        <f>VLOOKUP(K1586,[3]Planilha2!$C:$D,2,FALSE)</f>
        <v>#N/A</v>
      </c>
    </row>
    <row r="1587" spans="1:1024" ht="20.25" hidden="1">
      <c r="B1587" s="390" t="str">
        <f>A1588</f>
        <v>SEDUC E 92</v>
      </c>
      <c r="C1587" s="391"/>
      <c r="D1587" s="391"/>
      <c r="E1587" s="391"/>
      <c r="F1587" s="391"/>
      <c r="G1587" s="391"/>
      <c r="H1587" s="392"/>
      <c r="K1587" s="92" t="str">
        <f>B1587</f>
        <v>SEDUC E 92</v>
      </c>
      <c r="L1587" s="17" t="e">
        <f>VLOOKUP(K1587,[3]Planilha2!$C:$D,2,FALSE)</f>
        <v>#N/A</v>
      </c>
      <c r="AMJ1587" s="17"/>
    </row>
    <row r="1588" spans="1:1024" hidden="1">
      <c r="A1588" s="33" t="s">
        <v>244</v>
      </c>
      <c r="B1588" s="412" t="s">
        <v>245</v>
      </c>
      <c r="C1588" s="413"/>
      <c r="D1588" s="413"/>
      <c r="E1588" s="413"/>
      <c r="F1588" s="414"/>
      <c r="G1588" s="78" t="s">
        <v>5</v>
      </c>
      <c r="H1588" s="281" t="s">
        <v>6</v>
      </c>
      <c r="I1588" s="94"/>
      <c r="K1588" s="17" t="str">
        <f t="shared" ref="K1588:K1594" si="158">K1587</f>
        <v>SEDUC E 92</v>
      </c>
      <c r="L1588" s="17" t="e">
        <f>VLOOKUP(K1588,[3]Planilha2!$C:$D,2,FALSE)</f>
        <v>#N/A</v>
      </c>
    </row>
    <row r="1589" spans="1:1024" s="18" customFormat="1" hidden="1">
      <c r="A1589" s="16"/>
      <c r="B1589" s="36" t="s">
        <v>7</v>
      </c>
      <c r="C1589" s="36" t="s">
        <v>8</v>
      </c>
      <c r="D1589" s="36" t="s">
        <v>9</v>
      </c>
      <c r="E1589" s="36" t="s">
        <v>10</v>
      </c>
      <c r="F1589" s="36" t="s">
        <v>11</v>
      </c>
      <c r="G1589" s="79" t="s">
        <v>12</v>
      </c>
      <c r="H1589" s="36" t="s">
        <v>13</v>
      </c>
      <c r="I1589" s="176"/>
      <c r="J1589" s="238"/>
      <c r="K1589" s="17" t="str">
        <f t="shared" si="158"/>
        <v>SEDUC E 92</v>
      </c>
      <c r="L1589" s="17" t="e">
        <f>VLOOKUP(K1589,[3]Planilha2!$C:$D,2,FALSE)</f>
        <v>#N/A</v>
      </c>
      <c r="M1589" s="175"/>
      <c r="N1589" s="175"/>
      <c r="O1589" s="175"/>
      <c r="P1589" s="175"/>
      <c r="Q1589" s="175"/>
      <c r="R1589" s="175"/>
      <c r="S1589" s="175"/>
      <c r="T1589" s="175"/>
      <c r="U1589" s="175"/>
      <c r="V1589" s="175"/>
      <c r="W1589" s="175"/>
      <c r="X1589" s="175"/>
      <c r="Y1589" s="175"/>
      <c r="Z1589" s="175"/>
      <c r="AA1589" s="175"/>
      <c r="AB1589" s="175"/>
      <c r="AC1589" s="175"/>
      <c r="AD1589" s="175"/>
      <c r="AE1589" s="175"/>
      <c r="AF1589" s="175"/>
      <c r="AG1589" s="175"/>
      <c r="AH1589" s="175"/>
      <c r="AI1589" s="175"/>
      <c r="AJ1589" s="175"/>
      <c r="AK1589" s="175"/>
      <c r="AL1589" s="175"/>
      <c r="AM1589" s="175"/>
      <c r="AN1589" s="175"/>
      <c r="AO1589" s="175"/>
      <c r="AP1589" s="175"/>
      <c r="AQ1589" s="175"/>
      <c r="AR1589" s="175"/>
      <c r="AS1589" s="175"/>
      <c r="AT1589" s="175"/>
      <c r="AU1589" s="175"/>
      <c r="AV1589" s="175"/>
      <c r="AW1589" s="175"/>
      <c r="AX1589" s="175"/>
      <c r="AY1589" s="175"/>
      <c r="AZ1589" s="175"/>
      <c r="BA1589" s="175"/>
      <c r="BB1589" s="175"/>
      <c r="BC1589" s="175"/>
      <c r="BD1589" s="175"/>
      <c r="BE1589" s="175"/>
      <c r="BF1589" s="175"/>
      <c r="BG1589" s="175"/>
      <c r="BH1589" s="175"/>
      <c r="BI1589" s="175"/>
      <c r="BJ1589" s="175"/>
      <c r="BK1589" s="175"/>
      <c r="BL1589" s="175"/>
      <c r="BM1589" s="175"/>
      <c r="BN1589" s="175"/>
      <c r="BO1589" s="175"/>
      <c r="BP1589" s="175"/>
      <c r="BQ1589" s="175"/>
      <c r="BR1589" s="175"/>
      <c r="BS1589" s="175"/>
      <c r="BT1589" s="175"/>
      <c r="BU1589" s="175"/>
      <c r="BV1589" s="175"/>
      <c r="BW1589" s="175"/>
      <c r="BX1589" s="175"/>
      <c r="BY1589" s="175"/>
      <c r="BZ1589" s="175"/>
      <c r="CA1589" s="175"/>
      <c r="CB1589" s="175"/>
      <c r="CC1589" s="175"/>
      <c r="CD1589" s="175"/>
      <c r="CE1589" s="175"/>
      <c r="CF1589" s="175"/>
      <c r="CG1589" s="175"/>
      <c r="CH1589" s="175"/>
      <c r="CI1589" s="175"/>
      <c r="CJ1589" s="175"/>
      <c r="CK1589" s="175"/>
      <c r="CL1589" s="175"/>
      <c r="CM1589" s="175"/>
      <c r="CN1589" s="175"/>
      <c r="CO1589" s="175"/>
      <c r="CP1589" s="175"/>
      <c r="CQ1589" s="175"/>
      <c r="CR1589" s="175"/>
      <c r="CS1589" s="175"/>
      <c r="CT1589" s="175"/>
      <c r="CU1589" s="175"/>
      <c r="CV1589" s="175"/>
      <c r="CW1589" s="175"/>
      <c r="CX1589" s="175"/>
      <c r="CY1589" s="175"/>
      <c r="CZ1589" s="175"/>
      <c r="DA1589" s="175"/>
      <c r="DB1589" s="175"/>
      <c r="DC1589" s="175"/>
      <c r="DD1589" s="175"/>
      <c r="DE1589" s="175"/>
      <c r="DF1589" s="175"/>
      <c r="DG1589" s="175"/>
      <c r="DH1589" s="175"/>
      <c r="DI1589" s="175"/>
      <c r="DJ1589" s="175"/>
      <c r="DK1589" s="175"/>
      <c r="DL1589" s="175"/>
      <c r="DM1589" s="175"/>
      <c r="DN1589" s="175"/>
      <c r="DO1589" s="175"/>
      <c r="DP1589" s="175"/>
      <c r="DQ1589" s="175"/>
      <c r="DR1589" s="175"/>
      <c r="DS1589" s="175"/>
      <c r="DT1589" s="175"/>
      <c r="DU1589" s="175"/>
      <c r="DV1589" s="175"/>
      <c r="DW1589" s="175"/>
      <c r="DX1589" s="175"/>
      <c r="DY1589" s="175"/>
      <c r="DZ1589" s="175"/>
      <c r="EA1589" s="175"/>
      <c r="EB1589" s="175"/>
      <c r="EC1589" s="175"/>
      <c r="ED1589" s="175"/>
      <c r="EE1589" s="175"/>
      <c r="EF1589" s="175"/>
      <c r="EG1589" s="175"/>
      <c r="EH1589" s="175"/>
      <c r="EI1589" s="175"/>
      <c r="EJ1589" s="175"/>
      <c r="EK1589" s="175"/>
      <c r="EL1589" s="175"/>
      <c r="EM1589" s="175"/>
      <c r="EN1589" s="175"/>
      <c r="EO1589" s="175"/>
      <c r="EP1589" s="175"/>
      <c r="EQ1589" s="175"/>
      <c r="ER1589" s="175"/>
      <c r="ES1589" s="175"/>
      <c r="ET1589" s="175"/>
      <c r="EU1589" s="175"/>
      <c r="EV1589" s="175"/>
      <c r="EW1589" s="175"/>
      <c r="EX1589" s="175"/>
      <c r="EY1589" s="175"/>
      <c r="EZ1589" s="175"/>
      <c r="FA1589" s="175"/>
      <c r="FB1589" s="175"/>
      <c r="FC1589" s="175"/>
      <c r="FD1589" s="175"/>
      <c r="FE1589" s="175"/>
      <c r="FF1589" s="175"/>
      <c r="FG1589" s="175"/>
      <c r="FH1589" s="175"/>
      <c r="FI1589" s="175"/>
      <c r="FJ1589" s="175"/>
      <c r="FK1589" s="175"/>
      <c r="FL1589" s="175"/>
      <c r="FM1589" s="175"/>
      <c r="FN1589" s="175"/>
      <c r="FO1589" s="175"/>
      <c r="FP1589" s="175"/>
      <c r="FQ1589" s="175"/>
      <c r="FR1589" s="175"/>
      <c r="FS1589" s="175"/>
      <c r="FT1589" s="175"/>
      <c r="FU1589" s="175"/>
      <c r="FV1589" s="175"/>
      <c r="FW1589" s="175"/>
      <c r="FX1589" s="175"/>
      <c r="FY1589" s="175"/>
      <c r="FZ1589" s="175"/>
      <c r="GA1589" s="175"/>
      <c r="GB1589" s="175"/>
      <c r="GC1589" s="175"/>
      <c r="GD1589" s="175"/>
      <c r="GE1589" s="175"/>
      <c r="GF1589" s="175"/>
      <c r="GG1589" s="175"/>
      <c r="GH1589" s="175"/>
      <c r="GI1589" s="175"/>
      <c r="GJ1589" s="175"/>
      <c r="GK1589" s="175"/>
      <c r="GL1589" s="175"/>
      <c r="GM1589" s="175"/>
      <c r="GN1589" s="175"/>
      <c r="GO1589" s="175"/>
      <c r="GP1589" s="175"/>
      <c r="GQ1589" s="175"/>
      <c r="GR1589" s="175"/>
      <c r="GS1589" s="175"/>
      <c r="GT1589" s="175"/>
      <c r="GU1589" s="175"/>
      <c r="GV1589" s="175"/>
      <c r="GW1589" s="175"/>
      <c r="GX1589" s="175"/>
      <c r="GY1589" s="175"/>
      <c r="GZ1589" s="175"/>
      <c r="HA1589" s="175"/>
      <c r="HB1589" s="175"/>
      <c r="HC1589" s="175"/>
      <c r="HD1589" s="175"/>
      <c r="HE1589" s="175"/>
      <c r="HF1589" s="175"/>
      <c r="HG1589" s="175"/>
      <c r="HH1589" s="175"/>
      <c r="HI1589" s="175"/>
      <c r="HJ1589" s="175"/>
      <c r="HK1589" s="175"/>
      <c r="HL1589" s="175"/>
      <c r="HM1589" s="175"/>
      <c r="HN1589" s="175"/>
      <c r="HO1589" s="175"/>
      <c r="HP1589" s="175"/>
      <c r="HQ1589" s="175"/>
      <c r="HR1589" s="175"/>
      <c r="HS1589" s="175"/>
      <c r="HT1589" s="175"/>
      <c r="HU1589" s="175"/>
      <c r="HV1589" s="175"/>
      <c r="HW1589" s="175"/>
      <c r="HX1589" s="175"/>
      <c r="HY1589" s="175"/>
      <c r="HZ1589" s="175"/>
      <c r="IA1589" s="175"/>
      <c r="IB1589" s="175"/>
      <c r="IC1589" s="175"/>
      <c r="ID1589" s="175"/>
      <c r="IE1589" s="175"/>
      <c r="IF1589" s="175"/>
      <c r="IG1589" s="175"/>
      <c r="IH1589" s="175"/>
      <c r="II1589" s="175"/>
      <c r="IJ1589" s="175"/>
      <c r="IK1589" s="175"/>
      <c r="IL1589" s="175"/>
      <c r="IM1589" s="175"/>
      <c r="IN1589" s="175"/>
      <c r="IO1589" s="175"/>
      <c r="IP1589" s="175"/>
      <c r="IQ1589" s="175"/>
      <c r="IR1589" s="175"/>
      <c r="IS1589" s="175"/>
      <c r="IT1589" s="175"/>
      <c r="IU1589" s="175"/>
      <c r="IV1589" s="175"/>
      <c r="IW1589" s="175"/>
      <c r="IX1589" s="175"/>
      <c r="IY1589" s="175"/>
      <c r="IZ1589" s="175"/>
      <c r="JA1589" s="175"/>
      <c r="JB1589" s="175"/>
      <c r="JC1589" s="175"/>
      <c r="JD1589" s="175"/>
      <c r="JE1589" s="175"/>
      <c r="JF1589" s="175"/>
      <c r="JG1589" s="175"/>
      <c r="JH1589" s="175"/>
      <c r="JI1589" s="175"/>
      <c r="JJ1589" s="175"/>
      <c r="JK1589" s="175"/>
      <c r="JL1589" s="175"/>
      <c r="JM1589" s="175"/>
      <c r="JN1589" s="175"/>
      <c r="JO1589" s="175"/>
      <c r="JP1589" s="175"/>
      <c r="JQ1589" s="175"/>
      <c r="JR1589" s="175"/>
      <c r="JS1589" s="175"/>
      <c r="JT1589" s="175"/>
      <c r="JU1589" s="175"/>
      <c r="JV1589" s="175"/>
      <c r="JW1589" s="175"/>
      <c r="JX1589" s="175"/>
      <c r="JY1589" s="175"/>
      <c r="JZ1589" s="175"/>
      <c r="KA1589" s="175"/>
      <c r="KB1589" s="175"/>
      <c r="KC1589" s="175"/>
      <c r="KD1589" s="175"/>
      <c r="KE1589" s="175"/>
      <c r="KF1589" s="175"/>
      <c r="KG1589" s="175"/>
      <c r="KH1589" s="175"/>
      <c r="KI1589" s="175"/>
      <c r="KJ1589" s="175"/>
      <c r="KK1589" s="175"/>
      <c r="KL1589" s="175"/>
      <c r="KM1589" s="175"/>
      <c r="KN1589" s="175"/>
      <c r="KO1589" s="175"/>
      <c r="KP1589" s="175"/>
      <c r="KQ1589" s="175"/>
      <c r="KR1589" s="175"/>
      <c r="KS1589" s="175"/>
      <c r="KT1589" s="175"/>
      <c r="KU1589" s="175"/>
      <c r="KV1589" s="175"/>
      <c r="KW1589" s="175"/>
      <c r="KX1589" s="175"/>
      <c r="KY1589" s="175"/>
      <c r="KZ1589" s="175"/>
      <c r="LA1589" s="175"/>
      <c r="LB1589" s="175"/>
      <c r="LC1589" s="175"/>
      <c r="LD1589" s="175"/>
      <c r="LE1589" s="175"/>
      <c r="LF1589" s="175"/>
      <c r="LG1589" s="175"/>
      <c r="LH1589" s="175"/>
      <c r="LI1589" s="175"/>
      <c r="LJ1589" s="175"/>
      <c r="LK1589" s="175"/>
      <c r="LL1589" s="175"/>
      <c r="LM1589" s="175"/>
      <c r="LN1589" s="175"/>
      <c r="LO1589" s="175"/>
      <c r="LP1589" s="175"/>
      <c r="LQ1589" s="175"/>
      <c r="LR1589" s="175"/>
      <c r="LS1589" s="175"/>
      <c r="LT1589" s="175"/>
      <c r="LU1589" s="175"/>
      <c r="LV1589" s="175"/>
      <c r="LW1589" s="175"/>
      <c r="LX1589" s="175"/>
      <c r="LY1589" s="175"/>
      <c r="LZ1589" s="175"/>
      <c r="MA1589" s="175"/>
      <c r="MB1589" s="175"/>
      <c r="MC1589" s="175"/>
      <c r="MD1589" s="175"/>
      <c r="ME1589" s="175"/>
      <c r="MF1589" s="175"/>
      <c r="MG1589" s="175"/>
      <c r="MH1589" s="175"/>
      <c r="MI1589" s="175"/>
      <c r="MJ1589" s="175"/>
      <c r="MK1589" s="175"/>
      <c r="ML1589" s="175"/>
      <c r="MM1589" s="175"/>
      <c r="MN1589" s="175"/>
      <c r="MO1589" s="175"/>
      <c r="MP1589" s="175"/>
      <c r="MQ1589" s="175"/>
      <c r="MR1589" s="175"/>
      <c r="MS1589" s="175"/>
      <c r="MT1589" s="175"/>
      <c r="MU1589" s="175"/>
      <c r="MV1589" s="175"/>
      <c r="MW1589" s="175"/>
      <c r="MX1589" s="175"/>
      <c r="MY1589" s="175"/>
      <c r="MZ1589" s="175"/>
      <c r="NA1589" s="175"/>
      <c r="NB1589" s="175"/>
      <c r="NC1589" s="175"/>
      <c r="ND1589" s="175"/>
      <c r="NE1589" s="175"/>
      <c r="NF1589" s="175"/>
      <c r="NG1589" s="175"/>
      <c r="NH1589" s="175"/>
      <c r="NI1589" s="175"/>
      <c r="NJ1589" s="175"/>
      <c r="NK1589" s="175"/>
      <c r="NL1589" s="175"/>
      <c r="NM1589" s="175"/>
      <c r="NN1589" s="175"/>
      <c r="NO1589" s="175"/>
      <c r="NP1589" s="175"/>
      <c r="NQ1589" s="175"/>
      <c r="NR1589" s="175"/>
      <c r="NS1589" s="175"/>
      <c r="NT1589" s="175"/>
      <c r="NU1589" s="175"/>
      <c r="NV1589" s="175"/>
      <c r="NW1589" s="175"/>
      <c r="NX1589" s="175"/>
      <c r="NY1589" s="175"/>
      <c r="NZ1589" s="175"/>
      <c r="OA1589" s="175"/>
      <c r="OB1589" s="175"/>
      <c r="OC1589" s="175"/>
      <c r="OD1589" s="175"/>
      <c r="OE1589" s="175"/>
      <c r="OF1589" s="175"/>
      <c r="OG1589" s="175"/>
      <c r="OH1589" s="175"/>
      <c r="OI1589" s="175"/>
      <c r="OJ1589" s="175"/>
      <c r="OK1589" s="175"/>
      <c r="OL1589" s="175"/>
      <c r="OM1589" s="175"/>
      <c r="ON1589" s="175"/>
      <c r="OO1589" s="175"/>
      <c r="OP1589" s="175"/>
      <c r="OQ1589" s="175"/>
      <c r="OR1589" s="175"/>
      <c r="OS1589" s="175"/>
      <c r="OT1589" s="175"/>
      <c r="OU1589" s="175"/>
      <c r="OV1589" s="175"/>
      <c r="OW1589" s="175"/>
      <c r="OX1589" s="175"/>
      <c r="OY1589" s="175"/>
      <c r="OZ1589" s="175"/>
      <c r="PA1589" s="175"/>
      <c r="PB1589" s="175"/>
      <c r="PC1589" s="175"/>
      <c r="PD1589" s="175"/>
      <c r="PE1589" s="175"/>
      <c r="PF1589" s="175"/>
      <c r="PG1589" s="175"/>
      <c r="PH1589" s="175"/>
      <c r="PI1589" s="175"/>
      <c r="PJ1589" s="175"/>
      <c r="PK1589" s="175"/>
      <c r="PL1589" s="175"/>
      <c r="PM1589" s="175"/>
      <c r="PN1589" s="175"/>
      <c r="PO1589" s="175"/>
      <c r="PP1589" s="175"/>
      <c r="PQ1589" s="175"/>
      <c r="PR1589" s="175"/>
      <c r="PS1589" s="175"/>
      <c r="PT1589" s="175"/>
      <c r="PU1589" s="175"/>
      <c r="PV1589" s="175"/>
      <c r="PW1589" s="175"/>
      <c r="PX1589" s="175"/>
      <c r="PY1589" s="175"/>
      <c r="PZ1589" s="175"/>
      <c r="QA1589" s="175"/>
      <c r="QB1589" s="175"/>
      <c r="QC1589" s="175"/>
      <c r="QD1589" s="175"/>
      <c r="QE1589" s="175"/>
      <c r="QF1589" s="175"/>
      <c r="QG1589" s="175"/>
      <c r="QH1589" s="175"/>
      <c r="QI1589" s="175"/>
      <c r="QJ1589" s="175"/>
      <c r="QK1589" s="175"/>
      <c r="QL1589" s="175"/>
      <c r="QM1589" s="175"/>
      <c r="QN1589" s="175"/>
      <c r="QO1589" s="175"/>
      <c r="QP1589" s="175"/>
      <c r="QQ1589" s="175"/>
      <c r="QR1589" s="175"/>
      <c r="QS1589" s="175"/>
      <c r="QT1589" s="175"/>
      <c r="QU1589" s="175"/>
      <c r="QV1589" s="175"/>
      <c r="QW1589" s="175"/>
      <c r="QX1589" s="175"/>
      <c r="QY1589" s="175"/>
      <c r="QZ1589" s="175"/>
      <c r="RA1589" s="175"/>
      <c r="RB1589" s="175"/>
      <c r="RC1589" s="175"/>
      <c r="RD1589" s="175"/>
      <c r="RE1589" s="175"/>
      <c r="RF1589" s="175"/>
      <c r="RG1589" s="175"/>
      <c r="RH1589" s="175"/>
      <c r="RI1589" s="175"/>
      <c r="RJ1589" s="175"/>
      <c r="RK1589" s="175"/>
      <c r="RL1589" s="175"/>
      <c r="RM1589" s="175"/>
      <c r="RN1589" s="175"/>
      <c r="RO1589" s="175"/>
      <c r="RP1589" s="175"/>
      <c r="RQ1589" s="175"/>
      <c r="RR1589" s="175"/>
      <c r="RS1589" s="175"/>
      <c r="RT1589" s="175"/>
      <c r="RU1589" s="175"/>
      <c r="RV1589" s="175"/>
      <c r="RW1589" s="175"/>
      <c r="RX1589" s="175"/>
      <c r="RY1589" s="175"/>
      <c r="RZ1589" s="175"/>
      <c r="SA1589" s="175"/>
      <c r="SB1589" s="175"/>
      <c r="SC1589" s="175"/>
      <c r="SD1589" s="175"/>
      <c r="SE1589" s="175"/>
      <c r="SF1589" s="175"/>
      <c r="SG1589" s="175"/>
      <c r="SH1589" s="175"/>
      <c r="SI1589" s="175"/>
      <c r="SJ1589" s="175"/>
      <c r="SK1589" s="175"/>
      <c r="SL1589" s="175"/>
      <c r="SM1589" s="175"/>
      <c r="SN1589" s="175"/>
      <c r="SO1589" s="175"/>
      <c r="SP1589" s="175"/>
      <c r="SQ1589" s="175"/>
      <c r="SR1589" s="175"/>
      <c r="SS1589" s="175"/>
      <c r="ST1589" s="175"/>
      <c r="SU1589" s="175"/>
      <c r="SV1589" s="175"/>
      <c r="SW1589" s="175"/>
      <c r="SX1589" s="175"/>
      <c r="SY1589" s="175"/>
      <c r="SZ1589" s="175"/>
      <c r="TA1589" s="175"/>
      <c r="TB1589" s="175"/>
      <c r="TC1589" s="175"/>
      <c r="TD1589" s="175"/>
      <c r="TE1589" s="175"/>
      <c r="TF1589" s="175"/>
      <c r="TG1589" s="175"/>
      <c r="TH1589" s="175"/>
      <c r="TI1589" s="175"/>
      <c r="TJ1589" s="175"/>
      <c r="TK1589" s="175"/>
      <c r="TL1589" s="175"/>
      <c r="TM1589" s="175"/>
      <c r="TN1589" s="175"/>
      <c r="TO1589" s="175"/>
      <c r="TP1589" s="175"/>
      <c r="TQ1589" s="175"/>
      <c r="TR1589" s="175"/>
      <c r="TS1589" s="175"/>
      <c r="TT1589" s="175"/>
      <c r="TU1589" s="175"/>
      <c r="TV1589" s="175"/>
      <c r="TW1589" s="175"/>
      <c r="TX1589" s="175"/>
      <c r="TY1589" s="175"/>
      <c r="TZ1589" s="175"/>
      <c r="UA1589" s="175"/>
      <c r="UB1589" s="175"/>
      <c r="UC1589" s="175"/>
      <c r="UD1589" s="175"/>
      <c r="UE1589" s="175"/>
      <c r="UF1589" s="175"/>
      <c r="UG1589" s="175"/>
      <c r="UH1589" s="175"/>
      <c r="UI1589" s="175"/>
      <c r="UJ1589" s="175"/>
      <c r="UK1589" s="175"/>
      <c r="UL1589" s="175"/>
      <c r="UM1589" s="175"/>
      <c r="UN1589" s="175"/>
      <c r="UO1589" s="175"/>
      <c r="UP1589" s="175"/>
      <c r="UQ1589" s="175"/>
      <c r="UR1589" s="175"/>
      <c r="US1589" s="175"/>
      <c r="UT1589" s="175"/>
      <c r="UU1589" s="175"/>
      <c r="UV1589" s="175"/>
      <c r="UW1589" s="175"/>
      <c r="UX1589" s="175"/>
      <c r="UY1589" s="175"/>
      <c r="UZ1589" s="175"/>
      <c r="VA1589" s="175"/>
      <c r="VB1589" s="175"/>
      <c r="VC1589" s="175"/>
      <c r="VD1589" s="175"/>
      <c r="VE1589" s="175"/>
      <c r="VF1589" s="175"/>
      <c r="VG1589" s="175"/>
      <c r="VH1589" s="175"/>
      <c r="VI1589" s="175"/>
      <c r="VJ1589" s="175"/>
      <c r="VK1589" s="175"/>
      <c r="VL1589" s="175"/>
      <c r="VM1589" s="175"/>
      <c r="VN1589" s="175"/>
      <c r="VO1589" s="175"/>
      <c r="VP1589" s="175"/>
      <c r="VQ1589" s="175"/>
      <c r="VR1589" s="175"/>
      <c r="VS1589" s="175"/>
      <c r="VT1589" s="175"/>
      <c r="VU1589" s="175"/>
      <c r="VV1589" s="175"/>
      <c r="VW1589" s="175"/>
      <c r="VX1589" s="175"/>
      <c r="VY1589" s="175"/>
      <c r="VZ1589" s="175"/>
      <c r="WA1589" s="175"/>
      <c r="WB1589" s="175"/>
      <c r="WC1589" s="175"/>
      <c r="WD1589" s="175"/>
      <c r="WE1589" s="175"/>
      <c r="WF1589" s="175"/>
      <c r="WG1589" s="175"/>
      <c r="WH1589" s="175"/>
      <c r="WI1589" s="175"/>
      <c r="WJ1589" s="175"/>
      <c r="WK1589" s="175"/>
      <c r="WL1589" s="175"/>
      <c r="WM1589" s="175"/>
      <c r="WN1589" s="175"/>
      <c r="WO1589" s="175"/>
      <c r="WP1589" s="175"/>
      <c r="WQ1589" s="175"/>
      <c r="WR1589" s="175"/>
      <c r="WS1589" s="175"/>
      <c r="WT1589" s="175"/>
      <c r="WU1589" s="175"/>
      <c r="WV1589" s="175"/>
      <c r="WW1589" s="175"/>
      <c r="WX1589" s="175"/>
      <c r="WY1589" s="175"/>
      <c r="WZ1589" s="175"/>
      <c r="XA1589" s="175"/>
      <c r="XB1589" s="175"/>
      <c r="XC1589" s="175"/>
      <c r="XD1589" s="175"/>
      <c r="XE1589" s="175"/>
      <c r="XF1589" s="175"/>
      <c r="XG1589" s="175"/>
      <c r="XH1589" s="175"/>
      <c r="XI1589" s="175"/>
      <c r="XJ1589" s="175"/>
      <c r="XK1589" s="175"/>
      <c r="XL1589" s="175"/>
      <c r="XM1589" s="175"/>
      <c r="XN1589" s="175"/>
      <c r="XO1589" s="175"/>
      <c r="XP1589" s="175"/>
      <c r="XQ1589" s="175"/>
      <c r="XR1589" s="175"/>
      <c r="XS1589" s="175"/>
      <c r="XT1589" s="175"/>
      <c r="XU1589" s="175"/>
      <c r="XV1589" s="175"/>
      <c r="XW1589" s="175"/>
      <c r="XX1589" s="175"/>
      <c r="XY1589" s="175"/>
      <c r="XZ1589" s="175"/>
      <c r="YA1589" s="175"/>
      <c r="YB1589" s="175"/>
      <c r="YC1589" s="175"/>
      <c r="YD1589" s="175"/>
      <c r="YE1589" s="175"/>
      <c r="YF1589" s="175"/>
      <c r="YG1589" s="175"/>
      <c r="YH1589" s="175"/>
      <c r="YI1589" s="175"/>
      <c r="YJ1589" s="175"/>
      <c r="YK1589" s="175"/>
      <c r="YL1589" s="175"/>
      <c r="YM1589" s="175"/>
      <c r="YN1589" s="175"/>
      <c r="YO1589" s="175"/>
      <c r="YP1589" s="175"/>
      <c r="YQ1589" s="175"/>
      <c r="YR1589" s="175"/>
      <c r="YS1589" s="175"/>
      <c r="YT1589" s="175"/>
      <c r="YU1589" s="175"/>
      <c r="YV1589" s="175"/>
      <c r="YW1589" s="175"/>
      <c r="YX1589" s="175"/>
      <c r="YY1589" s="175"/>
      <c r="YZ1589" s="175"/>
      <c r="ZA1589" s="175"/>
      <c r="ZB1589" s="175"/>
      <c r="ZC1589" s="175"/>
      <c r="ZD1589" s="175"/>
      <c r="ZE1589" s="175"/>
      <c r="ZF1589" s="175"/>
      <c r="ZG1589" s="175"/>
      <c r="ZH1589" s="175"/>
      <c r="ZI1589" s="175"/>
      <c r="ZJ1589" s="175"/>
      <c r="ZK1589" s="175"/>
      <c r="ZL1589" s="175"/>
      <c r="ZM1589" s="175"/>
      <c r="ZN1589" s="175"/>
      <c r="ZO1589" s="175"/>
      <c r="ZP1589" s="175"/>
      <c r="ZQ1589" s="175"/>
      <c r="ZR1589" s="175"/>
      <c r="ZS1589" s="175"/>
      <c r="ZT1589" s="175"/>
      <c r="ZU1589" s="175"/>
      <c r="ZV1589" s="175"/>
      <c r="ZW1589" s="175"/>
      <c r="ZX1589" s="175"/>
      <c r="ZY1589" s="175"/>
      <c r="ZZ1589" s="175"/>
      <c r="AAA1589" s="175"/>
      <c r="AAB1589" s="175"/>
      <c r="AAC1589" s="175"/>
      <c r="AAD1589" s="175"/>
      <c r="AAE1589" s="175"/>
      <c r="AAF1589" s="175"/>
      <c r="AAG1589" s="175"/>
      <c r="AAH1589" s="175"/>
      <c r="AAI1589" s="175"/>
      <c r="AAJ1589" s="175"/>
      <c r="AAK1589" s="175"/>
      <c r="AAL1589" s="175"/>
      <c r="AAM1589" s="175"/>
      <c r="AAN1589" s="175"/>
      <c r="AAO1589" s="175"/>
      <c r="AAP1589" s="175"/>
      <c r="AAQ1589" s="175"/>
      <c r="AAR1589" s="175"/>
      <c r="AAS1589" s="175"/>
      <c r="AAT1589" s="175"/>
      <c r="AAU1589" s="175"/>
      <c r="AAV1589" s="175"/>
      <c r="AAW1589" s="175"/>
      <c r="AAX1589" s="175"/>
      <c r="AAY1589" s="175"/>
      <c r="AAZ1589" s="175"/>
      <c r="ABA1589" s="175"/>
      <c r="ABB1589" s="175"/>
      <c r="ABC1589" s="175"/>
      <c r="ABD1589" s="175"/>
      <c r="ABE1589" s="175"/>
      <c r="ABF1589" s="175"/>
      <c r="ABG1589" s="175"/>
      <c r="ABH1589" s="175"/>
      <c r="ABI1589" s="175"/>
      <c r="ABJ1589" s="175"/>
      <c r="ABK1589" s="175"/>
      <c r="ABL1589" s="175"/>
      <c r="ABM1589" s="175"/>
      <c r="ABN1589" s="175"/>
      <c r="ABO1589" s="175"/>
      <c r="ABP1589" s="175"/>
      <c r="ABQ1589" s="175"/>
      <c r="ABR1589" s="175"/>
      <c r="ABS1589" s="175"/>
      <c r="ABT1589" s="175"/>
      <c r="ABU1589" s="175"/>
      <c r="ABV1589" s="175"/>
      <c r="ABW1589" s="175"/>
      <c r="ABX1589" s="175"/>
      <c r="ABY1589" s="175"/>
      <c r="ABZ1589" s="175"/>
      <c r="ACA1589" s="175"/>
      <c r="ACB1589" s="175"/>
      <c r="ACC1589" s="175"/>
      <c r="ACD1589" s="175"/>
      <c r="ACE1589" s="175"/>
      <c r="ACF1589" s="175"/>
      <c r="ACG1589" s="175"/>
      <c r="ACH1589" s="175"/>
      <c r="ACI1589" s="175"/>
      <c r="ACJ1589" s="175"/>
      <c r="ACK1589" s="175"/>
      <c r="ACL1589" s="175"/>
      <c r="ACM1589" s="175"/>
      <c r="ACN1589" s="175"/>
      <c r="ACO1589" s="175"/>
      <c r="ACP1589" s="175"/>
      <c r="ACQ1589" s="175"/>
      <c r="ACR1589" s="175"/>
      <c r="ACS1589" s="175"/>
      <c r="ACT1589" s="175"/>
      <c r="ACU1589" s="175"/>
      <c r="ACV1589" s="175"/>
      <c r="ACW1589" s="175"/>
      <c r="ACX1589" s="175"/>
      <c r="ACY1589" s="175"/>
      <c r="ACZ1589" s="175"/>
      <c r="ADA1589" s="175"/>
      <c r="ADB1589" s="175"/>
      <c r="ADC1589" s="175"/>
      <c r="ADD1589" s="175"/>
      <c r="ADE1589" s="175"/>
      <c r="ADF1589" s="175"/>
      <c r="ADG1589" s="175"/>
      <c r="ADH1589" s="175"/>
      <c r="ADI1589" s="175"/>
      <c r="ADJ1589" s="175"/>
      <c r="ADK1589" s="175"/>
      <c r="ADL1589" s="175"/>
      <c r="ADM1589" s="175"/>
      <c r="ADN1589" s="175"/>
      <c r="ADO1589" s="175"/>
      <c r="ADP1589" s="175"/>
      <c r="ADQ1589" s="175"/>
      <c r="ADR1589" s="175"/>
      <c r="ADS1589" s="175"/>
      <c r="ADT1589" s="175"/>
      <c r="ADU1589" s="175"/>
      <c r="ADV1589" s="175"/>
      <c r="ADW1589" s="175"/>
      <c r="ADX1589" s="175"/>
      <c r="ADY1589" s="175"/>
      <c r="ADZ1589" s="175"/>
      <c r="AEA1589" s="175"/>
      <c r="AEB1589" s="175"/>
      <c r="AEC1589" s="175"/>
      <c r="AED1589" s="175"/>
      <c r="AEE1589" s="175"/>
      <c r="AEF1589" s="175"/>
      <c r="AEG1589" s="175"/>
      <c r="AEH1589" s="175"/>
      <c r="AEI1589" s="175"/>
      <c r="AEJ1589" s="175"/>
      <c r="AEK1589" s="175"/>
      <c r="AEL1589" s="175"/>
      <c r="AEM1589" s="175"/>
      <c r="AEN1589" s="175"/>
      <c r="AEO1589" s="175"/>
      <c r="AEP1589" s="175"/>
      <c r="AEQ1589" s="175"/>
      <c r="AER1589" s="175"/>
      <c r="AES1589" s="175"/>
      <c r="AET1589" s="175"/>
      <c r="AEU1589" s="175"/>
      <c r="AEV1589" s="175"/>
      <c r="AEW1589" s="175"/>
      <c r="AEX1589" s="175"/>
      <c r="AEY1589" s="175"/>
      <c r="AEZ1589" s="175"/>
      <c r="AFA1589" s="175"/>
      <c r="AFB1589" s="175"/>
      <c r="AFC1589" s="175"/>
      <c r="AFD1589" s="175"/>
      <c r="AFE1589" s="175"/>
      <c r="AFF1589" s="175"/>
      <c r="AFG1589" s="175"/>
      <c r="AFH1589" s="175"/>
      <c r="AFI1589" s="175"/>
      <c r="AFJ1589" s="175"/>
      <c r="AFK1589" s="175"/>
      <c r="AFL1589" s="175"/>
      <c r="AFM1589" s="175"/>
      <c r="AFN1589" s="175"/>
      <c r="AFO1589" s="175"/>
      <c r="AFP1589" s="175"/>
      <c r="AFQ1589" s="175"/>
      <c r="AFR1589" s="175"/>
      <c r="AFS1589" s="175"/>
      <c r="AFT1589" s="175"/>
      <c r="AFU1589" s="175"/>
      <c r="AFV1589" s="175"/>
      <c r="AFW1589" s="175"/>
      <c r="AFX1589" s="175"/>
      <c r="AFY1589" s="175"/>
      <c r="AFZ1589" s="175"/>
      <c r="AGA1589" s="175"/>
      <c r="AGB1589" s="175"/>
      <c r="AGC1589" s="175"/>
      <c r="AGD1589" s="175"/>
      <c r="AGE1589" s="175"/>
      <c r="AGF1589" s="175"/>
      <c r="AGG1589" s="175"/>
      <c r="AGH1589" s="175"/>
      <c r="AGI1589" s="175"/>
      <c r="AGJ1589" s="175"/>
      <c r="AGK1589" s="175"/>
      <c r="AGL1589" s="175"/>
      <c r="AGM1589" s="175"/>
      <c r="AGN1589" s="175"/>
      <c r="AGO1589" s="175"/>
      <c r="AGP1589" s="175"/>
      <c r="AGQ1589" s="175"/>
      <c r="AGR1589" s="175"/>
      <c r="AGS1589" s="175"/>
      <c r="AGT1589" s="175"/>
      <c r="AGU1589" s="175"/>
      <c r="AGV1589" s="175"/>
      <c r="AGW1589" s="175"/>
      <c r="AGX1589" s="175"/>
      <c r="AGY1589" s="175"/>
      <c r="AGZ1589" s="175"/>
      <c r="AHA1589" s="175"/>
      <c r="AHB1589" s="175"/>
      <c r="AHC1589" s="175"/>
      <c r="AHD1589" s="175"/>
      <c r="AHE1589" s="175"/>
      <c r="AHF1589" s="175"/>
      <c r="AHG1589" s="175"/>
      <c r="AHH1589" s="175"/>
      <c r="AHI1589" s="175"/>
      <c r="AHJ1589" s="175"/>
      <c r="AHK1589" s="175"/>
      <c r="AHL1589" s="175"/>
      <c r="AHM1589" s="175"/>
      <c r="AHN1589" s="175"/>
      <c r="AHO1589" s="175"/>
      <c r="AHP1589" s="175"/>
      <c r="AHQ1589" s="175"/>
      <c r="AHR1589" s="175"/>
      <c r="AHS1589" s="175"/>
      <c r="AHT1589" s="175"/>
      <c r="AHU1589" s="175"/>
      <c r="AHV1589" s="175"/>
      <c r="AHW1589" s="175"/>
      <c r="AHX1589" s="175"/>
      <c r="AHY1589" s="175"/>
      <c r="AHZ1589" s="175"/>
      <c r="AIA1589" s="175"/>
      <c r="AIB1589" s="175"/>
      <c r="AIC1589" s="175"/>
      <c r="AID1589" s="175"/>
      <c r="AIE1589" s="175"/>
      <c r="AIF1589" s="175"/>
      <c r="AIG1589" s="175"/>
      <c r="AIH1589" s="175"/>
      <c r="AII1589" s="175"/>
      <c r="AIJ1589" s="175"/>
      <c r="AIK1589" s="175"/>
      <c r="AIL1589" s="175"/>
      <c r="AIM1589" s="175"/>
      <c r="AIN1589" s="175"/>
      <c r="AIO1589" s="175"/>
      <c r="AIP1589" s="175"/>
      <c r="AIQ1589" s="175"/>
      <c r="AIR1589" s="175"/>
      <c r="AIS1589" s="175"/>
      <c r="AIT1589" s="175"/>
      <c r="AIU1589" s="175"/>
      <c r="AIV1589" s="175"/>
      <c r="AIW1589" s="175"/>
      <c r="AIX1589" s="175"/>
      <c r="AIY1589" s="175"/>
      <c r="AIZ1589" s="175"/>
      <c r="AJA1589" s="175"/>
      <c r="AJB1589" s="175"/>
      <c r="AJC1589" s="175"/>
      <c r="AJD1589" s="175"/>
      <c r="AJE1589" s="175"/>
      <c r="AJF1589" s="175"/>
      <c r="AJG1589" s="175"/>
      <c r="AJH1589" s="175"/>
      <c r="AJI1589" s="175"/>
      <c r="AJJ1589" s="175"/>
      <c r="AJK1589" s="175"/>
      <c r="AJL1589" s="175"/>
      <c r="AJM1589" s="175"/>
      <c r="AJN1589" s="175"/>
      <c r="AJO1589" s="175"/>
      <c r="AJP1589" s="175"/>
      <c r="AJQ1589" s="175"/>
      <c r="AJR1589" s="175"/>
      <c r="AJS1589" s="175"/>
      <c r="AJT1589" s="175"/>
      <c r="AJU1589" s="175"/>
      <c r="AJV1589" s="175"/>
      <c r="AJW1589" s="175"/>
      <c r="AJX1589" s="175"/>
      <c r="AJY1589" s="175"/>
      <c r="AJZ1589" s="175"/>
      <c r="AKA1589" s="175"/>
      <c r="AKB1589" s="175"/>
      <c r="AKC1589" s="175"/>
      <c r="AKD1589" s="175"/>
      <c r="AKE1589" s="175"/>
      <c r="AKF1589" s="175"/>
      <c r="AKG1589" s="175"/>
      <c r="AKH1589" s="175"/>
      <c r="AKI1589" s="175"/>
      <c r="AKJ1589" s="175"/>
      <c r="AKK1589" s="175"/>
      <c r="AKL1589" s="175"/>
      <c r="AKM1589" s="175"/>
      <c r="AKN1589" s="175"/>
      <c r="AKO1589" s="175"/>
      <c r="AKP1589" s="175"/>
      <c r="AKQ1589" s="175"/>
      <c r="AKR1589" s="175"/>
      <c r="AKS1589" s="175"/>
      <c r="AKT1589" s="175"/>
      <c r="AKU1589" s="175"/>
      <c r="AKV1589" s="175"/>
      <c r="AKW1589" s="175"/>
      <c r="AKX1589" s="175"/>
      <c r="AKY1589" s="175"/>
      <c r="AKZ1589" s="175"/>
      <c r="ALA1589" s="175"/>
      <c r="ALB1589" s="175"/>
      <c r="ALC1589" s="175"/>
      <c r="ALD1589" s="175"/>
      <c r="ALE1589" s="175"/>
      <c r="ALF1589" s="175"/>
      <c r="ALG1589" s="175"/>
      <c r="ALH1589" s="175"/>
      <c r="ALI1589" s="175"/>
      <c r="ALJ1589" s="175"/>
      <c r="ALK1589" s="175"/>
      <c r="ALL1589" s="175"/>
      <c r="ALM1589" s="175"/>
      <c r="ALN1589" s="175"/>
      <c r="ALO1589" s="175"/>
      <c r="ALP1589" s="175"/>
      <c r="ALQ1589" s="175"/>
      <c r="ALR1589" s="175"/>
      <c r="ALS1589" s="175"/>
      <c r="ALT1589" s="175"/>
      <c r="ALU1589" s="175"/>
      <c r="ALV1589" s="175"/>
      <c r="ALW1589" s="175"/>
      <c r="ALX1589" s="175"/>
      <c r="ALY1589" s="175"/>
      <c r="ALZ1589" s="175"/>
      <c r="AMA1589" s="175"/>
      <c r="AMB1589" s="175"/>
      <c r="AMC1589" s="175"/>
      <c r="AMD1589" s="175"/>
      <c r="AME1589" s="175"/>
      <c r="AMF1589" s="175"/>
      <c r="AMG1589" s="175"/>
      <c r="AMH1589" s="175"/>
      <c r="AMI1589" s="175"/>
    </row>
    <row r="1590" spans="1:1024" hidden="1">
      <c r="B1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8" t="s">
        <v>14</v>
      </c>
      <c r="D1590" s="48">
        <v>88264</v>
      </c>
      <c r="E1590" s="43">
        <v>1</v>
      </c>
      <c r="F1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3">
        <f ca="1">ROUND(E1590*G1590,2)</f>
        <v>20.02</v>
      </c>
      <c r="I1590" s="94"/>
      <c r="K1590" s="17" t="str">
        <f t="shared" si="158"/>
        <v>SEDUC E 92</v>
      </c>
      <c r="L1590" s="17" t="e">
        <f>VLOOKUP(K1590,[3]Planilha2!$C:$D,2,FALSE)</f>
        <v>#N/A</v>
      </c>
    </row>
    <row r="1591" spans="1:1024" hidden="1">
      <c r="B1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8" t="s">
        <v>14</v>
      </c>
      <c r="D1591" s="48">
        <v>88247</v>
      </c>
      <c r="E1591" s="43">
        <v>1</v>
      </c>
      <c r="F1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3">
        <f ca="1">ROUND(E1591*G1591,2)</f>
        <v>15.47</v>
      </c>
      <c r="I1591" s="94"/>
      <c r="K1591" s="17" t="str">
        <f t="shared" si="158"/>
        <v>SEDUC E 92</v>
      </c>
      <c r="L1591" s="17" t="e">
        <f>VLOOKUP(K1591,[3]Planilha2!$C:$D,2,FALSE)</f>
        <v>#N/A</v>
      </c>
    </row>
    <row r="1592" spans="1:1024" ht="36" hidden="1">
      <c r="B1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8" t="s">
        <v>20</v>
      </c>
      <c r="D1592" s="48">
        <v>3703</v>
      </c>
      <c r="E1592" s="43">
        <v>1</v>
      </c>
      <c r="F1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3">
        <f t="shared" ref="H1592" ca="1" si="159">ROUND(E1592*G1592,2)</f>
        <v>113</v>
      </c>
      <c r="I1592" s="94"/>
      <c r="K1592" s="17" t="str">
        <f t="shared" si="158"/>
        <v>SEDUC E 92</v>
      </c>
      <c r="L1592" s="17" t="e">
        <f>VLOOKUP(K1592,[3]Planilha2!$C:$D,2,FALSE)</f>
        <v>#N/A</v>
      </c>
    </row>
    <row r="1593" spans="1:1024" hidden="1">
      <c r="A1593" s="46">
        <f ca="1">H1593</f>
        <v>148.49</v>
      </c>
      <c r="B1593" s="47" t="s">
        <v>15</v>
      </c>
      <c r="C1593" s="48"/>
      <c r="D1593" s="48"/>
      <c r="E1593" s="43"/>
      <c r="F1593" s="43"/>
      <c r="G1593" s="43"/>
      <c r="H1593" s="76">
        <f ca="1">SUM(H1590:H1592)</f>
        <v>148.49</v>
      </c>
      <c r="I1593" s="94" t="str">
        <f>A1588</f>
        <v>SEDUC E 92</v>
      </c>
      <c r="J1593" s="117">
        <f ca="1">H1593</f>
        <v>148.49</v>
      </c>
      <c r="K1593" s="17" t="str">
        <f>I1593</f>
        <v>SEDUC E 92</v>
      </c>
      <c r="L1593" s="17" t="e">
        <f>VLOOKUP(K1593,[3]Planilha2!$C:$D,2,FALSE)</f>
        <v>#N/A</v>
      </c>
    </row>
    <row r="1594" spans="1:1024" hidden="1">
      <c r="K1594" s="17" t="str">
        <f t="shared" si="158"/>
        <v>SEDUC E 92</v>
      </c>
      <c r="L1594" s="17" t="e">
        <f>VLOOKUP(K1594,[3]Planilha2!$C:$D,2,FALSE)</f>
        <v>#N/A</v>
      </c>
    </row>
    <row r="1595" spans="1:1024" ht="20.25" hidden="1">
      <c r="B1595" s="390" t="str">
        <f>A1596</f>
        <v>SEDUC E 93</v>
      </c>
      <c r="C1595" s="391"/>
      <c r="D1595" s="391"/>
      <c r="E1595" s="391"/>
      <c r="F1595" s="391"/>
      <c r="G1595" s="391"/>
      <c r="H1595" s="392"/>
      <c r="K1595" s="92" t="str">
        <f>B1595</f>
        <v>SEDUC E 93</v>
      </c>
      <c r="L1595" s="17" t="e">
        <f>VLOOKUP(K1595,[3]Planilha2!$C:$D,2,FALSE)</f>
        <v>#N/A</v>
      </c>
      <c r="AMJ1595" s="17"/>
    </row>
    <row r="1596" spans="1:1024" hidden="1">
      <c r="A1596" s="33" t="s">
        <v>246</v>
      </c>
      <c r="B1596" s="412" t="s">
        <v>247</v>
      </c>
      <c r="C1596" s="413"/>
      <c r="D1596" s="413"/>
      <c r="E1596" s="413"/>
      <c r="F1596" s="414"/>
      <c r="G1596" s="78" t="s">
        <v>5</v>
      </c>
      <c r="H1596" s="281" t="s">
        <v>6</v>
      </c>
      <c r="I1596" s="94"/>
      <c r="K1596" s="17" t="str">
        <f t="shared" ref="K1596:K1602" si="160">K1595</f>
        <v>SEDUC E 93</v>
      </c>
      <c r="L1596" s="17" t="e">
        <f>VLOOKUP(K1596,[3]Planilha2!$C:$D,2,FALSE)</f>
        <v>#N/A</v>
      </c>
    </row>
    <row r="1597" spans="1:1024" s="18" customFormat="1" hidden="1">
      <c r="A1597" s="16"/>
      <c r="B1597" s="36" t="s">
        <v>7</v>
      </c>
      <c r="C1597" s="36" t="s">
        <v>8</v>
      </c>
      <c r="D1597" s="36" t="s">
        <v>9</v>
      </c>
      <c r="E1597" s="36" t="s">
        <v>10</v>
      </c>
      <c r="F1597" s="36" t="s">
        <v>11</v>
      </c>
      <c r="G1597" s="79" t="s">
        <v>12</v>
      </c>
      <c r="H1597" s="36" t="s">
        <v>13</v>
      </c>
      <c r="I1597" s="176"/>
      <c r="J1597" s="238"/>
      <c r="K1597" s="17" t="str">
        <f t="shared" si="160"/>
        <v>SEDUC E 93</v>
      </c>
      <c r="L1597" s="17" t="e">
        <f>VLOOKUP(K1597,[3]Planilha2!$C:$D,2,FALSE)</f>
        <v>#N/A</v>
      </c>
      <c r="M1597" s="175"/>
      <c r="N1597" s="175"/>
      <c r="O1597" s="175"/>
      <c r="P1597" s="175"/>
      <c r="Q1597" s="175"/>
      <c r="R1597" s="175"/>
      <c r="S1597" s="175"/>
      <c r="T1597" s="175"/>
      <c r="U1597" s="175"/>
      <c r="V1597" s="175"/>
      <c r="W1597" s="175"/>
      <c r="X1597" s="175"/>
      <c r="Y1597" s="175"/>
      <c r="Z1597" s="175"/>
      <c r="AA1597" s="175"/>
      <c r="AB1597" s="175"/>
      <c r="AC1597" s="175"/>
      <c r="AD1597" s="175"/>
      <c r="AE1597" s="175"/>
      <c r="AF1597" s="175"/>
      <c r="AG1597" s="175"/>
      <c r="AH1597" s="175"/>
      <c r="AI1597" s="175"/>
      <c r="AJ1597" s="175"/>
      <c r="AK1597" s="175"/>
      <c r="AL1597" s="175"/>
      <c r="AM1597" s="175"/>
      <c r="AN1597" s="175"/>
      <c r="AO1597" s="175"/>
      <c r="AP1597" s="175"/>
      <c r="AQ1597" s="175"/>
      <c r="AR1597" s="175"/>
      <c r="AS1597" s="175"/>
      <c r="AT1597" s="175"/>
      <c r="AU1597" s="175"/>
      <c r="AV1597" s="175"/>
      <c r="AW1597" s="175"/>
      <c r="AX1597" s="175"/>
      <c r="AY1597" s="175"/>
      <c r="AZ1597" s="175"/>
      <c r="BA1597" s="175"/>
      <c r="BB1597" s="175"/>
      <c r="BC1597" s="175"/>
      <c r="BD1597" s="175"/>
      <c r="BE1597" s="175"/>
      <c r="BF1597" s="175"/>
      <c r="BG1597" s="175"/>
      <c r="BH1597" s="175"/>
      <c r="BI1597" s="175"/>
      <c r="BJ1597" s="175"/>
      <c r="BK1597" s="175"/>
      <c r="BL1597" s="175"/>
      <c r="BM1597" s="175"/>
      <c r="BN1597" s="175"/>
      <c r="BO1597" s="175"/>
      <c r="BP1597" s="175"/>
      <c r="BQ1597" s="175"/>
      <c r="BR1597" s="175"/>
      <c r="BS1597" s="175"/>
      <c r="BT1597" s="175"/>
      <c r="BU1597" s="175"/>
      <c r="BV1597" s="175"/>
      <c r="BW1597" s="175"/>
      <c r="BX1597" s="175"/>
      <c r="BY1597" s="175"/>
      <c r="BZ1597" s="175"/>
      <c r="CA1597" s="175"/>
      <c r="CB1597" s="175"/>
      <c r="CC1597" s="175"/>
      <c r="CD1597" s="175"/>
      <c r="CE1597" s="175"/>
      <c r="CF1597" s="175"/>
      <c r="CG1597" s="175"/>
      <c r="CH1597" s="175"/>
      <c r="CI1597" s="175"/>
      <c r="CJ1597" s="175"/>
      <c r="CK1597" s="175"/>
      <c r="CL1597" s="175"/>
      <c r="CM1597" s="175"/>
      <c r="CN1597" s="175"/>
      <c r="CO1597" s="175"/>
      <c r="CP1597" s="175"/>
      <c r="CQ1597" s="175"/>
      <c r="CR1597" s="175"/>
      <c r="CS1597" s="175"/>
      <c r="CT1597" s="175"/>
      <c r="CU1597" s="175"/>
      <c r="CV1597" s="175"/>
      <c r="CW1597" s="175"/>
      <c r="CX1597" s="175"/>
      <c r="CY1597" s="175"/>
      <c r="CZ1597" s="175"/>
      <c r="DA1597" s="175"/>
      <c r="DB1597" s="175"/>
      <c r="DC1597" s="175"/>
      <c r="DD1597" s="175"/>
      <c r="DE1597" s="175"/>
      <c r="DF1597" s="175"/>
      <c r="DG1597" s="175"/>
      <c r="DH1597" s="175"/>
      <c r="DI1597" s="175"/>
      <c r="DJ1597" s="175"/>
      <c r="DK1597" s="175"/>
      <c r="DL1597" s="175"/>
      <c r="DM1597" s="175"/>
      <c r="DN1597" s="175"/>
      <c r="DO1597" s="175"/>
      <c r="DP1597" s="175"/>
      <c r="DQ1597" s="175"/>
      <c r="DR1597" s="175"/>
      <c r="DS1597" s="175"/>
      <c r="DT1597" s="175"/>
      <c r="DU1597" s="175"/>
      <c r="DV1597" s="175"/>
      <c r="DW1597" s="175"/>
      <c r="DX1597" s="175"/>
      <c r="DY1597" s="175"/>
      <c r="DZ1597" s="175"/>
      <c r="EA1597" s="175"/>
      <c r="EB1597" s="175"/>
      <c r="EC1597" s="175"/>
      <c r="ED1597" s="175"/>
      <c r="EE1597" s="175"/>
      <c r="EF1597" s="175"/>
      <c r="EG1597" s="175"/>
      <c r="EH1597" s="175"/>
      <c r="EI1597" s="175"/>
      <c r="EJ1597" s="175"/>
      <c r="EK1597" s="175"/>
      <c r="EL1597" s="175"/>
      <c r="EM1597" s="175"/>
      <c r="EN1597" s="175"/>
      <c r="EO1597" s="175"/>
      <c r="EP1597" s="175"/>
      <c r="EQ1597" s="175"/>
      <c r="ER1597" s="175"/>
      <c r="ES1597" s="175"/>
      <c r="ET1597" s="175"/>
      <c r="EU1597" s="175"/>
      <c r="EV1597" s="175"/>
      <c r="EW1597" s="175"/>
      <c r="EX1597" s="175"/>
      <c r="EY1597" s="175"/>
      <c r="EZ1597" s="175"/>
      <c r="FA1597" s="175"/>
      <c r="FB1597" s="175"/>
      <c r="FC1597" s="175"/>
      <c r="FD1597" s="175"/>
      <c r="FE1597" s="175"/>
      <c r="FF1597" s="175"/>
      <c r="FG1597" s="175"/>
      <c r="FH1597" s="175"/>
      <c r="FI1597" s="175"/>
      <c r="FJ1597" s="175"/>
      <c r="FK1597" s="175"/>
      <c r="FL1597" s="175"/>
      <c r="FM1597" s="175"/>
      <c r="FN1597" s="175"/>
      <c r="FO1597" s="175"/>
      <c r="FP1597" s="175"/>
      <c r="FQ1597" s="175"/>
      <c r="FR1597" s="175"/>
      <c r="FS1597" s="175"/>
      <c r="FT1597" s="175"/>
      <c r="FU1597" s="175"/>
      <c r="FV1597" s="175"/>
      <c r="FW1597" s="175"/>
      <c r="FX1597" s="175"/>
      <c r="FY1597" s="175"/>
      <c r="FZ1597" s="175"/>
      <c r="GA1597" s="175"/>
      <c r="GB1597" s="175"/>
      <c r="GC1597" s="175"/>
      <c r="GD1597" s="175"/>
      <c r="GE1597" s="175"/>
      <c r="GF1597" s="175"/>
      <c r="GG1597" s="175"/>
      <c r="GH1597" s="175"/>
      <c r="GI1597" s="175"/>
      <c r="GJ1597" s="175"/>
      <c r="GK1597" s="175"/>
      <c r="GL1597" s="175"/>
      <c r="GM1597" s="175"/>
      <c r="GN1597" s="175"/>
      <c r="GO1597" s="175"/>
      <c r="GP1597" s="175"/>
      <c r="GQ1597" s="175"/>
      <c r="GR1597" s="175"/>
      <c r="GS1597" s="175"/>
      <c r="GT1597" s="175"/>
      <c r="GU1597" s="175"/>
      <c r="GV1597" s="175"/>
      <c r="GW1597" s="175"/>
      <c r="GX1597" s="175"/>
      <c r="GY1597" s="175"/>
      <c r="GZ1597" s="175"/>
      <c r="HA1597" s="175"/>
      <c r="HB1597" s="175"/>
      <c r="HC1597" s="175"/>
      <c r="HD1597" s="175"/>
      <c r="HE1597" s="175"/>
      <c r="HF1597" s="175"/>
      <c r="HG1597" s="175"/>
      <c r="HH1597" s="175"/>
      <c r="HI1597" s="175"/>
      <c r="HJ1597" s="175"/>
      <c r="HK1597" s="175"/>
      <c r="HL1597" s="175"/>
      <c r="HM1597" s="175"/>
      <c r="HN1597" s="175"/>
      <c r="HO1597" s="175"/>
      <c r="HP1597" s="175"/>
      <c r="HQ1597" s="175"/>
      <c r="HR1597" s="175"/>
      <c r="HS1597" s="175"/>
      <c r="HT1597" s="175"/>
      <c r="HU1597" s="175"/>
      <c r="HV1597" s="175"/>
      <c r="HW1597" s="175"/>
      <c r="HX1597" s="175"/>
      <c r="HY1597" s="175"/>
      <c r="HZ1597" s="175"/>
      <c r="IA1597" s="175"/>
      <c r="IB1597" s="175"/>
      <c r="IC1597" s="175"/>
      <c r="ID1597" s="175"/>
      <c r="IE1597" s="175"/>
      <c r="IF1597" s="175"/>
      <c r="IG1597" s="175"/>
      <c r="IH1597" s="175"/>
      <c r="II1597" s="175"/>
      <c r="IJ1597" s="175"/>
      <c r="IK1597" s="175"/>
      <c r="IL1597" s="175"/>
      <c r="IM1597" s="175"/>
      <c r="IN1597" s="175"/>
      <c r="IO1597" s="175"/>
      <c r="IP1597" s="175"/>
      <c r="IQ1597" s="175"/>
      <c r="IR1597" s="175"/>
      <c r="IS1597" s="175"/>
      <c r="IT1597" s="175"/>
      <c r="IU1597" s="175"/>
      <c r="IV1597" s="175"/>
      <c r="IW1597" s="175"/>
      <c r="IX1597" s="175"/>
      <c r="IY1597" s="175"/>
      <c r="IZ1597" s="175"/>
      <c r="JA1597" s="175"/>
      <c r="JB1597" s="175"/>
      <c r="JC1597" s="175"/>
      <c r="JD1597" s="175"/>
      <c r="JE1597" s="175"/>
      <c r="JF1597" s="175"/>
      <c r="JG1597" s="175"/>
      <c r="JH1597" s="175"/>
      <c r="JI1597" s="175"/>
      <c r="JJ1597" s="175"/>
      <c r="JK1597" s="175"/>
      <c r="JL1597" s="175"/>
      <c r="JM1597" s="175"/>
      <c r="JN1597" s="175"/>
      <c r="JO1597" s="175"/>
      <c r="JP1597" s="175"/>
      <c r="JQ1597" s="175"/>
      <c r="JR1597" s="175"/>
      <c r="JS1597" s="175"/>
      <c r="JT1597" s="175"/>
      <c r="JU1597" s="175"/>
      <c r="JV1597" s="175"/>
      <c r="JW1597" s="175"/>
      <c r="JX1597" s="175"/>
      <c r="JY1597" s="175"/>
      <c r="JZ1597" s="175"/>
      <c r="KA1597" s="175"/>
      <c r="KB1597" s="175"/>
      <c r="KC1597" s="175"/>
      <c r="KD1597" s="175"/>
      <c r="KE1597" s="175"/>
      <c r="KF1597" s="175"/>
      <c r="KG1597" s="175"/>
      <c r="KH1597" s="175"/>
      <c r="KI1597" s="175"/>
      <c r="KJ1597" s="175"/>
      <c r="KK1597" s="175"/>
      <c r="KL1597" s="175"/>
      <c r="KM1597" s="175"/>
      <c r="KN1597" s="175"/>
      <c r="KO1597" s="175"/>
      <c r="KP1597" s="175"/>
      <c r="KQ1597" s="175"/>
      <c r="KR1597" s="175"/>
      <c r="KS1597" s="175"/>
      <c r="KT1597" s="175"/>
      <c r="KU1597" s="175"/>
      <c r="KV1597" s="175"/>
      <c r="KW1597" s="175"/>
      <c r="KX1597" s="175"/>
      <c r="KY1597" s="175"/>
      <c r="KZ1597" s="175"/>
      <c r="LA1597" s="175"/>
      <c r="LB1597" s="175"/>
      <c r="LC1597" s="175"/>
      <c r="LD1597" s="175"/>
      <c r="LE1597" s="175"/>
      <c r="LF1597" s="175"/>
      <c r="LG1597" s="175"/>
      <c r="LH1597" s="175"/>
      <c r="LI1597" s="175"/>
      <c r="LJ1597" s="175"/>
      <c r="LK1597" s="175"/>
      <c r="LL1597" s="175"/>
      <c r="LM1597" s="175"/>
      <c r="LN1597" s="175"/>
      <c r="LO1597" s="175"/>
      <c r="LP1597" s="175"/>
      <c r="LQ1597" s="175"/>
      <c r="LR1597" s="175"/>
      <c r="LS1597" s="175"/>
      <c r="LT1597" s="175"/>
      <c r="LU1597" s="175"/>
      <c r="LV1597" s="175"/>
      <c r="LW1597" s="175"/>
      <c r="LX1597" s="175"/>
      <c r="LY1597" s="175"/>
      <c r="LZ1597" s="175"/>
      <c r="MA1597" s="175"/>
      <c r="MB1597" s="175"/>
      <c r="MC1597" s="175"/>
      <c r="MD1597" s="175"/>
      <c r="ME1597" s="175"/>
      <c r="MF1597" s="175"/>
      <c r="MG1597" s="175"/>
      <c r="MH1597" s="175"/>
      <c r="MI1597" s="175"/>
      <c r="MJ1597" s="175"/>
      <c r="MK1597" s="175"/>
      <c r="ML1597" s="175"/>
      <c r="MM1597" s="175"/>
      <c r="MN1597" s="175"/>
      <c r="MO1597" s="175"/>
      <c r="MP1597" s="175"/>
      <c r="MQ1597" s="175"/>
      <c r="MR1597" s="175"/>
      <c r="MS1597" s="175"/>
      <c r="MT1597" s="175"/>
      <c r="MU1597" s="175"/>
      <c r="MV1597" s="175"/>
      <c r="MW1597" s="175"/>
      <c r="MX1597" s="175"/>
      <c r="MY1597" s="175"/>
      <c r="MZ1597" s="175"/>
      <c r="NA1597" s="175"/>
      <c r="NB1597" s="175"/>
      <c r="NC1597" s="175"/>
      <c r="ND1597" s="175"/>
      <c r="NE1597" s="175"/>
      <c r="NF1597" s="175"/>
      <c r="NG1597" s="175"/>
      <c r="NH1597" s="175"/>
      <c r="NI1597" s="175"/>
      <c r="NJ1597" s="175"/>
      <c r="NK1597" s="175"/>
      <c r="NL1597" s="175"/>
      <c r="NM1597" s="175"/>
      <c r="NN1597" s="175"/>
      <c r="NO1597" s="175"/>
      <c r="NP1597" s="175"/>
      <c r="NQ1597" s="175"/>
      <c r="NR1597" s="175"/>
      <c r="NS1597" s="175"/>
      <c r="NT1597" s="175"/>
      <c r="NU1597" s="175"/>
      <c r="NV1597" s="175"/>
      <c r="NW1597" s="175"/>
      <c r="NX1597" s="175"/>
      <c r="NY1597" s="175"/>
      <c r="NZ1597" s="175"/>
      <c r="OA1597" s="175"/>
      <c r="OB1597" s="175"/>
      <c r="OC1597" s="175"/>
      <c r="OD1597" s="175"/>
      <c r="OE1597" s="175"/>
      <c r="OF1597" s="175"/>
      <c r="OG1597" s="175"/>
      <c r="OH1597" s="175"/>
      <c r="OI1597" s="175"/>
      <c r="OJ1597" s="175"/>
      <c r="OK1597" s="175"/>
      <c r="OL1597" s="175"/>
      <c r="OM1597" s="175"/>
      <c r="ON1597" s="175"/>
      <c r="OO1597" s="175"/>
      <c r="OP1597" s="175"/>
      <c r="OQ1597" s="175"/>
      <c r="OR1597" s="175"/>
      <c r="OS1597" s="175"/>
      <c r="OT1597" s="175"/>
      <c r="OU1597" s="175"/>
      <c r="OV1597" s="175"/>
      <c r="OW1597" s="175"/>
      <c r="OX1597" s="175"/>
      <c r="OY1597" s="175"/>
      <c r="OZ1597" s="175"/>
      <c r="PA1597" s="175"/>
      <c r="PB1597" s="175"/>
      <c r="PC1597" s="175"/>
      <c r="PD1597" s="175"/>
      <c r="PE1597" s="175"/>
      <c r="PF1597" s="175"/>
      <c r="PG1597" s="175"/>
      <c r="PH1597" s="175"/>
      <c r="PI1597" s="175"/>
      <c r="PJ1597" s="175"/>
      <c r="PK1597" s="175"/>
      <c r="PL1597" s="175"/>
      <c r="PM1597" s="175"/>
      <c r="PN1597" s="175"/>
      <c r="PO1597" s="175"/>
      <c r="PP1597" s="175"/>
      <c r="PQ1597" s="175"/>
      <c r="PR1597" s="175"/>
      <c r="PS1597" s="175"/>
      <c r="PT1597" s="175"/>
      <c r="PU1597" s="175"/>
      <c r="PV1597" s="175"/>
      <c r="PW1597" s="175"/>
      <c r="PX1597" s="175"/>
      <c r="PY1597" s="175"/>
      <c r="PZ1597" s="175"/>
      <c r="QA1597" s="175"/>
      <c r="QB1597" s="175"/>
      <c r="QC1597" s="175"/>
      <c r="QD1597" s="175"/>
      <c r="QE1597" s="175"/>
      <c r="QF1597" s="175"/>
      <c r="QG1597" s="175"/>
      <c r="QH1597" s="175"/>
      <c r="QI1597" s="175"/>
      <c r="QJ1597" s="175"/>
      <c r="QK1597" s="175"/>
      <c r="QL1597" s="175"/>
      <c r="QM1597" s="175"/>
      <c r="QN1597" s="175"/>
      <c r="QO1597" s="175"/>
      <c r="QP1597" s="175"/>
      <c r="QQ1597" s="175"/>
      <c r="QR1597" s="175"/>
      <c r="QS1597" s="175"/>
      <c r="QT1597" s="175"/>
      <c r="QU1597" s="175"/>
      <c r="QV1597" s="175"/>
      <c r="QW1597" s="175"/>
      <c r="QX1597" s="175"/>
      <c r="QY1597" s="175"/>
      <c r="QZ1597" s="175"/>
      <c r="RA1597" s="175"/>
      <c r="RB1597" s="175"/>
      <c r="RC1597" s="175"/>
      <c r="RD1597" s="175"/>
      <c r="RE1597" s="175"/>
      <c r="RF1597" s="175"/>
      <c r="RG1597" s="175"/>
      <c r="RH1597" s="175"/>
      <c r="RI1597" s="175"/>
      <c r="RJ1597" s="175"/>
      <c r="RK1597" s="175"/>
      <c r="RL1597" s="175"/>
      <c r="RM1597" s="175"/>
      <c r="RN1597" s="175"/>
      <c r="RO1597" s="175"/>
      <c r="RP1597" s="175"/>
      <c r="RQ1597" s="175"/>
      <c r="RR1597" s="175"/>
      <c r="RS1597" s="175"/>
      <c r="RT1597" s="175"/>
      <c r="RU1597" s="175"/>
      <c r="RV1597" s="175"/>
      <c r="RW1597" s="175"/>
      <c r="RX1597" s="175"/>
      <c r="RY1597" s="175"/>
      <c r="RZ1597" s="175"/>
      <c r="SA1597" s="175"/>
      <c r="SB1597" s="175"/>
      <c r="SC1597" s="175"/>
      <c r="SD1597" s="175"/>
      <c r="SE1597" s="175"/>
      <c r="SF1597" s="175"/>
      <c r="SG1597" s="175"/>
      <c r="SH1597" s="175"/>
      <c r="SI1597" s="175"/>
      <c r="SJ1597" s="175"/>
      <c r="SK1597" s="175"/>
      <c r="SL1597" s="175"/>
      <c r="SM1597" s="175"/>
      <c r="SN1597" s="175"/>
      <c r="SO1597" s="175"/>
      <c r="SP1597" s="175"/>
      <c r="SQ1597" s="175"/>
      <c r="SR1597" s="175"/>
      <c r="SS1597" s="175"/>
      <c r="ST1597" s="175"/>
      <c r="SU1597" s="175"/>
      <c r="SV1597" s="175"/>
      <c r="SW1597" s="175"/>
      <c r="SX1597" s="175"/>
      <c r="SY1597" s="175"/>
      <c r="SZ1597" s="175"/>
      <c r="TA1597" s="175"/>
      <c r="TB1597" s="175"/>
      <c r="TC1597" s="175"/>
      <c r="TD1597" s="175"/>
      <c r="TE1597" s="175"/>
      <c r="TF1597" s="175"/>
      <c r="TG1597" s="175"/>
      <c r="TH1597" s="175"/>
      <c r="TI1597" s="175"/>
      <c r="TJ1597" s="175"/>
      <c r="TK1597" s="175"/>
      <c r="TL1597" s="175"/>
      <c r="TM1597" s="175"/>
      <c r="TN1597" s="175"/>
      <c r="TO1597" s="175"/>
      <c r="TP1597" s="175"/>
      <c r="TQ1597" s="175"/>
      <c r="TR1597" s="175"/>
      <c r="TS1597" s="175"/>
      <c r="TT1597" s="175"/>
      <c r="TU1597" s="175"/>
      <c r="TV1597" s="175"/>
      <c r="TW1597" s="175"/>
      <c r="TX1597" s="175"/>
      <c r="TY1597" s="175"/>
      <c r="TZ1597" s="175"/>
      <c r="UA1597" s="175"/>
      <c r="UB1597" s="175"/>
      <c r="UC1597" s="175"/>
      <c r="UD1597" s="175"/>
      <c r="UE1597" s="175"/>
      <c r="UF1597" s="175"/>
      <c r="UG1597" s="175"/>
      <c r="UH1597" s="175"/>
      <c r="UI1597" s="175"/>
      <c r="UJ1597" s="175"/>
      <c r="UK1597" s="175"/>
      <c r="UL1597" s="175"/>
      <c r="UM1597" s="175"/>
      <c r="UN1597" s="175"/>
      <c r="UO1597" s="175"/>
      <c r="UP1597" s="175"/>
      <c r="UQ1597" s="175"/>
      <c r="UR1597" s="175"/>
      <c r="US1597" s="175"/>
      <c r="UT1597" s="175"/>
      <c r="UU1597" s="175"/>
      <c r="UV1597" s="175"/>
      <c r="UW1597" s="175"/>
      <c r="UX1597" s="175"/>
      <c r="UY1597" s="175"/>
      <c r="UZ1597" s="175"/>
      <c r="VA1597" s="175"/>
      <c r="VB1597" s="175"/>
      <c r="VC1597" s="175"/>
      <c r="VD1597" s="175"/>
      <c r="VE1597" s="175"/>
      <c r="VF1597" s="175"/>
      <c r="VG1597" s="175"/>
      <c r="VH1597" s="175"/>
      <c r="VI1597" s="175"/>
      <c r="VJ1597" s="175"/>
      <c r="VK1597" s="175"/>
      <c r="VL1597" s="175"/>
      <c r="VM1597" s="175"/>
      <c r="VN1597" s="175"/>
      <c r="VO1597" s="175"/>
      <c r="VP1597" s="175"/>
      <c r="VQ1597" s="175"/>
      <c r="VR1597" s="175"/>
      <c r="VS1597" s="175"/>
      <c r="VT1597" s="175"/>
      <c r="VU1597" s="175"/>
      <c r="VV1597" s="175"/>
      <c r="VW1597" s="175"/>
      <c r="VX1597" s="175"/>
      <c r="VY1597" s="175"/>
      <c r="VZ1597" s="175"/>
      <c r="WA1597" s="175"/>
      <c r="WB1597" s="175"/>
      <c r="WC1597" s="175"/>
      <c r="WD1597" s="175"/>
      <c r="WE1597" s="175"/>
      <c r="WF1597" s="175"/>
      <c r="WG1597" s="175"/>
      <c r="WH1597" s="175"/>
      <c r="WI1597" s="175"/>
      <c r="WJ1597" s="175"/>
      <c r="WK1597" s="175"/>
      <c r="WL1597" s="175"/>
      <c r="WM1597" s="175"/>
      <c r="WN1597" s="175"/>
      <c r="WO1597" s="175"/>
      <c r="WP1597" s="175"/>
      <c r="WQ1597" s="175"/>
      <c r="WR1597" s="175"/>
      <c r="WS1597" s="175"/>
      <c r="WT1597" s="175"/>
      <c r="WU1597" s="175"/>
      <c r="WV1597" s="175"/>
      <c r="WW1597" s="175"/>
      <c r="WX1597" s="175"/>
      <c r="WY1597" s="175"/>
      <c r="WZ1597" s="175"/>
      <c r="XA1597" s="175"/>
      <c r="XB1597" s="175"/>
      <c r="XC1597" s="175"/>
      <c r="XD1597" s="175"/>
      <c r="XE1597" s="175"/>
      <c r="XF1597" s="175"/>
      <c r="XG1597" s="175"/>
      <c r="XH1597" s="175"/>
      <c r="XI1597" s="175"/>
      <c r="XJ1597" s="175"/>
      <c r="XK1597" s="175"/>
      <c r="XL1597" s="175"/>
      <c r="XM1597" s="175"/>
      <c r="XN1597" s="175"/>
      <c r="XO1597" s="175"/>
      <c r="XP1597" s="175"/>
      <c r="XQ1597" s="175"/>
      <c r="XR1597" s="175"/>
      <c r="XS1597" s="175"/>
      <c r="XT1597" s="175"/>
      <c r="XU1597" s="175"/>
      <c r="XV1597" s="175"/>
      <c r="XW1597" s="175"/>
      <c r="XX1597" s="175"/>
      <c r="XY1597" s="175"/>
      <c r="XZ1597" s="175"/>
      <c r="YA1597" s="175"/>
      <c r="YB1597" s="175"/>
      <c r="YC1597" s="175"/>
      <c r="YD1597" s="175"/>
      <c r="YE1597" s="175"/>
      <c r="YF1597" s="175"/>
      <c r="YG1597" s="175"/>
      <c r="YH1597" s="175"/>
      <c r="YI1597" s="175"/>
      <c r="YJ1597" s="175"/>
      <c r="YK1597" s="175"/>
      <c r="YL1597" s="175"/>
      <c r="YM1597" s="175"/>
      <c r="YN1597" s="175"/>
      <c r="YO1597" s="175"/>
      <c r="YP1597" s="175"/>
      <c r="YQ1597" s="175"/>
      <c r="YR1597" s="175"/>
      <c r="YS1597" s="175"/>
      <c r="YT1597" s="175"/>
      <c r="YU1597" s="175"/>
      <c r="YV1597" s="175"/>
      <c r="YW1597" s="175"/>
      <c r="YX1597" s="175"/>
      <c r="YY1597" s="175"/>
      <c r="YZ1597" s="175"/>
      <c r="ZA1597" s="175"/>
      <c r="ZB1597" s="175"/>
      <c r="ZC1597" s="175"/>
      <c r="ZD1597" s="175"/>
      <c r="ZE1597" s="175"/>
      <c r="ZF1597" s="175"/>
      <c r="ZG1597" s="175"/>
      <c r="ZH1597" s="175"/>
      <c r="ZI1597" s="175"/>
      <c r="ZJ1597" s="175"/>
      <c r="ZK1597" s="175"/>
      <c r="ZL1597" s="175"/>
      <c r="ZM1597" s="175"/>
      <c r="ZN1597" s="175"/>
      <c r="ZO1597" s="175"/>
      <c r="ZP1597" s="175"/>
      <c r="ZQ1597" s="175"/>
      <c r="ZR1597" s="175"/>
      <c r="ZS1597" s="175"/>
      <c r="ZT1597" s="175"/>
      <c r="ZU1597" s="175"/>
      <c r="ZV1597" s="175"/>
      <c r="ZW1597" s="175"/>
      <c r="ZX1597" s="175"/>
      <c r="ZY1597" s="175"/>
      <c r="ZZ1597" s="175"/>
      <c r="AAA1597" s="175"/>
      <c r="AAB1597" s="175"/>
      <c r="AAC1597" s="175"/>
      <c r="AAD1597" s="175"/>
      <c r="AAE1597" s="175"/>
      <c r="AAF1597" s="175"/>
      <c r="AAG1597" s="175"/>
      <c r="AAH1597" s="175"/>
      <c r="AAI1597" s="175"/>
      <c r="AAJ1597" s="175"/>
      <c r="AAK1597" s="175"/>
      <c r="AAL1597" s="175"/>
      <c r="AAM1597" s="175"/>
      <c r="AAN1597" s="175"/>
      <c r="AAO1597" s="175"/>
      <c r="AAP1597" s="175"/>
      <c r="AAQ1597" s="175"/>
      <c r="AAR1597" s="175"/>
      <c r="AAS1597" s="175"/>
      <c r="AAT1597" s="175"/>
      <c r="AAU1597" s="175"/>
      <c r="AAV1597" s="175"/>
      <c r="AAW1597" s="175"/>
      <c r="AAX1597" s="175"/>
      <c r="AAY1597" s="175"/>
      <c r="AAZ1597" s="175"/>
      <c r="ABA1597" s="175"/>
      <c r="ABB1597" s="175"/>
      <c r="ABC1597" s="175"/>
      <c r="ABD1597" s="175"/>
      <c r="ABE1597" s="175"/>
      <c r="ABF1597" s="175"/>
      <c r="ABG1597" s="175"/>
      <c r="ABH1597" s="175"/>
      <c r="ABI1597" s="175"/>
      <c r="ABJ1597" s="175"/>
      <c r="ABK1597" s="175"/>
      <c r="ABL1597" s="175"/>
      <c r="ABM1597" s="175"/>
      <c r="ABN1597" s="175"/>
      <c r="ABO1597" s="175"/>
      <c r="ABP1597" s="175"/>
      <c r="ABQ1597" s="175"/>
      <c r="ABR1597" s="175"/>
      <c r="ABS1597" s="175"/>
      <c r="ABT1597" s="175"/>
      <c r="ABU1597" s="175"/>
      <c r="ABV1597" s="175"/>
      <c r="ABW1597" s="175"/>
      <c r="ABX1597" s="175"/>
      <c r="ABY1597" s="175"/>
      <c r="ABZ1597" s="175"/>
      <c r="ACA1597" s="175"/>
      <c r="ACB1597" s="175"/>
      <c r="ACC1597" s="175"/>
      <c r="ACD1597" s="175"/>
      <c r="ACE1597" s="175"/>
      <c r="ACF1597" s="175"/>
      <c r="ACG1597" s="175"/>
      <c r="ACH1597" s="175"/>
      <c r="ACI1597" s="175"/>
      <c r="ACJ1597" s="175"/>
      <c r="ACK1597" s="175"/>
      <c r="ACL1597" s="175"/>
      <c r="ACM1597" s="175"/>
      <c r="ACN1597" s="175"/>
      <c r="ACO1597" s="175"/>
      <c r="ACP1597" s="175"/>
      <c r="ACQ1597" s="175"/>
      <c r="ACR1597" s="175"/>
      <c r="ACS1597" s="175"/>
      <c r="ACT1597" s="175"/>
      <c r="ACU1597" s="175"/>
      <c r="ACV1597" s="175"/>
      <c r="ACW1597" s="175"/>
      <c r="ACX1597" s="175"/>
      <c r="ACY1597" s="175"/>
      <c r="ACZ1597" s="175"/>
      <c r="ADA1597" s="175"/>
      <c r="ADB1597" s="175"/>
      <c r="ADC1597" s="175"/>
      <c r="ADD1597" s="175"/>
      <c r="ADE1597" s="175"/>
      <c r="ADF1597" s="175"/>
      <c r="ADG1597" s="175"/>
      <c r="ADH1597" s="175"/>
      <c r="ADI1597" s="175"/>
      <c r="ADJ1597" s="175"/>
      <c r="ADK1597" s="175"/>
      <c r="ADL1597" s="175"/>
      <c r="ADM1597" s="175"/>
      <c r="ADN1597" s="175"/>
      <c r="ADO1597" s="175"/>
      <c r="ADP1597" s="175"/>
      <c r="ADQ1597" s="175"/>
      <c r="ADR1597" s="175"/>
      <c r="ADS1597" s="175"/>
      <c r="ADT1597" s="175"/>
      <c r="ADU1597" s="175"/>
      <c r="ADV1597" s="175"/>
      <c r="ADW1597" s="175"/>
      <c r="ADX1597" s="175"/>
      <c r="ADY1597" s="175"/>
      <c r="ADZ1597" s="175"/>
      <c r="AEA1597" s="175"/>
      <c r="AEB1597" s="175"/>
      <c r="AEC1597" s="175"/>
      <c r="AED1597" s="175"/>
      <c r="AEE1597" s="175"/>
      <c r="AEF1597" s="175"/>
      <c r="AEG1597" s="175"/>
      <c r="AEH1597" s="175"/>
      <c r="AEI1597" s="175"/>
      <c r="AEJ1597" s="175"/>
      <c r="AEK1597" s="175"/>
      <c r="AEL1597" s="175"/>
      <c r="AEM1597" s="175"/>
      <c r="AEN1597" s="175"/>
      <c r="AEO1597" s="175"/>
      <c r="AEP1597" s="175"/>
      <c r="AEQ1597" s="175"/>
      <c r="AER1597" s="175"/>
      <c r="AES1597" s="175"/>
      <c r="AET1597" s="175"/>
      <c r="AEU1597" s="175"/>
      <c r="AEV1597" s="175"/>
      <c r="AEW1597" s="175"/>
      <c r="AEX1597" s="175"/>
      <c r="AEY1597" s="175"/>
      <c r="AEZ1597" s="175"/>
      <c r="AFA1597" s="175"/>
      <c r="AFB1597" s="175"/>
      <c r="AFC1597" s="175"/>
      <c r="AFD1597" s="175"/>
      <c r="AFE1597" s="175"/>
      <c r="AFF1597" s="175"/>
      <c r="AFG1597" s="175"/>
      <c r="AFH1597" s="175"/>
      <c r="AFI1597" s="175"/>
      <c r="AFJ1597" s="175"/>
      <c r="AFK1597" s="175"/>
      <c r="AFL1597" s="175"/>
      <c r="AFM1597" s="175"/>
      <c r="AFN1597" s="175"/>
      <c r="AFO1597" s="175"/>
      <c r="AFP1597" s="175"/>
      <c r="AFQ1597" s="175"/>
      <c r="AFR1597" s="175"/>
      <c r="AFS1597" s="175"/>
      <c r="AFT1597" s="175"/>
      <c r="AFU1597" s="175"/>
      <c r="AFV1597" s="175"/>
      <c r="AFW1597" s="175"/>
      <c r="AFX1597" s="175"/>
      <c r="AFY1597" s="175"/>
      <c r="AFZ1597" s="175"/>
      <c r="AGA1597" s="175"/>
      <c r="AGB1597" s="175"/>
      <c r="AGC1597" s="175"/>
      <c r="AGD1597" s="175"/>
      <c r="AGE1597" s="175"/>
      <c r="AGF1597" s="175"/>
      <c r="AGG1597" s="175"/>
      <c r="AGH1597" s="175"/>
      <c r="AGI1597" s="175"/>
      <c r="AGJ1597" s="175"/>
      <c r="AGK1597" s="175"/>
      <c r="AGL1597" s="175"/>
      <c r="AGM1597" s="175"/>
      <c r="AGN1597" s="175"/>
      <c r="AGO1597" s="175"/>
      <c r="AGP1597" s="175"/>
      <c r="AGQ1597" s="175"/>
      <c r="AGR1597" s="175"/>
      <c r="AGS1597" s="175"/>
      <c r="AGT1597" s="175"/>
      <c r="AGU1597" s="175"/>
      <c r="AGV1597" s="175"/>
      <c r="AGW1597" s="175"/>
      <c r="AGX1597" s="175"/>
      <c r="AGY1597" s="175"/>
      <c r="AGZ1597" s="175"/>
      <c r="AHA1597" s="175"/>
      <c r="AHB1597" s="175"/>
      <c r="AHC1597" s="175"/>
      <c r="AHD1597" s="175"/>
      <c r="AHE1597" s="175"/>
      <c r="AHF1597" s="175"/>
      <c r="AHG1597" s="175"/>
      <c r="AHH1597" s="175"/>
      <c r="AHI1597" s="175"/>
      <c r="AHJ1597" s="175"/>
      <c r="AHK1597" s="175"/>
      <c r="AHL1597" s="175"/>
      <c r="AHM1597" s="175"/>
      <c r="AHN1597" s="175"/>
      <c r="AHO1597" s="175"/>
      <c r="AHP1597" s="175"/>
      <c r="AHQ1597" s="175"/>
      <c r="AHR1597" s="175"/>
      <c r="AHS1597" s="175"/>
      <c r="AHT1597" s="175"/>
      <c r="AHU1597" s="175"/>
      <c r="AHV1597" s="175"/>
      <c r="AHW1597" s="175"/>
      <c r="AHX1597" s="175"/>
      <c r="AHY1597" s="175"/>
      <c r="AHZ1597" s="175"/>
      <c r="AIA1597" s="175"/>
      <c r="AIB1597" s="175"/>
      <c r="AIC1597" s="175"/>
      <c r="AID1597" s="175"/>
      <c r="AIE1597" s="175"/>
      <c r="AIF1597" s="175"/>
      <c r="AIG1597" s="175"/>
      <c r="AIH1597" s="175"/>
      <c r="AII1597" s="175"/>
      <c r="AIJ1597" s="175"/>
      <c r="AIK1597" s="175"/>
      <c r="AIL1597" s="175"/>
      <c r="AIM1597" s="175"/>
      <c r="AIN1597" s="175"/>
      <c r="AIO1597" s="175"/>
      <c r="AIP1597" s="175"/>
      <c r="AIQ1597" s="175"/>
      <c r="AIR1597" s="175"/>
      <c r="AIS1597" s="175"/>
      <c r="AIT1597" s="175"/>
      <c r="AIU1597" s="175"/>
      <c r="AIV1597" s="175"/>
      <c r="AIW1597" s="175"/>
      <c r="AIX1597" s="175"/>
      <c r="AIY1597" s="175"/>
      <c r="AIZ1597" s="175"/>
      <c r="AJA1597" s="175"/>
      <c r="AJB1597" s="175"/>
      <c r="AJC1597" s="175"/>
      <c r="AJD1597" s="175"/>
      <c r="AJE1597" s="175"/>
      <c r="AJF1597" s="175"/>
      <c r="AJG1597" s="175"/>
      <c r="AJH1597" s="175"/>
      <c r="AJI1597" s="175"/>
      <c r="AJJ1597" s="175"/>
      <c r="AJK1597" s="175"/>
      <c r="AJL1597" s="175"/>
      <c r="AJM1597" s="175"/>
      <c r="AJN1597" s="175"/>
      <c r="AJO1597" s="175"/>
      <c r="AJP1597" s="175"/>
      <c r="AJQ1597" s="175"/>
      <c r="AJR1597" s="175"/>
      <c r="AJS1597" s="175"/>
      <c r="AJT1597" s="175"/>
      <c r="AJU1597" s="175"/>
      <c r="AJV1597" s="175"/>
      <c r="AJW1597" s="175"/>
      <c r="AJX1597" s="175"/>
      <c r="AJY1597" s="175"/>
      <c r="AJZ1597" s="175"/>
      <c r="AKA1597" s="175"/>
      <c r="AKB1597" s="175"/>
      <c r="AKC1597" s="175"/>
      <c r="AKD1597" s="175"/>
      <c r="AKE1597" s="175"/>
      <c r="AKF1597" s="175"/>
      <c r="AKG1597" s="175"/>
      <c r="AKH1597" s="175"/>
      <c r="AKI1597" s="175"/>
      <c r="AKJ1597" s="175"/>
      <c r="AKK1597" s="175"/>
      <c r="AKL1597" s="175"/>
      <c r="AKM1597" s="175"/>
      <c r="AKN1597" s="175"/>
      <c r="AKO1597" s="175"/>
      <c r="AKP1597" s="175"/>
      <c r="AKQ1597" s="175"/>
      <c r="AKR1597" s="175"/>
      <c r="AKS1597" s="175"/>
      <c r="AKT1597" s="175"/>
      <c r="AKU1597" s="175"/>
      <c r="AKV1597" s="175"/>
      <c r="AKW1597" s="175"/>
      <c r="AKX1597" s="175"/>
      <c r="AKY1597" s="175"/>
      <c r="AKZ1597" s="175"/>
      <c r="ALA1597" s="175"/>
      <c r="ALB1597" s="175"/>
      <c r="ALC1597" s="175"/>
      <c r="ALD1597" s="175"/>
      <c r="ALE1597" s="175"/>
      <c r="ALF1597" s="175"/>
      <c r="ALG1597" s="175"/>
      <c r="ALH1597" s="175"/>
      <c r="ALI1597" s="175"/>
      <c r="ALJ1597" s="175"/>
      <c r="ALK1597" s="175"/>
      <c r="ALL1597" s="175"/>
      <c r="ALM1597" s="175"/>
      <c r="ALN1597" s="175"/>
      <c r="ALO1597" s="175"/>
      <c r="ALP1597" s="175"/>
      <c r="ALQ1597" s="175"/>
      <c r="ALR1597" s="175"/>
      <c r="ALS1597" s="175"/>
      <c r="ALT1597" s="175"/>
      <c r="ALU1597" s="175"/>
      <c r="ALV1597" s="175"/>
      <c r="ALW1597" s="175"/>
      <c r="ALX1597" s="175"/>
      <c r="ALY1597" s="175"/>
      <c r="ALZ1597" s="175"/>
      <c r="AMA1597" s="175"/>
      <c r="AMB1597" s="175"/>
      <c r="AMC1597" s="175"/>
      <c r="AMD1597" s="175"/>
      <c r="AME1597" s="175"/>
      <c r="AMF1597" s="175"/>
      <c r="AMG1597" s="175"/>
      <c r="AMH1597" s="175"/>
      <c r="AMI1597" s="175"/>
    </row>
    <row r="1598" spans="1:1024" hidden="1">
      <c r="B1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8" t="s">
        <v>14</v>
      </c>
      <c r="D1598" s="48">
        <v>88264</v>
      </c>
      <c r="E1598" s="43">
        <v>1</v>
      </c>
      <c r="F1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3">
        <f ca="1">ROUND(E1598*G1598,2)</f>
        <v>20.02</v>
      </c>
      <c r="I1598" s="94"/>
      <c r="K1598" s="17" t="str">
        <f t="shared" si="160"/>
        <v>SEDUC E 93</v>
      </c>
      <c r="L1598" s="17" t="e">
        <f>VLOOKUP(K1598,[3]Planilha2!$C:$D,2,FALSE)</f>
        <v>#N/A</v>
      </c>
    </row>
    <row r="1599" spans="1:1024" hidden="1">
      <c r="B1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8" t="s">
        <v>14</v>
      </c>
      <c r="D1599" s="48">
        <v>88247</v>
      </c>
      <c r="E1599" s="43">
        <v>1</v>
      </c>
      <c r="F1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3">
        <f ca="1">ROUND(E1599*G1599,2)</f>
        <v>15.47</v>
      </c>
      <c r="I1599" s="94"/>
      <c r="K1599" s="17" t="str">
        <f t="shared" si="160"/>
        <v>SEDUC E 93</v>
      </c>
      <c r="L1599" s="17" t="e">
        <f>VLOOKUP(K1599,[3]Planilha2!$C:$D,2,FALSE)</f>
        <v>#N/A</v>
      </c>
    </row>
    <row r="1600" spans="1:1024" ht="36" hidden="1">
      <c r="B1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8" t="s">
        <v>20</v>
      </c>
      <c r="D1600" s="48">
        <v>8830</v>
      </c>
      <c r="E1600" s="43">
        <v>1</v>
      </c>
      <c r="F1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43">
        <f t="shared" ref="H1600" ca="1" si="161">ROUND(E1600*G1600,2)</f>
        <v>451</v>
      </c>
      <c r="I1600" s="94"/>
      <c r="K1600" s="17" t="str">
        <f t="shared" si="160"/>
        <v>SEDUC E 93</v>
      </c>
      <c r="L1600" s="17" t="e">
        <f>VLOOKUP(K1600,[3]Planilha2!$C:$D,2,FALSE)</f>
        <v>#N/A</v>
      </c>
    </row>
    <row r="1601" spans="1:1024" hidden="1">
      <c r="A1601" s="46">
        <f ca="1">H1601</f>
        <v>486.49</v>
      </c>
      <c r="B1601" s="47" t="s">
        <v>15</v>
      </c>
      <c r="C1601" s="48"/>
      <c r="D1601" s="48"/>
      <c r="E1601" s="43"/>
      <c r="F1601" s="43"/>
      <c r="G1601" s="43"/>
      <c r="H1601" s="76">
        <f ca="1">SUM(H1598:H1600)</f>
        <v>486.49</v>
      </c>
      <c r="I1601" s="94" t="str">
        <f>A1596</f>
        <v>SEDUC E 93</v>
      </c>
      <c r="J1601" s="117">
        <f ca="1">H1601</f>
        <v>486.49</v>
      </c>
      <c r="K1601" s="17" t="str">
        <f>I1601</f>
        <v>SEDUC E 93</v>
      </c>
      <c r="L1601" s="17" t="e">
        <f>VLOOKUP(K1601,[3]Planilha2!$C:$D,2,FALSE)</f>
        <v>#N/A</v>
      </c>
    </row>
    <row r="1602" spans="1:1024" hidden="1">
      <c r="K1602" s="17" t="str">
        <f t="shared" si="160"/>
        <v>SEDUC E 93</v>
      </c>
      <c r="L1602" s="17" t="e">
        <f>VLOOKUP(K1602,[3]Planilha2!$C:$D,2,FALSE)</f>
        <v>#N/A</v>
      </c>
    </row>
    <row r="1603" spans="1:1024" ht="20.25" hidden="1">
      <c r="B1603" s="390" t="str">
        <f>A1604</f>
        <v>SEDUC E 94</v>
      </c>
      <c r="C1603" s="391"/>
      <c r="D1603" s="391"/>
      <c r="E1603" s="391"/>
      <c r="F1603" s="391"/>
      <c r="G1603" s="391"/>
      <c r="H1603" s="392"/>
      <c r="K1603" s="92" t="str">
        <f>B1603</f>
        <v>SEDUC E 94</v>
      </c>
      <c r="L1603" s="17" t="e">
        <f>VLOOKUP(K1603,[3]Planilha2!$C:$D,2,FALSE)</f>
        <v>#N/A</v>
      </c>
      <c r="AMJ1603" s="17"/>
    </row>
    <row r="1604" spans="1:1024" hidden="1">
      <c r="A1604" s="33" t="s">
        <v>248</v>
      </c>
      <c r="B1604" s="408" t="s">
        <v>249</v>
      </c>
      <c r="C1604" s="409"/>
      <c r="D1604" s="409"/>
      <c r="E1604" s="409"/>
      <c r="F1604" s="410"/>
      <c r="G1604" s="78" t="s">
        <v>5</v>
      </c>
      <c r="H1604" s="281" t="s">
        <v>6</v>
      </c>
      <c r="I1604" s="94"/>
      <c r="K1604" s="17" t="str">
        <f t="shared" ref="K1604:K1610" si="162">K1603</f>
        <v>SEDUC E 94</v>
      </c>
      <c r="L1604" s="17" t="e">
        <f>VLOOKUP(K1604,[3]Planilha2!$C:$D,2,FALSE)</f>
        <v>#N/A</v>
      </c>
    </row>
    <row r="1605" spans="1:1024" s="18" customFormat="1" hidden="1">
      <c r="A1605" s="16"/>
      <c r="B1605" s="36" t="s">
        <v>7</v>
      </c>
      <c r="C1605" s="36" t="s">
        <v>8</v>
      </c>
      <c r="D1605" s="36" t="s">
        <v>9</v>
      </c>
      <c r="E1605" s="36" t="s">
        <v>10</v>
      </c>
      <c r="F1605" s="36" t="s">
        <v>11</v>
      </c>
      <c r="G1605" s="79" t="s">
        <v>12</v>
      </c>
      <c r="H1605" s="36" t="s">
        <v>13</v>
      </c>
      <c r="I1605" s="176"/>
      <c r="J1605" s="238"/>
      <c r="K1605" s="17" t="str">
        <f t="shared" si="162"/>
        <v>SEDUC E 94</v>
      </c>
      <c r="L1605" s="17" t="e">
        <f>VLOOKUP(K1605,[3]Planilha2!$C:$D,2,FALSE)</f>
        <v>#N/A</v>
      </c>
      <c r="M1605" s="175"/>
      <c r="N1605" s="175"/>
      <c r="O1605" s="175"/>
      <c r="P1605" s="175"/>
      <c r="Q1605" s="175"/>
      <c r="R1605" s="175"/>
      <c r="S1605" s="175"/>
      <c r="T1605" s="175"/>
      <c r="U1605" s="175"/>
      <c r="V1605" s="175"/>
      <c r="W1605" s="175"/>
      <c r="X1605" s="175"/>
      <c r="Y1605" s="175"/>
      <c r="Z1605" s="175"/>
      <c r="AA1605" s="175"/>
      <c r="AB1605" s="175"/>
      <c r="AC1605" s="175"/>
      <c r="AD1605" s="175"/>
      <c r="AE1605" s="175"/>
      <c r="AF1605" s="175"/>
      <c r="AG1605" s="175"/>
      <c r="AH1605" s="175"/>
      <c r="AI1605" s="175"/>
      <c r="AJ1605" s="175"/>
      <c r="AK1605" s="175"/>
      <c r="AL1605" s="175"/>
      <c r="AM1605" s="175"/>
      <c r="AN1605" s="175"/>
      <c r="AO1605" s="175"/>
      <c r="AP1605" s="175"/>
      <c r="AQ1605" s="175"/>
      <c r="AR1605" s="175"/>
      <c r="AS1605" s="175"/>
      <c r="AT1605" s="175"/>
      <c r="AU1605" s="175"/>
      <c r="AV1605" s="175"/>
      <c r="AW1605" s="175"/>
      <c r="AX1605" s="175"/>
      <c r="AY1605" s="175"/>
      <c r="AZ1605" s="175"/>
      <c r="BA1605" s="175"/>
      <c r="BB1605" s="175"/>
      <c r="BC1605" s="175"/>
      <c r="BD1605" s="175"/>
      <c r="BE1605" s="175"/>
      <c r="BF1605" s="175"/>
      <c r="BG1605" s="175"/>
      <c r="BH1605" s="175"/>
      <c r="BI1605" s="175"/>
      <c r="BJ1605" s="175"/>
      <c r="BK1605" s="175"/>
      <c r="BL1605" s="175"/>
      <c r="BM1605" s="175"/>
      <c r="BN1605" s="175"/>
      <c r="BO1605" s="175"/>
      <c r="BP1605" s="175"/>
      <c r="BQ1605" s="175"/>
      <c r="BR1605" s="175"/>
      <c r="BS1605" s="175"/>
      <c r="BT1605" s="175"/>
      <c r="BU1605" s="175"/>
      <c r="BV1605" s="175"/>
      <c r="BW1605" s="175"/>
      <c r="BX1605" s="175"/>
      <c r="BY1605" s="175"/>
      <c r="BZ1605" s="175"/>
      <c r="CA1605" s="175"/>
      <c r="CB1605" s="175"/>
      <c r="CC1605" s="175"/>
      <c r="CD1605" s="175"/>
      <c r="CE1605" s="175"/>
      <c r="CF1605" s="175"/>
      <c r="CG1605" s="175"/>
      <c r="CH1605" s="175"/>
      <c r="CI1605" s="175"/>
      <c r="CJ1605" s="175"/>
      <c r="CK1605" s="175"/>
      <c r="CL1605" s="175"/>
      <c r="CM1605" s="175"/>
      <c r="CN1605" s="175"/>
      <c r="CO1605" s="175"/>
      <c r="CP1605" s="175"/>
      <c r="CQ1605" s="175"/>
      <c r="CR1605" s="175"/>
      <c r="CS1605" s="175"/>
      <c r="CT1605" s="175"/>
      <c r="CU1605" s="175"/>
      <c r="CV1605" s="175"/>
      <c r="CW1605" s="175"/>
      <c r="CX1605" s="175"/>
      <c r="CY1605" s="175"/>
      <c r="CZ1605" s="175"/>
      <c r="DA1605" s="175"/>
      <c r="DB1605" s="175"/>
      <c r="DC1605" s="175"/>
      <c r="DD1605" s="175"/>
      <c r="DE1605" s="175"/>
      <c r="DF1605" s="175"/>
      <c r="DG1605" s="175"/>
      <c r="DH1605" s="175"/>
      <c r="DI1605" s="175"/>
      <c r="DJ1605" s="175"/>
      <c r="DK1605" s="175"/>
      <c r="DL1605" s="175"/>
      <c r="DM1605" s="175"/>
      <c r="DN1605" s="175"/>
      <c r="DO1605" s="175"/>
      <c r="DP1605" s="175"/>
      <c r="DQ1605" s="175"/>
      <c r="DR1605" s="175"/>
      <c r="DS1605" s="175"/>
      <c r="DT1605" s="175"/>
      <c r="DU1605" s="175"/>
      <c r="DV1605" s="175"/>
      <c r="DW1605" s="175"/>
      <c r="DX1605" s="175"/>
      <c r="DY1605" s="175"/>
      <c r="DZ1605" s="175"/>
      <c r="EA1605" s="175"/>
      <c r="EB1605" s="175"/>
      <c r="EC1605" s="175"/>
      <c r="ED1605" s="175"/>
      <c r="EE1605" s="175"/>
      <c r="EF1605" s="175"/>
      <c r="EG1605" s="175"/>
      <c r="EH1605" s="175"/>
      <c r="EI1605" s="175"/>
      <c r="EJ1605" s="175"/>
      <c r="EK1605" s="175"/>
      <c r="EL1605" s="175"/>
      <c r="EM1605" s="175"/>
      <c r="EN1605" s="175"/>
      <c r="EO1605" s="175"/>
      <c r="EP1605" s="175"/>
      <c r="EQ1605" s="175"/>
      <c r="ER1605" s="175"/>
      <c r="ES1605" s="175"/>
      <c r="ET1605" s="175"/>
      <c r="EU1605" s="175"/>
      <c r="EV1605" s="175"/>
      <c r="EW1605" s="175"/>
      <c r="EX1605" s="175"/>
      <c r="EY1605" s="175"/>
      <c r="EZ1605" s="175"/>
      <c r="FA1605" s="175"/>
      <c r="FB1605" s="175"/>
      <c r="FC1605" s="175"/>
      <c r="FD1605" s="175"/>
      <c r="FE1605" s="175"/>
      <c r="FF1605" s="175"/>
      <c r="FG1605" s="175"/>
      <c r="FH1605" s="175"/>
      <c r="FI1605" s="175"/>
      <c r="FJ1605" s="175"/>
      <c r="FK1605" s="175"/>
      <c r="FL1605" s="175"/>
      <c r="FM1605" s="175"/>
      <c r="FN1605" s="175"/>
      <c r="FO1605" s="175"/>
      <c r="FP1605" s="175"/>
      <c r="FQ1605" s="175"/>
      <c r="FR1605" s="175"/>
      <c r="FS1605" s="175"/>
      <c r="FT1605" s="175"/>
      <c r="FU1605" s="175"/>
      <c r="FV1605" s="175"/>
      <c r="FW1605" s="175"/>
      <c r="FX1605" s="175"/>
      <c r="FY1605" s="175"/>
      <c r="FZ1605" s="175"/>
      <c r="GA1605" s="175"/>
      <c r="GB1605" s="175"/>
      <c r="GC1605" s="175"/>
      <c r="GD1605" s="175"/>
      <c r="GE1605" s="175"/>
      <c r="GF1605" s="175"/>
      <c r="GG1605" s="175"/>
      <c r="GH1605" s="175"/>
      <c r="GI1605" s="175"/>
      <c r="GJ1605" s="175"/>
      <c r="GK1605" s="175"/>
      <c r="GL1605" s="175"/>
      <c r="GM1605" s="175"/>
      <c r="GN1605" s="175"/>
      <c r="GO1605" s="175"/>
      <c r="GP1605" s="175"/>
      <c r="GQ1605" s="175"/>
      <c r="GR1605" s="175"/>
      <c r="GS1605" s="175"/>
      <c r="GT1605" s="175"/>
      <c r="GU1605" s="175"/>
      <c r="GV1605" s="175"/>
      <c r="GW1605" s="175"/>
      <c r="GX1605" s="175"/>
      <c r="GY1605" s="175"/>
      <c r="GZ1605" s="175"/>
      <c r="HA1605" s="175"/>
      <c r="HB1605" s="175"/>
      <c r="HC1605" s="175"/>
      <c r="HD1605" s="175"/>
      <c r="HE1605" s="175"/>
      <c r="HF1605" s="175"/>
      <c r="HG1605" s="175"/>
      <c r="HH1605" s="175"/>
      <c r="HI1605" s="175"/>
      <c r="HJ1605" s="175"/>
      <c r="HK1605" s="175"/>
      <c r="HL1605" s="175"/>
      <c r="HM1605" s="175"/>
      <c r="HN1605" s="175"/>
      <c r="HO1605" s="175"/>
      <c r="HP1605" s="175"/>
      <c r="HQ1605" s="175"/>
      <c r="HR1605" s="175"/>
      <c r="HS1605" s="175"/>
      <c r="HT1605" s="175"/>
      <c r="HU1605" s="175"/>
      <c r="HV1605" s="175"/>
      <c r="HW1605" s="175"/>
      <c r="HX1605" s="175"/>
      <c r="HY1605" s="175"/>
      <c r="HZ1605" s="175"/>
      <c r="IA1605" s="175"/>
      <c r="IB1605" s="175"/>
      <c r="IC1605" s="175"/>
      <c r="ID1605" s="175"/>
      <c r="IE1605" s="175"/>
      <c r="IF1605" s="175"/>
      <c r="IG1605" s="175"/>
      <c r="IH1605" s="175"/>
      <c r="II1605" s="175"/>
      <c r="IJ1605" s="175"/>
      <c r="IK1605" s="175"/>
      <c r="IL1605" s="175"/>
      <c r="IM1605" s="175"/>
      <c r="IN1605" s="175"/>
      <c r="IO1605" s="175"/>
      <c r="IP1605" s="175"/>
      <c r="IQ1605" s="175"/>
      <c r="IR1605" s="175"/>
      <c r="IS1605" s="175"/>
      <c r="IT1605" s="175"/>
      <c r="IU1605" s="175"/>
      <c r="IV1605" s="175"/>
      <c r="IW1605" s="175"/>
      <c r="IX1605" s="175"/>
      <c r="IY1605" s="175"/>
      <c r="IZ1605" s="175"/>
      <c r="JA1605" s="175"/>
      <c r="JB1605" s="175"/>
      <c r="JC1605" s="175"/>
      <c r="JD1605" s="175"/>
      <c r="JE1605" s="175"/>
      <c r="JF1605" s="175"/>
      <c r="JG1605" s="175"/>
      <c r="JH1605" s="175"/>
      <c r="JI1605" s="175"/>
      <c r="JJ1605" s="175"/>
      <c r="JK1605" s="175"/>
      <c r="JL1605" s="175"/>
      <c r="JM1605" s="175"/>
      <c r="JN1605" s="175"/>
      <c r="JO1605" s="175"/>
      <c r="JP1605" s="175"/>
      <c r="JQ1605" s="175"/>
      <c r="JR1605" s="175"/>
      <c r="JS1605" s="175"/>
      <c r="JT1605" s="175"/>
      <c r="JU1605" s="175"/>
      <c r="JV1605" s="175"/>
      <c r="JW1605" s="175"/>
      <c r="JX1605" s="175"/>
      <c r="JY1605" s="175"/>
      <c r="JZ1605" s="175"/>
      <c r="KA1605" s="175"/>
      <c r="KB1605" s="175"/>
      <c r="KC1605" s="175"/>
      <c r="KD1605" s="175"/>
      <c r="KE1605" s="175"/>
      <c r="KF1605" s="175"/>
      <c r="KG1605" s="175"/>
      <c r="KH1605" s="175"/>
      <c r="KI1605" s="175"/>
      <c r="KJ1605" s="175"/>
      <c r="KK1605" s="175"/>
      <c r="KL1605" s="175"/>
      <c r="KM1605" s="175"/>
      <c r="KN1605" s="175"/>
      <c r="KO1605" s="175"/>
      <c r="KP1605" s="175"/>
      <c r="KQ1605" s="175"/>
      <c r="KR1605" s="175"/>
      <c r="KS1605" s="175"/>
      <c r="KT1605" s="175"/>
      <c r="KU1605" s="175"/>
      <c r="KV1605" s="175"/>
      <c r="KW1605" s="175"/>
      <c r="KX1605" s="175"/>
      <c r="KY1605" s="175"/>
      <c r="KZ1605" s="175"/>
      <c r="LA1605" s="175"/>
      <c r="LB1605" s="175"/>
      <c r="LC1605" s="175"/>
      <c r="LD1605" s="175"/>
      <c r="LE1605" s="175"/>
      <c r="LF1605" s="175"/>
      <c r="LG1605" s="175"/>
      <c r="LH1605" s="175"/>
      <c r="LI1605" s="175"/>
      <c r="LJ1605" s="175"/>
      <c r="LK1605" s="175"/>
      <c r="LL1605" s="175"/>
      <c r="LM1605" s="175"/>
      <c r="LN1605" s="175"/>
      <c r="LO1605" s="175"/>
      <c r="LP1605" s="175"/>
      <c r="LQ1605" s="175"/>
      <c r="LR1605" s="175"/>
      <c r="LS1605" s="175"/>
      <c r="LT1605" s="175"/>
      <c r="LU1605" s="175"/>
      <c r="LV1605" s="175"/>
      <c r="LW1605" s="175"/>
      <c r="LX1605" s="175"/>
      <c r="LY1605" s="175"/>
      <c r="LZ1605" s="175"/>
      <c r="MA1605" s="175"/>
      <c r="MB1605" s="175"/>
      <c r="MC1605" s="175"/>
      <c r="MD1605" s="175"/>
      <c r="ME1605" s="175"/>
      <c r="MF1605" s="175"/>
      <c r="MG1605" s="175"/>
      <c r="MH1605" s="175"/>
      <c r="MI1605" s="175"/>
      <c r="MJ1605" s="175"/>
      <c r="MK1605" s="175"/>
      <c r="ML1605" s="175"/>
      <c r="MM1605" s="175"/>
      <c r="MN1605" s="175"/>
      <c r="MO1605" s="175"/>
      <c r="MP1605" s="175"/>
      <c r="MQ1605" s="175"/>
      <c r="MR1605" s="175"/>
      <c r="MS1605" s="175"/>
      <c r="MT1605" s="175"/>
      <c r="MU1605" s="175"/>
      <c r="MV1605" s="175"/>
      <c r="MW1605" s="175"/>
      <c r="MX1605" s="175"/>
      <c r="MY1605" s="175"/>
      <c r="MZ1605" s="175"/>
      <c r="NA1605" s="175"/>
      <c r="NB1605" s="175"/>
      <c r="NC1605" s="175"/>
      <c r="ND1605" s="175"/>
      <c r="NE1605" s="175"/>
      <c r="NF1605" s="175"/>
      <c r="NG1605" s="175"/>
      <c r="NH1605" s="175"/>
      <c r="NI1605" s="175"/>
      <c r="NJ1605" s="175"/>
      <c r="NK1605" s="175"/>
      <c r="NL1605" s="175"/>
      <c r="NM1605" s="175"/>
      <c r="NN1605" s="175"/>
      <c r="NO1605" s="175"/>
      <c r="NP1605" s="175"/>
      <c r="NQ1605" s="175"/>
      <c r="NR1605" s="175"/>
      <c r="NS1605" s="175"/>
      <c r="NT1605" s="175"/>
      <c r="NU1605" s="175"/>
      <c r="NV1605" s="175"/>
      <c r="NW1605" s="175"/>
      <c r="NX1605" s="175"/>
      <c r="NY1605" s="175"/>
      <c r="NZ1605" s="175"/>
      <c r="OA1605" s="175"/>
      <c r="OB1605" s="175"/>
      <c r="OC1605" s="175"/>
      <c r="OD1605" s="175"/>
      <c r="OE1605" s="175"/>
      <c r="OF1605" s="175"/>
      <c r="OG1605" s="175"/>
      <c r="OH1605" s="175"/>
      <c r="OI1605" s="175"/>
      <c r="OJ1605" s="175"/>
      <c r="OK1605" s="175"/>
      <c r="OL1605" s="175"/>
      <c r="OM1605" s="175"/>
      <c r="ON1605" s="175"/>
      <c r="OO1605" s="175"/>
      <c r="OP1605" s="175"/>
      <c r="OQ1605" s="175"/>
      <c r="OR1605" s="175"/>
      <c r="OS1605" s="175"/>
      <c r="OT1605" s="175"/>
      <c r="OU1605" s="175"/>
      <c r="OV1605" s="175"/>
      <c r="OW1605" s="175"/>
      <c r="OX1605" s="175"/>
      <c r="OY1605" s="175"/>
      <c r="OZ1605" s="175"/>
      <c r="PA1605" s="175"/>
      <c r="PB1605" s="175"/>
      <c r="PC1605" s="175"/>
      <c r="PD1605" s="175"/>
      <c r="PE1605" s="175"/>
      <c r="PF1605" s="175"/>
      <c r="PG1605" s="175"/>
      <c r="PH1605" s="175"/>
      <c r="PI1605" s="175"/>
      <c r="PJ1605" s="175"/>
      <c r="PK1605" s="175"/>
      <c r="PL1605" s="175"/>
      <c r="PM1605" s="175"/>
      <c r="PN1605" s="175"/>
      <c r="PO1605" s="175"/>
      <c r="PP1605" s="175"/>
      <c r="PQ1605" s="175"/>
      <c r="PR1605" s="175"/>
      <c r="PS1605" s="175"/>
      <c r="PT1605" s="175"/>
      <c r="PU1605" s="175"/>
      <c r="PV1605" s="175"/>
      <c r="PW1605" s="175"/>
      <c r="PX1605" s="175"/>
      <c r="PY1605" s="175"/>
      <c r="PZ1605" s="175"/>
      <c r="QA1605" s="175"/>
      <c r="QB1605" s="175"/>
      <c r="QC1605" s="175"/>
      <c r="QD1605" s="175"/>
      <c r="QE1605" s="175"/>
      <c r="QF1605" s="175"/>
      <c r="QG1605" s="175"/>
      <c r="QH1605" s="175"/>
      <c r="QI1605" s="175"/>
      <c r="QJ1605" s="175"/>
      <c r="QK1605" s="175"/>
      <c r="QL1605" s="175"/>
      <c r="QM1605" s="175"/>
      <c r="QN1605" s="175"/>
      <c r="QO1605" s="175"/>
      <c r="QP1605" s="175"/>
      <c r="QQ1605" s="175"/>
      <c r="QR1605" s="175"/>
      <c r="QS1605" s="175"/>
      <c r="QT1605" s="175"/>
      <c r="QU1605" s="175"/>
      <c r="QV1605" s="175"/>
      <c r="QW1605" s="175"/>
      <c r="QX1605" s="175"/>
      <c r="QY1605" s="175"/>
      <c r="QZ1605" s="175"/>
      <c r="RA1605" s="175"/>
      <c r="RB1605" s="175"/>
      <c r="RC1605" s="175"/>
      <c r="RD1605" s="175"/>
      <c r="RE1605" s="175"/>
      <c r="RF1605" s="175"/>
      <c r="RG1605" s="175"/>
      <c r="RH1605" s="175"/>
      <c r="RI1605" s="175"/>
      <c r="RJ1605" s="175"/>
      <c r="RK1605" s="175"/>
      <c r="RL1605" s="175"/>
      <c r="RM1605" s="175"/>
      <c r="RN1605" s="175"/>
      <c r="RO1605" s="175"/>
      <c r="RP1605" s="175"/>
      <c r="RQ1605" s="175"/>
      <c r="RR1605" s="175"/>
      <c r="RS1605" s="175"/>
      <c r="RT1605" s="175"/>
      <c r="RU1605" s="175"/>
      <c r="RV1605" s="175"/>
      <c r="RW1605" s="175"/>
      <c r="RX1605" s="175"/>
      <c r="RY1605" s="175"/>
      <c r="RZ1605" s="175"/>
      <c r="SA1605" s="175"/>
      <c r="SB1605" s="175"/>
      <c r="SC1605" s="175"/>
      <c r="SD1605" s="175"/>
      <c r="SE1605" s="175"/>
      <c r="SF1605" s="175"/>
      <c r="SG1605" s="175"/>
      <c r="SH1605" s="175"/>
      <c r="SI1605" s="175"/>
      <c r="SJ1605" s="175"/>
      <c r="SK1605" s="175"/>
      <c r="SL1605" s="175"/>
      <c r="SM1605" s="175"/>
      <c r="SN1605" s="175"/>
      <c r="SO1605" s="175"/>
      <c r="SP1605" s="175"/>
      <c r="SQ1605" s="175"/>
      <c r="SR1605" s="175"/>
      <c r="SS1605" s="175"/>
      <c r="ST1605" s="175"/>
      <c r="SU1605" s="175"/>
      <c r="SV1605" s="175"/>
      <c r="SW1605" s="175"/>
      <c r="SX1605" s="175"/>
      <c r="SY1605" s="175"/>
      <c r="SZ1605" s="175"/>
      <c r="TA1605" s="175"/>
      <c r="TB1605" s="175"/>
      <c r="TC1605" s="175"/>
      <c r="TD1605" s="175"/>
      <c r="TE1605" s="175"/>
      <c r="TF1605" s="175"/>
      <c r="TG1605" s="175"/>
      <c r="TH1605" s="175"/>
      <c r="TI1605" s="175"/>
      <c r="TJ1605" s="175"/>
      <c r="TK1605" s="175"/>
      <c r="TL1605" s="175"/>
      <c r="TM1605" s="175"/>
      <c r="TN1605" s="175"/>
      <c r="TO1605" s="175"/>
      <c r="TP1605" s="175"/>
      <c r="TQ1605" s="175"/>
      <c r="TR1605" s="175"/>
      <c r="TS1605" s="175"/>
      <c r="TT1605" s="175"/>
      <c r="TU1605" s="175"/>
      <c r="TV1605" s="175"/>
      <c r="TW1605" s="175"/>
      <c r="TX1605" s="175"/>
      <c r="TY1605" s="175"/>
      <c r="TZ1605" s="175"/>
      <c r="UA1605" s="175"/>
      <c r="UB1605" s="175"/>
      <c r="UC1605" s="175"/>
      <c r="UD1605" s="175"/>
      <c r="UE1605" s="175"/>
      <c r="UF1605" s="175"/>
      <c r="UG1605" s="175"/>
      <c r="UH1605" s="175"/>
      <c r="UI1605" s="175"/>
      <c r="UJ1605" s="175"/>
      <c r="UK1605" s="175"/>
      <c r="UL1605" s="175"/>
      <c r="UM1605" s="175"/>
      <c r="UN1605" s="175"/>
      <c r="UO1605" s="175"/>
      <c r="UP1605" s="175"/>
      <c r="UQ1605" s="175"/>
      <c r="UR1605" s="175"/>
      <c r="US1605" s="175"/>
      <c r="UT1605" s="175"/>
      <c r="UU1605" s="175"/>
      <c r="UV1605" s="175"/>
      <c r="UW1605" s="175"/>
      <c r="UX1605" s="175"/>
      <c r="UY1605" s="175"/>
      <c r="UZ1605" s="175"/>
      <c r="VA1605" s="175"/>
      <c r="VB1605" s="175"/>
      <c r="VC1605" s="175"/>
      <c r="VD1605" s="175"/>
      <c r="VE1605" s="175"/>
      <c r="VF1605" s="175"/>
      <c r="VG1605" s="175"/>
      <c r="VH1605" s="175"/>
      <c r="VI1605" s="175"/>
      <c r="VJ1605" s="175"/>
      <c r="VK1605" s="175"/>
      <c r="VL1605" s="175"/>
      <c r="VM1605" s="175"/>
      <c r="VN1605" s="175"/>
      <c r="VO1605" s="175"/>
      <c r="VP1605" s="175"/>
      <c r="VQ1605" s="175"/>
      <c r="VR1605" s="175"/>
      <c r="VS1605" s="175"/>
      <c r="VT1605" s="175"/>
      <c r="VU1605" s="175"/>
      <c r="VV1605" s="175"/>
      <c r="VW1605" s="175"/>
      <c r="VX1605" s="175"/>
      <c r="VY1605" s="175"/>
      <c r="VZ1605" s="175"/>
      <c r="WA1605" s="175"/>
      <c r="WB1605" s="175"/>
      <c r="WC1605" s="175"/>
      <c r="WD1605" s="175"/>
      <c r="WE1605" s="175"/>
      <c r="WF1605" s="175"/>
      <c r="WG1605" s="175"/>
      <c r="WH1605" s="175"/>
      <c r="WI1605" s="175"/>
      <c r="WJ1605" s="175"/>
      <c r="WK1605" s="175"/>
      <c r="WL1605" s="175"/>
      <c r="WM1605" s="175"/>
      <c r="WN1605" s="175"/>
      <c r="WO1605" s="175"/>
      <c r="WP1605" s="175"/>
      <c r="WQ1605" s="175"/>
      <c r="WR1605" s="175"/>
      <c r="WS1605" s="175"/>
      <c r="WT1605" s="175"/>
      <c r="WU1605" s="175"/>
      <c r="WV1605" s="175"/>
      <c r="WW1605" s="175"/>
      <c r="WX1605" s="175"/>
      <c r="WY1605" s="175"/>
      <c r="WZ1605" s="175"/>
      <c r="XA1605" s="175"/>
      <c r="XB1605" s="175"/>
      <c r="XC1605" s="175"/>
      <c r="XD1605" s="175"/>
      <c r="XE1605" s="175"/>
      <c r="XF1605" s="175"/>
      <c r="XG1605" s="175"/>
      <c r="XH1605" s="175"/>
      <c r="XI1605" s="175"/>
      <c r="XJ1605" s="175"/>
      <c r="XK1605" s="175"/>
      <c r="XL1605" s="175"/>
      <c r="XM1605" s="175"/>
      <c r="XN1605" s="175"/>
      <c r="XO1605" s="175"/>
      <c r="XP1605" s="175"/>
      <c r="XQ1605" s="175"/>
      <c r="XR1605" s="175"/>
      <c r="XS1605" s="175"/>
      <c r="XT1605" s="175"/>
      <c r="XU1605" s="175"/>
      <c r="XV1605" s="175"/>
      <c r="XW1605" s="175"/>
      <c r="XX1605" s="175"/>
      <c r="XY1605" s="175"/>
      <c r="XZ1605" s="175"/>
      <c r="YA1605" s="175"/>
      <c r="YB1605" s="175"/>
      <c r="YC1605" s="175"/>
      <c r="YD1605" s="175"/>
      <c r="YE1605" s="175"/>
      <c r="YF1605" s="175"/>
      <c r="YG1605" s="175"/>
      <c r="YH1605" s="175"/>
      <c r="YI1605" s="175"/>
      <c r="YJ1605" s="175"/>
      <c r="YK1605" s="175"/>
      <c r="YL1605" s="175"/>
      <c r="YM1605" s="175"/>
      <c r="YN1605" s="175"/>
      <c r="YO1605" s="175"/>
      <c r="YP1605" s="175"/>
      <c r="YQ1605" s="175"/>
      <c r="YR1605" s="175"/>
      <c r="YS1605" s="175"/>
      <c r="YT1605" s="175"/>
      <c r="YU1605" s="175"/>
      <c r="YV1605" s="175"/>
      <c r="YW1605" s="175"/>
      <c r="YX1605" s="175"/>
      <c r="YY1605" s="175"/>
      <c r="YZ1605" s="175"/>
      <c r="ZA1605" s="175"/>
      <c r="ZB1605" s="175"/>
      <c r="ZC1605" s="175"/>
      <c r="ZD1605" s="175"/>
      <c r="ZE1605" s="175"/>
      <c r="ZF1605" s="175"/>
      <c r="ZG1605" s="175"/>
      <c r="ZH1605" s="175"/>
      <c r="ZI1605" s="175"/>
      <c r="ZJ1605" s="175"/>
      <c r="ZK1605" s="175"/>
      <c r="ZL1605" s="175"/>
      <c r="ZM1605" s="175"/>
      <c r="ZN1605" s="175"/>
      <c r="ZO1605" s="175"/>
      <c r="ZP1605" s="175"/>
      <c r="ZQ1605" s="175"/>
      <c r="ZR1605" s="175"/>
      <c r="ZS1605" s="175"/>
      <c r="ZT1605" s="175"/>
      <c r="ZU1605" s="175"/>
      <c r="ZV1605" s="175"/>
      <c r="ZW1605" s="175"/>
      <c r="ZX1605" s="175"/>
      <c r="ZY1605" s="175"/>
      <c r="ZZ1605" s="175"/>
      <c r="AAA1605" s="175"/>
      <c r="AAB1605" s="175"/>
      <c r="AAC1605" s="175"/>
      <c r="AAD1605" s="175"/>
      <c r="AAE1605" s="175"/>
      <c r="AAF1605" s="175"/>
      <c r="AAG1605" s="175"/>
      <c r="AAH1605" s="175"/>
      <c r="AAI1605" s="175"/>
      <c r="AAJ1605" s="175"/>
      <c r="AAK1605" s="175"/>
      <c r="AAL1605" s="175"/>
      <c r="AAM1605" s="175"/>
      <c r="AAN1605" s="175"/>
      <c r="AAO1605" s="175"/>
      <c r="AAP1605" s="175"/>
      <c r="AAQ1605" s="175"/>
      <c r="AAR1605" s="175"/>
      <c r="AAS1605" s="175"/>
      <c r="AAT1605" s="175"/>
      <c r="AAU1605" s="175"/>
      <c r="AAV1605" s="175"/>
      <c r="AAW1605" s="175"/>
      <c r="AAX1605" s="175"/>
      <c r="AAY1605" s="175"/>
      <c r="AAZ1605" s="175"/>
      <c r="ABA1605" s="175"/>
      <c r="ABB1605" s="175"/>
      <c r="ABC1605" s="175"/>
      <c r="ABD1605" s="175"/>
      <c r="ABE1605" s="175"/>
      <c r="ABF1605" s="175"/>
      <c r="ABG1605" s="175"/>
      <c r="ABH1605" s="175"/>
      <c r="ABI1605" s="175"/>
      <c r="ABJ1605" s="175"/>
      <c r="ABK1605" s="175"/>
      <c r="ABL1605" s="175"/>
      <c r="ABM1605" s="175"/>
      <c r="ABN1605" s="175"/>
      <c r="ABO1605" s="175"/>
      <c r="ABP1605" s="175"/>
      <c r="ABQ1605" s="175"/>
      <c r="ABR1605" s="175"/>
      <c r="ABS1605" s="175"/>
      <c r="ABT1605" s="175"/>
      <c r="ABU1605" s="175"/>
      <c r="ABV1605" s="175"/>
      <c r="ABW1605" s="175"/>
      <c r="ABX1605" s="175"/>
      <c r="ABY1605" s="175"/>
      <c r="ABZ1605" s="175"/>
      <c r="ACA1605" s="175"/>
      <c r="ACB1605" s="175"/>
      <c r="ACC1605" s="175"/>
      <c r="ACD1605" s="175"/>
      <c r="ACE1605" s="175"/>
      <c r="ACF1605" s="175"/>
      <c r="ACG1605" s="175"/>
      <c r="ACH1605" s="175"/>
      <c r="ACI1605" s="175"/>
      <c r="ACJ1605" s="175"/>
      <c r="ACK1605" s="175"/>
      <c r="ACL1605" s="175"/>
      <c r="ACM1605" s="175"/>
      <c r="ACN1605" s="175"/>
      <c r="ACO1605" s="175"/>
      <c r="ACP1605" s="175"/>
      <c r="ACQ1605" s="175"/>
      <c r="ACR1605" s="175"/>
      <c r="ACS1605" s="175"/>
      <c r="ACT1605" s="175"/>
      <c r="ACU1605" s="175"/>
      <c r="ACV1605" s="175"/>
      <c r="ACW1605" s="175"/>
      <c r="ACX1605" s="175"/>
      <c r="ACY1605" s="175"/>
      <c r="ACZ1605" s="175"/>
      <c r="ADA1605" s="175"/>
      <c r="ADB1605" s="175"/>
      <c r="ADC1605" s="175"/>
      <c r="ADD1605" s="175"/>
      <c r="ADE1605" s="175"/>
      <c r="ADF1605" s="175"/>
      <c r="ADG1605" s="175"/>
      <c r="ADH1605" s="175"/>
      <c r="ADI1605" s="175"/>
      <c r="ADJ1605" s="175"/>
      <c r="ADK1605" s="175"/>
      <c r="ADL1605" s="175"/>
      <c r="ADM1605" s="175"/>
      <c r="ADN1605" s="175"/>
      <c r="ADO1605" s="175"/>
      <c r="ADP1605" s="175"/>
      <c r="ADQ1605" s="175"/>
      <c r="ADR1605" s="175"/>
      <c r="ADS1605" s="175"/>
      <c r="ADT1605" s="175"/>
      <c r="ADU1605" s="175"/>
      <c r="ADV1605" s="175"/>
      <c r="ADW1605" s="175"/>
      <c r="ADX1605" s="175"/>
      <c r="ADY1605" s="175"/>
      <c r="ADZ1605" s="175"/>
      <c r="AEA1605" s="175"/>
      <c r="AEB1605" s="175"/>
      <c r="AEC1605" s="175"/>
      <c r="AED1605" s="175"/>
      <c r="AEE1605" s="175"/>
      <c r="AEF1605" s="175"/>
      <c r="AEG1605" s="175"/>
      <c r="AEH1605" s="175"/>
      <c r="AEI1605" s="175"/>
      <c r="AEJ1605" s="175"/>
      <c r="AEK1605" s="175"/>
      <c r="AEL1605" s="175"/>
      <c r="AEM1605" s="175"/>
      <c r="AEN1605" s="175"/>
      <c r="AEO1605" s="175"/>
      <c r="AEP1605" s="175"/>
      <c r="AEQ1605" s="175"/>
      <c r="AER1605" s="175"/>
      <c r="AES1605" s="175"/>
      <c r="AET1605" s="175"/>
      <c r="AEU1605" s="175"/>
      <c r="AEV1605" s="175"/>
      <c r="AEW1605" s="175"/>
      <c r="AEX1605" s="175"/>
      <c r="AEY1605" s="175"/>
      <c r="AEZ1605" s="175"/>
      <c r="AFA1605" s="175"/>
      <c r="AFB1605" s="175"/>
      <c r="AFC1605" s="175"/>
      <c r="AFD1605" s="175"/>
      <c r="AFE1605" s="175"/>
      <c r="AFF1605" s="175"/>
      <c r="AFG1605" s="175"/>
      <c r="AFH1605" s="175"/>
      <c r="AFI1605" s="175"/>
      <c r="AFJ1605" s="175"/>
      <c r="AFK1605" s="175"/>
      <c r="AFL1605" s="175"/>
      <c r="AFM1605" s="175"/>
      <c r="AFN1605" s="175"/>
      <c r="AFO1605" s="175"/>
      <c r="AFP1605" s="175"/>
      <c r="AFQ1605" s="175"/>
      <c r="AFR1605" s="175"/>
      <c r="AFS1605" s="175"/>
      <c r="AFT1605" s="175"/>
      <c r="AFU1605" s="175"/>
      <c r="AFV1605" s="175"/>
      <c r="AFW1605" s="175"/>
      <c r="AFX1605" s="175"/>
      <c r="AFY1605" s="175"/>
      <c r="AFZ1605" s="175"/>
      <c r="AGA1605" s="175"/>
      <c r="AGB1605" s="175"/>
      <c r="AGC1605" s="175"/>
      <c r="AGD1605" s="175"/>
      <c r="AGE1605" s="175"/>
      <c r="AGF1605" s="175"/>
      <c r="AGG1605" s="175"/>
      <c r="AGH1605" s="175"/>
      <c r="AGI1605" s="175"/>
      <c r="AGJ1605" s="175"/>
      <c r="AGK1605" s="175"/>
      <c r="AGL1605" s="175"/>
      <c r="AGM1605" s="175"/>
      <c r="AGN1605" s="175"/>
      <c r="AGO1605" s="175"/>
      <c r="AGP1605" s="175"/>
      <c r="AGQ1605" s="175"/>
      <c r="AGR1605" s="175"/>
      <c r="AGS1605" s="175"/>
      <c r="AGT1605" s="175"/>
      <c r="AGU1605" s="175"/>
      <c r="AGV1605" s="175"/>
      <c r="AGW1605" s="175"/>
      <c r="AGX1605" s="175"/>
      <c r="AGY1605" s="175"/>
      <c r="AGZ1605" s="175"/>
      <c r="AHA1605" s="175"/>
      <c r="AHB1605" s="175"/>
      <c r="AHC1605" s="175"/>
      <c r="AHD1605" s="175"/>
      <c r="AHE1605" s="175"/>
      <c r="AHF1605" s="175"/>
      <c r="AHG1605" s="175"/>
      <c r="AHH1605" s="175"/>
      <c r="AHI1605" s="175"/>
      <c r="AHJ1605" s="175"/>
      <c r="AHK1605" s="175"/>
      <c r="AHL1605" s="175"/>
      <c r="AHM1605" s="175"/>
      <c r="AHN1605" s="175"/>
      <c r="AHO1605" s="175"/>
      <c r="AHP1605" s="175"/>
      <c r="AHQ1605" s="175"/>
      <c r="AHR1605" s="175"/>
      <c r="AHS1605" s="175"/>
      <c r="AHT1605" s="175"/>
      <c r="AHU1605" s="175"/>
      <c r="AHV1605" s="175"/>
      <c r="AHW1605" s="175"/>
      <c r="AHX1605" s="175"/>
      <c r="AHY1605" s="175"/>
      <c r="AHZ1605" s="175"/>
      <c r="AIA1605" s="175"/>
      <c r="AIB1605" s="175"/>
      <c r="AIC1605" s="175"/>
      <c r="AID1605" s="175"/>
      <c r="AIE1605" s="175"/>
      <c r="AIF1605" s="175"/>
      <c r="AIG1605" s="175"/>
      <c r="AIH1605" s="175"/>
      <c r="AII1605" s="175"/>
      <c r="AIJ1605" s="175"/>
      <c r="AIK1605" s="175"/>
      <c r="AIL1605" s="175"/>
      <c r="AIM1605" s="175"/>
      <c r="AIN1605" s="175"/>
      <c r="AIO1605" s="175"/>
      <c r="AIP1605" s="175"/>
      <c r="AIQ1605" s="175"/>
      <c r="AIR1605" s="175"/>
      <c r="AIS1605" s="175"/>
      <c r="AIT1605" s="175"/>
      <c r="AIU1605" s="175"/>
      <c r="AIV1605" s="175"/>
      <c r="AIW1605" s="175"/>
      <c r="AIX1605" s="175"/>
      <c r="AIY1605" s="175"/>
      <c r="AIZ1605" s="175"/>
      <c r="AJA1605" s="175"/>
      <c r="AJB1605" s="175"/>
      <c r="AJC1605" s="175"/>
      <c r="AJD1605" s="175"/>
      <c r="AJE1605" s="175"/>
      <c r="AJF1605" s="175"/>
      <c r="AJG1605" s="175"/>
      <c r="AJH1605" s="175"/>
      <c r="AJI1605" s="175"/>
      <c r="AJJ1605" s="175"/>
      <c r="AJK1605" s="175"/>
      <c r="AJL1605" s="175"/>
      <c r="AJM1605" s="175"/>
      <c r="AJN1605" s="175"/>
      <c r="AJO1605" s="175"/>
      <c r="AJP1605" s="175"/>
      <c r="AJQ1605" s="175"/>
      <c r="AJR1605" s="175"/>
      <c r="AJS1605" s="175"/>
      <c r="AJT1605" s="175"/>
      <c r="AJU1605" s="175"/>
      <c r="AJV1605" s="175"/>
      <c r="AJW1605" s="175"/>
      <c r="AJX1605" s="175"/>
      <c r="AJY1605" s="175"/>
      <c r="AJZ1605" s="175"/>
      <c r="AKA1605" s="175"/>
      <c r="AKB1605" s="175"/>
      <c r="AKC1605" s="175"/>
      <c r="AKD1605" s="175"/>
      <c r="AKE1605" s="175"/>
      <c r="AKF1605" s="175"/>
      <c r="AKG1605" s="175"/>
      <c r="AKH1605" s="175"/>
      <c r="AKI1605" s="175"/>
      <c r="AKJ1605" s="175"/>
      <c r="AKK1605" s="175"/>
      <c r="AKL1605" s="175"/>
      <c r="AKM1605" s="175"/>
      <c r="AKN1605" s="175"/>
      <c r="AKO1605" s="175"/>
      <c r="AKP1605" s="175"/>
      <c r="AKQ1605" s="175"/>
      <c r="AKR1605" s="175"/>
      <c r="AKS1605" s="175"/>
      <c r="AKT1605" s="175"/>
      <c r="AKU1605" s="175"/>
      <c r="AKV1605" s="175"/>
      <c r="AKW1605" s="175"/>
      <c r="AKX1605" s="175"/>
      <c r="AKY1605" s="175"/>
      <c r="AKZ1605" s="175"/>
      <c r="ALA1605" s="175"/>
      <c r="ALB1605" s="175"/>
      <c r="ALC1605" s="175"/>
      <c r="ALD1605" s="175"/>
      <c r="ALE1605" s="175"/>
      <c r="ALF1605" s="175"/>
      <c r="ALG1605" s="175"/>
      <c r="ALH1605" s="175"/>
      <c r="ALI1605" s="175"/>
      <c r="ALJ1605" s="175"/>
      <c r="ALK1605" s="175"/>
      <c r="ALL1605" s="175"/>
      <c r="ALM1605" s="175"/>
      <c r="ALN1605" s="175"/>
      <c r="ALO1605" s="175"/>
      <c r="ALP1605" s="175"/>
      <c r="ALQ1605" s="175"/>
      <c r="ALR1605" s="175"/>
      <c r="ALS1605" s="175"/>
      <c r="ALT1605" s="175"/>
      <c r="ALU1605" s="175"/>
      <c r="ALV1605" s="175"/>
      <c r="ALW1605" s="175"/>
      <c r="ALX1605" s="175"/>
      <c r="ALY1605" s="175"/>
      <c r="ALZ1605" s="175"/>
      <c r="AMA1605" s="175"/>
      <c r="AMB1605" s="175"/>
      <c r="AMC1605" s="175"/>
      <c r="AMD1605" s="175"/>
      <c r="AME1605" s="175"/>
      <c r="AMF1605" s="175"/>
      <c r="AMG1605" s="175"/>
      <c r="AMH1605" s="175"/>
      <c r="AMI1605" s="175"/>
    </row>
    <row r="1606" spans="1:1024" hidden="1">
      <c r="B1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8" t="s">
        <v>14</v>
      </c>
      <c r="D1606" s="48">
        <v>88264</v>
      </c>
      <c r="E1606" s="43">
        <v>1</v>
      </c>
      <c r="F1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3">
        <f ca="1">ROUND(E1606*G1606,2)</f>
        <v>20.02</v>
      </c>
      <c r="I1606" s="94"/>
      <c r="K1606" s="17" t="str">
        <f t="shared" si="162"/>
        <v>SEDUC E 94</v>
      </c>
      <c r="L1606" s="17" t="e">
        <f>VLOOKUP(K1606,[3]Planilha2!$C:$D,2,FALSE)</f>
        <v>#N/A</v>
      </c>
    </row>
    <row r="1607" spans="1:1024" hidden="1">
      <c r="B1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8" t="s">
        <v>14</v>
      </c>
      <c r="D1607" s="48">
        <v>88247</v>
      </c>
      <c r="E1607" s="43">
        <v>1</v>
      </c>
      <c r="F1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3">
        <f ca="1">ROUND(E1607*G1607,2)</f>
        <v>15.47</v>
      </c>
      <c r="I1607" s="94"/>
      <c r="K1607" s="17" t="str">
        <f t="shared" si="162"/>
        <v>SEDUC E 94</v>
      </c>
      <c r="L1607" s="17" t="e">
        <f>VLOOKUP(K1607,[3]Planilha2!$C:$D,2,FALSE)</f>
        <v>#N/A</v>
      </c>
    </row>
    <row r="1608" spans="1:1024" ht="24" hidden="1">
      <c r="B1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8" t="s">
        <v>20</v>
      </c>
      <c r="D1608" s="48">
        <v>830</v>
      </c>
      <c r="E1608" s="43">
        <v>1</v>
      </c>
      <c r="F1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353,45</v>
      </c>
      <c r="H1608" s="43">
        <f t="shared" ref="H1608" ca="1" si="163">ROUND(E1608*G1608,2)</f>
        <v>353.45</v>
      </c>
      <c r="I1608" s="94"/>
      <c r="K1608" s="17" t="str">
        <f t="shared" si="162"/>
        <v>SEDUC E 94</v>
      </c>
      <c r="L1608" s="17" t="e">
        <f>VLOOKUP(K1608,[3]Planilha2!$C:$D,2,FALSE)</f>
        <v>#N/A</v>
      </c>
    </row>
    <row r="1609" spans="1:1024" hidden="1">
      <c r="A1609" s="46">
        <f ca="1">H1609</f>
        <v>388.94</v>
      </c>
      <c r="B1609" s="47" t="s">
        <v>15</v>
      </c>
      <c r="C1609" s="48"/>
      <c r="D1609" s="48"/>
      <c r="E1609" s="43"/>
      <c r="F1609" s="43"/>
      <c r="G1609" s="43"/>
      <c r="H1609" s="76">
        <f ca="1">SUM(H1606:H1608)</f>
        <v>388.94</v>
      </c>
      <c r="I1609" s="94" t="str">
        <f>A1604</f>
        <v>SEDUC E 94</v>
      </c>
      <c r="J1609" s="117">
        <f ca="1">H1609</f>
        <v>388.94</v>
      </c>
      <c r="K1609" s="17" t="str">
        <f>I1609</f>
        <v>SEDUC E 94</v>
      </c>
      <c r="L1609" s="17" t="e">
        <f>VLOOKUP(K1609,[3]Planilha2!$C:$D,2,FALSE)</f>
        <v>#N/A</v>
      </c>
    </row>
    <row r="1610" spans="1:1024" hidden="1">
      <c r="K1610" s="17" t="str">
        <f t="shared" si="162"/>
        <v>SEDUC E 94</v>
      </c>
      <c r="L1610" s="17" t="e">
        <f>VLOOKUP(K1610,[3]Planilha2!$C:$D,2,FALSE)</f>
        <v>#N/A</v>
      </c>
    </row>
    <row r="1611" spans="1:1024" ht="20.25" hidden="1">
      <c r="B1611" s="446" t="str">
        <f>A1612</f>
        <v>SEDUC E 95</v>
      </c>
      <c r="C1611" s="447"/>
      <c r="D1611" s="447"/>
      <c r="E1611" s="447"/>
      <c r="F1611" s="447"/>
      <c r="G1611" s="447"/>
      <c r="H1611" s="448"/>
      <c r="K1611" s="92" t="str">
        <f>B1611</f>
        <v>SEDUC E 95</v>
      </c>
      <c r="L1611" s="17" t="e">
        <f>VLOOKUP(K1611,[3]Planilha2!$C:$D,2,FALSE)</f>
        <v>#N/A</v>
      </c>
      <c r="AMJ1611" s="17"/>
    </row>
    <row r="1612" spans="1:1024" hidden="1">
      <c r="A1612" s="33" t="s">
        <v>250</v>
      </c>
      <c r="B1612" s="408" t="s">
        <v>251</v>
      </c>
      <c r="C1612" s="409"/>
      <c r="D1612" s="409"/>
      <c r="E1612" s="409"/>
      <c r="F1612" s="410"/>
      <c r="G1612" s="78" t="s">
        <v>5</v>
      </c>
      <c r="H1612" s="281" t="s">
        <v>6</v>
      </c>
      <c r="I1612" s="94"/>
      <c r="K1612" s="17" t="str">
        <f t="shared" ref="K1612:K1618" si="164">K1611</f>
        <v>SEDUC E 95</v>
      </c>
      <c r="L1612" s="17" t="e">
        <f>VLOOKUP(K1612,[3]Planilha2!$C:$D,2,FALSE)</f>
        <v>#N/A</v>
      </c>
    </row>
    <row r="1613" spans="1:1024" s="18" customFormat="1" hidden="1">
      <c r="A1613" s="16"/>
      <c r="B1613" s="36" t="s">
        <v>7</v>
      </c>
      <c r="C1613" s="36" t="s">
        <v>8</v>
      </c>
      <c r="D1613" s="36" t="s">
        <v>9</v>
      </c>
      <c r="E1613" s="36" t="s">
        <v>10</v>
      </c>
      <c r="F1613" s="36" t="s">
        <v>11</v>
      </c>
      <c r="G1613" s="79" t="s">
        <v>12</v>
      </c>
      <c r="H1613" s="36" t="s">
        <v>13</v>
      </c>
      <c r="I1613" s="176"/>
      <c r="J1613" s="238"/>
      <c r="K1613" s="17" t="str">
        <f t="shared" si="164"/>
        <v>SEDUC E 95</v>
      </c>
      <c r="L1613" s="17" t="e">
        <f>VLOOKUP(K1613,[3]Planilha2!$C:$D,2,FALSE)</f>
        <v>#N/A</v>
      </c>
      <c r="M1613" s="175"/>
      <c r="N1613" s="175"/>
      <c r="O1613" s="175"/>
      <c r="P1613" s="175"/>
      <c r="Q1613" s="175"/>
      <c r="R1613" s="175"/>
      <c r="S1613" s="175"/>
      <c r="T1613" s="175"/>
      <c r="U1613" s="175"/>
      <c r="V1613" s="175"/>
      <c r="W1613" s="175"/>
      <c r="X1613" s="175"/>
      <c r="Y1613" s="175"/>
      <c r="Z1613" s="175"/>
      <c r="AA1613" s="175"/>
      <c r="AB1613" s="175"/>
      <c r="AC1613" s="175"/>
      <c r="AD1613" s="175"/>
      <c r="AE1613" s="175"/>
      <c r="AF1613" s="175"/>
      <c r="AG1613" s="175"/>
      <c r="AH1613" s="175"/>
      <c r="AI1613" s="175"/>
      <c r="AJ1613" s="175"/>
      <c r="AK1613" s="175"/>
      <c r="AL1613" s="175"/>
      <c r="AM1613" s="175"/>
      <c r="AN1613" s="175"/>
      <c r="AO1613" s="175"/>
      <c r="AP1613" s="175"/>
      <c r="AQ1613" s="175"/>
      <c r="AR1613" s="175"/>
      <c r="AS1613" s="175"/>
      <c r="AT1613" s="175"/>
      <c r="AU1613" s="175"/>
      <c r="AV1613" s="175"/>
      <c r="AW1613" s="175"/>
      <c r="AX1613" s="175"/>
      <c r="AY1613" s="175"/>
      <c r="AZ1613" s="175"/>
      <c r="BA1613" s="175"/>
      <c r="BB1613" s="175"/>
      <c r="BC1613" s="175"/>
      <c r="BD1613" s="175"/>
      <c r="BE1613" s="175"/>
      <c r="BF1613" s="175"/>
      <c r="BG1613" s="175"/>
      <c r="BH1613" s="175"/>
      <c r="BI1613" s="175"/>
      <c r="BJ1613" s="175"/>
      <c r="BK1613" s="175"/>
      <c r="BL1613" s="175"/>
      <c r="BM1613" s="175"/>
      <c r="BN1613" s="175"/>
      <c r="BO1613" s="175"/>
      <c r="BP1613" s="175"/>
      <c r="BQ1613" s="175"/>
      <c r="BR1613" s="175"/>
      <c r="BS1613" s="175"/>
      <c r="BT1613" s="175"/>
      <c r="BU1613" s="175"/>
      <c r="BV1613" s="175"/>
      <c r="BW1613" s="175"/>
      <c r="BX1613" s="175"/>
      <c r="BY1613" s="175"/>
      <c r="BZ1613" s="175"/>
      <c r="CA1613" s="175"/>
      <c r="CB1613" s="175"/>
      <c r="CC1613" s="175"/>
      <c r="CD1613" s="175"/>
      <c r="CE1613" s="175"/>
      <c r="CF1613" s="175"/>
      <c r="CG1613" s="175"/>
      <c r="CH1613" s="175"/>
      <c r="CI1613" s="175"/>
      <c r="CJ1613" s="175"/>
      <c r="CK1613" s="175"/>
      <c r="CL1613" s="175"/>
      <c r="CM1613" s="175"/>
      <c r="CN1613" s="175"/>
      <c r="CO1613" s="175"/>
      <c r="CP1613" s="175"/>
      <c r="CQ1613" s="175"/>
      <c r="CR1613" s="175"/>
      <c r="CS1613" s="175"/>
      <c r="CT1613" s="175"/>
      <c r="CU1613" s="175"/>
      <c r="CV1613" s="175"/>
      <c r="CW1613" s="175"/>
      <c r="CX1613" s="175"/>
      <c r="CY1613" s="175"/>
      <c r="CZ1613" s="175"/>
      <c r="DA1613" s="175"/>
      <c r="DB1613" s="175"/>
      <c r="DC1613" s="175"/>
      <c r="DD1613" s="175"/>
      <c r="DE1613" s="175"/>
      <c r="DF1613" s="175"/>
      <c r="DG1613" s="175"/>
      <c r="DH1613" s="175"/>
      <c r="DI1613" s="175"/>
      <c r="DJ1613" s="175"/>
      <c r="DK1613" s="175"/>
      <c r="DL1613" s="175"/>
      <c r="DM1613" s="175"/>
      <c r="DN1613" s="175"/>
      <c r="DO1613" s="175"/>
      <c r="DP1613" s="175"/>
      <c r="DQ1613" s="175"/>
      <c r="DR1613" s="175"/>
      <c r="DS1613" s="175"/>
      <c r="DT1613" s="175"/>
      <c r="DU1613" s="175"/>
      <c r="DV1613" s="175"/>
      <c r="DW1613" s="175"/>
      <c r="DX1613" s="175"/>
      <c r="DY1613" s="175"/>
      <c r="DZ1613" s="175"/>
      <c r="EA1613" s="175"/>
      <c r="EB1613" s="175"/>
      <c r="EC1613" s="175"/>
      <c r="ED1613" s="175"/>
      <c r="EE1613" s="175"/>
      <c r="EF1613" s="175"/>
      <c r="EG1613" s="175"/>
      <c r="EH1613" s="175"/>
      <c r="EI1613" s="175"/>
      <c r="EJ1613" s="175"/>
      <c r="EK1613" s="175"/>
      <c r="EL1613" s="175"/>
      <c r="EM1613" s="175"/>
      <c r="EN1613" s="175"/>
      <c r="EO1613" s="175"/>
      <c r="EP1613" s="175"/>
      <c r="EQ1613" s="175"/>
      <c r="ER1613" s="175"/>
      <c r="ES1613" s="175"/>
      <c r="ET1613" s="175"/>
      <c r="EU1613" s="175"/>
      <c r="EV1613" s="175"/>
      <c r="EW1613" s="175"/>
      <c r="EX1613" s="175"/>
      <c r="EY1613" s="175"/>
      <c r="EZ1613" s="175"/>
      <c r="FA1613" s="175"/>
      <c r="FB1613" s="175"/>
      <c r="FC1613" s="175"/>
      <c r="FD1613" s="175"/>
      <c r="FE1613" s="175"/>
      <c r="FF1613" s="175"/>
      <c r="FG1613" s="175"/>
      <c r="FH1613" s="175"/>
      <c r="FI1613" s="175"/>
      <c r="FJ1613" s="175"/>
      <c r="FK1613" s="175"/>
      <c r="FL1613" s="175"/>
      <c r="FM1613" s="175"/>
      <c r="FN1613" s="175"/>
      <c r="FO1613" s="175"/>
      <c r="FP1613" s="175"/>
      <c r="FQ1613" s="175"/>
      <c r="FR1613" s="175"/>
      <c r="FS1613" s="175"/>
      <c r="FT1613" s="175"/>
      <c r="FU1613" s="175"/>
      <c r="FV1613" s="175"/>
      <c r="FW1613" s="175"/>
      <c r="FX1613" s="175"/>
      <c r="FY1613" s="175"/>
      <c r="FZ1613" s="175"/>
      <c r="GA1613" s="175"/>
      <c r="GB1613" s="175"/>
      <c r="GC1613" s="175"/>
      <c r="GD1613" s="175"/>
      <c r="GE1613" s="175"/>
      <c r="GF1613" s="175"/>
      <c r="GG1613" s="175"/>
      <c r="GH1613" s="175"/>
      <c r="GI1613" s="175"/>
      <c r="GJ1613" s="175"/>
      <c r="GK1613" s="175"/>
      <c r="GL1613" s="175"/>
      <c r="GM1613" s="175"/>
      <c r="GN1613" s="175"/>
      <c r="GO1613" s="175"/>
      <c r="GP1613" s="175"/>
      <c r="GQ1613" s="175"/>
      <c r="GR1613" s="175"/>
      <c r="GS1613" s="175"/>
      <c r="GT1613" s="175"/>
      <c r="GU1613" s="175"/>
      <c r="GV1613" s="175"/>
      <c r="GW1613" s="175"/>
      <c r="GX1613" s="175"/>
      <c r="GY1613" s="175"/>
      <c r="GZ1613" s="175"/>
      <c r="HA1613" s="175"/>
      <c r="HB1613" s="175"/>
      <c r="HC1613" s="175"/>
      <c r="HD1613" s="175"/>
      <c r="HE1613" s="175"/>
      <c r="HF1613" s="175"/>
      <c r="HG1613" s="175"/>
      <c r="HH1613" s="175"/>
      <c r="HI1613" s="175"/>
      <c r="HJ1613" s="175"/>
      <c r="HK1613" s="175"/>
      <c r="HL1613" s="175"/>
      <c r="HM1613" s="175"/>
      <c r="HN1613" s="175"/>
      <c r="HO1613" s="175"/>
      <c r="HP1613" s="175"/>
      <c r="HQ1613" s="175"/>
      <c r="HR1613" s="175"/>
      <c r="HS1613" s="175"/>
      <c r="HT1613" s="175"/>
      <c r="HU1613" s="175"/>
      <c r="HV1613" s="175"/>
      <c r="HW1613" s="175"/>
      <c r="HX1613" s="175"/>
      <c r="HY1613" s="175"/>
      <c r="HZ1613" s="175"/>
      <c r="IA1613" s="175"/>
      <c r="IB1613" s="175"/>
      <c r="IC1613" s="175"/>
      <c r="ID1613" s="175"/>
      <c r="IE1613" s="175"/>
      <c r="IF1613" s="175"/>
      <c r="IG1613" s="175"/>
      <c r="IH1613" s="175"/>
      <c r="II1613" s="175"/>
      <c r="IJ1613" s="175"/>
      <c r="IK1613" s="175"/>
      <c r="IL1613" s="175"/>
      <c r="IM1613" s="175"/>
      <c r="IN1613" s="175"/>
      <c r="IO1613" s="175"/>
      <c r="IP1613" s="175"/>
      <c r="IQ1613" s="175"/>
      <c r="IR1613" s="175"/>
      <c r="IS1613" s="175"/>
      <c r="IT1613" s="175"/>
      <c r="IU1613" s="175"/>
      <c r="IV1613" s="175"/>
      <c r="IW1613" s="175"/>
      <c r="IX1613" s="175"/>
      <c r="IY1613" s="175"/>
      <c r="IZ1613" s="175"/>
      <c r="JA1613" s="175"/>
      <c r="JB1613" s="175"/>
      <c r="JC1613" s="175"/>
      <c r="JD1613" s="175"/>
      <c r="JE1613" s="175"/>
      <c r="JF1613" s="175"/>
      <c r="JG1613" s="175"/>
      <c r="JH1613" s="175"/>
      <c r="JI1613" s="175"/>
      <c r="JJ1613" s="175"/>
      <c r="JK1613" s="175"/>
      <c r="JL1613" s="175"/>
      <c r="JM1613" s="175"/>
      <c r="JN1613" s="175"/>
      <c r="JO1613" s="175"/>
      <c r="JP1613" s="175"/>
      <c r="JQ1613" s="175"/>
      <c r="JR1613" s="175"/>
      <c r="JS1613" s="175"/>
      <c r="JT1613" s="175"/>
      <c r="JU1613" s="175"/>
      <c r="JV1613" s="175"/>
      <c r="JW1613" s="175"/>
      <c r="JX1613" s="175"/>
      <c r="JY1613" s="175"/>
      <c r="JZ1613" s="175"/>
      <c r="KA1613" s="175"/>
      <c r="KB1613" s="175"/>
      <c r="KC1613" s="175"/>
      <c r="KD1613" s="175"/>
      <c r="KE1613" s="175"/>
      <c r="KF1613" s="175"/>
      <c r="KG1613" s="175"/>
      <c r="KH1613" s="175"/>
      <c r="KI1613" s="175"/>
      <c r="KJ1613" s="175"/>
      <c r="KK1613" s="175"/>
      <c r="KL1613" s="175"/>
      <c r="KM1613" s="175"/>
      <c r="KN1613" s="175"/>
      <c r="KO1613" s="175"/>
      <c r="KP1613" s="175"/>
      <c r="KQ1613" s="175"/>
      <c r="KR1613" s="175"/>
      <c r="KS1613" s="175"/>
      <c r="KT1613" s="175"/>
      <c r="KU1613" s="175"/>
      <c r="KV1613" s="175"/>
      <c r="KW1613" s="175"/>
      <c r="KX1613" s="175"/>
      <c r="KY1613" s="175"/>
      <c r="KZ1613" s="175"/>
      <c r="LA1613" s="175"/>
      <c r="LB1613" s="175"/>
      <c r="LC1613" s="175"/>
      <c r="LD1613" s="175"/>
      <c r="LE1613" s="175"/>
      <c r="LF1613" s="175"/>
      <c r="LG1613" s="175"/>
      <c r="LH1613" s="175"/>
      <c r="LI1613" s="175"/>
      <c r="LJ1613" s="175"/>
      <c r="LK1613" s="175"/>
      <c r="LL1613" s="175"/>
      <c r="LM1613" s="175"/>
      <c r="LN1613" s="175"/>
      <c r="LO1613" s="175"/>
      <c r="LP1613" s="175"/>
      <c r="LQ1613" s="175"/>
      <c r="LR1613" s="175"/>
      <c r="LS1613" s="175"/>
      <c r="LT1613" s="175"/>
      <c r="LU1613" s="175"/>
      <c r="LV1613" s="175"/>
      <c r="LW1613" s="175"/>
      <c r="LX1613" s="175"/>
      <c r="LY1613" s="175"/>
      <c r="LZ1613" s="175"/>
      <c r="MA1613" s="175"/>
      <c r="MB1613" s="175"/>
      <c r="MC1613" s="175"/>
      <c r="MD1613" s="175"/>
      <c r="ME1613" s="175"/>
      <c r="MF1613" s="175"/>
      <c r="MG1613" s="175"/>
      <c r="MH1613" s="175"/>
      <c r="MI1613" s="175"/>
      <c r="MJ1613" s="175"/>
      <c r="MK1613" s="175"/>
      <c r="ML1613" s="175"/>
      <c r="MM1613" s="175"/>
      <c r="MN1613" s="175"/>
      <c r="MO1613" s="175"/>
      <c r="MP1613" s="175"/>
      <c r="MQ1613" s="175"/>
      <c r="MR1613" s="175"/>
      <c r="MS1613" s="175"/>
      <c r="MT1613" s="175"/>
      <c r="MU1613" s="175"/>
      <c r="MV1613" s="175"/>
      <c r="MW1613" s="175"/>
      <c r="MX1613" s="175"/>
      <c r="MY1613" s="175"/>
      <c r="MZ1613" s="175"/>
      <c r="NA1613" s="175"/>
      <c r="NB1613" s="175"/>
      <c r="NC1613" s="175"/>
      <c r="ND1613" s="175"/>
      <c r="NE1613" s="175"/>
      <c r="NF1613" s="175"/>
      <c r="NG1613" s="175"/>
      <c r="NH1613" s="175"/>
      <c r="NI1613" s="175"/>
      <c r="NJ1613" s="175"/>
      <c r="NK1613" s="175"/>
      <c r="NL1613" s="175"/>
      <c r="NM1613" s="175"/>
      <c r="NN1613" s="175"/>
      <c r="NO1613" s="175"/>
      <c r="NP1613" s="175"/>
      <c r="NQ1613" s="175"/>
      <c r="NR1613" s="175"/>
      <c r="NS1613" s="175"/>
      <c r="NT1613" s="175"/>
      <c r="NU1613" s="175"/>
      <c r="NV1613" s="175"/>
      <c r="NW1613" s="175"/>
      <c r="NX1613" s="175"/>
      <c r="NY1613" s="175"/>
      <c r="NZ1613" s="175"/>
      <c r="OA1613" s="175"/>
      <c r="OB1613" s="175"/>
      <c r="OC1613" s="175"/>
      <c r="OD1613" s="175"/>
      <c r="OE1613" s="175"/>
      <c r="OF1613" s="175"/>
      <c r="OG1613" s="175"/>
      <c r="OH1613" s="175"/>
      <c r="OI1613" s="175"/>
      <c r="OJ1613" s="175"/>
      <c r="OK1613" s="175"/>
      <c r="OL1613" s="175"/>
      <c r="OM1613" s="175"/>
      <c r="ON1613" s="175"/>
      <c r="OO1613" s="175"/>
      <c r="OP1613" s="175"/>
      <c r="OQ1613" s="175"/>
      <c r="OR1613" s="175"/>
      <c r="OS1613" s="175"/>
      <c r="OT1613" s="175"/>
      <c r="OU1613" s="175"/>
      <c r="OV1613" s="175"/>
      <c r="OW1613" s="175"/>
      <c r="OX1613" s="175"/>
      <c r="OY1613" s="175"/>
      <c r="OZ1613" s="175"/>
      <c r="PA1613" s="175"/>
      <c r="PB1613" s="175"/>
      <c r="PC1613" s="175"/>
      <c r="PD1613" s="175"/>
      <c r="PE1613" s="175"/>
      <c r="PF1613" s="175"/>
      <c r="PG1613" s="175"/>
      <c r="PH1613" s="175"/>
      <c r="PI1613" s="175"/>
      <c r="PJ1613" s="175"/>
      <c r="PK1613" s="175"/>
      <c r="PL1613" s="175"/>
      <c r="PM1613" s="175"/>
      <c r="PN1613" s="175"/>
      <c r="PO1613" s="175"/>
      <c r="PP1613" s="175"/>
      <c r="PQ1613" s="175"/>
      <c r="PR1613" s="175"/>
      <c r="PS1613" s="175"/>
      <c r="PT1613" s="175"/>
      <c r="PU1613" s="175"/>
      <c r="PV1613" s="175"/>
      <c r="PW1613" s="175"/>
      <c r="PX1613" s="175"/>
      <c r="PY1613" s="175"/>
      <c r="PZ1613" s="175"/>
      <c r="QA1613" s="175"/>
      <c r="QB1613" s="175"/>
      <c r="QC1613" s="175"/>
      <c r="QD1613" s="175"/>
      <c r="QE1613" s="175"/>
      <c r="QF1613" s="175"/>
      <c r="QG1613" s="175"/>
      <c r="QH1613" s="175"/>
      <c r="QI1613" s="175"/>
      <c r="QJ1613" s="175"/>
      <c r="QK1613" s="175"/>
      <c r="QL1613" s="175"/>
      <c r="QM1613" s="175"/>
      <c r="QN1613" s="175"/>
      <c r="QO1613" s="175"/>
      <c r="QP1613" s="175"/>
      <c r="QQ1613" s="175"/>
      <c r="QR1613" s="175"/>
      <c r="QS1613" s="175"/>
      <c r="QT1613" s="175"/>
      <c r="QU1613" s="175"/>
      <c r="QV1613" s="175"/>
      <c r="QW1613" s="175"/>
      <c r="QX1613" s="175"/>
      <c r="QY1613" s="175"/>
      <c r="QZ1613" s="175"/>
      <c r="RA1613" s="175"/>
      <c r="RB1613" s="175"/>
      <c r="RC1613" s="175"/>
      <c r="RD1613" s="175"/>
      <c r="RE1613" s="175"/>
      <c r="RF1613" s="175"/>
      <c r="RG1613" s="175"/>
      <c r="RH1613" s="175"/>
      <c r="RI1613" s="175"/>
      <c r="RJ1613" s="175"/>
      <c r="RK1613" s="175"/>
      <c r="RL1613" s="175"/>
      <c r="RM1613" s="175"/>
      <c r="RN1613" s="175"/>
      <c r="RO1613" s="175"/>
      <c r="RP1613" s="175"/>
      <c r="RQ1613" s="175"/>
      <c r="RR1613" s="175"/>
      <c r="RS1613" s="175"/>
      <c r="RT1613" s="175"/>
      <c r="RU1613" s="175"/>
      <c r="RV1613" s="175"/>
      <c r="RW1613" s="175"/>
      <c r="RX1613" s="175"/>
      <c r="RY1613" s="175"/>
      <c r="RZ1613" s="175"/>
      <c r="SA1613" s="175"/>
      <c r="SB1613" s="175"/>
      <c r="SC1613" s="175"/>
      <c r="SD1613" s="175"/>
      <c r="SE1613" s="175"/>
      <c r="SF1613" s="175"/>
      <c r="SG1613" s="175"/>
      <c r="SH1613" s="175"/>
      <c r="SI1613" s="175"/>
      <c r="SJ1613" s="175"/>
      <c r="SK1613" s="175"/>
      <c r="SL1613" s="175"/>
      <c r="SM1613" s="175"/>
      <c r="SN1613" s="175"/>
      <c r="SO1613" s="175"/>
      <c r="SP1613" s="175"/>
      <c r="SQ1613" s="175"/>
      <c r="SR1613" s="175"/>
      <c r="SS1613" s="175"/>
      <c r="ST1613" s="175"/>
      <c r="SU1613" s="175"/>
      <c r="SV1613" s="175"/>
      <c r="SW1613" s="175"/>
      <c r="SX1613" s="175"/>
      <c r="SY1613" s="175"/>
      <c r="SZ1613" s="175"/>
      <c r="TA1613" s="175"/>
      <c r="TB1613" s="175"/>
      <c r="TC1613" s="175"/>
      <c r="TD1613" s="175"/>
      <c r="TE1613" s="175"/>
      <c r="TF1613" s="175"/>
      <c r="TG1613" s="175"/>
      <c r="TH1613" s="175"/>
      <c r="TI1613" s="175"/>
      <c r="TJ1613" s="175"/>
      <c r="TK1613" s="175"/>
      <c r="TL1613" s="175"/>
      <c r="TM1613" s="175"/>
      <c r="TN1613" s="175"/>
      <c r="TO1613" s="175"/>
      <c r="TP1613" s="175"/>
      <c r="TQ1613" s="175"/>
      <c r="TR1613" s="175"/>
      <c r="TS1613" s="175"/>
      <c r="TT1613" s="175"/>
      <c r="TU1613" s="175"/>
      <c r="TV1613" s="175"/>
      <c r="TW1613" s="175"/>
      <c r="TX1613" s="175"/>
      <c r="TY1613" s="175"/>
      <c r="TZ1613" s="175"/>
      <c r="UA1613" s="175"/>
      <c r="UB1613" s="175"/>
      <c r="UC1613" s="175"/>
      <c r="UD1613" s="175"/>
      <c r="UE1613" s="175"/>
      <c r="UF1613" s="175"/>
      <c r="UG1613" s="175"/>
      <c r="UH1613" s="175"/>
      <c r="UI1613" s="175"/>
      <c r="UJ1613" s="175"/>
      <c r="UK1613" s="175"/>
      <c r="UL1613" s="175"/>
      <c r="UM1613" s="175"/>
      <c r="UN1613" s="175"/>
      <c r="UO1613" s="175"/>
      <c r="UP1613" s="175"/>
      <c r="UQ1613" s="175"/>
      <c r="UR1613" s="175"/>
      <c r="US1613" s="175"/>
      <c r="UT1613" s="175"/>
      <c r="UU1613" s="175"/>
      <c r="UV1613" s="175"/>
      <c r="UW1613" s="175"/>
      <c r="UX1613" s="175"/>
      <c r="UY1613" s="175"/>
      <c r="UZ1613" s="175"/>
      <c r="VA1613" s="175"/>
      <c r="VB1613" s="175"/>
      <c r="VC1613" s="175"/>
      <c r="VD1613" s="175"/>
      <c r="VE1613" s="175"/>
      <c r="VF1613" s="175"/>
      <c r="VG1613" s="175"/>
      <c r="VH1613" s="175"/>
      <c r="VI1613" s="175"/>
      <c r="VJ1613" s="175"/>
      <c r="VK1613" s="175"/>
      <c r="VL1613" s="175"/>
      <c r="VM1613" s="175"/>
      <c r="VN1613" s="175"/>
      <c r="VO1613" s="175"/>
      <c r="VP1613" s="175"/>
      <c r="VQ1613" s="175"/>
      <c r="VR1613" s="175"/>
      <c r="VS1613" s="175"/>
      <c r="VT1613" s="175"/>
      <c r="VU1613" s="175"/>
      <c r="VV1613" s="175"/>
      <c r="VW1613" s="175"/>
      <c r="VX1613" s="175"/>
      <c r="VY1613" s="175"/>
      <c r="VZ1613" s="175"/>
      <c r="WA1613" s="175"/>
      <c r="WB1613" s="175"/>
      <c r="WC1613" s="175"/>
      <c r="WD1613" s="175"/>
      <c r="WE1613" s="175"/>
      <c r="WF1613" s="175"/>
      <c r="WG1613" s="175"/>
      <c r="WH1613" s="175"/>
      <c r="WI1613" s="175"/>
      <c r="WJ1613" s="175"/>
      <c r="WK1613" s="175"/>
      <c r="WL1613" s="175"/>
      <c r="WM1613" s="175"/>
      <c r="WN1613" s="175"/>
      <c r="WO1613" s="175"/>
      <c r="WP1613" s="175"/>
      <c r="WQ1613" s="175"/>
      <c r="WR1613" s="175"/>
      <c r="WS1613" s="175"/>
      <c r="WT1613" s="175"/>
      <c r="WU1613" s="175"/>
      <c r="WV1613" s="175"/>
      <c r="WW1613" s="175"/>
      <c r="WX1613" s="175"/>
      <c r="WY1613" s="175"/>
      <c r="WZ1613" s="175"/>
      <c r="XA1613" s="175"/>
      <c r="XB1613" s="175"/>
      <c r="XC1613" s="175"/>
      <c r="XD1613" s="175"/>
      <c r="XE1613" s="175"/>
      <c r="XF1613" s="175"/>
      <c r="XG1613" s="175"/>
      <c r="XH1613" s="175"/>
      <c r="XI1613" s="175"/>
      <c r="XJ1613" s="175"/>
      <c r="XK1613" s="175"/>
      <c r="XL1613" s="175"/>
      <c r="XM1613" s="175"/>
      <c r="XN1613" s="175"/>
      <c r="XO1613" s="175"/>
      <c r="XP1613" s="175"/>
      <c r="XQ1613" s="175"/>
      <c r="XR1613" s="175"/>
      <c r="XS1613" s="175"/>
      <c r="XT1613" s="175"/>
      <c r="XU1613" s="175"/>
      <c r="XV1613" s="175"/>
      <c r="XW1613" s="175"/>
      <c r="XX1613" s="175"/>
      <c r="XY1613" s="175"/>
      <c r="XZ1613" s="175"/>
      <c r="YA1613" s="175"/>
      <c r="YB1613" s="175"/>
      <c r="YC1613" s="175"/>
      <c r="YD1613" s="175"/>
      <c r="YE1613" s="175"/>
      <c r="YF1613" s="175"/>
      <c r="YG1613" s="175"/>
      <c r="YH1613" s="175"/>
      <c r="YI1613" s="175"/>
      <c r="YJ1613" s="175"/>
      <c r="YK1613" s="175"/>
      <c r="YL1613" s="175"/>
      <c r="YM1613" s="175"/>
      <c r="YN1613" s="175"/>
      <c r="YO1613" s="175"/>
      <c r="YP1613" s="175"/>
      <c r="YQ1613" s="175"/>
      <c r="YR1613" s="175"/>
      <c r="YS1613" s="175"/>
      <c r="YT1613" s="175"/>
      <c r="YU1613" s="175"/>
      <c r="YV1613" s="175"/>
      <c r="YW1613" s="175"/>
      <c r="YX1613" s="175"/>
      <c r="YY1613" s="175"/>
      <c r="YZ1613" s="175"/>
      <c r="ZA1613" s="175"/>
      <c r="ZB1613" s="175"/>
      <c r="ZC1613" s="175"/>
      <c r="ZD1613" s="175"/>
      <c r="ZE1613" s="175"/>
      <c r="ZF1613" s="175"/>
      <c r="ZG1613" s="175"/>
      <c r="ZH1613" s="175"/>
      <c r="ZI1613" s="175"/>
      <c r="ZJ1613" s="175"/>
      <c r="ZK1613" s="175"/>
      <c r="ZL1613" s="175"/>
      <c r="ZM1613" s="175"/>
      <c r="ZN1613" s="175"/>
      <c r="ZO1613" s="175"/>
      <c r="ZP1613" s="175"/>
      <c r="ZQ1613" s="175"/>
      <c r="ZR1613" s="175"/>
      <c r="ZS1613" s="175"/>
      <c r="ZT1613" s="175"/>
      <c r="ZU1613" s="175"/>
      <c r="ZV1613" s="175"/>
      <c r="ZW1613" s="175"/>
      <c r="ZX1613" s="175"/>
      <c r="ZY1613" s="175"/>
      <c r="ZZ1613" s="175"/>
      <c r="AAA1613" s="175"/>
      <c r="AAB1613" s="175"/>
      <c r="AAC1613" s="175"/>
      <c r="AAD1613" s="175"/>
      <c r="AAE1613" s="175"/>
      <c r="AAF1613" s="175"/>
      <c r="AAG1613" s="175"/>
      <c r="AAH1613" s="175"/>
      <c r="AAI1613" s="175"/>
      <c r="AAJ1613" s="175"/>
      <c r="AAK1613" s="175"/>
      <c r="AAL1613" s="175"/>
      <c r="AAM1613" s="175"/>
      <c r="AAN1613" s="175"/>
      <c r="AAO1613" s="175"/>
      <c r="AAP1613" s="175"/>
      <c r="AAQ1613" s="175"/>
      <c r="AAR1613" s="175"/>
      <c r="AAS1613" s="175"/>
      <c r="AAT1613" s="175"/>
      <c r="AAU1613" s="175"/>
      <c r="AAV1613" s="175"/>
      <c r="AAW1613" s="175"/>
      <c r="AAX1613" s="175"/>
      <c r="AAY1613" s="175"/>
      <c r="AAZ1613" s="175"/>
      <c r="ABA1613" s="175"/>
      <c r="ABB1613" s="175"/>
      <c r="ABC1613" s="175"/>
      <c r="ABD1613" s="175"/>
      <c r="ABE1613" s="175"/>
      <c r="ABF1613" s="175"/>
      <c r="ABG1613" s="175"/>
      <c r="ABH1613" s="175"/>
      <c r="ABI1613" s="175"/>
      <c r="ABJ1613" s="175"/>
      <c r="ABK1613" s="175"/>
      <c r="ABL1613" s="175"/>
      <c r="ABM1613" s="175"/>
      <c r="ABN1613" s="175"/>
      <c r="ABO1613" s="175"/>
      <c r="ABP1613" s="175"/>
      <c r="ABQ1613" s="175"/>
      <c r="ABR1613" s="175"/>
      <c r="ABS1613" s="175"/>
      <c r="ABT1613" s="175"/>
      <c r="ABU1613" s="175"/>
      <c r="ABV1613" s="175"/>
      <c r="ABW1613" s="175"/>
      <c r="ABX1613" s="175"/>
      <c r="ABY1613" s="175"/>
      <c r="ABZ1613" s="175"/>
      <c r="ACA1613" s="175"/>
      <c r="ACB1613" s="175"/>
      <c r="ACC1613" s="175"/>
      <c r="ACD1613" s="175"/>
      <c r="ACE1613" s="175"/>
      <c r="ACF1613" s="175"/>
      <c r="ACG1613" s="175"/>
      <c r="ACH1613" s="175"/>
      <c r="ACI1613" s="175"/>
      <c r="ACJ1613" s="175"/>
      <c r="ACK1613" s="175"/>
      <c r="ACL1613" s="175"/>
      <c r="ACM1613" s="175"/>
      <c r="ACN1613" s="175"/>
      <c r="ACO1613" s="175"/>
      <c r="ACP1613" s="175"/>
      <c r="ACQ1613" s="175"/>
      <c r="ACR1613" s="175"/>
      <c r="ACS1613" s="175"/>
      <c r="ACT1613" s="175"/>
      <c r="ACU1613" s="175"/>
      <c r="ACV1613" s="175"/>
      <c r="ACW1613" s="175"/>
      <c r="ACX1613" s="175"/>
      <c r="ACY1613" s="175"/>
      <c r="ACZ1613" s="175"/>
      <c r="ADA1613" s="175"/>
      <c r="ADB1613" s="175"/>
      <c r="ADC1613" s="175"/>
      <c r="ADD1613" s="175"/>
      <c r="ADE1613" s="175"/>
      <c r="ADF1613" s="175"/>
      <c r="ADG1613" s="175"/>
      <c r="ADH1613" s="175"/>
      <c r="ADI1613" s="175"/>
      <c r="ADJ1613" s="175"/>
      <c r="ADK1613" s="175"/>
      <c r="ADL1613" s="175"/>
      <c r="ADM1613" s="175"/>
      <c r="ADN1613" s="175"/>
      <c r="ADO1613" s="175"/>
      <c r="ADP1613" s="175"/>
      <c r="ADQ1613" s="175"/>
      <c r="ADR1613" s="175"/>
      <c r="ADS1613" s="175"/>
      <c r="ADT1613" s="175"/>
      <c r="ADU1613" s="175"/>
      <c r="ADV1613" s="175"/>
      <c r="ADW1613" s="175"/>
      <c r="ADX1613" s="175"/>
      <c r="ADY1613" s="175"/>
      <c r="ADZ1613" s="175"/>
      <c r="AEA1613" s="175"/>
      <c r="AEB1613" s="175"/>
      <c r="AEC1613" s="175"/>
      <c r="AED1613" s="175"/>
      <c r="AEE1613" s="175"/>
      <c r="AEF1613" s="175"/>
      <c r="AEG1613" s="175"/>
      <c r="AEH1613" s="175"/>
      <c r="AEI1613" s="175"/>
      <c r="AEJ1613" s="175"/>
      <c r="AEK1613" s="175"/>
      <c r="AEL1613" s="175"/>
      <c r="AEM1613" s="175"/>
      <c r="AEN1613" s="175"/>
      <c r="AEO1613" s="175"/>
      <c r="AEP1613" s="175"/>
      <c r="AEQ1613" s="175"/>
      <c r="AER1613" s="175"/>
      <c r="AES1613" s="175"/>
      <c r="AET1613" s="175"/>
      <c r="AEU1613" s="175"/>
      <c r="AEV1613" s="175"/>
      <c r="AEW1613" s="175"/>
      <c r="AEX1613" s="175"/>
      <c r="AEY1613" s="175"/>
      <c r="AEZ1613" s="175"/>
      <c r="AFA1613" s="175"/>
      <c r="AFB1613" s="175"/>
      <c r="AFC1613" s="175"/>
      <c r="AFD1613" s="175"/>
      <c r="AFE1613" s="175"/>
      <c r="AFF1613" s="175"/>
      <c r="AFG1613" s="175"/>
      <c r="AFH1613" s="175"/>
      <c r="AFI1613" s="175"/>
      <c r="AFJ1613" s="175"/>
      <c r="AFK1613" s="175"/>
      <c r="AFL1613" s="175"/>
      <c r="AFM1613" s="175"/>
      <c r="AFN1613" s="175"/>
      <c r="AFO1613" s="175"/>
      <c r="AFP1613" s="175"/>
      <c r="AFQ1613" s="175"/>
      <c r="AFR1613" s="175"/>
      <c r="AFS1613" s="175"/>
      <c r="AFT1613" s="175"/>
      <c r="AFU1613" s="175"/>
      <c r="AFV1613" s="175"/>
      <c r="AFW1613" s="175"/>
      <c r="AFX1613" s="175"/>
      <c r="AFY1613" s="175"/>
      <c r="AFZ1613" s="175"/>
      <c r="AGA1613" s="175"/>
      <c r="AGB1613" s="175"/>
      <c r="AGC1613" s="175"/>
      <c r="AGD1613" s="175"/>
      <c r="AGE1613" s="175"/>
      <c r="AGF1613" s="175"/>
      <c r="AGG1613" s="175"/>
      <c r="AGH1613" s="175"/>
      <c r="AGI1613" s="175"/>
      <c r="AGJ1613" s="175"/>
      <c r="AGK1613" s="175"/>
      <c r="AGL1613" s="175"/>
      <c r="AGM1613" s="175"/>
      <c r="AGN1613" s="175"/>
      <c r="AGO1613" s="175"/>
      <c r="AGP1613" s="175"/>
      <c r="AGQ1613" s="175"/>
      <c r="AGR1613" s="175"/>
      <c r="AGS1613" s="175"/>
      <c r="AGT1613" s="175"/>
      <c r="AGU1613" s="175"/>
      <c r="AGV1613" s="175"/>
      <c r="AGW1613" s="175"/>
      <c r="AGX1613" s="175"/>
      <c r="AGY1613" s="175"/>
      <c r="AGZ1613" s="175"/>
      <c r="AHA1613" s="175"/>
      <c r="AHB1613" s="175"/>
      <c r="AHC1613" s="175"/>
      <c r="AHD1613" s="175"/>
      <c r="AHE1613" s="175"/>
      <c r="AHF1613" s="175"/>
      <c r="AHG1613" s="175"/>
      <c r="AHH1613" s="175"/>
      <c r="AHI1613" s="175"/>
      <c r="AHJ1613" s="175"/>
      <c r="AHK1613" s="175"/>
      <c r="AHL1613" s="175"/>
      <c r="AHM1613" s="175"/>
      <c r="AHN1613" s="175"/>
      <c r="AHO1613" s="175"/>
      <c r="AHP1613" s="175"/>
      <c r="AHQ1613" s="175"/>
      <c r="AHR1613" s="175"/>
      <c r="AHS1613" s="175"/>
      <c r="AHT1613" s="175"/>
      <c r="AHU1613" s="175"/>
      <c r="AHV1613" s="175"/>
      <c r="AHW1613" s="175"/>
      <c r="AHX1613" s="175"/>
      <c r="AHY1613" s="175"/>
      <c r="AHZ1613" s="175"/>
      <c r="AIA1613" s="175"/>
      <c r="AIB1613" s="175"/>
      <c r="AIC1613" s="175"/>
      <c r="AID1613" s="175"/>
      <c r="AIE1613" s="175"/>
      <c r="AIF1613" s="175"/>
      <c r="AIG1613" s="175"/>
      <c r="AIH1613" s="175"/>
      <c r="AII1613" s="175"/>
      <c r="AIJ1613" s="175"/>
      <c r="AIK1613" s="175"/>
      <c r="AIL1613" s="175"/>
      <c r="AIM1613" s="175"/>
      <c r="AIN1613" s="175"/>
      <c r="AIO1613" s="175"/>
      <c r="AIP1613" s="175"/>
      <c r="AIQ1613" s="175"/>
      <c r="AIR1613" s="175"/>
      <c r="AIS1613" s="175"/>
      <c r="AIT1613" s="175"/>
      <c r="AIU1613" s="175"/>
      <c r="AIV1613" s="175"/>
      <c r="AIW1613" s="175"/>
      <c r="AIX1613" s="175"/>
      <c r="AIY1613" s="175"/>
      <c r="AIZ1613" s="175"/>
      <c r="AJA1613" s="175"/>
      <c r="AJB1613" s="175"/>
      <c r="AJC1613" s="175"/>
      <c r="AJD1613" s="175"/>
      <c r="AJE1613" s="175"/>
      <c r="AJF1613" s="175"/>
      <c r="AJG1613" s="175"/>
      <c r="AJH1613" s="175"/>
      <c r="AJI1613" s="175"/>
      <c r="AJJ1613" s="175"/>
      <c r="AJK1613" s="175"/>
      <c r="AJL1613" s="175"/>
      <c r="AJM1613" s="175"/>
      <c r="AJN1613" s="175"/>
      <c r="AJO1613" s="175"/>
      <c r="AJP1613" s="175"/>
      <c r="AJQ1613" s="175"/>
      <c r="AJR1613" s="175"/>
      <c r="AJS1613" s="175"/>
      <c r="AJT1613" s="175"/>
      <c r="AJU1613" s="175"/>
      <c r="AJV1613" s="175"/>
      <c r="AJW1613" s="175"/>
      <c r="AJX1613" s="175"/>
      <c r="AJY1613" s="175"/>
      <c r="AJZ1613" s="175"/>
      <c r="AKA1613" s="175"/>
      <c r="AKB1613" s="175"/>
      <c r="AKC1613" s="175"/>
      <c r="AKD1613" s="175"/>
      <c r="AKE1613" s="175"/>
      <c r="AKF1613" s="175"/>
      <c r="AKG1613" s="175"/>
      <c r="AKH1613" s="175"/>
      <c r="AKI1613" s="175"/>
      <c r="AKJ1613" s="175"/>
      <c r="AKK1613" s="175"/>
      <c r="AKL1613" s="175"/>
      <c r="AKM1613" s="175"/>
      <c r="AKN1613" s="175"/>
      <c r="AKO1613" s="175"/>
      <c r="AKP1613" s="175"/>
      <c r="AKQ1613" s="175"/>
      <c r="AKR1613" s="175"/>
      <c r="AKS1613" s="175"/>
      <c r="AKT1613" s="175"/>
      <c r="AKU1613" s="175"/>
      <c r="AKV1613" s="175"/>
      <c r="AKW1613" s="175"/>
      <c r="AKX1613" s="175"/>
      <c r="AKY1613" s="175"/>
      <c r="AKZ1613" s="175"/>
      <c r="ALA1613" s="175"/>
      <c r="ALB1613" s="175"/>
      <c r="ALC1613" s="175"/>
      <c r="ALD1613" s="175"/>
      <c r="ALE1613" s="175"/>
      <c r="ALF1613" s="175"/>
      <c r="ALG1613" s="175"/>
      <c r="ALH1613" s="175"/>
      <c r="ALI1613" s="175"/>
      <c r="ALJ1613" s="175"/>
      <c r="ALK1613" s="175"/>
      <c r="ALL1613" s="175"/>
      <c r="ALM1613" s="175"/>
      <c r="ALN1613" s="175"/>
      <c r="ALO1613" s="175"/>
      <c r="ALP1613" s="175"/>
      <c r="ALQ1613" s="175"/>
      <c r="ALR1613" s="175"/>
      <c r="ALS1613" s="175"/>
      <c r="ALT1613" s="175"/>
      <c r="ALU1613" s="175"/>
      <c r="ALV1613" s="175"/>
      <c r="ALW1613" s="175"/>
      <c r="ALX1613" s="175"/>
      <c r="ALY1613" s="175"/>
      <c r="ALZ1613" s="175"/>
      <c r="AMA1613" s="175"/>
      <c r="AMB1613" s="175"/>
      <c r="AMC1613" s="175"/>
      <c r="AMD1613" s="175"/>
      <c r="AME1613" s="175"/>
      <c r="AMF1613" s="175"/>
      <c r="AMG1613" s="175"/>
      <c r="AMH1613" s="175"/>
      <c r="AMI1613" s="175"/>
    </row>
    <row r="1614" spans="1:1024" hidden="1">
      <c r="B1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8" t="s">
        <v>14</v>
      </c>
      <c r="D1614" s="48">
        <v>88264</v>
      </c>
      <c r="E1614" s="43">
        <v>1</v>
      </c>
      <c r="F1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3">
        <f ca="1">ROUND(E1614*G1614,2)</f>
        <v>20.02</v>
      </c>
      <c r="I1614" s="94"/>
      <c r="K1614" s="17" t="str">
        <f t="shared" si="164"/>
        <v>SEDUC E 95</v>
      </c>
      <c r="L1614" s="17" t="e">
        <f>VLOOKUP(K1614,[3]Planilha2!$C:$D,2,FALSE)</f>
        <v>#N/A</v>
      </c>
    </row>
    <row r="1615" spans="1:1024" hidden="1">
      <c r="B1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8" t="s">
        <v>14</v>
      </c>
      <c r="D1615" s="48">
        <v>88247</v>
      </c>
      <c r="E1615" s="43">
        <v>1</v>
      </c>
      <c r="F1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3">
        <f ca="1">ROUND(E1615*G1615,2)</f>
        <v>15.47</v>
      </c>
      <c r="I1615" s="94"/>
      <c r="K1615" s="17" t="str">
        <f t="shared" si="164"/>
        <v>SEDUC E 95</v>
      </c>
      <c r="L1615" s="17" t="e">
        <f>VLOOKUP(K1615,[3]Planilha2!$C:$D,2,FALSE)</f>
        <v>#N/A</v>
      </c>
    </row>
    <row r="1616" spans="1:1024" ht="36" hidden="1">
      <c r="B1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8" t="s">
        <v>20</v>
      </c>
      <c r="D1616" s="48">
        <v>3705</v>
      </c>
      <c r="E1616" s="43">
        <v>1</v>
      </c>
      <c r="F1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3">
        <f t="shared" ref="H1616" ca="1" si="165">ROUND(E1616*G1616,2)</f>
        <v>380</v>
      </c>
      <c r="I1616" s="94"/>
      <c r="K1616" s="17" t="str">
        <f t="shared" si="164"/>
        <v>SEDUC E 95</v>
      </c>
      <c r="L1616" s="17" t="e">
        <f>VLOOKUP(K1616,[3]Planilha2!$C:$D,2,FALSE)</f>
        <v>#N/A</v>
      </c>
    </row>
    <row r="1617" spans="1:1024" hidden="1">
      <c r="A1617" s="46">
        <f ca="1">H1617</f>
        <v>415.49</v>
      </c>
      <c r="B1617" s="47" t="s">
        <v>15</v>
      </c>
      <c r="C1617" s="48"/>
      <c r="D1617" s="48"/>
      <c r="E1617" s="43"/>
      <c r="F1617" s="43"/>
      <c r="G1617" s="43"/>
      <c r="H1617" s="76">
        <f ca="1">SUM(H1614:H1616)</f>
        <v>415.49</v>
      </c>
      <c r="I1617" s="94" t="str">
        <f>A1612</f>
        <v>SEDUC E 95</v>
      </c>
      <c r="J1617" s="117">
        <f ca="1">H1617</f>
        <v>415.49</v>
      </c>
      <c r="K1617" s="17" t="str">
        <f>I1617</f>
        <v>SEDUC E 95</v>
      </c>
      <c r="L1617" s="17" t="e">
        <f>VLOOKUP(K1617,[3]Planilha2!$C:$D,2,FALSE)</f>
        <v>#N/A</v>
      </c>
    </row>
    <row r="1618" spans="1:1024" hidden="1">
      <c r="K1618" s="17" t="str">
        <f t="shared" si="164"/>
        <v>SEDUC E 95</v>
      </c>
      <c r="L1618" s="17" t="e">
        <f>VLOOKUP(K1618,[3]Planilha2!$C:$D,2,FALSE)</f>
        <v>#N/A</v>
      </c>
    </row>
    <row r="1619" spans="1:1024" ht="20.25" hidden="1">
      <c r="B1619" s="390" t="str">
        <f>A1620</f>
        <v>SEDUC E 96</v>
      </c>
      <c r="C1619" s="391"/>
      <c r="D1619" s="391"/>
      <c r="E1619" s="391"/>
      <c r="F1619" s="391"/>
      <c r="G1619" s="391"/>
      <c r="H1619" s="392"/>
      <c r="K1619" s="92" t="str">
        <f>B1619</f>
        <v>SEDUC E 96</v>
      </c>
      <c r="L1619" s="17" t="e">
        <f>VLOOKUP(K1619,[3]Planilha2!$C:$D,2,FALSE)</f>
        <v>#N/A</v>
      </c>
      <c r="AMJ1619" s="17"/>
    </row>
    <row r="1620" spans="1:1024" hidden="1">
      <c r="A1620" s="33" t="s">
        <v>252</v>
      </c>
      <c r="B1620" s="412" t="s">
        <v>253</v>
      </c>
      <c r="C1620" s="413"/>
      <c r="D1620" s="413"/>
      <c r="E1620" s="413"/>
      <c r="F1620" s="414"/>
      <c r="G1620" s="78" t="s">
        <v>5</v>
      </c>
      <c r="H1620" s="281" t="s">
        <v>6</v>
      </c>
      <c r="I1620" s="94"/>
      <c r="K1620" s="17" t="str">
        <f t="shared" ref="K1620:K1626" si="166">K1619</f>
        <v>SEDUC E 96</v>
      </c>
      <c r="L1620" s="17" t="e">
        <f>VLOOKUP(K1620,[3]Planilha2!$C:$D,2,FALSE)</f>
        <v>#N/A</v>
      </c>
    </row>
    <row r="1621" spans="1:1024" hidden="1">
      <c r="B1621" s="35" t="s">
        <v>7</v>
      </c>
      <c r="C1621" s="36" t="s">
        <v>8</v>
      </c>
      <c r="D1621" s="36" t="s">
        <v>9</v>
      </c>
      <c r="E1621" s="35" t="s">
        <v>10</v>
      </c>
      <c r="F1621" s="35" t="s">
        <v>11</v>
      </c>
      <c r="G1621" s="37" t="s">
        <v>12</v>
      </c>
      <c r="H1621" s="36" t="s">
        <v>13</v>
      </c>
      <c r="I1621" s="94"/>
      <c r="K1621" s="17" t="str">
        <f t="shared" si="166"/>
        <v>SEDUC E 96</v>
      </c>
      <c r="L1621" s="17" t="e">
        <f>VLOOKUP(K1621,[3]Planilha2!$C:$D,2,FALSE)</f>
        <v>#N/A</v>
      </c>
    </row>
    <row r="1622" spans="1:1024" hidden="1">
      <c r="B16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8" t="s">
        <v>14</v>
      </c>
      <c r="D1622" s="48">
        <v>88264</v>
      </c>
      <c r="E1622" s="43">
        <v>1</v>
      </c>
      <c r="F1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3">
        <f ca="1">ROUND(E1622*G1622,2)</f>
        <v>20.02</v>
      </c>
      <c r="I1622" s="94"/>
      <c r="K1622" s="17" t="str">
        <f t="shared" si="166"/>
        <v>SEDUC E 96</v>
      </c>
      <c r="L1622" s="17" t="e">
        <f>VLOOKUP(K1622,[3]Planilha2!$C:$D,2,FALSE)</f>
        <v>#N/A</v>
      </c>
    </row>
    <row r="1623" spans="1:1024" hidden="1">
      <c r="B16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8" t="s">
        <v>14</v>
      </c>
      <c r="D1623" s="48">
        <v>88247</v>
      </c>
      <c r="E1623" s="43">
        <v>1</v>
      </c>
      <c r="F16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3">
        <f ca="1">ROUND(E1623*G1623,2)</f>
        <v>15.47</v>
      </c>
      <c r="I1623" s="94"/>
      <c r="K1623" s="17" t="str">
        <f t="shared" si="166"/>
        <v>SEDUC E 96</v>
      </c>
      <c r="L1623" s="17" t="e">
        <f>VLOOKUP(K1623,[3]Planilha2!$C:$D,2,FALSE)</f>
        <v>#N/A</v>
      </c>
    </row>
    <row r="1624" spans="1:1024" ht="36" hidden="1">
      <c r="B16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8" t="s">
        <v>20</v>
      </c>
      <c r="D1624" s="48">
        <v>3708</v>
      </c>
      <c r="E1624" s="43">
        <v>1</v>
      </c>
      <c r="F16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3">
        <f t="shared" ref="H1624" ca="1" si="167">ROUND(E1624*G1624,2)</f>
        <v>597</v>
      </c>
      <c r="I1624" s="94"/>
      <c r="K1624" s="17" t="str">
        <f t="shared" si="166"/>
        <v>SEDUC E 96</v>
      </c>
      <c r="L1624" s="17" t="e">
        <f>VLOOKUP(K1624,[3]Planilha2!$C:$D,2,FALSE)</f>
        <v>#N/A</v>
      </c>
    </row>
    <row r="1625" spans="1:1024" hidden="1">
      <c r="A1625" s="46">
        <f ca="1">H1625</f>
        <v>632.49</v>
      </c>
      <c r="B1625" s="47" t="s">
        <v>15</v>
      </c>
      <c r="C1625" s="48"/>
      <c r="D1625" s="48"/>
      <c r="E1625" s="43"/>
      <c r="F1625" s="43"/>
      <c r="G1625" s="43"/>
      <c r="H1625" s="76">
        <f ca="1">SUM(H1622:H1624)</f>
        <v>632.49</v>
      </c>
      <c r="I1625" s="94" t="str">
        <f>A1620</f>
        <v>SEDUC E 96</v>
      </c>
      <c r="J1625" s="117">
        <f ca="1">H1625</f>
        <v>632.49</v>
      </c>
      <c r="K1625" s="17" t="str">
        <f>I1625</f>
        <v>SEDUC E 96</v>
      </c>
      <c r="L1625" s="17" t="e">
        <f>VLOOKUP(K1625,[3]Planilha2!$C:$D,2,FALSE)</f>
        <v>#N/A</v>
      </c>
    </row>
    <row r="1626" spans="1:1024" hidden="1">
      <c r="K1626" s="17" t="str">
        <f t="shared" si="166"/>
        <v>SEDUC E 96</v>
      </c>
      <c r="L1626" s="17" t="e">
        <f>VLOOKUP(K1626,[3]Planilha2!$C:$D,2,FALSE)</f>
        <v>#N/A</v>
      </c>
    </row>
    <row r="1627" spans="1:1024" ht="20.25" hidden="1">
      <c r="B1627" s="390" t="str">
        <f>A1628</f>
        <v>SEDUC E 97</v>
      </c>
      <c r="C1627" s="391"/>
      <c r="D1627" s="391"/>
      <c r="E1627" s="391"/>
      <c r="F1627" s="391"/>
      <c r="G1627" s="391"/>
      <c r="H1627" s="392"/>
      <c r="K1627" s="92" t="str">
        <f>B1627</f>
        <v>SEDUC E 97</v>
      </c>
      <c r="L1627" s="17" t="e">
        <f>VLOOKUP(K1627,[3]Planilha2!$C:$D,2,FALSE)</f>
        <v>#N/A</v>
      </c>
      <c r="AMJ1627" s="17"/>
    </row>
    <row r="1628" spans="1:1024" hidden="1">
      <c r="A1628" s="33" t="s">
        <v>254</v>
      </c>
      <c r="B1628" s="412" t="s">
        <v>255</v>
      </c>
      <c r="C1628" s="413"/>
      <c r="D1628" s="413"/>
      <c r="E1628" s="413"/>
      <c r="F1628" s="414"/>
      <c r="G1628" s="78" t="s">
        <v>5</v>
      </c>
      <c r="H1628" s="281" t="s">
        <v>6</v>
      </c>
      <c r="I1628" s="94"/>
      <c r="K1628" s="17" t="str">
        <f t="shared" ref="K1628:K1634" si="168">K1627</f>
        <v>SEDUC E 97</v>
      </c>
      <c r="L1628" s="17" t="e">
        <f>VLOOKUP(K1628,[3]Planilha2!$C:$D,2,FALSE)</f>
        <v>#N/A</v>
      </c>
    </row>
    <row r="1629" spans="1:1024" s="18" customFormat="1" hidden="1">
      <c r="A1629" s="16"/>
      <c r="B1629" s="36" t="s">
        <v>7</v>
      </c>
      <c r="C1629" s="36" t="s">
        <v>8</v>
      </c>
      <c r="D1629" s="36" t="s">
        <v>9</v>
      </c>
      <c r="E1629" s="36" t="s">
        <v>10</v>
      </c>
      <c r="F1629" s="36" t="s">
        <v>11</v>
      </c>
      <c r="G1629" s="79" t="s">
        <v>12</v>
      </c>
      <c r="H1629" s="36" t="s">
        <v>13</v>
      </c>
      <c r="I1629" s="176"/>
      <c r="J1629" s="238"/>
      <c r="K1629" s="17" t="str">
        <f t="shared" si="168"/>
        <v>SEDUC E 97</v>
      </c>
      <c r="L1629" s="17" t="e">
        <f>VLOOKUP(K1629,[3]Planilha2!$C:$D,2,FALSE)</f>
        <v>#N/A</v>
      </c>
      <c r="M1629" s="175"/>
      <c r="N1629" s="175"/>
      <c r="O1629" s="175"/>
      <c r="P1629" s="175"/>
      <c r="Q1629" s="175"/>
      <c r="R1629" s="175"/>
      <c r="S1629" s="175"/>
      <c r="T1629" s="175"/>
      <c r="U1629" s="175"/>
      <c r="V1629" s="175"/>
      <c r="W1629" s="175"/>
      <c r="X1629" s="175"/>
      <c r="Y1629" s="175"/>
      <c r="Z1629" s="175"/>
      <c r="AA1629" s="175"/>
      <c r="AB1629" s="175"/>
      <c r="AC1629" s="175"/>
      <c r="AD1629" s="175"/>
      <c r="AE1629" s="175"/>
      <c r="AF1629" s="175"/>
      <c r="AG1629" s="175"/>
      <c r="AH1629" s="175"/>
      <c r="AI1629" s="175"/>
      <c r="AJ1629" s="175"/>
      <c r="AK1629" s="175"/>
      <c r="AL1629" s="175"/>
      <c r="AM1629" s="175"/>
      <c r="AN1629" s="175"/>
      <c r="AO1629" s="175"/>
      <c r="AP1629" s="175"/>
      <c r="AQ1629" s="175"/>
      <c r="AR1629" s="175"/>
      <c r="AS1629" s="175"/>
      <c r="AT1629" s="175"/>
      <c r="AU1629" s="175"/>
      <c r="AV1629" s="175"/>
      <c r="AW1629" s="175"/>
      <c r="AX1629" s="175"/>
      <c r="AY1629" s="175"/>
      <c r="AZ1629" s="175"/>
      <c r="BA1629" s="175"/>
      <c r="BB1629" s="175"/>
      <c r="BC1629" s="175"/>
      <c r="BD1629" s="175"/>
      <c r="BE1629" s="175"/>
      <c r="BF1629" s="175"/>
      <c r="BG1629" s="175"/>
      <c r="BH1629" s="175"/>
      <c r="BI1629" s="175"/>
      <c r="BJ1629" s="175"/>
      <c r="BK1629" s="175"/>
      <c r="BL1629" s="175"/>
      <c r="BM1629" s="175"/>
      <c r="BN1629" s="175"/>
      <c r="BO1629" s="175"/>
      <c r="BP1629" s="175"/>
      <c r="BQ1629" s="175"/>
      <c r="BR1629" s="175"/>
      <c r="BS1629" s="175"/>
      <c r="BT1629" s="175"/>
      <c r="BU1629" s="175"/>
      <c r="BV1629" s="175"/>
      <c r="BW1629" s="175"/>
      <c r="BX1629" s="175"/>
      <c r="BY1629" s="175"/>
      <c r="BZ1629" s="175"/>
      <c r="CA1629" s="175"/>
      <c r="CB1629" s="175"/>
      <c r="CC1629" s="175"/>
      <c r="CD1629" s="175"/>
      <c r="CE1629" s="175"/>
      <c r="CF1629" s="175"/>
      <c r="CG1629" s="175"/>
      <c r="CH1629" s="175"/>
      <c r="CI1629" s="175"/>
      <c r="CJ1629" s="175"/>
      <c r="CK1629" s="175"/>
      <c r="CL1629" s="175"/>
      <c r="CM1629" s="175"/>
      <c r="CN1629" s="175"/>
      <c r="CO1629" s="175"/>
      <c r="CP1629" s="175"/>
      <c r="CQ1629" s="175"/>
      <c r="CR1629" s="175"/>
      <c r="CS1629" s="175"/>
      <c r="CT1629" s="175"/>
      <c r="CU1629" s="175"/>
      <c r="CV1629" s="175"/>
      <c r="CW1629" s="175"/>
      <c r="CX1629" s="175"/>
      <c r="CY1629" s="175"/>
      <c r="CZ1629" s="175"/>
      <c r="DA1629" s="175"/>
      <c r="DB1629" s="175"/>
      <c r="DC1629" s="175"/>
      <c r="DD1629" s="175"/>
      <c r="DE1629" s="175"/>
      <c r="DF1629" s="175"/>
      <c r="DG1629" s="175"/>
      <c r="DH1629" s="175"/>
      <c r="DI1629" s="175"/>
      <c r="DJ1629" s="175"/>
      <c r="DK1629" s="175"/>
      <c r="DL1629" s="175"/>
      <c r="DM1629" s="175"/>
      <c r="DN1629" s="175"/>
      <c r="DO1629" s="175"/>
      <c r="DP1629" s="175"/>
      <c r="DQ1629" s="175"/>
      <c r="DR1629" s="175"/>
      <c r="DS1629" s="175"/>
      <c r="DT1629" s="175"/>
      <c r="DU1629" s="175"/>
      <c r="DV1629" s="175"/>
      <c r="DW1629" s="175"/>
      <c r="DX1629" s="175"/>
      <c r="DY1629" s="175"/>
      <c r="DZ1629" s="175"/>
      <c r="EA1629" s="175"/>
      <c r="EB1629" s="175"/>
      <c r="EC1629" s="175"/>
      <c r="ED1629" s="175"/>
      <c r="EE1629" s="175"/>
      <c r="EF1629" s="175"/>
      <c r="EG1629" s="175"/>
      <c r="EH1629" s="175"/>
      <c r="EI1629" s="175"/>
      <c r="EJ1629" s="175"/>
      <c r="EK1629" s="175"/>
      <c r="EL1629" s="175"/>
      <c r="EM1629" s="175"/>
      <c r="EN1629" s="175"/>
      <c r="EO1629" s="175"/>
      <c r="EP1629" s="175"/>
      <c r="EQ1629" s="175"/>
      <c r="ER1629" s="175"/>
      <c r="ES1629" s="175"/>
      <c r="ET1629" s="175"/>
      <c r="EU1629" s="175"/>
      <c r="EV1629" s="175"/>
      <c r="EW1629" s="175"/>
      <c r="EX1629" s="175"/>
      <c r="EY1629" s="175"/>
      <c r="EZ1629" s="175"/>
      <c r="FA1629" s="175"/>
      <c r="FB1629" s="175"/>
      <c r="FC1629" s="175"/>
      <c r="FD1629" s="175"/>
      <c r="FE1629" s="175"/>
      <c r="FF1629" s="175"/>
      <c r="FG1629" s="175"/>
      <c r="FH1629" s="175"/>
      <c r="FI1629" s="175"/>
      <c r="FJ1629" s="175"/>
      <c r="FK1629" s="175"/>
      <c r="FL1629" s="175"/>
      <c r="FM1629" s="175"/>
      <c r="FN1629" s="175"/>
      <c r="FO1629" s="175"/>
      <c r="FP1629" s="175"/>
      <c r="FQ1629" s="175"/>
      <c r="FR1629" s="175"/>
      <c r="FS1629" s="175"/>
      <c r="FT1629" s="175"/>
      <c r="FU1629" s="175"/>
      <c r="FV1629" s="175"/>
      <c r="FW1629" s="175"/>
      <c r="FX1629" s="175"/>
      <c r="FY1629" s="175"/>
      <c r="FZ1629" s="175"/>
      <c r="GA1629" s="175"/>
      <c r="GB1629" s="175"/>
      <c r="GC1629" s="175"/>
      <c r="GD1629" s="175"/>
      <c r="GE1629" s="175"/>
      <c r="GF1629" s="175"/>
      <c r="GG1629" s="175"/>
      <c r="GH1629" s="175"/>
      <c r="GI1629" s="175"/>
      <c r="GJ1629" s="175"/>
      <c r="GK1629" s="175"/>
      <c r="GL1629" s="175"/>
      <c r="GM1629" s="175"/>
      <c r="GN1629" s="175"/>
      <c r="GO1629" s="175"/>
      <c r="GP1629" s="175"/>
      <c r="GQ1629" s="175"/>
      <c r="GR1629" s="175"/>
      <c r="GS1629" s="175"/>
      <c r="GT1629" s="175"/>
      <c r="GU1629" s="175"/>
      <c r="GV1629" s="175"/>
      <c r="GW1629" s="175"/>
      <c r="GX1629" s="175"/>
      <c r="GY1629" s="175"/>
      <c r="GZ1629" s="175"/>
      <c r="HA1629" s="175"/>
      <c r="HB1629" s="175"/>
      <c r="HC1629" s="175"/>
      <c r="HD1629" s="175"/>
      <c r="HE1629" s="175"/>
      <c r="HF1629" s="175"/>
      <c r="HG1629" s="175"/>
      <c r="HH1629" s="175"/>
      <c r="HI1629" s="175"/>
      <c r="HJ1629" s="175"/>
      <c r="HK1629" s="175"/>
      <c r="HL1629" s="175"/>
      <c r="HM1629" s="175"/>
      <c r="HN1629" s="175"/>
      <c r="HO1629" s="175"/>
      <c r="HP1629" s="175"/>
      <c r="HQ1629" s="175"/>
      <c r="HR1629" s="175"/>
      <c r="HS1629" s="175"/>
      <c r="HT1629" s="175"/>
      <c r="HU1629" s="175"/>
      <c r="HV1629" s="175"/>
      <c r="HW1629" s="175"/>
      <c r="HX1629" s="175"/>
      <c r="HY1629" s="175"/>
      <c r="HZ1629" s="175"/>
      <c r="IA1629" s="175"/>
      <c r="IB1629" s="175"/>
      <c r="IC1629" s="175"/>
      <c r="ID1629" s="175"/>
      <c r="IE1629" s="175"/>
      <c r="IF1629" s="175"/>
      <c r="IG1629" s="175"/>
      <c r="IH1629" s="175"/>
      <c r="II1629" s="175"/>
      <c r="IJ1629" s="175"/>
      <c r="IK1629" s="175"/>
      <c r="IL1629" s="175"/>
      <c r="IM1629" s="175"/>
      <c r="IN1629" s="175"/>
      <c r="IO1629" s="175"/>
      <c r="IP1629" s="175"/>
      <c r="IQ1629" s="175"/>
      <c r="IR1629" s="175"/>
      <c r="IS1629" s="175"/>
      <c r="IT1629" s="175"/>
      <c r="IU1629" s="175"/>
      <c r="IV1629" s="175"/>
      <c r="IW1629" s="175"/>
      <c r="IX1629" s="175"/>
      <c r="IY1629" s="175"/>
      <c r="IZ1629" s="175"/>
      <c r="JA1629" s="175"/>
      <c r="JB1629" s="175"/>
      <c r="JC1629" s="175"/>
      <c r="JD1629" s="175"/>
      <c r="JE1629" s="175"/>
      <c r="JF1629" s="175"/>
      <c r="JG1629" s="175"/>
      <c r="JH1629" s="175"/>
      <c r="JI1629" s="175"/>
      <c r="JJ1629" s="175"/>
      <c r="JK1629" s="175"/>
      <c r="JL1629" s="175"/>
      <c r="JM1629" s="175"/>
      <c r="JN1629" s="175"/>
      <c r="JO1629" s="175"/>
      <c r="JP1629" s="175"/>
      <c r="JQ1629" s="175"/>
      <c r="JR1629" s="175"/>
      <c r="JS1629" s="175"/>
      <c r="JT1629" s="175"/>
      <c r="JU1629" s="175"/>
      <c r="JV1629" s="175"/>
      <c r="JW1629" s="175"/>
      <c r="JX1629" s="175"/>
      <c r="JY1629" s="175"/>
      <c r="JZ1629" s="175"/>
      <c r="KA1629" s="175"/>
      <c r="KB1629" s="175"/>
      <c r="KC1629" s="175"/>
      <c r="KD1629" s="175"/>
      <c r="KE1629" s="175"/>
      <c r="KF1629" s="175"/>
      <c r="KG1629" s="175"/>
      <c r="KH1629" s="175"/>
      <c r="KI1629" s="175"/>
      <c r="KJ1629" s="175"/>
      <c r="KK1629" s="175"/>
      <c r="KL1629" s="175"/>
      <c r="KM1629" s="175"/>
      <c r="KN1629" s="175"/>
      <c r="KO1629" s="175"/>
      <c r="KP1629" s="175"/>
      <c r="KQ1629" s="175"/>
      <c r="KR1629" s="175"/>
      <c r="KS1629" s="175"/>
      <c r="KT1629" s="175"/>
      <c r="KU1629" s="175"/>
      <c r="KV1629" s="175"/>
      <c r="KW1629" s="175"/>
      <c r="KX1629" s="175"/>
      <c r="KY1629" s="175"/>
      <c r="KZ1629" s="175"/>
      <c r="LA1629" s="175"/>
      <c r="LB1629" s="175"/>
      <c r="LC1629" s="175"/>
      <c r="LD1629" s="175"/>
      <c r="LE1629" s="175"/>
      <c r="LF1629" s="175"/>
      <c r="LG1629" s="175"/>
      <c r="LH1629" s="175"/>
      <c r="LI1629" s="175"/>
      <c r="LJ1629" s="175"/>
      <c r="LK1629" s="175"/>
      <c r="LL1629" s="175"/>
      <c r="LM1629" s="175"/>
      <c r="LN1629" s="175"/>
      <c r="LO1629" s="175"/>
      <c r="LP1629" s="175"/>
      <c r="LQ1629" s="175"/>
      <c r="LR1629" s="175"/>
      <c r="LS1629" s="175"/>
      <c r="LT1629" s="175"/>
      <c r="LU1629" s="175"/>
      <c r="LV1629" s="175"/>
      <c r="LW1629" s="175"/>
      <c r="LX1629" s="175"/>
      <c r="LY1629" s="175"/>
      <c r="LZ1629" s="175"/>
      <c r="MA1629" s="175"/>
      <c r="MB1629" s="175"/>
      <c r="MC1629" s="175"/>
      <c r="MD1629" s="175"/>
      <c r="ME1629" s="175"/>
      <c r="MF1629" s="175"/>
      <c r="MG1629" s="175"/>
      <c r="MH1629" s="175"/>
      <c r="MI1629" s="175"/>
      <c r="MJ1629" s="175"/>
      <c r="MK1629" s="175"/>
      <c r="ML1629" s="175"/>
      <c r="MM1629" s="175"/>
      <c r="MN1629" s="175"/>
      <c r="MO1629" s="175"/>
      <c r="MP1629" s="175"/>
      <c r="MQ1629" s="175"/>
      <c r="MR1629" s="175"/>
      <c r="MS1629" s="175"/>
      <c r="MT1629" s="175"/>
      <c r="MU1629" s="175"/>
      <c r="MV1629" s="175"/>
      <c r="MW1629" s="175"/>
      <c r="MX1629" s="175"/>
      <c r="MY1629" s="175"/>
      <c r="MZ1629" s="175"/>
      <c r="NA1629" s="175"/>
      <c r="NB1629" s="175"/>
      <c r="NC1629" s="175"/>
      <c r="ND1629" s="175"/>
      <c r="NE1629" s="175"/>
      <c r="NF1629" s="175"/>
      <c r="NG1629" s="175"/>
      <c r="NH1629" s="175"/>
      <c r="NI1629" s="175"/>
      <c r="NJ1629" s="175"/>
      <c r="NK1629" s="175"/>
      <c r="NL1629" s="175"/>
      <c r="NM1629" s="175"/>
      <c r="NN1629" s="175"/>
      <c r="NO1629" s="175"/>
      <c r="NP1629" s="175"/>
      <c r="NQ1629" s="175"/>
      <c r="NR1629" s="175"/>
      <c r="NS1629" s="175"/>
      <c r="NT1629" s="175"/>
      <c r="NU1629" s="175"/>
      <c r="NV1629" s="175"/>
      <c r="NW1629" s="175"/>
      <c r="NX1629" s="175"/>
      <c r="NY1629" s="175"/>
      <c r="NZ1629" s="175"/>
      <c r="OA1629" s="175"/>
      <c r="OB1629" s="175"/>
      <c r="OC1629" s="175"/>
      <c r="OD1629" s="175"/>
      <c r="OE1629" s="175"/>
      <c r="OF1629" s="175"/>
      <c r="OG1629" s="175"/>
      <c r="OH1629" s="175"/>
      <c r="OI1629" s="175"/>
      <c r="OJ1629" s="175"/>
      <c r="OK1629" s="175"/>
      <c r="OL1629" s="175"/>
      <c r="OM1629" s="175"/>
      <c r="ON1629" s="175"/>
      <c r="OO1629" s="175"/>
      <c r="OP1629" s="175"/>
      <c r="OQ1629" s="175"/>
      <c r="OR1629" s="175"/>
      <c r="OS1629" s="175"/>
      <c r="OT1629" s="175"/>
      <c r="OU1629" s="175"/>
      <c r="OV1629" s="175"/>
      <c r="OW1629" s="175"/>
      <c r="OX1629" s="175"/>
      <c r="OY1629" s="175"/>
      <c r="OZ1629" s="175"/>
      <c r="PA1629" s="175"/>
      <c r="PB1629" s="175"/>
      <c r="PC1629" s="175"/>
      <c r="PD1629" s="175"/>
      <c r="PE1629" s="175"/>
      <c r="PF1629" s="175"/>
      <c r="PG1629" s="175"/>
      <c r="PH1629" s="175"/>
      <c r="PI1629" s="175"/>
      <c r="PJ1629" s="175"/>
      <c r="PK1629" s="175"/>
      <c r="PL1629" s="175"/>
      <c r="PM1629" s="175"/>
      <c r="PN1629" s="175"/>
      <c r="PO1629" s="175"/>
      <c r="PP1629" s="175"/>
      <c r="PQ1629" s="175"/>
      <c r="PR1629" s="175"/>
      <c r="PS1629" s="175"/>
      <c r="PT1629" s="175"/>
      <c r="PU1629" s="175"/>
      <c r="PV1629" s="175"/>
      <c r="PW1629" s="175"/>
      <c r="PX1629" s="175"/>
      <c r="PY1629" s="175"/>
      <c r="PZ1629" s="175"/>
      <c r="QA1629" s="175"/>
      <c r="QB1629" s="175"/>
      <c r="QC1629" s="175"/>
      <c r="QD1629" s="175"/>
      <c r="QE1629" s="175"/>
      <c r="QF1629" s="175"/>
      <c r="QG1629" s="175"/>
      <c r="QH1629" s="175"/>
      <c r="QI1629" s="175"/>
      <c r="QJ1629" s="175"/>
      <c r="QK1629" s="175"/>
      <c r="QL1629" s="175"/>
      <c r="QM1629" s="175"/>
      <c r="QN1629" s="175"/>
      <c r="QO1629" s="175"/>
      <c r="QP1629" s="175"/>
      <c r="QQ1629" s="175"/>
      <c r="QR1629" s="175"/>
      <c r="QS1629" s="175"/>
      <c r="QT1629" s="175"/>
      <c r="QU1629" s="175"/>
      <c r="QV1629" s="175"/>
      <c r="QW1629" s="175"/>
      <c r="QX1629" s="175"/>
      <c r="QY1629" s="175"/>
      <c r="QZ1629" s="175"/>
      <c r="RA1629" s="175"/>
      <c r="RB1629" s="175"/>
      <c r="RC1629" s="175"/>
      <c r="RD1629" s="175"/>
      <c r="RE1629" s="175"/>
      <c r="RF1629" s="175"/>
      <c r="RG1629" s="175"/>
      <c r="RH1629" s="175"/>
      <c r="RI1629" s="175"/>
      <c r="RJ1629" s="175"/>
      <c r="RK1629" s="175"/>
      <c r="RL1629" s="175"/>
      <c r="RM1629" s="175"/>
      <c r="RN1629" s="175"/>
      <c r="RO1629" s="175"/>
      <c r="RP1629" s="175"/>
      <c r="RQ1629" s="175"/>
      <c r="RR1629" s="175"/>
      <c r="RS1629" s="175"/>
      <c r="RT1629" s="175"/>
      <c r="RU1629" s="175"/>
      <c r="RV1629" s="175"/>
      <c r="RW1629" s="175"/>
      <c r="RX1629" s="175"/>
      <c r="RY1629" s="175"/>
      <c r="RZ1629" s="175"/>
      <c r="SA1629" s="175"/>
      <c r="SB1629" s="175"/>
      <c r="SC1629" s="175"/>
      <c r="SD1629" s="175"/>
      <c r="SE1629" s="175"/>
      <c r="SF1629" s="175"/>
      <c r="SG1629" s="175"/>
      <c r="SH1629" s="175"/>
      <c r="SI1629" s="175"/>
      <c r="SJ1629" s="175"/>
      <c r="SK1629" s="175"/>
      <c r="SL1629" s="175"/>
      <c r="SM1629" s="175"/>
      <c r="SN1629" s="175"/>
      <c r="SO1629" s="175"/>
      <c r="SP1629" s="175"/>
      <c r="SQ1629" s="175"/>
      <c r="SR1629" s="175"/>
      <c r="SS1629" s="175"/>
      <c r="ST1629" s="175"/>
      <c r="SU1629" s="175"/>
      <c r="SV1629" s="175"/>
      <c r="SW1629" s="175"/>
      <c r="SX1629" s="175"/>
      <c r="SY1629" s="175"/>
      <c r="SZ1629" s="175"/>
      <c r="TA1629" s="175"/>
      <c r="TB1629" s="175"/>
      <c r="TC1629" s="175"/>
      <c r="TD1629" s="175"/>
      <c r="TE1629" s="175"/>
      <c r="TF1629" s="175"/>
      <c r="TG1629" s="175"/>
      <c r="TH1629" s="175"/>
      <c r="TI1629" s="175"/>
      <c r="TJ1629" s="175"/>
      <c r="TK1629" s="175"/>
      <c r="TL1629" s="175"/>
      <c r="TM1629" s="175"/>
      <c r="TN1629" s="175"/>
      <c r="TO1629" s="175"/>
      <c r="TP1629" s="175"/>
      <c r="TQ1629" s="175"/>
      <c r="TR1629" s="175"/>
      <c r="TS1629" s="175"/>
      <c r="TT1629" s="175"/>
      <c r="TU1629" s="175"/>
      <c r="TV1629" s="175"/>
      <c r="TW1629" s="175"/>
      <c r="TX1629" s="175"/>
      <c r="TY1629" s="175"/>
      <c r="TZ1629" s="175"/>
      <c r="UA1629" s="175"/>
      <c r="UB1629" s="175"/>
      <c r="UC1629" s="175"/>
      <c r="UD1629" s="175"/>
      <c r="UE1629" s="175"/>
      <c r="UF1629" s="175"/>
      <c r="UG1629" s="175"/>
      <c r="UH1629" s="175"/>
      <c r="UI1629" s="175"/>
      <c r="UJ1629" s="175"/>
      <c r="UK1629" s="175"/>
      <c r="UL1629" s="175"/>
      <c r="UM1629" s="175"/>
      <c r="UN1629" s="175"/>
      <c r="UO1629" s="175"/>
      <c r="UP1629" s="175"/>
      <c r="UQ1629" s="175"/>
      <c r="UR1629" s="175"/>
      <c r="US1629" s="175"/>
      <c r="UT1629" s="175"/>
      <c r="UU1629" s="175"/>
      <c r="UV1629" s="175"/>
      <c r="UW1629" s="175"/>
      <c r="UX1629" s="175"/>
      <c r="UY1629" s="175"/>
      <c r="UZ1629" s="175"/>
      <c r="VA1629" s="175"/>
      <c r="VB1629" s="175"/>
      <c r="VC1629" s="175"/>
      <c r="VD1629" s="175"/>
      <c r="VE1629" s="175"/>
      <c r="VF1629" s="175"/>
      <c r="VG1629" s="175"/>
      <c r="VH1629" s="175"/>
      <c r="VI1629" s="175"/>
      <c r="VJ1629" s="175"/>
      <c r="VK1629" s="175"/>
      <c r="VL1629" s="175"/>
      <c r="VM1629" s="175"/>
      <c r="VN1629" s="175"/>
      <c r="VO1629" s="175"/>
      <c r="VP1629" s="175"/>
      <c r="VQ1629" s="175"/>
      <c r="VR1629" s="175"/>
      <c r="VS1629" s="175"/>
      <c r="VT1629" s="175"/>
      <c r="VU1629" s="175"/>
      <c r="VV1629" s="175"/>
      <c r="VW1629" s="175"/>
      <c r="VX1629" s="175"/>
      <c r="VY1629" s="175"/>
      <c r="VZ1629" s="175"/>
      <c r="WA1629" s="175"/>
      <c r="WB1629" s="175"/>
      <c r="WC1629" s="175"/>
      <c r="WD1629" s="175"/>
      <c r="WE1629" s="175"/>
      <c r="WF1629" s="175"/>
      <c r="WG1629" s="175"/>
      <c r="WH1629" s="175"/>
      <c r="WI1629" s="175"/>
      <c r="WJ1629" s="175"/>
      <c r="WK1629" s="175"/>
      <c r="WL1629" s="175"/>
      <c r="WM1629" s="175"/>
      <c r="WN1629" s="175"/>
      <c r="WO1629" s="175"/>
      <c r="WP1629" s="175"/>
      <c r="WQ1629" s="175"/>
      <c r="WR1629" s="175"/>
      <c r="WS1629" s="175"/>
      <c r="WT1629" s="175"/>
      <c r="WU1629" s="175"/>
      <c r="WV1629" s="175"/>
      <c r="WW1629" s="175"/>
      <c r="WX1629" s="175"/>
      <c r="WY1629" s="175"/>
      <c r="WZ1629" s="175"/>
      <c r="XA1629" s="175"/>
      <c r="XB1629" s="175"/>
      <c r="XC1629" s="175"/>
      <c r="XD1629" s="175"/>
      <c r="XE1629" s="175"/>
      <c r="XF1629" s="175"/>
      <c r="XG1629" s="175"/>
      <c r="XH1629" s="175"/>
      <c r="XI1629" s="175"/>
      <c r="XJ1629" s="175"/>
      <c r="XK1629" s="175"/>
      <c r="XL1629" s="175"/>
      <c r="XM1629" s="175"/>
      <c r="XN1629" s="175"/>
      <c r="XO1629" s="175"/>
      <c r="XP1629" s="175"/>
      <c r="XQ1629" s="175"/>
      <c r="XR1629" s="175"/>
      <c r="XS1629" s="175"/>
      <c r="XT1629" s="175"/>
      <c r="XU1629" s="175"/>
      <c r="XV1629" s="175"/>
      <c r="XW1629" s="175"/>
      <c r="XX1629" s="175"/>
      <c r="XY1629" s="175"/>
      <c r="XZ1629" s="175"/>
      <c r="YA1629" s="175"/>
      <c r="YB1629" s="175"/>
      <c r="YC1629" s="175"/>
      <c r="YD1629" s="175"/>
      <c r="YE1629" s="175"/>
      <c r="YF1629" s="175"/>
      <c r="YG1629" s="175"/>
      <c r="YH1629" s="175"/>
      <c r="YI1629" s="175"/>
      <c r="YJ1629" s="175"/>
      <c r="YK1629" s="175"/>
      <c r="YL1629" s="175"/>
      <c r="YM1629" s="175"/>
      <c r="YN1629" s="175"/>
      <c r="YO1629" s="175"/>
      <c r="YP1629" s="175"/>
      <c r="YQ1629" s="175"/>
      <c r="YR1629" s="175"/>
      <c r="YS1629" s="175"/>
      <c r="YT1629" s="175"/>
      <c r="YU1629" s="175"/>
      <c r="YV1629" s="175"/>
      <c r="YW1629" s="175"/>
      <c r="YX1629" s="175"/>
      <c r="YY1629" s="175"/>
      <c r="YZ1629" s="175"/>
      <c r="ZA1629" s="175"/>
      <c r="ZB1629" s="175"/>
      <c r="ZC1629" s="175"/>
      <c r="ZD1629" s="175"/>
      <c r="ZE1629" s="175"/>
      <c r="ZF1629" s="175"/>
      <c r="ZG1629" s="175"/>
      <c r="ZH1629" s="175"/>
      <c r="ZI1629" s="175"/>
      <c r="ZJ1629" s="175"/>
      <c r="ZK1629" s="175"/>
      <c r="ZL1629" s="175"/>
      <c r="ZM1629" s="175"/>
      <c r="ZN1629" s="175"/>
      <c r="ZO1629" s="175"/>
      <c r="ZP1629" s="175"/>
      <c r="ZQ1629" s="175"/>
      <c r="ZR1629" s="175"/>
      <c r="ZS1629" s="175"/>
      <c r="ZT1629" s="175"/>
      <c r="ZU1629" s="175"/>
      <c r="ZV1629" s="175"/>
      <c r="ZW1629" s="175"/>
      <c r="ZX1629" s="175"/>
      <c r="ZY1629" s="175"/>
      <c r="ZZ1629" s="175"/>
      <c r="AAA1629" s="175"/>
      <c r="AAB1629" s="175"/>
      <c r="AAC1629" s="175"/>
      <c r="AAD1629" s="175"/>
      <c r="AAE1629" s="175"/>
      <c r="AAF1629" s="175"/>
      <c r="AAG1629" s="175"/>
      <c r="AAH1629" s="175"/>
      <c r="AAI1629" s="175"/>
      <c r="AAJ1629" s="175"/>
      <c r="AAK1629" s="175"/>
      <c r="AAL1629" s="175"/>
      <c r="AAM1629" s="175"/>
      <c r="AAN1629" s="175"/>
      <c r="AAO1629" s="175"/>
      <c r="AAP1629" s="175"/>
      <c r="AAQ1629" s="175"/>
      <c r="AAR1629" s="175"/>
      <c r="AAS1629" s="175"/>
      <c r="AAT1629" s="175"/>
      <c r="AAU1629" s="175"/>
      <c r="AAV1629" s="175"/>
      <c r="AAW1629" s="175"/>
      <c r="AAX1629" s="175"/>
      <c r="AAY1629" s="175"/>
      <c r="AAZ1629" s="175"/>
      <c r="ABA1629" s="175"/>
      <c r="ABB1629" s="175"/>
      <c r="ABC1629" s="175"/>
      <c r="ABD1629" s="175"/>
      <c r="ABE1629" s="175"/>
      <c r="ABF1629" s="175"/>
      <c r="ABG1629" s="175"/>
      <c r="ABH1629" s="175"/>
      <c r="ABI1629" s="175"/>
      <c r="ABJ1629" s="175"/>
      <c r="ABK1629" s="175"/>
      <c r="ABL1629" s="175"/>
      <c r="ABM1629" s="175"/>
      <c r="ABN1629" s="175"/>
      <c r="ABO1629" s="175"/>
      <c r="ABP1629" s="175"/>
      <c r="ABQ1629" s="175"/>
      <c r="ABR1629" s="175"/>
      <c r="ABS1629" s="175"/>
      <c r="ABT1629" s="175"/>
      <c r="ABU1629" s="175"/>
      <c r="ABV1629" s="175"/>
      <c r="ABW1629" s="175"/>
      <c r="ABX1629" s="175"/>
      <c r="ABY1629" s="175"/>
      <c r="ABZ1629" s="175"/>
      <c r="ACA1629" s="175"/>
      <c r="ACB1629" s="175"/>
      <c r="ACC1629" s="175"/>
      <c r="ACD1629" s="175"/>
      <c r="ACE1629" s="175"/>
      <c r="ACF1629" s="175"/>
      <c r="ACG1629" s="175"/>
      <c r="ACH1629" s="175"/>
      <c r="ACI1629" s="175"/>
      <c r="ACJ1629" s="175"/>
      <c r="ACK1629" s="175"/>
      <c r="ACL1629" s="175"/>
      <c r="ACM1629" s="175"/>
      <c r="ACN1629" s="175"/>
      <c r="ACO1629" s="175"/>
      <c r="ACP1629" s="175"/>
      <c r="ACQ1629" s="175"/>
      <c r="ACR1629" s="175"/>
      <c r="ACS1629" s="175"/>
      <c r="ACT1629" s="175"/>
      <c r="ACU1629" s="175"/>
      <c r="ACV1629" s="175"/>
      <c r="ACW1629" s="175"/>
      <c r="ACX1629" s="175"/>
      <c r="ACY1629" s="175"/>
      <c r="ACZ1629" s="175"/>
      <c r="ADA1629" s="175"/>
      <c r="ADB1629" s="175"/>
      <c r="ADC1629" s="175"/>
      <c r="ADD1629" s="175"/>
      <c r="ADE1629" s="175"/>
      <c r="ADF1629" s="175"/>
      <c r="ADG1629" s="175"/>
      <c r="ADH1629" s="175"/>
      <c r="ADI1629" s="175"/>
      <c r="ADJ1629" s="175"/>
      <c r="ADK1629" s="175"/>
      <c r="ADL1629" s="175"/>
      <c r="ADM1629" s="175"/>
      <c r="ADN1629" s="175"/>
      <c r="ADO1629" s="175"/>
      <c r="ADP1629" s="175"/>
      <c r="ADQ1629" s="175"/>
      <c r="ADR1629" s="175"/>
      <c r="ADS1629" s="175"/>
      <c r="ADT1629" s="175"/>
      <c r="ADU1629" s="175"/>
      <c r="ADV1629" s="175"/>
      <c r="ADW1629" s="175"/>
      <c r="ADX1629" s="175"/>
      <c r="ADY1629" s="175"/>
      <c r="ADZ1629" s="175"/>
      <c r="AEA1629" s="175"/>
      <c r="AEB1629" s="175"/>
      <c r="AEC1629" s="175"/>
      <c r="AED1629" s="175"/>
      <c r="AEE1629" s="175"/>
      <c r="AEF1629" s="175"/>
      <c r="AEG1629" s="175"/>
      <c r="AEH1629" s="175"/>
      <c r="AEI1629" s="175"/>
      <c r="AEJ1629" s="175"/>
      <c r="AEK1629" s="175"/>
      <c r="AEL1629" s="175"/>
      <c r="AEM1629" s="175"/>
      <c r="AEN1629" s="175"/>
      <c r="AEO1629" s="175"/>
      <c r="AEP1629" s="175"/>
      <c r="AEQ1629" s="175"/>
      <c r="AER1629" s="175"/>
      <c r="AES1629" s="175"/>
      <c r="AET1629" s="175"/>
      <c r="AEU1629" s="175"/>
      <c r="AEV1629" s="175"/>
      <c r="AEW1629" s="175"/>
      <c r="AEX1629" s="175"/>
      <c r="AEY1629" s="175"/>
      <c r="AEZ1629" s="175"/>
      <c r="AFA1629" s="175"/>
      <c r="AFB1629" s="175"/>
      <c r="AFC1629" s="175"/>
      <c r="AFD1629" s="175"/>
      <c r="AFE1629" s="175"/>
      <c r="AFF1629" s="175"/>
      <c r="AFG1629" s="175"/>
      <c r="AFH1629" s="175"/>
      <c r="AFI1629" s="175"/>
      <c r="AFJ1629" s="175"/>
      <c r="AFK1629" s="175"/>
      <c r="AFL1629" s="175"/>
      <c r="AFM1629" s="175"/>
      <c r="AFN1629" s="175"/>
      <c r="AFO1629" s="175"/>
      <c r="AFP1629" s="175"/>
      <c r="AFQ1629" s="175"/>
      <c r="AFR1629" s="175"/>
      <c r="AFS1629" s="175"/>
      <c r="AFT1629" s="175"/>
      <c r="AFU1629" s="175"/>
      <c r="AFV1629" s="175"/>
      <c r="AFW1629" s="175"/>
      <c r="AFX1629" s="175"/>
      <c r="AFY1629" s="175"/>
      <c r="AFZ1629" s="175"/>
      <c r="AGA1629" s="175"/>
      <c r="AGB1629" s="175"/>
      <c r="AGC1629" s="175"/>
      <c r="AGD1629" s="175"/>
      <c r="AGE1629" s="175"/>
      <c r="AGF1629" s="175"/>
      <c r="AGG1629" s="175"/>
      <c r="AGH1629" s="175"/>
      <c r="AGI1629" s="175"/>
      <c r="AGJ1629" s="175"/>
      <c r="AGK1629" s="175"/>
      <c r="AGL1629" s="175"/>
      <c r="AGM1629" s="175"/>
      <c r="AGN1629" s="175"/>
      <c r="AGO1629" s="175"/>
      <c r="AGP1629" s="175"/>
      <c r="AGQ1629" s="175"/>
      <c r="AGR1629" s="175"/>
      <c r="AGS1629" s="175"/>
      <c r="AGT1629" s="175"/>
      <c r="AGU1629" s="175"/>
      <c r="AGV1629" s="175"/>
      <c r="AGW1629" s="175"/>
      <c r="AGX1629" s="175"/>
      <c r="AGY1629" s="175"/>
      <c r="AGZ1629" s="175"/>
      <c r="AHA1629" s="175"/>
      <c r="AHB1629" s="175"/>
      <c r="AHC1629" s="175"/>
      <c r="AHD1629" s="175"/>
      <c r="AHE1629" s="175"/>
      <c r="AHF1629" s="175"/>
      <c r="AHG1629" s="175"/>
      <c r="AHH1629" s="175"/>
      <c r="AHI1629" s="175"/>
      <c r="AHJ1629" s="175"/>
      <c r="AHK1629" s="175"/>
      <c r="AHL1629" s="175"/>
      <c r="AHM1629" s="175"/>
      <c r="AHN1629" s="175"/>
      <c r="AHO1629" s="175"/>
      <c r="AHP1629" s="175"/>
      <c r="AHQ1629" s="175"/>
      <c r="AHR1629" s="175"/>
      <c r="AHS1629" s="175"/>
      <c r="AHT1629" s="175"/>
      <c r="AHU1629" s="175"/>
      <c r="AHV1629" s="175"/>
      <c r="AHW1629" s="175"/>
      <c r="AHX1629" s="175"/>
      <c r="AHY1629" s="175"/>
      <c r="AHZ1629" s="175"/>
      <c r="AIA1629" s="175"/>
      <c r="AIB1629" s="175"/>
      <c r="AIC1629" s="175"/>
      <c r="AID1629" s="175"/>
      <c r="AIE1629" s="175"/>
      <c r="AIF1629" s="175"/>
      <c r="AIG1629" s="175"/>
      <c r="AIH1629" s="175"/>
      <c r="AII1629" s="175"/>
      <c r="AIJ1629" s="175"/>
      <c r="AIK1629" s="175"/>
      <c r="AIL1629" s="175"/>
      <c r="AIM1629" s="175"/>
      <c r="AIN1629" s="175"/>
      <c r="AIO1629" s="175"/>
      <c r="AIP1629" s="175"/>
      <c r="AIQ1629" s="175"/>
      <c r="AIR1629" s="175"/>
      <c r="AIS1629" s="175"/>
      <c r="AIT1629" s="175"/>
      <c r="AIU1629" s="175"/>
      <c r="AIV1629" s="175"/>
      <c r="AIW1629" s="175"/>
      <c r="AIX1629" s="175"/>
      <c r="AIY1629" s="175"/>
      <c r="AIZ1629" s="175"/>
      <c r="AJA1629" s="175"/>
      <c r="AJB1629" s="175"/>
      <c r="AJC1629" s="175"/>
      <c r="AJD1629" s="175"/>
      <c r="AJE1629" s="175"/>
      <c r="AJF1629" s="175"/>
      <c r="AJG1629" s="175"/>
      <c r="AJH1629" s="175"/>
      <c r="AJI1629" s="175"/>
      <c r="AJJ1629" s="175"/>
      <c r="AJK1629" s="175"/>
      <c r="AJL1629" s="175"/>
      <c r="AJM1629" s="175"/>
      <c r="AJN1629" s="175"/>
      <c r="AJO1629" s="175"/>
      <c r="AJP1629" s="175"/>
      <c r="AJQ1629" s="175"/>
      <c r="AJR1629" s="175"/>
      <c r="AJS1629" s="175"/>
      <c r="AJT1629" s="175"/>
      <c r="AJU1629" s="175"/>
      <c r="AJV1629" s="175"/>
      <c r="AJW1629" s="175"/>
      <c r="AJX1629" s="175"/>
      <c r="AJY1629" s="175"/>
      <c r="AJZ1629" s="175"/>
      <c r="AKA1629" s="175"/>
      <c r="AKB1629" s="175"/>
      <c r="AKC1629" s="175"/>
      <c r="AKD1629" s="175"/>
      <c r="AKE1629" s="175"/>
      <c r="AKF1629" s="175"/>
      <c r="AKG1629" s="175"/>
      <c r="AKH1629" s="175"/>
      <c r="AKI1629" s="175"/>
      <c r="AKJ1629" s="175"/>
      <c r="AKK1629" s="175"/>
      <c r="AKL1629" s="175"/>
      <c r="AKM1629" s="175"/>
      <c r="AKN1629" s="175"/>
      <c r="AKO1629" s="175"/>
      <c r="AKP1629" s="175"/>
      <c r="AKQ1629" s="175"/>
      <c r="AKR1629" s="175"/>
      <c r="AKS1629" s="175"/>
      <c r="AKT1629" s="175"/>
      <c r="AKU1629" s="175"/>
      <c r="AKV1629" s="175"/>
      <c r="AKW1629" s="175"/>
      <c r="AKX1629" s="175"/>
      <c r="AKY1629" s="175"/>
      <c r="AKZ1629" s="175"/>
      <c r="ALA1629" s="175"/>
      <c r="ALB1629" s="175"/>
      <c r="ALC1629" s="175"/>
      <c r="ALD1629" s="175"/>
      <c r="ALE1629" s="175"/>
      <c r="ALF1629" s="175"/>
      <c r="ALG1629" s="175"/>
      <c r="ALH1629" s="175"/>
      <c r="ALI1629" s="175"/>
      <c r="ALJ1629" s="175"/>
      <c r="ALK1629" s="175"/>
      <c r="ALL1629" s="175"/>
      <c r="ALM1629" s="175"/>
      <c r="ALN1629" s="175"/>
      <c r="ALO1629" s="175"/>
      <c r="ALP1629" s="175"/>
      <c r="ALQ1629" s="175"/>
      <c r="ALR1629" s="175"/>
      <c r="ALS1629" s="175"/>
      <c r="ALT1629" s="175"/>
      <c r="ALU1629" s="175"/>
      <c r="ALV1629" s="175"/>
      <c r="ALW1629" s="175"/>
      <c r="ALX1629" s="175"/>
      <c r="ALY1629" s="175"/>
      <c r="ALZ1629" s="175"/>
      <c r="AMA1629" s="175"/>
      <c r="AMB1629" s="175"/>
      <c r="AMC1629" s="175"/>
      <c r="AMD1629" s="175"/>
      <c r="AME1629" s="175"/>
      <c r="AMF1629" s="175"/>
      <c r="AMG1629" s="175"/>
      <c r="AMH1629" s="175"/>
      <c r="AMI1629" s="175"/>
    </row>
    <row r="1630" spans="1:1024" hidden="1">
      <c r="B1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8" t="s">
        <v>14</v>
      </c>
      <c r="D1630" s="48">
        <v>88264</v>
      </c>
      <c r="E1630" s="43">
        <v>1</v>
      </c>
      <c r="F1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3">
        <f ca="1">ROUND(E1630*G1630,2)</f>
        <v>20.02</v>
      </c>
      <c r="I1630" s="94"/>
      <c r="K1630" s="17" t="str">
        <f t="shared" si="168"/>
        <v>SEDUC E 97</v>
      </c>
      <c r="L1630" s="17" t="e">
        <f>VLOOKUP(K1630,[3]Planilha2!$C:$D,2,FALSE)</f>
        <v>#N/A</v>
      </c>
    </row>
    <row r="1631" spans="1:1024" hidden="1">
      <c r="B1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8" t="s">
        <v>14</v>
      </c>
      <c r="D1631" s="48">
        <v>88247</v>
      </c>
      <c r="E1631" s="43">
        <v>1</v>
      </c>
      <c r="F1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3">
        <f ca="1">ROUND(E1631*G1631,2)</f>
        <v>15.47</v>
      </c>
      <c r="I1631" s="94"/>
      <c r="K1631" s="17" t="str">
        <f t="shared" si="168"/>
        <v>SEDUC E 97</v>
      </c>
      <c r="L1631" s="17" t="e">
        <f>VLOOKUP(K1631,[3]Planilha2!$C:$D,2,FALSE)</f>
        <v>#N/A</v>
      </c>
    </row>
    <row r="1632" spans="1:1024" ht="36" hidden="1">
      <c r="B1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8" t="s">
        <v>20</v>
      </c>
      <c r="D1632" s="48">
        <v>3715</v>
      </c>
      <c r="E1632" s="43">
        <v>1</v>
      </c>
      <c r="F1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3">
        <f t="shared" ref="H1632" ca="1" si="169">ROUND(E1632*G1632,2)</f>
        <v>1976</v>
      </c>
      <c r="I1632" s="94"/>
      <c r="K1632" s="17" t="str">
        <f t="shared" si="168"/>
        <v>SEDUC E 97</v>
      </c>
      <c r="L1632" s="17" t="e">
        <f>VLOOKUP(K1632,[3]Planilha2!$C:$D,2,FALSE)</f>
        <v>#N/A</v>
      </c>
    </row>
    <row r="1633" spans="1:1023" hidden="1">
      <c r="A1633" s="46">
        <f ca="1">H1633</f>
        <v>2011.49</v>
      </c>
      <c r="B1633" s="47" t="s">
        <v>15</v>
      </c>
      <c r="C1633" s="48"/>
      <c r="D1633" s="48"/>
      <c r="E1633" s="43"/>
      <c r="F1633" s="43"/>
      <c r="G1633" s="43"/>
      <c r="H1633" s="76">
        <f ca="1">SUM(H1630:H1632)</f>
        <v>2011.49</v>
      </c>
      <c r="I1633" s="94" t="str">
        <f>A1628</f>
        <v>SEDUC E 97</v>
      </c>
      <c r="J1633" s="117">
        <f ca="1">H1633</f>
        <v>2011.49</v>
      </c>
      <c r="K1633" s="17" t="str">
        <f>I1633</f>
        <v>SEDUC E 97</v>
      </c>
      <c r="L1633" s="17" t="e">
        <f>VLOOKUP(K1633,[3]Planilha2!$C:$D,2,FALSE)</f>
        <v>#N/A</v>
      </c>
    </row>
    <row r="1634" spans="1:1023" hidden="1">
      <c r="K1634" s="17" t="str">
        <f t="shared" si="168"/>
        <v>SEDUC E 97</v>
      </c>
      <c r="L1634" s="17" t="e">
        <f>VLOOKUP(K1634,[3]Planilha2!$C:$D,2,FALSE)</f>
        <v>#N/A</v>
      </c>
    </row>
    <row r="1635" spans="1:1023" ht="20.25" hidden="1">
      <c r="B1635" s="390" t="str">
        <f>A1636</f>
        <v>SEDUC E 98</v>
      </c>
      <c r="C1635" s="391"/>
      <c r="D1635" s="391"/>
      <c r="E1635" s="391"/>
      <c r="F1635" s="391"/>
      <c r="G1635" s="391"/>
      <c r="H1635" s="392"/>
      <c r="K1635" s="92" t="str">
        <f>B1635</f>
        <v>SEDUC E 98</v>
      </c>
      <c r="L1635" s="17" t="e">
        <f>VLOOKUP(K1635,[3]Planilha2!$C:$D,2,FALSE)</f>
        <v>#N/A</v>
      </c>
    </row>
    <row r="1636" spans="1:1023" hidden="1">
      <c r="A1636" s="33" t="s">
        <v>256</v>
      </c>
      <c r="B1636" s="412" t="s">
        <v>257</v>
      </c>
      <c r="C1636" s="413"/>
      <c r="D1636" s="413"/>
      <c r="E1636" s="413"/>
      <c r="F1636" s="414"/>
      <c r="G1636" s="78" t="s">
        <v>5</v>
      </c>
      <c r="H1636" s="281" t="s">
        <v>6</v>
      </c>
      <c r="I1636" s="94"/>
      <c r="K1636" s="17" t="str">
        <f t="shared" ref="K1636:K1651" si="170">K1635</f>
        <v>SEDUC E 98</v>
      </c>
      <c r="L1636" s="17" t="e">
        <f>VLOOKUP(K1636,[3]Planilha2!$C:$D,2,FALSE)</f>
        <v>#N/A</v>
      </c>
    </row>
    <row r="1637" spans="1:1023" s="18" customFormat="1" hidden="1">
      <c r="A1637" s="16"/>
      <c r="B1637" s="36" t="s">
        <v>7</v>
      </c>
      <c r="C1637" s="36" t="s">
        <v>8</v>
      </c>
      <c r="D1637" s="36" t="s">
        <v>9</v>
      </c>
      <c r="E1637" s="36" t="s">
        <v>10</v>
      </c>
      <c r="F1637" s="36" t="s">
        <v>11</v>
      </c>
      <c r="G1637" s="79" t="s">
        <v>12</v>
      </c>
      <c r="H1637" s="36" t="s">
        <v>13</v>
      </c>
      <c r="I1637" s="176"/>
      <c r="J1637" s="238"/>
      <c r="K1637" s="17" t="str">
        <f t="shared" si="170"/>
        <v>SEDUC E 98</v>
      </c>
      <c r="L1637" s="17" t="e">
        <f>VLOOKUP(K1637,[3]Planilha2!$C:$D,2,FALSE)</f>
        <v>#N/A</v>
      </c>
      <c r="M1637" s="175"/>
      <c r="N1637" s="175"/>
      <c r="O1637" s="175"/>
      <c r="P1637" s="175"/>
      <c r="Q1637" s="175"/>
      <c r="R1637" s="175"/>
      <c r="S1637" s="175"/>
      <c r="T1637" s="175"/>
      <c r="U1637" s="175"/>
      <c r="V1637" s="175"/>
      <c r="W1637" s="175"/>
      <c r="X1637" s="175"/>
      <c r="Y1637" s="175"/>
      <c r="Z1637" s="175"/>
      <c r="AA1637" s="175"/>
      <c r="AB1637" s="175"/>
      <c r="AC1637" s="175"/>
      <c r="AD1637" s="175"/>
      <c r="AE1637" s="175"/>
      <c r="AF1637" s="175"/>
      <c r="AG1637" s="175"/>
      <c r="AH1637" s="175"/>
      <c r="AI1637" s="175"/>
      <c r="AJ1637" s="175"/>
      <c r="AK1637" s="175"/>
      <c r="AL1637" s="175"/>
      <c r="AM1637" s="175"/>
      <c r="AN1637" s="175"/>
      <c r="AO1637" s="175"/>
      <c r="AP1637" s="175"/>
      <c r="AQ1637" s="175"/>
      <c r="AR1637" s="175"/>
      <c r="AS1637" s="175"/>
      <c r="AT1637" s="175"/>
      <c r="AU1637" s="175"/>
      <c r="AV1637" s="175"/>
      <c r="AW1637" s="175"/>
      <c r="AX1637" s="175"/>
      <c r="AY1637" s="175"/>
      <c r="AZ1637" s="175"/>
      <c r="BA1637" s="175"/>
      <c r="BB1637" s="175"/>
      <c r="BC1637" s="175"/>
      <c r="BD1637" s="175"/>
      <c r="BE1637" s="175"/>
      <c r="BF1637" s="175"/>
      <c r="BG1637" s="175"/>
      <c r="BH1637" s="175"/>
      <c r="BI1637" s="175"/>
      <c r="BJ1637" s="175"/>
      <c r="BK1637" s="175"/>
      <c r="BL1637" s="175"/>
      <c r="BM1637" s="175"/>
      <c r="BN1637" s="175"/>
      <c r="BO1637" s="175"/>
      <c r="BP1637" s="175"/>
      <c r="BQ1637" s="175"/>
      <c r="BR1637" s="175"/>
      <c r="BS1637" s="175"/>
      <c r="BT1637" s="175"/>
      <c r="BU1637" s="175"/>
      <c r="BV1637" s="175"/>
      <c r="BW1637" s="175"/>
      <c r="BX1637" s="175"/>
      <c r="BY1637" s="175"/>
      <c r="BZ1637" s="175"/>
      <c r="CA1637" s="175"/>
      <c r="CB1637" s="175"/>
      <c r="CC1637" s="175"/>
      <c r="CD1637" s="175"/>
      <c r="CE1637" s="175"/>
      <c r="CF1637" s="175"/>
      <c r="CG1637" s="175"/>
      <c r="CH1637" s="175"/>
      <c r="CI1637" s="175"/>
      <c r="CJ1637" s="175"/>
      <c r="CK1637" s="175"/>
      <c r="CL1637" s="175"/>
      <c r="CM1637" s="175"/>
      <c r="CN1637" s="175"/>
      <c r="CO1637" s="175"/>
      <c r="CP1637" s="175"/>
      <c r="CQ1637" s="175"/>
      <c r="CR1637" s="175"/>
      <c r="CS1637" s="175"/>
      <c r="CT1637" s="175"/>
      <c r="CU1637" s="175"/>
      <c r="CV1637" s="175"/>
      <c r="CW1637" s="175"/>
      <c r="CX1637" s="175"/>
      <c r="CY1637" s="175"/>
      <c r="CZ1637" s="175"/>
      <c r="DA1637" s="175"/>
      <c r="DB1637" s="175"/>
      <c r="DC1637" s="175"/>
      <c r="DD1637" s="175"/>
      <c r="DE1637" s="175"/>
      <c r="DF1637" s="175"/>
      <c r="DG1637" s="175"/>
      <c r="DH1637" s="175"/>
      <c r="DI1637" s="175"/>
      <c r="DJ1637" s="175"/>
      <c r="DK1637" s="175"/>
      <c r="DL1637" s="175"/>
      <c r="DM1637" s="175"/>
      <c r="DN1637" s="175"/>
      <c r="DO1637" s="175"/>
      <c r="DP1637" s="175"/>
      <c r="DQ1637" s="175"/>
      <c r="DR1637" s="175"/>
      <c r="DS1637" s="175"/>
      <c r="DT1637" s="175"/>
      <c r="DU1637" s="175"/>
      <c r="DV1637" s="175"/>
      <c r="DW1637" s="175"/>
      <c r="DX1637" s="175"/>
      <c r="DY1637" s="175"/>
      <c r="DZ1637" s="175"/>
      <c r="EA1637" s="175"/>
      <c r="EB1637" s="175"/>
      <c r="EC1637" s="175"/>
      <c r="ED1637" s="175"/>
      <c r="EE1637" s="175"/>
      <c r="EF1637" s="175"/>
      <c r="EG1637" s="175"/>
      <c r="EH1637" s="175"/>
      <c r="EI1637" s="175"/>
      <c r="EJ1637" s="175"/>
      <c r="EK1637" s="175"/>
      <c r="EL1637" s="175"/>
      <c r="EM1637" s="175"/>
      <c r="EN1637" s="175"/>
      <c r="EO1637" s="175"/>
      <c r="EP1637" s="175"/>
      <c r="EQ1637" s="175"/>
      <c r="ER1637" s="175"/>
      <c r="ES1637" s="175"/>
      <c r="ET1637" s="175"/>
      <c r="EU1637" s="175"/>
      <c r="EV1637" s="175"/>
      <c r="EW1637" s="175"/>
      <c r="EX1637" s="175"/>
      <c r="EY1637" s="175"/>
      <c r="EZ1637" s="175"/>
      <c r="FA1637" s="175"/>
      <c r="FB1637" s="175"/>
      <c r="FC1637" s="175"/>
      <c r="FD1637" s="175"/>
      <c r="FE1637" s="175"/>
      <c r="FF1637" s="175"/>
      <c r="FG1637" s="175"/>
      <c r="FH1637" s="175"/>
      <c r="FI1637" s="175"/>
      <c r="FJ1637" s="175"/>
      <c r="FK1637" s="175"/>
      <c r="FL1637" s="175"/>
      <c r="FM1637" s="175"/>
      <c r="FN1637" s="175"/>
      <c r="FO1637" s="175"/>
      <c r="FP1637" s="175"/>
      <c r="FQ1637" s="175"/>
      <c r="FR1637" s="175"/>
      <c r="FS1637" s="175"/>
      <c r="FT1637" s="175"/>
      <c r="FU1637" s="175"/>
      <c r="FV1637" s="175"/>
      <c r="FW1637" s="175"/>
      <c r="FX1637" s="175"/>
      <c r="FY1637" s="175"/>
      <c r="FZ1637" s="175"/>
      <c r="GA1637" s="175"/>
      <c r="GB1637" s="175"/>
      <c r="GC1637" s="175"/>
      <c r="GD1637" s="175"/>
      <c r="GE1637" s="175"/>
      <c r="GF1637" s="175"/>
      <c r="GG1637" s="175"/>
      <c r="GH1637" s="175"/>
      <c r="GI1637" s="175"/>
      <c r="GJ1637" s="175"/>
      <c r="GK1637" s="175"/>
      <c r="GL1637" s="175"/>
      <c r="GM1637" s="175"/>
      <c r="GN1637" s="175"/>
      <c r="GO1637" s="175"/>
      <c r="GP1637" s="175"/>
      <c r="GQ1637" s="175"/>
      <c r="GR1637" s="175"/>
      <c r="GS1637" s="175"/>
      <c r="GT1637" s="175"/>
      <c r="GU1637" s="175"/>
      <c r="GV1637" s="175"/>
      <c r="GW1637" s="175"/>
      <c r="GX1637" s="175"/>
      <c r="GY1637" s="175"/>
      <c r="GZ1637" s="175"/>
      <c r="HA1637" s="175"/>
      <c r="HB1637" s="175"/>
      <c r="HC1637" s="175"/>
      <c r="HD1637" s="175"/>
      <c r="HE1637" s="175"/>
      <c r="HF1637" s="175"/>
      <c r="HG1637" s="175"/>
      <c r="HH1637" s="175"/>
      <c r="HI1637" s="175"/>
      <c r="HJ1637" s="175"/>
      <c r="HK1637" s="175"/>
      <c r="HL1637" s="175"/>
      <c r="HM1637" s="175"/>
      <c r="HN1637" s="175"/>
      <c r="HO1637" s="175"/>
      <c r="HP1637" s="175"/>
      <c r="HQ1637" s="175"/>
      <c r="HR1637" s="175"/>
      <c r="HS1637" s="175"/>
      <c r="HT1637" s="175"/>
      <c r="HU1637" s="175"/>
      <c r="HV1637" s="175"/>
      <c r="HW1637" s="175"/>
      <c r="HX1637" s="175"/>
      <c r="HY1637" s="175"/>
      <c r="HZ1637" s="175"/>
      <c r="IA1637" s="175"/>
      <c r="IB1637" s="175"/>
      <c r="IC1637" s="175"/>
      <c r="ID1637" s="175"/>
      <c r="IE1637" s="175"/>
      <c r="IF1637" s="175"/>
      <c r="IG1637" s="175"/>
      <c r="IH1637" s="175"/>
      <c r="II1637" s="175"/>
      <c r="IJ1637" s="175"/>
      <c r="IK1637" s="175"/>
      <c r="IL1637" s="175"/>
      <c r="IM1637" s="175"/>
      <c r="IN1637" s="175"/>
      <c r="IO1637" s="175"/>
      <c r="IP1637" s="175"/>
      <c r="IQ1637" s="175"/>
      <c r="IR1637" s="175"/>
      <c r="IS1637" s="175"/>
      <c r="IT1637" s="175"/>
      <c r="IU1637" s="175"/>
      <c r="IV1637" s="175"/>
      <c r="IW1637" s="175"/>
      <c r="IX1637" s="175"/>
      <c r="IY1637" s="175"/>
      <c r="IZ1637" s="175"/>
      <c r="JA1637" s="175"/>
      <c r="JB1637" s="175"/>
      <c r="JC1637" s="175"/>
      <c r="JD1637" s="175"/>
      <c r="JE1637" s="175"/>
      <c r="JF1637" s="175"/>
      <c r="JG1637" s="175"/>
      <c r="JH1637" s="175"/>
      <c r="JI1637" s="175"/>
      <c r="JJ1637" s="175"/>
      <c r="JK1637" s="175"/>
      <c r="JL1637" s="175"/>
      <c r="JM1637" s="175"/>
      <c r="JN1637" s="175"/>
      <c r="JO1637" s="175"/>
      <c r="JP1637" s="175"/>
      <c r="JQ1637" s="175"/>
      <c r="JR1637" s="175"/>
      <c r="JS1637" s="175"/>
      <c r="JT1637" s="175"/>
      <c r="JU1637" s="175"/>
      <c r="JV1637" s="175"/>
      <c r="JW1637" s="175"/>
      <c r="JX1637" s="175"/>
      <c r="JY1637" s="175"/>
      <c r="JZ1637" s="175"/>
      <c r="KA1637" s="175"/>
      <c r="KB1637" s="175"/>
      <c r="KC1637" s="175"/>
      <c r="KD1637" s="175"/>
      <c r="KE1637" s="175"/>
      <c r="KF1637" s="175"/>
      <c r="KG1637" s="175"/>
      <c r="KH1637" s="175"/>
      <c r="KI1637" s="175"/>
      <c r="KJ1637" s="175"/>
      <c r="KK1637" s="175"/>
      <c r="KL1637" s="175"/>
      <c r="KM1637" s="175"/>
      <c r="KN1637" s="175"/>
      <c r="KO1637" s="175"/>
      <c r="KP1637" s="175"/>
      <c r="KQ1637" s="175"/>
      <c r="KR1637" s="175"/>
      <c r="KS1637" s="175"/>
      <c r="KT1637" s="175"/>
      <c r="KU1637" s="175"/>
      <c r="KV1637" s="175"/>
      <c r="KW1637" s="175"/>
      <c r="KX1637" s="175"/>
      <c r="KY1637" s="175"/>
      <c r="KZ1637" s="175"/>
      <c r="LA1637" s="175"/>
      <c r="LB1637" s="175"/>
      <c r="LC1637" s="175"/>
      <c r="LD1637" s="175"/>
      <c r="LE1637" s="175"/>
      <c r="LF1637" s="175"/>
      <c r="LG1637" s="175"/>
      <c r="LH1637" s="175"/>
      <c r="LI1637" s="175"/>
      <c r="LJ1637" s="175"/>
      <c r="LK1637" s="175"/>
      <c r="LL1637" s="175"/>
      <c r="LM1637" s="175"/>
      <c r="LN1637" s="175"/>
      <c r="LO1637" s="175"/>
      <c r="LP1637" s="175"/>
      <c r="LQ1637" s="175"/>
      <c r="LR1637" s="175"/>
      <c r="LS1637" s="175"/>
      <c r="LT1637" s="175"/>
      <c r="LU1637" s="175"/>
      <c r="LV1637" s="175"/>
      <c r="LW1637" s="175"/>
      <c r="LX1637" s="175"/>
      <c r="LY1637" s="175"/>
      <c r="LZ1637" s="175"/>
      <c r="MA1637" s="175"/>
      <c r="MB1637" s="175"/>
      <c r="MC1637" s="175"/>
      <c r="MD1637" s="175"/>
      <c r="ME1637" s="175"/>
      <c r="MF1637" s="175"/>
      <c r="MG1637" s="175"/>
      <c r="MH1637" s="175"/>
      <c r="MI1637" s="175"/>
      <c r="MJ1637" s="175"/>
      <c r="MK1637" s="175"/>
      <c r="ML1637" s="175"/>
      <c r="MM1637" s="175"/>
      <c r="MN1637" s="175"/>
      <c r="MO1637" s="175"/>
      <c r="MP1637" s="175"/>
      <c r="MQ1637" s="175"/>
      <c r="MR1637" s="175"/>
      <c r="MS1637" s="175"/>
      <c r="MT1637" s="175"/>
      <c r="MU1637" s="175"/>
      <c r="MV1637" s="175"/>
      <c r="MW1637" s="175"/>
      <c r="MX1637" s="175"/>
      <c r="MY1637" s="175"/>
      <c r="MZ1637" s="175"/>
      <c r="NA1637" s="175"/>
      <c r="NB1637" s="175"/>
      <c r="NC1637" s="175"/>
      <c r="ND1637" s="175"/>
      <c r="NE1637" s="175"/>
      <c r="NF1637" s="175"/>
      <c r="NG1637" s="175"/>
      <c r="NH1637" s="175"/>
      <c r="NI1637" s="175"/>
      <c r="NJ1637" s="175"/>
      <c r="NK1637" s="175"/>
      <c r="NL1637" s="175"/>
      <c r="NM1637" s="175"/>
      <c r="NN1637" s="175"/>
      <c r="NO1637" s="175"/>
      <c r="NP1637" s="175"/>
      <c r="NQ1637" s="175"/>
      <c r="NR1637" s="175"/>
      <c r="NS1637" s="175"/>
      <c r="NT1637" s="175"/>
      <c r="NU1637" s="175"/>
      <c r="NV1637" s="175"/>
      <c r="NW1637" s="175"/>
      <c r="NX1637" s="175"/>
      <c r="NY1637" s="175"/>
      <c r="NZ1637" s="175"/>
      <c r="OA1637" s="175"/>
      <c r="OB1637" s="175"/>
      <c r="OC1637" s="175"/>
      <c r="OD1637" s="175"/>
      <c r="OE1637" s="175"/>
      <c r="OF1637" s="175"/>
      <c r="OG1637" s="175"/>
      <c r="OH1637" s="175"/>
      <c r="OI1637" s="175"/>
      <c r="OJ1637" s="175"/>
      <c r="OK1637" s="175"/>
      <c r="OL1637" s="175"/>
      <c r="OM1637" s="175"/>
      <c r="ON1637" s="175"/>
      <c r="OO1637" s="175"/>
      <c r="OP1637" s="175"/>
      <c r="OQ1637" s="175"/>
      <c r="OR1637" s="175"/>
      <c r="OS1637" s="175"/>
      <c r="OT1637" s="175"/>
      <c r="OU1637" s="175"/>
      <c r="OV1637" s="175"/>
      <c r="OW1637" s="175"/>
      <c r="OX1637" s="175"/>
      <c r="OY1637" s="175"/>
      <c r="OZ1637" s="175"/>
      <c r="PA1637" s="175"/>
      <c r="PB1637" s="175"/>
      <c r="PC1637" s="175"/>
      <c r="PD1637" s="175"/>
      <c r="PE1637" s="175"/>
      <c r="PF1637" s="175"/>
      <c r="PG1637" s="175"/>
      <c r="PH1637" s="175"/>
      <c r="PI1637" s="175"/>
      <c r="PJ1637" s="175"/>
      <c r="PK1637" s="175"/>
      <c r="PL1637" s="175"/>
      <c r="PM1637" s="175"/>
      <c r="PN1637" s="175"/>
      <c r="PO1637" s="175"/>
      <c r="PP1637" s="175"/>
      <c r="PQ1637" s="175"/>
      <c r="PR1637" s="175"/>
      <c r="PS1637" s="175"/>
      <c r="PT1637" s="175"/>
      <c r="PU1637" s="175"/>
      <c r="PV1637" s="175"/>
      <c r="PW1637" s="175"/>
      <c r="PX1637" s="175"/>
      <c r="PY1637" s="175"/>
      <c r="PZ1637" s="175"/>
      <c r="QA1637" s="175"/>
      <c r="QB1637" s="175"/>
      <c r="QC1637" s="175"/>
      <c r="QD1637" s="175"/>
      <c r="QE1637" s="175"/>
      <c r="QF1637" s="175"/>
      <c r="QG1637" s="175"/>
      <c r="QH1637" s="175"/>
      <c r="QI1637" s="175"/>
      <c r="QJ1637" s="175"/>
      <c r="QK1637" s="175"/>
      <c r="QL1637" s="175"/>
      <c r="QM1637" s="175"/>
      <c r="QN1637" s="175"/>
      <c r="QO1637" s="175"/>
      <c r="QP1637" s="175"/>
      <c r="QQ1637" s="175"/>
      <c r="QR1637" s="175"/>
      <c r="QS1637" s="175"/>
      <c r="QT1637" s="175"/>
      <c r="QU1637" s="175"/>
      <c r="QV1637" s="175"/>
      <c r="QW1637" s="175"/>
      <c r="QX1637" s="175"/>
      <c r="QY1637" s="175"/>
      <c r="QZ1637" s="175"/>
      <c r="RA1637" s="175"/>
      <c r="RB1637" s="175"/>
      <c r="RC1637" s="175"/>
      <c r="RD1637" s="175"/>
      <c r="RE1637" s="175"/>
      <c r="RF1637" s="175"/>
      <c r="RG1637" s="175"/>
      <c r="RH1637" s="175"/>
      <c r="RI1637" s="175"/>
      <c r="RJ1637" s="175"/>
      <c r="RK1637" s="175"/>
      <c r="RL1637" s="175"/>
      <c r="RM1637" s="175"/>
      <c r="RN1637" s="175"/>
      <c r="RO1637" s="175"/>
      <c r="RP1637" s="175"/>
      <c r="RQ1637" s="175"/>
      <c r="RR1637" s="175"/>
      <c r="RS1637" s="175"/>
      <c r="RT1637" s="175"/>
      <c r="RU1637" s="175"/>
      <c r="RV1637" s="175"/>
      <c r="RW1637" s="175"/>
      <c r="RX1637" s="175"/>
      <c r="RY1637" s="175"/>
      <c r="RZ1637" s="175"/>
      <c r="SA1637" s="175"/>
      <c r="SB1637" s="175"/>
      <c r="SC1637" s="175"/>
      <c r="SD1637" s="175"/>
      <c r="SE1637" s="175"/>
      <c r="SF1637" s="175"/>
      <c r="SG1637" s="175"/>
      <c r="SH1637" s="175"/>
      <c r="SI1637" s="175"/>
      <c r="SJ1637" s="175"/>
      <c r="SK1637" s="175"/>
      <c r="SL1637" s="175"/>
      <c r="SM1637" s="175"/>
      <c r="SN1637" s="175"/>
      <c r="SO1637" s="175"/>
      <c r="SP1637" s="175"/>
      <c r="SQ1637" s="175"/>
      <c r="SR1637" s="175"/>
      <c r="SS1637" s="175"/>
      <c r="ST1637" s="175"/>
      <c r="SU1637" s="175"/>
      <c r="SV1637" s="175"/>
      <c r="SW1637" s="175"/>
      <c r="SX1637" s="175"/>
      <c r="SY1637" s="175"/>
      <c r="SZ1637" s="175"/>
      <c r="TA1637" s="175"/>
      <c r="TB1637" s="175"/>
      <c r="TC1637" s="175"/>
      <c r="TD1637" s="175"/>
      <c r="TE1637" s="175"/>
      <c r="TF1637" s="175"/>
      <c r="TG1637" s="175"/>
      <c r="TH1637" s="175"/>
      <c r="TI1637" s="175"/>
      <c r="TJ1637" s="175"/>
      <c r="TK1637" s="175"/>
      <c r="TL1637" s="175"/>
      <c r="TM1637" s="175"/>
      <c r="TN1637" s="175"/>
      <c r="TO1637" s="175"/>
      <c r="TP1637" s="175"/>
      <c r="TQ1637" s="175"/>
      <c r="TR1637" s="175"/>
      <c r="TS1637" s="175"/>
      <c r="TT1637" s="175"/>
      <c r="TU1637" s="175"/>
      <c r="TV1637" s="175"/>
      <c r="TW1637" s="175"/>
      <c r="TX1637" s="175"/>
      <c r="TY1637" s="175"/>
      <c r="TZ1637" s="175"/>
      <c r="UA1637" s="175"/>
      <c r="UB1637" s="175"/>
      <c r="UC1637" s="175"/>
      <c r="UD1637" s="175"/>
      <c r="UE1637" s="175"/>
      <c r="UF1637" s="175"/>
      <c r="UG1637" s="175"/>
      <c r="UH1637" s="175"/>
      <c r="UI1637" s="175"/>
      <c r="UJ1637" s="175"/>
      <c r="UK1637" s="175"/>
      <c r="UL1637" s="175"/>
      <c r="UM1637" s="175"/>
      <c r="UN1637" s="175"/>
      <c r="UO1637" s="175"/>
      <c r="UP1637" s="175"/>
      <c r="UQ1637" s="175"/>
      <c r="UR1637" s="175"/>
      <c r="US1637" s="175"/>
      <c r="UT1637" s="175"/>
      <c r="UU1637" s="175"/>
      <c r="UV1637" s="175"/>
      <c r="UW1637" s="175"/>
      <c r="UX1637" s="175"/>
      <c r="UY1637" s="175"/>
      <c r="UZ1637" s="175"/>
      <c r="VA1637" s="175"/>
      <c r="VB1637" s="175"/>
      <c r="VC1637" s="175"/>
      <c r="VD1637" s="175"/>
      <c r="VE1637" s="175"/>
      <c r="VF1637" s="175"/>
      <c r="VG1637" s="175"/>
      <c r="VH1637" s="175"/>
      <c r="VI1637" s="175"/>
      <c r="VJ1637" s="175"/>
      <c r="VK1637" s="175"/>
      <c r="VL1637" s="175"/>
      <c r="VM1637" s="175"/>
      <c r="VN1637" s="175"/>
      <c r="VO1637" s="175"/>
      <c r="VP1637" s="175"/>
      <c r="VQ1637" s="175"/>
      <c r="VR1637" s="175"/>
      <c r="VS1637" s="175"/>
      <c r="VT1637" s="175"/>
      <c r="VU1637" s="175"/>
      <c r="VV1637" s="175"/>
      <c r="VW1637" s="175"/>
      <c r="VX1637" s="175"/>
      <c r="VY1637" s="175"/>
      <c r="VZ1637" s="175"/>
      <c r="WA1637" s="175"/>
      <c r="WB1637" s="175"/>
      <c r="WC1637" s="175"/>
      <c r="WD1637" s="175"/>
      <c r="WE1637" s="175"/>
      <c r="WF1637" s="175"/>
      <c r="WG1637" s="175"/>
      <c r="WH1637" s="175"/>
      <c r="WI1637" s="175"/>
      <c r="WJ1637" s="175"/>
      <c r="WK1637" s="175"/>
      <c r="WL1637" s="175"/>
      <c r="WM1637" s="175"/>
      <c r="WN1637" s="175"/>
      <c r="WO1637" s="175"/>
      <c r="WP1637" s="175"/>
      <c r="WQ1637" s="175"/>
      <c r="WR1637" s="175"/>
      <c r="WS1637" s="175"/>
      <c r="WT1637" s="175"/>
      <c r="WU1637" s="175"/>
      <c r="WV1637" s="175"/>
      <c r="WW1637" s="175"/>
      <c r="WX1637" s="175"/>
      <c r="WY1637" s="175"/>
      <c r="WZ1637" s="175"/>
      <c r="XA1637" s="175"/>
      <c r="XB1637" s="175"/>
      <c r="XC1637" s="175"/>
      <c r="XD1637" s="175"/>
      <c r="XE1637" s="175"/>
      <c r="XF1637" s="175"/>
      <c r="XG1637" s="175"/>
      <c r="XH1637" s="175"/>
      <c r="XI1637" s="175"/>
      <c r="XJ1637" s="175"/>
      <c r="XK1637" s="175"/>
      <c r="XL1637" s="175"/>
      <c r="XM1637" s="175"/>
      <c r="XN1637" s="175"/>
      <c r="XO1637" s="175"/>
      <c r="XP1637" s="175"/>
      <c r="XQ1637" s="175"/>
      <c r="XR1637" s="175"/>
      <c r="XS1637" s="175"/>
      <c r="XT1637" s="175"/>
      <c r="XU1637" s="175"/>
      <c r="XV1637" s="175"/>
      <c r="XW1637" s="175"/>
      <c r="XX1637" s="175"/>
      <c r="XY1637" s="175"/>
      <c r="XZ1637" s="175"/>
      <c r="YA1637" s="175"/>
      <c r="YB1637" s="175"/>
      <c r="YC1637" s="175"/>
      <c r="YD1637" s="175"/>
      <c r="YE1637" s="175"/>
      <c r="YF1637" s="175"/>
      <c r="YG1637" s="175"/>
      <c r="YH1637" s="175"/>
      <c r="YI1637" s="175"/>
      <c r="YJ1637" s="175"/>
      <c r="YK1637" s="175"/>
      <c r="YL1637" s="175"/>
      <c r="YM1637" s="175"/>
      <c r="YN1637" s="175"/>
      <c r="YO1637" s="175"/>
      <c r="YP1637" s="175"/>
      <c r="YQ1637" s="175"/>
      <c r="YR1637" s="175"/>
      <c r="YS1637" s="175"/>
      <c r="YT1637" s="175"/>
      <c r="YU1637" s="175"/>
      <c r="YV1637" s="175"/>
      <c r="YW1637" s="175"/>
      <c r="YX1637" s="175"/>
      <c r="YY1637" s="175"/>
      <c r="YZ1637" s="175"/>
      <c r="ZA1637" s="175"/>
      <c r="ZB1637" s="175"/>
      <c r="ZC1637" s="175"/>
      <c r="ZD1637" s="175"/>
      <c r="ZE1637" s="175"/>
      <c r="ZF1637" s="175"/>
      <c r="ZG1637" s="175"/>
      <c r="ZH1637" s="175"/>
      <c r="ZI1637" s="175"/>
      <c r="ZJ1637" s="175"/>
      <c r="ZK1637" s="175"/>
      <c r="ZL1637" s="175"/>
      <c r="ZM1637" s="175"/>
      <c r="ZN1637" s="175"/>
      <c r="ZO1637" s="175"/>
      <c r="ZP1637" s="175"/>
      <c r="ZQ1637" s="175"/>
      <c r="ZR1637" s="175"/>
      <c r="ZS1637" s="175"/>
      <c r="ZT1637" s="175"/>
      <c r="ZU1637" s="175"/>
      <c r="ZV1637" s="175"/>
      <c r="ZW1637" s="175"/>
      <c r="ZX1637" s="175"/>
      <c r="ZY1637" s="175"/>
      <c r="ZZ1637" s="175"/>
      <c r="AAA1637" s="175"/>
      <c r="AAB1637" s="175"/>
      <c r="AAC1637" s="175"/>
      <c r="AAD1637" s="175"/>
      <c r="AAE1637" s="175"/>
      <c r="AAF1637" s="175"/>
      <c r="AAG1637" s="175"/>
      <c r="AAH1637" s="175"/>
      <c r="AAI1637" s="175"/>
      <c r="AAJ1637" s="175"/>
      <c r="AAK1637" s="175"/>
      <c r="AAL1637" s="175"/>
      <c r="AAM1637" s="175"/>
      <c r="AAN1637" s="175"/>
      <c r="AAO1637" s="175"/>
      <c r="AAP1637" s="175"/>
      <c r="AAQ1637" s="175"/>
      <c r="AAR1637" s="175"/>
      <c r="AAS1637" s="175"/>
      <c r="AAT1637" s="175"/>
      <c r="AAU1637" s="175"/>
      <c r="AAV1637" s="175"/>
      <c r="AAW1637" s="175"/>
      <c r="AAX1637" s="175"/>
      <c r="AAY1637" s="175"/>
      <c r="AAZ1637" s="175"/>
      <c r="ABA1637" s="175"/>
      <c r="ABB1637" s="175"/>
      <c r="ABC1637" s="175"/>
      <c r="ABD1637" s="175"/>
      <c r="ABE1637" s="175"/>
      <c r="ABF1637" s="175"/>
      <c r="ABG1637" s="175"/>
      <c r="ABH1637" s="175"/>
      <c r="ABI1637" s="175"/>
      <c r="ABJ1637" s="175"/>
      <c r="ABK1637" s="175"/>
      <c r="ABL1637" s="175"/>
      <c r="ABM1637" s="175"/>
      <c r="ABN1637" s="175"/>
      <c r="ABO1637" s="175"/>
      <c r="ABP1637" s="175"/>
      <c r="ABQ1637" s="175"/>
      <c r="ABR1637" s="175"/>
      <c r="ABS1637" s="175"/>
      <c r="ABT1637" s="175"/>
      <c r="ABU1637" s="175"/>
      <c r="ABV1637" s="175"/>
      <c r="ABW1637" s="175"/>
      <c r="ABX1637" s="175"/>
      <c r="ABY1637" s="175"/>
      <c r="ABZ1637" s="175"/>
      <c r="ACA1637" s="175"/>
      <c r="ACB1637" s="175"/>
      <c r="ACC1637" s="175"/>
      <c r="ACD1637" s="175"/>
      <c r="ACE1637" s="175"/>
      <c r="ACF1637" s="175"/>
      <c r="ACG1637" s="175"/>
      <c r="ACH1637" s="175"/>
      <c r="ACI1637" s="175"/>
      <c r="ACJ1637" s="175"/>
      <c r="ACK1637" s="175"/>
      <c r="ACL1637" s="175"/>
      <c r="ACM1637" s="175"/>
      <c r="ACN1637" s="175"/>
      <c r="ACO1637" s="175"/>
      <c r="ACP1637" s="175"/>
      <c r="ACQ1637" s="175"/>
      <c r="ACR1637" s="175"/>
      <c r="ACS1637" s="175"/>
      <c r="ACT1637" s="175"/>
      <c r="ACU1637" s="175"/>
      <c r="ACV1637" s="175"/>
      <c r="ACW1637" s="175"/>
      <c r="ACX1637" s="175"/>
      <c r="ACY1637" s="175"/>
      <c r="ACZ1637" s="175"/>
      <c r="ADA1637" s="175"/>
      <c r="ADB1637" s="175"/>
      <c r="ADC1637" s="175"/>
      <c r="ADD1637" s="175"/>
      <c r="ADE1637" s="175"/>
      <c r="ADF1637" s="175"/>
      <c r="ADG1637" s="175"/>
      <c r="ADH1637" s="175"/>
      <c r="ADI1637" s="175"/>
      <c r="ADJ1637" s="175"/>
      <c r="ADK1637" s="175"/>
      <c r="ADL1637" s="175"/>
      <c r="ADM1637" s="175"/>
      <c r="ADN1637" s="175"/>
      <c r="ADO1637" s="175"/>
      <c r="ADP1637" s="175"/>
      <c r="ADQ1637" s="175"/>
      <c r="ADR1637" s="175"/>
      <c r="ADS1637" s="175"/>
      <c r="ADT1637" s="175"/>
      <c r="ADU1637" s="175"/>
      <c r="ADV1637" s="175"/>
      <c r="ADW1637" s="175"/>
      <c r="ADX1637" s="175"/>
      <c r="ADY1637" s="175"/>
      <c r="ADZ1637" s="175"/>
      <c r="AEA1637" s="175"/>
      <c r="AEB1637" s="175"/>
      <c r="AEC1637" s="175"/>
      <c r="AED1637" s="175"/>
      <c r="AEE1637" s="175"/>
      <c r="AEF1637" s="175"/>
      <c r="AEG1637" s="175"/>
      <c r="AEH1637" s="175"/>
      <c r="AEI1637" s="175"/>
      <c r="AEJ1637" s="175"/>
      <c r="AEK1637" s="175"/>
      <c r="AEL1637" s="175"/>
      <c r="AEM1637" s="175"/>
      <c r="AEN1637" s="175"/>
      <c r="AEO1637" s="175"/>
      <c r="AEP1637" s="175"/>
      <c r="AEQ1637" s="175"/>
      <c r="AER1637" s="175"/>
      <c r="AES1637" s="175"/>
      <c r="AET1637" s="175"/>
      <c r="AEU1637" s="175"/>
      <c r="AEV1637" s="175"/>
      <c r="AEW1637" s="175"/>
      <c r="AEX1637" s="175"/>
      <c r="AEY1637" s="175"/>
      <c r="AEZ1637" s="175"/>
      <c r="AFA1637" s="175"/>
      <c r="AFB1637" s="175"/>
      <c r="AFC1637" s="175"/>
      <c r="AFD1637" s="175"/>
      <c r="AFE1637" s="175"/>
      <c r="AFF1637" s="175"/>
      <c r="AFG1637" s="175"/>
      <c r="AFH1637" s="175"/>
      <c r="AFI1637" s="175"/>
      <c r="AFJ1637" s="175"/>
      <c r="AFK1637" s="175"/>
      <c r="AFL1637" s="175"/>
      <c r="AFM1637" s="175"/>
      <c r="AFN1637" s="175"/>
      <c r="AFO1637" s="175"/>
      <c r="AFP1637" s="175"/>
      <c r="AFQ1637" s="175"/>
      <c r="AFR1637" s="175"/>
      <c r="AFS1637" s="175"/>
      <c r="AFT1637" s="175"/>
      <c r="AFU1637" s="175"/>
      <c r="AFV1637" s="175"/>
      <c r="AFW1637" s="175"/>
      <c r="AFX1637" s="175"/>
      <c r="AFY1637" s="175"/>
      <c r="AFZ1637" s="175"/>
      <c r="AGA1637" s="175"/>
      <c r="AGB1637" s="175"/>
      <c r="AGC1637" s="175"/>
      <c r="AGD1637" s="175"/>
      <c r="AGE1637" s="175"/>
      <c r="AGF1637" s="175"/>
      <c r="AGG1637" s="175"/>
      <c r="AGH1637" s="175"/>
      <c r="AGI1637" s="175"/>
      <c r="AGJ1637" s="175"/>
      <c r="AGK1637" s="175"/>
      <c r="AGL1637" s="175"/>
      <c r="AGM1637" s="175"/>
      <c r="AGN1637" s="175"/>
      <c r="AGO1637" s="175"/>
      <c r="AGP1637" s="175"/>
      <c r="AGQ1637" s="175"/>
      <c r="AGR1637" s="175"/>
      <c r="AGS1637" s="175"/>
      <c r="AGT1637" s="175"/>
      <c r="AGU1637" s="175"/>
      <c r="AGV1637" s="175"/>
      <c r="AGW1637" s="175"/>
      <c r="AGX1637" s="175"/>
      <c r="AGY1637" s="175"/>
      <c r="AGZ1637" s="175"/>
      <c r="AHA1637" s="175"/>
      <c r="AHB1637" s="175"/>
      <c r="AHC1637" s="175"/>
      <c r="AHD1637" s="175"/>
      <c r="AHE1637" s="175"/>
      <c r="AHF1637" s="175"/>
      <c r="AHG1637" s="175"/>
      <c r="AHH1637" s="175"/>
      <c r="AHI1637" s="175"/>
      <c r="AHJ1637" s="175"/>
      <c r="AHK1637" s="175"/>
      <c r="AHL1637" s="175"/>
      <c r="AHM1637" s="175"/>
      <c r="AHN1637" s="175"/>
      <c r="AHO1637" s="175"/>
      <c r="AHP1637" s="175"/>
      <c r="AHQ1637" s="175"/>
      <c r="AHR1637" s="175"/>
      <c r="AHS1637" s="175"/>
      <c r="AHT1637" s="175"/>
      <c r="AHU1637" s="175"/>
      <c r="AHV1637" s="175"/>
      <c r="AHW1637" s="175"/>
      <c r="AHX1637" s="175"/>
      <c r="AHY1637" s="175"/>
      <c r="AHZ1637" s="175"/>
      <c r="AIA1637" s="175"/>
      <c r="AIB1637" s="175"/>
      <c r="AIC1637" s="175"/>
      <c r="AID1637" s="175"/>
      <c r="AIE1637" s="175"/>
      <c r="AIF1637" s="175"/>
      <c r="AIG1637" s="175"/>
      <c r="AIH1637" s="175"/>
      <c r="AII1637" s="175"/>
      <c r="AIJ1637" s="175"/>
      <c r="AIK1637" s="175"/>
      <c r="AIL1637" s="175"/>
      <c r="AIM1637" s="175"/>
      <c r="AIN1637" s="175"/>
      <c r="AIO1637" s="175"/>
      <c r="AIP1637" s="175"/>
      <c r="AIQ1637" s="175"/>
      <c r="AIR1637" s="175"/>
      <c r="AIS1637" s="175"/>
      <c r="AIT1637" s="175"/>
      <c r="AIU1637" s="175"/>
      <c r="AIV1637" s="175"/>
      <c r="AIW1637" s="175"/>
      <c r="AIX1637" s="175"/>
      <c r="AIY1637" s="175"/>
      <c r="AIZ1637" s="175"/>
      <c r="AJA1637" s="175"/>
      <c r="AJB1637" s="175"/>
      <c r="AJC1637" s="175"/>
      <c r="AJD1637" s="175"/>
      <c r="AJE1637" s="175"/>
      <c r="AJF1637" s="175"/>
      <c r="AJG1637" s="175"/>
      <c r="AJH1637" s="175"/>
      <c r="AJI1637" s="175"/>
      <c r="AJJ1637" s="175"/>
      <c r="AJK1637" s="175"/>
      <c r="AJL1637" s="175"/>
      <c r="AJM1637" s="175"/>
      <c r="AJN1637" s="175"/>
      <c r="AJO1637" s="175"/>
      <c r="AJP1637" s="175"/>
      <c r="AJQ1637" s="175"/>
      <c r="AJR1637" s="175"/>
      <c r="AJS1637" s="175"/>
      <c r="AJT1637" s="175"/>
      <c r="AJU1637" s="175"/>
      <c r="AJV1637" s="175"/>
      <c r="AJW1637" s="175"/>
      <c r="AJX1637" s="175"/>
      <c r="AJY1637" s="175"/>
      <c r="AJZ1637" s="175"/>
      <c r="AKA1637" s="175"/>
      <c r="AKB1637" s="175"/>
      <c r="AKC1637" s="175"/>
      <c r="AKD1637" s="175"/>
      <c r="AKE1637" s="175"/>
      <c r="AKF1637" s="175"/>
      <c r="AKG1637" s="175"/>
      <c r="AKH1637" s="175"/>
      <c r="AKI1637" s="175"/>
      <c r="AKJ1637" s="175"/>
      <c r="AKK1637" s="175"/>
      <c r="AKL1637" s="175"/>
      <c r="AKM1637" s="175"/>
      <c r="AKN1637" s="175"/>
      <c r="AKO1637" s="175"/>
      <c r="AKP1637" s="175"/>
      <c r="AKQ1637" s="175"/>
      <c r="AKR1637" s="175"/>
      <c r="AKS1637" s="175"/>
      <c r="AKT1637" s="175"/>
      <c r="AKU1637" s="175"/>
      <c r="AKV1637" s="175"/>
      <c r="AKW1637" s="175"/>
      <c r="AKX1637" s="175"/>
      <c r="AKY1637" s="175"/>
      <c r="AKZ1637" s="175"/>
      <c r="ALA1637" s="175"/>
      <c r="ALB1637" s="175"/>
      <c r="ALC1637" s="175"/>
      <c r="ALD1637" s="175"/>
      <c r="ALE1637" s="175"/>
      <c r="ALF1637" s="175"/>
      <c r="ALG1637" s="175"/>
      <c r="ALH1637" s="175"/>
      <c r="ALI1637" s="175"/>
      <c r="ALJ1637" s="175"/>
      <c r="ALK1637" s="175"/>
      <c r="ALL1637" s="175"/>
      <c r="ALM1637" s="175"/>
      <c r="ALN1637" s="175"/>
      <c r="ALO1637" s="175"/>
      <c r="ALP1637" s="175"/>
      <c r="ALQ1637" s="175"/>
      <c r="ALR1637" s="175"/>
      <c r="ALS1637" s="175"/>
      <c r="ALT1637" s="175"/>
      <c r="ALU1637" s="175"/>
      <c r="ALV1637" s="175"/>
      <c r="ALW1637" s="175"/>
      <c r="ALX1637" s="175"/>
      <c r="ALY1637" s="175"/>
      <c r="ALZ1637" s="175"/>
      <c r="AMA1637" s="175"/>
      <c r="AMB1637" s="175"/>
      <c r="AMC1637" s="175"/>
      <c r="AMD1637" s="175"/>
      <c r="AME1637" s="175"/>
      <c r="AMF1637" s="175"/>
      <c r="AMG1637" s="175"/>
      <c r="AMH1637" s="175"/>
      <c r="AMI1637" s="175"/>
    </row>
    <row r="1638" spans="1:1023" hidden="1">
      <c r="B1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8" t="s">
        <v>14</v>
      </c>
      <c r="D1638" s="48">
        <v>88264</v>
      </c>
      <c r="E1638" s="43">
        <v>6</v>
      </c>
      <c r="F1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3">
        <f ca="1">ROUND(E1638*G1638,2)</f>
        <v>120.12</v>
      </c>
      <c r="I1638" s="94"/>
      <c r="K1638" s="17" t="str">
        <f t="shared" si="170"/>
        <v>SEDUC E 98</v>
      </c>
      <c r="L1638" s="17" t="e">
        <f>VLOOKUP(K1638,[3]Planilha2!$C:$D,2,FALSE)</f>
        <v>#N/A</v>
      </c>
    </row>
    <row r="1639" spans="1:1023" hidden="1">
      <c r="B1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8" t="s">
        <v>14</v>
      </c>
      <c r="D1639" s="48">
        <v>88247</v>
      </c>
      <c r="E1639" s="43">
        <v>6</v>
      </c>
      <c r="F1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3">
        <f ca="1">ROUND(E1639*G1639,2)</f>
        <v>92.82</v>
      </c>
      <c r="I1639" s="94"/>
      <c r="K1639" s="17" t="str">
        <f t="shared" si="170"/>
        <v>SEDUC E 98</v>
      </c>
      <c r="L1639" s="17" t="e">
        <f>VLOOKUP(K1639,[3]Planilha2!$C:$D,2,FALSE)</f>
        <v>#N/A</v>
      </c>
    </row>
    <row r="1640" spans="1:1023" hidden="1">
      <c r="B1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0" s="48" t="s">
        <v>38</v>
      </c>
      <c r="D1640" s="48">
        <v>379</v>
      </c>
      <c r="E1640" s="43">
        <v>4</v>
      </c>
      <c r="F1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0" s="43">
        <f t="shared" ref="H1640:H1649" ca="1" si="171">ROUND(E1640*G1640,2)</f>
        <v>3.6</v>
      </c>
      <c r="I1640" s="94"/>
      <c r="K1640" s="17" t="str">
        <f t="shared" si="170"/>
        <v>SEDUC E 98</v>
      </c>
      <c r="L1640" s="17" t="e">
        <f>VLOOKUP(K1640,[3]Planilha2!$C:$D,2,FALSE)</f>
        <v>#N/A</v>
      </c>
    </row>
    <row r="1641" spans="1:1023" hidden="1">
      <c r="B1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1" s="48" t="s">
        <v>38</v>
      </c>
      <c r="D1641" s="48">
        <v>1096</v>
      </c>
      <c r="E1641" s="43">
        <v>1</v>
      </c>
      <c r="F1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79.02</v>
      </c>
      <c r="H1641" s="43">
        <f t="shared" ca="1" si="171"/>
        <v>79.02</v>
      </c>
      <c r="I1641" s="94"/>
      <c r="K1641" s="17" t="str">
        <f t="shared" si="170"/>
        <v>SEDUC E 98</v>
      </c>
      <c r="L1641" s="17" t="e">
        <f>VLOOKUP(K1641,[3]Planilha2!$C:$D,2,FALSE)</f>
        <v>#N/A</v>
      </c>
    </row>
    <row r="1642" spans="1:1023" hidden="1">
      <c r="B1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2" s="48" t="s">
        <v>38</v>
      </c>
      <c r="D1642" s="48">
        <v>2673</v>
      </c>
      <c r="E1642" s="43">
        <v>2</v>
      </c>
      <c r="F1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642" s="43">
        <f t="shared" ca="1" si="171"/>
        <v>5.8</v>
      </c>
      <c r="I1642" s="94"/>
      <c r="K1642" s="17" t="str">
        <f t="shared" si="170"/>
        <v>SEDUC E 98</v>
      </c>
      <c r="L1642" s="17" t="e">
        <f>VLOOKUP(K1642,[3]Planilha2!$C:$D,2,FALSE)</f>
        <v>#N/A</v>
      </c>
    </row>
    <row r="1643" spans="1:1023" hidden="1">
      <c r="B1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3" s="48" t="s">
        <v>38</v>
      </c>
      <c r="D1643" s="48">
        <v>2685</v>
      </c>
      <c r="E1643" s="43">
        <v>9</v>
      </c>
      <c r="F1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5.64</v>
      </c>
      <c r="H1643" s="43">
        <f t="shared" ca="1" si="171"/>
        <v>50.76</v>
      </c>
      <c r="I1643" s="94"/>
      <c r="K1643" s="17" t="str">
        <f t="shared" si="170"/>
        <v>SEDUC E 98</v>
      </c>
      <c r="L1643" s="17" t="e">
        <f>VLOOKUP(K1643,[3]Planilha2!$C:$D,2,FALSE)</f>
        <v>#N/A</v>
      </c>
    </row>
    <row r="1644" spans="1:1023" hidden="1">
      <c r="B16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44" s="48" t="s">
        <v>38</v>
      </c>
      <c r="D1644" s="48">
        <v>3380</v>
      </c>
      <c r="E1644" s="43">
        <v>1</v>
      </c>
      <c r="F1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44" s="43">
        <f t="shared" ca="1" si="171"/>
        <v>64.39</v>
      </c>
      <c r="I1644" s="94"/>
      <c r="K1644" s="17" t="str">
        <f t="shared" si="170"/>
        <v>SEDUC E 98</v>
      </c>
      <c r="L1644" s="17" t="e">
        <f>VLOOKUP(K1644,[3]Planilha2!$C:$D,2,FALSE)</f>
        <v>#N/A</v>
      </c>
    </row>
    <row r="1645" spans="1:1023" hidden="1">
      <c r="B16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5" s="48" t="s">
        <v>38</v>
      </c>
      <c r="D1645" s="48">
        <v>3398</v>
      </c>
      <c r="E1645" s="43">
        <v>1</v>
      </c>
      <c r="F1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45" s="43">
        <f t="shared" ca="1" si="171"/>
        <v>3.51</v>
      </c>
      <c r="I1645" s="94"/>
      <c r="K1645" s="17" t="str">
        <f t="shared" si="170"/>
        <v>SEDUC E 98</v>
      </c>
      <c r="L1645" s="17" t="e">
        <f>VLOOKUP(K1645,[3]Planilha2!$C:$D,2,FALSE)</f>
        <v>#N/A</v>
      </c>
    </row>
    <row r="1646" spans="1:1023" hidden="1">
      <c r="B16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6" s="48" t="s">
        <v>38</v>
      </c>
      <c r="D1646" s="48">
        <v>4336</v>
      </c>
      <c r="E1646" s="43">
        <v>4</v>
      </c>
      <c r="F1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6" s="43">
        <f t="shared" ca="1" si="171"/>
        <v>15.04</v>
      </c>
      <c r="I1646" s="94"/>
      <c r="K1646" s="17" t="str">
        <f t="shared" si="170"/>
        <v>SEDUC E 98</v>
      </c>
      <c r="L1646" s="17" t="e">
        <f>VLOOKUP(K1646,[3]Planilha2!$C:$D,2,FALSE)</f>
        <v>#N/A</v>
      </c>
    </row>
    <row r="1647" spans="1:1023" hidden="1">
      <c r="B16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47" s="48" t="s">
        <v>38</v>
      </c>
      <c r="D1647" s="48">
        <v>11856</v>
      </c>
      <c r="E1647" s="43">
        <v>4</v>
      </c>
      <c r="F16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3">
        <f t="shared" ca="1" si="171"/>
        <v>26.4</v>
      </c>
      <c r="I1647" s="94"/>
      <c r="K1647" s="17" t="str">
        <f t="shared" si="170"/>
        <v>SEDUC E 98</v>
      </c>
      <c r="L1647" s="17" t="e">
        <f>VLOOKUP(K1647,[3]Planilha2!$C:$D,2,FALSE)</f>
        <v>#N/A</v>
      </c>
    </row>
    <row r="1648" spans="1:1023" hidden="1">
      <c r="B16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48" s="48" t="s">
        <v>38</v>
      </c>
      <c r="D1648" s="48">
        <v>20256</v>
      </c>
      <c r="E1648" s="43">
        <v>1</v>
      </c>
      <c r="F16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48" s="43">
        <f t="shared" ca="1" si="171"/>
        <v>0.28999999999999998</v>
      </c>
      <c r="I1648" s="94"/>
      <c r="K1648" s="17" t="str">
        <f t="shared" si="170"/>
        <v>SEDUC E 98</v>
      </c>
      <c r="L1648" s="17" t="e">
        <f>VLOOKUP(K1648,[3]Planilha2!$C:$D,2,FALSE)</f>
        <v>#N/A</v>
      </c>
    </row>
    <row r="1649" spans="1:1024" hidden="1">
      <c r="B16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49" s="48" t="s">
        <v>38</v>
      </c>
      <c r="D1649" s="48">
        <v>39809</v>
      </c>
      <c r="E1649" s="43">
        <v>1</v>
      </c>
      <c r="F1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163.80000000000001</v>
      </c>
      <c r="H1649" s="43">
        <f t="shared" ca="1" si="171"/>
        <v>163.80000000000001</v>
      </c>
      <c r="I1649" s="94"/>
      <c r="K1649" s="17" t="str">
        <f t="shared" si="170"/>
        <v>SEDUC E 98</v>
      </c>
      <c r="L1649" s="17" t="e">
        <f>VLOOKUP(K1649,[3]Planilha2!$C:$D,2,FALSE)</f>
        <v>#N/A</v>
      </c>
    </row>
    <row r="1650" spans="1:1024" hidden="1">
      <c r="A1650" s="46">
        <f ca="1">H1650</f>
        <v>625.54999999999995</v>
      </c>
      <c r="B1650" s="47" t="s">
        <v>15</v>
      </c>
      <c r="C1650" s="48"/>
      <c r="D1650" s="48"/>
      <c r="E1650" s="43"/>
      <c r="F1650" s="43"/>
      <c r="G1650" s="43"/>
      <c r="H1650" s="76">
        <f ca="1">SUM(H1638:H1649)</f>
        <v>625.54999999999995</v>
      </c>
      <c r="I1650" s="94" t="str">
        <f>A1636</f>
        <v>SEDUC E 98</v>
      </c>
      <c r="J1650" s="117">
        <f ca="1">H1650</f>
        <v>625.54999999999995</v>
      </c>
      <c r="K1650" s="17" t="str">
        <f>I1650</f>
        <v>SEDUC E 98</v>
      </c>
      <c r="L1650" s="17" t="e">
        <f>VLOOKUP(K1650,[3]Planilha2!$C:$D,2,FALSE)</f>
        <v>#N/A</v>
      </c>
    </row>
    <row r="1651" spans="1:1024" hidden="1">
      <c r="K1651" s="17" t="str">
        <f t="shared" si="170"/>
        <v>SEDUC E 98</v>
      </c>
      <c r="L1651" s="17" t="e">
        <f>VLOOKUP(K1651,[3]Planilha2!$C:$D,2,FALSE)</f>
        <v>#N/A</v>
      </c>
    </row>
    <row r="1652" spans="1:1024" ht="20.25" hidden="1">
      <c r="B1652" s="390" t="str">
        <f>A1653</f>
        <v>SEDUC E 99</v>
      </c>
      <c r="C1652" s="391"/>
      <c r="D1652" s="391"/>
      <c r="E1652" s="391"/>
      <c r="F1652" s="391"/>
      <c r="G1652" s="391"/>
      <c r="H1652" s="392"/>
      <c r="K1652" s="92" t="str">
        <f>B1652</f>
        <v>SEDUC E 99</v>
      </c>
      <c r="L1652" s="17" t="e">
        <f>VLOOKUP(K1652,[3]Planilha2!$C:$D,2,FALSE)</f>
        <v>#N/A</v>
      </c>
      <c r="AMJ1652" s="17"/>
    </row>
    <row r="1653" spans="1:1024" s="18" customFormat="1" hidden="1">
      <c r="A1653" s="16" t="s">
        <v>258</v>
      </c>
      <c r="B1653" s="402" t="s">
        <v>259</v>
      </c>
      <c r="C1653" s="403"/>
      <c r="D1653" s="403"/>
      <c r="E1653" s="403"/>
      <c r="F1653" s="404"/>
      <c r="G1653" s="80" t="s">
        <v>5</v>
      </c>
      <c r="H1653" s="281" t="s">
        <v>6</v>
      </c>
      <c r="I1653" s="238"/>
      <c r="J1653" s="238"/>
      <c r="K1653" s="17" t="str">
        <f t="shared" ref="K1653:K1679" si="172">K1652</f>
        <v>SEDUC E 99</v>
      </c>
      <c r="L1653" s="17" t="e">
        <f>VLOOKUP(K1653,[3]Planilha2!$C:$D,2,FALSE)</f>
        <v>#N/A</v>
      </c>
      <c r="M1653" s="175"/>
      <c r="N1653" s="175"/>
      <c r="O1653" s="175"/>
      <c r="P1653" s="175"/>
      <c r="Q1653" s="175"/>
      <c r="R1653" s="175"/>
      <c r="S1653" s="175"/>
      <c r="T1653" s="175"/>
      <c r="U1653" s="175"/>
      <c r="V1653" s="175"/>
      <c r="W1653" s="175"/>
      <c r="X1653" s="175"/>
      <c r="Y1653" s="175"/>
      <c r="Z1653" s="175"/>
      <c r="AA1653" s="175"/>
      <c r="AB1653" s="175"/>
      <c r="AC1653" s="175"/>
      <c r="AD1653" s="175"/>
      <c r="AE1653" s="175"/>
      <c r="AF1653" s="175"/>
      <c r="AG1653" s="175"/>
      <c r="AH1653" s="175"/>
      <c r="AI1653" s="175"/>
      <c r="AJ1653" s="175"/>
      <c r="AK1653" s="175"/>
      <c r="AL1653" s="175"/>
      <c r="AM1653" s="175"/>
      <c r="AN1653" s="175"/>
      <c r="AO1653" s="175"/>
      <c r="AP1653" s="175"/>
      <c r="AQ1653" s="175"/>
      <c r="AR1653" s="175"/>
      <c r="AS1653" s="175"/>
      <c r="AT1653" s="175"/>
      <c r="AU1653" s="175"/>
      <c r="AV1653" s="175"/>
      <c r="AW1653" s="175"/>
      <c r="AX1653" s="175"/>
      <c r="AY1653" s="175"/>
      <c r="AZ1653" s="175"/>
      <c r="BA1653" s="175"/>
      <c r="BB1653" s="175"/>
      <c r="BC1653" s="175"/>
      <c r="BD1653" s="175"/>
      <c r="BE1653" s="175"/>
      <c r="BF1653" s="175"/>
      <c r="BG1653" s="175"/>
      <c r="BH1653" s="175"/>
      <c r="BI1653" s="175"/>
      <c r="BJ1653" s="175"/>
      <c r="BK1653" s="175"/>
      <c r="BL1653" s="175"/>
      <c r="BM1653" s="175"/>
      <c r="BN1653" s="175"/>
      <c r="BO1653" s="175"/>
      <c r="BP1653" s="175"/>
      <c r="BQ1653" s="175"/>
      <c r="BR1653" s="175"/>
      <c r="BS1653" s="175"/>
      <c r="BT1653" s="175"/>
      <c r="BU1653" s="175"/>
      <c r="BV1653" s="175"/>
      <c r="BW1653" s="175"/>
      <c r="BX1653" s="175"/>
      <c r="BY1653" s="175"/>
      <c r="BZ1653" s="175"/>
      <c r="CA1653" s="175"/>
      <c r="CB1653" s="175"/>
      <c r="CC1653" s="175"/>
      <c r="CD1653" s="175"/>
      <c r="CE1653" s="175"/>
      <c r="CF1653" s="175"/>
      <c r="CG1653" s="175"/>
      <c r="CH1653" s="175"/>
      <c r="CI1653" s="175"/>
      <c r="CJ1653" s="175"/>
      <c r="CK1653" s="175"/>
      <c r="CL1653" s="175"/>
      <c r="CM1653" s="175"/>
      <c r="CN1653" s="175"/>
      <c r="CO1653" s="175"/>
      <c r="CP1653" s="175"/>
      <c r="CQ1653" s="175"/>
      <c r="CR1653" s="175"/>
      <c r="CS1653" s="175"/>
      <c r="CT1653" s="175"/>
      <c r="CU1653" s="175"/>
      <c r="CV1653" s="175"/>
      <c r="CW1653" s="175"/>
      <c r="CX1653" s="175"/>
      <c r="CY1653" s="175"/>
      <c r="CZ1653" s="175"/>
      <c r="DA1653" s="175"/>
      <c r="DB1653" s="175"/>
      <c r="DC1653" s="175"/>
      <c r="DD1653" s="175"/>
      <c r="DE1653" s="175"/>
      <c r="DF1653" s="175"/>
      <c r="DG1653" s="175"/>
      <c r="DH1653" s="175"/>
      <c r="DI1653" s="175"/>
      <c r="DJ1653" s="175"/>
      <c r="DK1653" s="175"/>
      <c r="DL1653" s="175"/>
      <c r="DM1653" s="175"/>
      <c r="DN1653" s="175"/>
      <c r="DO1653" s="175"/>
      <c r="DP1653" s="175"/>
      <c r="DQ1653" s="175"/>
      <c r="DR1653" s="175"/>
      <c r="DS1653" s="175"/>
      <c r="DT1653" s="175"/>
      <c r="DU1653" s="175"/>
      <c r="DV1653" s="175"/>
      <c r="DW1653" s="175"/>
      <c r="DX1653" s="175"/>
      <c r="DY1653" s="175"/>
      <c r="DZ1653" s="175"/>
      <c r="EA1653" s="175"/>
      <c r="EB1653" s="175"/>
      <c r="EC1653" s="175"/>
      <c r="ED1653" s="175"/>
      <c r="EE1653" s="175"/>
      <c r="EF1653" s="175"/>
      <c r="EG1653" s="175"/>
      <c r="EH1653" s="175"/>
      <c r="EI1653" s="175"/>
      <c r="EJ1653" s="175"/>
      <c r="EK1653" s="175"/>
      <c r="EL1653" s="175"/>
      <c r="EM1653" s="175"/>
      <c r="EN1653" s="175"/>
      <c r="EO1653" s="175"/>
      <c r="EP1653" s="175"/>
      <c r="EQ1653" s="175"/>
      <c r="ER1653" s="175"/>
      <c r="ES1653" s="175"/>
      <c r="ET1653" s="175"/>
      <c r="EU1653" s="175"/>
      <c r="EV1653" s="175"/>
      <c r="EW1653" s="175"/>
      <c r="EX1653" s="175"/>
      <c r="EY1653" s="175"/>
      <c r="EZ1653" s="175"/>
      <c r="FA1653" s="175"/>
      <c r="FB1653" s="175"/>
      <c r="FC1653" s="175"/>
      <c r="FD1653" s="175"/>
      <c r="FE1653" s="175"/>
      <c r="FF1653" s="175"/>
      <c r="FG1653" s="175"/>
      <c r="FH1653" s="175"/>
      <c r="FI1653" s="175"/>
      <c r="FJ1653" s="175"/>
      <c r="FK1653" s="175"/>
      <c r="FL1653" s="175"/>
      <c r="FM1653" s="175"/>
      <c r="FN1653" s="175"/>
      <c r="FO1653" s="175"/>
      <c r="FP1653" s="175"/>
      <c r="FQ1653" s="175"/>
      <c r="FR1653" s="175"/>
      <c r="FS1653" s="175"/>
      <c r="FT1653" s="175"/>
      <c r="FU1653" s="175"/>
      <c r="FV1653" s="175"/>
      <c r="FW1653" s="175"/>
      <c r="FX1653" s="175"/>
      <c r="FY1653" s="175"/>
      <c r="FZ1653" s="175"/>
      <c r="GA1653" s="175"/>
      <c r="GB1653" s="175"/>
      <c r="GC1653" s="175"/>
      <c r="GD1653" s="175"/>
      <c r="GE1653" s="175"/>
      <c r="GF1653" s="175"/>
      <c r="GG1653" s="175"/>
      <c r="GH1653" s="175"/>
      <c r="GI1653" s="175"/>
      <c r="GJ1653" s="175"/>
      <c r="GK1653" s="175"/>
      <c r="GL1653" s="175"/>
      <c r="GM1653" s="175"/>
      <c r="GN1653" s="175"/>
      <c r="GO1653" s="175"/>
      <c r="GP1653" s="175"/>
      <c r="GQ1653" s="175"/>
      <c r="GR1653" s="175"/>
      <c r="GS1653" s="175"/>
      <c r="GT1653" s="175"/>
      <c r="GU1653" s="175"/>
      <c r="GV1653" s="175"/>
      <c r="GW1653" s="175"/>
      <c r="GX1653" s="175"/>
      <c r="GY1653" s="175"/>
      <c r="GZ1653" s="175"/>
      <c r="HA1653" s="175"/>
      <c r="HB1653" s="175"/>
      <c r="HC1653" s="175"/>
      <c r="HD1653" s="175"/>
      <c r="HE1653" s="175"/>
      <c r="HF1653" s="175"/>
      <c r="HG1653" s="175"/>
      <c r="HH1653" s="175"/>
      <c r="HI1653" s="175"/>
      <c r="HJ1653" s="175"/>
      <c r="HK1653" s="175"/>
      <c r="HL1653" s="175"/>
      <c r="HM1653" s="175"/>
      <c r="HN1653" s="175"/>
      <c r="HO1653" s="175"/>
      <c r="HP1653" s="175"/>
      <c r="HQ1653" s="175"/>
      <c r="HR1653" s="175"/>
      <c r="HS1653" s="175"/>
      <c r="HT1653" s="175"/>
      <c r="HU1653" s="175"/>
      <c r="HV1653" s="175"/>
      <c r="HW1653" s="175"/>
      <c r="HX1653" s="175"/>
      <c r="HY1653" s="175"/>
      <c r="HZ1653" s="175"/>
      <c r="IA1653" s="175"/>
      <c r="IB1653" s="175"/>
      <c r="IC1653" s="175"/>
      <c r="ID1653" s="175"/>
      <c r="IE1653" s="175"/>
      <c r="IF1653" s="175"/>
      <c r="IG1653" s="175"/>
      <c r="IH1653" s="175"/>
      <c r="II1653" s="175"/>
      <c r="IJ1653" s="175"/>
      <c r="IK1653" s="175"/>
      <c r="IL1653" s="175"/>
      <c r="IM1653" s="175"/>
      <c r="IN1653" s="175"/>
      <c r="IO1653" s="175"/>
      <c r="IP1653" s="175"/>
      <c r="IQ1653" s="175"/>
      <c r="IR1653" s="175"/>
      <c r="IS1653" s="175"/>
      <c r="IT1653" s="175"/>
      <c r="IU1653" s="175"/>
      <c r="IV1653" s="175"/>
      <c r="IW1653" s="175"/>
      <c r="IX1653" s="175"/>
      <c r="IY1653" s="175"/>
      <c r="IZ1653" s="175"/>
      <c r="JA1653" s="175"/>
      <c r="JB1653" s="175"/>
      <c r="JC1653" s="175"/>
      <c r="JD1653" s="175"/>
      <c r="JE1653" s="175"/>
      <c r="JF1653" s="175"/>
      <c r="JG1653" s="175"/>
      <c r="JH1653" s="175"/>
      <c r="JI1653" s="175"/>
      <c r="JJ1653" s="175"/>
      <c r="JK1653" s="175"/>
      <c r="JL1653" s="175"/>
      <c r="JM1653" s="175"/>
      <c r="JN1653" s="175"/>
      <c r="JO1653" s="175"/>
      <c r="JP1653" s="175"/>
      <c r="JQ1653" s="175"/>
      <c r="JR1653" s="175"/>
      <c r="JS1653" s="175"/>
      <c r="JT1653" s="175"/>
      <c r="JU1653" s="175"/>
      <c r="JV1653" s="175"/>
      <c r="JW1653" s="175"/>
      <c r="JX1653" s="175"/>
      <c r="JY1653" s="175"/>
      <c r="JZ1653" s="175"/>
      <c r="KA1653" s="175"/>
      <c r="KB1653" s="175"/>
      <c r="KC1653" s="175"/>
      <c r="KD1653" s="175"/>
      <c r="KE1653" s="175"/>
      <c r="KF1653" s="175"/>
      <c r="KG1653" s="175"/>
      <c r="KH1653" s="175"/>
      <c r="KI1653" s="175"/>
      <c r="KJ1653" s="175"/>
      <c r="KK1653" s="175"/>
      <c r="KL1653" s="175"/>
      <c r="KM1653" s="175"/>
      <c r="KN1653" s="175"/>
      <c r="KO1653" s="175"/>
      <c r="KP1653" s="175"/>
      <c r="KQ1653" s="175"/>
      <c r="KR1653" s="175"/>
      <c r="KS1653" s="175"/>
      <c r="KT1653" s="175"/>
      <c r="KU1653" s="175"/>
      <c r="KV1653" s="175"/>
      <c r="KW1653" s="175"/>
      <c r="KX1653" s="175"/>
      <c r="KY1653" s="175"/>
      <c r="KZ1653" s="175"/>
      <c r="LA1653" s="175"/>
      <c r="LB1653" s="175"/>
      <c r="LC1653" s="175"/>
      <c r="LD1653" s="175"/>
      <c r="LE1653" s="175"/>
      <c r="LF1653" s="175"/>
      <c r="LG1653" s="175"/>
      <c r="LH1653" s="175"/>
      <c r="LI1653" s="175"/>
      <c r="LJ1653" s="175"/>
      <c r="LK1653" s="175"/>
      <c r="LL1653" s="175"/>
      <c r="LM1653" s="175"/>
      <c r="LN1653" s="175"/>
      <c r="LO1653" s="175"/>
      <c r="LP1653" s="175"/>
      <c r="LQ1653" s="175"/>
      <c r="LR1653" s="175"/>
      <c r="LS1653" s="175"/>
      <c r="LT1653" s="175"/>
      <c r="LU1653" s="175"/>
      <c r="LV1653" s="175"/>
      <c r="LW1653" s="175"/>
      <c r="LX1653" s="175"/>
      <c r="LY1653" s="175"/>
      <c r="LZ1653" s="175"/>
      <c r="MA1653" s="175"/>
      <c r="MB1653" s="175"/>
      <c r="MC1653" s="175"/>
      <c r="MD1653" s="175"/>
      <c r="ME1653" s="175"/>
      <c r="MF1653" s="175"/>
      <c r="MG1653" s="175"/>
      <c r="MH1653" s="175"/>
      <c r="MI1653" s="175"/>
      <c r="MJ1653" s="175"/>
      <c r="MK1653" s="175"/>
      <c r="ML1653" s="175"/>
      <c r="MM1653" s="175"/>
      <c r="MN1653" s="175"/>
      <c r="MO1653" s="175"/>
      <c r="MP1653" s="175"/>
      <c r="MQ1653" s="175"/>
      <c r="MR1653" s="175"/>
      <c r="MS1653" s="175"/>
      <c r="MT1653" s="175"/>
      <c r="MU1653" s="175"/>
      <c r="MV1653" s="175"/>
      <c r="MW1653" s="175"/>
      <c r="MX1653" s="175"/>
      <c r="MY1653" s="175"/>
      <c r="MZ1653" s="175"/>
      <c r="NA1653" s="175"/>
      <c r="NB1653" s="175"/>
      <c r="NC1653" s="175"/>
      <c r="ND1653" s="175"/>
      <c r="NE1653" s="175"/>
      <c r="NF1653" s="175"/>
      <c r="NG1653" s="175"/>
      <c r="NH1653" s="175"/>
      <c r="NI1653" s="175"/>
      <c r="NJ1653" s="175"/>
      <c r="NK1653" s="175"/>
      <c r="NL1653" s="175"/>
      <c r="NM1653" s="175"/>
      <c r="NN1653" s="175"/>
      <c r="NO1653" s="175"/>
      <c r="NP1653" s="175"/>
      <c r="NQ1653" s="175"/>
      <c r="NR1653" s="175"/>
      <c r="NS1653" s="175"/>
      <c r="NT1653" s="175"/>
      <c r="NU1653" s="175"/>
      <c r="NV1653" s="175"/>
      <c r="NW1653" s="175"/>
      <c r="NX1653" s="175"/>
      <c r="NY1653" s="175"/>
      <c r="NZ1653" s="175"/>
      <c r="OA1653" s="175"/>
      <c r="OB1653" s="175"/>
      <c r="OC1653" s="175"/>
      <c r="OD1653" s="175"/>
      <c r="OE1653" s="175"/>
      <c r="OF1653" s="175"/>
      <c r="OG1653" s="175"/>
      <c r="OH1653" s="175"/>
      <c r="OI1653" s="175"/>
      <c r="OJ1653" s="175"/>
      <c r="OK1653" s="175"/>
      <c r="OL1653" s="175"/>
      <c r="OM1653" s="175"/>
      <c r="ON1653" s="175"/>
      <c r="OO1653" s="175"/>
      <c r="OP1653" s="175"/>
      <c r="OQ1653" s="175"/>
      <c r="OR1653" s="175"/>
      <c r="OS1653" s="175"/>
      <c r="OT1653" s="175"/>
      <c r="OU1653" s="175"/>
      <c r="OV1653" s="175"/>
      <c r="OW1653" s="175"/>
      <c r="OX1653" s="175"/>
      <c r="OY1653" s="175"/>
      <c r="OZ1653" s="175"/>
      <c r="PA1653" s="175"/>
      <c r="PB1653" s="175"/>
      <c r="PC1653" s="175"/>
      <c r="PD1653" s="175"/>
      <c r="PE1653" s="175"/>
      <c r="PF1653" s="175"/>
      <c r="PG1653" s="175"/>
      <c r="PH1653" s="175"/>
      <c r="PI1653" s="175"/>
      <c r="PJ1653" s="175"/>
      <c r="PK1653" s="175"/>
      <c r="PL1653" s="175"/>
      <c r="PM1653" s="175"/>
      <c r="PN1653" s="175"/>
      <c r="PO1653" s="175"/>
      <c r="PP1653" s="175"/>
      <c r="PQ1653" s="175"/>
      <c r="PR1653" s="175"/>
      <c r="PS1653" s="175"/>
      <c r="PT1653" s="175"/>
      <c r="PU1653" s="175"/>
      <c r="PV1653" s="175"/>
      <c r="PW1653" s="175"/>
      <c r="PX1653" s="175"/>
      <c r="PY1653" s="175"/>
      <c r="PZ1653" s="175"/>
      <c r="QA1653" s="175"/>
      <c r="QB1653" s="175"/>
      <c r="QC1653" s="175"/>
      <c r="QD1653" s="175"/>
      <c r="QE1653" s="175"/>
      <c r="QF1653" s="175"/>
      <c r="QG1653" s="175"/>
      <c r="QH1653" s="175"/>
      <c r="QI1653" s="175"/>
      <c r="QJ1653" s="175"/>
      <c r="QK1653" s="175"/>
      <c r="QL1653" s="175"/>
      <c r="QM1653" s="175"/>
      <c r="QN1653" s="175"/>
      <c r="QO1653" s="175"/>
      <c r="QP1653" s="175"/>
      <c r="QQ1653" s="175"/>
      <c r="QR1653" s="175"/>
      <c r="QS1653" s="175"/>
      <c r="QT1653" s="175"/>
      <c r="QU1653" s="175"/>
      <c r="QV1653" s="175"/>
      <c r="QW1653" s="175"/>
      <c r="QX1653" s="175"/>
      <c r="QY1653" s="175"/>
      <c r="QZ1653" s="175"/>
      <c r="RA1653" s="175"/>
      <c r="RB1653" s="175"/>
      <c r="RC1653" s="175"/>
      <c r="RD1653" s="175"/>
      <c r="RE1653" s="175"/>
      <c r="RF1653" s="175"/>
      <c r="RG1653" s="175"/>
      <c r="RH1653" s="175"/>
      <c r="RI1653" s="175"/>
      <c r="RJ1653" s="175"/>
      <c r="RK1653" s="175"/>
      <c r="RL1653" s="175"/>
      <c r="RM1653" s="175"/>
      <c r="RN1653" s="175"/>
      <c r="RO1653" s="175"/>
      <c r="RP1653" s="175"/>
      <c r="RQ1653" s="175"/>
      <c r="RR1653" s="175"/>
      <c r="RS1653" s="175"/>
      <c r="RT1653" s="175"/>
      <c r="RU1653" s="175"/>
      <c r="RV1653" s="175"/>
      <c r="RW1653" s="175"/>
      <c r="RX1653" s="175"/>
      <c r="RY1653" s="175"/>
      <c r="RZ1653" s="175"/>
      <c r="SA1653" s="175"/>
      <c r="SB1653" s="175"/>
      <c r="SC1653" s="175"/>
      <c r="SD1653" s="175"/>
      <c r="SE1653" s="175"/>
      <c r="SF1653" s="175"/>
      <c r="SG1653" s="175"/>
      <c r="SH1653" s="175"/>
      <c r="SI1653" s="175"/>
      <c r="SJ1653" s="175"/>
      <c r="SK1653" s="175"/>
      <c r="SL1653" s="175"/>
      <c r="SM1653" s="175"/>
      <c r="SN1653" s="175"/>
      <c r="SO1653" s="175"/>
      <c r="SP1653" s="175"/>
      <c r="SQ1653" s="175"/>
      <c r="SR1653" s="175"/>
      <c r="SS1653" s="175"/>
      <c r="ST1653" s="175"/>
      <c r="SU1653" s="175"/>
      <c r="SV1653" s="175"/>
      <c r="SW1653" s="175"/>
      <c r="SX1653" s="175"/>
      <c r="SY1653" s="175"/>
      <c r="SZ1653" s="175"/>
      <c r="TA1653" s="175"/>
      <c r="TB1653" s="175"/>
      <c r="TC1653" s="175"/>
      <c r="TD1653" s="175"/>
      <c r="TE1653" s="175"/>
      <c r="TF1653" s="175"/>
      <c r="TG1653" s="175"/>
      <c r="TH1653" s="175"/>
      <c r="TI1653" s="175"/>
      <c r="TJ1653" s="175"/>
      <c r="TK1653" s="175"/>
      <c r="TL1653" s="175"/>
      <c r="TM1653" s="175"/>
      <c r="TN1653" s="175"/>
      <c r="TO1653" s="175"/>
      <c r="TP1653" s="175"/>
      <c r="TQ1653" s="175"/>
      <c r="TR1653" s="175"/>
      <c r="TS1653" s="175"/>
      <c r="TT1653" s="175"/>
      <c r="TU1653" s="175"/>
      <c r="TV1653" s="175"/>
      <c r="TW1653" s="175"/>
      <c r="TX1653" s="175"/>
      <c r="TY1653" s="175"/>
      <c r="TZ1653" s="175"/>
      <c r="UA1653" s="175"/>
      <c r="UB1653" s="175"/>
      <c r="UC1653" s="175"/>
      <c r="UD1653" s="175"/>
      <c r="UE1653" s="175"/>
      <c r="UF1653" s="175"/>
      <c r="UG1653" s="175"/>
      <c r="UH1653" s="175"/>
      <c r="UI1653" s="175"/>
      <c r="UJ1653" s="175"/>
      <c r="UK1653" s="175"/>
      <c r="UL1653" s="175"/>
      <c r="UM1653" s="175"/>
      <c r="UN1653" s="175"/>
      <c r="UO1653" s="175"/>
      <c r="UP1653" s="175"/>
      <c r="UQ1653" s="175"/>
      <c r="UR1653" s="175"/>
      <c r="US1653" s="175"/>
      <c r="UT1653" s="175"/>
      <c r="UU1653" s="175"/>
      <c r="UV1653" s="175"/>
      <c r="UW1653" s="175"/>
      <c r="UX1653" s="175"/>
      <c r="UY1653" s="175"/>
      <c r="UZ1653" s="175"/>
      <c r="VA1653" s="175"/>
      <c r="VB1653" s="175"/>
      <c r="VC1653" s="175"/>
      <c r="VD1653" s="175"/>
      <c r="VE1653" s="175"/>
      <c r="VF1653" s="175"/>
      <c r="VG1653" s="175"/>
      <c r="VH1653" s="175"/>
      <c r="VI1653" s="175"/>
      <c r="VJ1653" s="175"/>
      <c r="VK1653" s="175"/>
      <c r="VL1653" s="175"/>
      <c r="VM1653" s="175"/>
      <c r="VN1653" s="175"/>
      <c r="VO1653" s="175"/>
      <c r="VP1653" s="175"/>
      <c r="VQ1653" s="175"/>
      <c r="VR1653" s="175"/>
      <c r="VS1653" s="175"/>
      <c r="VT1653" s="175"/>
      <c r="VU1653" s="175"/>
      <c r="VV1653" s="175"/>
      <c r="VW1653" s="175"/>
      <c r="VX1653" s="175"/>
      <c r="VY1653" s="175"/>
      <c r="VZ1653" s="175"/>
      <c r="WA1653" s="175"/>
      <c r="WB1653" s="175"/>
      <c r="WC1653" s="175"/>
      <c r="WD1653" s="175"/>
      <c r="WE1653" s="175"/>
      <c r="WF1653" s="175"/>
      <c r="WG1653" s="175"/>
      <c r="WH1653" s="175"/>
      <c r="WI1653" s="175"/>
      <c r="WJ1653" s="175"/>
      <c r="WK1653" s="175"/>
      <c r="WL1653" s="175"/>
      <c r="WM1653" s="175"/>
      <c r="WN1653" s="175"/>
      <c r="WO1653" s="175"/>
      <c r="WP1653" s="175"/>
      <c r="WQ1653" s="175"/>
      <c r="WR1653" s="175"/>
      <c r="WS1653" s="175"/>
      <c r="WT1653" s="175"/>
      <c r="WU1653" s="175"/>
      <c r="WV1653" s="175"/>
      <c r="WW1653" s="175"/>
      <c r="WX1653" s="175"/>
      <c r="WY1653" s="175"/>
      <c r="WZ1653" s="175"/>
      <c r="XA1653" s="175"/>
      <c r="XB1653" s="175"/>
      <c r="XC1653" s="175"/>
      <c r="XD1653" s="175"/>
      <c r="XE1653" s="175"/>
      <c r="XF1653" s="175"/>
      <c r="XG1653" s="175"/>
      <c r="XH1653" s="175"/>
      <c r="XI1653" s="175"/>
      <c r="XJ1653" s="175"/>
      <c r="XK1653" s="175"/>
      <c r="XL1653" s="175"/>
      <c r="XM1653" s="175"/>
      <c r="XN1653" s="175"/>
      <c r="XO1653" s="175"/>
      <c r="XP1653" s="175"/>
      <c r="XQ1653" s="175"/>
      <c r="XR1653" s="175"/>
      <c r="XS1653" s="175"/>
      <c r="XT1653" s="175"/>
      <c r="XU1653" s="175"/>
      <c r="XV1653" s="175"/>
      <c r="XW1653" s="175"/>
      <c r="XX1653" s="175"/>
      <c r="XY1653" s="175"/>
      <c r="XZ1653" s="175"/>
      <c r="YA1653" s="175"/>
      <c r="YB1653" s="175"/>
      <c r="YC1653" s="175"/>
      <c r="YD1653" s="175"/>
      <c r="YE1653" s="175"/>
      <c r="YF1653" s="175"/>
      <c r="YG1653" s="175"/>
      <c r="YH1653" s="175"/>
      <c r="YI1653" s="175"/>
      <c r="YJ1653" s="175"/>
      <c r="YK1653" s="175"/>
      <c r="YL1653" s="175"/>
      <c r="YM1653" s="175"/>
      <c r="YN1653" s="175"/>
      <c r="YO1653" s="175"/>
      <c r="YP1653" s="175"/>
      <c r="YQ1653" s="175"/>
      <c r="YR1653" s="175"/>
      <c r="YS1653" s="175"/>
      <c r="YT1653" s="175"/>
      <c r="YU1653" s="175"/>
      <c r="YV1653" s="175"/>
      <c r="YW1653" s="175"/>
      <c r="YX1653" s="175"/>
      <c r="YY1653" s="175"/>
      <c r="YZ1653" s="175"/>
      <c r="ZA1653" s="175"/>
      <c r="ZB1653" s="175"/>
      <c r="ZC1653" s="175"/>
      <c r="ZD1653" s="175"/>
      <c r="ZE1653" s="175"/>
      <c r="ZF1653" s="175"/>
      <c r="ZG1653" s="175"/>
      <c r="ZH1653" s="175"/>
      <c r="ZI1653" s="175"/>
      <c r="ZJ1653" s="175"/>
      <c r="ZK1653" s="175"/>
      <c r="ZL1653" s="175"/>
      <c r="ZM1653" s="175"/>
      <c r="ZN1653" s="175"/>
      <c r="ZO1653" s="175"/>
      <c r="ZP1653" s="175"/>
      <c r="ZQ1653" s="175"/>
      <c r="ZR1653" s="175"/>
      <c r="ZS1653" s="175"/>
      <c r="ZT1653" s="175"/>
      <c r="ZU1653" s="175"/>
      <c r="ZV1653" s="175"/>
      <c r="ZW1653" s="175"/>
      <c r="ZX1653" s="175"/>
      <c r="ZY1653" s="175"/>
      <c r="ZZ1653" s="175"/>
      <c r="AAA1653" s="175"/>
      <c r="AAB1653" s="175"/>
      <c r="AAC1653" s="175"/>
      <c r="AAD1653" s="175"/>
      <c r="AAE1653" s="175"/>
      <c r="AAF1653" s="175"/>
      <c r="AAG1653" s="175"/>
      <c r="AAH1653" s="175"/>
      <c r="AAI1653" s="175"/>
      <c r="AAJ1653" s="175"/>
      <c r="AAK1653" s="175"/>
      <c r="AAL1653" s="175"/>
      <c r="AAM1653" s="175"/>
      <c r="AAN1653" s="175"/>
      <c r="AAO1653" s="175"/>
      <c r="AAP1653" s="175"/>
      <c r="AAQ1653" s="175"/>
      <c r="AAR1653" s="175"/>
      <c r="AAS1653" s="175"/>
      <c r="AAT1653" s="175"/>
      <c r="AAU1653" s="175"/>
      <c r="AAV1653" s="175"/>
      <c r="AAW1653" s="175"/>
      <c r="AAX1653" s="175"/>
      <c r="AAY1653" s="175"/>
      <c r="AAZ1653" s="175"/>
      <c r="ABA1653" s="175"/>
      <c r="ABB1653" s="175"/>
      <c r="ABC1653" s="175"/>
      <c r="ABD1653" s="175"/>
      <c r="ABE1653" s="175"/>
      <c r="ABF1653" s="175"/>
      <c r="ABG1653" s="175"/>
      <c r="ABH1653" s="175"/>
      <c r="ABI1653" s="175"/>
      <c r="ABJ1653" s="175"/>
      <c r="ABK1653" s="175"/>
      <c r="ABL1653" s="175"/>
      <c r="ABM1653" s="175"/>
      <c r="ABN1653" s="175"/>
      <c r="ABO1653" s="175"/>
      <c r="ABP1653" s="175"/>
      <c r="ABQ1653" s="175"/>
      <c r="ABR1653" s="175"/>
      <c r="ABS1653" s="175"/>
      <c r="ABT1653" s="175"/>
      <c r="ABU1653" s="175"/>
      <c r="ABV1653" s="175"/>
      <c r="ABW1653" s="175"/>
      <c r="ABX1653" s="175"/>
      <c r="ABY1653" s="175"/>
      <c r="ABZ1653" s="175"/>
      <c r="ACA1653" s="175"/>
      <c r="ACB1653" s="175"/>
      <c r="ACC1653" s="175"/>
      <c r="ACD1653" s="175"/>
      <c r="ACE1653" s="175"/>
      <c r="ACF1653" s="175"/>
      <c r="ACG1653" s="175"/>
      <c r="ACH1653" s="175"/>
      <c r="ACI1653" s="175"/>
      <c r="ACJ1653" s="175"/>
      <c r="ACK1653" s="175"/>
      <c r="ACL1653" s="175"/>
      <c r="ACM1653" s="175"/>
      <c r="ACN1653" s="175"/>
      <c r="ACO1653" s="175"/>
      <c r="ACP1653" s="175"/>
      <c r="ACQ1653" s="175"/>
      <c r="ACR1653" s="175"/>
      <c r="ACS1653" s="175"/>
      <c r="ACT1653" s="175"/>
      <c r="ACU1653" s="175"/>
      <c r="ACV1653" s="175"/>
      <c r="ACW1653" s="175"/>
      <c r="ACX1653" s="175"/>
      <c r="ACY1653" s="175"/>
      <c r="ACZ1653" s="175"/>
      <c r="ADA1653" s="175"/>
      <c r="ADB1653" s="175"/>
      <c r="ADC1653" s="175"/>
      <c r="ADD1653" s="175"/>
      <c r="ADE1653" s="175"/>
      <c r="ADF1653" s="175"/>
      <c r="ADG1653" s="175"/>
      <c r="ADH1653" s="175"/>
      <c r="ADI1653" s="175"/>
      <c r="ADJ1653" s="175"/>
      <c r="ADK1653" s="175"/>
      <c r="ADL1653" s="175"/>
      <c r="ADM1653" s="175"/>
      <c r="ADN1653" s="175"/>
      <c r="ADO1653" s="175"/>
      <c r="ADP1653" s="175"/>
      <c r="ADQ1653" s="175"/>
      <c r="ADR1653" s="175"/>
      <c r="ADS1653" s="175"/>
      <c r="ADT1653" s="175"/>
      <c r="ADU1653" s="175"/>
      <c r="ADV1653" s="175"/>
      <c r="ADW1653" s="175"/>
      <c r="ADX1653" s="175"/>
      <c r="ADY1653" s="175"/>
      <c r="ADZ1653" s="175"/>
      <c r="AEA1653" s="175"/>
      <c r="AEB1653" s="175"/>
      <c r="AEC1653" s="175"/>
      <c r="AED1653" s="175"/>
      <c r="AEE1653" s="175"/>
      <c r="AEF1653" s="175"/>
      <c r="AEG1653" s="175"/>
      <c r="AEH1653" s="175"/>
      <c r="AEI1653" s="175"/>
      <c r="AEJ1653" s="175"/>
      <c r="AEK1653" s="175"/>
      <c r="AEL1653" s="175"/>
      <c r="AEM1653" s="175"/>
      <c r="AEN1653" s="175"/>
      <c r="AEO1653" s="175"/>
      <c r="AEP1653" s="175"/>
      <c r="AEQ1653" s="175"/>
      <c r="AER1653" s="175"/>
      <c r="AES1653" s="175"/>
      <c r="AET1653" s="175"/>
      <c r="AEU1653" s="175"/>
      <c r="AEV1653" s="175"/>
      <c r="AEW1653" s="175"/>
      <c r="AEX1653" s="175"/>
      <c r="AEY1653" s="175"/>
      <c r="AEZ1653" s="175"/>
      <c r="AFA1653" s="175"/>
      <c r="AFB1653" s="175"/>
      <c r="AFC1653" s="175"/>
      <c r="AFD1653" s="175"/>
      <c r="AFE1653" s="175"/>
      <c r="AFF1653" s="175"/>
      <c r="AFG1653" s="175"/>
      <c r="AFH1653" s="175"/>
      <c r="AFI1653" s="175"/>
      <c r="AFJ1653" s="175"/>
      <c r="AFK1653" s="175"/>
      <c r="AFL1653" s="175"/>
      <c r="AFM1653" s="175"/>
      <c r="AFN1653" s="175"/>
      <c r="AFO1653" s="175"/>
      <c r="AFP1653" s="175"/>
      <c r="AFQ1653" s="175"/>
      <c r="AFR1653" s="175"/>
      <c r="AFS1653" s="175"/>
      <c r="AFT1653" s="175"/>
      <c r="AFU1653" s="175"/>
      <c r="AFV1653" s="175"/>
      <c r="AFW1653" s="175"/>
      <c r="AFX1653" s="175"/>
      <c r="AFY1653" s="175"/>
      <c r="AFZ1653" s="175"/>
      <c r="AGA1653" s="175"/>
      <c r="AGB1653" s="175"/>
      <c r="AGC1653" s="175"/>
      <c r="AGD1653" s="175"/>
      <c r="AGE1653" s="175"/>
      <c r="AGF1653" s="175"/>
      <c r="AGG1653" s="175"/>
      <c r="AGH1653" s="175"/>
      <c r="AGI1653" s="175"/>
      <c r="AGJ1653" s="175"/>
      <c r="AGK1653" s="175"/>
      <c r="AGL1653" s="175"/>
      <c r="AGM1653" s="175"/>
      <c r="AGN1653" s="175"/>
      <c r="AGO1653" s="175"/>
      <c r="AGP1653" s="175"/>
      <c r="AGQ1653" s="175"/>
      <c r="AGR1653" s="175"/>
      <c r="AGS1653" s="175"/>
      <c r="AGT1653" s="175"/>
      <c r="AGU1653" s="175"/>
      <c r="AGV1653" s="175"/>
      <c r="AGW1653" s="175"/>
      <c r="AGX1653" s="175"/>
      <c r="AGY1653" s="175"/>
      <c r="AGZ1653" s="175"/>
      <c r="AHA1653" s="175"/>
      <c r="AHB1653" s="175"/>
      <c r="AHC1653" s="175"/>
      <c r="AHD1653" s="175"/>
      <c r="AHE1653" s="175"/>
      <c r="AHF1653" s="175"/>
      <c r="AHG1653" s="175"/>
      <c r="AHH1653" s="175"/>
      <c r="AHI1653" s="175"/>
      <c r="AHJ1653" s="175"/>
      <c r="AHK1653" s="175"/>
      <c r="AHL1653" s="175"/>
      <c r="AHM1653" s="175"/>
      <c r="AHN1653" s="175"/>
      <c r="AHO1653" s="175"/>
      <c r="AHP1653" s="175"/>
      <c r="AHQ1653" s="175"/>
      <c r="AHR1653" s="175"/>
      <c r="AHS1653" s="175"/>
      <c r="AHT1653" s="175"/>
      <c r="AHU1653" s="175"/>
      <c r="AHV1653" s="175"/>
      <c r="AHW1653" s="175"/>
      <c r="AHX1653" s="175"/>
      <c r="AHY1653" s="175"/>
      <c r="AHZ1653" s="175"/>
      <c r="AIA1653" s="175"/>
      <c r="AIB1653" s="175"/>
      <c r="AIC1653" s="175"/>
      <c r="AID1653" s="175"/>
      <c r="AIE1653" s="175"/>
      <c r="AIF1653" s="175"/>
      <c r="AIG1653" s="175"/>
      <c r="AIH1653" s="175"/>
      <c r="AII1653" s="175"/>
      <c r="AIJ1653" s="175"/>
      <c r="AIK1653" s="175"/>
      <c r="AIL1653" s="175"/>
      <c r="AIM1653" s="175"/>
      <c r="AIN1653" s="175"/>
      <c r="AIO1653" s="175"/>
      <c r="AIP1653" s="175"/>
      <c r="AIQ1653" s="175"/>
      <c r="AIR1653" s="175"/>
      <c r="AIS1653" s="175"/>
      <c r="AIT1653" s="175"/>
      <c r="AIU1653" s="175"/>
      <c r="AIV1653" s="175"/>
      <c r="AIW1653" s="175"/>
      <c r="AIX1653" s="175"/>
      <c r="AIY1653" s="175"/>
      <c r="AIZ1653" s="175"/>
      <c r="AJA1653" s="175"/>
      <c r="AJB1653" s="175"/>
      <c r="AJC1653" s="175"/>
      <c r="AJD1653" s="175"/>
      <c r="AJE1653" s="175"/>
      <c r="AJF1653" s="175"/>
      <c r="AJG1653" s="175"/>
      <c r="AJH1653" s="175"/>
      <c r="AJI1653" s="175"/>
      <c r="AJJ1653" s="175"/>
      <c r="AJK1653" s="175"/>
      <c r="AJL1653" s="175"/>
      <c r="AJM1653" s="175"/>
      <c r="AJN1653" s="175"/>
      <c r="AJO1653" s="175"/>
      <c r="AJP1653" s="175"/>
      <c r="AJQ1653" s="175"/>
      <c r="AJR1653" s="175"/>
      <c r="AJS1653" s="175"/>
      <c r="AJT1653" s="175"/>
      <c r="AJU1653" s="175"/>
      <c r="AJV1653" s="175"/>
      <c r="AJW1653" s="175"/>
      <c r="AJX1653" s="175"/>
      <c r="AJY1653" s="175"/>
      <c r="AJZ1653" s="175"/>
      <c r="AKA1653" s="175"/>
      <c r="AKB1653" s="175"/>
      <c r="AKC1653" s="175"/>
      <c r="AKD1653" s="175"/>
      <c r="AKE1653" s="175"/>
      <c r="AKF1653" s="175"/>
      <c r="AKG1653" s="175"/>
      <c r="AKH1653" s="175"/>
      <c r="AKI1653" s="175"/>
      <c r="AKJ1653" s="175"/>
      <c r="AKK1653" s="175"/>
      <c r="AKL1653" s="175"/>
      <c r="AKM1653" s="175"/>
      <c r="AKN1653" s="175"/>
      <c r="AKO1653" s="175"/>
      <c r="AKP1653" s="175"/>
      <c r="AKQ1653" s="175"/>
      <c r="AKR1653" s="175"/>
      <c r="AKS1653" s="175"/>
      <c r="AKT1653" s="175"/>
      <c r="AKU1653" s="175"/>
      <c r="AKV1653" s="175"/>
      <c r="AKW1653" s="175"/>
      <c r="AKX1653" s="175"/>
      <c r="AKY1653" s="175"/>
      <c r="AKZ1653" s="175"/>
      <c r="ALA1653" s="175"/>
      <c r="ALB1653" s="175"/>
      <c r="ALC1653" s="175"/>
      <c r="ALD1653" s="175"/>
      <c r="ALE1653" s="175"/>
      <c r="ALF1653" s="175"/>
      <c r="ALG1653" s="175"/>
      <c r="ALH1653" s="175"/>
      <c r="ALI1653" s="175"/>
      <c r="ALJ1653" s="175"/>
      <c r="ALK1653" s="175"/>
      <c r="ALL1653" s="175"/>
      <c r="ALM1653" s="175"/>
      <c r="ALN1653" s="175"/>
      <c r="ALO1653" s="175"/>
      <c r="ALP1653" s="175"/>
      <c r="ALQ1653" s="175"/>
      <c r="ALR1653" s="175"/>
      <c r="ALS1653" s="175"/>
      <c r="ALT1653" s="175"/>
      <c r="ALU1653" s="175"/>
      <c r="ALV1653" s="175"/>
      <c r="ALW1653" s="175"/>
      <c r="ALX1653" s="175"/>
      <c r="ALY1653" s="175"/>
      <c r="ALZ1653" s="175"/>
      <c r="AMA1653" s="175"/>
      <c r="AMB1653" s="175"/>
      <c r="AMC1653" s="175"/>
      <c r="AMD1653" s="175"/>
      <c r="AME1653" s="175"/>
      <c r="AMF1653" s="175"/>
      <c r="AMG1653" s="175"/>
      <c r="AMH1653" s="175"/>
      <c r="AMI1653" s="175"/>
      <c r="AMJ1653" s="175"/>
    </row>
    <row r="1654" spans="1:1024" s="18" customFormat="1" hidden="1">
      <c r="A1654" s="16"/>
      <c r="B1654" s="57" t="s">
        <v>7</v>
      </c>
      <c r="C1654" s="51" t="s">
        <v>8</v>
      </c>
      <c r="D1654" s="36" t="s">
        <v>9</v>
      </c>
      <c r="E1654" s="36" t="s">
        <v>10</v>
      </c>
      <c r="F1654" s="36" t="s">
        <v>11</v>
      </c>
      <c r="G1654" s="79" t="s">
        <v>12</v>
      </c>
      <c r="H1654" s="36" t="s">
        <v>13</v>
      </c>
      <c r="I1654" s="238"/>
      <c r="J1654" s="238"/>
      <c r="K1654" s="17" t="str">
        <f t="shared" si="172"/>
        <v>SEDUC E 99</v>
      </c>
      <c r="L1654" s="17" t="e">
        <f>VLOOKUP(K1654,[3]Planilha2!$C:$D,2,FALSE)</f>
        <v>#N/A</v>
      </c>
      <c r="M1654" s="175"/>
      <c r="N1654" s="175"/>
      <c r="O1654" s="175"/>
      <c r="P1654" s="175"/>
      <c r="Q1654" s="175"/>
      <c r="R1654" s="175"/>
      <c r="S1654" s="175"/>
      <c r="T1654" s="175"/>
      <c r="U1654" s="175"/>
      <c r="V1654" s="175"/>
      <c r="W1654" s="175"/>
      <c r="X1654" s="175"/>
      <c r="Y1654" s="175"/>
      <c r="Z1654" s="175"/>
      <c r="AA1654" s="175"/>
      <c r="AB1654" s="175"/>
      <c r="AC1654" s="175"/>
      <c r="AD1654" s="175"/>
      <c r="AE1654" s="175"/>
      <c r="AF1654" s="175"/>
      <c r="AG1654" s="175"/>
      <c r="AH1654" s="175"/>
      <c r="AI1654" s="175"/>
      <c r="AJ1654" s="175"/>
      <c r="AK1654" s="175"/>
      <c r="AL1654" s="175"/>
      <c r="AM1654" s="175"/>
      <c r="AN1654" s="175"/>
      <c r="AO1654" s="175"/>
      <c r="AP1654" s="175"/>
      <c r="AQ1654" s="175"/>
      <c r="AR1654" s="175"/>
      <c r="AS1654" s="175"/>
      <c r="AT1654" s="175"/>
      <c r="AU1654" s="175"/>
      <c r="AV1654" s="175"/>
      <c r="AW1654" s="175"/>
      <c r="AX1654" s="175"/>
      <c r="AY1654" s="175"/>
      <c r="AZ1654" s="175"/>
      <c r="BA1654" s="175"/>
      <c r="BB1654" s="175"/>
      <c r="BC1654" s="175"/>
      <c r="BD1654" s="175"/>
      <c r="BE1654" s="175"/>
      <c r="BF1654" s="175"/>
      <c r="BG1654" s="175"/>
      <c r="BH1654" s="175"/>
      <c r="BI1654" s="175"/>
      <c r="BJ1654" s="175"/>
      <c r="BK1654" s="175"/>
      <c r="BL1654" s="175"/>
      <c r="BM1654" s="175"/>
      <c r="BN1654" s="175"/>
      <c r="BO1654" s="175"/>
      <c r="BP1654" s="175"/>
      <c r="BQ1654" s="175"/>
      <c r="BR1654" s="175"/>
      <c r="BS1654" s="175"/>
      <c r="BT1654" s="175"/>
      <c r="BU1654" s="175"/>
      <c r="BV1654" s="175"/>
      <c r="BW1654" s="175"/>
      <c r="BX1654" s="175"/>
      <c r="BY1654" s="175"/>
      <c r="BZ1654" s="175"/>
      <c r="CA1654" s="175"/>
      <c r="CB1654" s="175"/>
      <c r="CC1654" s="175"/>
      <c r="CD1654" s="175"/>
      <c r="CE1654" s="175"/>
      <c r="CF1654" s="175"/>
      <c r="CG1654" s="175"/>
      <c r="CH1654" s="175"/>
      <c r="CI1654" s="175"/>
      <c r="CJ1654" s="175"/>
      <c r="CK1654" s="175"/>
      <c r="CL1654" s="175"/>
      <c r="CM1654" s="175"/>
      <c r="CN1654" s="175"/>
      <c r="CO1654" s="175"/>
      <c r="CP1654" s="175"/>
      <c r="CQ1654" s="175"/>
      <c r="CR1654" s="175"/>
      <c r="CS1654" s="175"/>
      <c r="CT1654" s="175"/>
      <c r="CU1654" s="175"/>
      <c r="CV1654" s="175"/>
      <c r="CW1654" s="175"/>
      <c r="CX1654" s="175"/>
      <c r="CY1654" s="175"/>
      <c r="CZ1654" s="175"/>
      <c r="DA1654" s="175"/>
      <c r="DB1654" s="175"/>
      <c r="DC1654" s="175"/>
      <c r="DD1654" s="175"/>
      <c r="DE1654" s="175"/>
      <c r="DF1654" s="175"/>
      <c r="DG1654" s="175"/>
      <c r="DH1654" s="175"/>
      <c r="DI1654" s="175"/>
      <c r="DJ1654" s="175"/>
      <c r="DK1654" s="175"/>
      <c r="DL1654" s="175"/>
      <c r="DM1654" s="175"/>
      <c r="DN1654" s="175"/>
      <c r="DO1654" s="175"/>
      <c r="DP1654" s="175"/>
      <c r="DQ1654" s="175"/>
      <c r="DR1654" s="175"/>
      <c r="DS1654" s="175"/>
      <c r="DT1654" s="175"/>
      <c r="DU1654" s="175"/>
      <c r="DV1654" s="175"/>
      <c r="DW1654" s="175"/>
      <c r="DX1654" s="175"/>
      <c r="DY1654" s="175"/>
      <c r="DZ1654" s="175"/>
      <c r="EA1654" s="175"/>
      <c r="EB1654" s="175"/>
      <c r="EC1654" s="175"/>
      <c r="ED1654" s="175"/>
      <c r="EE1654" s="175"/>
      <c r="EF1654" s="175"/>
      <c r="EG1654" s="175"/>
      <c r="EH1654" s="175"/>
      <c r="EI1654" s="175"/>
      <c r="EJ1654" s="175"/>
      <c r="EK1654" s="175"/>
      <c r="EL1654" s="175"/>
      <c r="EM1654" s="175"/>
      <c r="EN1654" s="175"/>
      <c r="EO1654" s="175"/>
      <c r="EP1654" s="175"/>
      <c r="EQ1654" s="175"/>
      <c r="ER1654" s="175"/>
      <c r="ES1654" s="175"/>
      <c r="ET1654" s="175"/>
      <c r="EU1654" s="175"/>
      <c r="EV1654" s="175"/>
      <c r="EW1654" s="175"/>
      <c r="EX1654" s="175"/>
      <c r="EY1654" s="175"/>
      <c r="EZ1654" s="175"/>
      <c r="FA1654" s="175"/>
      <c r="FB1654" s="175"/>
      <c r="FC1654" s="175"/>
      <c r="FD1654" s="175"/>
      <c r="FE1654" s="175"/>
      <c r="FF1654" s="175"/>
      <c r="FG1654" s="175"/>
      <c r="FH1654" s="175"/>
      <c r="FI1654" s="175"/>
      <c r="FJ1654" s="175"/>
      <c r="FK1654" s="175"/>
      <c r="FL1654" s="175"/>
      <c r="FM1654" s="175"/>
      <c r="FN1654" s="175"/>
      <c r="FO1654" s="175"/>
      <c r="FP1654" s="175"/>
      <c r="FQ1654" s="175"/>
      <c r="FR1654" s="175"/>
      <c r="FS1654" s="175"/>
      <c r="FT1654" s="175"/>
      <c r="FU1654" s="175"/>
      <c r="FV1654" s="175"/>
      <c r="FW1654" s="175"/>
      <c r="FX1654" s="175"/>
      <c r="FY1654" s="175"/>
      <c r="FZ1654" s="175"/>
      <c r="GA1654" s="175"/>
      <c r="GB1654" s="175"/>
      <c r="GC1654" s="175"/>
      <c r="GD1654" s="175"/>
      <c r="GE1654" s="175"/>
      <c r="GF1654" s="175"/>
      <c r="GG1654" s="175"/>
      <c r="GH1654" s="175"/>
      <c r="GI1654" s="175"/>
      <c r="GJ1654" s="175"/>
      <c r="GK1654" s="175"/>
      <c r="GL1654" s="175"/>
      <c r="GM1654" s="175"/>
      <c r="GN1654" s="175"/>
      <c r="GO1654" s="175"/>
      <c r="GP1654" s="175"/>
      <c r="GQ1654" s="175"/>
      <c r="GR1654" s="175"/>
      <c r="GS1654" s="175"/>
      <c r="GT1654" s="175"/>
      <c r="GU1654" s="175"/>
      <c r="GV1654" s="175"/>
      <c r="GW1654" s="175"/>
      <c r="GX1654" s="175"/>
      <c r="GY1654" s="175"/>
      <c r="GZ1654" s="175"/>
      <c r="HA1654" s="175"/>
      <c r="HB1654" s="175"/>
      <c r="HC1654" s="175"/>
      <c r="HD1654" s="175"/>
      <c r="HE1654" s="175"/>
      <c r="HF1654" s="175"/>
      <c r="HG1654" s="175"/>
      <c r="HH1654" s="175"/>
      <c r="HI1654" s="175"/>
      <c r="HJ1654" s="175"/>
      <c r="HK1654" s="175"/>
      <c r="HL1654" s="175"/>
      <c r="HM1654" s="175"/>
      <c r="HN1654" s="175"/>
      <c r="HO1654" s="175"/>
      <c r="HP1654" s="175"/>
      <c r="HQ1654" s="175"/>
      <c r="HR1654" s="175"/>
      <c r="HS1654" s="175"/>
      <c r="HT1654" s="175"/>
      <c r="HU1654" s="175"/>
      <c r="HV1654" s="175"/>
      <c r="HW1654" s="175"/>
      <c r="HX1654" s="175"/>
      <c r="HY1654" s="175"/>
      <c r="HZ1654" s="175"/>
      <c r="IA1654" s="175"/>
      <c r="IB1654" s="175"/>
      <c r="IC1654" s="175"/>
      <c r="ID1654" s="175"/>
      <c r="IE1654" s="175"/>
      <c r="IF1654" s="175"/>
      <c r="IG1654" s="175"/>
      <c r="IH1654" s="175"/>
      <c r="II1654" s="175"/>
      <c r="IJ1654" s="175"/>
      <c r="IK1654" s="175"/>
      <c r="IL1654" s="175"/>
      <c r="IM1654" s="175"/>
      <c r="IN1654" s="175"/>
      <c r="IO1654" s="175"/>
      <c r="IP1654" s="175"/>
      <c r="IQ1654" s="175"/>
      <c r="IR1654" s="175"/>
      <c r="IS1654" s="175"/>
      <c r="IT1654" s="175"/>
      <c r="IU1654" s="175"/>
      <c r="IV1654" s="175"/>
      <c r="IW1654" s="175"/>
      <c r="IX1654" s="175"/>
      <c r="IY1654" s="175"/>
      <c r="IZ1654" s="175"/>
      <c r="JA1654" s="175"/>
      <c r="JB1654" s="175"/>
      <c r="JC1654" s="175"/>
      <c r="JD1654" s="175"/>
      <c r="JE1654" s="175"/>
      <c r="JF1654" s="175"/>
      <c r="JG1654" s="175"/>
      <c r="JH1654" s="175"/>
      <c r="JI1654" s="175"/>
      <c r="JJ1654" s="175"/>
      <c r="JK1654" s="175"/>
      <c r="JL1654" s="175"/>
      <c r="JM1654" s="175"/>
      <c r="JN1654" s="175"/>
      <c r="JO1654" s="175"/>
      <c r="JP1654" s="175"/>
      <c r="JQ1654" s="175"/>
      <c r="JR1654" s="175"/>
      <c r="JS1654" s="175"/>
      <c r="JT1654" s="175"/>
      <c r="JU1654" s="175"/>
      <c r="JV1654" s="175"/>
      <c r="JW1654" s="175"/>
      <c r="JX1654" s="175"/>
      <c r="JY1654" s="175"/>
      <c r="JZ1654" s="175"/>
      <c r="KA1654" s="175"/>
      <c r="KB1654" s="175"/>
      <c r="KC1654" s="175"/>
      <c r="KD1654" s="175"/>
      <c r="KE1654" s="175"/>
      <c r="KF1654" s="175"/>
      <c r="KG1654" s="175"/>
      <c r="KH1654" s="175"/>
      <c r="KI1654" s="175"/>
      <c r="KJ1654" s="175"/>
      <c r="KK1654" s="175"/>
      <c r="KL1654" s="175"/>
      <c r="KM1654" s="175"/>
      <c r="KN1654" s="175"/>
      <c r="KO1654" s="175"/>
      <c r="KP1654" s="175"/>
      <c r="KQ1654" s="175"/>
      <c r="KR1654" s="175"/>
      <c r="KS1654" s="175"/>
      <c r="KT1654" s="175"/>
      <c r="KU1654" s="175"/>
      <c r="KV1654" s="175"/>
      <c r="KW1654" s="175"/>
      <c r="KX1654" s="175"/>
      <c r="KY1654" s="175"/>
      <c r="KZ1654" s="175"/>
      <c r="LA1654" s="175"/>
      <c r="LB1654" s="175"/>
      <c r="LC1654" s="175"/>
      <c r="LD1654" s="175"/>
      <c r="LE1654" s="175"/>
      <c r="LF1654" s="175"/>
      <c r="LG1654" s="175"/>
      <c r="LH1654" s="175"/>
      <c r="LI1654" s="175"/>
      <c r="LJ1654" s="175"/>
      <c r="LK1654" s="175"/>
      <c r="LL1654" s="175"/>
      <c r="LM1654" s="175"/>
      <c r="LN1654" s="175"/>
      <c r="LO1654" s="175"/>
      <c r="LP1654" s="175"/>
      <c r="LQ1654" s="175"/>
      <c r="LR1654" s="175"/>
      <c r="LS1654" s="175"/>
      <c r="LT1654" s="175"/>
      <c r="LU1654" s="175"/>
      <c r="LV1654" s="175"/>
      <c r="LW1654" s="175"/>
      <c r="LX1654" s="175"/>
      <c r="LY1654" s="175"/>
      <c r="LZ1654" s="175"/>
      <c r="MA1654" s="175"/>
      <c r="MB1654" s="175"/>
      <c r="MC1654" s="175"/>
      <c r="MD1654" s="175"/>
      <c r="ME1654" s="175"/>
      <c r="MF1654" s="175"/>
      <c r="MG1654" s="175"/>
      <c r="MH1654" s="175"/>
      <c r="MI1654" s="175"/>
      <c r="MJ1654" s="175"/>
      <c r="MK1654" s="175"/>
      <c r="ML1654" s="175"/>
      <c r="MM1654" s="175"/>
      <c r="MN1654" s="175"/>
      <c r="MO1654" s="175"/>
      <c r="MP1654" s="175"/>
      <c r="MQ1654" s="175"/>
      <c r="MR1654" s="175"/>
      <c r="MS1654" s="175"/>
      <c r="MT1654" s="175"/>
      <c r="MU1654" s="175"/>
      <c r="MV1654" s="175"/>
      <c r="MW1654" s="175"/>
      <c r="MX1654" s="175"/>
      <c r="MY1654" s="175"/>
      <c r="MZ1654" s="175"/>
      <c r="NA1654" s="175"/>
      <c r="NB1654" s="175"/>
      <c r="NC1654" s="175"/>
      <c r="ND1654" s="175"/>
      <c r="NE1654" s="175"/>
      <c r="NF1654" s="175"/>
      <c r="NG1654" s="175"/>
      <c r="NH1654" s="175"/>
      <c r="NI1654" s="175"/>
      <c r="NJ1654" s="175"/>
      <c r="NK1654" s="175"/>
      <c r="NL1654" s="175"/>
      <c r="NM1654" s="175"/>
      <c r="NN1654" s="175"/>
      <c r="NO1654" s="175"/>
      <c r="NP1654" s="175"/>
      <c r="NQ1654" s="175"/>
      <c r="NR1654" s="175"/>
      <c r="NS1654" s="175"/>
      <c r="NT1654" s="175"/>
      <c r="NU1654" s="175"/>
      <c r="NV1654" s="175"/>
      <c r="NW1654" s="175"/>
      <c r="NX1654" s="175"/>
      <c r="NY1654" s="175"/>
      <c r="NZ1654" s="175"/>
      <c r="OA1654" s="175"/>
      <c r="OB1654" s="175"/>
      <c r="OC1654" s="175"/>
      <c r="OD1654" s="175"/>
      <c r="OE1654" s="175"/>
      <c r="OF1654" s="175"/>
      <c r="OG1654" s="175"/>
      <c r="OH1654" s="175"/>
      <c r="OI1654" s="175"/>
      <c r="OJ1654" s="175"/>
      <c r="OK1654" s="175"/>
      <c r="OL1654" s="175"/>
      <c r="OM1654" s="175"/>
      <c r="ON1654" s="175"/>
      <c r="OO1654" s="175"/>
      <c r="OP1654" s="175"/>
      <c r="OQ1654" s="175"/>
      <c r="OR1654" s="175"/>
      <c r="OS1654" s="175"/>
      <c r="OT1654" s="175"/>
      <c r="OU1654" s="175"/>
      <c r="OV1654" s="175"/>
      <c r="OW1654" s="175"/>
      <c r="OX1654" s="175"/>
      <c r="OY1654" s="175"/>
      <c r="OZ1654" s="175"/>
      <c r="PA1654" s="175"/>
      <c r="PB1654" s="175"/>
      <c r="PC1654" s="175"/>
      <c r="PD1654" s="175"/>
      <c r="PE1654" s="175"/>
      <c r="PF1654" s="175"/>
      <c r="PG1654" s="175"/>
      <c r="PH1654" s="175"/>
      <c r="PI1654" s="175"/>
      <c r="PJ1654" s="175"/>
      <c r="PK1654" s="175"/>
      <c r="PL1654" s="175"/>
      <c r="PM1654" s="175"/>
      <c r="PN1654" s="175"/>
      <c r="PO1654" s="175"/>
      <c r="PP1654" s="175"/>
      <c r="PQ1654" s="175"/>
      <c r="PR1654" s="175"/>
      <c r="PS1654" s="175"/>
      <c r="PT1654" s="175"/>
      <c r="PU1654" s="175"/>
      <c r="PV1654" s="175"/>
      <c r="PW1654" s="175"/>
      <c r="PX1654" s="175"/>
      <c r="PY1654" s="175"/>
      <c r="PZ1654" s="175"/>
      <c r="QA1654" s="175"/>
      <c r="QB1654" s="175"/>
      <c r="QC1654" s="175"/>
      <c r="QD1654" s="175"/>
      <c r="QE1654" s="175"/>
      <c r="QF1654" s="175"/>
      <c r="QG1654" s="175"/>
      <c r="QH1654" s="175"/>
      <c r="QI1654" s="175"/>
      <c r="QJ1654" s="175"/>
      <c r="QK1654" s="175"/>
      <c r="QL1654" s="175"/>
      <c r="QM1654" s="175"/>
      <c r="QN1654" s="175"/>
      <c r="QO1654" s="175"/>
      <c r="QP1654" s="175"/>
      <c r="QQ1654" s="175"/>
      <c r="QR1654" s="175"/>
      <c r="QS1654" s="175"/>
      <c r="QT1654" s="175"/>
      <c r="QU1654" s="175"/>
      <c r="QV1654" s="175"/>
      <c r="QW1654" s="175"/>
      <c r="QX1654" s="175"/>
      <c r="QY1654" s="175"/>
      <c r="QZ1654" s="175"/>
      <c r="RA1654" s="175"/>
      <c r="RB1654" s="175"/>
      <c r="RC1654" s="175"/>
      <c r="RD1654" s="175"/>
      <c r="RE1654" s="175"/>
      <c r="RF1654" s="175"/>
      <c r="RG1654" s="175"/>
      <c r="RH1654" s="175"/>
      <c r="RI1654" s="175"/>
      <c r="RJ1654" s="175"/>
      <c r="RK1654" s="175"/>
      <c r="RL1654" s="175"/>
      <c r="RM1654" s="175"/>
      <c r="RN1654" s="175"/>
      <c r="RO1654" s="175"/>
      <c r="RP1654" s="175"/>
      <c r="RQ1654" s="175"/>
      <c r="RR1654" s="175"/>
      <c r="RS1654" s="175"/>
      <c r="RT1654" s="175"/>
      <c r="RU1654" s="175"/>
      <c r="RV1654" s="175"/>
      <c r="RW1654" s="175"/>
      <c r="RX1654" s="175"/>
      <c r="RY1654" s="175"/>
      <c r="RZ1654" s="175"/>
      <c r="SA1654" s="175"/>
      <c r="SB1654" s="175"/>
      <c r="SC1654" s="175"/>
      <c r="SD1654" s="175"/>
      <c r="SE1654" s="175"/>
      <c r="SF1654" s="175"/>
      <c r="SG1654" s="175"/>
      <c r="SH1654" s="175"/>
      <c r="SI1654" s="175"/>
      <c r="SJ1654" s="175"/>
      <c r="SK1654" s="175"/>
      <c r="SL1654" s="175"/>
      <c r="SM1654" s="175"/>
      <c r="SN1654" s="175"/>
      <c r="SO1654" s="175"/>
      <c r="SP1654" s="175"/>
      <c r="SQ1654" s="175"/>
      <c r="SR1654" s="175"/>
      <c r="SS1654" s="175"/>
      <c r="ST1654" s="175"/>
      <c r="SU1654" s="175"/>
      <c r="SV1654" s="175"/>
      <c r="SW1654" s="175"/>
      <c r="SX1654" s="175"/>
      <c r="SY1654" s="175"/>
      <c r="SZ1654" s="175"/>
      <c r="TA1654" s="175"/>
      <c r="TB1654" s="175"/>
      <c r="TC1654" s="175"/>
      <c r="TD1654" s="175"/>
      <c r="TE1654" s="175"/>
      <c r="TF1654" s="175"/>
      <c r="TG1654" s="175"/>
      <c r="TH1654" s="175"/>
      <c r="TI1654" s="175"/>
      <c r="TJ1654" s="175"/>
      <c r="TK1654" s="175"/>
      <c r="TL1654" s="175"/>
      <c r="TM1654" s="175"/>
      <c r="TN1654" s="175"/>
      <c r="TO1654" s="175"/>
      <c r="TP1654" s="175"/>
      <c r="TQ1654" s="175"/>
      <c r="TR1654" s="175"/>
      <c r="TS1654" s="175"/>
      <c r="TT1654" s="175"/>
      <c r="TU1654" s="175"/>
      <c r="TV1654" s="175"/>
      <c r="TW1654" s="175"/>
      <c r="TX1654" s="175"/>
      <c r="TY1654" s="175"/>
      <c r="TZ1654" s="175"/>
      <c r="UA1654" s="175"/>
      <c r="UB1654" s="175"/>
      <c r="UC1654" s="175"/>
      <c r="UD1654" s="175"/>
      <c r="UE1654" s="175"/>
      <c r="UF1654" s="175"/>
      <c r="UG1654" s="175"/>
      <c r="UH1654" s="175"/>
      <c r="UI1654" s="175"/>
      <c r="UJ1654" s="175"/>
      <c r="UK1654" s="175"/>
      <c r="UL1654" s="175"/>
      <c r="UM1654" s="175"/>
      <c r="UN1654" s="175"/>
      <c r="UO1654" s="175"/>
      <c r="UP1654" s="175"/>
      <c r="UQ1654" s="175"/>
      <c r="UR1654" s="175"/>
      <c r="US1654" s="175"/>
      <c r="UT1654" s="175"/>
      <c r="UU1654" s="175"/>
      <c r="UV1654" s="175"/>
      <c r="UW1654" s="175"/>
      <c r="UX1654" s="175"/>
      <c r="UY1654" s="175"/>
      <c r="UZ1654" s="175"/>
      <c r="VA1654" s="175"/>
      <c r="VB1654" s="175"/>
      <c r="VC1654" s="175"/>
      <c r="VD1654" s="175"/>
      <c r="VE1654" s="175"/>
      <c r="VF1654" s="175"/>
      <c r="VG1654" s="175"/>
      <c r="VH1654" s="175"/>
      <c r="VI1654" s="175"/>
      <c r="VJ1654" s="175"/>
      <c r="VK1654" s="175"/>
      <c r="VL1654" s="175"/>
      <c r="VM1654" s="175"/>
      <c r="VN1654" s="175"/>
      <c r="VO1654" s="175"/>
      <c r="VP1654" s="175"/>
      <c r="VQ1654" s="175"/>
      <c r="VR1654" s="175"/>
      <c r="VS1654" s="175"/>
      <c r="VT1654" s="175"/>
      <c r="VU1654" s="175"/>
      <c r="VV1654" s="175"/>
      <c r="VW1654" s="175"/>
      <c r="VX1654" s="175"/>
      <c r="VY1654" s="175"/>
      <c r="VZ1654" s="175"/>
      <c r="WA1654" s="175"/>
      <c r="WB1654" s="175"/>
      <c r="WC1654" s="175"/>
      <c r="WD1654" s="175"/>
      <c r="WE1654" s="175"/>
      <c r="WF1654" s="175"/>
      <c r="WG1654" s="175"/>
      <c r="WH1654" s="175"/>
      <c r="WI1654" s="175"/>
      <c r="WJ1654" s="175"/>
      <c r="WK1654" s="175"/>
      <c r="WL1654" s="175"/>
      <c r="WM1654" s="175"/>
      <c r="WN1654" s="175"/>
      <c r="WO1654" s="175"/>
      <c r="WP1654" s="175"/>
      <c r="WQ1654" s="175"/>
      <c r="WR1654" s="175"/>
      <c r="WS1654" s="175"/>
      <c r="WT1654" s="175"/>
      <c r="WU1654" s="175"/>
      <c r="WV1654" s="175"/>
      <c r="WW1654" s="175"/>
      <c r="WX1654" s="175"/>
      <c r="WY1654" s="175"/>
      <c r="WZ1654" s="175"/>
      <c r="XA1654" s="175"/>
      <c r="XB1654" s="175"/>
      <c r="XC1654" s="175"/>
      <c r="XD1654" s="175"/>
      <c r="XE1654" s="175"/>
      <c r="XF1654" s="175"/>
      <c r="XG1654" s="175"/>
      <c r="XH1654" s="175"/>
      <c r="XI1654" s="175"/>
      <c r="XJ1654" s="175"/>
      <c r="XK1654" s="175"/>
      <c r="XL1654" s="175"/>
      <c r="XM1654" s="175"/>
      <c r="XN1654" s="175"/>
      <c r="XO1654" s="175"/>
      <c r="XP1654" s="175"/>
      <c r="XQ1654" s="175"/>
      <c r="XR1654" s="175"/>
      <c r="XS1654" s="175"/>
      <c r="XT1654" s="175"/>
      <c r="XU1654" s="175"/>
      <c r="XV1654" s="175"/>
      <c r="XW1654" s="175"/>
      <c r="XX1654" s="175"/>
      <c r="XY1654" s="175"/>
      <c r="XZ1654" s="175"/>
      <c r="YA1654" s="175"/>
      <c r="YB1654" s="175"/>
      <c r="YC1654" s="175"/>
      <c r="YD1654" s="175"/>
      <c r="YE1654" s="175"/>
      <c r="YF1654" s="175"/>
      <c r="YG1654" s="175"/>
      <c r="YH1654" s="175"/>
      <c r="YI1654" s="175"/>
      <c r="YJ1654" s="175"/>
      <c r="YK1654" s="175"/>
      <c r="YL1654" s="175"/>
      <c r="YM1654" s="175"/>
      <c r="YN1654" s="175"/>
      <c r="YO1654" s="175"/>
      <c r="YP1654" s="175"/>
      <c r="YQ1654" s="175"/>
      <c r="YR1654" s="175"/>
      <c r="YS1654" s="175"/>
      <c r="YT1654" s="175"/>
      <c r="YU1654" s="175"/>
      <c r="YV1654" s="175"/>
      <c r="YW1654" s="175"/>
      <c r="YX1654" s="175"/>
      <c r="YY1654" s="175"/>
      <c r="YZ1654" s="175"/>
      <c r="ZA1654" s="175"/>
      <c r="ZB1654" s="175"/>
      <c r="ZC1654" s="175"/>
      <c r="ZD1654" s="175"/>
      <c r="ZE1654" s="175"/>
      <c r="ZF1654" s="175"/>
      <c r="ZG1654" s="175"/>
      <c r="ZH1654" s="175"/>
      <c r="ZI1654" s="175"/>
      <c r="ZJ1654" s="175"/>
      <c r="ZK1654" s="175"/>
      <c r="ZL1654" s="175"/>
      <c r="ZM1654" s="175"/>
      <c r="ZN1654" s="175"/>
      <c r="ZO1654" s="175"/>
      <c r="ZP1654" s="175"/>
      <c r="ZQ1654" s="175"/>
      <c r="ZR1654" s="175"/>
      <c r="ZS1654" s="175"/>
      <c r="ZT1654" s="175"/>
      <c r="ZU1654" s="175"/>
      <c r="ZV1654" s="175"/>
      <c r="ZW1654" s="175"/>
      <c r="ZX1654" s="175"/>
      <c r="ZY1654" s="175"/>
      <c r="ZZ1654" s="175"/>
      <c r="AAA1654" s="175"/>
      <c r="AAB1654" s="175"/>
      <c r="AAC1654" s="175"/>
      <c r="AAD1654" s="175"/>
      <c r="AAE1654" s="175"/>
      <c r="AAF1654" s="175"/>
      <c r="AAG1654" s="175"/>
      <c r="AAH1654" s="175"/>
      <c r="AAI1654" s="175"/>
      <c r="AAJ1654" s="175"/>
      <c r="AAK1654" s="175"/>
      <c r="AAL1654" s="175"/>
      <c r="AAM1654" s="175"/>
      <c r="AAN1654" s="175"/>
      <c r="AAO1654" s="175"/>
      <c r="AAP1654" s="175"/>
      <c r="AAQ1654" s="175"/>
      <c r="AAR1654" s="175"/>
      <c r="AAS1654" s="175"/>
      <c r="AAT1654" s="175"/>
      <c r="AAU1654" s="175"/>
      <c r="AAV1654" s="175"/>
      <c r="AAW1654" s="175"/>
      <c r="AAX1654" s="175"/>
      <c r="AAY1654" s="175"/>
      <c r="AAZ1654" s="175"/>
      <c r="ABA1654" s="175"/>
      <c r="ABB1654" s="175"/>
      <c r="ABC1654" s="175"/>
      <c r="ABD1654" s="175"/>
      <c r="ABE1654" s="175"/>
      <c r="ABF1654" s="175"/>
      <c r="ABG1654" s="175"/>
      <c r="ABH1654" s="175"/>
      <c r="ABI1654" s="175"/>
      <c r="ABJ1654" s="175"/>
      <c r="ABK1654" s="175"/>
      <c r="ABL1654" s="175"/>
      <c r="ABM1654" s="175"/>
      <c r="ABN1654" s="175"/>
      <c r="ABO1654" s="175"/>
      <c r="ABP1654" s="175"/>
      <c r="ABQ1654" s="175"/>
      <c r="ABR1654" s="175"/>
      <c r="ABS1654" s="175"/>
      <c r="ABT1654" s="175"/>
      <c r="ABU1654" s="175"/>
      <c r="ABV1654" s="175"/>
      <c r="ABW1654" s="175"/>
      <c r="ABX1654" s="175"/>
      <c r="ABY1654" s="175"/>
      <c r="ABZ1654" s="175"/>
      <c r="ACA1654" s="175"/>
      <c r="ACB1654" s="175"/>
      <c r="ACC1654" s="175"/>
      <c r="ACD1654" s="175"/>
      <c r="ACE1654" s="175"/>
      <c r="ACF1654" s="175"/>
      <c r="ACG1654" s="175"/>
      <c r="ACH1654" s="175"/>
      <c r="ACI1654" s="175"/>
      <c r="ACJ1654" s="175"/>
      <c r="ACK1654" s="175"/>
      <c r="ACL1654" s="175"/>
      <c r="ACM1654" s="175"/>
      <c r="ACN1654" s="175"/>
      <c r="ACO1654" s="175"/>
      <c r="ACP1654" s="175"/>
      <c r="ACQ1654" s="175"/>
      <c r="ACR1654" s="175"/>
      <c r="ACS1654" s="175"/>
      <c r="ACT1654" s="175"/>
      <c r="ACU1654" s="175"/>
      <c r="ACV1654" s="175"/>
      <c r="ACW1654" s="175"/>
      <c r="ACX1654" s="175"/>
      <c r="ACY1654" s="175"/>
      <c r="ACZ1654" s="175"/>
      <c r="ADA1654" s="175"/>
      <c r="ADB1654" s="175"/>
      <c r="ADC1654" s="175"/>
      <c r="ADD1654" s="175"/>
      <c r="ADE1654" s="175"/>
      <c r="ADF1654" s="175"/>
      <c r="ADG1654" s="175"/>
      <c r="ADH1654" s="175"/>
      <c r="ADI1654" s="175"/>
      <c r="ADJ1654" s="175"/>
      <c r="ADK1654" s="175"/>
      <c r="ADL1654" s="175"/>
      <c r="ADM1654" s="175"/>
      <c r="ADN1654" s="175"/>
      <c r="ADO1654" s="175"/>
      <c r="ADP1654" s="175"/>
      <c r="ADQ1654" s="175"/>
      <c r="ADR1654" s="175"/>
      <c r="ADS1654" s="175"/>
      <c r="ADT1654" s="175"/>
      <c r="ADU1654" s="175"/>
      <c r="ADV1654" s="175"/>
      <c r="ADW1654" s="175"/>
      <c r="ADX1654" s="175"/>
      <c r="ADY1654" s="175"/>
      <c r="ADZ1654" s="175"/>
      <c r="AEA1654" s="175"/>
      <c r="AEB1654" s="175"/>
      <c r="AEC1654" s="175"/>
      <c r="AED1654" s="175"/>
      <c r="AEE1654" s="175"/>
      <c r="AEF1654" s="175"/>
      <c r="AEG1654" s="175"/>
      <c r="AEH1654" s="175"/>
      <c r="AEI1654" s="175"/>
      <c r="AEJ1654" s="175"/>
      <c r="AEK1654" s="175"/>
      <c r="AEL1654" s="175"/>
      <c r="AEM1654" s="175"/>
      <c r="AEN1654" s="175"/>
      <c r="AEO1654" s="175"/>
      <c r="AEP1654" s="175"/>
      <c r="AEQ1654" s="175"/>
      <c r="AER1654" s="175"/>
      <c r="AES1654" s="175"/>
      <c r="AET1654" s="175"/>
      <c r="AEU1654" s="175"/>
      <c r="AEV1654" s="175"/>
      <c r="AEW1654" s="175"/>
      <c r="AEX1654" s="175"/>
      <c r="AEY1654" s="175"/>
      <c r="AEZ1654" s="175"/>
      <c r="AFA1654" s="175"/>
      <c r="AFB1654" s="175"/>
      <c r="AFC1654" s="175"/>
      <c r="AFD1654" s="175"/>
      <c r="AFE1654" s="175"/>
      <c r="AFF1654" s="175"/>
      <c r="AFG1654" s="175"/>
      <c r="AFH1654" s="175"/>
      <c r="AFI1654" s="175"/>
      <c r="AFJ1654" s="175"/>
      <c r="AFK1654" s="175"/>
      <c r="AFL1654" s="175"/>
      <c r="AFM1654" s="175"/>
      <c r="AFN1654" s="175"/>
      <c r="AFO1654" s="175"/>
      <c r="AFP1654" s="175"/>
      <c r="AFQ1654" s="175"/>
      <c r="AFR1654" s="175"/>
      <c r="AFS1654" s="175"/>
      <c r="AFT1654" s="175"/>
      <c r="AFU1654" s="175"/>
      <c r="AFV1654" s="175"/>
      <c r="AFW1654" s="175"/>
      <c r="AFX1654" s="175"/>
      <c r="AFY1654" s="175"/>
      <c r="AFZ1654" s="175"/>
      <c r="AGA1654" s="175"/>
      <c r="AGB1654" s="175"/>
      <c r="AGC1654" s="175"/>
      <c r="AGD1654" s="175"/>
      <c r="AGE1654" s="175"/>
      <c r="AGF1654" s="175"/>
      <c r="AGG1654" s="175"/>
      <c r="AGH1654" s="175"/>
      <c r="AGI1654" s="175"/>
      <c r="AGJ1654" s="175"/>
      <c r="AGK1654" s="175"/>
      <c r="AGL1654" s="175"/>
      <c r="AGM1654" s="175"/>
      <c r="AGN1654" s="175"/>
      <c r="AGO1654" s="175"/>
      <c r="AGP1654" s="175"/>
      <c r="AGQ1654" s="175"/>
      <c r="AGR1654" s="175"/>
      <c r="AGS1654" s="175"/>
      <c r="AGT1654" s="175"/>
      <c r="AGU1654" s="175"/>
      <c r="AGV1654" s="175"/>
      <c r="AGW1654" s="175"/>
      <c r="AGX1654" s="175"/>
      <c r="AGY1654" s="175"/>
      <c r="AGZ1654" s="175"/>
      <c r="AHA1654" s="175"/>
      <c r="AHB1654" s="175"/>
      <c r="AHC1654" s="175"/>
      <c r="AHD1654" s="175"/>
      <c r="AHE1654" s="175"/>
      <c r="AHF1654" s="175"/>
      <c r="AHG1654" s="175"/>
      <c r="AHH1654" s="175"/>
      <c r="AHI1654" s="175"/>
      <c r="AHJ1654" s="175"/>
      <c r="AHK1654" s="175"/>
      <c r="AHL1654" s="175"/>
      <c r="AHM1654" s="175"/>
      <c r="AHN1654" s="175"/>
      <c r="AHO1654" s="175"/>
      <c r="AHP1654" s="175"/>
      <c r="AHQ1654" s="175"/>
      <c r="AHR1654" s="175"/>
      <c r="AHS1654" s="175"/>
      <c r="AHT1654" s="175"/>
      <c r="AHU1654" s="175"/>
      <c r="AHV1654" s="175"/>
      <c r="AHW1654" s="175"/>
      <c r="AHX1654" s="175"/>
      <c r="AHY1654" s="175"/>
      <c r="AHZ1654" s="175"/>
      <c r="AIA1654" s="175"/>
      <c r="AIB1654" s="175"/>
      <c r="AIC1654" s="175"/>
      <c r="AID1654" s="175"/>
      <c r="AIE1654" s="175"/>
      <c r="AIF1654" s="175"/>
      <c r="AIG1654" s="175"/>
      <c r="AIH1654" s="175"/>
      <c r="AII1654" s="175"/>
      <c r="AIJ1654" s="175"/>
      <c r="AIK1654" s="175"/>
      <c r="AIL1654" s="175"/>
      <c r="AIM1654" s="175"/>
      <c r="AIN1654" s="175"/>
      <c r="AIO1654" s="175"/>
      <c r="AIP1654" s="175"/>
      <c r="AIQ1654" s="175"/>
      <c r="AIR1654" s="175"/>
      <c r="AIS1654" s="175"/>
      <c r="AIT1654" s="175"/>
      <c r="AIU1654" s="175"/>
      <c r="AIV1654" s="175"/>
      <c r="AIW1654" s="175"/>
      <c r="AIX1654" s="175"/>
      <c r="AIY1654" s="175"/>
      <c r="AIZ1654" s="175"/>
      <c r="AJA1654" s="175"/>
      <c r="AJB1654" s="175"/>
      <c r="AJC1654" s="175"/>
      <c r="AJD1654" s="175"/>
      <c r="AJE1654" s="175"/>
      <c r="AJF1654" s="175"/>
      <c r="AJG1654" s="175"/>
      <c r="AJH1654" s="175"/>
      <c r="AJI1654" s="175"/>
      <c r="AJJ1654" s="175"/>
      <c r="AJK1654" s="175"/>
      <c r="AJL1654" s="175"/>
      <c r="AJM1654" s="175"/>
      <c r="AJN1654" s="175"/>
      <c r="AJO1654" s="175"/>
      <c r="AJP1654" s="175"/>
      <c r="AJQ1654" s="175"/>
      <c r="AJR1654" s="175"/>
      <c r="AJS1654" s="175"/>
      <c r="AJT1654" s="175"/>
      <c r="AJU1654" s="175"/>
      <c r="AJV1654" s="175"/>
      <c r="AJW1654" s="175"/>
      <c r="AJX1654" s="175"/>
      <c r="AJY1654" s="175"/>
      <c r="AJZ1654" s="175"/>
      <c r="AKA1654" s="175"/>
      <c r="AKB1654" s="175"/>
      <c r="AKC1654" s="175"/>
      <c r="AKD1654" s="175"/>
      <c r="AKE1654" s="175"/>
      <c r="AKF1654" s="175"/>
      <c r="AKG1654" s="175"/>
      <c r="AKH1654" s="175"/>
      <c r="AKI1654" s="175"/>
      <c r="AKJ1654" s="175"/>
      <c r="AKK1654" s="175"/>
      <c r="AKL1654" s="175"/>
      <c r="AKM1654" s="175"/>
      <c r="AKN1654" s="175"/>
      <c r="AKO1654" s="175"/>
      <c r="AKP1654" s="175"/>
      <c r="AKQ1654" s="175"/>
      <c r="AKR1654" s="175"/>
      <c r="AKS1654" s="175"/>
      <c r="AKT1654" s="175"/>
      <c r="AKU1654" s="175"/>
      <c r="AKV1654" s="175"/>
      <c r="AKW1654" s="175"/>
      <c r="AKX1654" s="175"/>
      <c r="AKY1654" s="175"/>
      <c r="AKZ1654" s="175"/>
      <c r="ALA1654" s="175"/>
      <c r="ALB1654" s="175"/>
      <c r="ALC1654" s="175"/>
      <c r="ALD1654" s="175"/>
      <c r="ALE1654" s="175"/>
      <c r="ALF1654" s="175"/>
      <c r="ALG1654" s="175"/>
      <c r="ALH1654" s="175"/>
      <c r="ALI1654" s="175"/>
      <c r="ALJ1654" s="175"/>
      <c r="ALK1654" s="175"/>
      <c r="ALL1654" s="175"/>
      <c r="ALM1654" s="175"/>
      <c r="ALN1654" s="175"/>
      <c r="ALO1654" s="175"/>
      <c r="ALP1654" s="175"/>
      <c r="ALQ1654" s="175"/>
      <c r="ALR1654" s="175"/>
      <c r="ALS1654" s="175"/>
      <c r="ALT1654" s="175"/>
      <c r="ALU1654" s="175"/>
      <c r="ALV1654" s="175"/>
      <c r="ALW1654" s="175"/>
      <c r="ALX1654" s="175"/>
      <c r="ALY1654" s="175"/>
      <c r="ALZ1654" s="175"/>
      <c r="AMA1654" s="175"/>
      <c r="AMB1654" s="175"/>
      <c r="AMC1654" s="175"/>
      <c r="AMD1654" s="175"/>
      <c r="AME1654" s="175"/>
      <c r="AMF1654" s="175"/>
      <c r="AMG1654" s="175"/>
      <c r="AMH1654" s="175"/>
      <c r="AMI1654" s="175"/>
      <c r="AMJ1654" s="175"/>
    </row>
    <row r="1655" spans="1:1024" hidden="1">
      <c r="B1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8" t="s">
        <v>14</v>
      </c>
      <c r="D1655" s="45">
        <v>88264</v>
      </c>
      <c r="E1655" s="43">
        <v>6</v>
      </c>
      <c r="F1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24">
        <f t="shared" ref="H1655:H1679" ca="1" si="173">ROUND(G1655*E1655,2)</f>
        <v>120.12</v>
      </c>
      <c r="K1655" s="17" t="str">
        <f t="shared" si="172"/>
        <v>SEDUC E 99</v>
      </c>
      <c r="L1655" s="17" t="e">
        <f>VLOOKUP(K1655,[3]Planilha2!$C:$D,2,FALSE)</f>
        <v>#N/A</v>
      </c>
      <c r="AMJ1655" s="17"/>
    </row>
    <row r="1656" spans="1:1024" hidden="1">
      <c r="B1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8" t="s">
        <v>14</v>
      </c>
      <c r="D1656" s="45">
        <v>88316</v>
      </c>
      <c r="E1656" s="43">
        <v>6</v>
      </c>
      <c r="F1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24">
        <f t="shared" ca="1" si="173"/>
        <v>92.1</v>
      </c>
      <c r="K1656" s="17" t="str">
        <f t="shared" si="172"/>
        <v>SEDUC E 99</v>
      </c>
      <c r="L1656" s="17" t="e">
        <f>VLOOKUP(K1656,[3]Planilha2!$C:$D,2,FALSE)</f>
        <v>#N/A</v>
      </c>
      <c r="AMJ1656" s="17"/>
    </row>
    <row r="1657" spans="1:1024" ht="36" hidden="1">
      <c r="B1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8" t="s">
        <v>14</v>
      </c>
      <c r="D1657" s="45">
        <v>91222</v>
      </c>
      <c r="E1657" s="43">
        <v>12</v>
      </c>
      <c r="F1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24">
        <f t="shared" ca="1" si="173"/>
        <v>125.76</v>
      </c>
      <c r="K1657" s="17" t="str">
        <f t="shared" si="172"/>
        <v>SEDUC E 99</v>
      </c>
      <c r="L1657" s="17" t="e">
        <f>VLOOKUP(K1657,[3]Planilha2!$C:$D,2,FALSE)</f>
        <v>#N/A</v>
      </c>
      <c r="AMJ1657" s="17"/>
    </row>
    <row r="1658" spans="1:1024" ht="36" hidden="1">
      <c r="B1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8" t="s">
        <v>14</v>
      </c>
      <c r="D1658" s="45">
        <v>90467</v>
      </c>
      <c r="E1658" s="43">
        <v>10</v>
      </c>
      <c r="F1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v>
      </c>
      <c r="H1658" s="224">
        <f t="shared" ca="1" si="173"/>
        <v>158.1</v>
      </c>
      <c r="K1658" s="17" t="str">
        <f t="shared" si="172"/>
        <v>SEDUC E 99</v>
      </c>
      <c r="L1658" s="17" t="e">
        <f>VLOOKUP(K1658,[3]Planilha2!$C:$D,2,FALSE)</f>
        <v>#N/A</v>
      </c>
      <c r="AMJ1658" s="17"/>
    </row>
    <row r="1659" spans="1:1024" ht="24" hidden="1">
      <c r="B1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8" t="s">
        <v>14</v>
      </c>
      <c r="D1659" s="45">
        <v>90458</v>
      </c>
      <c r="E1659" s="43">
        <v>1</v>
      </c>
      <c r="F1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24">
        <f t="shared" ca="1" si="173"/>
        <v>20.23</v>
      </c>
      <c r="K1659" s="17" t="str">
        <f t="shared" si="172"/>
        <v>SEDUC E 99</v>
      </c>
      <c r="L1659" s="17" t="e">
        <f>VLOOKUP(K1659,[3]Planilha2!$C:$D,2,FALSE)</f>
        <v>#N/A</v>
      </c>
      <c r="AMJ1659" s="17"/>
    </row>
    <row r="1660" spans="1:1024" hidden="1">
      <c r="B16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0" s="48" t="s">
        <v>38</v>
      </c>
      <c r="D1660" s="45">
        <v>39211</v>
      </c>
      <c r="E1660" s="43">
        <v>2</v>
      </c>
      <c r="F1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24">
        <f t="shared" ca="1" si="173"/>
        <v>2.84</v>
      </c>
      <c r="K1660" s="17" t="str">
        <f t="shared" si="172"/>
        <v>SEDUC E 99</v>
      </c>
      <c r="L1660" s="17" t="e">
        <f>VLOOKUP(K1660,[3]Planilha2!$C:$D,2,FALSE)</f>
        <v>#N/A</v>
      </c>
      <c r="AMJ1660" s="17"/>
    </row>
    <row r="1661" spans="1:1024" hidden="1">
      <c r="B1661" s="38" t="s">
        <v>260</v>
      </c>
      <c r="C1661" s="48" t="s">
        <v>42</v>
      </c>
      <c r="D1661" s="45" t="s">
        <v>108</v>
      </c>
      <c r="E1661" s="43">
        <v>1</v>
      </c>
      <c r="F1661" s="42" t="s">
        <v>109</v>
      </c>
      <c r="G1661" s="42">
        <v>130</v>
      </c>
      <c r="H1661" s="224">
        <f t="shared" si="173"/>
        <v>130</v>
      </c>
      <c r="K1661" s="17" t="str">
        <f t="shared" si="172"/>
        <v>SEDUC E 99</v>
      </c>
      <c r="L1661" s="17" t="e">
        <f>VLOOKUP(K1661,[3]Planilha2!$C:$D,2,FALSE)</f>
        <v>#N/A</v>
      </c>
      <c r="AMJ1661" s="17"/>
    </row>
    <row r="1662" spans="1:1024" hidden="1">
      <c r="B16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2" s="48" t="s">
        <v>38</v>
      </c>
      <c r="D1662" s="45">
        <v>1091</v>
      </c>
      <c r="E1662" s="43">
        <v>1</v>
      </c>
      <c r="F1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2" s="224">
        <f t="shared" ca="1" si="173"/>
        <v>22.83</v>
      </c>
      <c r="K1662" s="17" t="str">
        <f t="shared" si="172"/>
        <v>SEDUC E 99</v>
      </c>
      <c r="L1662" s="17" t="e">
        <f>VLOOKUP(K1662,[3]Planilha2!$C:$D,2,FALSE)</f>
        <v>#N/A</v>
      </c>
      <c r="AMJ1662" s="17"/>
    </row>
    <row r="1663" spans="1:1024" hidden="1">
      <c r="B1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3" s="48" t="s">
        <v>38</v>
      </c>
      <c r="D1663" s="45">
        <v>2373</v>
      </c>
      <c r="E1663" s="43">
        <v>1</v>
      </c>
      <c r="F1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224">
        <f t="shared" ca="1" si="173"/>
        <v>113.49</v>
      </c>
      <c r="K1663" s="17" t="str">
        <f t="shared" si="172"/>
        <v>SEDUC E 99</v>
      </c>
      <c r="L1663" s="17" t="e">
        <f>VLOOKUP(K1663,[3]Planilha2!$C:$D,2,FALSE)</f>
        <v>#N/A</v>
      </c>
      <c r="AMJ1663" s="17"/>
    </row>
    <row r="1664" spans="1:1024" ht="36" hidden="1">
      <c r="B16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8" t="s">
        <v>14</v>
      </c>
      <c r="D1664" s="45">
        <v>91873</v>
      </c>
      <c r="E1664" s="43">
        <v>12</v>
      </c>
      <c r="F1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15.46</v>
      </c>
      <c r="H1664" s="224">
        <f t="shared" ca="1" si="173"/>
        <v>185.52</v>
      </c>
      <c r="K1664" s="17" t="str">
        <f>K1662</f>
        <v>SEDUC E 99</v>
      </c>
      <c r="L1664" s="17" t="e">
        <f>VLOOKUP(K1664,[3]Planilha2!$C:$D,2,FALSE)</f>
        <v>#N/A</v>
      </c>
      <c r="AMJ1664" s="17"/>
    </row>
    <row r="1665" spans="2:1024" ht="36" hidden="1">
      <c r="B1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8" t="s">
        <v>14</v>
      </c>
      <c r="D1665" s="45">
        <v>91836</v>
      </c>
      <c r="E1665" s="43">
        <v>2</v>
      </c>
      <c r="F1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9.0399999999999991</v>
      </c>
      <c r="H1665" s="224">
        <f t="shared" ca="1" si="173"/>
        <v>18.079999999999998</v>
      </c>
      <c r="K1665" s="17" t="str">
        <f>K1663</f>
        <v>SEDUC E 99</v>
      </c>
      <c r="L1665" s="17" t="e">
        <f>VLOOKUP(K1665,[3]Planilha2!$C:$D,2,FALSE)</f>
        <v>#N/A</v>
      </c>
      <c r="AMJ1665" s="17"/>
    </row>
    <row r="1666" spans="2:1024" hidden="1">
      <c r="B1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66" s="48" t="s">
        <v>38</v>
      </c>
      <c r="D1666" s="45">
        <v>3380</v>
      </c>
      <c r="E1666" s="43">
        <v>1</v>
      </c>
      <c r="F1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66" s="224">
        <f t="shared" ca="1" si="173"/>
        <v>64.39</v>
      </c>
      <c r="K1666" s="17" t="str">
        <f t="shared" si="172"/>
        <v>SEDUC E 99</v>
      </c>
      <c r="L1666" s="17" t="e">
        <f>VLOOKUP(K1666,[3]Planilha2!$C:$D,2,FALSE)</f>
        <v>#N/A</v>
      </c>
      <c r="AMJ1666" s="17"/>
    </row>
    <row r="1667" spans="2:1024" ht="36" hidden="1">
      <c r="B1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8" t="s">
        <v>14</v>
      </c>
      <c r="D1667" s="45">
        <v>91934</v>
      </c>
      <c r="E1667" s="43">
        <v>4</v>
      </c>
      <c r="F1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21.93</v>
      </c>
      <c r="H1667" s="224">
        <f t="shared" ca="1" si="173"/>
        <v>87.72</v>
      </c>
      <c r="K1667" s="17" t="str">
        <f t="shared" si="172"/>
        <v>SEDUC E 99</v>
      </c>
      <c r="L1667" s="17" t="e">
        <f>VLOOKUP(K1667,[3]Planilha2!$C:$D,2,FALSE)</f>
        <v>#N/A</v>
      </c>
      <c r="AMJ1667" s="17"/>
    </row>
    <row r="1668" spans="2:1024" hidden="1">
      <c r="B1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68" s="48" t="s">
        <v>38</v>
      </c>
      <c r="D1668" s="45">
        <v>3398</v>
      </c>
      <c r="E1668" s="43">
        <v>1</v>
      </c>
      <c r="F1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68" s="224">
        <f t="shared" ca="1" si="173"/>
        <v>3.51</v>
      </c>
      <c r="K1668" s="17" t="str">
        <f t="shared" si="172"/>
        <v>SEDUC E 99</v>
      </c>
      <c r="L1668" s="17" t="e">
        <f>VLOOKUP(K1668,[3]Planilha2!$C:$D,2,FALSE)</f>
        <v>#N/A</v>
      </c>
      <c r="AMJ1668" s="17"/>
    </row>
    <row r="1669" spans="2:1024" hidden="1">
      <c r="B1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69" s="48" t="s">
        <v>38</v>
      </c>
      <c r="D1669" s="45">
        <v>11964</v>
      </c>
      <c r="E1669" s="43">
        <v>2</v>
      </c>
      <c r="F1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69" s="224">
        <f t="shared" ca="1" si="173"/>
        <v>3.42</v>
      </c>
      <c r="K1669" s="17" t="str">
        <f t="shared" si="172"/>
        <v>SEDUC E 99</v>
      </c>
      <c r="L1669" s="17" t="e">
        <f>VLOOKUP(K1669,[3]Planilha2!$C:$D,2,FALSE)</f>
        <v>#N/A</v>
      </c>
      <c r="AMJ1669" s="17"/>
    </row>
    <row r="1670" spans="2:1024" ht="36" hidden="1">
      <c r="B1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8" t="s">
        <v>14</v>
      </c>
      <c r="D1670" s="45">
        <v>91920</v>
      </c>
      <c r="E1670" s="43">
        <v>1</v>
      </c>
      <c r="F1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16.079999999999998</v>
      </c>
      <c r="H1670" s="224">
        <f t="shared" ca="1" si="173"/>
        <v>16.079999999999998</v>
      </c>
      <c r="K1670" s="17" t="str">
        <f t="shared" si="172"/>
        <v>SEDUC E 99</v>
      </c>
      <c r="L1670" s="17" t="e">
        <f>VLOOKUP(K1670,[3]Planilha2!$C:$D,2,FALSE)</f>
        <v>#N/A</v>
      </c>
      <c r="AMJ1670" s="17"/>
    </row>
    <row r="1671" spans="2:1024" hidden="1">
      <c r="B1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1" s="48" t="s">
        <v>38</v>
      </c>
      <c r="D1671" s="45">
        <v>1550</v>
      </c>
      <c r="E1671" s="43">
        <v>4</v>
      </c>
      <c r="F1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24">
        <f t="shared" ca="1" si="173"/>
        <v>32.72</v>
      </c>
      <c r="K1671" s="17" t="str">
        <f t="shared" si="172"/>
        <v>SEDUC E 99</v>
      </c>
      <c r="L1671" s="17" t="e">
        <f>VLOOKUP(K1671,[3]Planilha2!$C:$D,2,FALSE)</f>
        <v>#N/A</v>
      </c>
      <c r="AMJ1671" s="17"/>
    </row>
    <row r="1672" spans="2:1024" ht="36" hidden="1">
      <c r="B16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8" t="s">
        <v>14</v>
      </c>
      <c r="D1672" s="45">
        <v>91886</v>
      </c>
      <c r="E1672" s="43">
        <v>4</v>
      </c>
      <c r="F1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10.130000000000001</v>
      </c>
      <c r="H1672" s="224">
        <f t="shared" ca="1" si="173"/>
        <v>40.520000000000003</v>
      </c>
      <c r="K1672" s="17" t="str">
        <f t="shared" si="172"/>
        <v>SEDUC E 99</v>
      </c>
      <c r="L1672" s="17" t="e">
        <f>VLOOKUP(K1672,[3]Planilha2!$C:$D,2,FALSE)</f>
        <v>#N/A</v>
      </c>
      <c r="AMJ1672" s="17"/>
    </row>
    <row r="1673" spans="2:1024" hidden="1">
      <c r="B16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3" s="48" t="s">
        <v>38</v>
      </c>
      <c r="D1673" s="45">
        <v>2625</v>
      </c>
      <c r="E1673" s="43">
        <v>1</v>
      </c>
      <c r="F1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1673" s="224">
        <f t="shared" ca="1" si="173"/>
        <v>18.3</v>
      </c>
      <c r="K1673" s="17" t="str">
        <f t="shared" si="172"/>
        <v>SEDUC E 99</v>
      </c>
      <c r="L1673" s="17" t="e">
        <f>VLOOKUP(K1673,[3]Planilha2!$C:$D,2,FALSE)</f>
        <v>#N/A</v>
      </c>
      <c r="AMJ1673" s="17"/>
    </row>
    <row r="1674" spans="2:1024" hidden="1">
      <c r="B1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4" s="48" t="s">
        <v>38</v>
      </c>
      <c r="D1674" s="45">
        <v>417</v>
      </c>
      <c r="E1674" s="43">
        <v>1</v>
      </c>
      <c r="F1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74" s="224">
        <f t="shared" ca="1" si="173"/>
        <v>2.7</v>
      </c>
      <c r="K1674" s="17" t="str">
        <f t="shared" si="172"/>
        <v>SEDUC E 99</v>
      </c>
      <c r="L1674" s="17" t="e">
        <f>VLOOKUP(K1674,[3]Planilha2!$C:$D,2,FALSE)</f>
        <v>#N/A</v>
      </c>
      <c r="AMJ1674" s="17"/>
    </row>
    <row r="1675" spans="2:1024" hidden="1">
      <c r="B16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8" t="s">
        <v>20</v>
      </c>
      <c r="D1675" s="45">
        <v>4624</v>
      </c>
      <c r="E1675" s="43">
        <v>40</v>
      </c>
      <c r="F1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4">
        <f t="shared" ca="1" si="173"/>
        <v>712.8</v>
      </c>
      <c r="K1675" s="17" t="str">
        <f t="shared" si="172"/>
        <v>SEDUC E 99</v>
      </c>
      <c r="L1675" s="17" t="e">
        <f>VLOOKUP(K1675,[3]Planilha2!$C:$D,2,FALSE)</f>
        <v>#N/A</v>
      </c>
      <c r="AMJ1675" s="17"/>
    </row>
    <row r="1676" spans="2:1024" ht="36" hidden="1">
      <c r="B16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8" t="s">
        <v>14</v>
      </c>
      <c r="D1676" s="45">
        <v>91870</v>
      </c>
      <c r="E1676" s="43">
        <v>2</v>
      </c>
      <c r="F1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8.33</v>
      </c>
      <c r="H1676" s="224">
        <f t="shared" ca="1" si="173"/>
        <v>16.66</v>
      </c>
      <c r="K1676" s="17" t="str">
        <f t="shared" si="172"/>
        <v>SEDUC E 99</v>
      </c>
      <c r="L1676" s="17" t="e">
        <f>VLOOKUP(K1676,[3]Planilha2!$C:$D,2,FALSE)</f>
        <v>#N/A</v>
      </c>
      <c r="AMJ1676" s="17"/>
    </row>
    <row r="1677" spans="2:1024" hidden="1">
      <c r="B1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77" s="48" t="s">
        <v>38</v>
      </c>
      <c r="D1677" s="45">
        <v>1601</v>
      </c>
      <c r="E1677" s="43">
        <v>2</v>
      </c>
      <c r="F1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24">
        <f t="shared" ca="1" si="173"/>
        <v>88.16</v>
      </c>
      <c r="K1677" s="17" t="str">
        <f t="shared" si="172"/>
        <v>SEDUC E 99</v>
      </c>
      <c r="L1677" s="17" t="e">
        <f>VLOOKUP(K1677,[3]Planilha2!$C:$D,2,FALSE)</f>
        <v>#N/A</v>
      </c>
      <c r="AMJ1677" s="17"/>
    </row>
    <row r="1678" spans="2:1024" hidden="1">
      <c r="B16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78" s="48" t="s">
        <v>38</v>
      </c>
      <c r="D1678" s="45">
        <v>34641</v>
      </c>
      <c r="E1678" s="43">
        <v>1</v>
      </c>
      <c r="F1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78.760000000000005</v>
      </c>
      <c r="H1678" s="224">
        <f t="shared" ca="1" si="173"/>
        <v>78.760000000000005</v>
      </c>
      <c r="K1678" s="17" t="str">
        <f t="shared" si="172"/>
        <v>SEDUC E 99</v>
      </c>
      <c r="L1678" s="17" t="e">
        <f>VLOOKUP(K1678,[3]Planilha2!$C:$D,2,FALSE)</f>
        <v>#N/A</v>
      </c>
      <c r="AMJ1678" s="17"/>
    </row>
    <row r="1679" spans="2:1024" hidden="1">
      <c r="B1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79" s="48" t="s">
        <v>38</v>
      </c>
      <c r="D1679" s="45">
        <v>1585</v>
      </c>
      <c r="E1679" s="43">
        <v>1</v>
      </c>
      <c r="F1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24">
        <f t="shared" ca="1" si="173"/>
        <v>5.41</v>
      </c>
      <c r="K1679" s="17" t="str">
        <f t="shared" si="172"/>
        <v>SEDUC E 99</v>
      </c>
      <c r="L1679" s="17" t="e">
        <f>VLOOKUP(K1679,[3]Planilha2!$C:$D,2,FALSE)</f>
        <v>#N/A</v>
      </c>
      <c r="AMJ1679" s="17"/>
    </row>
    <row r="1680" spans="2:1024" hidden="1">
      <c r="B1680" s="47" t="s">
        <v>15</v>
      </c>
      <c r="C1680" s="48"/>
      <c r="D1680" s="45"/>
      <c r="E1680" s="43"/>
      <c r="F1680" s="43"/>
      <c r="G1680" s="43"/>
      <c r="H1680" s="76">
        <f ca="1">SUM(H1655:H1679)</f>
        <v>2160.2200000000003</v>
      </c>
      <c r="I1680" s="100" t="str">
        <f>A1653</f>
        <v>SEDUC E 99</v>
      </c>
      <c r="J1680" s="198">
        <f ca="1">H1680</f>
        <v>2160.2200000000003</v>
      </c>
      <c r="K1680" s="17" t="str">
        <f>I1680</f>
        <v>SEDUC E 99</v>
      </c>
      <c r="L1680" s="17" t="e">
        <f>VLOOKUP(K1680,[3]Planilha2!$C:$D,2,FALSE)</f>
        <v>#N/A</v>
      </c>
      <c r="AMJ1680" s="17"/>
    </row>
    <row r="1681" spans="1:1024" hidden="1">
      <c r="K1681" s="17" t="str">
        <f>K1658</f>
        <v>SEDUC E 99</v>
      </c>
      <c r="L1681" s="17" t="e">
        <f>VLOOKUP(K1681,[3]Planilha2!$C:$D,2,FALSE)</f>
        <v>#N/A</v>
      </c>
    </row>
    <row r="1682" spans="1:1024" ht="20.25" hidden="1">
      <c r="B1682" s="390" t="str">
        <f>A1683</f>
        <v>SEDUC E 100.1</v>
      </c>
      <c r="C1682" s="391"/>
      <c r="D1682" s="391"/>
      <c r="E1682" s="391"/>
      <c r="F1682" s="391"/>
      <c r="G1682" s="391"/>
      <c r="H1682" s="392"/>
      <c r="K1682" s="92" t="str">
        <f>B1682</f>
        <v>SEDUC E 100.1</v>
      </c>
      <c r="L1682" s="17" t="e">
        <f>VLOOKUP(K1682,[3]Planilha2!$C:$D,2,FALSE)</f>
        <v>#N/A</v>
      </c>
      <c r="AMJ1682" s="17"/>
    </row>
    <row r="1683" spans="1:1024" s="18" customFormat="1" hidden="1">
      <c r="A1683" s="16" t="s">
        <v>261</v>
      </c>
      <c r="B1683" s="402" t="s">
        <v>262</v>
      </c>
      <c r="C1683" s="403"/>
      <c r="D1683" s="403"/>
      <c r="E1683" s="403"/>
      <c r="F1683" s="404"/>
      <c r="G1683" s="80" t="s">
        <v>5</v>
      </c>
      <c r="H1683" s="281" t="s">
        <v>6</v>
      </c>
      <c r="I1683" s="238"/>
      <c r="J1683" s="238"/>
      <c r="K1683" s="17" t="str">
        <f t="shared" ref="K1683:K1689" si="174">K1682</f>
        <v>SEDUC E 100.1</v>
      </c>
      <c r="L1683" s="17" t="e">
        <f>VLOOKUP(K1683,[3]Planilha2!$C:$D,2,FALSE)</f>
        <v>#N/A</v>
      </c>
      <c r="M1683" s="175"/>
      <c r="N1683" s="175"/>
      <c r="O1683" s="175"/>
      <c r="P1683" s="175"/>
      <c r="Q1683" s="175"/>
      <c r="R1683" s="175"/>
      <c r="S1683" s="175"/>
      <c r="T1683" s="175"/>
      <c r="U1683" s="175"/>
      <c r="V1683" s="175"/>
      <c r="W1683" s="175"/>
      <c r="X1683" s="175"/>
      <c r="Y1683" s="175"/>
      <c r="Z1683" s="175"/>
      <c r="AA1683" s="175"/>
      <c r="AB1683" s="175"/>
      <c r="AC1683" s="175"/>
      <c r="AD1683" s="175"/>
      <c r="AE1683" s="175"/>
      <c r="AF1683" s="175"/>
      <c r="AG1683" s="175"/>
      <c r="AH1683" s="175"/>
      <c r="AI1683" s="175"/>
      <c r="AJ1683" s="175"/>
      <c r="AK1683" s="175"/>
      <c r="AL1683" s="175"/>
      <c r="AM1683" s="175"/>
      <c r="AN1683" s="175"/>
      <c r="AO1683" s="175"/>
      <c r="AP1683" s="175"/>
      <c r="AQ1683" s="175"/>
      <c r="AR1683" s="175"/>
      <c r="AS1683" s="175"/>
      <c r="AT1683" s="175"/>
      <c r="AU1683" s="175"/>
      <c r="AV1683" s="175"/>
      <c r="AW1683" s="175"/>
      <c r="AX1683" s="175"/>
      <c r="AY1683" s="175"/>
      <c r="AZ1683" s="175"/>
      <c r="BA1683" s="175"/>
      <c r="BB1683" s="175"/>
      <c r="BC1683" s="175"/>
      <c r="BD1683" s="175"/>
      <c r="BE1683" s="175"/>
      <c r="BF1683" s="175"/>
      <c r="BG1683" s="175"/>
      <c r="BH1683" s="175"/>
      <c r="BI1683" s="175"/>
      <c r="BJ1683" s="175"/>
      <c r="BK1683" s="175"/>
      <c r="BL1683" s="175"/>
      <c r="BM1683" s="175"/>
      <c r="BN1683" s="175"/>
      <c r="BO1683" s="175"/>
      <c r="BP1683" s="175"/>
      <c r="BQ1683" s="175"/>
      <c r="BR1683" s="175"/>
      <c r="BS1683" s="175"/>
      <c r="BT1683" s="175"/>
      <c r="BU1683" s="175"/>
      <c r="BV1683" s="175"/>
      <c r="BW1683" s="175"/>
      <c r="BX1683" s="175"/>
      <c r="BY1683" s="175"/>
      <c r="BZ1683" s="175"/>
      <c r="CA1683" s="175"/>
      <c r="CB1683" s="175"/>
      <c r="CC1683" s="175"/>
      <c r="CD1683" s="175"/>
      <c r="CE1683" s="175"/>
      <c r="CF1683" s="175"/>
      <c r="CG1683" s="175"/>
      <c r="CH1683" s="175"/>
      <c r="CI1683" s="175"/>
      <c r="CJ1683" s="175"/>
      <c r="CK1683" s="175"/>
      <c r="CL1683" s="175"/>
      <c r="CM1683" s="175"/>
      <c r="CN1683" s="175"/>
      <c r="CO1683" s="175"/>
      <c r="CP1683" s="175"/>
      <c r="CQ1683" s="175"/>
      <c r="CR1683" s="175"/>
      <c r="CS1683" s="175"/>
      <c r="CT1683" s="175"/>
      <c r="CU1683" s="175"/>
      <c r="CV1683" s="175"/>
      <c r="CW1683" s="175"/>
      <c r="CX1683" s="175"/>
      <c r="CY1683" s="175"/>
      <c r="CZ1683" s="175"/>
      <c r="DA1683" s="175"/>
      <c r="DB1683" s="175"/>
      <c r="DC1683" s="175"/>
      <c r="DD1683" s="175"/>
      <c r="DE1683" s="175"/>
      <c r="DF1683" s="175"/>
      <c r="DG1683" s="175"/>
      <c r="DH1683" s="175"/>
      <c r="DI1683" s="175"/>
      <c r="DJ1683" s="175"/>
      <c r="DK1683" s="175"/>
      <c r="DL1683" s="175"/>
      <c r="DM1683" s="175"/>
      <c r="DN1683" s="175"/>
      <c r="DO1683" s="175"/>
      <c r="DP1683" s="175"/>
      <c r="DQ1683" s="175"/>
      <c r="DR1683" s="175"/>
      <c r="DS1683" s="175"/>
      <c r="DT1683" s="175"/>
      <c r="DU1683" s="175"/>
      <c r="DV1683" s="175"/>
      <c r="DW1683" s="175"/>
      <c r="DX1683" s="175"/>
      <c r="DY1683" s="175"/>
      <c r="DZ1683" s="175"/>
      <c r="EA1683" s="175"/>
      <c r="EB1683" s="175"/>
      <c r="EC1683" s="175"/>
      <c r="ED1683" s="175"/>
      <c r="EE1683" s="175"/>
      <c r="EF1683" s="175"/>
      <c r="EG1683" s="175"/>
      <c r="EH1683" s="175"/>
      <c r="EI1683" s="175"/>
      <c r="EJ1683" s="175"/>
      <c r="EK1683" s="175"/>
      <c r="EL1683" s="175"/>
      <c r="EM1683" s="175"/>
      <c r="EN1683" s="175"/>
      <c r="EO1683" s="175"/>
      <c r="EP1683" s="175"/>
      <c r="EQ1683" s="175"/>
      <c r="ER1683" s="175"/>
      <c r="ES1683" s="175"/>
      <c r="ET1683" s="175"/>
      <c r="EU1683" s="175"/>
      <c r="EV1683" s="175"/>
      <c r="EW1683" s="175"/>
      <c r="EX1683" s="175"/>
      <c r="EY1683" s="175"/>
      <c r="EZ1683" s="175"/>
      <c r="FA1683" s="175"/>
      <c r="FB1683" s="175"/>
      <c r="FC1683" s="175"/>
      <c r="FD1683" s="175"/>
      <c r="FE1683" s="175"/>
      <c r="FF1683" s="175"/>
      <c r="FG1683" s="175"/>
      <c r="FH1683" s="175"/>
      <c r="FI1683" s="175"/>
      <c r="FJ1683" s="175"/>
      <c r="FK1683" s="175"/>
      <c r="FL1683" s="175"/>
      <c r="FM1683" s="175"/>
      <c r="FN1683" s="175"/>
      <c r="FO1683" s="175"/>
      <c r="FP1683" s="175"/>
      <c r="FQ1683" s="175"/>
      <c r="FR1683" s="175"/>
      <c r="FS1683" s="175"/>
      <c r="FT1683" s="175"/>
      <c r="FU1683" s="175"/>
      <c r="FV1683" s="175"/>
      <c r="FW1683" s="175"/>
      <c r="FX1683" s="175"/>
      <c r="FY1683" s="175"/>
      <c r="FZ1683" s="175"/>
      <c r="GA1683" s="175"/>
      <c r="GB1683" s="175"/>
      <c r="GC1683" s="175"/>
      <c r="GD1683" s="175"/>
      <c r="GE1683" s="175"/>
      <c r="GF1683" s="175"/>
      <c r="GG1683" s="175"/>
      <c r="GH1683" s="175"/>
      <c r="GI1683" s="175"/>
      <c r="GJ1683" s="175"/>
      <c r="GK1683" s="175"/>
      <c r="GL1683" s="175"/>
      <c r="GM1683" s="175"/>
      <c r="GN1683" s="175"/>
      <c r="GO1683" s="175"/>
      <c r="GP1683" s="175"/>
      <c r="GQ1683" s="175"/>
      <c r="GR1683" s="175"/>
      <c r="GS1683" s="175"/>
      <c r="GT1683" s="175"/>
      <c r="GU1683" s="175"/>
      <c r="GV1683" s="175"/>
      <c r="GW1683" s="175"/>
      <c r="GX1683" s="175"/>
      <c r="GY1683" s="175"/>
      <c r="GZ1683" s="175"/>
      <c r="HA1683" s="175"/>
      <c r="HB1683" s="175"/>
      <c r="HC1683" s="175"/>
      <c r="HD1683" s="175"/>
      <c r="HE1683" s="175"/>
      <c r="HF1683" s="175"/>
      <c r="HG1683" s="175"/>
      <c r="HH1683" s="175"/>
      <c r="HI1683" s="175"/>
      <c r="HJ1683" s="175"/>
      <c r="HK1683" s="175"/>
      <c r="HL1683" s="175"/>
      <c r="HM1683" s="175"/>
      <c r="HN1683" s="175"/>
      <c r="HO1683" s="175"/>
      <c r="HP1683" s="175"/>
      <c r="HQ1683" s="175"/>
      <c r="HR1683" s="175"/>
      <c r="HS1683" s="175"/>
      <c r="HT1683" s="175"/>
      <c r="HU1683" s="175"/>
      <c r="HV1683" s="175"/>
      <c r="HW1683" s="175"/>
      <c r="HX1683" s="175"/>
      <c r="HY1683" s="175"/>
      <c r="HZ1683" s="175"/>
      <c r="IA1683" s="175"/>
      <c r="IB1683" s="175"/>
      <c r="IC1683" s="175"/>
      <c r="ID1683" s="175"/>
      <c r="IE1683" s="175"/>
      <c r="IF1683" s="175"/>
      <c r="IG1683" s="175"/>
      <c r="IH1683" s="175"/>
      <c r="II1683" s="175"/>
      <c r="IJ1683" s="175"/>
      <c r="IK1683" s="175"/>
      <c r="IL1683" s="175"/>
      <c r="IM1683" s="175"/>
      <c r="IN1683" s="175"/>
      <c r="IO1683" s="175"/>
      <c r="IP1683" s="175"/>
      <c r="IQ1683" s="175"/>
      <c r="IR1683" s="175"/>
      <c r="IS1683" s="175"/>
      <c r="IT1683" s="175"/>
      <c r="IU1683" s="175"/>
      <c r="IV1683" s="175"/>
      <c r="IW1683" s="175"/>
      <c r="IX1683" s="175"/>
      <c r="IY1683" s="175"/>
      <c r="IZ1683" s="175"/>
      <c r="JA1683" s="175"/>
      <c r="JB1683" s="175"/>
      <c r="JC1683" s="175"/>
      <c r="JD1683" s="175"/>
      <c r="JE1683" s="175"/>
      <c r="JF1683" s="175"/>
      <c r="JG1683" s="175"/>
      <c r="JH1683" s="175"/>
      <c r="JI1683" s="175"/>
      <c r="JJ1683" s="175"/>
      <c r="JK1683" s="175"/>
      <c r="JL1683" s="175"/>
      <c r="JM1683" s="175"/>
      <c r="JN1683" s="175"/>
      <c r="JO1683" s="175"/>
      <c r="JP1683" s="175"/>
      <c r="JQ1683" s="175"/>
      <c r="JR1683" s="175"/>
      <c r="JS1683" s="175"/>
      <c r="JT1683" s="175"/>
      <c r="JU1683" s="175"/>
      <c r="JV1683" s="175"/>
      <c r="JW1683" s="175"/>
      <c r="JX1683" s="175"/>
      <c r="JY1683" s="175"/>
      <c r="JZ1683" s="175"/>
      <c r="KA1683" s="175"/>
      <c r="KB1683" s="175"/>
      <c r="KC1683" s="175"/>
      <c r="KD1683" s="175"/>
      <c r="KE1683" s="175"/>
      <c r="KF1683" s="175"/>
      <c r="KG1683" s="175"/>
      <c r="KH1683" s="175"/>
      <c r="KI1683" s="175"/>
      <c r="KJ1683" s="175"/>
      <c r="KK1683" s="175"/>
      <c r="KL1683" s="175"/>
      <c r="KM1683" s="175"/>
      <c r="KN1683" s="175"/>
      <c r="KO1683" s="175"/>
      <c r="KP1683" s="175"/>
      <c r="KQ1683" s="175"/>
      <c r="KR1683" s="175"/>
      <c r="KS1683" s="175"/>
      <c r="KT1683" s="175"/>
      <c r="KU1683" s="175"/>
      <c r="KV1683" s="175"/>
      <c r="KW1683" s="175"/>
      <c r="KX1683" s="175"/>
      <c r="KY1683" s="175"/>
      <c r="KZ1683" s="175"/>
      <c r="LA1683" s="175"/>
      <c r="LB1683" s="175"/>
      <c r="LC1683" s="175"/>
      <c r="LD1683" s="175"/>
      <c r="LE1683" s="175"/>
      <c r="LF1683" s="175"/>
      <c r="LG1683" s="175"/>
      <c r="LH1683" s="175"/>
      <c r="LI1683" s="175"/>
      <c r="LJ1683" s="175"/>
      <c r="LK1683" s="175"/>
      <c r="LL1683" s="175"/>
      <c r="LM1683" s="175"/>
      <c r="LN1683" s="175"/>
      <c r="LO1683" s="175"/>
      <c r="LP1683" s="175"/>
      <c r="LQ1683" s="175"/>
      <c r="LR1683" s="175"/>
      <c r="LS1683" s="175"/>
      <c r="LT1683" s="175"/>
      <c r="LU1683" s="175"/>
      <c r="LV1683" s="175"/>
      <c r="LW1683" s="175"/>
      <c r="LX1683" s="175"/>
      <c r="LY1683" s="175"/>
      <c r="LZ1683" s="175"/>
      <c r="MA1683" s="175"/>
      <c r="MB1683" s="175"/>
      <c r="MC1683" s="175"/>
      <c r="MD1683" s="175"/>
      <c r="ME1683" s="175"/>
      <c r="MF1683" s="175"/>
      <c r="MG1683" s="175"/>
      <c r="MH1683" s="175"/>
      <c r="MI1683" s="175"/>
      <c r="MJ1683" s="175"/>
      <c r="MK1683" s="175"/>
      <c r="ML1683" s="175"/>
      <c r="MM1683" s="175"/>
      <c r="MN1683" s="175"/>
      <c r="MO1683" s="175"/>
      <c r="MP1683" s="175"/>
      <c r="MQ1683" s="175"/>
      <c r="MR1683" s="175"/>
      <c r="MS1683" s="175"/>
      <c r="MT1683" s="175"/>
      <c r="MU1683" s="175"/>
      <c r="MV1683" s="175"/>
      <c r="MW1683" s="175"/>
      <c r="MX1683" s="175"/>
      <c r="MY1683" s="175"/>
      <c r="MZ1683" s="175"/>
      <c r="NA1683" s="175"/>
      <c r="NB1683" s="175"/>
      <c r="NC1683" s="175"/>
      <c r="ND1683" s="175"/>
      <c r="NE1683" s="175"/>
      <c r="NF1683" s="175"/>
      <c r="NG1683" s="175"/>
      <c r="NH1683" s="175"/>
      <c r="NI1683" s="175"/>
      <c r="NJ1683" s="175"/>
      <c r="NK1683" s="175"/>
      <c r="NL1683" s="175"/>
      <c r="NM1683" s="175"/>
      <c r="NN1683" s="175"/>
      <c r="NO1683" s="175"/>
      <c r="NP1683" s="175"/>
      <c r="NQ1683" s="175"/>
      <c r="NR1683" s="175"/>
      <c r="NS1683" s="175"/>
      <c r="NT1683" s="175"/>
      <c r="NU1683" s="175"/>
      <c r="NV1683" s="175"/>
      <c r="NW1683" s="175"/>
      <c r="NX1683" s="175"/>
      <c r="NY1683" s="175"/>
      <c r="NZ1683" s="175"/>
      <c r="OA1683" s="175"/>
      <c r="OB1683" s="175"/>
      <c r="OC1683" s="175"/>
      <c r="OD1683" s="175"/>
      <c r="OE1683" s="175"/>
      <c r="OF1683" s="175"/>
      <c r="OG1683" s="175"/>
      <c r="OH1683" s="175"/>
      <c r="OI1683" s="175"/>
      <c r="OJ1683" s="175"/>
      <c r="OK1683" s="175"/>
      <c r="OL1683" s="175"/>
      <c r="OM1683" s="175"/>
      <c r="ON1683" s="175"/>
      <c r="OO1683" s="175"/>
      <c r="OP1683" s="175"/>
      <c r="OQ1683" s="175"/>
      <c r="OR1683" s="175"/>
      <c r="OS1683" s="175"/>
      <c r="OT1683" s="175"/>
      <c r="OU1683" s="175"/>
      <c r="OV1683" s="175"/>
      <c r="OW1683" s="175"/>
      <c r="OX1683" s="175"/>
      <c r="OY1683" s="175"/>
      <c r="OZ1683" s="175"/>
      <c r="PA1683" s="175"/>
      <c r="PB1683" s="175"/>
      <c r="PC1683" s="175"/>
      <c r="PD1683" s="175"/>
      <c r="PE1683" s="175"/>
      <c r="PF1683" s="175"/>
      <c r="PG1683" s="175"/>
      <c r="PH1683" s="175"/>
      <c r="PI1683" s="175"/>
      <c r="PJ1683" s="175"/>
      <c r="PK1683" s="175"/>
      <c r="PL1683" s="175"/>
      <c r="PM1683" s="175"/>
      <c r="PN1683" s="175"/>
      <c r="PO1683" s="175"/>
      <c r="PP1683" s="175"/>
      <c r="PQ1683" s="175"/>
      <c r="PR1683" s="175"/>
      <c r="PS1683" s="175"/>
      <c r="PT1683" s="175"/>
      <c r="PU1683" s="175"/>
      <c r="PV1683" s="175"/>
      <c r="PW1683" s="175"/>
      <c r="PX1683" s="175"/>
      <c r="PY1683" s="175"/>
      <c r="PZ1683" s="175"/>
      <c r="QA1683" s="175"/>
      <c r="QB1683" s="175"/>
      <c r="QC1683" s="175"/>
      <c r="QD1683" s="175"/>
      <c r="QE1683" s="175"/>
      <c r="QF1683" s="175"/>
      <c r="QG1683" s="175"/>
      <c r="QH1683" s="175"/>
      <c r="QI1683" s="175"/>
      <c r="QJ1683" s="175"/>
      <c r="QK1683" s="175"/>
      <c r="QL1683" s="175"/>
      <c r="QM1683" s="175"/>
      <c r="QN1683" s="175"/>
      <c r="QO1683" s="175"/>
      <c r="QP1683" s="175"/>
      <c r="QQ1683" s="175"/>
      <c r="QR1683" s="175"/>
      <c r="QS1683" s="175"/>
      <c r="QT1683" s="175"/>
      <c r="QU1683" s="175"/>
      <c r="QV1683" s="175"/>
      <c r="QW1683" s="175"/>
      <c r="QX1683" s="175"/>
      <c r="QY1683" s="175"/>
      <c r="QZ1683" s="175"/>
      <c r="RA1683" s="175"/>
      <c r="RB1683" s="175"/>
      <c r="RC1683" s="175"/>
      <c r="RD1683" s="175"/>
      <c r="RE1683" s="175"/>
      <c r="RF1683" s="175"/>
      <c r="RG1683" s="175"/>
      <c r="RH1683" s="175"/>
      <c r="RI1683" s="175"/>
      <c r="RJ1683" s="175"/>
      <c r="RK1683" s="175"/>
      <c r="RL1683" s="175"/>
      <c r="RM1683" s="175"/>
      <c r="RN1683" s="175"/>
      <c r="RO1683" s="175"/>
      <c r="RP1683" s="175"/>
      <c r="RQ1683" s="175"/>
      <c r="RR1683" s="175"/>
      <c r="RS1683" s="175"/>
      <c r="RT1683" s="175"/>
      <c r="RU1683" s="175"/>
      <c r="RV1683" s="175"/>
      <c r="RW1683" s="175"/>
      <c r="RX1683" s="175"/>
      <c r="RY1683" s="175"/>
      <c r="RZ1683" s="175"/>
      <c r="SA1683" s="175"/>
      <c r="SB1683" s="175"/>
      <c r="SC1683" s="175"/>
      <c r="SD1683" s="175"/>
      <c r="SE1683" s="175"/>
      <c r="SF1683" s="175"/>
      <c r="SG1683" s="175"/>
      <c r="SH1683" s="175"/>
      <c r="SI1683" s="175"/>
      <c r="SJ1683" s="175"/>
      <c r="SK1683" s="175"/>
      <c r="SL1683" s="175"/>
      <c r="SM1683" s="175"/>
      <c r="SN1683" s="175"/>
      <c r="SO1683" s="175"/>
      <c r="SP1683" s="175"/>
      <c r="SQ1683" s="175"/>
      <c r="SR1683" s="175"/>
      <c r="SS1683" s="175"/>
      <c r="ST1683" s="175"/>
      <c r="SU1683" s="175"/>
      <c r="SV1683" s="175"/>
      <c r="SW1683" s="175"/>
      <c r="SX1683" s="175"/>
      <c r="SY1683" s="175"/>
      <c r="SZ1683" s="175"/>
      <c r="TA1683" s="175"/>
      <c r="TB1683" s="175"/>
      <c r="TC1683" s="175"/>
      <c r="TD1683" s="175"/>
      <c r="TE1683" s="175"/>
      <c r="TF1683" s="175"/>
      <c r="TG1683" s="175"/>
      <c r="TH1683" s="175"/>
      <c r="TI1683" s="175"/>
      <c r="TJ1683" s="175"/>
      <c r="TK1683" s="175"/>
      <c r="TL1683" s="175"/>
      <c r="TM1683" s="175"/>
      <c r="TN1683" s="175"/>
      <c r="TO1683" s="175"/>
      <c r="TP1683" s="175"/>
      <c r="TQ1683" s="175"/>
      <c r="TR1683" s="175"/>
      <c r="TS1683" s="175"/>
      <c r="TT1683" s="175"/>
      <c r="TU1683" s="175"/>
      <c r="TV1683" s="175"/>
      <c r="TW1683" s="175"/>
      <c r="TX1683" s="175"/>
      <c r="TY1683" s="175"/>
      <c r="TZ1683" s="175"/>
      <c r="UA1683" s="175"/>
      <c r="UB1683" s="175"/>
      <c r="UC1683" s="175"/>
      <c r="UD1683" s="175"/>
      <c r="UE1683" s="175"/>
      <c r="UF1683" s="175"/>
      <c r="UG1683" s="175"/>
      <c r="UH1683" s="175"/>
      <c r="UI1683" s="175"/>
      <c r="UJ1683" s="175"/>
      <c r="UK1683" s="175"/>
      <c r="UL1683" s="175"/>
      <c r="UM1683" s="175"/>
      <c r="UN1683" s="175"/>
      <c r="UO1683" s="175"/>
      <c r="UP1683" s="175"/>
      <c r="UQ1683" s="175"/>
      <c r="UR1683" s="175"/>
      <c r="US1683" s="175"/>
      <c r="UT1683" s="175"/>
      <c r="UU1683" s="175"/>
      <c r="UV1683" s="175"/>
      <c r="UW1683" s="175"/>
      <c r="UX1683" s="175"/>
      <c r="UY1683" s="175"/>
      <c r="UZ1683" s="175"/>
      <c r="VA1683" s="175"/>
      <c r="VB1683" s="175"/>
      <c r="VC1683" s="175"/>
      <c r="VD1683" s="175"/>
      <c r="VE1683" s="175"/>
      <c r="VF1683" s="175"/>
      <c r="VG1683" s="175"/>
      <c r="VH1683" s="175"/>
      <c r="VI1683" s="175"/>
      <c r="VJ1683" s="175"/>
      <c r="VK1683" s="175"/>
      <c r="VL1683" s="175"/>
      <c r="VM1683" s="175"/>
      <c r="VN1683" s="175"/>
      <c r="VO1683" s="175"/>
      <c r="VP1683" s="175"/>
      <c r="VQ1683" s="175"/>
      <c r="VR1683" s="175"/>
      <c r="VS1683" s="175"/>
      <c r="VT1683" s="175"/>
      <c r="VU1683" s="175"/>
      <c r="VV1683" s="175"/>
      <c r="VW1683" s="175"/>
      <c r="VX1683" s="175"/>
      <c r="VY1683" s="175"/>
      <c r="VZ1683" s="175"/>
      <c r="WA1683" s="175"/>
      <c r="WB1683" s="175"/>
      <c r="WC1683" s="175"/>
      <c r="WD1683" s="175"/>
      <c r="WE1683" s="175"/>
      <c r="WF1683" s="175"/>
      <c r="WG1683" s="175"/>
      <c r="WH1683" s="175"/>
      <c r="WI1683" s="175"/>
      <c r="WJ1683" s="175"/>
      <c r="WK1683" s="175"/>
      <c r="WL1683" s="175"/>
      <c r="WM1683" s="175"/>
      <c r="WN1683" s="175"/>
      <c r="WO1683" s="175"/>
      <c r="WP1683" s="175"/>
      <c r="WQ1683" s="175"/>
      <c r="WR1683" s="175"/>
      <c r="WS1683" s="175"/>
      <c r="WT1683" s="175"/>
      <c r="WU1683" s="175"/>
      <c r="WV1683" s="175"/>
      <c r="WW1683" s="175"/>
      <c r="WX1683" s="175"/>
      <c r="WY1683" s="175"/>
      <c r="WZ1683" s="175"/>
      <c r="XA1683" s="175"/>
      <c r="XB1683" s="175"/>
      <c r="XC1683" s="175"/>
      <c r="XD1683" s="175"/>
      <c r="XE1683" s="175"/>
      <c r="XF1683" s="175"/>
      <c r="XG1683" s="175"/>
      <c r="XH1683" s="175"/>
      <c r="XI1683" s="175"/>
      <c r="XJ1683" s="175"/>
      <c r="XK1683" s="175"/>
      <c r="XL1683" s="175"/>
      <c r="XM1683" s="175"/>
      <c r="XN1683" s="175"/>
      <c r="XO1683" s="175"/>
      <c r="XP1683" s="175"/>
      <c r="XQ1683" s="175"/>
      <c r="XR1683" s="175"/>
      <c r="XS1683" s="175"/>
      <c r="XT1683" s="175"/>
      <c r="XU1683" s="175"/>
      <c r="XV1683" s="175"/>
      <c r="XW1683" s="175"/>
      <c r="XX1683" s="175"/>
      <c r="XY1683" s="175"/>
      <c r="XZ1683" s="175"/>
      <c r="YA1683" s="175"/>
      <c r="YB1683" s="175"/>
      <c r="YC1683" s="175"/>
      <c r="YD1683" s="175"/>
      <c r="YE1683" s="175"/>
      <c r="YF1683" s="175"/>
      <c r="YG1683" s="175"/>
      <c r="YH1683" s="175"/>
      <c r="YI1683" s="175"/>
      <c r="YJ1683" s="175"/>
      <c r="YK1683" s="175"/>
      <c r="YL1683" s="175"/>
      <c r="YM1683" s="175"/>
      <c r="YN1683" s="175"/>
      <c r="YO1683" s="175"/>
      <c r="YP1683" s="175"/>
      <c r="YQ1683" s="175"/>
      <c r="YR1683" s="175"/>
      <c r="YS1683" s="175"/>
      <c r="YT1683" s="175"/>
      <c r="YU1683" s="175"/>
      <c r="YV1683" s="175"/>
      <c r="YW1683" s="175"/>
      <c r="YX1683" s="175"/>
      <c r="YY1683" s="175"/>
      <c r="YZ1683" s="175"/>
      <c r="ZA1683" s="175"/>
      <c r="ZB1683" s="175"/>
      <c r="ZC1683" s="175"/>
      <c r="ZD1683" s="175"/>
      <c r="ZE1683" s="175"/>
      <c r="ZF1683" s="175"/>
      <c r="ZG1683" s="175"/>
      <c r="ZH1683" s="175"/>
      <c r="ZI1683" s="175"/>
      <c r="ZJ1683" s="175"/>
      <c r="ZK1683" s="175"/>
      <c r="ZL1683" s="175"/>
      <c r="ZM1683" s="175"/>
      <c r="ZN1683" s="175"/>
      <c r="ZO1683" s="175"/>
      <c r="ZP1683" s="175"/>
      <c r="ZQ1683" s="175"/>
      <c r="ZR1683" s="175"/>
      <c r="ZS1683" s="175"/>
      <c r="ZT1683" s="175"/>
      <c r="ZU1683" s="175"/>
      <c r="ZV1683" s="175"/>
      <c r="ZW1683" s="175"/>
      <c r="ZX1683" s="175"/>
      <c r="ZY1683" s="175"/>
      <c r="ZZ1683" s="175"/>
      <c r="AAA1683" s="175"/>
      <c r="AAB1683" s="175"/>
      <c r="AAC1683" s="175"/>
      <c r="AAD1683" s="175"/>
      <c r="AAE1683" s="175"/>
      <c r="AAF1683" s="175"/>
      <c r="AAG1683" s="175"/>
      <c r="AAH1683" s="175"/>
      <c r="AAI1683" s="175"/>
      <c r="AAJ1683" s="175"/>
      <c r="AAK1683" s="175"/>
      <c r="AAL1683" s="175"/>
      <c r="AAM1683" s="175"/>
      <c r="AAN1683" s="175"/>
      <c r="AAO1683" s="175"/>
      <c r="AAP1683" s="175"/>
      <c r="AAQ1683" s="175"/>
      <c r="AAR1683" s="175"/>
      <c r="AAS1683" s="175"/>
      <c r="AAT1683" s="175"/>
      <c r="AAU1683" s="175"/>
      <c r="AAV1683" s="175"/>
      <c r="AAW1683" s="175"/>
      <c r="AAX1683" s="175"/>
      <c r="AAY1683" s="175"/>
      <c r="AAZ1683" s="175"/>
      <c r="ABA1683" s="175"/>
      <c r="ABB1683" s="175"/>
      <c r="ABC1683" s="175"/>
      <c r="ABD1683" s="175"/>
      <c r="ABE1683" s="175"/>
      <c r="ABF1683" s="175"/>
      <c r="ABG1683" s="175"/>
      <c r="ABH1683" s="175"/>
      <c r="ABI1683" s="175"/>
      <c r="ABJ1683" s="175"/>
      <c r="ABK1683" s="175"/>
      <c r="ABL1683" s="175"/>
      <c r="ABM1683" s="175"/>
      <c r="ABN1683" s="175"/>
      <c r="ABO1683" s="175"/>
      <c r="ABP1683" s="175"/>
      <c r="ABQ1683" s="175"/>
      <c r="ABR1683" s="175"/>
      <c r="ABS1683" s="175"/>
      <c r="ABT1683" s="175"/>
      <c r="ABU1683" s="175"/>
      <c r="ABV1683" s="175"/>
      <c r="ABW1683" s="175"/>
      <c r="ABX1683" s="175"/>
      <c r="ABY1683" s="175"/>
      <c r="ABZ1683" s="175"/>
      <c r="ACA1683" s="175"/>
      <c r="ACB1683" s="175"/>
      <c r="ACC1683" s="175"/>
      <c r="ACD1683" s="175"/>
      <c r="ACE1683" s="175"/>
      <c r="ACF1683" s="175"/>
      <c r="ACG1683" s="175"/>
      <c r="ACH1683" s="175"/>
      <c r="ACI1683" s="175"/>
      <c r="ACJ1683" s="175"/>
      <c r="ACK1683" s="175"/>
      <c r="ACL1683" s="175"/>
      <c r="ACM1683" s="175"/>
      <c r="ACN1683" s="175"/>
      <c r="ACO1683" s="175"/>
      <c r="ACP1683" s="175"/>
      <c r="ACQ1683" s="175"/>
      <c r="ACR1683" s="175"/>
      <c r="ACS1683" s="175"/>
      <c r="ACT1683" s="175"/>
      <c r="ACU1683" s="175"/>
      <c r="ACV1683" s="175"/>
      <c r="ACW1683" s="175"/>
      <c r="ACX1683" s="175"/>
      <c r="ACY1683" s="175"/>
      <c r="ACZ1683" s="175"/>
      <c r="ADA1683" s="175"/>
      <c r="ADB1683" s="175"/>
      <c r="ADC1683" s="175"/>
      <c r="ADD1683" s="175"/>
      <c r="ADE1683" s="175"/>
      <c r="ADF1683" s="175"/>
      <c r="ADG1683" s="175"/>
      <c r="ADH1683" s="175"/>
      <c r="ADI1683" s="175"/>
      <c r="ADJ1683" s="175"/>
      <c r="ADK1683" s="175"/>
      <c r="ADL1683" s="175"/>
      <c r="ADM1683" s="175"/>
      <c r="ADN1683" s="175"/>
      <c r="ADO1683" s="175"/>
      <c r="ADP1683" s="175"/>
      <c r="ADQ1683" s="175"/>
      <c r="ADR1683" s="175"/>
      <c r="ADS1683" s="175"/>
      <c r="ADT1683" s="175"/>
      <c r="ADU1683" s="175"/>
      <c r="ADV1683" s="175"/>
      <c r="ADW1683" s="175"/>
      <c r="ADX1683" s="175"/>
      <c r="ADY1683" s="175"/>
      <c r="ADZ1683" s="175"/>
      <c r="AEA1683" s="175"/>
      <c r="AEB1683" s="175"/>
      <c r="AEC1683" s="175"/>
      <c r="AED1683" s="175"/>
      <c r="AEE1683" s="175"/>
      <c r="AEF1683" s="175"/>
      <c r="AEG1683" s="175"/>
      <c r="AEH1683" s="175"/>
      <c r="AEI1683" s="175"/>
      <c r="AEJ1683" s="175"/>
      <c r="AEK1683" s="175"/>
      <c r="AEL1683" s="175"/>
      <c r="AEM1683" s="175"/>
      <c r="AEN1683" s="175"/>
      <c r="AEO1683" s="175"/>
      <c r="AEP1683" s="175"/>
      <c r="AEQ1683" s="175"/>
      <c r="AER1683" s="175"/>
      <c r="AES1683" s="175"/>
      <c r="AET1683" s="175"/>
      <c r="AEU1683" s="175"/>
      <c r="AEV1683" s="175"/>
      <c r="AEW1683" s="175"/>
      <c r="AEX1683" s="175"/>
      <c r="AEY1683" s="175"/>
      <c r="AEZ1683" s="175"/>
      <c r="AFA1683" s="175"/>
      <c r="AFB1683" s="175"/>
      <c r="AFC1683" s="175"/>
      <c r="AFD1683" s="175"/>
      <c r="AFE1683" s="175"/>
      <c r="AFF1683" s="175"/>
      <c r="AFG1683" s="175"/>
      <c r="AFH1683" s="175"/>
      <c r="AFI1683" s="175"/>
      <c r="AFJ1683" s="175"/>
      <c r="AFK1683" s="175"/>
      <c r="AFL1683" s="175"/>
      <c r="AFM1683" s="175"/>
      <c r="AFN1683" s="175"/>
      <c r="AFO1683" s="175"/>
      <c r="AFP1683" s="175"/>
      <c r="AFQ1683" s="175"/>
      <c r="AFR1683" s="175"/>
      <c r="AFS1683" s="175"/>
      <c r="AFT1683" s="175"/>
      <c r="AFU1683" s="175"/>
      <c r="AFV1683" s="175"/>
      <c r="AFW1683" s="175"/>
      <c r="AFX1683" s="175"/>
      <c r="AFY1683" s="175"/>
      <c r="AFZ1683" s="175"/>
      <c r="AGA1683" s="175"/>
      <c r="AGB1683" s="175"/>
      <c r="AGC1683" s="175"/>
      <c r="AGD1683" s="175"/>
      <c r="AGE1683" s="175"/>
      <c r="AGF1683" s="175"/>
      <c r="AGG1683" s="175"/>
      <c r="AGH1683" s="175"/>
      <c r="AGI1683" s="175"/>
      <c r="AGJ1683" s="175"/>
      <c r="AGK1683" s="175"/>
      <c r="AGL1683" s="175"/>
      <c r="AGM1683" s="175"/>
      <c r="AGN1683" s="175"/>
      <c r="AGO1683" s="175"/>
      <c r="AGP1683" s="175"/>
      <c r="AGQ1683" s="175"/>
      <c r="AGR1683" s="175"/>
      <c r="AGS1683" s="175"/>
      <c r="AGT1683" s="175"/>
      <c r="AGU1683" s="175"/>
      <c r="AGV1683" s="175"/>
      <c r="AGW1683" s="175"/>
      <c r="AGX1683" s="175"/>
      <c r="AGY1683" s="175"/>
      <c r="AGZ1683" s="175"/>
      <c r="AHA1683" s="175"/>
      <c r="AHB1683" s="175"/>
      <c r="AHC1683" s="175"/>
      <c r="AHD1683" s="175"/>
      <c r="AHE1683" s="175"/>
      <c r="AHF1683" s="175"/>
      <c r="AHG1683" s="175"/>
      <c r="AHH1683" s="175"/>
      <c r="AHI1683" s="175"/>
      <c r="AHJ1683" s="175"/>
      <c r="AHK1683" s="175"/>
      <c r="AHL1683" s="175"/>
      <c r="AHM1683" s="175"/>
      <c r="AHN1683" s="175"/>
      <c r="AHO1683" s="175"/>
      <c r="AHP1683" s="175"/>
      <c r="AHQ1683" s="175"/>
      <c r="AHR1683" s="175"/>
      <c r="AHS1683" s="175"/>
      <c r="AHT1683" s="175"/>
      <c r="AHU1683" s="175"/>
      <c r="AHV1683" s="175"/>
      <c r="AHW1683" s="175"/>
      <c r="AHX1683" s="175"/>
      <c r="AHY1683" s="175"/>
      <c r="AHZ1683" s="175"/>
      <c r="AIA1683" s="175"/>
      <c r="AIB1683" s="175"/>
      <c r="AIC1683" s="175"/>
      <c r="AID1683" s="175"/>
      <c r="AIE1683" s="175"/>
      <c r="AIF1683" s="175"/>
      <c r="AIG1683" s="175"/>
      <c r="AIH1683" s="175"/>
      <c r="AII1683" s="175"/>
      <c r="AIJ1683" s="175"/>
      <c r="AIK1683" s="175"/>
      <c r="AIL1683" s="175"/>
      <c r="AIM1683" s="175"/>
      <c r="AIN1683" s="175"/>
      <c r="AIO1683" s="175"/>
      <c r="AIP1683" s="175"/>
      <c r="AIQ1683" s="175"/>
      <c r="AIR1683" s="175"/>
      <c r="AIS1683" s="175"/>
      <c r="AIT1683" s="175"/>
      <c r="AIU1683" s="175"/>
      <c r="AIV1683" s="175"/>
      <c r="AIW1683" s="175"/>
      <c r="AIX1683" s="175"/>
      <c r="AIY1683" s="175"/>
      <c r="AIZ1683" s="175"/>
      <c r="AJA1683" s="175"/>
      <c r="AJB1683" s="175"/>
      <c r="AJC1683" s="175"/>
      <c r="AJD1683" s="175"/>
      <c r="AJE1683" s="175"/>
      <c r="AJF1683" s="175"/>
      <c r="AJG1683" s="175"/>
      <c r="AJH1683" s="175"/>
      <c r="AJI1683" s="175"/>
      <c r="AJJ1683" s="175"/>
      <c r="AJK1683" s="175"/>
      <c r="AJL1683" s="175"/>
      <c r="AJM1683" s="175"/>
      <c r="AJN1683" s="175"/>
      <c r="AJO1683" s="175"/>
      <c r="AJP1683" s="175"/>
      <c r="AJQ1683" s="175"/>
      <c r="AJR1683" s="175"/>
      <c r="AJS1683" s="175"/>
      <c r="AJT1683" s="175"/>
      <c r="AJU1683" s="175"/>
      <c r="AJV1683" s="175"/>
      <c r="AJW1683" s="175"/>
      <c r="AJX1683" s="175"/>
      <c r="AJY1683" s="175"/>
      <c r="AJZ1683" s="175"/>
      <c r="AKA1683" s="175"/>
      <c r="AKB1683" s="175"/>
      <c r="AKC1683" s="175"/>
      <c r="AKD1683" s="175"/>
      <c r="AKE1683" s="175"/>
      <c r="AKF1683" s="175"/>
      <c r="AKG1683" s="175"/>
      <c r="AKH1683" s="175"/>
      <c r="AKI1683" s="175"/>
      <c r="AKJ1683" s="175"/>
      <c r="AKK1683" s="175"/>
      <c r="AKL1683" s="175"/>
      <c r="AKM1683" s="175"/>
      <c r="AKN1683" s="175"/>
      <c r="AKO1683" s="175"/>
      <c r="AKP1683" s="175"/>
      <c r="AKQ1683" s="175"/>
      <c r="AKR1683" s="175"/>
      <c r="AKS1683" s="175"/>
      <c r="AKT1683" s="175"/>
      <c r="AKU1683" s="175"/>
      <c r="AKV1683" s="175"/>
      <c r="AKW1683" s="175"/>
      <c r="AKX1683" s="175"/>
      <c r="AKY1683" s="175"/>
      <c r="AKZ1683" s="175"/>
      <c r="ALA1683" s="175"/>
      <c r="ALB1683" s="175"/>
      <c r="ALC1683" s="175"/>
      <c r="ALD1683" s="175"/>
      <c r="ALE1683" s="175"/>
      <c r="ALF1683" s="175"/>
      <c r="ALG1683" s="175"/>
      <c r="ALH1683" s="175"/>
      <c r="ALI1683" s="175"/>
      <c r="ALJ1683" s="175"/>
      <c r="ALK1683" s="175"/>
      <c r="ALL1683" s="175"/>
      <c r="ALM1683" s="175"/>
      <c r="ALN1683" s="175"/>
      <c r="ALO1683" s="175"/>
      <c r="ALP1683" s="175"/>
      <c r="ALQ1683" s="175"/>
      <c r="ALR1683" s="175"/>
      <c r="ALS1683" s="175"/>
      <c r="ALT1683" s="175"/>
      <c r="ALU1683" s="175"/>
      <c r="ALV1683" s="175"/>
      <c r="ALW1683" s="175"/>
      <c r="ALX1683" s="175"/>
      <c r="ALY1683" s="175"/>
      <c r="ALZ1683" s="175"/>
      <c r="AMA1683" s="175"/>
      <c r="AMB1683" s="175"/>
      <c r="AMC1683" s="175"/>
      <c r="AMD1683" s="175"/>
      <c r="AME1683" s="175"/>
      <c r="AMF1683" s="175"/>
      <c r="AMG1683" s="175"/>
      <c r="AMH1683" s="175"/>
      <c r="AMI1683" s="175"/>
      <c r="AMJ1683" s="175"/>
    </row>
    <row r="1684" spans="1:1024" s="18" customFormat="1" hidden="1">
      <c r="A1684" s="16"/>
      <c r="B1684" s="57" t="s">
        <v>7</v>
      </c>
      <c r="C1684" s="51" t="s">
        <v>8</v>
      </c>
      <c r="D1684" s="36" t="s">
        <v>9</v>
      </c>
      <c r="E1684" s="36" t="s">
        <v>10</v>
      </c>
      <c r="F1684" s="36" t="s">
        <v>11</v>
      </c>
      <c r="G1684" s="79" t="s">
        <v>12</v>
      </c>
      <c r="H1684" s="36" t="s">
        <v>13</v>
      </c>
      <c r="I1684" s="238"/>
      <c r="J1684" s="238"/>
      <c r="K1684" s="17" t="str">
        <f t="shared" si="174"/>
        <v>SEDUC E 100.1</v>
      </c>
      <c r="L1684" s="17" t="e">
        <f>VLOOKUP(K1684,[3]Planilha2!$C:$D,2,FALSE)</f>
        <v>#N/A</v>
      </c>
      <c r="M1684" s="175"/>
      <c r="N1684" s="175"/>
      <c r="O1684" s="175"/>
      <c r="P1684" s="175"/>
      <c r="Q1684" s="175"/>
      <c r="R1684" s="175"/>
      <c r="S1684" s="175"/>
      <c r="T1684" s="175"/>
      <c r="U1684" s="175"/>
      <c r="V1684" s="175"/>
      <c r="W1684" s="175"/>
      <c r="X1684" s="175"/>
      <c r="Y1684" s="175"/>
      <c r="Z1684" s="175"/>
      <c r="AA1684" s="175"/>
      <c r="AB1684" s="175"/>
      <c r="AC1684" s="175"/>
      <c r="AD1684" s="175"/>
      <c r="AE1684" s="175"/>
      <c r="AF1684" s="175"/>
      <c r="AG1684" s="175"/>
      <c r="AH1684" s="175"/>
      <c r="AI1684" s="175"/>
      <c r="AJ1684" s="175"/>
      <c r="AK1684" s="175"/>
      <c r="AL1684" s="175"/>
      <c r="AM1684" s="175"/>
      <c r="AN1684" s="175"/>
      <c r="AO1684" s="175"/>
      <c r="AP1684" s="175"/>
      <c r="AQ1684" s="175"/>
      <c r="AR1684" s="175"/>
      <c r="AS1684" s="175"/>
      <c r="AT1684" s="175"/>
      <c r="AU1684" s="175"/>
      <c r="AV1684" s="175"/>
      <c r="AW1684" s="175"/>
      <c r="AX1684" s="175"/>
      <c r="AY1684" s="175"/>
      <c r="AZ1684" s="175"/>
      <c r="BA1684" s="175"/>
      <c r="BB1684" s="175"/>
      <c r="BC1684" s="175"/>
      <c r="BD1684" s="175"/>
      <c r="BE1684" s="175"/>
      <c r="BF1684" s="175"/>
      <c r="BG1684" s="175"/>
      <c r="BH1684" s="175"/>
      <c r="BI1684" s="175"/>
      <c r="BJ1684" s="175"/>
      <c r="BK1684" s="175"/>
      <c r="BL1684" s="175"/>
      <c r="BM1684" s="175"/>
      <c r="BN1684" s="175"/>
      <c r="BO1684" s="175"/>
      <c r="BP1684" s="175"/>
      <c r="BQ1684" s="175"/>
      <c r="BR1684" s="175"/>
      <c r="BS1684" s="175"/>
      <c r="BT1684" s="175"/>
      <c r="BU1684" s="175"/>
      <c r="BV1684" s="175"/>
      <c r="BW1684" s="175"/>
      <c r="BX1684" s="175"/>
      <c r="BY1684" s="175"/>
      <c r="BZ1684" s="175"/>
      <c r="CA1684" s="175"/>
      <c r="CB1684" s="175"/>
      <c r="CC1684" s="175"/>
      <c r="CD1684" s="175"/>
      <c r="CE1684" s="175"/>
      <c r="CF1684" s="175"/>
      <c r="CG1684" s="175"/>
      <c r="CH1684" s="175"/>
      <c r="CI1684" s="175"/>
      <c r="CJ1684" s="175"/>
      <c r="CK1684" s="175"/>
      <c r="CL1684" s="175"/>
      <c r="CM1684" s="175"/>
      <c r="CN1684" s="175"/>
      <c r="CO1684" s="175"/>
      <c r="CP1684" s="175"/>
      <c r="CQ1684" s="175"/>
      <c r="CR1684" s="175"/>
      <c r="CS1684" s="175"/>
      <c r="CT1684" s="175"/>
      <c r="CU1684" s="175"/>
      <c r="CV1684" s="175"/>
      <c r="CW1684" s="175"/>
      <c r="CX1684" s="175"/>
      <c r="CY1684" s="175"/>
      <c r="CZ1684" s="175"/>
      <c r="DA1684" s="175"/>
      <c r="DB1684" s="175"/>
      <c r="DC1684" s="175"/>
      <c r="DD1684" s="175"/>
      <c r="DE1684" s="175"/>
      <c r="DF1684" s="175"/>
      <c r="DG1684" s="175"/>
      <c r="DH1684" s="175"/>
      <c r="DI1684" s="175"/>
      <c r="DJ1684" s="175"/>
      <c r="DK1684" s="175"/>
      <c r="DL1684" s="175"/>
      <c r="DM1684" s="175"/>
      <c r="DN1684" s="175"/>
      <c r="DO1684" s="175"/>
      <c r="DP1684" s="175"/>
      <c r="DQ1684" s="175"/>
      <c r="DR1684" s="175"/>
      <c r="DS1684" s="175"/>
      <c r="DT1684" s="175"/>
      <c r="DU1684" s="175"/>
      <c r="DV1684" s="175"/>
      <c r="DW1684" s="175"/>
      <c r="DX1684" s="175"/>
      <c r="DY1684" s="175"/>
      <c r="DZ1684" s="175"/>
      <c r="EA1684" s="175"/>
      <c r="EB1684" s="175"/>
      <c r="EC1684" s="175"/>
      <c r="ED1684" s="175"/>
      <c r="EE1684" s="175"/>
      <c r="EF1684" s="175"/>
      <c r="EG1684" s="175"/>
      <c r="EH1684" s="175"/>
      <c r="EI1684" s="175"/>
      <c r="EJ1684" s="175"/>
      <c r="EK1684" s="175"/>
      <c r="EL1684" s="175"/>
      <c r="EM1684" s="175"/>
      <c r="EN1684" s="175"/>
      <c r="EO1684" s="175"/>
      <c r="EP1684" s="175"/>
      <c r="EQ1684" s="175"/>
      <c r="ER1684" s="175"/>
      <c r="ES1684" s="175"/>
      <c r="ET1684" s="175"/>
      <c r="EU1684" s="175"/>
      <c r="EV1684" s="175"/>
      <c r="EW1684" s="175"/>
      <c r="EX1684" s="175"/>
      <c r="EY1684" s="175"/>
      <c r="EZ1684" s="175"/>
      <c r="FA1684" s="175"/>
      <c r="FB1684" s="175"/>
      <c r="FC1684" s="175"/>
      <c r="FD1684" s="175"/>
      <c r="FE1684" s="175"/>
      <c r="FF1684" s="175"/>
      <c r="FG1684" s="175"/>
      <c r="FH1684" s="175"/>
      <c r="FI1684" s="175"/>
      <c r="FJ1684" s="175"/>
      <c r="FK1684" s="175"/>
      <c r="FL1684" s="175"/>
      <c r="FM1684" s="175"/>
      <c r="FN1684" s="175"/>
      <c r="FO1684" s="175"/>
      <c r="FP1684" s="175"/>
      <c r="FQ1684" s="175"/>
      <c r="FR1684" s="175"/>
      <c r="FS1684" s="175"/>
      <c r="FT1684" s="175"/>
      <c r="FU1684" s="175"/>
      <c r="FV1684" s="175"/>
      <c r="FW1684" s="175"/>
      <c r="FX1684" s="175"/>
      <c r="FY1684" s="175"/>
      <c r="FZ1684" s="175"/>
      <c r="GA1684" s="175"/>
      <c r="GB1684" s="175"/>
      <c r="GC1684" s="175"/>
      <c r="GD1684" s="175"/>
      <c r="GE1684" s="175"/>
      <c r="GF1684" s="175"/>
      <c r="GG1684" s="175"/>
      <c r="GH1684" s="175"/>
      <c r="GI1684" s="175"/>
      <c r="GJ1684" s="175"/>
      <c r="GK1684" s="175"/>
      <c r="GL1684" s="175"/>
      <c r="GM1684" s="175"/>
      <c r="GN1684" s="175"/>
      <c r="GO1684" s="175"/>
      <c r="GP1684" s="175"/>
      <c r="GQ1684" s="175"/>
      <c r="GR1684" s="175"/>
      <c r="GS1684" s="175"/>
      <c r="GT1684" s="175"/>
      <c r="GU1684" s="175"/>
      <c r="GV1684" s="175"/>
      <c r="GW1684" s="175"/>
      <c r="GX1684" s="175"/>
      <c r="GY1684" s="175"/>
      <c r="GZ1684" s="175"/>
      <c r="HA1684" s="175"/>
      <c r="HB1684" s="175"/>
      <c r="HC1684" s="175"/>
      <c r="HD1684" s="175"/>
      <c r="HE1684" s="175"/>
      <c r="HF1684" s="175"/>
      <c r="HG1684" s="175"/>
      <c r="HH1684" s="175"/>
      <c r="HI1684" s="175"/>
      <c r="HJ1684" s="175"/>
      <c r="HK1684" s="175"/>
      <c r="HL1684" s="175"/>
      <c r="HM1684" s="175"/>
      <c r="HN1684" s="175"/>
      <c r="HO1684" s="175"/>
      <c r="HP1684" s="175"/>
      <c r="HQ1684" s="175"/>
      <c r="HR1684" s="175"/>
      <c r="HS1684" s="175"/>
      <c r="HT1684" s="175"/>
      <c r="HU1684" s="175"/>
      <c r="HV1684" s="175"/>
      <c r="HW1684" s="175"/>
      <c r="HX1684" s="175"/>
      <c r="HY1684" s="175"/>
      <c r="HZ1684" s="175"/>
      <c r="IA1684" s="175"/>
      <c r="IB1684" s="175"/>
      <c r="IC1684" s="175"/>
      <c r="ID1684" s="175"/>
      <c r="IE1684" s="175"/>
      <c r="IF1684" s="175"/>
      <c r="IG1684" s="175"/>
      <c r="IH1684" s="175"/>
      <c r="II1684" s="175"/>
      <c r="IJ1684" s="175"/>
      <c r="IK1684" s="175"/>
      <c r="IL1684" s="175"/>
      <c r="IM1684" s="175"/>
      <c r="IN1684" s="175"/>
      <c r="IO1684" s="175"/>
      <c r="IP1684" s="175"/>
      <c r="IQ1684" s="175"/>
      <c r="IR1684" s="175"/>
      <c r="IS1684" s="175"/>
      <c r="IT1684" s="175"/>
      <c r="IU1684" s="175"/>
      <c r="IV1684" s="175"/>
      <c r="IW1684" s="175"/>
      <c r="IX1684" s="175"/>
      <c r="IY1684" s="175"/>
      <c r="IZ1684" s="175"/>
      <c r="JA1684" s="175"/>
      <c r="JB1684" s="175"/>
      <c r="JC1684" s="175"/>
      <c r="JD1684" s="175"/>
      <c r="JE1684" s="175"/>
      <c r="JF1684" s="175"/>
      <c r="JG1684" s="175"/>
      <c r="JH1684" s="175"/>
      <c r="JI1684" s="175"/>
      <c r="JJ1684" s="175"/>
      <c r="JK1684" s="175"/>
      <c r="JL1684" s="175"/>
      <c r="JM1684" s="175"/>
      <c r="JN1684" s="175"/>
      <c r="JO1684" s="175"/>
      <c r="JP1684" s="175"/>
      <c r="JQ1684" s="175"/>
      <c r="JR1684" s="175"/>
      <c r="JS1684" s="175"/>
      <c r="JT1684" s="175"/>
      <c r="JU1684" s="175"/>
      <c r="JV1684" s="175"/>
      <c r="JW1684" s="175"/>
      <c r="JX1684" s="175"/>
      <c r="JY1684" s="175"/>
      <c r="JZ1684" s="175"/>
      <c r="KA1684" s="175"/>
      <c r="KB1684" s="175"/>
      <c r="KC1684" s="175"/>
      <c r="KD1684" s="175"/>
      <c r="KE1684" s="175"/>
      <c r="KF1684" s="175"/>
      <c r="KG1684" s="175"/>
      <c r="KH1684" s="175"/>
      <c r="KI1684" s="175"/>
      <c r="KJ1684" s="175"/>
      <c r="KK1684" s="175"/>
      <c r="KL1684" s="175"/>
      <c r="KM1684" s="175"/>
      <c r="KN1684" s="175"/>
      <c r="KO1684" s="175"/>
      <c r="KP1684" s="175"/>
      <c r="KQ1684" s="175"/>
      <c r="KR1684" s="175"/>
      <c r="KS1684" s="175"/>
      <c r="KT1684" s="175"/>
      <c r="KU1684" s="175"/>
      <c r="KV1684" s="175"/>
      <c r="KW1684" s="175"/>
      <c r="KX1684" s="175"/>
      <c r="KY1684" s="175"/>
      <c r="KZ1684" s="175"/>
      <c r="LA1684" s="175"/>
      <c r="LB1684" s="175"/>
      <c r="LC1684" s="175"/>
      <c r="LD1684" s="175"/>
      <c r="LE1684" s="175"/>
      <c r="LF1684" s="175"/>
      <c r="LG1684" s="175"/>
      <c r="LH1684" s="175"/>
      <c r="LI1684" s="175"/>
      <c r="LJ1684" s="175"/>
      <c r="LK1684" s="175"/>
      <c r="LL1684" s="175"/>
      <c r="LM1684" s="175"/>
      <c r="LN1684" s="175"/>
      <c r="LO1684" s="175"/>
      <c r="LP1684" s="175"/>
      <c r="LQ1684" s="175"/>
      <c r="LR1684" s="175"/>
      <c r="LS1684" s="175"/>
      <c r="LT1684" s="175"/>
      <c r="LU1684" s="175"/>
      <c r="LV1684" s="175"/>
      <c r="LW1684" s="175"/>
      <c r="LX1684" s="175"/>
      <c r="LY1684" s="175"/>
      <c r="LZ1684" s="175"/>
      <c r="MA1684" s="175"/>
      <c r="MB1684" s="175"/>
      <c r="MC1684" s="175"/>
      <c r="MD1684" s="175"/>
      <c r="ME1684" s="175"/>
      <c r="MF1684" s="175"/>
      <c r="MG1684" s="175"/>
      <c r="MH1684" s="175"/>
      <c r="MI1684" s="175"/>
      <c r="MJ1684" s="175"/>
      <c r="MK1684" s="175"/>
      <c r="ML1684" s="175"/>
      <c r="MM1684" s="175"/>
      <c r="MN1684" s="175"/>
      <c r="MO1684" s="175"/>
      <c r="MP1684" s="175"/>
      <c r="MQ1684" s="175"/>
      <c r="MR1684" s="175"/>
      <c r="MS1684" s="175"/>
      <c r="MT1684" s="175"/>
      <c r="MU1684" s="175"/>
      <c r="MV1684" s="175"/>
      <c r="MW1684" s="175"/>
      <c r="MX1684" s="175"/>
      <c r="MY1684" s="175"/>
      <c r="MZ1684" s="175"/>
      <c r="NA1684" s="175"/>
      <c r="NB1684" s="175"/>
      <c r="NC1684" s="175"/>
      <c r="ND1684" s="175"/>
      <c r="NE1684" s="175"/>
      <c r="NF1684" s="175"/>
      <c r="NG1684" s="175"/>
      <c r="NH1684" s="175"/>
      <c r="NI1684" s="175"/>
      <c r="NJ1684" s="175"/>
      <c r="NK1684" s="175"/>
      <c r="NL1684" s="175"/>
      <c r="NM1684" s="175"/>
      <c r="NN1684" s="175"/>
      <c r="NO1684" s="175"/>
      <c r="NP1684" s="175"/>
      <c r="NQ1684" s="175"/>
      <c r="NR1684" s="175"/>
      <c r="NS1684" s="175"/>
      <c r="NT1684" s="175"/>
      <c r="NU1684" s="175"/>
      <c r="NV1684" s="175"/>
      <c r="NW1684" s="175"/>
      <c r="NX1684" s="175"/>
      <c r="NY1684" s="175"/>
      <c r="NZ1684" s="175"/>
      <c r="OA1684" s="175"/>
      <c r="OB1684" s="175"/>
      <c r="OC1684" s="175"/>
      <c r="OD1684" s="175"/>
      <c r="OE1684" s="175"/>
      <c r="OF1684" s="175"/>
      <c r="OG1684" s="175"/>
      <c r="OH1684" s="175"/>
      <c r="OI1684" s="175"/>
      <c r="OJ1684" s="175"/>
      <c r="OK1684" s="175"/>
      <c r="OL1684" s="175"/>
      <c r="OM1684" s="175"/>
      <c r="ON1684" s="175"/>
      <c r="OO1684" s="175"/>
      <c r="OP1684" s="175"/>
      <c r="OQ1684" s="175"/>
      <c r="OR1684" s="175"/>
      <c r="OS1684" s="175"/>
      <c r="OT1684" s="175"/>
      <c r="OU1684" s="175"/>
      <c r="OV1684" s="175"/>
      <c r="OW1684" s="175"/>
      <c r="OX1684" s="175"/>
      <c r="OY1684" s="175"/>
      <c r="OZ1684" s="175"/>
      <c r="PA1684" s="175"/>
      <c r="PB1684" s="175"/>
      <c r="PC1684" s="175"/>
      <c r="PD1684" s="175"/>
      <c r="PE1684" s="175"/>
      <c r="PF1684" s="175"/>
      <c r="PG1684" s="175"/>
      <c r="PH1684" s="175"/>
      <c r="PI1684" s="175"/>
      <c r="PJ1684" s="175"/>
      <c r="PK1684" s="175"/>
      <c r="PL1684" s="175"/>
      <c r="PM1684" s="175"/>
      <c r="PN1684" s="175"/>
      <c r="PO1684" s="175"/>
      <c r="PP1684" s="175"/>
      <c r="PQ1684" s="175"/>
      <c r="PR1684" s="175"/>
      <c r="PS1684" s="175"/>
      <c r="PT1684" s="175"/>
      <c r="PU1684" s="175"/>
      <c r="PV1684" s="175"/>
      <c r="PW1684" s="175"/>
      <c r="PX1684" s="175"/>
      <c r="PY1684" s="175"/>
      <c r="PZ1684" s="175"/>
      <c r="QA1684" s="175"/>
      <c r="QB1684" s="175"/>
      <c r="QC1684" s="175"/>
      <c r="QD1684" s="175"/>
      <c r="QE1684" s="175"/>
      <c r="QF1684" s="175"/>
      <c r="QG1684" s="175"/>
      <c r="QH1684" s="175"/>
      <c r="QI1684" s="175"/>
      <c r="QJ1684" s="175"/>
      <c r="QK1684" s="175"/>
      <c r="QL1684" s="175"/>
      <c r="QM1684" s="175"/>
      <c r="QN1684" s="175"/>
      <c r="QO1684" s="175"/>
      <c r="QP1684" s="175"/>
      <c r="QQ1684" s="175"/>
      <c r="QR1684" s="175"/>
      <c r="QS1684" s="175"/>
      <c r="QT1684" s="175"/>
      <c r="QU1684" s="175"/>
      <c r="QV1684" s="175"/>
      <c r="QW1684" s="175"/>
      <c r="QX1684" s="175"/>
      <c r="QY1684" s="175"/>
      <c r="QZ1684" s="175"/>
      <c r="RA1684" s="175"/>
      <c r="RB1684" s="175"/>
      <c r="RC1684" s="175"/>
      <c r="RD1684" s="175"/>
      <c r="RE1684" s="175"/>
      <c r="RF1684" s="175"/>
      <c r="RG1684" s="175"/>
      <c r="RH1684" s="175"/>
      <c r="RI1684" s="175"/>
      <c r="RJ1684" s="175"/>
      <c r="RK1684" s="175"/>
      <c r="RL1684" s="175"/>
      <c r="RM1684" s="175"/>
      <c r="RN1684" s="175"/>
      <c r="RO1684" s="175"/>
      <c r="RP1684" s="175"/>
      <c r="RQ1684" s="175"/>
      <c r="RR1684" s="175"/>
      <c r="RS1684" s="175"/>
      <c r="RT1684" s="175"/>
      <c r="RU1684" s="175"/>
      <c r="RV1684" s="175"/>
      <c r="RW1684" s="175"/>
      <c r="RX1684" s="175"/>
      <c r="RY1684" s="175"/>
      <c r="RZ1684" s="175"/>
      <c r="SA1684" s="175"/>
      <c r="SB1684" s="175"/>
      <c r="SC1684" s="175"/>
      <c r="SD1684" s="175"/>
      <c r="SE1684" s="175"/>
      <c r="SF1684" s="175"/>
      <c r="SG1684" s="175"/>
      <c r="SH1684" s="175"/>
      <c r="SI1684" s="175"/>
      <c r="SJ1684" s="175"/>
      <c r="SK1684" s="175"/>
      <c r="SL1684" s="175"/>
      <c r="SM1684" s="175"/>
      <c r="SN1684" s="175"/>
      <c r="SO1684" s="175"/>
      <c r="SP1684" s="175"/>
      <c r="SQ1684" s="175"/>
      <c r="SR1684" s="175"/>
      <c r="SS1684" s="175"/>
      <c r="ST1684" s="175"/>
      <c r="SU1684" s="175"/>
      <c r="SV1684" s="175"/>
      <c r="SW1684" s="175"/>
      <c r="SX1684" s="175"/>
      <c r="SY1684" s="175"/>
      <c r="SZ1684" s="175"/>
      <c r="TA1684" s="175"/>
      <c r="TB1684" s="175"/>
      <c r="TC1684" s="175"/>
      <c r="TD1684" s="175"/>
      <c r="TE1684" s="175"/>
      <c r="TF1684" s="175"/>
      <c r="TG1684" s="175"/>
      <c r="TH1684" s="175"/>
      <c r="TI1684" s="175"/>
      <c r="TJ1684" s="175"/>
      <c r="TK1684" s="175"/>
      <c r="TL1684" s="175"/>
      <c r="TM1684" s="175"/>
      <c r="TN1684" s="175"/>
      <c r="TO1684" s="175"/>
      <c r="TP1684" s="175"/>
      <c r="TQ1684" s="175"/>
      <c r="TR1684" s="175"/>
      <c r="TS1684" s="175"/>
      <c r="TT1684" s="175"/>
      <c r="TU1684" s="175"/>
      <c r="TV1684" s="175"/>
      <c r="TW1684" s="175"/>
      <c r="TX1684" s="175"/>
      <c r="TY1684" s="175"/>
      <c r="TZ1684" s="175"/>
      <c r="UA1684" s="175"/>
      <c r="UB1684" s="175"/>
      <c r="UC1684" s="175"/>
      <c r="UD1684" s="175"/>
      <c r="UE1684" s="175"/>
      <c r="UF1684" s="175"/>
      <c r="UG1684" s="175"/>
      <c r="UH1684" s="175"/>
      <c r="UI1684" s="175"/>
      <c r="UJ1684" s="175"/>
      <c r="UK1684" s="175"/>
      <c r="UL1684" s="175"/>
      <c r="UM1684" s="175"/>
      <c r="UN1684" s="175"/>
      <c r="UO1684" s="175"/>
      <c r="UP1684" s="175"/>
      <c r="UQ1684" s="175"/>
      <c r="UR1684" s="175"/>
      <c r="US1684" s="175"/>
      <c r="UT1684" s="175"/>
      <c r="UU1684" s="175"/>
      <c r="UV1684" s="175"/>
      <c r="UW1684" s="175"/>
      <c r="UX1684" s="175"/>
      <c r="UY1684" s="175"/>
      <c r="UZ1684" s="175"/>
      <c r="VA1684" s="175"/>
      <c r="VB1684" s="175"/>
      <c r="VC1684" s="175"/>
      <c r="VD1684" s="175"/>
      <c r="VE1684" s="175"/>
      <c r="VF1684" s="175"/>
      <c r="VG1684" s="175"/>
      <c r="VH1684" s="175"/>
      <c r="VI1684" s="175"/>
      <c r="VJ1684" s="175"/>
      <c r="VK1684" s="175"/>
      <c r="VL1684" s="175"/>
      <c r="VM1684" s="175"/>
      <c r="VN1684" s="175"/>
      <c r="VO1684" s="175"/>
      <c r="VP1684" s="175"/>
      <c r="VQ1684" s="175"/>
      <c r="VR1684" s="175"/>
      <c r="VS1684" s="175"/>
      <c r="VT1684" s="175"/>
      <c r="VU1684" s="175"/>
      <c r="VV1684" s="175"/>
      <c r="VW1684" s="175"/>
      <c r="VX1684" s="175"/>
      <c r="VY1684" s="175"/>
      <c r="VZ1684" s="175"/>
      <c r="WA1684" s="175"/>
      <c r="WB1684" s="175"/>
      <c r="WC1684" s="175"/>
      <c r="WD1684" s="175"/>
      <c r="WE1684" s="175"/>
      <c r="WF1684" s="175"/>
      <c r="WG1684" s="175"/>
      <c r="WH1684" s="175"/>
      <c r="WI1684" s="175"/>
      <c r="WJ1684" s="175"/>
      <c r="WK1684" s="175"/>
      <c r="WL1684" s="175"/>
      <c r="WM1684" s="175"/>
      <c r="WN1684" s="175"/>
      <c r="WO1684" s="175"/>
      <c r="WP1684" s="175"/>
      <c r="WQ1684" s="175"/>
      <c r="WR1684" s="175"/>
      <c r="WS1684" s="175"/>
      <c r="WT1684" s="175"/>
      <c r="WU1684" s="175"/>
      <c r="WV1684" s="175"/>
      <c r="WW1684" s="175"/>
      <c r="WX1684" s="175"/>
      <c r="WY1684" s="175"/>
      <c r="WZ1684" s="175"/>
      <c r="XA1684" s="175"/>
      <c r="XB1684" s="175"/>
      <c r="XC1684" s="175"/>
      <c r="XD1684" s="175"/>
      <c r="XE1684" s="175"/>
      <c r="XF1684" s="175"/>
      <c r="XG1684" s="175"/>
      <c r="XH1684" s="175"/>
      <c r="XI1684" s="175"/>
      <c r="XJ1684" s="175"/>
      <c r="XK1684" s="175"/>
      <c r="XL1684" s="175"/>
      <c r="XM1684" s="175"/>
      <c r="XN1684" s="175"/>
      <c r="XO1684" s="175"/>
      <c r="XP1684" s="175"/>
      <c r="XQ1684" s="175"/>
      <c r="XR1684" s="175"/>
      <c r="XS1684" s="175"/>
      <c r="XT1684" s="175"/>
      <c r="XU1684" s="175"/>
      <c r="XV1684" s="175"/>
      <c r="XW1684" s="175"/>
      <c r="XX1684" s="175"/>
      <c r="XY1684" s="175"/>
      <c r="XZ1684" s="175"/>
      <c r="YA1684" s="175"/>
      <c r="YB1684" s="175"/>
      <c r="YC1684" s="175"/>
      <c r="YD1684" s="175"/>
      <c r="YE1684" s="175"/>
      <c r="YF1684" s="175"/>
      <c r="YG1684" s="175"/>
      <c r="YH1684" s="175"/>
      <c r="YI1684" s="175"/>
      <c r="YJ1684" s="175"/>
      <c r="YK1684" s="175"/>
      <c r="YL1684" s="175"/>
      <c r="YM1684" s="175"/>
      <c r="YN1684" s="175"/>
      <c r="YO1684" s="175"/>
      <c r="YP1684" s="175"/>
      <c r="YQ1684" s="175"/>
      <c r="YR1684" s="175"/>
      <c r="YS1684" s="175"/>
      <c r="YT1684" s="175"/>
      <c r="YU1684" s="175"/>
      <c r="YV1684" s="175"/>
      <c r="YW1684" s="175"/>
      <c r="YX1684" s="175"/>
      <c r="YY1684" s="175"/>
      <c r="YZ1684" s="175"/>
      <c r="ZA1684" s="175"/>
      <c r="ZB1684" s="175"/>
      <c r="ZC1684" s="175"/>
      <c r="ZD1684" s="175"/>
      <c r="ZE1684" s="175"/>
      <c r="ZF1684" s="175"/>
      <c r="ZG1684" s="175"/>
      <c r="ZH1684" s="175"/>
      <c r="ZI1684" s="175"/>
      <c r="ZJ1684" s="175"/>
      <c r="ZK1684" s="175"/>
      <c r="ZL1684" s="175"/>
      <c r="ZM1684" s="175"/>
      <c r="ZN1684" s="175"/>
      <c r="ZO1684" s="175"/>
      <c r="ZP1684" s="175"/>
      <c r="ZQ1684" s="175"/>
      <c r="ZR1684" s="175"/>
      <c r="ZS1684" s="175"/>
      <c r="ZT1684" s="175"/>
      <c r="ZU1684" s="175"/>
      <c r="ZV1684" s="175"/>
      <c r="ZW1684" s="175"/>
      <c r="ZX1684" s="175"/>
      <c r="ZY1684" s="175"/>
      <c r="ZZ1684" s="175"/>
      <c r="AAA1684" s="175"/>
      <c r="AAB1684" s="175"/>
      <c r="AAC1684" s="175"/>
      <c r="AAD1684" s="175"/>
      <c r="AAE1684" s="175"/>
      <c r="AAF1684" s="175"/>
      <c r="AAG1684" s="175"/>
      <c r="AAH1684" s="175"/>
      <c r="AAI1684" s="175"/>
      <c r="AAJ1684" s="175"/>
      <c r="AAK1684" s="175"/>
      <c r="AAL1684" s="175"/>
      <c r="AAM1684" s="175"/>
      <c r="AAN1684" s="175"/>
      <c r="AAO1684" s="175"/>
      <c r="AAP1684" s="175"/>
      <c r="AAQ1684" s="175"/>
      <c r="AAR1684" s="175"/>
      <c r="AAS1684" s="175"/>
      <c r="AAT1684" s="175"/>
      <c r="AAU1684" s="175"/>
      <c r="AAV1684" s="175"/>
      <c r="AAW1684" s="175"/>
      <c r="AAX1684" s="175"/>
      <c r="AAY1684" s="175"/>
      <c r="AAZ1684" s="175"/>
      <c r="ABA1684" s="175"/>
      <c r="ABB1684" s="175"/>
      <c r="ABC1684" s="175"/>
      <c r="ABD1684" s="175"/>
      <c r="ABE1684" s="175"/>
      <c r="ABF1684" s="175"/>
      <c r="ABG1684" s="175"/>
      <c r="ABH1684" s="175"/>
      <c r="ABI1684" s="175"/>
      <c r="ABJ1684" s="175"/>
      <c r="ABK1684" s="175"/>
      <c r="ABL1684" s="175"/>
      <c r="ABM1684" s="175"/>
      <c r="ABN1684" s="175"/>
      <c r="ABO1684" s="175"/>
      <c r="ABP1684" s="175"/>
      <c r="ABQ1684" s="175"/>
      <c r="ABR1684" s="175"/>
      <c r="ABS1684" s="175"/>
      <c r="ABT1684" s="175"/>
      <c r="ABU1684" s="175"/>
      <c r="ABV1684" s="175"/>
      <c r="ABW1684" s="175"/>
      <c r="ABX1684" s="175"/>
      <c r="ABY1684" s="175"/>
      <c r="ABZ1684" s="175"/>
      <c r="ACA1684" s="175"/>
      <c r="ACB1684" s="175"/>
      <c r="ACC1684" s="175"/>
      <c r="ACD1684" s="175"/>
      <c r="ACE1684" s="175"/>
      <c r="ACF1684" s="175"/>
      <c r="ACG1684" s="175"/>
      <c r="ACH1684" s="175"/>
      <c r="ACI1684" s="175"/>
      <c r="ACJ1684" s="175"/>
      <c r="ACK1684" s="175"/>
      <c r="ACL1684" s="175"/>
      <c r="ACM1684" s="175"/>
      <c r="ACN1684" s="175"/>
      <c r="ACO1684" s="175"/>
      <c r="ACP1684" s="175"/>
      <c r="ACQ1684" s="175"/>
      <c r="ACR1684" s="175"/>
      <c r="ACS1684" s="175"/>
      <c r="ACT1684" s="175"/>
      <c r="ACU1684" s="175"/>
      <c r="ACV1684" s="175"/>
      <c r="ACW1684" s="175"/>
      <c r="ACX1684" s="175"/>
      <c r="ACY1684" s="175"/>
      <c r="ACZ1684" s="175"/>
      <c r="ADA1684" s="175"/>
      <c r="ADB1684" s="175"/>
      <c r="ADC1684" s="175"/>
      <c r="ADD1684" s="175"/>
      <c r="ADE1684" s="175"/>
      <c r="ADF1684" s="175"/>
      <c r="ADG1684" s="175"/>
      <c r="ADH1684" s="175"/>
      <c r="ADI1684" s="175"/>
      <c r="ADJ1684" s="175"/>
      <c r="ADK1684" s="175"/>
      <c r="ADL1684" s="175"/>
      <c r="ADM1684" s="175"/>
      <c r="ADN1684" s="175"/>
      <c r="ADO1684" s="175"/>
      <c r="ADP1684" s="175"/>
      <c r="ADQ1684" s="175"/>
      <c r="ADR1684" s="175"/>
      <c r="ADS1684" s="175"/>
      <c r="ADT1684" s="175"/>
      <c r="ADU1684" s="175"/>
      <c r="ADV1684" s="175"/>
      <c r="ADW1684" s="175"/>
      <c r="ADX1684" s="175"/>
      <c r="ADY1684" s="175"/>
      <c r="ADZ1684" s="175"/>
      <c r="AEA1684" s="175"/>
      <c r="AEB1684" s="175"/>
      <c r="AEC1684" s="175"/>
      <c r="AED1684" s="175"/>
      <c r="AEE1684" s="175"/>
      <c r="AEF1684" s="175"/>
      <c r="AEG1684" s="175"/>
      <c r="AEH1684" s="175"/>
      <c r="AEI1684" s="175"/>
      <c r="AEJ1684" s="175"/>
      <c r="AEK1684" s="175"/>
      <c r="AEL1684" s="175"/>
      <c r="AEM1684" s="175"/>
      <c r="AEN1684" s="175"/>
      <c r="AEO1684" s="175"/>
      <c r="AEP1684" s="175"/>
      <c r="AEQ1684" s="175"/>
      <c r="AER1684" s="175"/>
      <c r="AES1684" s="175"/>
      <c r="AET1684" s="175"/>
      <c r="AEU1684" s="175"/>
      <c r="AEV1684" s="175"/>
      <c r="AEW1684" s="175"/>
      <c r="AEX1684" s="175"/>
      <c r="AEY1684" s="175"/>
      <c r="AEZ1684" s="175"/>
      <c r="AFA1684" s="175"/>
      <c r="AFB1684" s="175"/>
      <c r="AFC1684" s="175"/>
      <c r="AFD1684" s="175"/>
      <c r="AFE1684" s="175"/>
      <c r="AFF1684" s="175"/>
      <c r="AFG1684" s="175"/>
      <c r="AFH1684" s="175"/>
      <c r="AFI1684" s="175"/>
      <c r="AFJ1684" s="175"/>
      <c r="AFK1684" s="175"/>
      <c r="AFL1684" s="175"/>
      <c r="AFM1684" s="175"/>
      <c r="AFN1684" s="175"/>
      <c r="AFO1684" s="175"/>
      <c r="AFP1684" s="175"/>
      <c r="AFQ1684" s="175"/>
      <c r="AFR1684" s="175"/>
      <c r="AFS1684" s="175"/>
      <c r="AFT1684" s="175"/>
      <c r="AFU1684" s="175"/>
      <c r="AFV1684" s="175"/>
      <c r="AFW1684" s="175"/>
      <c r="AFX1684" s="175"/>
      <c r="AFY1684" s="175"/>
      <c r="AFZ1684" s="175"/>
      <c r="AGA1684" s="175"/>
      <c r="AGB1684" s="175"/>
      <c r="AGC1684" s="175"/>
      <c r="AGD1684" s="175"/>
      <c r="AGE1684" s="175"/>
      <c r="AGF1684" s="175"/>
      <c r="AGG1684" s="175"/>
      <c r="AGH1684" s="175"/>
      <c r="AGI1684" s="175"/>
      <c r="AGJ1684" s="175"/>
      <c r="AGK1684" s="175"/>
      <c r="AGL1684" s="175"/>
      <c r="AGM1684" s="175"/>
      <c r="AGN1684" s="175"/>
      <c r="AGO1684" s="175"/>
      <c r="AGP1684" s="175"/>
      <c r="AGQ1684" s="175"/>
      <c r="AGR1684" s="175"/>
      <c r="AGS1684" s="175"/>
      <c r="AGT1684" s="175"/>
      <c r="AGU1684" s="175"/>
      <c r="AGV1684" s="175"/>
      <c r="AGW1684" s="175"/>
      <c r="AGX1684" s="175"/>
      <c r="AGY1684" s="175"/>
      <c r="AGZ1684" s="175"/>
      <c r="AHA1684" s="175"/>
      <c r="AHB1684" s="175"/>
      <c r="AHC1684" s="175"/>
      <c r="AHD1684" s="175"/>
      <c r="AHE1684" s="175"/>
      <c r="AHF1684" s="175"/>
      <c r="AHG1684" s="175"/>
      <c r="AHH1684" s="175"/>
      <c r="AHI1684" s="175"/>
      <c r="AHJ1684" s="175"/>
      <c r="AHK1684" s="175"/>
      <c r="AHL1684" s="175"/>
      <c r="AHM1684" s="175"/>
      <c r="AHN1684" s="175"/>
      <c r="AHO1684" s="175"/>
      <c r="AHP1684" s="175"/>
      <c r="AHQ1684" s="175"/>
      <c r="AHR1684" s="175"/>
      <c r="AHS1684" s="175"/>
      <c r="AHT1684" s="175"/>
      <c r="AHU1684" s="175"/>
      <c r="AHV1684" s="175"/>
      <c r="AHW1684" s="175"/>
      <c r="AHX1684" s="175"/>
      <c r="AHY1684" s="175"/>
      <c r="AHZ1684" s="175"/>
      <c r="AIA1684" s="175"/>
      <c r="AIB1684" s="175"/>
      <c r="AIC1684" s="175"/>
      <c r="AID1684" s="175"/>
      <c r="AIE1684" s="175"/>
      <c r="AIF1684" s="175"/>
      <c r="AIG1684" s="175"/>
      <c r="AIH1684" s="175"/>
      <c r="AII1684" s="175"/>
      <c r="AIJ1684" s="175"/>
      <c r="AIK1684" s="175"/>
      <c r="AIL1684" s="175"/>
      <c r="AIM1684" s="175"/>
      <c r="AIN1684" s="175"/>
      <c r="AIO1684" s="175"/>
      <c r="AIP1684" s="175"/>
      <c r="AIQ1684" s="175"/>
      <c r="AIR1684" s="175"/>
      <c r="AIS1684" s="175"/>
      <c r="AIT1684" s="175"/>
      <c r="AIU1684" s="175"/>
      <c r="AIV1684" s="175"/>
      <c r="AIW1684" s="175"/>
      <c r="AIX1684" s="175"/>
      <c r="AIY1684" s="175"/>
      <c r="AIZ1684" s="175"/>
      <c r="AJA1684" s="175"/>
      <c r="AJB1684" s="175"/>
      <c r="AJC1684" s="175"/>
      <c r="AJD1684" s="175"/>
      <c r="AJE1684" s="175"/>
      <c r="AJF1684" s="175"/>
      <c r="AJG1684" s="175"/>
      <c r="AJH1684" s="175"/>
      <c r="AJI1684" s="175"/>
      <c r="AJJ1684" s="175"/>
      <c r="AJK1684" s="175"/>
      <c r="AJL1684" s="175"/>
      <c r="AJM1684" s="175"/>
      <c r="AJN1684" s="175"/>
      <c r="AJO1684" s="175"/>
      <c r="AJP1684" s="175"/>
      <c r="AJQ1684" s="175"/>
      <c r="AJR1684" s="175"/>
      <c r="AJS1684" s="175"/>
      <c r="AJT1684" s="175"/>
      <c r="AJU1684" s="175"/>
      <c r="AJV1684" s="175"/>
      <c r="AJW1684" s="175"/>
      <c r="AJX1684" s="175"/>
      <c r="AJY1684" s="175"/>
      <c r="AJZ1684" s="175"/>
      <c r="AKA1684" s="175"/>
      <c r="AKB1684" s="175"/>
      <c r="AKC1684" s="175"/>
      <c r="AKD1684" s="175"/>
      <c r="AKE1684" s="175"/>
      <c r="AKF1684" s="175"/>
      <c r="AKG1684" s="175"/>
      <c r="AKH1684" s="175"/>
      <c r="AKI1684" s="175"/>
      <c r="AKJ1684" s="175"/>
      <c r="AKK1684" s="175"/>
      <c r="AKL1684" s="175"/>
      <c r="AKM1684" s="175"/>
      <c r="AKN1684" s="175"/>
      <c r="AKO1684" s="175"/>
      <c r="AKP1684" s="175"/>
      <c r="AKQ1684" s="175"/>
      <c r="AKR1684" s="175"/>
      <c r="AKS1684" s="175"/>
      <c r="AKT1684" s="175"/>
      <c r="AKU1684" s="175"/>
      <c r="AKV1684" s="175"/>
      <c r="AKW1684" s="175"/>
      <c r="AKX1684" s="175"/>
      <c r="AKY1684" s="175"/>
      <c r="AKZ1684" s="175"/>
      <c r="ALA1684" s="175"/>
      <c r="ALB1684" s="175"/>
      <c r="ALC1684" s="175"/>
      <c r="ALD1684" s="175"/>
      <c r="ALE1684" s="175"/>
      <c r="ALF1684" s="175"/>
      <c r="ALG1684" s="175"/>
      <c r="ALH1684" s="175"/>
      <c r="ALI1684" s="175"/>
      <c r="ALJ1684" s="175"/>
      <c r="ALK1684" s="175"/>
      <c r="ALL1684" s="175"/>
      <c r="ALM1684" s="175"/>
      <c r="ALN1684" s="175"/>
      <c r="ALO1684" s="175"/>
      <c r="ALP1684" s="175"/>
      <c r="ALQ1684" s="175"/>
      <c r="ALR1684" s="175"/>
      <c r="ALS1684" s="175"/>
      <c r="ALT1684" s="175"/>
      <c r="ALU1684" s="175"/>
      <c r="ALV1684" s="175"/>
      <c r="ALW1684" s="175"/>
      <c r="ALX1684" s="175"/>
      <c r="ALY1684" s="175"/>
      <c r="ALZ1684" s="175"/>
      <c r="AMA1684" s="175"/>
      <c r="AMB1684" s="175"/>
      <c r="AMC1684" s="175"/>
      <c r="AMD1684" s="175"/>
      <c r="AME1684" s="175"/>
      <c r="AMF1684" s="175"/>
      <c r="AMG1684" s="175"/>
      <c r="AMH1684" s="175"/>
      <c r="AMI1684" s="175"/>
      <c r="AMJ1684" s="175"/>
    </row>
    <row r="1685" spans="1:1024" ht="36" hidden="1">
      <c r="B1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8" t="s">
        <v>42</v>
      </c>
      <c r="D1685" s="45">
        <v>14</v>
      </c>
      <c r="E1685" s="43">
        <v>1</v>
      </c>
      <c r="F1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4">
        <f t="shared" ref="H1685:H1687" ca="1" si="175">ROUND(G1685*E1685,2)</f>
        <v>13000</v>
      </c>
      <c r="K1685" s="17" t="str">
        <f t="shared" si="174"/>
        <v>SEDUC E 100.1</v>
      </c>
      <c r="L1685" s="17" t="e">
        <f>VLOOKUP(K1685,[3]Planilha2!$C:$D,2,FALSE)</f>
        <v>#N/A</v>
      </c>
      <c r="AMJ1685" s="17"/>
    </row>
    <row r="1686" spans="1:1024" hidden="1">
      <c r="B1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8" t="s">
        <v>14</v>
      </c>
      <c r="D1686" s="45">
        <v>88264</v>
      </c>
      <c r="E1686" s="43">
        <v>2.5</v>
      </c>
      <c r="F1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24">
        <f t="shared" ca="1" si="175"/>
        <v>50.05</v>
      </c>
      <c r="K1686" s="17" t="str">
        <f t="shared" si="174"/>
        <v>SEDUC E 100.1</v>
      </c>
      <c r="L1686" s="17" t="e">
        <f>VLOOKUP(K1686,[3]Planilha2!$C:$D,2,FALSE)</f>
        <v>#N/A</v>
      </c>
      <c r="AMJ1686" s="17"/>
    </row>
    <row r="1687" spans="1:1024" hidden="1">
      <c r="B1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8" t="s">
        <v>14</v>
      </c>
      <c r="D1687" s="45">
        <v>88316</v>
      </c>
      <c r="E1687" s="43">
        <v>2.5</v>
      </c>
      <c r="F1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24">
        <f t="shared" ca="1" si="175"/>
        <v>38.380000000000003</v>
      </c>
      <c r="K1687" s="17" t="str">
        <f t="shared" si="174"/>
        <v>SEDUC E 100.1</v>
      </c>
      <c r="L1687" s="17" t="e">
        <f>VLOOKUP(K1687,[3]Planilha2!$C:$D,2,FALSE)</f>
        <v>#N/A</v>
      </c>
      <c r="AMJ1687" s="17"/>
    </row>
    <row r="1688" spans="1:1024" hidden="1">
      <c r="B1688" s="47" t="s">
        <v>15</v>
      </c>
      <c r="C1688" s="48"/>
      <c r="D1688" s="45"/>
      <c r="E1688" s="43"/>
      <c r="F1688" s="43"/>
      <c r="G1688" s="43"/>
      <c r="H1688" s="76">
        <f ca="1">SUM(H1685:H1687)</f>
        <v>13088.429999999998</v>
      </c>
      <c r="I1688" s="100" t="str">
        <f>A1683</f>
        <v>SEDUC E 100.1</v>
      </c>
      <c r="J1688" s="198">
        <f ca="1">H1688</f>
        <v>13088.429999999998</v>
      </c>
      <c r="K1688" s="17" t="str">
        <f>I1688</f>
        <v>SEDUC E 100.1</v>
      </c>
      <c r="L1688" s="17" t="e">
        <f>VLOOKUP(K1688,[3]Planilha2!$C:$D,2,FALSE)</f>
        <v>#N/A</v>
      </c>
      <c r="AMJ1688" s="17"/>
    </row>
    <row r="1689" spans="1:1024" hidden="1">
      <c r="K1689" s="17" t="str">
        <f t="shared" si="174"/>
        <v>SEDUC E 100.1</v>
      </c>
      <c r="L1689" s="17" t="e">
        <f>VLOOKUP(K1689,[3]Planilha2!$C:$D,2,FALSE)</f>
        <v>#N/A</v>
      </c>
    </row>
    <row r="1690" spans="1:1024" ht="20.25" hidden="1">
      <c r="B1690" s="390" t="str">
        <f>A1691</f>
        <v>SEDUC E 101.1</v>
      </c>
      <c r="C1690" s="391"/>
      <c r="D1690" s="391"/>
      <c r="E1690" s="391"/>
      <c r="F1690" s="391"/>
      <c r="G1690" s="391"/>
      <c r="H1690" s="392"/>
      <c r="K1690" s="92" t="str">
        <f>B1690</f>
        <v>SEDUC E 101.1</v>
      </c>
      <c r="L1690" s="17" t="e">
        <f>VLOOKUP(K1690,[3]Planilha2!$C:$D,2,FALSE)</f>
        <v>#N/A</v>
      </c>
      <c r="AMJ1690" s="17"/>
    </row>
    <row r="1691" spans="1:1024" s="18" customFormat="1" hidden="1">
      <c r="A1691" s="16" t="s">
        <v>263</v>
      </c>
      <c r="B1691" s="402" t="s">
        <v>264</v>
      </c>
      <c r="C1691" s="403"/>
      <c r="D1691" s="403"/>
      <c r="E1691" s="403"/>
      <c r="F1691" s="404"/>
      <c r="G1691" s="80" t="s">
        <v>5</v>
      </c>
      <c r="H1691" s="281" t="s">
        <v>6</v>
      </c>
      <c r="I1691" s="238"/>
      <c r="J1691" s="238"/>
      <c r="K1691" s="17" t="str">
        <f t="shared" ref="K1691:K1697" si="176">K1690</f>
        <v>SEDUC E 101.1</v>
      </c>
      <c r="L1691" s="17" t="e">
        <f>VLOOKUP(K1691,[3]Planilha2!$C:$D,2,FALSE)</f>
        <v>#N/A</v>
      </c>
      <c r="M1691" s="175"/>
      <c r="N1691" s="175"/>
      <c r="O1691" s="175"/>
      <c r="P1691" s="175"/>
      <c r="Q1691" s="175"/>
      <c r="R1691" s="175"/>
      <c r="S1691" s="175"/>
      <c r="T1691" s="175"/>
      <c r="U1691" s="175"/>
      <c r="V1691" s="175"/>
      <c r="W1691" s="175"/>
      <c r="X1691" s="175"/>
      <c r="Y1691" s="175"/>
      <c r="Z1691" s="175"/>
      <c r="AA1691" s="175"/>
      <c r="AB1691" s="175"/>
      <c r="AC1691" s="175"/>
      <c r="AD1691" s="175"/>
      <c r="AE1691" s="175"/>
      <c r="AF1691" s="175"/>
      <c r="AG1691" s="175"/>
      <c r="AH1691" s="175"/>
      <c r="AI1691" s="175"/>
      <c r="AJ1691" s="175"/>
      <c r="AK1691" s="175"/>
      <c r="AL1691" s="175"/>
      <c r="AM1691" s="175"/>
      <c r="AN1691" s="175"/>
      <c r="AO1691" s="175"/>
      <c r="AP1691" s="175"/>
      <c r="AQ1691" s="175"/>
      <c r="AR1691" s="175"/>
      <c r="AS1691" s="175"/>
      <c r="AT1691" s="175"/>
      <c r="AU1691" s="175"/>
      <c r="AV1691" s="175"/>
      <c r="AW1691" s="175"/>
      <c r="AX1691" s="175"/>
      <c r="AY1691" s="175"/>
      <c r="AZ1691" s="175"/>
      <c r="BA1691" s="175"/>
      <c r="BB1691" s="175"/>
      <c r="BC1691" s="175"/>
      <c r="BD1691" s="175"/>
      <c r="BE1691" s="175"/>
      <c r="BF1691" s="175"/>
      <c r="BG1691" s="175"/>
      <c r="BH1691" s="175"/>
      <c r="BI1691" s="175"/>
      <c r="BJ1691" s="175"/>
      <c r="BK1691" s="175"/>
      <c r="BL1691" s="175"/>
      <c r="BM1691" s="175"/>
      <c r="BN1691" s="175"/>
      <c r="BO1691" s="175"/>
      <c r="BP1691" s="175"/>
      <c r="BQ1691" s="175"/>
      <c r="BR1691" s="175"/>
      <c r="BS1691" s="175"/>
      <c r="BT1691" s="175"/>
      <c r="BU1691" s="175"/>
      <c r="BV1691" s="175"/>
      <c r="BW1691" s="175"/>
      <c r="BX1691" s="175"/>
      <c r="BY1691" s="175"/>
      <c r="BZ1691" s="175"/>
      <c r="CA1691" s="175"/>
      <c r="CB1691" s="175"/>
      <c r="CC1691" s="175"/>
      <c r="CD1691" s="175"/>
      <c r="CE1691" s="175"/>
      <c r="CF1691" s="175"/>
      <c r="CG1691" s="175"/>
      <c r="CH1691" s="175"/>
      <c r="CI1691" s="175"/>
      <c r="CJ1691" s="175"/>
      <c r="CK1691" s="175"/>
      <c r="CL1691" s="175"/>
      <c r="CM1691" s="175"/>
      <c r="CN1691" s="175"/>
      <c r="CO1691" s="175"/>
      <c r="CP1691" s="175"/>
      <c r="CQ1691" s="175"/>
      <c r="CR1691" s="175"/>
      <c r="CS1691" s="175"/>
      <c r="CT1691" s="175"/>
      <c r="CU1691" s="175"/>
      <c r="CV1691" s="175"/>
      <c r="CW1691" s="175"/>
      <c r="CX1691" s="175"/>
      <c r="CY1691" s="175"/>
      <c r="CZ1691" s="175"/>
      <c r="DA1691" s="175"/>
      <c r="DB1691" s="175"/>
      <c r="DC1691" s="175"/>
      <c r="DD1691" s="175"/>
      <c r="DE1691" s="175"/>
      <c r="DF1691" s="175"/>
      <c r="DG1691" s="175"/>
      <c r="DH1691" s="175"/>
      <c r="DI1691" s="175"/>
      <c r="DJ1691" s="175"/>
      <c r="DK1691" s="175"/>
      <c r="DL1691" s="175"/>
      <c r="DM1691" s="175"/>
      <c r="DN1691" s="175"/>
      <c r="DO1691" s="175"/>
      <c r="DP1691" s="175"/>
      <c r="DQ1691" s="175"/>
      <c r="DR1691" s="175"/>
      <c r="DS1691" s="175"/>
      <c r="DT1691" s="175"/>
      <c r="DU1691" s="175"/>
      <c r="DV1691" s="175"/>
      <c r="DW1691" s="175"/>
      <c r="DX1691" s="175"/>
      <c r="DY1691" s="175"/>
      <c r="DZ1691" s="175"/>
      <c r="EA1691" s="175"/>
      <c r="EB1691" s="175"/>
      <c r="EC1691" s="175"/>
      <c r="ED1691" s="175"/>
      <c r="EE1691" s="175"/>
      <c r="EF1691" s="175"/>
      <c r="EG1691" s="175"/>
      <c r="EH1691" s="175"/>
      <c r="EI1691" s="175"/>
      <c r="EJ1691" s="175"/>
      <c r="EK1691" s="175"/>
      <c r="EL1691" s="175"/>
      <c r="EM1691" s="175"/>
      <c r="EN1691" s="175"/>
      <c r="EO1691" s="175"/>
      <c r="EP1691" s="175"/>
      <c r="EQ1691" s="175"/>
      <c r="ER1691" s="175"/>
      <c r="ES1691" s="175"/>
      <c r="ET1691" s="175"/>
      <c r="EU1691" s="175"/>
      <c r="EV1691" s="175"/>
      <c r="EW1691" s="175"/>
      <c r="EX1691" s="175"/>
      <c r="EY1691" s="175"/>
      <c r="EZ1691" s="175"/>
      <c r="FA1691" s="175"/>
      <c r="FB1691" s="175"/>
      <c r="FC1691" s="175"/>
      <c r="FD1691" s="175"/>
      <c r="FE1691" s="175"/>
      <c r="FF1691" s="175"/>
      <c r="FG1691" s="175"/>
      <c r="FH1691" s="175"/>
      <c r="FI1691" s="175"/>
      <c r="FJ1691" s="175"/>
      <c r="FK1691" s="175"/>
      <c r="FL1691" s="175"/>
      <c r="FM1691" s="175"/>
      <c r="FN1691" s="175"/>
      <c r="FO1691" s="175"/>
      <c r="FP1691" s="175"/>
      <c r="FQ1691" s="175"/>
      <c r="FR1691" s="175"/>
      <c r="FS1691" s="175"/>
      <c r="FT1691" s="175"/>
      <c r="FU1691" s="175"/>
      <c r="FV1691" s="175"/>
      <c r="FW1691" s="175"/>
      <c r="FX1691" s="175"/>
      <c r="FY1691" s="175"/>
      <c r="FZ1691" s="175"/>
      <c r="GA1691" s="175"/>
      <c r="GB1691" s="175"/>
      <c r="GC1691" s="175"/>
      <c r="GD1691" s="175"/>
      <c r="GE1691" s="175"/>
      <c r="GF1691" s="175"/>
      <c r="GG1691" s="175"/>
      <c r="GH1691" s="175"/>
      <c r="GI1691" s="175"/>
      <c r="GJ1691" s="175"/>
      <c r="GK1691" s="175"/>
      <c r="GL1691" s="175"/>
      <c r="GM1691" s="175"/>
      <c r="GN1691" s="175"/>
      <c r="GO1691" s="175"/>
      <c r="GP1691" s="175"/>
      <c r="GQ1691" s="175"/>
      <c r="GR1691" s="175"/>
      <c r="GS1691" s="175"/>
      <c r="GT1691" s="175"/>
      <c r="GU1691" s="175"/>
      <c r="GV1691" s="175"/>
      <c r="GW1691" s="175"/>
      <c r="GX1691" s="175"/>
      <c r="GY1691" s="175"/>
      <c r="GZ1691" s="175"/>
      <c r="HA1691" s="175"/>
      <c r="HB1691" s="175"/>
      <c r="HC1691" s="175"/>
      <c r="HD1691" s="175"/>
      <c r="HE1691" s="175"/>
      <c r="HF1691" s="175"/>
      <c r="HG1691" s="175"/>
      <c r="HH1691" s="175"/>
      <c r="HI1691" s="175"/>
      <c r="HJ1691" s="175"/>
      <c r="HK1691" s="175"/>
      <c r="HL1691" s="175"/>
      <c r="HM1691" s="175"/>
      <c r="HN1691" s="175"/>
      <c r="HO1691" s="175"/>
      <c r="HP1691" s="175"/>
      <c r="HQ1691" s="175"/>
      <c r="HR1691" s="175"/>
      <c r="HS1691" s="175"/>
      <c r="HT1691" s="175"/>
      <c r="HU1691" s="175"/>
      <c r="HV1691" s="175"/>
      <c r="HW1691" s="175"/>
      <c r="HX1691" s="175"/>
      <c r="HY1691" s="175"/>
      <c r="HZ1691" s="175"/>
      <c r="IA1691" s="175"/>
      <c r="IB1691" s="175"/>
      <c r="IC1691" s="175"/>
      <c r="ID1691" s="175"/>
      <c r="IE1691" s="175"/>
      <c r="IF1691" s="175"/>
      <c r="IG1691" s="175"/>
      <c r="IH1691" s="175"/>
      <c r="II1691" s="175"/>
      <c r="IJ1691" s="175"/>
      <c r="IK1691" s="175"/>
      <c r="IL1691" s="175"/>
      <c r="IM1691" s="175"/>
      <c r="IN1691" s="175"/>
      <c r="IO1691" s="175"/>
      <c r="IP1691" s="175"/>
      <c r="IQ1691" s="175"/>
      <c r="IR1691" s="175"/>
      <c r="IS1691" s="175"/>
      <c r="IT1691" s="175"/>
      <c r="IU1691" s="175"/>
      <c r="IV1691" s="175"/>
      <c r="IW1691" s="175"/>
      <c r="IX1691" s="175"/>
      <c r="IY1691" s="175"/>
      <c r="IZ1691" s="175"/>
      <c r="JA1691" s="175"/>
      <c r="JB1691" s="175"/>
      <c r="JC1691" s="175"/>
      <c r="JD1691" s="175"/>
      <c r="JE1691" s="175"/>
      <c r="JF1691" s="175"/>
      <c r="JG1691" s="175"/>
      <c r="JH1691" s="175"/>
      <c r="JI1691" s="175"/>
      <c r="JJ1691" s="175"/>
      <c r="JK1691" s="175"/>
      <c r="JL1691" s="175"/>
      <c r="JM1691" s="175"/>
      <c r="JN1691" s="175"/>
      <c r="JO1691" s="175"/>
      <c r="JP1691" s="175"/>
      <c r="JQ1691" s="175"/>
      <c r="JR1691" s="175"/>
      <c r="JS1691" s="175"/>
      <c r="JT1691" s="175"/>
      <c r="JU1691" s="175"/>
      <c r="JV1691" s="175"/>
      <c r="JW1691" s="175"/>
      <c r="JX1691" s="175"/>
      <c r="JY1691" s="175"/>
      <c r="JZ1691" s="175"/>
      <c r="KA1691" s="175"/>
      <c r="KB1691" s="175"/>
      <c r="KC1691" s="175"/>
      <c r="KD1691" s="175"/>
      <c r="KE1691" s="175"/>
      <c r="KF1691" s="175"/>
      <c r="KG1691" s="175"/>
      <c r="KH1691" s="175"/>
      <c r="KI1691" s="175"/>
      <c r="KJ1691" s="175"/>
      <c r="KK1691" s="175"/>
      <c r="KL1691" s="175"/>
      <c r="KM1691" s="175"/>
      <c r="KN1691" s="175"/>
      <c r="KO1691" s="175"/>
      <c r="KP1691" s="175"/>
      <c r="KQ1691" s="175"/>
      <c r="KR1691" s="175"/>
      <c r="KS1691" s="175"/>
      <c r="KT1691" s="175"/>
      <c r="KU1691" s="175"/>
      <c r="KV1691" s="175"/>
      <c r="KW1691" s="175"/>
      <c r="KX1691" s="175"/>
      <c r="KY1691" s="175"/>
      <c r="KZ1691" s="175"/>
      <c r="LA1691" s="175"/>
      <c r="LB1691" s="175"/>
      <c r="LC1691" s="175"/>
      <c r="LD1691" s="175"/>
      <c r="LE1691" s="175"/>
      <c r="LF1691" s="175"/>
      <c r="LG1691" s="175"/>
      <c r="LH1691" s="175"/>
      <c r="LI1691" s="175"/>
      <c r="LJ1691" s="175"/>
      <c r="LK1691" s="175"/>
      <c r="LL1691" s="175"/>
      <c r="LM1691" s="175"/>
      <c r="LN1691" s="175"/>
      <c r="LO1691" s="175"/>
      <c r="LP1691" s="175"/>
      <c r="LQ1691" s="175"/>
      <c r="LR1691" s="175"/>
      <c r="LS1691" s="175"/>
      <c r="LT1691" s="175"/>
      <c r="LU1691" s="175"/>
      <c r="LV1691" s="175"/>
      <c r="LW1691" s="175"/>
      <c r="LX1691" s="175"/>
      <c r="LY1691" s="175"/>
      <c r="LZ1691" s="175"/>
      <c r="MA1691" s="175"/>
      <c r="MB1691" s="175"/>
      <c r="MC1691" s="175"/>
      <c r="MD1691" s="175"/>
      <c r="ME1691" s="175"/>
      <c r="MF1691" s="175"/>
      <c r="MG1691" s="175"/>
      <c r="MH1691" s="175"/>
      <c r="MI1691" s="175"/>
      <c r="MJ1691" s="175"/>
      <c r="MK1691" s="175"/>
      <c r="ML1691" s="175"/>
      <c r="MM1691" s="175"/>
      <c r="MN1691" s="175"/>
      <c r="MO1691" s="175"/>
      <c r="MP1691" s="175"/>
      <c r="MQ1691" s="175"/>
      <c r="MR1691" s="175"/>
      <c r="MS1691" s="175"/>
      <c r="MT1691" s="175"/>
      <c r="MU1691" s="175"/>
      <c r="MV1691" s="175"/>
      <c r="MW1691" s="175"/>
      <c r="MX1691" s="175"/>
      <c r="MY1691" s="175"/>
      <c r="MZ1691" s="175"/>
      <c r="NA1691" s="175"/>
      <c r="NB1691" s="175"/>
      <c r="NC1691" s="175"/>
      <c r="ND1691" s="175"/>
      <c r="NE1691" s="175"/>
      <c r="NF1691" s="175"/>
      <c r="NG1691" s="175"/>
      <c r="NH1691" s="175"/>
      <c r="NI1691" s="175"/>
      <c r="NJ1691" s="175"/>
      <c r="NK1691" s="175"/>
      <c r="NL1691" s="175"/>
      <c r="NM1691" s="175"/>
      <c r="NN1691" s="175"/>
      <c r="NO1691" s="175"/>
      <c r="NP1691" s="175"/>
      <c r="NQ1691" s="175"/>
      <c r="NR1691" s="175"/>
      <c r="NS1691" s="175"/>
      <c r="NT1691" s="175"/>
      <c r="NU1691" s="175"/>
      <c r="NV1691" s="175"/>
      <c r="NW1691" s="175"/>
      <c r="NX1691" s="175"/>
      <c r="NY1691" s="175"/>
      <c r="NZ1691" s="175"/>
      <c r="OA1691" s="175"/>
      <c r="OB1691" s="175"/>
      <c r="OC1691" s="175"/>
      <c r="OD1691" s="175"/>
      <c r="OE1691" s="175"/>
      <c r="OF1691" s="175"/>
      <c r="OG1691" s="175"/>
      <c r="OH1691" s="175"/>
      <c r="OI1691" s="175"/>
      <c r="OJ1691" s="175"/>
      <c r="OK1691" s="175"/>
      <c r="OL1691" s="175"/>
      <c r="OM1691" s="175"/>
      <c r="ON1691" s="175"/>
      <c r="OO1691" s="175"/>
      <c r="OP1691" s="175"/>
      <c r="OQ1691" s="175"/>
      <c r="OR1691" s="175"/>
      <c r="OS1691" s="175"/>
      <c r="OT1691" s="175"/>
      <c r="OU1691" s="175"/>
      <c r="OV1691" s="175"/>
      <c r="OW1691" s="175"/>
      <c r="OX1691" s="175"/>
      <c r="OY1691" s="175"/>
      <c r="OZ1691" s="175"/>
      <c r="PA1691" s="175"/>
      <c r="PB1691" s="175"/>
      <c r="PC1691" s="175"/>
      <c r="PD1691" s="175"/>
      <c r="PE1691" s="175"/>
      <c r="PF1691" s="175"/>
      <c r="PG1691" s="175"/>
      <c r="PH1691" s="175"/>
      <c r="PI1691" s="175"/>
      <c r="PJ1691" s="175"/>
      <c r="PK1691" s="175"/>
      <c r="PL1691" s="175"/>
      <c r="PM1691" s="175"/>
      <c r="PN1691" s="175"/>
      <c r="PO1691" s="175"/>
      <c r="PP1691" s="175"/>
      <c r="PQ1691" s="175"/>
      <c r="PR1691" s="175"/>
      <c r="PS1691" s="175"/>
      <c r="PT1691" s="175"/>
      <c r="PU1691" s="175"/>
      <c r="PV1691" s="175"/>
      <c r="PW1691" s="175"/>
      <c r="PX1691" s="175"/>
      <c r="PY1691" s="175"/>
      <c r="PZ1691" s="175"/>
      <c r="QA1691" s="175"/>
      <c r="QB1691" s="175"/>
      <c r="QC1691" s="175"/>
      <c r="QD1691" s="175"/>
      <c r="QE1691" s="175"/>
      <c r="QF1691" s="175"/>
      <c r="QG1691" s="175"/>
      <c r="QH1691" s="175"/>
      <c r="QI1691" s="175"/>
      <c r="QJ1691" s="175"/>
      <c r="QK1691" s="175"/>
      <c r="QL1691" s="175"/>
      <c r="QM1691" s="175"/>
      <c r="QN1691" s="175"/>
      <c r="QO1691" s="175"/>
      <c r="QP1691" s="175"/>
      <c r="QQ1691" s="175"/>
      <c r="QR1691" s="175"/>
      <c r="QS1691" s="175"/>
      <c r="QT1691" s="175"/>
      <c r="QU1691" s="175"/>
      <c r="QV1691" s="175"/>
      <c r="QW1691" s="175"/>
      <c r="QX1691" s="175"/>
      <c r="QY1691" s="175"/>
      <c r="QZ1691" s="175"/>
      <c r="RA1691" s="175"/>
      <c r="RB1691" s="175"/>
      <c r="RC1691" s="175"/>
      <c r="RD1691" s="175"/>
      <c r="RE1691" s="175"/>
      <c r="RF1691" s="175"/>
      <c r="RG1691" s="175"/>
      <c r="RH1691" s="175"/>
      <c r="RI1691" s="175"/>
      <c r="RJ1691" s="175"/>
      <c r="RK1691" s="175"/>
      <c r="RL1691" s="175"/>
      <c r="RM1691" s="175"/>
      <c r="RN1691" s="175"/>
      <c r="RO1691" s="175"/>
      <c r="RP1691" s="175"/>
      <c r="RQ1691" s="175"/>
      <c r="RR1691" s="175"/>
      <c r="RS1691" s="175"/>
      <c r="RT1691" s="175"/>
      <c r="RU1691" s="175"/>
      <c r="RV1691" s="175"/>
      <c r="RW1691" s="175"/>
      <c r="RX1691" s="175"/>
      <c r="RY1691" s="175"/>
      <c r="RZ1691" s="175"/>
      <c r="SA1691" s="175"/>
      <c r="SB1691" s="175"/>
      <c r="SC1691" s="175"/>
      <c r="SD1691" s="175"/>
      <c r="SE1691" s="175"/>
      <c r="SF1691" s="175"/>
      <c r="SG1691" s="175"/>
      <c r="SH1691" s="175"/>
      <c r="SI1691" s="175"/>
      <c r="SJ1691" s="175"/>
      <c r="SK1691" s="175"/>
      <c r="SL1691" s="175"/>
      <c r="SM1691" s="175"/>
      <c r="SN1691" s="175"/>
      <c r="SO1691" s="175"/>
      <c r="SP1691" s="175"/>
      <c r="SQ1691" s="175"/>
      <c r="SR1691" s="175"/>
      <c r="SS1691" s="175"/>
      <c r="ST1691" s="175"/>
      <c r="SU1691" s="175"/>
      <c r="SV1691" s="175"/>
      <c r="SW1691" s="175"/>
      <c r="SX1691" s="175"/>
      <c r="SY1691" s="175"/>
      <c r="SZ1691" s="175"/>
      <c r="TA1691" s="175"/>
      <c r="TB1691" s="175"/>
      <c r="TC1691" s="175"/>
      <c r="TD1691" s="175"/>
      <c r="TE1691" s="175"/>
      <c r="TF1691" s="175"/>
      <c r="TG1691" s="175"/>
      <c r="TH1691" s="175"/>
      <c r="TI1691" s="175"/>
      <c r="TJ1691" s="175"/>
      <c r="TK1691" s="175"/>
      <c r="TL1691" s="175"/>
      <c r="TM1691" s="175"/>
      <c r="TN1691" s="175"/>
      <c r="TO1691" s="175"/>
      <c r="TP1691" s="175"/>
      <c r="TQ1691" s="175"/>
      <c r="TR1691" s="175"/>
      <c r="TS1691" s="175"/>
      <c r="TT1691" s="175"/>
      <c r="TU1691" s="175"/>
      <c r="TV1691" s="175"/>
      <c r="TW1691" s="175"/>
      <c r="TX1691" s="175"/>
      <c r="TY1691" s="175"/>
      <c r="TZ1691" s="175"/>
      <c r="UA1691" s="175"/>
      <c r="UB1691" s="175"/>
      <c r="UC1691" s="175"/>
      <c r="UD1691" s="175"/>
      <c r="UE1691" s="175"/>
      <c r="UF1691" s="175"/>
      <c r="UG1691" s="175"/>
      <c r="UH1691" s="175"/>
      <c r="UI1691" s="175"/>
      <c r="UJ1691" s="175"/>
      <c r="UK1691" s="175"/>
      <c r="UL1691" s="175"/>
      <c r="UM1691" s="175"/>
      <c r="UN1691" s="175"/>
      <c r="UO1691" s="175"/>
      <c r="UP1691" s="175"/>
      <c r="UQ1691" s="175"/>
      <c r="UR1691" s="175"/>
      <c r="US1691" s="175"/>
      <c r="UT1691" s="175"/>
      <c r="UU1691" s="175"/>
      <c r="UV1691" s="175"/>
      <c r="UW1691" s="175"/>
      <c r="UX1691" s="175"/>
      <c r="UY1691" s="175"/>
      <c r="UZ1691" s="175"/>
      <c r="VA1691" s="175"/>
      <c r="VB1691" s="175"/>
      <c r="VC1691" s="175"/>
      <c r="VD1691" s="175"/>
      <c r="VE1691" s="175"/>
      <c r="VF1691" s="175"/>
      <c r="VG1691" s="175"/>
      <c r="VH1691" s="175"/>
      <c r="VI1691" s="175"/>
      <c r="VJ1691" s="175"/>
      <c r="VK1691" s="175"/>
      <c r="VL1691" s="175"/>
      <c r="VM1691" s="175"/>
      <c r="VN1691" s="175"/>
      <c r="VO1691" s="175"/>
      <c r="VP1691" s="175"/>
      <c r="VQ1691" s="175"/>
      <c r="VR1691" s="175"/>
      <c r="VS1691" s="175"/>
      <c r="VT1691" s="175"/>
      <c r="VU1691" s="175"/>
      <c r="VV1691" s="175"/>
      <c r="VW1691" s="175"/>
      <c r="VX1691" s="175"/>
      <c r="VY1691" s="175"/>
      <c r="VZ1691" s="175"/>
      <c r="WA1691" s="175"/>
      <c r="WB1691" s="175"/>
      <c r="WC1691" s="175"/>
      <c r="WD1691" s="175"/>
      <c r="WE1691" s="175"/>
      <c r="WF1691" s="175"/>
      <c r="WG1691" s="175"/>
      <c r="WH1691" s="175"/>
      <c r="WI1691" s="175"/>
      <c r="WJ1691" s="175"/>
      <c r="WK1691" s="175"/>
      <c r="WL1691" s="175"/>
      <c r="WM1691" s="175"/>
      <c r="WN1691" s="175"/>
      <c r="WO1691" s="175"/>
      <c r="WP1691" s="175"/>
      <c r="WQ1691" s="175"/>
      <c r="WR1691" s="175"/>
      <c r="WS1691" s="175"/>
      <c r="WT1691" s="175"/>
      <c r="WU1691" s="175"/>
      <c r="WV1691" s="175"/>
      <c r="WW1691" s="175"/>
      <c r="WX1691" s="175"/>
      <c r="WY1691" s="175"/>
      <c r="WZ1691" s="175"/>
      <c r="XA1691" s="175"/>
      <c r="XB1691" s="175"/>
      <c r="XC1691" s="175"/>
      <c r="XD1691" s="175"/>
      <c r="XE1691" s="175"/>
      <c r="XF1691" s="175"/>
      <c r="XG1691" s="175"/>
      <c r="XH1691" s="175"/>
      <c r="XI1691" s="175"/>
      <c r="XJ1691" s="175"/>
      <c r="XK1691" s="175"/>
      <c r="XL1691" s="175"/>
      <c r="XM1691" s="175"/>
      <c r="XN1691" s="175"/>
      <c r="XO1691" s="175"/>
      <c r="XP1691" s="175"/>
      <c r="XQ1691" s="175"/>
      <c r="XR1691" s="175"/>
      <c r="XS1691" s="175"/>
      <c r="XT1691" s="175"/>
      <c r="XU1691" s="175"/>
      <c r="XV1691" s="175"/>
      <c r="XW1691" s="175"/>
      <c r="XX1691" s="175"/>
      <c r="XY1691" s="175"/>
      <c r="XZ1691" s="175"/>
      <c r="YA1691" s="175"/>
      <c r="YB1691" s="175"/>
      <c r="YC1691" s="175"/>
      <c r="YD1691" s="175"/>
      <c r="YE1691" s="175"/>
      <c r="YF1691" s="175"/>
      <c r="YG1691" s="175"/>
      <c r="YH1691" s="175"/>
      <c r="YI1691" s="175"/>
      <c r="YJ1691" s="175"/>
      <c r="YK1691" s="175"/>
      <c r="YL1691" s="175"/>
      <c r="YM1691" s="175"/>
      <c r="YN1691" s="175"/>
      <c r="YO1691" s="175"/>
      <c r="YP1691" s="175"/>
      <c r="YQ1691" s="175"/>
      <c r="YR1691" s="175"/>
      <c r="YS1691" s="175"/>
      <c r="YT1691" s="175"/>
      <c r="YU1691" s="175"/>
      <c r="YV1691" s="175"/>
      <c r="YW1691" s="175"/>
      <c r="YX1691" s="175"/>
      <c r="YY1691" s="175"/>
      <c r="YZ1691" s="175"/>
      <c r="ZA1691" s="175"/>
      <c r="ZB1691" s="175"/>
      <c r="ZC1691" s="175"/>
      <c r="ZD1691" s="175"/>
      <c r="ZE1691" s="175"/>
      <c r="ZF1691" s="175"/>
      <c r="ZG1691" s="175"/>
      <c r="ZH1691" s="175"/>
      <c r="ZI1691" s="175"/>
      <c r="ZJ1691" s="175"/>
      <c r="ZK1691" s="175"/>
      <c r="ZL1691" s="175"/>
      <c r="ZM1691" s="175"/>
      <c r="ZN1691" s="175"/>
      <c r="ZO1691" s="175"/>
      <c r="ZP1691" s="175"/>
      <c r="ZQ1691" s="175"/>
      <c r="ZR1691" s="175"/>
      <c r="ZS1691" s="175"/>
      <c r="ZT1691" s="175"/>
      <c r="ZU1691" s="175"/>
      <c r="ZV1691" s="175"/>
      <c r="ZW1691" s="175"/>
      <c r="ZX1691" s="175"/>
      <c r="ZY1691" s="175"/>
      <c r="ZZ1691" s="175"/>
      <c r="AAA1691" s="175"/>
      <c r="AAB1691" s="175"/>
      <c r="AAC1691" s="175"/>
      <c r="AAD1691" s="175"/>
      <c r="AAE1691" s="175"/>
      <c r="AAF1691" s="175"/>
      <c r="AAG1691" s="175"/>
      <c r="AAH1691" s="175"/>
      <c r="AAI1691" s="175"/>
      <c r="AAJ1691" s="175"/>
      <c r="AAK1691" s="175"/>
      <c r="AAL1691" s="175"/>
      <c r="AAM1691" s="175"/>
      <c r="AAN1691" s="175"/>
      <c r="AAO1691" s="175"/>
      <c r="AAP1691" s="175"/>
      <c r="AAQ1691" s="175"/>
      <c r="AAR1691" s="175"/>
      <c r="AAS1691" s="175"/>
      <c r="AAT1691" s="175"/>
      <c r="AAU1691" s="175"/>
      <c r="AAV1691" s="175"/>
      <c r="AAW1691" s="175"/>
      <c r="AAX1691" s="175"/>
      <c r="AAY1691" s="175"/>
      <c r="AAZ1691" s="175"/>
      <c r="ABA1691" s="175"/>
      <c r="ABB1691" s="175"/>
      <c r="ABC1691" s="175"/>
      <c r="ABD1691" s="175"/>
      <c r="ABE1691" s="175"/>
      <c r="ABF1691" s="175"/>
      <c r="ABG1691" s="175"/>
      <c r="ABH1691" s="175"/>
      <c r="ABI1691" s="175"/>
      <c r="ABJ1691" s="175"/>
      <c r="ABK1691" s="175"/>
      <c r="ABL1691" s="175"/>
      <c r="ABM1691" s="175"/>
      <c r="ABN1691" s="175"/>
      <c r="ABO1691" s="175"/>
      <c r="ABP1691" s="175"/>
      <c r="ABQ1691" s="175"/>
      <c r="ABR1691" s="175"/>
      <c r="ABS1691" s="175"/>
      <c r="ABT1691" s="175"/>
      <c r="ABU1691" s="175"/>
      <c r="ABV1691" s="175"/>
      <c r="ABW1691" s="175"/>
      <c r="ABX1691" s="175"/>
      <c r="ABY1691" s="175"/>
      <c r="ABZ1691" s="175"/>
      <c r="ACA1691" s="175"/>
      <c r="ACB1691" s="175"/>
      <c r="ACC1691" s="175"/>
      <c r="ACD1691" s="175"/>
      <c r="ACE1691" s="175"/>
      <c r="ACF1691" s="175"/>
      <c r="ACG1691" s="175"/>
      <c r="ACH1691" s="175"/>
      <c r="ACI1691" s="175"/>
      <c r="ACJ1691" s="175"/>
      <c r="ACK1691" s="175"/>
      <c r="ACL1691" s="175"/>
      <c r="ACM1691" s="175"/>
      <c r="ACN1691" s="175"/>
      <c r="ACO1691" s="175"/>
      <c r="ACP1691" s="175"/>
      <c r="ACQ1691" s="175"/>
      <c r="ACR1691" s="175"/>
      <c r="ACS1691" s="175"/>
      <c r="ACT1691" s="175"/>
      <c r="ACU1691" s="175"/>
      <c r="ACV1691" s="175"/>
      <c r="ACW1691" s="175"/>
      <c r="ACX1691" s="175"/>
      <c r="ACY1691" s="175"/>
      <c r="ACZ1691" s="175"/>
      <c r="ADA1691" s="175"/>
      <c r="ADB1691" s="175"/>
      <c r="ADC1691" s="175"/>
      <c r="ADD1691" s="175"/>
      <c r="ADE1691" s="175"/>
      <c r="ADF1691" s="175"/>
      <c r="ADG1691" s="175"/>
      <c r="ADH1691" s="175"/>
      <c r="ADI1691" s="175"/>
      <c r="ADJ1691" s="175"/>
      <c r="ADK1691" s="175"/>
      <c r="ADL1691" s="175"/>
      <c r="ADM1691" s="175"/>
      <c r="ADN1691" s="175"/>
      <c r="ADO1691" s="175"/>
      <c r="ADP1691" s="175"/>
      <c r="ADQ1691" s="175"/>
      <c r="ADR1691" s="175"/>
      <c r="ADS1691" s="175"/>
      <c r="ADT1691" s="175"/>
      <c r="ADU1691" s="175"/>
      <c r="ADV1691" s="175"/>
      <c r="ADW1691" s="175"/>
      <c r="ADX1691" s="175"/>
      <c r="ADY1691" s="175"/>
      <c r="ADZ1691" s="175"/>
      <c r="AEA1691" s="175"/>
      <c r="AEB1691" s="175"/>
      <c r="AEC1691" s="175"/>
      <c r="AED1691" s="175"/>
      <c r="AEE1691" s="175"/>
      <c r="AEF1691" s="175"/>
      <c r="AEG1691" s="175"/>
      <c r="AEH1691" s="175"/>
      <c r="AEI1691" s="175"/>
      <c r="AEJ1691" s="175"/>
      <c r="AEK1691" s="175"/>
      <c r="AEL1691" s="175"/>
      <c r="AEM1691" s="175"/>
      <c r="AEN1691" s="175"/>
      <c r="AEO1691" s="175"/>
      <c r="AEP1691" s="175"/>
      <c r="AEQ1691" s="175"/>
      <c r="AER1691" s="175"/>
      <c r="AES1691" s="175"/>
      <c r="AET1691" s="175"/>
      <c r="AEU1691" s="175"/>
      <c r="AEV1691" s="175"/>
      <c r="AEW1691" s="175"/>
      <c r="AEX1691" s="175"/>
      <c r="AEY1691" s="175"/>
      <c r="AEZ1691" s="175"/>
      <c r="AFA1691" s="175"/>
      <c r="AFB1691" s="175"/>
      <c r="AFC1691" s="175"/>
      <c r="AFD1691" s="175"/>
      <c r="AFE1691" s="175"/>
      <c r="AFF1691" s="175"/>
      <c r="AFG1691" s="175"/>
      <c r="AFH1691" s="175"/>
      <c r="AFI1691" s="175"/>
      <c r="AFJ1691" s="175"/>
      <c r="AFK1691" s="175"/>
      <c r="AFL1691" s="175"/>
      <c r="AFM1691" s="175"/>
      <c r="AFN1691" s="175"/>
      <c r="AFO1691" s="175"/>
      <c r="AFP1691" s="175"/>
      <c r="AFQ1691" s="175"/>
      <c r="AFR1691" s="175"/>
      <c r="AFS1691" s="175"/>
      <c r="AFT1691" s="175"/>
      <c r="AFU1691" s="175"/>
      <c r="AFV1691" s="175"/>
      <c r="AFW1691" s="175"/>
      <c r="AFX1691" s="175"/>
      <c r="AFY1691" s="175"/>
      <c r="AFZ1691" s="175"/>
      <c r="AGA1691" s="175"/>
      <c r="AGB1691" s="175"/>
      <c r="AGC1691" s="175"/>
      <c r="AGD1691" s="175"/>
      <c r="AGE1691" s="175"/>
      <c r="AGF1691" s="175"/>
      <c r="AGG1691" s="175"/>
      <c r="AGH1691" s="175"/>
      <c r="AGI1691" s="175"/>
      <c r="AGJ1691" s="175"/>
      <c r="AGK1691" s="175"/>
      <c r="AGL1691" s="175"/>
      <c r="AGM1691" s="175"/>
      <c r="AGN1691" s="175"/>
      <c r="AGO1691" s="175"/>
      <c r="AGP1691" s="175"/>
      <c r="AGQ1691" s="175"/>
      <c r="AGR1691" s="175"/>
      <c r="AGS1691" s="175"/>
      <c r="AGT1691" s="175"/>
      <c r="AGU1691" s="175"/>
      <c r="AGV1691" s="175"/>
      <c r="AGW1691" s="175"/>
      <c r="AGX1691" s="175"/>
      <c r="AGY1691" s="175"/>
      <c r="AGZ1691" s="175"/>
      <c r="AHA1691" s="175"/>
      <c r="AHB1691" s="175"/>
      <c r="AHC1691" s="175"/>
      <c r="AHD1691" s="175"/>
      <c r="AHE1691" s="175"/>
      <c r="AHF1691" s="175"/>
      <c r="AHG1691" s="175"/>
      <c r="AHH1691" s="175"/>
      <c r="AHI1691" s="175"/>
      <c r="AHJ1691" s="175"/>
      <c r="AHK1691" s="175"/>
      <c r="AHL1691" s="175"/>
      <c r="AHM1691" s="175"/>
      <c r="AHN1691" s="175"/>
      <c r="AHO1691" s="175"/>
      <c r="AHP1691" s="175"/>
      <c r="AHQ1691" s="175"/>
      <c r="AHR1691" s="175"/>
      <c r="AHS1691" s="175"/>
      <c r="AHT1691" s="175"/>
      <c r="AHU1691" s="175"/>
      <c r="AHV1691" s="175"/>
      <c r="AHW1691" s="175"/>
      <c r="AHX1691" s="175"/>
      <c r="AHY1691" s="175"/>
      <c r="AHZ1691" s="175"/>
      <c r="AIA1691" s="175"/>
      <c r="AIB1691" s="175"/>
      <c r="AIC1691" s="175"/>
      <c r="AID1691" s="175"/>
      <c r="AIE1691" s="175"/>
      <c r="AIF1691" s="175"/>
      <c r="AIG1691" s="175"/>
      <c r="AIH1691" s="175"/>
      <c r="AII1691" s="175"/>
      <c r="AIJ1691" s="175"/>
      <c r="AIK1691" s="175"/>
      <c r="AIL1691" s="175"/>
      <c r="AIM1691" s="175"/>
      <c r="AIN1691" s="175"/>
      <c r="AIO1691" s="175"/>
      <c r="AIP1691" s="175"/>
      <c r="AIQ1691" s="175"/>
      <c r="AIR1691" s="175"/>
      <c r="AIS1691" s="175"/>
      <c r="AIT1691" s="175"/>
      <c r="AIU1691" s="175"/>
      <c r="AIV1691" s="175"/>
      <c r="AIW1691" s="175"/>
      <c r="AIX1691" s="175"/>
      <c r="AIY1691" s="175"/>
      <c r="AIZ1691" s="175"/>
      <c r="AJA1691" s="175"/>
      <c r="AJB1691" s="175"/>
      <c r="AJC1691" s="175"/>
      <c r="AJD1691" s="175"/>
      <c r="AJE1691" s="175"/>
      <c r="AJF1691" s="175"/>
      <c r="AJG1691" s="175"/>
      <c r="AJH1691" s="175"/>
      <c r="AJI1691" s="175"/>
      <c r="AJJ1691" s="175"/>
      <c r="AJK1691" s="175"/>
      <c r="AJL1691" s="175"/>
      <c r="AJM1691" s="175"/>
      <c r="AJN1691" s="175"/>
      <c r="AJO1691" s="175"/>
      <c r="AJP1691" s="175"/>
      <c r="AJQ1691" s="175"/>
      <c r="AJR1691" s="175"/>
      <c r="AJS1691" s="175"/>
      <c r="AJT1691" s="175"/>
      <c r="AJU1691" s="175"/>
      <c r="AJV1691" s="175"/>
      <c r="AJW1691" s="175"/>
      <c r="AJX1691" s="175"/>
      <c r="AJY1691" s="175"/>
      <c r="AJZ1691" s="175"/>
      <c r="AKA1691" s="175"/>
      <c r="AKB1691" s="175"/>
      <c r="AKC1691" s="175"/>
      <c r="AKD1691" s="175"/>
      <c r="AKE1691" s="175"/>
      <c r="AKF1691" s="175"/>
      <c r="AKG1691" s="175"/>
      <c r="AKH1691" s="175"/>
      <c r="AKI1691" s="175"/>
      <c r="AKJ1691" s="175"/>
      <c r="AKK1691" s="175"/>
      <c r="AKL1691" s="175"/>
      <c r="AKM1691" s="175"/>
      <c r="AKN1691" s="175"/>
      <c r="AKO1691" s="175"/>
      <c r="AKP1691" s="175"/>
      <c r="AKQ1691" s="175"/>
      <c r="AKR1691" s="175"/>
      <c r="AKS1691" s="175"/>
      <c r="AKT1691" s="175"/>
      <c r="AKU1691" s="175"/>
      <c r="AKV1691" s="175"/>
      <c r="AKW1691" s="175"/>
      <c r="AKX1691" s="175"/>
      <c r="AKY1691" s="175"/>
      <c r="AKZ1691" s="175"/>
      <c r="ALA1691" s="175"/>
      <c r="ALB1691" s="175"/>
      <c r="ALC1691" s="175"/>
      <c r="ALD1691" s="175"/>
      <c r="ALE1691" s="175"/>
      <c r="ALF1691" s="175"/>
      <c r="ALG1691" s="175"/>
      <c r="ALH1691" s="175"/>
      <c r="ALI1691" s="175"/>
      <c r="ALJ1691" s="175"/>
      <c r="ALK1691" s="175"/>
      <c r="ALL1691" s="175"/>
      <c r="ALM1691" s="175"/>
      <c r="ALN1691" s="175"/>
      <c r="ALO1691" s="175"/>
      <c r="ALP1691" s="175"/>
      <c r="ALQ1691" s="175"/>
      <c r="ALR1691" s="175"/>
      <c r="ALS1691" s="175"/>
      <c r="ALT1691" s="175"/>
      <c r="ALU1691" s="175"/>
      <c r="ALV1691" s="175"/>
      <c r="ALW1691" s="175"/>
      <c r="ALX1691" s="175"/>
      <c r="ALY1691" s="175"/>
      <c r="ALZ1691" s="175"/>
      <c r="AMA1691" s="175"/>
      <c r="AMB1691" s="175"/>
      <c r="AMC1691" s="175"/>
      <c r="AMD1691" s="175"/>
      <c r="AME1691" s="175"/>
      <c r="AMF1691" s="175"/>
      <c r="AMG1691" s="175"/>
      <c r="AMH1691" s="175"/>
      <c r="AMI1691" s="175"/>
      <c r="AMJ1691" s="175"/>
    </row>
    <row r="1692" spans="1:1024" s="18" customFormat="1" hidden="1">
      <c r="A1692" s="16"/>
      <c r="B1692" s="57" t="s">
        <v>7</v>
      </c>
      <c r="C1692" s="51" t="s">
        <v>8</v>
      </c>
      <c r="D1692" s="36" t="s">
        <v>9</v>
      </c>
      <c r="E1692" s="36" t="s">
        <v>10</v>
      </c>
      <c r="F1692" s="36" t="s">
        <v>11</v>
      </c>
      <c r="G1692" s="79" t="s">
        <v>12</v>
      </c>
      <c r="H1692" s="36" t="s">
        <v>13</v>
      </c>
      <c r="I1692" s="238"/>
      <c r="J1692" s="238"/>
      <c r="K1692" s="17" t="str">
        <f t="shared" si="176"/>
        <v>SEDUC E 101.1</v>
      </c>
      <c r="L1692" s="17" t="e">
        <f>VLOOKUP(K1692,[3]Planilha2!$C:$D,2,FALSE)</f>
        <v>#N/A</v>
      </c>
      <c r="M1692" s="175"/>
      <c r="N1692" s="175"/>
      <c r="O1692" s="175"/>
      <c r="P1692" s="175"/>
      <c r="Q1692" s="175"/>
      <c r="R1692" s="175"/>
      <c r="S1692" s="175"/>
      <c r="T1692" s="175"/>
      <c r="U1692" s="175"/>
      <c r="V1692" s="175"/>
      <c r="W1692" s="175"/>
      <c r="X1692" s="175"/>
      <c r="Y1692" s="175"/>
      <c r="Z1692" s="175"/>
      <c r="AA1692" s="175"/>
      <c r="AB1692" s="175"/>
      <c r="AC1692" s="175"/>
      <c r="AD1692" s="175"/>
      <c r="AE1692" s="175"/>
      <c r="AF1692" s="175"/>
      <c r="AG1692" s="175"/>
      <c r="AH1692" s="175"/>
      <c r="AI1692" s="175"/>
      <c r="AJ1692" s="175"/>
      <c r="AK1692" s="175"/>
      <c r="AL1692" s="175"/>
      <c r="AM1692" s="175"/>
      <c r="AN1692" s="175"/>
      <c r="AO1692" s="175"/>
      <c r="AP1692" s="175"/>
      <c r="AQ1692" s="175"/>
      <c r="AR1692" s="175"/>
      <c r="AS1692" s="175"/>
      <c r="AT1692" s="175"/>
      <c r="AU1692" s="175"/>
      <c r="AV1692" s="175"/>
      <c r="AW1692" s="175"/>
      <c r="AX1692" s="175"/>
      <c r="AY1692" s="175"/>
      <c r="AZ1692" s="175"/>
      <c r="BA1692" s="175"/>
      <c r="BB1692" s="175"/>
      <c r="BC1692" s="175"/>
      <c r="BD1692" s="175"/>
      <c r="BE1692" s="175"/>
      <c r="BF1692" s="175"/>
      <c r="BG1692" s="175"/>
      <c r="BH1692" s="175"/>
      <c r="BI1692" s="175"/>
      <c r="BJ1692" s="175"/>
      <c r="BK1692" s="175"/>
      <c r="BL1692" s="175"/>
      <c r="BM1692" s="175"/>
      <c r="BN1692" s="175"/>
      <c r="BO1692" s="175"/>
      <c r="BP1692" s="175"/>
      <c r="BQ1692" s="175"/>
      <c r="BR1692" s="175"/>
      <c r="BS1692" s="175"/>
      <c r="BT1692" s="175"/>
      <c r="BU1692" s="175"/>
      <c r="BV1692" s="175"/>
      <c r="BW1692" s="175"/>
      <c r="BX1692" s="175"/>
      <c r="BY1692" s="175"/>
      <c r="BZ1692" s="175"/>
      <c r="CA1692" s="175"/>
      <c r="CB1692" s="175"/>
      <c r="CC1692" s="175"/>
      <c r="CD1692" s="175"/>
      <c r="CE1692" s="175"/>
      <c r="CF1692" s="175"/>
      <c r="CG1692" s="175"/>
      <c r="CH1692" s="175"/>
      <c r="CI1692" s="175"/>
      <c r="CJ1692" s="175"/>
      <c r="CK1692" s="175"/>
      <c r="CL1692" s="175"/>
      <c r="CM1692" s="175"/>
      <c r="CN1692" s="175"/>
      <c r="CO1692" s="175"/>
      <c r="CP1692" s="175"/>
      <c r="CQ1692" s="175"/>
      <c r="CR1692" s="175"/>
      <c r="CS1692" s="175"/>
      <c r="CT1692" s="175"/>
      <c r="CU1692" s="175"/>
      <c r="CV1692" s="175"/>
      <c r="CW1692" s="175"/>
      <c r="CX1692" s="175"/>
      <c r="CY1692" s="175"/>
      <c r="CZ1692" s="175"/>
      <c r="DA1692" s="175"/>
      <c r="DB1692" s="175"/>
      <c r="DC1692" s="175"/>
      <c r="DD1692" s="175"/>
      <c r="DE1692" s="175"/>
      <c r="DF1692" s="175"/>
      <c r="DG1692" s="175"/>
      <c r="DH1692" s="175"/>
      <c r="DI1692" s="175"/>
      <c r="DJ1692" s="175"/>
      <c r="DK1692" s="175"/>
      <c r="DL1692" s="175"/>
      <c r="DM1692" s="175"/>
      <c r="DN1692" s="175"/>
      <c r="DO1692" s="175"/>
      <c r="DP1692" s="175"/>
      <c r="DQ1692" s="175"/>
      <c r="DR1692" s="175"/>
      <c r="DS1692" s="175"/>
      <c r="DT1692" s="175"/>
      <c r="DU1692" s="175"/>
      <c r="DV1692" s="175"/>
      <c r="DW1692" s="175"/>
      <c r="DX1692" s="175"/>
      <c r="DY1692" s="175"/>
      <c r="DZ1692" s="175"/>
      <c r="EA1692" s="175"/>
      <c r="EB1692" s="175"/>
      <c r="EC1692" s="175"/>
      <c r="ED1692" s="175"/>
      <c r="EE1692" s="175"/>
      <c r="EF1692" s="175"/>
      <c r="EG1692" s="175"/>
      <c r="EH1692" s="175"/>
      <c r="EI1692" s="175"/>
      <c r="EJ1692" s="175"/>
      <c r="EK1692" s="175"/>
      <c r="EL1692" s="175"/>
      <c r="EM1692" s="175"/>
      <c r="EN1692" s="175"/>
      <c r="EO1692" s="175"/>
      <c r="EP1692" s="175"/>
      <c r="EQ1692" s="175"/>
      <c r="ER1692" s="175"/>
      <c r="ES1692" s="175"/>
      <c r="ET1692" s="175"/>
      <c r="EU1692" s="175"/>
      <c r="EV1692" s="175"/>
      <c r="EW1692" s="175"/>
      <c r="EX1692" s="175"/>
      <c r="EY1692" s="175"/>
      <c r="EZ1692" s="175"/>
      <c r="FA1692" s="175"/>
      <c r="FB1692" s="175"/>
      <c r="FC1692" s="175"/>
      <c r="FD1692" s="175"/>
      <c r="FE1692" s="175"/>
      <c r="FF1692" s="175"/>
      <c r="FG1692" s="175"/>
      <c r="FH1692" s="175"/>
      <c r="FI1692" s="175"/>
      <c r="FJ1692" s="175"/>
      <c r="FK1692" s="175"/>
      <c r="FL1692" s="175"/>
      <c r="FM1692" s="175"/>
      <c r="FN1692" s="175"/>
      <c r="FO1692" s="175"/>
      <c r="FP1692" s="175"/>
      <c r="FQ1692" s="175"/>
      <c r="FR1692" s="175"/>
      <c r="FS1692" s="175"/>
      <c r="FT1692" s="175"/>
      <c r="FU1692" s="175"/>
      <c r="FV1692" s="175"/>
      <c r="FW1692" s="175"/>
      <c r="FX1692" s="175"/>
      <c r="FY1692" s="175"/>
      <c r="FZ1692" s="175"/>
      <c r="GA1692" s="175"/>
      <c r="GB1692" s="175"/>
      <c r="GC1692" s="175"/>
      <c r="GD1692" s="175"/>
      <c r="GE1692" s="175"/>
      <c r="GF1692" s="175"/>
      <c r="GG1692" s="175"/>
      <c r="GH1692" s="175"/>
      <c r="GI1692" s="175"/>
      <c r="GJ1692" s="175"/>
      <c r="GK1692" s="175"/>
      <c r="GL1692" s="175"/>
      <c r="GM1692" s="175"/>
      <c r="GN1692" s="175"/>
      <c r="GO1692" s="175"/>
      <c r="GP1692" s="175"/>
      <c r="GQ1692" s="175"/>
      <c r="GR1692" s="175"/>
      <c r="GS1692" s="175"/>
      <c r="GT1692" s="175"/>
      <c r="GU1692" s="175"/>
      <c r="GV1692" s="175"/>
      <c r="GW1692" s="175"/>
      <c r="GX1692" s="175"/>
      <c r="GY1692" s="175"/>
      <c r="GZ1692" s="175"/>
      <c r="HA1692" s="175"/>
      <c r="HB1692" s="175"/>
      <c r="HC1692" s="175"/>
      <c r="HD1692" s="175"/>
      <c r="HE1692" s="175"/>
      <c r="HF1692" s="175"/>
      <c r="HG1692" s="175"/>
      <c r="HH1692" s="175"/>
      <c r="HI1692" s="175"/>
      <c r="HJ1692" s="175"/>
      <c r="HK1692" s="175"/>
      <c r="HL1692" s="175"/>
      <c r="HM1692" s="175"/>
      <c r="HN1692" s="175"/>
      <c r="HO1692" s="175"/>
      <c r="HP1692" s="175"/>
      <c r="HQ1692" s="175"/>
      <c r="HR1692" s="175"/>
      <c r="HS1692" s="175"/>
      <c r="HT1692" s="175"/>
      <c r="HU1692" s="175"/>
      <c r="HV1692" s="175"/>
      <c r="HW1692" s="175"/>
      <c r="HX1692" s="175"/>
      <c r="HY1692" s="175"/>
      <c r="HZ1692" s="175"/>
      <c r="IA1692" s="175"/>
      <c r="IB1692" s="175"/>
      <c r="IC1692" s="175"/>
      <c r="ID1692" s="175"/>
      <c r="IE1692" s="175"/>
      <c r="IF1692" s="175"/>
      <c r="IG1692" s="175"/>
      <c r="IH1692" s="175"/>
      <c r="II1692" s="175"/>
      <c r="IJ1692" s="175"/>
      <c r="IK1692" s="175"/>
      <c r="IL1692" s="175"/>
      <c r="IM1692" s="175"/>
      <c r="IN1692" s="175"/>
      <c r="IO1692" s="175"/>
      <c r="IP1692" s="175"/>
      <c r="IQ1692" s="175"/>
      <c r="IR1692" s="175"/>
      <c r="IS1692" s="175"/>
      <c r="IT1692" s="175"/>
      <c r="IU1692" s="175"/>
      <c r="IV1692" s="175"/>
      <c r="IW1692" s="175"/>
      <c r="IX1692" s="175"/>
      <c r="IY1692" s="175"/>
      <c r="IZ1692" s="175"/>
      <c r="JA1692" s="175"/>
      <c r="JB1692" s="175"/>
      <c r="JC1692" s="175"/>
      <c r="JD1692" s="175"/>
      <c r="JE1692" s="175"/>
      <c r="JF1692" s="175"/>
      <c r="JG1692" s="175"/>
      <c r="JH1692" s="175"/>
      <c r="JI1692" s="175"/>
      <c r="JJ1692" s="175"/>
      <c r="JK1692" s="175"/>
      <c r="JL1692" s="175"/>
      <c r="JM1692" s="175"/>
      <c r="JN1692" s="175"/>
      <c r="JO1692" s="175"/>
      <c r="JP1692" s="175"/>
      <c r="JQ1692" s="175"/>
      <c r="JR1692" s="175"/>
      <c r="JS1692" s="175"/>
      <c r="JT1692" s="175"/>
      <c r="JU1692" s="175"/>
      <c r="JV1692" s="175"/>
      <c r="JW1692" s="175"/>
      <c r="JX1692" s="175"/>
      <c r="JY1692" s="175"/>
      <c r="JZ1692" s="175"/>
      <c r="KA1692" s="175"/>
      <c r="KB1692" s="175"/>
      <c r="KC1692" s="175"/>
      <c r="KD1692" s="175"/>
      <c r="KE1692" s="175"/>
      <c r="KF1692" s="175"/>
      <c r="KG1692" s="175"/>
      <c r="KH1692" s="175"/>
      <c r="KI1692" s="175"/>
      <c r="KJ1692" s="175"/>
      <c r="KK1692" s="175"/>
      <c r="KL1692" s="175"/>
      <c r="KM1692" s="175"/>
      <c r="KN1692" s="175"/>
      <c r="KO1692" s="175"/>
      <c r="KP1692" s="175"/>
      <c r="KQ1692" s="175"/>
      <c r="KR1692" s="175"/>
      <c r="KS1692" s="175"/>
      <c r="KT1692" s="175"/>
      <c r="KU1692" s="175"/>
      <c r="KV1692" s="175"/>
      <c r="KW1692" s="175"/>
      <c r="KX1692" s="175"/>
      <c r="KY1692" s="175"/>
      <c r="KZ1692" s="175"/>
      <c r="LA1692" s="175"/>
      <c r="LB1692" s="175"/>
      <c r="LC1692" s="175"/>
      <c r="LD1692" s="175"/>
      <c r="LE1692" s="175"/>
      <c r="LF1692" s="175"/>
      <c r="LG1692" s="175"/>
      <c r="LH1692" s="175"/>
      <c r="LI1692" s="175"/>
      <c r="LJ1692" s="175"/>
      <c r="LK1692" s="175"/>
      <c r="LL1692" s="175"/>
      <c r="LM1692" s="175"/>
      <c r="LN1692" s="175"/>
      <c r="LO1692" s="175"/>
      <c r="LP1692" s="175"/>
      <c r="LQ1692" s="175"/>
      <c r="LR1692" s="175"/>
      <c r="LS1692" s="175"/>
      <c r="LT1692" s="175"/>
      <c r="LU1692" s="175"/>
      <c r="LV1692" s="175"/>
      <c r="LW1692" s="175"/>
      <c r="LX1692" s="175"/>
      <c r="LY1692" s="175"/>
      <c r="LZ1692" s="175"/>
      <c r="MA1692" s="175"/>
      <c r="MB1692" s="175"/>
      <c r="MC1692" s="175"/>
      <c r="MD1692" s="175"/>
      <c r="ME1692" s="175"/>
      <c r="MF1692" s="175"/>
      <c r="MG1692" s="175"/>
      <c r="MH1692" s="175"/>
      <c r="MI1692" s="175"/>
      <c r="MJ1692" s="175"/>
      <c r="MK1692" s="175"/>
      <c r="ML1692" s="175"/>
      <c r="MM1692" s="175"/>
      <c r="MN1692" s="175"/>
      <c r="MO1692" s="175"/>
      <c r="MP1692" s="175"/>
      <c r="MQ1692" s="175"/>
      <c r="MR1692" s="175"/>
      <c r="MS1692" s="175"/>
      <c r="MT1692" s="175"/>
      <c r="MU1692" s="175"/>
      <c r="MV1692" s="175"/>
      <c r="MW1692" s="175"/>
      <c r="MX1692" s="175"/>
      <c r="MY1692" s="175"/>
      <c r="MZ1692" s="175"/>
      <c r="NA1692" s="175"/>
      <c r="NB1692" s="175"/>
      <c r="NC1692" s="175"/>
      <c r="ND1692" s="175"/>
      <c r="NE1692" s="175"/>
      <c r="NF1692" s="175"/>
      <c r="NG1692" s="175"/>
      <c r="NH1692" s="175"/>
      <c r="NI1692" s="175"/>
      <c r="NJ1692" s="175"/>
      <c r="NK1692" s="175"/>
      <c r="NL1692" s="175"/>
      <c r="NM1692" s="175"/>
      <c r="NN1692" s="175"/>
      <c r="NO1692" s="175"/>
      <c r="NP1692" s="175"/>
      <c r="NQ1692" s="175"/>
      <c r="NR1692" s="175"/>
      <c r="NS1692" s="175"/>
      <c r="NT1692" s="175"/>
      <c r="NU1692" s="175"/>
      <c r="NV1692" s="175"/>
      <c r="NW1692" s="175"/>
      <c r="NX1692" s="175"/>
      <c r="NY1692" s="175"/>
      <c r="NZ1692" s="175"/>
      <c r="OA1692" s="175"/>
      <c r="OB1692" s="175"/>
      <c r="OC1692" s="175"/>
      <c r="OD1692" s="175"/>
      <c r="OE1692" s="175"/>
      <c r="OF1692" s="175"/>
      <c r="OG1692" s="175"/>
      <c r="OH1692" s="175"/>
      <c r="OI1692" s="175"/>
      <c r="OJ1692" s="175"/>
      <c r="OK1692" s="175"/>
      <c r="OL1692" s="175"/>
      <c r="OM1692" s="175"/>
      <c r="ON1692" s="175"/>
      <c r="OO1692" s="175"/>
      <c r="OP1692" s="175"/>
      <c r="OQ1692" s="175"/>
      <c r="OR1692" s="175"/>
      <c r="OS1692" s="175"/>
      <c r="OT1692" s="175"/>
      <c r="OU1692" s="175"/>
      <c r="OV1692" s="175"/>
      <c r="OW1692" s="175"/>
      <c r="OX1692" s="175"/>
      <c r="OY1692" s="175"/>
      <c r="OZ1692" s="175"/>
      <c r="PA1692" s="175"/>
      <c r="PB1692" s="175"/>
      <c r="PC1692" s="175"/>
      <c r="PD1692" s="175"/>
      <c r="PE1692" s="175"/>
      <c r="PF1692" s="175"/>
      <c r="PG1692" s="175"/>
      <c r="PH1692" s="175"/>
      <c r="PI1692" s="175"/>
      <c r="PJ1692" s="175"/>
      <c r="PK1692" s="175"/>
      <c r="PL1692" s="175"/>
      <c r="PM1692" s="175"/>
      <c r="PN1692" s="175"/>
      <c r="PO1692" s="175"/>
      <c r="PP1692" s="175"/>
      <c r="PQ1692" s="175"/>
      <c r="PR1692" s="175"/>
      <c r="PS1692" s="175"/>
      <c r="PT1692" s="175"/>
      <c r="PU1692" s="175"/>
      <c r="PV1692" s="175"/>
      <c r="PW1692" s="175"/>
      <c r="PX1692" s="175"/>
      <c r="PY1692" s="175"/>
      <c r="PZ1692" s="175"/>
      <c r="QA1692" s="175"/>
      <c r="QB1692" s="175"/>
      <c r="QC1692" s="175"/>
      <c r="QD1692" s="175"/>
      <c r="QE1692" s="175"/>
      <c r="QF1692" s="175"/>
      <c r="QG1692" s="175"/>
      <c r="QH1692" s="175"/>
      <c r="QI1692" s="175"/>
      <c r="QJ1692" s="175"/>
      <c r="QK1692" s="175"/>
      <c r="QL1692" s="175"/>
      <c r="QM1692" s="175"/>
      <c r="QN1692" s="175"/>
      <c r="QO1692" s="175"/>
      <c r="QP1692" s="175"/>
      <c r="QQ1692" s="175"/>
      <c r="QR1692" s="175"/>
      <c r="QS1692" s="175"/>
      <c r="QT1692" s="175"/>
      <c r="QU1692" s="175"/>
      <c r="QV1692" s="175"/>
      <c r="QW1692" s="175"/>
      <c r="QX1692" s="175"/>
      <c r="QY1692" s="175"/>
      <c r="QZ1692" s="175"/>
      <c r="RA1692" s="175"/>
      <c r="RB1692" s="175"/>
      <c r="RC1692" s="175"/>
      <c r="RD1692" s="175"/>
      <c r="RE1692" s="175"/>
      <c r="RF1692" s="175"/>
      <c r="RG1692" s="175"/>
      <c r="RH1692" s="175"/>
      <c r="RI1692" s="175"/>
      <c r="RJ1692" s="175"/>
      <c r="RK1692" s="175"/>
      <c r="RL1692" s="175"/>
      <c r="RM1692" s="175"/>
      <c r="RN1692" s="175"/>
      <c r="RO1692" s="175"/>
      <c r="RP1692" s="175"/>
      <c r="RQ1692" s="175"/>
      <c r="RR1692" s="175"/>
      <c r="RS1692" s="175"/>
      <c r="RT1692" s="175"/>
      <c r="RU1692" s="175"/>
      <c r="RV1692" s="175"/>
      <c r="RW1692" s="175"/>
      <c r="RX1692" s="175"/>
      <c r="RY1692" s="175"/>
      <c r="RZ1692" s="175"/>
      <c r="SA1692" s="175"/>
      <c r="SB1692" s="175"/>
      <c r="SC1692" s="175"/>
      <c r="SD1692" s="175"/>
      <c r="SE1692" s="175"/>
      <c r="SF1692" s="175"/>
      <c r="SG1692" s="175"/>
      <c r="SH1692" s="175"/>
      <c r="SI1692" s="175"/>
      <c r="SJ1692" s="175"/>
      <c r="SK1692" s="175"/>
      <c r="SL1692" s="175"/>
      <c r="SM1692" s="175"/>
      <c r="SN1692" s="175"/>
      <c r="SO1692" s="175"/>
      <c r="SP1692" s="175"/>
      <c r="SQ1692" s="175"/>
      <c r="SR1692" s="175"/>
      <c r="SS1692" s="175"/>
      <c r="ST1692" s="175"/>
      <c r="SU1692" s="175"/>
      <c r="SV1692" s="175"/>
      <c r="SW1692" s="175"/>
      <c r="SX1692" s="175"/>
      <c r="SY1692" s="175"/>
      <c r="SZ1692" s="175"/>
      <c r="TA1692" s="175"/>
      <c r="TB1692" s="175"/>
      <c r="TC1692" s="175"/>
      <c r="TD1692" s="175"/>
      <c r="TE1692" s="175"/>
      <c r="TF1692" s="175"/>
      <c r="TG1692" s="175"/>
      <c r="TH1692" s="175"/>
      <c r="TI1692" s="175"/>
      <c r="TJ1692" s="175"/>
      <c r="TK1692" s="175"/>
      <c r="TL1692" s="175"/>
      <c r="TM1692" s="175"/>
      <c r="TN1692" s="175"/>
      <c r="TO1692" s="175"/>
      <c r="TP1692" s="175"/>
      <c r="TQ1692" s="175"/>
      <c r="TR1692" s="175"/>
      <c r="TS1692" s="175"/>
      <c r="TT1692" s="175"/>
      <c r="TU1692" s="175"/>
      <c r="TV1692" s="175"/>
      <c r="TW1692" s="175"/>
      <c r="TX1692" s="175"/>
      <c r="TY1692" s="175"/>
      <c r="TZ1692" s="175"/>
      <c r="UA1692" s="175"/>
      <c r="UB1692" s="175"/>
      <c r="UC1692" s="175"/>
      <c r="UD1692" s="175"/>
      <c r="UE1692" s="175"/>
      <c r="UF1692" s="175"/>
      <c r="UG1692" s="175"/>
      <c r="UH1692" s="175"/>
      <c r="UI1692" s="175"/>
      <c r="UJ1692" s="175"/>
      <c r="UK1692" s="175"/>
      <c r="UL1692" s="175"/>
      <c r="UM1692" s="175"/>
      <c r="UN1692" s="175"/>
      <c r="UO1692" s="175"/>
      <c r="UP1692" s="175"/>
      <c r="UQ1692" s="175"/>
      <c r="UR1692" s="175"/>
      <c r="US1692" s="175"/>
      <c r="UT1692" s="175"/>
      <c r="UU1692" s="175"/>
      <c r="UV1692" s="175"/>
      <c r="UW1692" s="175"/>
      <c r="UX1692" s="175"/>
      <c r="UY1692" s="175"/>
      <c r="UZ1692" s="175"/>
      <c r="VA1692" s="175"/>
      <c r="VB1692" s="175"/>
      <c r="VC1692" s="175"/>
      <c r="VD1692" s="175"/>
      <c r="VE1692" s="175"/>
      <c r="VF1692" s="175"/>
      <c r="VG1692" s="175"/>
      <c r="VH1692" s="175"/>
      <c r="VI1692" s="175"/>
      <c r="VJ1692" s="175"/>
      <c r="VK1692" s="175"/>
      <c r="VL1692" s="175"/>
      <c r="VM1692" s="175"/>
      <c r="VN1692" s="175"/>
      <c r="VO1692" s="175"/>
      <c r="VP1692" s="175"/>
      <c r="VQ1692" s="175"/>
      <c r="VR1692" s="175"/>
      <c r="VS1692" s="175"/>
      <c r="VT1692" s="175"/>
      <c r="VU1692" s="175"/>
      <c r="VV1692" s="175"/>
      <c r="VW1692" s="175"/>
      <c r="VX1692" s="175"/>
      <c r="VY1692" s="175"/>
      <c r="VZ1692" s="175"/>
      <c r="WA1692" s="175"/>
      <c r="WB1692" s="175"/>
      <c r="WC1692" s="175"/>
      <c r="WD1692" s="175"/>
      <c r="WE1692" s="175"/>
      <c r="WF1692" s="175"/>
      <c r="WG1692" s="175"/>
      <c r="WH1692" s="175"/>
      <c r="WI1692" s="175"/>
      <c r="WJ1692" s="175"/>
      <c r="WK1692" s="175"/>
      <c r="WL1692" s="175"/>
      <c r="WM1692" s="175"/>
      <c r="WN1692" s="175"/>
      <c r="WO1692" s="175"/>
      <c r="WP1692" s="175"/>
      <c r="WQ1692" s="175"/>
      <c r="WR1692" s="175"/>
      <c r="WS1692" s="175"/>
      <c r="WT1692" s="175"/>
      <c r="WU1692" s="175"/>
      <c r="WV1692" s="175"/>
      <c r="WW1692" s="175"/>
      <c r="WX1692" s="175"/>
      <c r="WY1692" s="175"/>
      <c r="WZ1692" s="175"/>
      <c r="XA1692" s="175"/>
      <c r="XB1692" s="175"/>
      <c r="XC1692" s="175"/>
      <c r="XD1692" s="175"/>
      <c r="XE1692" s="175"/>
      <c r="XF1692" s="175"/>
      <c r="XG1692" s="175"/>
      <c r="XH1692" s="175"/>
      <c r="XI1692" s="175"/>
      <c r="XJ1692" s="175"/>
      <c r="XK1692" s="175"/>
      <c r="XL1692" s="175"/>
      <c r="XM1692" s="175"/>
      <c r="XN1692" s="175"/>
      <c r="XO1692" s="175"/>
      <c r="XP1692" s="175"/>
      <c r="XQ1692" s="175"/>
      <c r="XR1692" s="175"/>
      <c r="XS1692" s="175"/>
      <c r="XT1692" s="175"/>
      <c r="XU1692" s="175"/>
      <c r="XV1692" s="175"/>
      <c r="XW1692" s="175"/>
      <c r="XX1692" s="175"/>
      <c r="XY1692" s="175"/>
      <c r="XZ1692" s="175"/>
      <c r="YA1692" s="175"/>
      <c r="YB1692" s="175"/>
      <c r="YC1692" s="175"/>
      <c r="YD1692" s="175"/>
      <c r="YE1692" s="175"/>
      <c r="YF1692" s="175"/>
      <c r="YG1692" s="175"/>
      <c r="YH1692" s="175"/>
      <c r="YI1692" s="175"/>
      <c r="YJ1692" s="175"/>
      <c r="YK1692" s="175"/>
      <c r="YL1692" s="175"/>
      <c r="YM1692" s="175"/>
      <c r="YN1692" s="175"/>
      <c r="YO1692" s="175"/>
      <c r="YP1692" s="175"/>
      <c r="YQ1692" s="175"/>
      <c r="YR1692" s="175"/>
      <c r="YS1692" s="175"/>
      <c r="YT1692" s="175"/>
      <c r="YU1692" s="175"/>
      <c r="YV1692" s="175"/>
      <c r="YW1692" s="175"/>
      <c r="YX1692" s="175"/>
      <c r="YY1692" s="175"/>
      <c r="YZ1692" s="175"/>
      <c r="ZA1692" s="175"/>
      <c r="ZB1692" s="175"/>
      <c r="ZC1692" s="175"/>
      <c r="ZD1692" s="175"/>
      <c r="ZE1692" s="175"/>
      <c r="ZF1692" s="175"/>
      <c r="ZG1692" s="175"/>
      <c r="ZH1692" s="175"/>
      <c r="ZI1692" s="175"/>
      <c r="ZJ1692" s="175"/>
      <c r="ZK1692" s="175"/>
      <c r="ZL1692" s="175"/>
      <c r="ZM1692" s="175"/>
      <c r="ZN1692" s="175"/>
      <c r="ZO1692" s="175"/>
      <c r="ZP1692" s="175"/>
      <c r="ZQ1692" s="175"/>
      <c r="ZR1692" s="175"/>
      <c r="ZS1692" s="175"/>
      <c r="ZT1692" s="175"/>
      <c r="ZU1692" s="175"/>
      <c r="ZV1692" s="175"/>
      <c r="ZW1692" s="175"/>
      <c r="ZX1692" s="175"/>
      <c r="ZY1692" s="175"/>
      <c r="ZZ1692" s="175"/>
      <c r="AAA1692" s="175"/>
      <c r="AAB1692" s="175"/>
      <c r="AAC1692" s="175"/>
      <c r="AAD1692" s="175"/>
      <c r="AAE1692" s="175"/>
      <c r="AAF1692" s="175"/>
      <c r="AAG1692" s="175"/>
      <c r="AAH1692" s="175"/>
      <c r="AAI1692" s="175"/>
      <c r="AAJ1692" s="175"/>
      <c r="AAK1692" s="175"/>
      <c r="AAL1692" s="175"/>
      <c r="AAM1692" s="175"/>
      <c r="AAN1692" s="175"/>
      <c r="AAO1692" s="175"/>
      <c r="AAP1692" s="175"/>
      <c r="AAQ1692" s="175"/>
      <c r="AAR1692" s="175"/>
      <c r="AAS1692" s="175"/>
      <c r="AAT1692" s="175"/>
      <c r="AAU1692" s="175"/>
      <c r="AAV1692" s="175"/>
      <c r="AAW1692" s="175"/>
      <c r="AAX1692" s="175"/>
      <c r="AAY1692" s="175"/>
      <c r="AAZ1692" s="175"/>
      <c r="ABA1692" s="175"/>
      <c r="ABB1692" s="175"/>
      <c r="ABC1692" s="175"/>
      <c r="ABD1692" s="175"/>
      <c r="ABE1692" s="175"/>
      <c r="ABF1692" s="175"/>
      <c r="ABG1692" s="175"/>
      <c r="ABH1692" s="175"/>
      <c r="ABI1692" s="175"/>
      <c r="ABJ1692" s="175"/>
      <c r="ABK1692" s="175"/>
      <c r="ABL1692" s="175"/>
      <c r="ABM1692" s="175"/>
      <c r="ABN1692" s="175"/>
      <c r="ABO1692" s="175"/>
      <c r="ABP1692" s="175"/>
      <c r="ABQ1692" s="175"/>
      <c r="ABR1692" s="175"/>
      <c r="ABS1692" s="175"/>
      <c r="ABT1692" s="175"/>
      <c r="ABU1692" s="175"/>
      <c r="ABV1692" s="175"/>
      <c r="ABW1692" s="175"/>
      <c r="ABX1692" s="175"/>
      <c r="ABY1692" s="175"/>
      <c r="ABZ1692" s="175"/>
      <c r="ACA1692" s="175"/>
      <c r="ACB1692" s="175"/>
      <c r="ACC1692" s="175"/>
      <c r="ACD1692" s="175"/>
      <c r="ACE1692" s="175"/>
      <c r="ACF1692" s="175"/>
      <c r="ACG1692" s="175"/>
      <c r="ACH1692" s="175"/>
      <c r="ACI1692" s="175"/>
      <c r="ACJ1692" s="175"/>
      <c r="ACK1692" s="175"/>
      <c r="ACL1692" s="175"/>
      <c r="ACM1692" s="175"/>
      <c r="ACN1692" s="175"/>
      <c r="ACO1692" s="175"/>
      <c r="ACP1692" s="175"/>
      <c r="ACQ1692" s="175"/>
      <c r="ACR1692" s="175"/>
      <c r="ACS1692" s="175"/>
      <c r="ACT1692" s="175"/>
      <c r="ACU1692" s="175"/>
      <c r="ACV1692" s="175"/>
      <c r="ACW1692" s="175"/>
      <c r="ACX1692" s="175"/>
      <c r="ACY1692" s="175"/>
      <c r="ACZ1692" s="175"/>
      <c r="ADA1692" s="175"/>
      <c r="ADB1692" s="175"/>
      <c r="ADC1692" s="175"/>
      <c r="ADD1692" s="175"/>
      <c r="ADE1692" s="175"/>
      <c r="ADF1692" s="175"/>
      <c r="ADG1692" s="175"/>
      <c r="ADH1692" s="175"/>
      <c r="ADI1692" s="175"/>
      <c r="ADJ1692" s="175"/>
      <c r="ADK1692" s="175"/>
      <c r="ADL1692" s="175"/>
      <c r="ADM1692" s="175"/>
      <c r="ADN1692" s="175"/>
      <c r="ADO1692" s="175"/>
      <c r="ADP1692" s="175"/>
      <c r="ADQ1692" s="175"/>
      <c r="ADR1692" s="175"/>
      <c r="ADS1692" s="175"/>
      <c r="ADT1692" s="175"/>
      <c r="ADU1692" s="175"/>
      <c r="ADV1692" s="175"/>
      <c r="ADW1692" s="175"/>
      <c r="ADX1692" s="175"/>
      <c r="ADY1692" s="175"/>
      <c r="ADZ1692" s="175"/>
      <c r="AEA1692" s="175"/>
      <c r="AEB1692" s="175"/>
      <c r="AEC1692" s="175"/>
      <c r="AED1692" s="175"/>
      <c r="AEE1692" s="175"/>
      <c r="AEF1692" s="175"/>
      <c r="AEG1692" s="175"/>
      <c r="AEH1692" s="175"/>
      <c r="AEI1692" s="175"/>
      <c r="AEJ1692" s="175"/>
      <c r="AEK1692" s="175"/>
      <c r="AEL1692" s="175"/>
      <c r="AEM1692" s="175"/>
      <c r="AEN1692" s="175"/>
      <c r="AEO1692" s="175"/>
      <c r="AEP1692" s="175"/>
      <c r="AEQ1692" s="175"/>
      <c r="AER1692" s="175"/>
      <c r="AES1692" s="175"/>
      <c r="AET1692" s="175"/>
      <c r="AEU1692" s="175"/>
      <c r="AEV1692" s="175"/>
      <c r="AEW1692" s="175"/>
      <c r="AEX1692" s="175"/>
      <c r="AEY1692" s="175"/>
      <c r="AEZ1692" s="175"/>
      <c r="AFA1692" s="175"/>
      <c r="AFB1692" s="175"/>
      <c r="AFC1692" s="175"/>
      <c r="AFD1692" s="175"/>
      <c r="AFE1692" s="175"/>
      <c r="AFF1692" s="175"/>
      <c r="AFG1692" s="175"/>
      <c r="AFH1692" s="175"/>
      <c r="AFI1692" s="175"/>
      <c r="AFJ1692" s="175"/>
      <c r="AFK1692" s="175"/>
      <c r="AFL1692" s="175"/>
      <c r="AFM1692" s="175"/>
      <c r="AFN1692" s="175"/>
      <c r="AFO1692" s="175"/>
      <c r="AFP1692" s="175"/>
      <c r="AFQ1692" s="175"/>
      <c r="AFR1692" s="175"/>
      <c r="AFS1692" s="175"/>
      <c r="AFT1692" s="175"/>
      <c r="AFU1692" s="175"/>
      <c r="AFV1692" s="175"/>
      <c r="AFW1692" s="175"/>
      <c r="AFX1692" s="175"/>
      <c r="AFY1692" s="175"/>
      <c r="AFZ1692" s="175"/>
      <c r="AGA1692" s="175"/>
      <c r="AGB1692" s="175"/>
      <c r="AGC1692" s="175"/>
      <c r="AGD1692" s="175"/>
      <c r="AGE1692" s="175"/>
      <c r="AGF1692" s="175"/>
      <c r="AGG1692" s="175"/>
      <c r="AGH1692" s="175"/>
      <c r="AGI1692" s="175"/>
      <c r="AGJ1692" s="175"/>
      <c r="AGK1692" s="175"/>
      <c r="AGL1692" s="175"/>
      <c r="AGM1692" s="175"/>
      <c r="AGN1692" s="175"/>
      <c r="AGO1692" s="175"/>
      <c r="AGP1692" s="175"/>
      <c r="AGQ1692" s="175"/>
      <c r="AGR1692" s="175"/>
      <c r="AGS1692" s="175"/>
      <c r="AGT1692" s="175"/>
      <c r="AGU1692" s="175"/>
      <c r="AGV1692" s="175"/>
      <c r="AGW1692" s="175"/>
      <c r="AGX1692" s="175"/>
      <c r="AGY1692" s="175"/>
      <c r="AGZ1692" s="175"/>
      <c r="AHA1692" s="175"/>
      <c r="AHB1692" s="175"/>
      <c r="AHC1692" s="175"/>
      <c r="AHD1692" s="175"/>
      <c r="AHE1692" s="175"/>
      <c r="AHF1692" s="175"/>
      <c r="AHG1692" s="175"/>
      <c r="AHH1692" s="175"/>
      <c r="AHI1692" s="175"/>
      <c r="AHJ1692" s="175"/>
      <c r="AHK1692" s="175"/>
      <c r="AHL1692" s="175"/>
      <c r="AHM1692" s="175"/>
      <c r="AHN1692" s="175"/>
      <c r="AHO1692" s="175"/>
      <c r="AHP1692" s="175"/>
      <c r="AHQ1692" s="175"/>
      <c r="AHR1692" s="175"/>
      <c r="AHS1692" s="175"/>
      <c r="AHT1692" s="175"/>
      <c r="AHU1692" s="175"/>
      <c r="AHV1692" s="175"/>
      <c r="AHW1692" s="175"/>
      <c r="AHX1692" s="175"/>
      <c r="AHY1692" s="175"/>
      <c r="AHZ1692" s="175"/>
      <c r="AIA1692" s="175"/>
      <c r="AIB1692" s="175"/>
      <c r="AIC1692" s="175"/>
      <c r="AID1692" s="175"/>
      <c r="AIE1692" s="175"/>
      <c r="AIF1692" s="175"/>
      <c r="AIG1692" s="175"/>
      <c r="AIH1692" s="175"/>
      <c r="AII1692" s="175"/>
      <c r="AIJ1692" s="175"/>
      <c r="AIK1692" s="175"/>
      <c r="AIL1692" s="175"/>
      <c r="AIM1692" s="175"/>
      <c r="AIN1692" s="175"/>
      <c r="AIO1692" s="175"/>
      <c r="AIP1692" s="175"/>
      <c r="AIQ1692" s="175"/>
      <c r="AIR1692" s="175"/>
      <c r="AIS1692" s="175"/>
      <c r="AIT1692" s="175"/>
      <c r="AIU1692" s="175"/>
      <c r="AIV1692" s="175"/>
      <c r="AIW1692" s="175"/>
      <c r="AIX1692" s="175"/>
      <c r="AIY1692" s="175"/>
      <c r="AIZ1692" s="175"/>
      <c r="AJA1692" s="175"/>
      <c r="AJB1692" s="175"/>
      <c r="AJC1692" s="175"/>
      <c r="AJD1692" s="175"/>
      <c r="AJE1692" s="175"/>
      <c r="AJF1692" s="175"/>
      <c r="AJG1692" s="175"/>
      <c r="AJH1692" s="175"/>
      <c r="AJI1692" s="175"/>
      <c r="AJJ1692" s="175"/>
      <c r="AJK1692" s="175"/>
      <c r="AJL1692" s="175"/>
      <c r="AJM1692" s="175"/>
      <c r="AJN1692" s="175"/>
      <c r="AJO1692" s="175"/>
      <c r="AJP1692" s="175"/>
      <c r="AJQ1692" s="175"/>
      <c r="AJR1692" s="175"/>
      <c r="AJS1692" s="175"/>
      <c r="AJT1692" s="175"/>
      <c r="AJU1692" s="175"/>
      <c r="AJV1692" s="175"/>
      <c r="AJW1692" s="175"/>
      <c r="AJX1692" s="175"/>
      <c r="AJY1692" s="175"/>
      <c r="AJZ1692" s="175"/>
      <c r="AKA1692" s="175"/>
      <c r="AKB1692" s="175"/>
      <c r="AKC1692" s="175"/>
      <c r="AKD1692" s="175"/>
      <c r="AKE1692" s="175"/>
      <c r="AKF1692" s="175"/>
      <c r="AKG1692" s="175"/>
      <c r="AKH1692" s="175"/>
      <c r="AKI1692" s="175"/>
      <c r="AKJ1692" s="175"/>
      <c r="AKK1692" s="175"/>
      <c r="AKL1692" s="175"/>
      <c r="AKM1692" s="175"/>
      <c r="AKN1692" s="175"/>
      <c r="AKO1692" s="175"/>
      <c r="AKP1692" s="175"/>
      <c r="AKQ1692" s="175"/>
      <c r="AKR1692" s="175"/>
      <c r="AKS1692" s="175"/>
      <c r="AKT1692" s="175"/>
      <c r="AKU1692" s="175"/>
      <c r="AKV1692" s="175"/>
      <c r="AKW1692" s="175"/>
      <c r="AKX1692" s="175"/>
      <c r="AKY1692" s="175"/>
      <c r="AKZ1692" s="175"/>
      <c r="ALA1692" s="175"/>
      <c r="ALB1692" s="175"/>
      <c r="ALC1692" s="175"/>
      <c r="ALD1692" s="175"/>
      <c r="ALE1692" s="175"/>
      <c r="ALF1692" s="175"/>
      <c r="ALG1692" s="175"/>
      <c r="ALH1692" s="175"/>
      <c r="ALI1692" s="175"/>
      <c r="ALJ1692" s="175"/>
      <c r="ALK1692" s="175"/>
      <c r="ALL1692" s="175"/>
      <c r="ALM1692" s="175"/>
      <c r="ALN1692" s="175"/>
      <c r="ALO1692" s="175"/>
      <c r="ALP1692" s="175"/>
      <c r="ALQ1692" s="175"/>
      <c r="ALR1692" s="175"/>
      <c r="ALS1692" s="175"/>
      <c r="ALT1692" s="175"/>
      <c r="ALU1692" s="175"/>
      <c r="ALV1692" s="175"/>
      <c r="ALW1692" s="175"/>
      <c r="ALX1692" s="175"/>
      <c r="ALY1692" s="175"/>
      <c r="ALZ1692" s="175"/>
      <c r="AMA1692" s="175"/>
      <c r="AMB1692" s="175"/>
      <c r="AMC1692" s="175"/>
      <c r="AMD1692" s="175"/>
      <c r="AME1692" s="175"/>
      <c r="AMF1692" s="175"/>
      <c r="AMG1692" s="175"/>
      <c r="AMH1692" s="175"/>
      <c r="AMI1692" s="175"/>
      <c r="AMJ1692" s="175"/>
    </row>
    <row r="1693" spans="1:1024" ht="36" hidden="1">
      <c r="B1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8" t="s">
        <v>42</v>
      </c>
      <c r="D1693" s="45">
        <v>15</v>
      </c>
      <c r="E1693" s="43">
        <v>1</v>
      </c>
      <c r="F1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4">
        <f t="shared" ref="H1693:H1695" ca="1" si="177">ROUND(G1693*E1693,2)</f>
        <v>16723</v>
      </c>
      <c r="K1693" s="17" t="str">
        <f t="shared" si="176"/>
        <v>SEDUC E 101.1</v>
      </c>
      <c r="L1693" s="17" t="e">
        <f>VLOOKUP(K1693,[3]Planilha2!$C:$D,2,FALSE)</f>
        <v>#N/A</v>
      </c>
      <c r="AMJ1693" s="17"/>
    </row>
    <row r="1694" spans="1:1024" hidden="1">
      <c r="B1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8" t="s">
        <v>14</v>
      </c>
      <c r="D1694" s="45">
        <v>88264</v>
      </c>
      <c r="E1694" s="43">
        <v>2.5</v>
      </c>
      <c r="F1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24">
        <f t="shared" ca="1" si="177"/>
        <v>50.05</v>
      </c>
      <c r="K1694" s="17" t="str">
        <f t="shared" si="176"/>
        <v>SEDUC E 101.1</v>
      </c>
      <c r="L1694" s="17" t="e">
        <f>VLOOKUP(K1694,[3]Planilha2!$C:$D,2,FALSE)</f>
        <v>#N/A</v>
      </c>
      <c r="AMJ1694" s="17"/>
    </row>
    <row r="1695" spans="1:1024" hidden="1">
      <c r="B1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8" t="s">
        <v>14</v>
      </c>
      <c r="D1695" s="45">
        <v>88316</v>
      </c>
      <c r="E1695" s="43">
        <v>2.5</v>
      </c>
      <c r="F1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24">
        <f t="shared" ca="1" si="177"/>
        <v>38.380000000000003</v>
      </c>
      <c r="K1695" s="17" t="str">
        <f t="shared" si="176"/>
        <v>SEDUC E 101.1</v>
      </c>
      <c r="L1695" s="17" t="e">
        <f>VLOOKUP(K1695,[3]Planilha2!$C:$D,2,FALSE)</f>
        <v>#N/A</v>
      </c>
      <c r="AMJ1695" s="17"/>
    </row>
    <row r="1696" spans="1:1024" hidden="1">
      <c r="B1696" s="47" t="s">
        <v>15</v>
      </c>
      <c r="C1696" s="48"/>
      <c r="D1696" s="45"/>
      <c r="E1696" s="43"/>
      <c r="F1696" s="43"/>
      <c r="G1696" s="43"/>
      <c r="H1696" s="76">
        <f ca="1">SUM(H1693:H1695)</f>
        <v>16811.43</v>
      </c>
      <c r="I1696" s="100" t="str">
        <f>A1691</f>
        <v>SEDUC E 101.1</v>
      </c>
      <c r="J1696" s="198">
        <f ca="1">H1696</f>
        <v>16811.43</v>
      </c>
      <c r="K1696" s="17" t="str">
        <f>I1696</f>
        <v>SEDUC E 101.1</v>
      </c>
      <c r="L1696" s="17" t="e">
        <f>VLOOKUP(K1696,[3]Planilha2!$C:$D,2,FALSE)</f>
        <v>#N/A</v>
      </c>
      <c r="AMJ1696" s="17"/>
    </row>
    <row r="1697" spans="1:12" hidden="1">
      <c r="K1697" s="17" t="str">
        <f t="shared" si="176"/>
        <v>SEDUC E 101.1</v>
      </c>
      <c r="L1697" s="17" t="e">
        <f>VLOOKUP(K1697,[3]Planilha2!$C:$D,2,FALSE)</f>
        <v>#N/A</v>
      </c>
    </row>
    <row r="1698" spans="1:12" ht="20.25">
      <c r="B1698" s="390" t="str">
        <f>A1699</f>
        <v>SEDUC E 102</v>
      </c>
      <c r="C1698" s="391"/>
      <c r="D1698" s="391"/>
      <c r="E1698" s="391"/>
      <c r="F1698" s="391"/>
      <c r="G1698" s="391"/>
      <c r="H1698" s="392"/>
      <c r="I1698" s="94"/>
      <c r="J1698" s="94"/>
      <c r="K1698" s="17" t="str">
        <f>B1698</f>
        <v>SEDUC E 102</v>
      </c>
      <c r="L1698" s="17" t="str">
        <f>VLOOKUP(K1698,[3]Planilha2!$C:$D,2,FALSE)</f>
        <v>ok</v>
      </c>
    </row>
    <row r="1699" spans="1:12">
      <c r="A1699" s="33" t="s">
        <v>265</v>
      </c>
      <c r="B1699" s="396" t="s">
        <v>266</v>
      </c>
      <c r="C1699" s="397"/>
      <c r="D1699" s="397"/>
      <c r="E1699" s="397"/>
      <c r="F1699" s="398"/>
      <c r="G1699" s="55" t="s">
        <v>5</v>
      </c>
      <c r="H1699" s="284" t="s">
        <v>6</v>
      </c>
      <c r="I1699" s="94"/>
      <c r="J1699" s="96"/>
      <c r="K1699" s="17" t="str">
        <f t="shared" ref="K1699:K1713" si="178">K1698</f>
        <v>SEDUC E 102</v>
      </c>
      <c r="L1699" s="17" t="str">
        <f>VLOOKUP(K1699,[3]Planilha2!$C:$D,2,FALSE)</f>
        <v>ok</v>
      </c>
    </row>
    <row r="1700" spans="1:12">
      <c r="B1700" s="56" t="s">
        <v>7</v>
      </c>
      <c r="C1700" s="57" t="s">
        <v>8</v>
      </c>
      <c r="D1700" s="57" t="s">
        <v>9</v>
      </c>
      <c r="E1700" s="58" t="s">
        <v>10</v>
      </c>
      <c r="F1700" s="56" t="s">
        <v>18</v>
      </c>
      <c r="G1700" s="59" t="s">
        <v>19</v>
      </c>
      <c r="H1700" s="60" t="s">
        <v>13</v>
      </c>
      <c r="I1700" s="94"/>
      <c r="J1700" s="97"/>
      <c r="K1700" s="17" t="str">
        <f t="shared" si="178"/>
        <v>SEDUC E 102</v>
      </c>
      <c r="L1700" s="17" t="str">
        <f>VLOOKUP(K1700,[3]Planilha2!$C:$D,2,FALSE)</f>
        <v>ok</v>
      </c>
    </row>
    <row r="1701" spans="1:12" ht="36">
      <c r="B1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5" t="s">
        <v>14</v>
      </c>
      <c r="D1701" s="45">
        <v>94969</v>
      </c>
      <c r="E1701" s="61">
        <v>0.25</v>
      </c>
      <c r="F1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701" s="61">
        <f ca="1">ROUND(E1701*G1701,2)</f>
        <v>92.33</v>
      </c>
      <c r="I1701" s="94"/>
      <c r="J1701" s="90"/>
      <c r="K1701" s="17" t="str">
        <f t="shared" si="178"/>
        <v>SEDUC E 102</v>
      </c>
      <c r="L1701" s="17" t="str">
        <f>VLOOKUP(K1701,[3]Planilha2!$C:$D,2,FALSE)</f>
        <v>ok</v>
      </c>
    </row>
    <row r="1702" spans="1:12">
      <c r="B1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5" t="s">
        <v>20</v>
      </c>
      <c r="D1702" s="45">
        <v>1865</v>
      </c>
      <c r="E1702" s="61">
        <v>1</v>
      </c>
      <c r="F1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1">
        <f t="shared" ref="H1702" ca="1" si="179">ROUND(G1702*E1702,2)</f>
        <v>1490</v>
      </c>
      <c r="I1702" s="94"/>
      <c r="J1702" s="90"/>
      <c r="K1702" s="17" t="str">
        <f t="shared" si="178"/>
        <v>SEDUC E 102</v>
      </c>
      <c r="L1702" s="17" t="str">
        <f>VLOOKUP(K1702,[3]Planilha2!$C:$D,2,FALSE)</f>
        <v>ok</v>
      </c>
    </row>
    <row r="1703" spans="1:12" ht="24">
      <c r="B1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5" t="s">
        <v>14</v>
      </c>
      <c r="D1703" s="39">
        <v>92873</v>
      </c>
      <c r="E1703" s="61">
        <v>0.2</v>
      </c>
      <c r="F1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1703" s="61">
        <f ca="1">ROUND(E1703*G1703,2)</f>
        <v>31.89</v>
      </c>
      <c r="I1703" s="94"/>
      <c r="J1703" s="90"/>
      <c r="K1703" s="17" t="str">
        <f t="shared" si="178"/>
        <v>SEDUC E 102</v>
      </c>
      <c r="L1703" s="17" t="str">
        <f>VLOOKUP(K1703,[3]Planilha2!$C:$D,2,FALSE)</f>
        <v>ok</v>
      </c>
    </row>
    <row r="1704" spans="1:12">
      <c r="B1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14</v>
      </c>
      <c r="D1704" s="45">
        <v>88316</v>
      </c>
      <c r="E1704" s="61">
        <v>3.5</v>
      </c>
      <c r="F1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1">
        <f ca="1">ROUND(E1704*G1704,2)</f>
        <v>53.73</v>
      </c>
      <c r="I1704" s="94"/>
      <c r="J1704" s="90"/>
      <c r="K1704" s="17" t="str">
        <f t="shared" si="178"/>
        <v>SEDUC E 102</v>
      </c>
      <c r="L1704" s="17" t="str">
        <f>VLOOKUP(K1704,[3]Planilha2!$C:$D,2,FALSE)</f>
        <v>ok</v>
      </c>
    </row>
    <row r="1705" spans="1:12" ht="48">
      <c r="B1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5" t="s">
        <v>14</v>
      </c>
      <c r="D1705" s="45">
        <v>91634</v>
      </c>
      <c r="E1705" s="61">
        <v>1.5</v>
      </c>
      <c r="F1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705" s="61">
        <f ca="1">ROUND(E1705*G1705,2)</f>
        <v>259.97000000000003</v>
      </c>
      <c r="I1705" s="94"/>
      <c r="J1705" s="98"/>
      <c r="K1705" s="17" t="str">
        <f t="shared" si="178"/>
        <v>SEDUC E 102</v>
      </c>
      <c r="L1705" s="17" t="str">
        <f>VLOOKUP(K1705,[3]Planilha2!$C:$D,2,FALSE)</f>
        <v>ok</v>
      </c>
    </row>
    <row r="1706" spans="1:12">
      <c r="A1706" s="46">
        <f ca="1">H1706</f>
        <v>1927.92</v>
      </c>
      <c r="B1706" s="62" t="s">
        <v>15</v>
      </c>
      <c r="C1706" s="45"/>
      <c r="D1706" s="45"/>
      <c r="E1706" s="63"/>
      <c r="F1706" s="39"/>
      <c r="G1706" s="64"/>
      <c r="H1706" s="51">
        <f ca="1">SUM(H1701:H1705)</f>
        <v>1927.92</v>
      </c>
      <c r="I1706" s="94" t="str">
        <f>A1699</f>
        <v>SEDUC E 102</v>
      </c>
      <c r="J1706" s="99">
        <f ca="1">H1706</f>
        <v>1927.92</v>
      </c>
      <c r="K1706" s="17" t="str">
        <f>I1706</f>
        <v>SEDUC E 102</v>
      </c>
      <c r="L1706" s="17" t="str">
        <f>VLOOKUP(K1706,[3]Planilha2!$C:$D,2,FALSE)</f>
        <v>ok</v>
      </c>
    </row>
    <row r="1707" spans="1:12">
      <c r="K1707" s="17" t="str">
        <f t="shared" si="178"/>
        <v>SEDUC E 102</v>
      </c>
      <c r="L1707" s="17" t="str">
        <f>VLOOKUP(K1707,[3]Planilha2!$C:$D,2,FALSE)</f>
        <v>ok</v>
      </c>
    </row>
    <row r="1708" spans="1:12" ht="20.25" hidden="1">
      <c r="B1708" s="390" t="str">
        <f>A1709</f>
        <v>SEDUC E 103</v>
      </c>
      <c r="C1708" s="391"/>
      <c r="D1708" s="391"/>
      <c r="E1708" s="391"/>
      <c r="F1708" s="391"/>
      <c r="G1708" s="391"/>
      <c r="H1708" s="392"/>
      <c r="I1708" s="94"/>
      <c r="J1708" s="94"/>
      <c r="K1708" s="17" t="str">
        <f>B1708</f>
        <v>SEDUC E 103</v>
      </c>
      <c r="L1708" s="17" t="e">
        <f>VLOOKUP(K1708,[3]Planilha2!$C:$D,2,FALSE)</f>
        <v>#N/A</v>
      </c>
    </row>
    <row r="1709" spans="1:12" hidden="1">
      <c r="A1709" s="33" t="s">
        <v>267</v>
      </c>
      <c r="B1709" s="396" t="s">
        <v>268</v>
      </c>
      <c r="C1709" s="397"/>
      <c r="D1709" s="397"/>
      <c r="E1709" s="397"/>
      <c r="F1709" s="398"/>
      <c r="G1709" s="55" t="s">
        <v>5</v>
      </c>
      <c r="H1709" s="284" t="s">
        <v>6</v>
      </c>
      <c r="I1709" s="94"/>
      <c r="J1709" s="96"/>
      <c r="K1709" s="17" t="str">
        <f t="shared" si="178"/>
        <v>SEDUC E 103</v>
      </c>
      <c r="L1709" s="17" t="e">
        <f>VLOOKUP(K1709,[3]Planilha2!$C:$D,2,FALSE)</f>
        <v>#N/A</v>
      </c>
    </row>
    <row r="1710" spans="1:12" hidden="1">
      <c r="B1710" s="56" t="s">
        <v>7</v>
      </c>
      <c r="C1710" s="57" t="s">
        <v>8</v>
      </c>
      <c r="D1710" s="57" t="s">
        <v>9</v>
      </c>
      <c r="E1710" s="58" t="s">
        <v>10</v>
      </c>
      <c r="F1710" s="56" t="s">
        <v>18</v>
      </c>
      <c r="G1710" s="59" t="s">
        <v>19</v>
      </c>
      <c r="H1710" s="60" t="s">
        <v>13</v>
      </c>
      <c r="I1710" s="94"/>
      <c r="J1710" s="97"/>
      <c r="K1710" s="17" t="str">
        <f t="shared" si="178"/>
        <v>SEDUC E 103</v>
      </c>
      <c r="L1710" s="17" t="e">
        <f>VLOOKUP(K1710,[3]Planilha2!$C:$D,2,FALSE)</f>
        <v>#N/A</v>
      </c>
    </row>
    <row r="1711" spans="1:12" ht="36" hidden="1">
      <c r="B17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5" t="s">
        <v>14</v>
      </c>
      <c r="D1711" s="258">
        <v>91928</v>
      </c>
      <c r="E1711" s="61">
        <v>719.69</v>
      </c>
      <c r="F17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11" s="61">
        <f ca="1">ROUND(E1711*G1711,2)</f>
        <v>4519.6499999999996</v>
      </c>
      <c r="I1711" s="94"/>
      <c r="J1711" s="90"/>
      <c r="K1711" s="17" t="str">
        <f t="shared" si="178"/>
        <v>SEDUC E 103</v>
      </c>
      <c r="L1711" s="17" t="e">
        <f>VLOOKUP(K1711,[3]Planilha2!$C:$D,2,FALSE)</f>
        <v>#N/A</v>
      </c>
    </row>
    <row r="1712" spans="1:12" ht="36" hidden="1">
      <c r="B17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5" t="s">
        <v>14</v>
      </c>
      <c r="D1712" s="258">
        <v>91864</v>
      </c>
      <c r="E1712" s="61">
        <v>69.98</v>
      </c>
      <c r="F171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11.76</v>
      </c>
      <c r="H1712" s="61">
        <f ca="1">ROUND(E1712*G1712,2)</f>
        <v>822.96</v>
      </c>
      <c r="I1712" s="94"/>
      <c r="J1712" s="90"/>
      <c r="K1712" s="17" t="str">
        <f t="shared" si="178"/>
        <v>SEDUC E 103</v>
      </c>
      <c r="L1712" s="17" t="e">
        <f>VLOOKUP(K1712,[3]Planilha2!$C:$D,2,FALSE)</f>
        <v>#N/A</v>
      </c>
    </row>
    <row r="1713" spans="1:12" ht="36" hidden="1">
      <c r="B1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5" t="s">
        <v>14</v>
      </c>
      <c r="D1713" s="258">
        <v>95818</v>
      </c>
      <c r="E1713" s="61">
        <v>10</v>
      </c>
      <c r="F1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v>
      </c>
      <c r="H1713" s="61">
        <f ca="1">ROUND(E1713*G1713,2)</f>
        <v>371.1</v>
      </c>
      <c r="I1713" s="94"/>
      <c r="J1713" s="90"/>
      <c r="K1713" s="17" t="str">
        <f t="shared" si="178"/>
        <v>SEDUC E 103</v>
      </c>
      <c r="L1713" s="17" t="e">
        <f>VLOOKUP(K1713,[3]Planilha2!$C:$D,2,FALSE)</f>
        <v>#N/A</v>
      </c>
    </row>
    <row r="1714" spans="1:12" ht="24" hidden="1">
      <c r="B1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5" t="s">
        <v>14</v>
      </c>
      <c r="D1714" s="258">
        <v>93655</v>
      </c>
      <c r="E1714" s="61">
        <v>10</v>
      </c>
      <c r="F1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14" s="61">
        <f ca="1">ROUND(E1714*G1714,2)</f>
        <v>129</v>
      </c>
      <c r="I1714" s="94"/>
      <c r="J1714" s="90"/>
      <c r="K1714" s="17" t="str">
        <f>K1712</f>
        <v>SEDUC E 103</v>
      </c>
      <c r="L1714" s="17" t="e">
        <f>VLOOKUP(K1714,[3]Planilha2!$C:$D,2,FALSE)</f>
        <v>#N/A</v>
      </c>
    </row>
    <row r="1715" spans="1:12" ht="24" hidden="1">
      <c r="B1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5" t="s">
        <v>14</v>
      </c>
      <c r="D1715" s="258">
        <v>93673</v>
      </c>
      <c r="E1715" s="61">
        <v>1</v>
      </c>
      <c r="F1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15" s="61">
        <f ca="1">ROUND(E1715*G1715,2)</f>
        <v>91.21</v>
      </c>
      <c r="I1715" s="94"/>
      <c r="J1715" s="90"/>
      <c r="K1715" s="17" t="str">
        <f>K1713</f>
        <v>SEDUC E 103</v>
      </c>
      <c r="L1715" s="17" t="e">
        <f>VLOOKUP(K1715,[3]Planilha2!$C:$D,2,FALSE)</f>
        <v>#N/A</v>
      </c>
    </row>
    <row r="1716" spans="1:12" hidden="1">
      <c r="A1716" s="46">
        <f ca="1">H1716</f>
        <v>5933.92</v>
      </c>
      <c r="B1716" s="62" t="s">
        <v>15</v>
      </c>
      <c r="C1716" s="45"/>
      <c r="D1716" s="45"/>
      <c r="E1716" s="63"/>
      <c r="F1716" s="39"/>
      <c r="G1716" s="64"/>
      <c r="H1716" s="51">
        <f ca="1">SUM(H1711:H1715)</f>
        <v>5933.92</v>
      </c>
      <c r="I1716" s="94" t="str">
        <f>A1709</f>
        <v>SEDUC E 103</v>
      </c>
      <c r="J1716" s="99">
        <f ca="1">H1716</f>
        <v>5933.92</v>
      </c>
      <c r="K1716" s="17" t="str">
        <f>I1716</f>
        <v>SEDUC E 103</v>
      </c>
      <c r="L1716" s="17" t="e">
        <f>VLOOKUP(K1716,[3]Planilha2!$C:$D,2,FALSE)</f>
        <v>#N/A</v>
      </c>
    </row>
    <row r="1717" spans="1:12" hidden="1">
      <c r="K1717" s="17" t="str">
        <f t="shared" ref="K1717" si="180">K1715</f>
        <v>SEDUC E 103</v>
      </c>
      <c r="L1717" s="17" t="e">
        <f>VLOOKUP(K1717,[3]Planilha2!$C:$D,2,FALSE)</f>
        <v>#N/A</v>
      </c>
    </row>
    <row r="1718" spans="1:12" ht="20.25" hidden="1">
      <c r="B1718" s="390" t="str">
        <f>A1719</f>
        <v>SEDUC E 104</v>
      </c>
      <c r="C1718" s="391"/>
      <c r="D1718" s="391"/>
      <c r="E1718" s="391"/>
      <c r="F1718" s="391"/>
      <c r="G1718" s="391"/>
      <c r="H1718" s="392"/>
      <c r="I1718" s="94"/>
      <c r="K1718" s="17" t="str">
        <f>B1718</f>
        <v>SEDUC E 104</v>
      </c>
      <c r="L1718" s="17" t="e">
        <f>VLOOKUP(K1718,[3]Planilha2!$C:$D,2,FALSE)</f>
        <v>#N/A</v>
      </c>
    </row>
    <row r="1719" spans="1:12" hidden="1">
      <c r="A1719" s="33" t="s">
        <v>269</v>
      </c>
      <c r="B1719" s="396" t="s">
        <v>270</v>
      </c>
      <c r="C1719" s="397"/>
      <c r="D1719" s="397"/>
      <c r="E1719" s="397"/>
      <c r="F1719" s="398"/>
      <c r="G1719" s="55" t="s">
        <v>5</v>
      </c>
      <c r="H1719" s="284" t="s">
        <v>6</v>
      </c>
      <c r="I1719" s="94"/>
      <c r="K1719" s="17" t="str">
        <f>K1718</f>
        <v>SEDUC E 104</v>
      </c>
      <c r="L1719" s="17" t="e">
        <f>VLOOKUP(K1719,[3]Planilha2!$C:$D,2,FALSE)</f>
        <v>#N/A</v>
      </c>
    </row>
    <row r="1720" spans="1:12" hidden="1">
      <c r="B1720" s="56" t="s">
        <v>7</v>
      </c>
      <c r="C1720" s="57" t="s">
        <v>8</v>
      </c>
      <c r="D1720" s="57" t="s">
        <v>9</v>
      </c>
      <c r="E1720" s="58" t="s">
        <v>10</v>
      </c>
      <c r="F1720" s="56" t="s">
        <v>18</v>
      </c>
      <c r="G1720" s="59" t="s">
        <v>19</v>
      </c>
      <c r="H1720" s="60" t="s">
        <v>13</v>
      </c>
      <c r="I1720" s="94"/>
      <c r="K1720" s="17" t="str">
        <f t="shared" ref="K1720:K1733" si="181">K1719</f>
        <v>SEDUC E 104</v>
      </c>
      <c r="L1720" s="17" t="e">
        <f>VLOOKUP(K1720,[3]Planilha2!$C:$D,2,FALSE)</f>
        <v>#N/A</v>
      </c>
    </row>
    <row r="1721" spans="1:12" ht="24" hidden="1">
      <c r="B17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5" t="s">
        <v>14</v>
      </c>
      <c r="D1721" s="258">
        <v>97622</v>
      </c>
      <c r="E1721" s="61">
        <f>3*2.1*0.15</f>
        <v>0.94500000000000006</v>
      </c>
      <c r="F17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1">
        <f ca="1">ROUND(E1721*G1721,2)</f>
        <v>37.93</v>
      </c>
      <c r="I1721" s="94"/>
      <c r="K1721" s="17" t="str">
        <f t="shared" si="181"/>
        <v>SEDUC E 104</v>
      </c>
      <c r="L1721" s="17" t="e">
        <f>VLOOKUP(K1721,[3]Planilha2!$C:$D,2,FALSE)</f>
        <v>#N/A</v>
      </c>
    </row>
    <row r="1722" spans="1:12" ht="24" hidden="1">
      <c r="B17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5" t="s">
        <v>14</v>
      </c>
      <c r="D1722" s="258">
        <v>93358</v>
      </c>
      <c r="E1722" s="61">
        <f>0.5*0.4*9</f>
        <v>1.8</v>
      </c>
      <c r="F17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1">
        <f ca="1">ROUND(E1722*G1722,2)</f>
        <v>109.3</v>
      </c>
      <c r="I1722" s="94"/>
      <c r="K1722" s="17" t="str">
        <f t="shared" si="181"/>
        <v>SEDUC E 104</v>
      </c>
      <c r="L1722" s="17" t="e">
        <f>VLOOKUP(K1722,[3]Planilha2!$C:$D,2,FALSE)</f>
        <v>#N/A</v>
      </c>
    </row>
    <row r="1723" spans="1:12" ht="36" hidden="1">
      <c r="B17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5" t="s">
        <v>14</v>
      </c>
      <c r="D1723" s="258">
        <v>87316</v>
      </c>
      <c r="E1723" s="61">
        <f>0.4*0.4*9*0.3</f>
        <v>0.43200000000000011</v>
      </c>
      <c r="F1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723" s="61">
        <f ca="1">ROUND(E1723*G1723,2)</f>
        <v>166.58</v>
      </c>
      <c r="I1723" s="94"/>
      <c r="K1723" s="17" t="str">
        <f t="shared" si="181"/>
        <v>SEDUC E 104</v>
      </c>
      <c r="L1723" s="17" t="e">
        <f>VLOOKUP(K1723,[3]Planilha2!$C:$D,2,FALSE)</f>
        <v>#N/A</v>
      </c>
    </row>
    <row r="1724" spans="1:12" hidden="1">
      <c r="B17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24" s="45" t="s">
        <v>38</v>
      </c>
      <c r="D1724" s="258">
        <v>4730</v>
      </c>
      <c r="E1724" s="61">
        <f>0.4*0.4*9*1.1</f>
        <v>1.5840000000000005</v>
      </c>
      <c r="F17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24" s="61">
        <f t="shared" ref="H1724:H1733" ca="1" si="182">ROUND(E1724*G1724,2)</f>
        <v>177.72</v>
      </c>
      <c r="I1724" s="94"/>
      <c r="K1724" s="17" t="str">
        <f t="shared" si="181"/>
        <v>SEDUC E 104</v>
      </c>
      <c r="L1724" s="17" t="e">
        <f>VLOOKUP(K1724,[3]Planilha2!$C:$D,2,FALSE)</f>
        <v>#N/A</v>
      </c>
    </row>
    <row r="1725" spans="1:12" ht="60" hidden="1">
      <c r="B1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5" t="s">
        <v>14</v>
      </c>
      <c r="D1725" s="258">
        <v>87502</v>
      </c>
      <c r="E1725" s="61">
        <f>9*0.1</f>
        <v>0.9</v>
      </c>
      <c r="F1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138.44999999999999</v>
      </c>
      <c r="H1725" s="61">
        <f t="shared" ca="1" si="182"/>
        <v>124.61</v>
      </c>
      <c r="I1725" s="94"/>
      <c r="K1725" s="17" t="str">
        <f t="shared" si="181"/>
        <v>SEDUC E 104</v>
      </c>
      <c r="L1725" s="17" t="e">
        <f>VLOOKUP(K1725,[3]Planilha2!$C:$D,2,FALSE)</f>
        <v>#N/A</v>
      </c>
    </row>
    <row r="1726" spans="1:12" ht="60" hidden="1">
      <c r="B1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5" t="s">
        <v>14</v>
      </c>
      <c r="D1726" s="258">
        <v>87504</v>
      </c>
      <c r="E1726" s="61">
        <f>9*2.1</f>
        <v>18.900000000000002</v>
      </c>
      <c r="F1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65.81</v>
      </c>
      <c r="H1726" s="61">
        <f t="shared" ca="1" si="182"/>
        <v>1243.81</v>
      </c>
      <c r="I1726" s="94"/>
      <c r="K1726" s="17" t="str">
        <f t="shared" si="181"/>
        <v>SEDUC E 104</v>
      </c>
      <c r="L1726" s="17" t="e">
        <f>VLOOKUP(K1726,[3]Planilha2!$C:$D,2,FALSE)</f>
        <v>#N/A</v>
      </c>
    </row>
    <row r="1727" spans="1:12" ht="48" hidden="1">
      <c r="B17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5" t="s">
        <v>14</v>
      </c>
      <c r="D1727" s="258">
        <v>95956</v>
      </c>
      <c r="E1727" s="61">
        <f>0.1*0.15*2.1*4</f>
        <v>0.126</v>
      </c>
      <c r="F1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2291.0500000000002</v>
      </c>
      <c r="H1727" s="61">
        <f t="shared" ca="1" si="182"/>
        <v>288.67</v>
      </c>
      <c r="I1727" s="94"/>
      <c r="K1727" s="17" t="str">
        <f t="shared" si="181"/>
        <v>SEDUC E 104</v>
      </c>
      <c r="L1727" s="17" t="e">
        <f>VLOOKUP(K1727,[3]Planilha2!$C:$D,2,FALSE)</f>
        <v>#N/A</v>
      </c>
    </row>
    <row r="1728" spans="1:12" ht="48" hidden="1">
      <c r="B1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5" t="s">
        <v>14</v>
      </c>
      <c r="D1728" s="258">
        <v>87893</v>
      </c>
      <c r="E1728" s="61">
        <f>9*2.1*2</f>
        <v>37.800000000000004</v>
      </c>
      <c r="F1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28" s="61">
        <f t="shared" ca="1" si="182"/>
        <v>210.55</v>
      </c>
      <c r="I1728" s="94"/>
      <c r="K1728" s="17" t="str">
        <f t="shared" si="181"/>
        <v>SEDUC E 104</v>
      </c>
      <c r="L1728" s="17" t="e">
        <f>VLOOKUP(K1728,[3]Planilha2!$C:$D,2,FALSE)</f>
        <v>#N/A</v>
      </c>
    </row>
    <row r="1729" spans="1:12" ht="48" hidden="1">
      <c r="B1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5" t="s">
        <v>14</v>
      </c>
      <c r="D1729" s="258">
        <v>87548</v>
      </c>
      <c r="E1729" s="61">
        <f>E1728</f>
        <v>37.800000000000004</v>
      </c>
      <c r="F1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729" s="61">
        <f t="shared" ca="1" si="182"/>
        <v>777.55</v>
      </c>
      <c r="I1729" s="94"/>
      <c r="K1729" s="17" t="str">
        <f t="shared" si="181"/>
        <v>SEDUC E 104</v>
      </c>
      <c r="L1729" s="17" t="e">
        <f>VLOOKUP(K1729,[3]Planilha2!$C:$D,2,FALSE)</f>
        <v>#N/A</v>
      </c>
    </row>
    <row r="1730" spans="1:12" hidden="1">
      <c r="B1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5" t="s">
        <v>14</v>
      </c>
      <c r="D1730" s="258">
        <v>88316</v>
      </c>
      <c r="E1730" s="61">
        <f>6*1.44</f>
        <v>8.64</v>
      </c>
      <c r="F1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1">
        <f t="shared" ca="1" si="182"/>
        <v>132.62</v>
      </c>
      <c r="I1730" s="94"/>
      <c r="K1730" s="17" t="str">
        <f t="shared" si="181"/>
        <v>SEDUC E 104</v>
      </c>
      <c r="L1730" s="17" t="e">
        <f>VLOOKUP(K1730,[3]Planilha2!$C:$D,2,FALSE)</f>
        <v>#N/A</v>
      </c>
    </row>
    <row r="1731" spans="1:12" hidden="1">
      <c r="B1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5" t="s">
        <v>14</v>
      </c>
      <c r="D1731" s="258">
        <v>88309</v>
      </c>
      <c r="E1731" s="61">
        <f>E1730</f>
        <v>8.64</v>
      </c>
      <c r="F1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61">
        <f t="shared" ca="1" si="182"/>
        <v>171.5</v>
      </c>
      <c r="I1731" s="94"/>
      <c r="K1731" s="17" t="str">
        <f t="shared" si="181"/>
        <v>SEDUC E 104</v>
      </c>
      <c r="L1731" s="17" t="e">
        <f>VLOOKUP(K1731,[3]Planilha2!$C:$D,2,FALSE)</f>
        <v>#N/A</v>
      </c>
    </row>
    <row r="1732" spans="1:12" ht="48" hidden="1">
      <c r="B1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5" t="s">
        <v>14</v>
      </c>
      <c r="D1732" s="258">
        <v>100981</v>
      </c>
      <c r="E1732" s="61">
        <f>E1721</f>
        <v>0.94500000000000006</v>
      </c>
      <c r="F1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732" s="61">
        <f t="shared" ca="1" si="182"/>
        <v>6.44</v>
      </c>
      <c r="I1732" s="94"/>
      <c r="K1732" s="17" t="str">
        <f t="shared" si="181"/>
        <v>SEDUC E 104</v>
      </c>
      <c r="L1732" s="17" t="e">
        <f>VLOOKUP(K1732,[3]Planilha2!$C:$D,2,FALSE)</f>
        <v>#N/A</v>
      </c>
    </row>
    <row r="1733" spans="1:12" ht="24" hidden="1">
      <c r="B1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5" t="s">
        <v>14</v>
      </c>
      <c r="D1733" s="258">
        <v>97912</v>
      </c>
      <c r="E1733" s="61">
        <f>E1721*15</f>
        <v>14.175000000000001</v>
      </c>
      <c r="F1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33" s="61">
        <f t="shared" ca="1" si="182"/>
        <v>38.979999999999997</v>
      </c>
      <c r="I1733" s="94"/>
      <c r="K1733" s="17" t="str">
        <f t="shared" si="181"/>
        <v>SEDUC E 104</v>
      </c>
      <c r="L1733" s="17" t="e">
        <f>VLOOKUP(K1733,[3]Planilha2!$C:$D,2,FALSE)</f>
        <v>#N/A</v>
      </c>
    </row>
    <row r="1734" spans="1:12" hidden="1">
      <c r="A1734" s="46">
        <f ca="1">H1734</f>
        <v>3486.26</v>
      </c>
      <c r="B1734" s="62" t="s">
        <v>15</v>
      </c>
      <c r="C1734" s="45"/>
      <c r="D1734" s="45"/>
      <c r="E1734" s="63"/>
      <c r="F1734" s="39"/>
      <c r="G1734" s="64"/>
      <c r="H1734" s="51">
        <f ca="1">SUM(H1721:H1733)</f>
        <v>3486.26</v>
      </c>
      <c r="I1734" s="94" t="str">
        <f>A1719</f>
        <v>SEDUC E 104</v>
      </c>
      <c r="J1734" s="117">
        <f ca="1">A1734</f>
        <v>3486.26</v>
      </c>
      <c r="K1734" s="17" t="str">
        <f>I1734</f>
        <v>SEDUC E 104</v>
      </c>
      <c r="L1734" s="17" t="e">
        <f>VLOOKUP(K1734,[3]Planilha2!$C:$D,2,FALSE)</f>
        <v>#N/A</v>
      </c>
    </row>
    <row r="1735" spans="1:12" hidden="1">
      <c r="L1735" s="17" t="e">
        <f>VLOOKUP(K1735,[3]Planilha2!$C:$D,2,FALSE)</f>
        <v>#N/A</v>
      </c>
    </row>
    <row r="1736" spans="1:12" hidden="1">
      <c r="L1736" s="17" t="e">
        <f>VLOOKUP(K1736,[3]Planilha2!$C:$D,2,FALSE)</f>
        <v>#N/A</v>
      </c>
    </row>
    <row r="1737" spans="1:12" ht="20.25">
      <c r="B1737" s="399" t="str">
        <f>A1738</f>
        <v>SEDUC E 106</v>
      </c>
      <c r="C1737" s="400"/>
      <c r="D1737" s="400"/>
      <c r="E1737" s="400"/>
      <c r="F1737" s="400"/>
      <c r="G1737" s="400"/>
      <c r="H1737" s="401"/>
      <c r="I1737" s="94"/>
      <c r="J1737" s="94"/>
      <c r="K1737" s="17" t="str">
        <f>B1737</f>
        <v>SEDUC E 106</v>
      </c>
      <c r="L1737" s="17" t="str">
        <f>VLOOKUP(K1737,[3]Planilha2!$C:$D,2,FALSE)</f>
        <v>ok</v>
      </c>
    </row>
    <row r="1738" spans="1:12">
      <c r="A1738" s="33" t="s">
        <v>30995</v>
      </c>
      <c r="B1738" s="396" t="s">
        <v>31001</v>
      </c>
      <c r="C1738" s="397"/>
      <c r="D1738" s="397"/>
      <c r="E1738" s="397"/>
      <c r="F1738" s="398"/>
      <c r="G1738" s="303" t="s">
        <v>5</v>
      </c>
      <c r="H1738" s="296" t="s">
        <v>6</v>
      </c>
      <c r="I1738" s="94"/>
      <c r="J1738" s="96"/>
      <c r="K1738" s="17" t="str">
        <f t="shared" ref="K1738:K1743" si="183">K1737</f>
        <v>SEDUC E 106</v>
      </c>
      <c r="L1738" s="17" t="str">
        <f>VLOOKUP(K1738,[3]Planilha2!$C:$D,2,FALSE)</f>
        <v>ok</v>
      </c>
    </row>
    <row r="1739" spans="1:12">
      <c r="B1739" s="304" t="s">
        <v>7</v>
      </c>
      <c r="C1739" s="199" t="s">
        <v>8</v>
      </c>
      <c r="D1739" s="199" t="s">
        <v>9</v>
      </c>
      <c r="E1739" s="305" t="s">
        <v>10</v>
      </c>
      <c r="F1739" s="304" t="s">
        <v>18</v>
      </c>
      <c r="G1739" s="306" t="s">
        <v>19</v>
      </c>
      <c r="H1739" s="307" t="s">
        <v>13</v>
      </c>
      <c r="I1739" s="94"/>
      <c r="J1739" s="97"/>
      <c r="K1739" s="17" t="str">
        <f t="shared" si="183"/>
        <v>SEDUC E 106</v>
      </c>
      <c r="L1739" s="17" t="str">
        <f>VLOOKUP(K1739,[3]Planilha2!$C:$D,2,FALSE)</f>
        <v>ok</v>
      </c>
    </row>
    <row r="1740" spans="1:12" ht="24">
      <c r="B1740"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0" s="84" t="s">
        <v>30996</v>
      </c>
      <c r="D1740" s="336">
        <v>39469</v>
      </c>
      <c r="E1740" s="308">
        <v>1</v>
      </c>
      <c r="F1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0" s="308">
        <f ca="1">ROUND(E1740*G1740,2)</f>
        <v>72.239999999999995</v>
      </c>
      <c r="I1740" s="94"/>
      <c r="J1740" s="90"/>
      <c r="K1740" s="17" t="str">
        <f t="shared" si="183"/>
        <v>SEDUC E 106</v>
      </c>
      <c r="L1740" s="17" t="str">
        <f>VLOOKUP(K1740,[3]Planilha2!$C:$D,2,FALSE)</f>
        <v>ok</v>
      </c>
    </row>
    <row r="1741" spans="1:12">
      <c r="B1741"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41" s="84" t="s">
        <v>30996</v>
      </c>
      <c r="D1741" s="336">
        <v>34653</v>
      </c>
      <c r="E1741" s="308">
        <v>1</v>
      </c>
      <c r="F1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08">
        <f ca="1">ROUND(E1741*G1741,2)</f>
        <v>9.26</v>
      </c>
      <c r="I1741" s="94"/>
      <c r="J1741" s="90"/>
      <c r="K1741" s="17" t="str">
        <f t="shared" si="183"/>
        <v>SEDUC E 106</v>
      </c>
      <c r="L1741" s="17" t="str">
        <f>VLOOKUP(K1741,[3]Planilha2!$C:$D,2,FALSE)</f>
        <v>ok</v>
      </c>
    </row>
    <row r="1742" spans="1:12">
      <c r="B17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4" t="s">
        <v>14</v>
      </c>
      <c r="D1742" s="336">
        <v>88247</v>
      </c>
      <c r="E1742" s="308">
        <v>0.13519999999999999</v>
      </c>
      <c r="F17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308">
        <f ca="1">ROUND(E1742*G1742,2)</f>
        <v>2.09</v>
      </c>
      <c r="I1742" s="94"/>
      <c r="J1742" s="90"/>
      <c r="K1742" s="17" t="str">
        <f t="shared" si="183"/>
        <v>SEDUC E 106</v>
      </c>
      <c r="L1742" s="17" t="str">
        <f>VLOOKUP(K1742,[3]Planilha2!$C:$D,2,FALSE)</f>
        <v>ok</v>
      </c>
    </row>
    <row r="1743" spans="1:12">
      <c r="B17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4" t="s">
        <v>14</v>
      </c>
      <c r="D1743" s="336">
        <v>88264</v>
      </c>
      <c r="E1743" s="308">
        <v>0.13519999999999999</v>
      </c>
      <c r="F17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308">
        <f ca="1">ROUND(E1743*G1743,2)</f>
        <v>2.71</v>
      </c>
      <c r="I1743" s="94"/>
      <c r="J1743" s="90"/>
      <c r="K1743" s="17" t="str">
        <f t="shared" si="183"/>
        <v>SEDUC E 106</v>
      </c>
      <c r="L1743" s="17" t="str">
        <f>VLOOKUP(K1743,[3]Planilha2!$C:$D,2,FALSE)</f>
        <v>ok</v>
      </c>
    </row>
    <row r="1744" spans="1:12">
      <c r="A1744" s="46">
        <f ca="1">H1744</f>
        <v>86.3</v>
      </c>
      <c r="B1744" s="126" t="s">
        <v>15</v>
      </c>
      <c r="C1744" s="84"/>
      <c r="D1744" s="84"/>
      <c r="E1744" s="309"/>
      <c r="F1744" s="310"/>
      <c r="G1744" s="311"/>
      <c r="H1744" s="200">
        <f ca="1">SUM(H1740:H1743)</f>
        <v>86.3</v>
      </c>
      <c r="I1744" s="94" t="str">
        <f>A1738</f>
        <v>SEDUC E 106</v>
      </c>
      <c r="J1744" s="99">
        <f ca="1">H1744</f>
        <v>86.3</v>
      </c>
      <c r="K1744" s="17" t="str">
        <f>I1744</f>
        <v>SEDUC E 106</v>
      </c>
      <c r="L1744" s="17" t="str">
        <f>VLOOKUP(K1744,[3]Planilha2!$C:$D,2,FALSE)</f>
        <v>ok</v>
      </c>
    </row>
    <row r="1745" spans="1:12" hidden="1">
      <c r="L1745" s="17" t="e">
        <f>VLOOKUP(K1745,[3]Planilha2!$C:$D,2,FALSE)</f>
        <v>#N/A</v>
      </c>
    </row>
    <row r="1746" spans="1:12" ht="20.25">
      <c r="B1746" s="390" t="str">
        <f>A1747</f>
        <v>SEDUC E 107</v>
      </c>
      <c r="C1746" s="391"/>
      <c r="D1746" s="391"/>
      <c r="E1746" s="391"/>
      <c r="F1746" s="391"/>
      <c r="G1746" s="391"/>
      <c r="H1746" s="392"/>
      <c r="K1746" s="17" t="str">
        <f>B1746</f>
        <v>SEDUC E 107</v>
      </c>
      <c r="L1746" s="17" t="str">
        <f>VLOOKUP(K1746,[3]Planilha2!$C:$D,2,FALSE)</f>
        <v>ok</v>
      </c>
    </row>
    <row r="1747" spans="1:12">
      <c r="A1747" s="264" t="s">
        <v>30997</v>
      </c>
      <c r="B1747" s="396" t="s">
        <v>30998</v>
      </c>
      <c r="C1747" s="397"/>
      <c r="D1747" s="397"/>
      <c r="E1747" s="397"/>
      <c r="F1747" s="398"/>
      <c r="G1747" s="55" t="s">
        <v>5</v>
      </c>
      <c r="H1747" s="284" t="s">
        <v>6</v>
      </c>
      <c r="I1747" s="94"/>
      <c r="K1747" s="17" t="str">
        <f>K1746</f>
        <v>SEDUC E 107</v>
      </c>
      <c r="L1747" s="17" t="str">
        <f>VLOOKUP(K1747,[3]Planilha2!$C:$D,2,FALSE)</f>
        <v>ok</v>
      </c>
    </row>
    <row r="1748" spans="1:12">
      <c r="B1748" s="56" t="s">
        <v>7</v>
      </c>
      <c r="C1748" s="57" t="s">
        <v>8</v>
      </c>
      <c r="D1748" s="57" t="s">
        <v>9</v>
      </c>
      <c r="E1748" s="58" t="s">
        <v>10</v>
      </c>
      <c r="F1748" s="56" t="s">
        <v>18</v>
      </c>
      <c r="G1748" s="59" t="s">
        <v>19</v>
      </c>
      <c r="H1748" s="60" t="s">
        <v>13</v>
      </c>
      <c r="I1748" s="94"/>
      <c r="K1748" s="17" t="str">
        <f t="shared" ref="K1748:K1751" si="184">K1747</f>
        <v>SEDUC E 107</v>
      </c>
      <c r="L1748" s="17" t="str">
        <f>VLOOKUP(K1748,[3]Planilha2!$C:$D,2,FALSE)</f>
        <v>ok</v>
      </c>
    </row>
    <row r="1749" spans="1:12">
      <c r="B174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49" s="45" t="s">
        <v>30996</v>
      </c>
      <c r="D1749" s="258">
        <v>25002</v>
      </c>
      <c r="E1749" s="61">
        <v>1.38</v>
      </c>
      <c r="F17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1749" s="61">
        <f ca="1">ROUND(E1749*G1749,2)</f>
        <v>47.54</v>
      </c>
      <c r="I1749" s="94"/>
      <c r="K1749" s="17" t="str">
        <f t="shared" si="184"/>
        <v>SEDUC E 107</v>
      </c>
      <c r="L1749" s="17" t="str">
        <f>VLOOKUP(K1749,[3]Planilha2!$C:$D,2,FALSE)</f>
        <v>ok</v>
      </c>
    </row>
    <row r="1750" spans="1:12">
      <c r="B17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5" t="s">
        <v>14</v>
      </c>
      <c r="D1750" s="258">
        <v>88247</v>
      </c>
      <c r="E1750" s="61">
        <v>0.13519999999999999</v>
      </c>
      <c r="F17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61">
        <f ca="1">ROUND(E1750*G1750,2)</f>
        <v>2.09</v>
      </c>
      <c r="I1750" s="94"/>
      <c r="K1750" s="17" t="str">
        <f t="shared" si="184"/>
        <v>SEDUC E 107</v>
      </c>
      <c r="L1750" s="17" t="str">
        <f>VLOOKUP(K1750,[3]Planilha2!$C:$D,2,FALSE)</f>
        <v>ok</v>
      </c>
    </row>
    <row r="1751" spans="1:12">
      <c r="B17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5" t="s">
        <v>14</v>
      </c>
      <c r="D1751" s="258">
        <v>88264</v>
      </c>
      <c r="E1751" s="61">
        <v>0.13519999999999999</v>
      </c>
      <c r="F17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61">
        <f ca="1">ROUND(E1751*G1751,2)</f>
        <v>2.71</v>
      </c>
      <c r="I1751" s="94"/>
      <c r="K1751" s="17" t="str">
        <f t="shared" si="184"/>
        <v>SEDUC E 107</v>
      </c>
      <c r="L1751" s="17" t="str">
        <f>VLOOKUP(K1751,[3]Planilha2!$C:$D,2,FALSE)</f>
        <v>ok</v>
      </c>
    </row>
    <row r="1752" spans="1:12">
      <c r="A1752" s="46">
        <f ca="1">H1752</f>
        <v>52.339999999999996</v>
      </c>
      <c r="B1752" s="62" t="s">
        <v>15</v>
      </c>
      <c r="C1752" s="45"/>
      <c r="D1752" s="45"/>
      <c r="E1752" s="63"/>
      <c r="F1752" s="39"/>
      <c r="G1752" s="64"/>
      <c r="H1752" s="51">
        <f ca="1">SUM(H1749:H1751)</f>
        <v>52.339999999999996</v>
      </c>
      <c r="I1752" s="94" t="str">
        <f>A1747</f>
        <v>SEDUC E 107</v>
      </c>
      <c r="J1752" s="198">
        <f ca="1">H1752</f>
        <v>52.339999999999996</v>
      </c>
      <c r="K1752" s="17" t="str">
        <f>I1752</f>
        <v>SEDUC E 107</v>
      </c>
      <c r="L1752" s="17" t="str">
        <f>VLOOKUP(K1752,[3]Planilha2!$C:$D,2,FALSE)</f>
        <v>ok</v>
      </c>
    </row>
    <row r="1753" spans="1:12" hidden="1">
      <c r="L1753" s="17" t="e">
        <f>VLOOKUP(K1753,[3]Planilha2!$C:$D,2,FALSE)</f>
        <v>#N/A</v>
      </c>
    </row>
    <row r="1754" spans="1:12" ht="20.25" hidden="1">
      <c r="B1754" s="390" t="str">
        <f>A1755</f>
        <v>SEDUC E 108</v>
      </c>
      <c r="C1754" s="391"/>
      <c r="D1754" s="391"/>
      <c r="E1754" s="391"/>
      <c r="F1754" s="391"/>
      <c r="G1754" s="391"/>
      <c r="H1754" s="392"/>
      <c r="I1754" s="94"/>
      <c r="J1754" s="94"/>
      <c r="K1754" s="17" t="str">
        <f>B1754</f>
        <v>SEDUC E 108</v>
      </c>
      <c r="L1754" s="17" t="e">
        <f>VLOOKUP(K1754,[3]Planilha2!$C:$D,2,FALSE)</f>
        <v>#N/A</v>
      </c>
    </row>
    <row r="1755" spans="1:12" hidden="1">
      <c r="A1755" s="33" t="s">
        <v>31000</v>
      </c>
      <c r="B1755" s="396" t="s">
        <v>30999</v>
      </c>
      <c r="C1755" s="397"/>
      <c r="D1755" s="397"/>
      <c r="E1755" s="397"/>
      <c r="F1755" s="398"/>
      <c r="G1755" s="55" t="s">
        <v>5</v>
      </c>
      <c r="H1755" s="284" t="s">
        <v>6</v>
      </c>
      <c r="I1755" s="94"/>
      <c r="J1755" s="96"/>
      <c r="K1755" s="17" t="str">
        <f t="shared" ref="K1755:K1760" si="185">K1754</f>
        <v>SEDUC E 108</v>
      </c>
      <c r="L1755" s="17" t="e">
        <f>VLOOKUP(K1755,[3]Planilha2!$C:$D,2,FALSE)</f>
        <v>#N/A</v>
      </c>
    </row>
    <row r="1756" spans="1:12" hidden="1">
      <c r="B1756" s="56" t="s">
        <v>7</v>
      </c>
      <c r="C1756" s="57" t="s">
        <v>8</v>
      </c>
      <c r="D1756" s="57" t="s">
        <v>9</v>
      </c>
      <c r="E1756" s="58" t="s">
        <v>10</v>
      </c>
      <c r="F1756" s="56" t="s">
        <v>18</v>
      </c>
      <c r="G1756" s="59" t="s">
        <v>19</v>
      </c>
      <c r="H1756" s="60" t="s">
        <v>13</v>
      </c>
      <c r="I1756" s="94"/>
      <c r="J1756" s="97"/>
      <c r="K1756" s="17" t="str">
        <f t="shared" si="185"/>
        <v>SEDUC E 108</v>
      </c>
      <c r="L1756" s="17" t="e">
        <f>VLOOKUP(K1756,[3]Planilha2!$C:$D,2,FALSE)</f>
        <v>#N/A</v>
      </c>
    </row>
    <row r="1757" spans="1:12" ht="36" hidden="1">
      <c r="B1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5" t="s">
        <v>20</v>
      </c>
      <c r="D1757" s="258">
        <v>4908</v>
      </c>
      <c r="E1757" s="61">
        <v>1</v>
      </c>
      <c r="F1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61">
        <f t="shared" ref="H1757" ca="1" si="186">ROUND(G1757*E1757,2)</f>
        <v>1792</v>
      </c>
      <c r="I1757" s="94"/>
      <c r="J1757" s="90"/>
      <c r="K1757" s="17" t="str">
        <f t="shared" si="185"/>
        <v>SEDUC E 108</v>
      </c>
      <c r="L1757" s="17" t="e">
        <f>VLOOKUP(K1757,[3]Planilha2!$C:$D,2,FALSE)</f>
        <v>#N/A</v>
      </c>
    </row>
    <row r="1758" spans="1:12" hidden="1">
      <c r="B17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5" t="s">
        <v>14</v>
      </c>
      <c r="D1758" s="258">
        <v>88247</v>
      </c>
      <c r="E1758" s="61">
        <v>1</v>
      </c>
      <c r="F17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61">
        <f ca="1">ROUND(E1758*G1758,2)</f>
        <v>15.47</v>
      </c>
      <c r="I1758" s="94"/>
      <c r="J1758" s="90"/>
      <c r="K1758" s="17" t="str">
        <f t="shared" si="185"/>
        <v>SEDUC E 108</v>
      </c>
      <c r="L1758" s="17" t="e">
        <f>VLOOKUP(K1758,[3]Planilha2!$C:$D,2,FALSE)</f>
        <v>#N/A</v>
      </c>
    </row>
    <row r="1759" spans="1:12" hidden="1">
      <c r="B17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5" t="s">
        <v>14</v>
      </c>
      <c r="D1759" s="258">
        <v>88264</v>
      </c>
      <c r="E1759" s="61">
        <v>1</v>
      </c>
      <c r="F17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61">
        <f ca="1">ROUND(E1759*G1759,2)</f>
        <v>20.02</v>
      </c>
      <c r="I1759" s="94"/>
      <c r="J1759" s="90"/>
      <c r="K1759" s="17" t="str">
        <f t="shared" si="185"/>
        <v>SEDUC E 108</v>
      </c>
      <c r="L1759" s="17" t="e">
        <f>VLOOKUP(K1759,[3]Planilha2!$C:$D,2,FALSE)</f>
        <v>#N/A</v>
      </c>
    </row>
    <row r="1760" spans="1:12" ht="36" hidden="1">
      <c r="B1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5" t="s">
        <v>14</v>
      </c>
      <c r="D1760" s="258">
        <v>94975</v>
      </c>
      <c r="E1760" s="61">
        <v>0.22</v>
      </c>
      <c r="F1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760" s="61">
        <f t="shared" ref="H1760" ca="1" si="187">ROUND(E1760*G1760,2)</f>
        <v>90.03</v>
      </c>
      <c r="I1760" s="94"/>
      <c r="J1760" s="90"/>
      <c r="K1760" s="17" t="str">
        <f t="shared" si="185"/>
        <v>SEDUC E 108</v>
      </c>
      <c r="L1760" s="17" t="e">
        <f>VLOOKUP(K1760,[3]Planilha2!$C:$D,2,FALSE)</f>
        <v>#N/A</v>
      </c>
    </row>
    <row r="1761" spans="1:12" hidden="1">
      <c r="A1761" s="46">
        <f ca="1">H1761</f>
        <v>1917.52</v>
      </c>
      <c r="B1761" s="62" t="s">
        <v>15</v>
      </c>
      <c r="C1761" s="45"/>
      <c r="D1761" s="45"/>
      <c r="E1761" s="63"/>
      <c r="F1761" s="39"/>
      <c r="G1761" s="64"/>
      <c r="H1761" s="51">
        <f ca="1">SUM(H1757:H1760)</f>
        <v>1917.52</v>
      </c>
      <c r="I1761" s="94" t="str">
        <f>A1755</f>
        <v>SEDUC E 108</v>
      </c>
      <c r="J1761" s="99">
        <f ca="1">H1761</f>
        <v>1917.52</v>
      </c>
      <c r="K1761" s="17" t="str">
        <f>I1761</f>
        <v>SEDUC E 108</v>
      </c>
      <c r="L1761" s="17" t="e">
        <f>VLOOKUP(K1761,[3]Planilha2!$C:$D,2,FALSE)</f>
        <v>#N/A</v>
      </c>
    </row>
    <row r="1762" spans="1:12" hidden="1">
      <c r="L1762" s="17" t="e">
        <f>VLOOKUP(K1762,[3]Planilha2!$C:$D,2,FALSE)</f>
        <v>#N/A</v>
      </c>
    </row>
    <row r="1763" spans="1:12" ht="20.25">
      <c r="B1763" s="399" t="str">
        <f>A1764</f>
        <v>SEDUC E 109</v>
      </c>
      <c r="C1763" s="400"/>
      <c r="D1763" s="400"/>
      <c r="E1763" s="400"/>
      <c r="F1763" s="400"/>
      <c r="G1763" s="400"/>
      <c r="H1763" s="401"/>
      <c r="I1763" s="94"/>
      <c r="J1763" s="94"/>
      <c r="K1763" s="17" t="str">
        <f>B1763</f>
        <v>SEDUC E 109</v>
      </c>
      <c r="L1763" s="17" t="str">
        <f>VLOOKUP(K1763,[3]Planilha2!$C:$D,2,FALSE)</f>
        <v>ok</v>
      </c>
    </row>
    <row r="1764" spans="1:12">
      <c r="A1764" s="33" t="s">
        <v>31002</v>
      </c>
      <c r="B1764" s="396" t="s">
        <v>6568</v>
      </c>
      <c r="C1764" s="397"/>
      <c r="D1764" s="397"/>
      <c r="E1764" s="397"/>
      <c r="F1764" s="398"/>
      <c r="G1764" s="303" t="s">
        <v>5</v>
      </c>
      <c r="H1764" s="296" t="s">
        <v>6</v>
      </c>
      <c r="I1764" s="94"/>
      <c r="J1764" s="96"/>
      <c r="K1764" s="17" t="str">
        <f t="shared" ref="K1764:K1768" si="188">K1763</f>
        <v>SEDUC E 109</v>
      </c>
      <c r="L1764" s="17" t="str">
        <f>VLOOKUP(K1764,[3]Planilha2!$C:$D,2,FALSE)</f>
        <v>ok</v>
      </c>
    </row>
    <row r="1765" spans="1:12">
      <c r="B1765" s="304" t="s">
        <v>7</v>
      </c>
      <c r="C1765" s="199" t="s">
        <v>8</v>
      </c>
      <c r="D1765" s="199" t="s">
        <v>9</v>
      </c>
      <c r="E1765" s="305" t="s">
        <v>10</v>
      </c>
      <c r="F1765" s="304" t="s">
        <v>18</v>
      </c>
      <c r="G1765" s="306" t="s">
        <v>19</v>
      </c>
      <c r="H1765" s="307" t="s">
        <v>13</v>
      </c>
      <c r="I1765" s="94"/>
      <c r="J1765" s="97"/>
      <c r="K1765" s="17" t="str">
        <f t="shared" si="188"/>
        <v>SEDUC E 109</v>
      </c>
      <c r="L1765" s="17" t="str">
        <f>VLOOKUP(K1765,[3]Planilha2!$C:$D,2,FALSE)</f>
        <v>ok</v>
      </c>
    </row>
    <row r="1766" spans="1:12" ht="24">
      <c r="B1766"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66" s="84" t="s">
        <v>38</v>
      </c>
      <c r="D1766" s="336">
        <v>39445</v>
      </c>
      <c r="E1766" s="308">
        <v>1</v>
      </c>
      <c r="F1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08">
        <f t="shared" ref="H1766" ca="1" si="189">ROUND(G1766*E1766,2)</f>
        <v>142.66</v>
      </c>
      <c r="I1766" s="94"/>
      <c r="J1766" s="90"/>
      <c r="K1766" s="17" t="str">
        <f t="shared" si="188"/>
        <v>SEDUC E 109</v>
      </c>
      <c r="L1766" s="17" t="str">
        <f>VLOOKUP(K1766,[3]Planilha2!$C:$D,2,FALSE)</f>
        <v>ok</v>
      </c>
    </row>
    <row r="1767" spans="1:12">
      <c r="B17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4" t="s">
        <v>14</v>
      </c>
      <c r="D1767" s="336">
        <v>88247</v>
      </c>
      <c r="E1767" s="308">
        <v>1</v>
      </c>
      <c r="F17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308">
        <f ca="1">ROUND(E1767*G1767,2)</f>
        <v>15.47</v>
      </c>
      <c r="I1767" s="94"/>
      <c r="J1767" s="90"/>
      <c r="K1767" s="17" t="str">
        <f t="shared" si="188"/>
        <v>SEDUC E 109</v>
      </c>
      <c r="L1767" s="17" t="str">
        <f>VLOOKUP(K1767,[3]Planilha2!$C:$D,2,FALSE)</f>
        <v>ok</v>
      </c>
    </row>
    <row r="1768" spans="1:12">
      <c r="B176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4" t="s">
        <v>14</v>
      </c>
      <c r="D1768" s="336">
        <v>88264</v>
      </c>
      <c r="E1768" s="308">
        <v>1</v>
      </c>
      <c r="F176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308">
        <f ca="1">ROUND(E1768*G1768,2)</f>
        <v>20.02</v>
      </c>
      <c r="I1768" s="94"/>
      <c r="J1768" s="90"/>
      <c r="K1768" s="17" t="str">
        <f t="shared" si="188"/>
        <v>SEDUC E 109</v>
      </c>
      <c r="L1768" s="17" t="str">
        <f>VLOOKUP(K1768,[3]Planilha2!$C:$D,2,FALSE)</f>
        <v>ok</v>
      </c>
    </row>
    <row r="1769" spans="1:12">
      <c r="A1769" s="46">
        <f ca="1">H1769</f>
        <v>178.15</v>
      </c>
      <c r="B1769" s="126" t="s">
        <v>15</v>
      </c>
      <c r="C1769" s="84"/>
      <c r="D1769" s="84"/>
      <c r="E1769" s="309"/>
      <c r="F1769" s="310"/>
      <c r="G1769" s="311"/>
      <c r="H1769" s="200">
        <f ca="1">SUM(H1766:H1768)</f>
        <v>178.15</v>
      </c>
      <c r="I1769" s="94" t="str">
        <f>A1764</f>
        <v>SEDUC E 109</v>
      </c>
      <c r="J1769" s="99">
        <f ca="1">H1769</f>
        <v>178.15</v>
      </c>
      <c r="K1769" s="17" t="str">
        <f>I1769</f>
        <v>SEDUC E 109</v>
      </c>
      <c r="L1769" s="17" t="str">
        <f>VLOOKUP(K1769,[3]Planilha2!$C:$D,2,FALSE)</f>
        <v>ok</v>
      </c>
    </row>
    <row r="1770" spans="1:12" hidden="1">
      <c r="L1770" s="17" t="e">
        <f>VLOOKUP(K1770,[3]Planilha2!$C:$D,2,FALSE)</f>
        <v>#N/A</v>
      </c>
    </row>
    <row r="1771" spans="1:12" ht="20.25">
      <c r="B1771" s="399" t="str">
        <f>A1772</f>
        <v>SEDUC E 110</v>
      </c>
      <c r="C1771" s="400"/>
      <c r="D1771" s="400"/>
      <c r="E1771" s="400"/>
      <c r="F1771" s="400"/>
      <c r="G1771" s="400"/>
      <c r="H1771" s="401"/>
      <c r="I1771" s="94"/>
      <c r="K1771" s="17" t="str">
        <f>B$1771</f>
        <v>SEDUC E 110</v>
      </c>
      <c r="L1771" s="17" t="str">
        <f>VLOOKUP(K1771,[3]Planilha2!$C:$D,2,FALSE)</f>
        <v>ok</v>
      </c>
    </row>
    <row r="1772" spans="1:12">
      <c r="A1772" s="33" t="s">
        <v>31004</v>
      </c>
      <c r="B1772" s="396" t="s">
        <v>31005</v>
      </c>
      <c r="C1772" s="397"/>
      <c r="D1772" s="397"/>
      <c r="E1772" s="397"/>
      <c r="F1772" s="398"/>
      <c r="G1772" s="303" t="s">
        <v>5</v>
      </c>
      <c r="H1772" s="296" t="s">
        <v>6</v>
      </c>
      <c r="I1772" s="94"/>
      <c r="K1772" s="17" t="str">
        <f t="shared" ref="K1772:K1777" si="190">B$1771</f>
        <v>SEDUC E 110</v>
      </c>
      <c r="L1772" s="17" t="str">
        <f>VLOOKUP(K1772,[3]Planilha2!$C:$D,2,FALSE)</f>
        <v>ok</v>
      </c>
    </row>
    <row r="1773" spans="1:12">
      <c r="B1773" s="304" t="s">
        <v>7</v>
      </c>
      <c r="C1773" s="199" t="s">
        <v>8</v>
      </c>
      <c r="D1773" s="199" t="s">
        <v>9</v>
      </c>
      <c r="E1773" s="305" t="s">
        <v>10</v>
      </c>
      <c r="F1773" s="304" t="s">
        <v>18</v>
      </c>
      <c r="G1773" s="306" t="s">
        <v>19</v>
      </c>
      <c r="H1773" s="307" t="s">
        <v>13</v>
      </c>
      <c r="I1773" s="94"/>
      <c r="K1773" s="17" t="str">
        <f t="shared" si="190"/>
        <v>SEDUC E 110</v>
      </c>
      <c r="L1773" s="17" t="str">
        <f>VLOOKUP(K1773,[3]Planilha2!$C:$D,2,FALSE)</f>
        <v>ok</v>
      </c>
    </row>
    <row r="1774" spans="1:12" ht="24">
      <c r="B177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4" s="84" t="s">
        <v>30996</v>
      </c>
      <c r="D1774" s="336">
        <v>39471</v>
      </c>
      <c r="E1774" s="308">
        <v>1</v>
      </c>
      <c r="F1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308">
        <f ca="1">ROUND(E1774*G1774,2)</f>
        <v>106.66</v>
      </c>
      <c r="I1774" s="94"/>
      <c r="K1774" s="17" t="str">
        <f t="shared" si="190"/>
        <v>SEDUC E 110</v>
      </c>
      <c r="L1774" s="17" t="str">
        <f>VLOOKUP(K1774,[3]Planilha2!$C:$D,2,FALSE)</f>
        <v>ok</v>
      </c>
    </row>
    <row r="1775" spans="1:12">
      <c r="B1775"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75" s="84" t="s">
        <v>30996</v>
      </c>
      <c r="D1775" s="336">
        <v>34653</v>
      </c>
      <c r="E1775" s="308">
        <v>1</v>
      </c>
      <c r="F1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308">
        <f ca="1">ROUND(E1775*G1775,2)</f>
        <v>9.26</v>
      </c>
      <c r="I1775" s="94"/>
      <c r="K1775" s="17" t="str">
        <f t="shared" si="190"/>
        <v>SEDUC E 110</v>
      </c>
      <c r="L1775" s="17" t="str">
        <f>VLOOKUP(K1775,[3]Planilha2!$C:$D,2,FALSE)</f>
        <v>ok</v>
      </c>
    </row>
    <row r="1776" spans="1:12">
      <c r="B17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4" t="s">
        <v>14</v>
      </c>
      <c r="D1776" s="336">
        <v>88247</v>
      </c>
      <c r="E1776" s="308">
        <v>0.13519999999999999</v>
      </c>
      <c r="F177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308">
        <f ca="1">ROUND(E1776*G1776,2)</f>
        <v>2.09</v>
      </c>
      <c r="I1776" s="94"/>
      <c r="K1776" s="17" t="str">
        <f t="shared" si="190"/>
        <v>SEDUC E 110</v>
      </c>
      <c r="L1776" s="17" t="str">
        <f>VLOOKUP(K1776,[3]Planilha2!$C:$D,2,FALSE)</f>
        <v>ok</v>
      </c>
    </row>
    <row r="1777" spans="1:12">
      <c r="B177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4" t="s">
        <v>14</v>
      </c>
      <c r="D1777" s="336">
        <v>88264</v>
      </c>
      <c r="E1777" s="308">
        <v>0.13519999999999999</v>
      </c>
      <c r="F177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308">
        <f ca="1">ROUND(E1777*G1777,2)</f>
        <v>2.71</v>
      </c>
      <c r="I1777" s="94"/>
      <c r="K1777" s="17" t="str">
        <f t="shared" si="190"/>
        <v>SEDUC E 110</v>
      </c>
      <c r="L1777" s="17" t="str">
        <f>VLOOKUP(K1777,[3]Planilha2!$C:$D,2,FALSE)</f>
        <v>ok</v>
      </c>
    </row>
    <row r="1778" spans="1:12">
      <c r="A1778" s="46">
        <f ca="1">H1778</f>
        <v>120.72</v>
      </c>
      <c r="B1778" s="126" t="s">
        <v>15</v>
      </c>
      <c r="C1778" s="84"/>
      <c r="D1778" s="84"/>
      <c r="E1778" s="309"/>
      <c r="F1778" s="310"/>
      <c r="G1778" s="311"/>
      <c r="H1778" s="200">
        <f ca="1">SUM(H1774:H1777)</f>
        <v>120.72</v>
      </c>
      <c r="I1778" s="94" t="str">
        <f>A1772</f>
        <v>SEDUC E 110</v>
      </c>
      <c r="J1778" s="99">
        <f ca="1">H1778</f>
        <v>120.72</v>
      </c>
      <c r="K1778" s="17" t="str">
        <f>I1778</f>
        <v>SEDUC E 110</v>
      </c>
      <c r="L1778" s="17" t="str">
        <f>VLOOKUP(K1778,[3]Planilha2!$C:$D,2,FALSE)</f>
        <v>ok</v>
      </c>
    </row>
    <row r="1779" spans="1:12" hidden="1">
      <c r="L1779" s="17" t="e">
        <f>VLOOKUP(K1779,[3]Planilha2!$C:$D,2,FALSE)</f>
        <v>#N/A</v>
      </c>
    </row>
    <row r="1780" spans="1:12" ht="20.25" hidden="1">
      <c r="B1780" s="390" t="str">
        <f>A1781</f>
        <v>SEDUC E 111</v>
      </c>
      <c r="C1780" s="391"/>
      <c r="D1780" s="391"/>
      <c r="E1780" s="391"/>
      <c r="F1780" s="391"/>
      <c r="G1780" s="391"/>
      <c r="H1780" s="392"/>
      <c r="I1780" s="94"/>
      <c r="K1780" s="17" t="str">
        <f>B$1780</f>
        <v>SEDUC E 111</v>
      </c>
      <c r="L1780" s="17" t="e">
        <f>VLOOKUP(K1780,[3]Planilha2!$C:$D,2,FALSE)</f>
        <v>#N/A</v>
      </c>
    </row>
    <row r="1781" spans="1:12" hidden="1">
      <c r="A1781" s="264" t="s">
        <v>31136</v>
      </c>
      <c r="B1781" s="396" t="s">
        <v>31137</v>
      </c>
      <c r="C1781" s="397"/>
      <c r="D1781" s="397"/>
      <c r="E1781" s="397"/>
      <c r="F1781" s="398"/>
      <c r="G1781" s="55" t="s">
        <v>5</v>
      </c>
      <c r="H1781" s="284" t="s">
        <v>6</v>
      </c>
      <c r="I1781" s="94"/>
      <c r="K1781" s="17" t="str">
        <f t="shared" ref="K1781:K1784" si="191">B$1780</f>
        <v>SEDUC E 111</v>
      </c>
      <c r="L1781" s="17" t="e">
        <f>VLOOKUP(K1781,[3]Planilha2!$C:$D,2,FALSE)</f>
        <v>#N/A</v>
      </c>
    </row>
    <row r="1782" spans="1:12" hidden="1">
      <c r="B1782" s="56" t="s">
        <v>7</v>
      </c>
      <c r="C1782" s="57" t="s">
        <v>8</v>
      </c>
      <c r="D1782" s="57" t="s">
        <v>9</v>
      </c>
      <c r="E1782" s="58" t="s">
        <v>10</v>
      </c>
      <c r="F1782" s="56" t="s">
        <v>18</v>
      </c>
      <c r="G1782" s="59" t="s">
        <v>19</v>
      </c>
      <c r="H1782" s="60" t="s">
        <v>13</v>
      </c>
      <c r="I1782" s="94"/>
      <c r="K1782" s="17" t="str">
        <f t="shared" si="191"/>
        <v>SEDUC E 111</v>
      </c>
      <c r="L1782" s="17" t="e">
        <f>VLOOKUP(K1782,[3]Planilha2!$C:$D,2,FALSE)</f>
        <v>#N/A</v>
      </c>
    </row>
    <row r="1783" spans="1:12" hidden="1">
      <c r="B1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3" s="45" t="s">
        <v>30996</v>
      </c>
      <c r="D1783" s="258">
        <v>981</v>
      </c>
      <c r="E1783" s="61">
        <v>1.0269999999999999</v>
      </c>
      <c r="F1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783" s="61">
        <f ca="1">ROUND(E1783*G1783,2)</f>
        <v>4.18</v>
      </c>
      <c r="I1783" s="94"/>
      <c r="K1783" s="17" t="str">
        <f t="shared" si="191"/>
        <v>SEDUC E 111</v>
      </c>
      <c r="L1783" s="17" t="e">
        <f>VLOOKUP(K1783,[3]Planilha2!$C:$D,2,FALSE)</f>
        <v>#N/A</v>
      </c>
    </row>
    <row r="1784" spans="1:12" hidden="1">
      <c r="B1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4" s="45" t="s">
        <v>30996</v>
      </c>
      <c r="D1784" s="258">
        <v>21127</v>
      </c>
      <c r="E1784" s="61">
        <v>0.01</v>
      </c>
      <c r="F1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4" s="61">
        <f ca="1">ROUND(E1784*G1784,2)</f>
        <v>0.04</v>
      </c>
      <c r="I1784" s="94"/>
      <c r="K1784" s="17" t="str">
        <f t="shared" si="191"/>
        <v>SEDUC E 111</v>
      </c>
      <c r="L1784" s="17" t="e">
        <f>VLOOKUP(K1784,[3]Planilha2!$C:$D,2,FALSE)</f>
        <v>#N/A</v>
      </c>
    </row>
    <row r="1785" spans="1:12">
      <c r="B178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4" t="s">
        <v>14</v>
      </c>
      <c r="D1785" s="336">
        <v>88247</v>
      </c>
      <c r="E1785" s="337">
        <v>3.7999999999999999E-2</v>
      </c>
      <c r="F178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5" s="308">
        <f ca="1">ROUND(E1785*G1785,2)</f>
        <v>0.59</v>
      </c>
      <c r="I1785" s="94"/>
      <c r="K1785" s="17" t="str">
        <f t="shared" ref="K1785:K1786" si="192">B$1771</f>
        <v>SEDUC E 110</v>
      </c>
      <c r="L1785" s="17" t="str">
        <f>VLOOKUP(K1785,[3]Planilha2!$C:$D,2,FALSE)</f>
        <v>ok</v>
      </c>
    </row>
    <row r="1786" spans="1:12">
      <c r="B17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4" t="s">
        <v>14</v>
      </c>
      <c r="D1786" s="336">
        <v>88264</v>
      </c>
      <c r="E1786" s="337">
        <v>3.7999999999999999E-2</v>
      </c>
      <c r="F17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6" s="308">
        <f ca="1">ROUND(E1786*G1786,2)</f>
        <v>0.76</v>
      </c>
      <c r="I1786" s="94"/>
      <c r="K1786" s="17" t="str">
        <f t="shared" si="192"/>
        <v>SEDUC E 110</v>
      </c>
      <c r="L1786" s="17" t="str">
        <f>VLOOKUP(K1786,[3]Planilha2!$C:$D,2,FALSE)</f>
        <v>ok</v>
      </c>
    </row>
    <row r="1787" spans="1:12" hidden="1">
      <c r="A1787" s="46">
        <f ca="1">H1787</f>
        <v>5.5699999999999994</v>
      </c>
      <c r="B1787" s="62" t="s">
        <v>15</v>
      </c>
      <c r="C1787" s="45"/>
      <c r="D1787" s="45"/>
      <c r="E1787" s="63"/>
      <c r="F1787" s="39"/>
      <c r="G1787" s="64"/>
      <c r="H1787" s="51">
        <f ca="1">SUM(H1783:H1786)</f>
        <v>5.5699999999999994</v>
      </c>
      <c r="I1787" s="94" t="str">
        <f>A1781</f>
        <v>SEDUC E 111</v>
      </c>
      <c r="J1787" s="99">
        <f ca="1">H1787</f>
        <v>5.5699999999999994</v>
      </c>
      <c r="K1787" s="17" t="str">
        <f>I1787</f>
        <v>SEDUC E 111</v>
      </c>
      <c r="L1787" s="17" t="e">
        <f>VLOOKUP(K1787,[3]Planilha2!$C:$D,2,FALSE)</f>
        <v>#N/A</v>
      </c>
    </row>
    <row r="1788" spans="1:12" hidden="1">
      <c r="L1788" s="17" t="e">
        <f>VLOOKUP(K1788,[3]Planilha2!$C:$D,2,FALSE)</f>
        <v>#N/A</v>
      </c>
    </row>
    <row r="1789" spans="1:12" ht="20.25">
      <c r="B1789" s="399" t="str">
        <f>A1790</f>
        <v>SEDUC E 112</v>
      </c>
      <c r="C1789" s="400"/>
      <c r="D1789" s="400"/>
      <c r="E1789" s="400"/>
      <c r="F1789" s="400"/>
      <c r="G1789" s="400"/>
      <c r="H1789" s="401"/>
      <c r="I1789" s="94"/>
      <c r="K1789" s="17" t="str">
        <f>B$1789</f>
        <v>SEDUC E 112</v>
      </c>
      <c r="L1789" s="17" t="str">
        <f>VLOOKUP(K1789,[3]Planilha2!$C:$D,2,FALSE)</f>
        <v>ok</v>
      </c>
    </row>
    <row r="1790" spans="1:12">
      <c r="A1790" s="264" t="s">
        <v>31138</v>
      </c>
      <c r="B1790" s="396" t="s">
        <v>31141</v>
      </c>
      <c r="C1790" s="397"/>
      <c r="D1790" s="397"/>
      <c r="E1790" s="397"/>
      <c r="F1790" s="398"/>
      <c r="G1790" s="303" t="s">
        <v>5</v>
      </c>
      <c r="H1790" s="296" t="s">
        <v>41</v>
      </c>
      <c r="I1790" s="94"/>
      <c r="K1790" s="17" t="str">
        <f t="shared" ref="K1790:K1795" si="193">B$1789</f>
        <v>SEDUC E 112</v>
      </c>
      <c r="L1790" s="17" t="str">
        <f>VLOOKUP(K1790,[3]Planilha2!$C:$D,2,FALSE)</f>
        <v>ok</v>
      </c>
    </row>
    <row r="1791" spans="1:12">
      <c r="B1791" s="304" t="s">
        <v>7</v>
      </c>
      <c r="C1791" s="199" t="s">
        <v>8</v>
      </c>
      <c r="D1791" s="199" t="s">
        <v>9</v>
      </c>
      <c r="E1791" s="305" t="s">
        <v>10</v>
      </c>
      <c r="F1791" s="304" t="s">
        <v>18</v>
      </c>
      <c r="G1791" s="306" t="s">
        <v>19</v>
      </c>
      <c r="H1791" s="307" t="s">
        <v>13</v>
      </c>
      <c r="I1791" s="94"/>
      <c r="K1791" s="17" t="str">
        <f t="shared" si="193"/>
        <v>SEDUC E 112</v>
      </c>
      <c r="L1791" s="17" t="str">
        <f>VLOOKUP(K1791,[3]Planilha2!$C:$D,2,FALSE)</f>
        <v>ok</v>
      </c>
    </row>
    <row r="1792" spans="1:12" ht="24">
      <c r="B17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4" t="s">
        <v>31139</v>
      </c>
      <c r="D1792" s="336" t="s">
        <v>11159</v>
      </c>
      <c r="E1792" s="308">
        <v>1.0269999999999999</v>
      </c>
      <c r="F1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08">
        <f ca="1">ROUND(E1792*G1792,2)</f>
        <v>15.46</v>
      </c>
      <c r="I1792" s="94"/>
      <c r="K1792" s="17" t="str">
        <f t="shared" si="193"/>
        <v>SEDUC E 112</v>
      </c>
      <c r="L1792" s="17" t="str">
        <f>VLOOKUP(K1792,[3]Planilha2!$C:$D,2,FALSE)</f>
        <v>ok</v>
      </c>
    </row>
    <row r="1793" spans="1:12" ht="24">
      <c r="B1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4" t="s">
        <v>31140</v>
      </c>
      <c r="D1793" s="336">
        <v>4112</v>
      </c>
      <c r="E1793" s="308">
        <f>1/1.5</f>
        <v>0.66666666666666663</v>
      </c>
      <c r="F1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793" s="308">
        <f ca="1">ROUND(E1793*G1793,2)</f>
        <v>3.27</v>
      </c>
      <c r="I1793" s="94"/>
      <c r="K1793" s="17" t="str">
        <f t="shared" si="193"/>
        <v>SEDUC E 112</v>
      </c>
      <c r="L1793" s="17" t="str">
        <f>VLOOKUP(K1793,[3]Planilha2!$C:$D,2,FALSE)</f>
        <v>ok</v>
      </c>
    </row>
    <row r="1794" spans="1:12">
      <c r="B17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4" t="s">
        <v>14</v>
      </c>
      <c r="D1794" s="336">
        <v>88247</v>
      </c>
      <c r="E1794" s="337">
        <v>3.7999999999999999E-2</v>
      </c>
      <c r="F17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4" s="308">
        <f ca="1">ROUND(E1794*G1794,2)</f>
        <v>0.59</v>
      </c>
      <c r="I1794" s="94"/>
      <c r="K1794" s="17" t="str">
        <f t="shared" si="193"/>
        <v>SEDUC E 112</v>
      </c>
      <c r="L1794" s="17" t="str">
        <f>VLOOKUP(K1794,[3]Planilha2!$C:$D,2,FALSE)</f>
        <v>ok</v>
      </c>
    </row>
    <row r="1795" spans="1:12">
      <c r="B17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4" t="s">
        <v>14</v>
      </c>
      <c r="D1795" s="336">
        <v>88264</v>
      </c>
      <c r="E1795" s="337">
        <v>3.7999999999999999E-2</v>
      </c>
      <c r="F17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5" s="308">
        <f ca="1">ROUND(E1795*G1795,2)</f>
        <v>0.76</v>
      </c>
      <c r="I1795" s="94"/>
      <c r="K1795" s="17" t="str">
        <f t="shared" si="193"/>
        <v>SEDUC E 112</v>
      </c>
      <c r="L1795" s="17" t="str">
        <f>VLOOKUP(K1795,[3]Planilha2!$C:$D,2,FALSE)</f>
        <v>ok</v>
      </c>
    </row>
    <row r="1796" spans="1:12">
      <c r="A1796" s="46">
        <f ca="1">H1796</f>
        <v>20.080000000000002</v>
      </c>
      <c r="B1796" s="126" t="s">
        <v>15</v>
      </c>
      <c r="C1796" s="84"/>
      <c r="D1796" s="84"/>
      <c r="E1796" s="309"/>
      <c r="F1796" s="310"/>
      <c r="G1796" s="311"/>
      <c r="H1796" s="200">
        <f ca="1">SUM(H1792:H1795)</f>
        <v>20.080000000000002</v>
      </c>
      <c r="I1796" s="94" t="str">
        <f>A1790</f>
        <v>SEDUC E 112</v>
      </c>
      <c r="J1796" s="99">
        <f ca="1">H1796</f>
        <v>20.080000000000002</v>
      </c>
      <c r="K1796" s="17" t="str">
        <f>I1796</f>
        <v>SEDUC E 112</v>
      </c>
      <c r="L1796" s="17" t="str">
        <f>VLOOKUP(K1796,[3]Planilha2!$C:$D,2,FALSE)</f>
        <v>ok</v>
      </c>
    </row>
    <row r="1797" spans="1:12" hidden="1">
      <c r="L1797" s="17" t="e">
        <f>VLOOKUP(K1797,[3]Planilha2!$C:$D,2,FALSE)</f>
        <v>#N/A</v>
      </c>
    </row>
    <row r="1798" spans="1:12" ht="20.25">
      <c r="B1798" s="399" t="str">
        <f>A1799</f>
        <v>SEDUC E 113</v>
      </c>
      <c r="C1798" s="400"/>
      <c r="D1798" s="400"/>
      <c r="E1798" s="400"/>
      <c r="F1798" s="400"/>
      <c r="G1798" s="400"/>
      <c r="H1798" s="401"/>
      <c r="I1798" s="94"/>
      <c r="K1798" s="17" t="str">
        <f>B$1798</f>
        <v>SEDUC E 113</v>
      </c>
      <c r="L1798" s="17" t="str">
        <f>VLOOKUP(K1798,[3]Planilha2!$C:$D,2,FALSE)</f>
        <v>ok</v>
      </c>
    </row>
    <row r="1799" spans="1:12">
      <c r="A1799" s="264" t="s">
        <v>31142</v>
      </c>
      <c r="B1799" s="396" t="s">
        <v>31143</v>
      </c>
      <c r="C1799" s="397"/>
      <c r="D1799" s="397"/>
      <c r="E1799" s="397"/>
      <c r="F1799" s="398"/>
      <c r="G1799" s="303" t="s">
        <v>5</v>
      </c>
      <c r="H1799" s="296" t="s">
        <v>6</v>
      </c>
      <c r="I1799" s="94"/>
      <c r="K1799" s="17" t="str">
        <f t="shared" ref="K1799:K1803" si="194">B$1798</f>
        <v>SEDUC E 113</v>
      </c>
      <c r="L1799" s="17" t="str">
        <f>VLOOKUP(K1799,[3]Planilha2!$C:$D,2,FALSE)</f>
        <v>ok</v>
      </c>
    </row>
    <row r="1800" spans="1:12">
      <c r="B1800" s="304" t="s">
        <v>7</v>
      </c>
      <c r="C1800" s="199" t="s">
        <v>8</v>
      </c>
      <c r="D1800" s="199" t="s">
        <v>9</v>
      </c>
      <c r="E1800" s="305" t="s">
        <v>10</v>
      </c>
      <c r="F1800" s="304" t="s">
        <v>18</v>
      </c>
      <c r="G1800" s="306" t="s">
        <v>19</v>
      </c>
      <c r="H1800" s="307" t="s">
        <v>13</v>
      </c>
      <c r="I1800" s="94"/>
      <c r="K1800" s="17" t="str">
        <f t="shared" si="194"/>
        <v>SEDUC E 113</v>
      </c>
      <c r="L1800" s="17" t="str">
        <f>VLOOKUP(K1800,[3]Planilha2!$C:$D,2,FALSE)</f>
        <v>ok</v>
      </c>
    </row>
    <row r="1801" spans="1:12" ht="24">
      <c r="B1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4" t="s">
        <v>31140</v>
      </c>
      <c r="D1801" s="336">
        <v>8946</v>
      </c>
      <c r="E1801" s="308">
        <f>1/1.5</f>
        <v>0.66666666666666663</v>
      </c>
      <c r="F1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308">
        <f ca="1">ROUND(E1801*G1801,2)</f>
        <v>7.67</v>
      </c>
      <c r="I1801" s="94"/>
      <c r="K1801" s="17" t="str">
        <f t="shared" si="194"/>
        <v>SEDUC E 113</v>
      </c>
      <c r="L1801" s="17" t="str">
        <f>VLOOKUP(K1801,[3]Planilha2!$C:$D,2,FALSE)</f>
        <v>ok</v>
      </c>
    </row>
    <row r="1802" spans="1:12">
      <c r="B18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4" t="s">
        <v>14</v>
      </c>
      <c r="D1802" s="336">
        <v>88247</v>
      </c>
      <c r="E1802" s="337">
        <v>3.7999999999999999E-2</v>
      </c>
      <c r="F18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2" s="308">
        <f ca="1">ROUND(E1802*G1802,2)</f>
        <v>0.59</v>
      </c>
      <c r="I1802" s="94"/>
      <c r="K1802" s="17" t="str">
        <f t="shared" si="194"/>
        <v>SEDUC E 113</v>
      </c>
      <c r="L1802" s="17" t="str">
        <f>VLOOKUP(K1802,[3]Planilha2!$C:$D,2,FALSE)</f>
        <v>ok</v>
      </c>
    </row>
    <row r="1803" spans="1:12">
      <c r="B18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4" t="s">
        <v>14</v>
      </c>
      <c r="D1803" s="336">
        <v>88264</v>
      </c>
      <c r="E1803" s="337">
        <v>3.7999999999999999E-2</v>
      </c>
      <c r="F18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3" s="308">
        <f ca="1">ROUND(E1803*G1803,2)</f>
        <v>0.76</v>
      </c>
      <c r="I1803" s="94"/>
      <c r="K1803" s="17" t="str">
        <f t="shared" si="194"/>
        <v>SEDUC E 113</v>
      </c>
      <c r="L1803" s="17" t="str">
        <f>VLOOKUP(K1803,[3]Planilha2!$C:$D,2,FALSE)</f>
        <v>ok</v>
      </c>
    </row>
    <row r="1804" spans="1:12">
      <c r="A1804" s="46">
        <f ca="1">H1804</f>
        <v>9.02</v>
      </c>
      <c r="B1804" s="126" t="s">
        <v>15</v>
      </c>
      <c r="C1804" s="84"/>
      <c r="D1804" s="84"/>
      <c r="E1804" s="309"/>
      <c r="F1804" s="310"/>
      <c r="G1804" s="311"/>
      <c r="H1804" s="200">
        <f ca="1">SUM(H1801:H1803)</f>
        <v>9.02</v>
      </c>
      <c r="I1804" s="94" t="str">
        <f>A1799</f>
        <v>SEDUC E 113</v>
      </c>
      <c r="J1804" s="99">
        <f ca="1">H1804</f>
        <v>9.02</v>
      </c>
      <c r="K1804" s="17" t="str">
        <f>I1804</f>
        <v>SEDUC E 113</v>
      </c>
      <c r="L1804" s="17" t="str">
        <f>VLOOKUP(K1804,[3]Planilha2!$C:$D,2,FALSE)</f>
        <v>ok</v>
      </c>
    </row>
    <row r="1805" spans="1:12" hidden="1">
      <c r="L1805" s="17" t="e">
        <f>VLOOKUP(K1805,[3]Planilha2!$C:$D,2,FALSE)</f>
        <v>#N/A</v>
      </c>
    </row>
    <row r="1806" spans="1:12" ht="20.25" hidden="1">
      <c r="B1806" s="390" t="str">
        <f>A1807</f>
        <v>SEDUC E 114</v>
      </c>
      <c r="C1806" s="391"/>
      <c r="D1806" s="391"/>
      <c r="E1806" s="391"/>
      <c r="F1806" s="391"/>
      <c r="G1806" s="391"/>
      <c r="H1806" s="392"/>
      <c r="I1806" s="94"/>
      <c r="K1806" s="17" t="str">
        <f>B$1806</f>
        <v>SEDUC E 114</v>
      </c>
      <c r="L1806" s="17" t="e">
        <f>VLOOKUP(K1806,[3]Planilha2!$C:$D,2,FALSE)</f>
        <v>#N/A</v>
      </c>
    </row>
    <row r="1807" spans="1:12" hidden="1">
      <c r="A1807" s="264" t="s">
        <v>31144</v>
      </c>
      <c r="B1807" s="396" t="s">
        <v>31145</v>
      </c>
      <c r="C1807" s="397"/>
      <c r="D1807" s="397"/>
      <c r="E1807" s="397"/>
      <c r="F1807" s="398"/>
      <c r="G1807" s="55" t="s">
        <v>5</v>
      </c>
      <c r="H1807" s="284" t="s">
        <v>6</v>
      </c>
      <c r="I1807" s="94"/>
      <c r="K1807" s="17" t="str">
        <f t="shared" ref="K1807:K1811" si="195">B$1806</f>
        <v>SEDUC E 114</v>
      </c>
      <c r="L1807" s="17" t="e">
        <f>VLOOKUP(K1807,[3]Planilha2!$C:$D,2,FALSE)</f>
        <v>#N/A</v>
      </c>
    </row>
    <row r="1808" spans="1:12" hidden="1">
      <c r="B1808" s="56" t="s">
        <v>7</v>
      </c>
      <c r="C1808" s="57" t="s">
        <v>8</v>
      </c>
      <c r="D1808" s="57" t="s">
        <v>9</v>
      </c>
      <c r="E1808" s="58" t="s">
        <v>10</v>
      </c>
      <c r="F1808" s="56" t="s">
        <v>18</v>
      </c>
      <c r="G1808" s="59" t="s">
        <v>19</v>
      </c>
      <c r="H1808" s="60" t="s">
        <v>13</v>
      </c>
      <c r="I1808" s="94"/>
      <c r="K1808" s="17" t="str">
        <f t="shared" si="195"/>
        <v>SEDUC E 114</v>
      </c>
      <c r="L1808" s="17" t="e">
        <f>VLOOKUP(K1808,[3]Planilha2!$C:$D,2,FALSE)</f>
        <v>#N/A</v>
      </c>
    </row>
    <row r="1809" spans="1:12" ht="24" hidden="1">
      <c r="B18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5" t="s">
        <v>31140</v>
      </c>
      <c r="D1809" s="258">
        <v>2205</v>
      </c>
      <c r="E1809" s="61">
        <f>1/1.5</f>
        <v>0.66666666666666663</v>
      </c>
      <c r="F1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1">
        <f ca="1">ROUND(E1809*G1809,2)</f>
        <v>1.53</v>
      </c>
      <c r="I1809" s="94"/>
      <c r="K1809" s="17" t="str">
        <f t="shared" si="195"/>
        <v>SEDUC E 114</v>
      </c>
      <c r="L1809" s="17" t="e">
        <f>VLOOKUP(K1809,[3]Planilha2!$C:$D,2,FALSE)</f>
        <v>#N/A</v>
      </c>
    </row>
    <row r="1810" spans="1:12" hidden="1">
      <c r="B18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5" t="s">
        <v>14</v>
      </c>
      <c r="D1810" s="258">
        <v>88247</v>
      </c>
      <c r="E1810" s="265">
        <v>3.7999999999999999E-2</v>
      </c>
      <c r="F18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0" s="61">
        <f ca="1">ROUND(E1810*G1810,2)</f>
        <v>0.59</v>
      </c>
      <c r="I1810" s="94"/>
      <c r="K1810" s="17" t="str">
        <f t="shared" si="195"/>
        <v>SEDUC E 114</v>
      </c>
      <c r="L1810" s="17" t="e">
        <f>VLOOKUP(K1810,[3]Planilha2!$C:$D,2,FALSE)</f>
        <v>#N/A</v>
      </c>
    </row>
    <row r="1811" spans="1:12" hidden="1">
      <c r="B18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5" t="s">
        <v>14</v>
      </c>
      <c r="D1811" s="258">
        <v>88264</v>
      </c>
      <c r="E1811" s="265">
        <v>3.7999999999999999E-2</v>
      </c>
      <c r="F18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1" s="61">
        <f ca="1">ROUND(E1811*G1811,2)</f>
        <v>0.76</v>
      </c>
      <c r="I1811" s="94"/>
      <c r="K1811" s="17" t="str">
        <f t="shared" si="195"/>
        <v>SEDUC E 114</v>
      </c>
      <c r="L1811" s="17" t="e">
        <f>VLOOKUP(K1811,[3]Planilha2!$C:$D,2,FALSE)</f>
        <v>#N/A</v>
      </c>
    </row>
    <row r="1812" spans="1:12" hidden="1">
      <c r="A1812" s="46">
        <f ca="1">H1812</f>
        <v>2.88</v>
      </c>
      <c r="B1812" s="62" t="s">
        <v>15</v>
      </c>
      <c r="C1812" s="45"/>
      <c r="D1812" s="45"/>
      <c r="E1812" s="63"/>
      <c r="F1812" s="39"/>
      <c r="G1812" s="64"/>
      <c r="H1812" s="51">
        <f ca="1">SUM(H1809:H1811)</f>
        <v>2.88</v>
      </c>
      <c r="I1812" s="94" t="str">
        <f>A1807</f>
        <v>SEDUC E 114</v>
      </c>
      <c r="J1812" s="99">
        <f ca="1">H1812</f>
        <v>2.88</v>
      </c>
      <c r="K1812" s="17" t="str">
        <f>I1812</f>
        <v>SEDUC E 114</v>
      </c>
      <c r="L1812" s="17" t="e">
        <f>VLOOKUP(K1812,[3]Planilha2!$C:$D,2,FALSE)</f>
        <v>#N/A</v>
      </c>
    </row>
    <row r="1813" spans="1:12" hidden="1">
      <c r="L1813" s="17" t="e">
        <f>VLOOKUP(K1813,[3]Planilha2!$C:$D,2,FALSE)</f>
        <v>#N/A</v>
      </c>
    </row>
    <row r="1814" spans="1:12" ht="20.25" hidden="1">
      <c r="B1814" s="390" t="str">
        <f>A1815</f>
        <v>SEDUC E 115</v>
      </c>
      <c r="C1814" s="391"/>
      <c r="D1814" s="391"/>
      <c r="E1814" s="391"/>
      <c r="F1814" s="391"/>
      <c r="G1814" s="391"/>
      <c r="H1814" s="392"/>
      <c r="I1814" s="94"/>
      <c r="K1814" s="17" t="str">
        <f>B$1814</f>
        <v>SEDUC E 115</v>
      </c>
      <c r="L1814" s="17" t="e">
        <f>VLOOKUP(K1814,[3]Planilha2!$C:$D,2,FALSE)</f>
        <v>#N/A</v>
      </c>
    </row>
    <row r="1815" spans="1:12" hidden="1">
      <c r="A1815" s="264" t="s">
        <v>31146</v>
      </c>
      <c r="B1815" s="396" t="s">
        <v>31147</v>
      </c>
      <c r="C1815" s="397"/>
      <c r="D1815" s="397"/>
      <c r="E1815" s="397"/>
      <c r="F1815" s="398"/>
      <c r="G1815" s="55" t="s">
        <v>5</v>
      </c>
      <c r="H1815" s="284" t="s">
        <v>6</v>
      </c>
      <c r="I1815" s="94"/>
      <c r="K1815" s="17" t="str">
        <f t="shared" ref="K1815:K1819" si="196">B$1814</f>
        <v>SEDUC E 115</v>
      </c>
      <c r="L1815" s="17" t="e">
        <f>VLOOKUP(K1815,[3]Planilha2!$C:$D,2,FALSE)</f>
        <v>#N/A</v>
      </c>
    </row>
    <row r="1816" spans="1:12" hidden="1">
      <c r="B1816" s="56" t="s">
        <v>7</v>
      </c>
      <c r="C1816" s="57" t="s">
        <v>8</v>
      </c>
      <c r="D1816" s="57" t="s">
        <v>9</v>
      </c>
      <c r="E1816" s="58" t="s">
        <v>10</v>
      </c>
      <c r="F1816" s="56" t="s">
        <v>18</v>
      </c>
      <c r="G1816" s="59" t="s">
        <v>19</v>
      </c>
      <c r="H1816" s="60" t="s">
        <v>13</v>
      </c>
      <c r="I1816" s="94"/>
      <c r="K1816" s="17" t="str">
        <f t="shared" si="196"/>
        <v>SEDUC E 115</v>
      </c>
      <c r="L1816" s="17" t="e">
        <f>VLOOKUP(K1816,[3]Planilha2!$C:$D,2,FALSE)</f>
        <v>#N/A</v>
      </c>
    </row>
    <row r="1817" spans="1:12" ht="24" hidden="1">
      <c r="B1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5" t="s">
        <v>31140</v>
      </c>
      <c r="D1817" s="258">
        <v>4085</v>
      </c>
      <c r="E1817" s="61">
        <f>1/1.5</f>
        <v>0.66666666666666663</v>
      </c>
      <c r="F1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38,15</v>
      </c>
      <c r="H1817" s="61">
        <f ca="1">ROUND(E1817*G1817,2)</f>
        <v>25.43</v>
      </c>
      <c r="I1817" s="94"/>
      <c r="K1817" s="17" t="str">
        <f t="shared" si="196"/>
        <v>SEDUC E 115</v>
      </c>
      <c r="L1817" s="17" t="e">
        <f>VLOOKUP(K1817,[3]Planilha2!$C:$D,2,FALSE)</f>
        <v>#N/A</v>
      </c>
    </row>
    <row r="1818" spans="1:12" hidden="1">
      <c r="B18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5" t="s">
        <v>14</v>
      </c>
      <c r="D1818" s="258">
        <v>88247</v>
      </c>
      <c r="E1818" s="265">
        <v>3.7999999999999999E-2</v>
      </c>
      <c r="F18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8" s="61">
        <f ca="1">ROUND(E1818*G1818,2)</f>
        <v>0.59</v>
      </c>
      <c r="I1818" s="94"/>
      <c r="K1818" s="17" t="str">
        <f t="shared" si="196"/>
        <v>SEDUC E 115</v>
      </c>
      <c r="L1818" s="17" t="e">
        <f>VLOOKUP(K1818,[3]Planilha2!$C:$D,2,FALSE)</f>
        <v>#N/A</v>
      </c>
    </row>
    <row r="1819" spans="1:12" hidden="1">
      <c r="B18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5" t="s">
        <v>14</v>
      </c>
      <c r="D1819" s="258">
        <v>88264</v>
      </c>
      <c r="E1819" s="265">
        <v>3.7999999999999999E-2</v>
      </c>
      <c r="F18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9" s="61">
        <f ca="1">ROUND(E1819*G1819,2)</f>
        <v>0.76</v>
      </c>
      <c r="I1819" s="94"/>
      <c r="K1819" s="17" t="str">
        <f t="shared" si="196"/>
        <v>SEDUC E 115</v>
      </c>
      <c r="L1819" s="17" t="e">
        <f>VLOOKUP(K1819,[3]Planilha2!$C:$D,2,FALSE)</f>
        <v>#N/A</v>
      </c>
    </row>
    <row r="1820" spans="1:12" hidden="1">
      <c r="A1820" s="46">
        <f ca="1">H1820</f>
        <v>26.78</v>
      </c>
      <c r="B1820" s="62" t="s">
        <v>15</v>
      </c>
      <c r="C1820" s="45"/>
      <c r="D1820" s="45"/>
      <c r="E1820" s="63"/>
      <c r="F1820" s="39"/>
      <c r="G1820" s="64"/>
      <c r="H1820" s="51">
        <f ca="1">SUM(H1817:H1819)</f>
        <v>26.78</v>
      </c>
      <c r="I1820" s="94" t="str">
        <f>A1815</f>
        <v>SEDUC E 115</v>
      </c>
      <c r="J1820" s="99">
        <f ca="1">H1820</f>
        <v>26.78</v>
      </c>
      <c r="K1820" s="17" t="str">
        <f>I1820</f>
        <v>SEDUC E 115</v>
      </c>
      <c r="L1820" s="17" t="e">
        <f>VLOOKUP(K1820,[3]Planilha2!$C:$D,2,FALSE)</f>
        <v>#N/A</v>
      </c>
    </row>
    <row r="1821" spans="1:12" hidden="1">
      <c r="L1821" s="17" t="e">
        <f>VLOOKUP(K1821,[3]Planilha2!$C:$D,2,FALSE)</f>
        <v>#N/A</v>
      </c>
    </row>
    <row r="1822" spans="1:12" ht="20.25" hidden="1">
      <c r="B1822" s="390" t="str">
        <f>A1823</f>
        <v>SEDUC E 116</v>
      </c>
      <c r="C1822" s="391"/>
      <c r="D1822" s="391"/>
      <c r="E1822" s="391"/>
      <c r="F1822" s="391"/>
      <c r="G1822" s="391"/>
      <c r="H1822" s="392"/>
      <c r="I1822" s="94"/>
      <c r="K1822" s="17" t="str">
        <f>B$1822</f>
        <v>SEDUC E 116</v>
      </c>
      <c r="L1822" s="17" t="e">
        <f>VLOOKUP(K1822,[3]Planilha2!$C:$D,2,FALSE)</f>
        <v>#N/A</v>
      </c>
    </row>
    <row r="1823" spans="1:12" hidden="1">
      <c r="A1823" s="264" t="s">
        <v>31148</v>
      </c>
      <c r="B1823" s="396" t="s">
        <v>31149</v>
      </c>
      <c r="C1823" s="397"/>
      <c r="D1823" s="397"/>
      <c r="E1823" s="397"/>
      <c r="F1823" s="398"/>
      <c r="G1823" s="55" t="s">
        <v>5</v>
      </c>
      <c r="H1823" s="284" t="s">
        <v>6</v>
      </c>
      <c r="I1823" s="94"/>
      <c r="K1823" s="17" t="str">
        <f t="shared" ref="K1823:K1827" si="197">B$1822</f>
        <v>SEDUC E 116</v>
      </c>
      <c r="L1823" s="17" t="e">
        <f>VLOOKUP(K1823,[3]Planilha2!$C:$D,2,FALSE)</f>
        <v>#N/A</v>
      </c>
    </row>
    <row r="1824" spans="1:12" hidden="1">
      <c r="B1824" s="56" t="s">
        <v>7</v>
      </c>
      <c r="C1824" s="57" t="s">
        <v>8</v>
      </c>
      <c r="D1824" s="57" t="s">
        <v>9</v>
      </c>
      <c r="E1824" s="58" t="s">
        <v>10</v>
      </c>
      <c r="F1824" s="56" t="s">
        <v>18</v>
      </c>
      <c r="G1824" s="59" t="s">
        <v>19</v>
      </c>
      <c r="H1824" s="60" t="s">
        <v>13</v>
      </c>
      <c r="I1824" s="94"/>
      <c r="K1824" s="17" t="str">
        <f t="shared" si="197"/>
        <v>SEDUC E 116</v>
      </c>
      <c r="L1824" s="17" t="e">
        <f>VLOOKUP(K1824,[3]Planilha2!$C:$D,2,FALSE)</f>
        <v>#N/A</v>
      </c>
    </row>
    <row r="1825" spans="1:12" ht="24" hidden="1">
      <c r="B18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5" t="s">
        <v>31140</v>
      </c>
      <c r="D1825" s="258">
        <v>12153</v>
      </c>
      <c r="E1825" s="61">
        <f>1/1.5</f>
        <v>0.66666666666666663</v>
      </c>
      <c r="F1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13,38</v>
      </c>
      <c r="H1825" s="61">
        <f ca="1">ROUND(E1825*G1825,2)</f>
        <v>8.92</v>
      </c>
      <c r="I1825" s="94"/>
      <c r="K1825" s="17" t="str">
        <f t="shared" si="197"/>
        <v>SEDUC E 116</v>
      </c>
      <c r="L1825" s="17" t="e">
        <f>VLOOKUP(K1825,[3]Planilha2!$C:$D,2,FALSE)</f>
        <v>#N/A</v>
      </c>
    </row>
    <row r="1826" spans="1:12" hidden="1">
      <c r="B18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5" t="s">
        <v>14</v>
      </c>
      <c r="D1826" s="258">
        <v>88247</v>
      </c>
      <c r="E1826" s="265">
        <v>3.7999999999999999E-2</v>
      </c>
      <c r="F18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6" s="61">
        <f ca="1">ROUND(E1826*G1826,2)</f>
        <v>0.59</v>
      </c>
      <c r="I1826" s="94"/>
      <c r="K1826" s="17" t="str">
        <f t="shared" si="197"/>
        <v>SEDUC E 116</v>
      </c>
      <c r="L1826" s="17" t="e">
        <f>VLOOKUP(K1826,[3]Planilha2!$C:$D,2,FALSE)</f>
        <v>#N/A</v>
      </c>
    </row>
    <row r="1827" spans="1:12" hidden="1">
      <c r="B18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5" t="s">
        <v>14</v>
      </c>
      <c r="D1827" s="258">
        <v>88264</v>
      </c>
      <c r="E1827" s="265">
        <v>3.7999999999999999E-2</v>
      </c>
      <c r="F18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7" s="61">
        <f ca="1">ROUND(E1827*G1827,2)</f>
        <v>0.76</v>
      </c>
      <c r="I1827" s="94"/>
      <c r="K1827" s="17" t="str">
        <f t="shared" si="197"/>
        <v>SEDUC E 116</v>
      </c>
      <c r="L1827" s="17" t="e">
        <f>VLOOKUP(K1827,[3]Planilha2!$C:$D,2,FALSE)</f>
        <v>#N/A</v>
      </c>
    </row>
    <row r="1828" spans="1:12" hidden="1">
      <c r="A1828" s="46">
        <f ca="1">H1828</f>
        <v>10.27</v>
      </c>
      <c r="B1828" s="62" t="s">
        <v>15</v>
      </c>
      <c r="C1828" s="45"/>
      <c r="D1828" s="45"/>
      <c r="E1828" s="63"/>
      <c r="F1828" s="39"/>
      <c r="G1828" s="64"/>
      <c r="H1828" s="51">
        <f ca="1">SUM(H1825:H1827)</f>
        <v>10.27</v>
      </c>
      <c r="I1828" s="94" t="str">
        <f>A1823</f>
        <v>SEDUC E 116</v>
      </c>
      <c r="J1828" s="99">
        <f ca="1">H1828</f>
        <v>10.27</v>
      </c>
      <c r="K1828" s="17" t="str">
        <f>I1828</f>
        <v>SEDUC E 116</v>
      </c>
      <c r="L1828" s="17" t="e">
        <f>VLOOKUP(K1828,[3]Planilha2!$C:$D,2,FALSE)</f>
        <v>#N/A</v>
      </c>
    </row>
    <row r="1829" spans="1:12" hidden="1">
      <c r="L1829" s="17" t="e">
        <f>VLOOKUP(K1829,[3]Planilha2!$C:$D,2,FALSE)</f>
        <v>#N/A</v>
      </c>
    </row>
    <row r="1830" spans="1:12" ht="20.25" hidden="1">
      <c r="B1830" s="399" t="str">
        <f>A1831</f>
        <v>SEDUC E 117</v>
      </c>
      <c r="C1830" s="400"/>
      <c r="D1830" s="400"/>
      <c r="E1830" s="400"/>
      <c r="F1830" s="400"/>
      <c r="G1830" s="400"/>
      <c r="H1830" s="401"/>
      <c r="I1830" s="94"/>
      <c r="K1830" s="17" t="str">
        <f t="shared" ref="K1830:K1835" si="198">B$1830</f>
        <v>SEDUC E 117</v>
      </c>
      <c r="L1830" s="17" t="e">
        <f>VLOOKUP(K1830,[3]Planilha2!$C:$D,2,FALSE)</f>
        <v>#N/A</v>
      </c>
    </row>
    <row r="1831" spans="1:12" hidden="1">
      <c r="A1831" s="264" t="s">
        <v>31150</v>
      </c>
      <c r="B1831" s="396" t="s">
        <v>31151</v>
      </c>
      <c r="C1831" s="397"/>
      <c r="D1831" s="397"/>
      <c r="E1831" s="397"/>
      <c r="F1831" s="398"/>
      <c r="G1831" s="303" t="s">
        <v>5</v>
      </c>
      <c r="H1831" s="296" t="s">
        <v>6</v>
      </c>
      <c r="I1831" s="94"/>
      <c r="K1831" s="17" t="str">
        <f t="shared" si="198"/>
        <v>SEDUC E 117</v>
      </c>
      <c r="L1831" s="17" t="e">
        <f>VLOOKUP(K1831,[3]Planilha2!$C:$D,2,FALSE)</f>
        <v>#N/A</v>
      </c>
    </row>
    <row r="1832" spans="1:12" hidden="1">
      <c r="B1832" s="304" t="s">
        <v>7</v>
      </c>
      <c r="C1832" s="199" t="s">
        <v>8</v>
      </c>
      <c r="D1832" s="199" t="s">
        <v>9</v>
      </c>
      <c r="E1832" s="305" t="s">
        <v>10</v>
      </c>
      <c r="F1832" s="304" t="s">
        <v>18</v>
      </c>
      <c r="G1832" s="306" t="s">
        <v>19</v>
      </c>
      <c r="H1832" s="307" t="s">
        <v>13</v>
      </c>
      <c r="I1832" s="94"/>
      <c r="K1832" s="17" t="str">
        <f t="shared" si="198"/>
        <v>SEDUC E 117</v>
      </c>
      <c r="L1832" s="17" t="e">
        <f>VLOOKUP(K1832,[3]Planilha2!$C:$D,2,FALSE)</f>
        <v>#N/A</v>
      </c>
    </row>
    <row r="1833" spans="1:12" ht="24" hidden="1">
      <c r="B1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4" t="s">
        <v>31140</v>
      </c>
      <c r="D1833" s="336">
        <v>6611</v>
      </c>
      <c r="E1833" s="308">
        <f>1/1.5</f>
        <v>0.66666666666666663</v>
      </c>
      <c r="F1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3" s="308">
        <f ca="1">ROUND(E1833*G1833,2)</f>
        <v>15.1</v>
      </c>
      <c r="I1833" s="94"/>
      <c r="K1833" s="17" t="str">
        <f t="shared" si="198"/>
        <v>SEDUC E 117</v>
      </c>
      <c r="L1833" s="17" t="e">
        <f>VLOOKUP(K1833,[3]Planilha2!$C:$D,2,FALSE)</f>
        <v>#N/A</v>
      </c>
    </row>
    <row r="1834" spans="1:12" hidden="1">
      <c r="B18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4" t="s">
        <v>14</v>
      </c>
      <c r="D1834" s="336">
        <v>88247</v>
      </c>
      <c r="E1834" s="337">
        <v>3.7999999999999999E-2</v>
      </c>
      <c r="F18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4" s="308">
        <f ca="1">ROUND(E1834*G1834,2)</f>
        <v>0.59</v>
      </c>
      <c r="I1834" s="94"/>
      <c r="K1834" s="17" t="str">
        <f t="shared" si="198"/>
        <v>SEDUC E 117</v>
      </c>
      <c r="L1834" s="17" t="e">
        <f>VLOOKUP(K1834,[3]Planilha2!$C:$D,2,FALSE)</f>
        <v>#N/A</v>
      </c>
    </row>
    <row r="1835" spans="1:12" hidden="1">
      <c r="B18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4" t="s">
        <v>14</v>
      </c>
      <c r="D1835" s="336">
        <v>88264</v>
      </c>
      <c r="E1835" s="337">
        <v>3.7999999999999999E-2</v>
      </c>
      <c r="F18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5" s="308">
        <f ca="1">ROUND(E1835*G1835,2)</f>
        <v>0.76</v>
      </c>
      <c r="I1835" s="94"/>
      <c r="K1835" s="17" t="str">
        <f t="shared" si="198"/>
        <v>SEDUC E 117</v>
      </c>
      <c r="L1835" s="17" t="e">
        <f>VLOOKUP(K1835,[3]Planilha2!$C:$D,2,FALSE)</f>
        <v>#N/A</v>
      </c>
    </row>
    <row r="1836" spans="1:12" hidden="1">
      <c r="A1836" s="46">
        <f ca="1">H1836</f>
        <v>16.45</v>
      </c>
      <c r="B1836" s="126" t="s">
        <v>15</v>
      </c>
      <c r="C1836" s="84"/>
      <c r="D1836" s="84"/>
      <c r="E1836" s="309"/>
      <c r="F1836" s="310"/>
      <c r="G1836" s="311"/>
      <c r="H1836" s="200">
        <f ca="1">SUM(H1833:H1835)</f>
        <v>16.45</v>
      </c>
      <c r="I1836" s="94" t="str">
        <f>A1831</f>
        <v>SEDUC E 117</v>
      </c>
      <c r="J1836" s="99">
        <f ca="1">H1836</f>
        <v>16.45</v>
      </c>
      <c r="K1836" s="17" t="str">
        <f>I1836</f>
        <v>SEDUC E 117</v>
      </c>
      <c r="L1836" s="17" t="e">
        <f>VLOOKUP(K1836,[3]Planilha2!$C:$D,2,FALSE)</f>
        <v>#N/A</v>
      </c>
    </row>
    <row r="1837" spans="1:12" hidden="1">
      <c r="L1837" s="17" t="e">
        <f>VLOOKUP(K1837,[3]Planilha2!$C:$D,2,FALSE)</f>
        <v>#N/A</v>
      </c>
    </row>
    <row r="1838" spans="1:12" ht="20.25" hidden="1">
      <c r="B1838" s="390" t="str">
        <f>A1839</f>
        <v>SEDUC E 118</v>
      </c>
      <c r="C1838" s="391"/>
      <c r="D1838" s="391"/>
      <c r="E1838" s="391"/>
      <c r="F1838" s="391"/>
      <c r="G1838" s="391"/>
      <c r="H1838" s="392"/>
      <c r="I1838" s="94"/>
      <c r="K1838" s="17" t="str">
        <f>B$1838</f>
        <v>SEDUC E 118</v>
      </c>
      <c r="L1838" s="17" t="e">
        <f>VLOOKUP(K1838,[3]Planilha2!$C:$D,2,FALSE)</f>
        <v>#N/A</v>
      </c>
    </row>
    <row r="1839" spans="1:12" hidden="1">
      <c r="A1839" s="264" t="s">
        <v>31152</v>
      </c>
      <c r="B1839" s="396" t="s">
        <v>31153</v>
      </c>
      <c r="C1839" s="397"/>
      <c r="D1839" s="397"/>
      <c r="E1839" s="397"/>
      <c r="F1839" s="398"/>
      <c r="G1839" s="55" t="s">
        <v>5</v>
      </c>
      <c r="H1839" s="284" t="s">
        <v>41</v>
      </c>
      <c r="I1839" s="94"/>
      <c r="K1839" s="17" t="str">
        <f>B$1838</f>
        <v>SEDUC E 118</v>
      </c>
      <c r="L1839" s="17" t="e">
        <f>VLOOKUP(K1839,[3]Planilha2!$C:$D,2,FALSE)</f>
        <v>#N/A</v>
      </c>
    </row>
    <row r="1840" spans="1:12" hidden="1">
      <c r="B1840" s="56" t="s">
        <v>7</v>
      </c>
      <c r="C1840" s="57" t="s">
        <v>8</v>
      </c>
      <c r="D1840" s="57" t="s">
        <v>9</v>
      </c>
      <c r="E1840" s="58" t="s">
        <v>10</v>
      </c>
      <c r="F1840" s="56" t="s">
        <v>18</v>
      </c>
      <c r="G1840" s="59" t="s">
        <v>19</v>
      </c>
      <c r="H1840" s="60" t="s">
        <v>13</v>
      </c>
      <c r="I1840" s="94"/>
      <c r="K1840" s="17" t="str">
        <f>B$1838</f>
        <v>SEDUC E 118</v>
      </c>
      <c r="L1840" s="17" t="e">
        <f>VLOOKUP(K1840,[3]Planilha2!$C:$D,2,FALSE)</f>
        <v>#N/A</v>
      </c>
    </row>
    <row r="1841" spans="1:12" hidden="1">
      <c r="B1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1" s="45" t="s">
        <v>30996</v>
      </c>
      <c r="D1841" s="258">
        <v>863</v>
      </c>
      <c r="E1841" s="61">
        <v>1.0169999999999999</v>
      </c>
      <c r="F1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43.42</v>
      </c>
      <c r="H1841" s="61">
        <f ca="1">ROUND(E1841*G1841,2)</f>
        <v>44.16</v>
      </c>
      <c r="I1841" s="94"/>
      <c r="K1841" s="17" t="str">
        <f>B$1838</f>
        <v>SEDUC E 118</v>
      </c>
      <c r="L1841" s="17" t="e">
        <f>VLOOKUP(K1841,[3]Planilha2!$C:$D,2,FALSE)</f>
        <v>#N/A</v>
      </c>
    </row>
    <row r="1842" spans="1:12" hidden="1">
      <c r="B18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5" t="s">
        <v>14</v>
      </c>
      <c r="D1842" s="258">
        <v>88247</v>
      </c>
      <c r="E1842" s="265">
        <v>3.3700000000000001E-2</v>
      </c>
      <c r="F18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2" s="61">
        <f ca="1">ROUND(E1842*G1842,2)</f>
        <v>0.52</v>
      </c>
      <c r="I1842" s="94"/>
      <c r="K1842" s="17" t="str">
        <f t="shared" ref="K1842:K1844" si="199">B$1838</f>
        <v>SEDUC E 118</v>
      </c>
      <c r="L1842" s="17" t="e">
        <f>VLOOKUP(K1842,[3]Planilha2!$C:$D,2,FALSE)</f>
        <v>#N/A</v>
      </c>
    </row>
    <row r="1843" spans="1:12" hidden="1">
      <c r="B18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5" t="s">
        <v>14</v>
      </c>
      <c r="D1843" s="258">
        <v>88264</v>
      </c>
      <c r="E1843" s="265">
        <v>3.3700000000000001E-2</v>
      </c>
      <c r="F18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3" s="61">
        <f ca="1">ROUND(E1843*G1843,2)</f>
        <v>0.67</v>
      </c>
      <c r="I1843" s="94"/>
      <c r="K1843" s="17" t="str">
        <f t="shared" si="199"/>
        <v>SEDUC E 118</v>
      </c>
      <c r="L1843" s="17" t="e">
        <f>VLOOKUP(K1843,[3]Planilha2!$C:$D,2,FALSE)</f>
        <v>#N/A</v>
      </c>
    </row>
    <row r="1844" spans="1:12" ht="24" hidden="1">
      <c r="B18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5" t="s">
        <v>14</v>
      </c>
      <c r="D1844" s="258">
        <v>93358</v>
      </c>
      <c r="E1844" s="265">
        <v>0.15</v>
      </c>
      <c r="F18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4" s="61">
        <f ca="1">ROUND(E1844*G1844,2)</f>
        <v>9.11</v>
      </c>
      <c r="I1844" s="94"/>
      <c r="K1844" s="17" t="str">
        <f t="shared" si="199"/>
        <v>SEDUC E 118</v>
      </c>
      <c r="L1844" s="17" t="e">
        <f>VLOOKUP(K1844,[3]Planilha2!$C:$D,2,FALSE)</f>
        <v>#N/A</v>
      </c>
    </row>
    <row r="1845" spans="1:12" hidden="1">
      <c r="A1845" s="46">
        <f ca="1">H1845</f>
        <v>54.46</v>
      </c>
      <c r="B1845" s="62" t="s">
        <v>15</v>
      </c>
      <c r="C1845" s="45"/>
      <c r="D1845" s="45"/>
      <c r="E1845" s="63"/>
      <c r="F1845" s="39"/>
      <c r="G1845" s="64"/>
      <c r="H1845" s="51">
        <f ca="1">SUM(H1841:H1844)</f>
        <v>54.46</v>
      </c>
      <c r="I1845" s="94" t="str">
        <f>A1839</f>
        <v>SEDUC E 118</v>
      </c>
      <c r="J1845" s="99">
        <f ca="1">H1845</f>
        <v>54.46</v>
      </c>
      <c r="K1845" s="17" t="str">
        <f>I1845</f>
        <v>SEDUC E 118</v>
      </c>
      <c r="L1845" s="17" t="e">
        <f>VLOOKUP(K1845,[3]Planilha2!$C:$D,2,FALSE)</f>
        <v>#N/A</v>
      </c>
    </row>
    <row r="1846" spans="1:12" hidden="1">
      <c r="L1846" s="17" t="e">
        <f>VLOOKUP(K1846,[3]Planilha2!$C:$D,2,FALSE)</f>
        <v>#N/A</v>
      </c>
    </row>
    <row r="1847" spans="1:12" ht="20.25" hidden="1">
      <c r="B1847" s="390" t="str">
        <f>A1848</f>
        <v>SEDUC E 119</v>
      </c>
      <c r="C1847" s="391"/>
      <c r="D1847" s="391"/>
      <c r="E1847" s="391"/>
      <c r="F1847" s="391"/>
      <c r="G1847" s="391"/>
      <c r="H1847" s="392"/>
      <c r="I1847" s="94"/>
      <c r="K1847" s="17" t="str">
        <f t="shared" ref="K1847:K1852" si="200">B$1847</f>
        <v>SEDUC E 119</v>
      </c>
      <c r="L1847" s="17" t="e">
        <f>VLOOKUP(K1847,[3]Planilha2!$C:$D,2,FALSE)</f>
        <v>#N/A</v>
      </c>
    </row>
    <row r="1848" spans="1:12" hidden="1">
      <c r="A1848" s="264" t="s">
        <v>31154</v>
      </c>
      <c r="B1848" s="396" t="s">
        <v>31155</v>
      </c>
      <c r="C1848" s="397"/>
      <c r="D1848" s="397"/>
      <c r="E1848" s="397"/>
      <c r="F1848" s="398"/>
      <c r="G1848" s="55" t="s">
        <v>5</v>
      </c>
      <c r="H1848" s="284" t="s">
        <v>41</v>
      </c>
      <c r="I1848" s="94"/>
      <c r="K1848" s="17" t="str">
        <f t="shared" si="200"/>
        <v>SEDUC E 119</v>
      </c>
      <c r="L1848" s="17" t="e">
        <f>VLOOKUP(K1848,[3]Planilha2!$C:$D,2,FALSE)</f>
        <v>#N/A</v>
      </c>
    </row>
    <row r="1849" spans="1:12" hidden="1">
      <c r="B1849" s="56" t="s">
        <v>7</v>
      </c>
      <c r="C1849" s="57" t="s">
        <v>8</v>
      </c>
      <c r="D1849" s="57" t="s">
        <v>9</v>
      </c>
      <c r="E1849" s="58" t="s">
        <v>10</v>
      </c>
      <c r="F1849" s="56" t="s">
        <v>18</v>
      </c>
      <c r="G1849" s="59" t="s">
        <v>19</v>
      </c>
      <c r="H1849" s="60" t="s">
        <v>13</v>
      </c>
      <c r="I1849" s="94"/>
      <c r="K1849" s="17" t="str">
        <f t="shared" si="200"/>
        <v>SEDUC E 119</v>
      </c>
      <c r="L1849" s="17" t="e">
        <f>VLOOKUP(K1849,[3]Planilha2!$C:$D,2,FALSE)</f>
        <v>#N/A</v>
      </c>
    </row>
    <row r="1850" spans="1:12" hidden="1">
      <c r="B1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0" s="45" t="s">
        <v>30996</v>
      </c>
      <c r="D1850" s="258">
        <v>2674</v>
      </c>
      <c r="E1850" s="61">
        <v>1.0169999999999999</v>
      </c>
      <c r="F1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v>
      </c>
      <c r="H1850" s="61">
        <f ca="1">ROUND(E1850*G1850,2)</f>
        <v>3.67</v>
      </c>
      <c r="I1850" s="94"/>
      <c r="K1850" s="17" t="str">
        <f t="shared" si="200"/>
        <v>SEDUC E 119</v>
      </c>
      <c r="L1850" s="17" t="e">
        <f>VLOOKUP(K1850,[3]Planilha2!$C:$D,2,FALSE)</f>
        <v>#N/A</v>
      </c>
    </row>
    <row r="1851" spans="1:12" hidden="1">
      <c r="B18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5" t="s">
        <v>14</v>
      </c>
      <c r="D1851" s="258">
        <v>88264</v>
      </c>
      <c r="E1851" s="265">
        <v>3.3700000000000001E-2</v>
      </c>
      <c r="F18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1" s="61">
        <f ca="1">ROUND(E1851*G1851,2)</f>
        <v>0.67</v>
      </c>
      <c r="I1851" s="94"/>
      <c r="K1851" s="17" t="str">
        <f t="shared" si="200"/>
        <v>SEDUC E 119</v>
      </c>
      <c r="L1851" s="17" t="e">
        <f>VLOOKUP(K1851,[3]Planilha2!$C:$D,2,FALSE)</f>
        <v>#N/A</v>
      </c>
    </row>
    <row r="1852" spans="1:12" ht="24" hidden="1">
      <c r="B18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5" t="s">
        <v>14</v>
      </c>
      <c r="D1852" s="258">
        <v>93358</v>
      </c>
      <c r="E1852" s="265">
        <v>0.1</v>
      </c>
      <c r="F185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2" s="61">
        <f ca="1">ROUND(E1852*G1852,2)</f>
        <v>6.07</v>
      </c>
      <c r="I1852" s="94"/>
      <c r="K1852" s="17" t="str">
        <f t="shared" si="200"/>
        <v>SEDUC E 119</v>
      </c>
      <c r="L1852" s="17" t="e">
        <f>VLOOKUP(K1852,[3]Planilha2!$C:$D,2,FALSE)</f>
        <v>#N/A</v>
      </c>
    </row>
    <row r="1853" spans="1:12" hidden="1">
      <c r="A1853" s="46">
        <f ca="1">H1853</f>
        <v>10.41</v>
      </c>
      <c r="B1853" s="62" t="s">
        <v>15</v>
      </c>
      <c r="C1853" s="45"/>
      <c r="D1853" s="45"/>
      <c r="E1853" s="63"/>
      <c r="F1853" s="39"/>
      <c r="G1853" s="64"/>
      <c r="H1853" s="51">
        <f ca="1">SUM(H1850:H1852)</f>
        <v>10.41</v>
      </c>
      <c r="I1853" s="94" t="str">
        <f>A1848</f>
        <v>SEDUC E 119</v>
      </c>
      <c r="J1853" s="99">
        <f ca="1">H1853</f>
        <v>10.41</v>
      </c>
      <c r="K1853" s="17" t="str">
        <f>I1853</f>
        <v>SEDUC E 119</v>
      </c>
      <c r="L1853" s="17" t="e">
        <f>VLOOKUP(K1853,[3]Planilha2!$C:$D,2,FALSE)</f>
        <v>#N/A</v>
      </c>
    </row>
    <row r="1854" spans="1:12" hidden="1">
      <c r="L1854" s="17" t="e">
        <f>VLOOKUP(K1854,[3]Planilha2!$C:$D,2,FALSE)</f>
        <v>#N/A</v>
      </c>
    </row>
    <row r="1855" spans="1:12" ht="20.25" hidden="1">
      <c r="B1855" s="390" t="str">
        <f>A1856</f>
        <v>SEDUC E 120</v>
      </c>
      <c r="C1855" s="391"/>
      <c r="D1855" s="391"/>
      <c r="E1855" s="391"/>
      <c r="F1855" s="391"/>
      <c r="G1855" s="391"/>
      <c r="H1855" s="392"/>
      <c r="I1855" s="94"/>
      <c r="K1855" s="17" t="str">
        <f>B$1855</f>
        <v>SEDUC E 120</v>
      </c>
      <c r="L1855" s="17" t="e">
        <f>VLOOKUP(K1855,[3]Planilha2!$C:$D,2,FALSE)</f>
        <v>#N/A</v>
      </c>
    </row>
    <row r="1856" spans="1:12" hidden="1">
      <c r="A1856" s="264" t="s">
        <v>31156</v>
      </c>
      <c r="B1856" s="396" t="s">
        <v>31157</v>
      </c>
      <c r="C1856" s="397"/>
      <c r="D1856" s="397"/>
      <c r="E1856" s="397"/>
      <c r="F1856" s="398"/>
      <c r="G1856" s="55" t="s">
        <v>5</v>
      </c>
      <c r="H1856" s="284" t="s">
        <v>41</v>
      </c>
      <c r="I1856" s="94"/>
      <c r="K1856" s="17" t="str">
        <f t="shared" ref="K1856:K1860" si="201">B$1855</f>
        <v>SEDUC E 120</v>
      </c>
      <c r="L1856" s="17" t="e">
        <f>VLOOKUP(K1856,[3]Planilha2!$C:$D,2,FALSE)</f>
        <v>#N/A</v>
      </c>
    </row>
    <row r="1857" spans="1:12" hidden="1">
      <c r="B1857" s="56" t="s">
        <v>7</v>
      </c>
      <c r="C1857" s="57" t="s">
        <v>8</v>
      </c>
      <c r="D1857" s="57" t="s">
        <v>9</v>
      </c>
      <c r="E1857" s="58" t="s">
        <v>10</v>
      </c>
      <c r="F1857" s="56" t="s">
        <v>18</v>
      </c>
      <c r="G1857" s="59" t="s">
        <v>19</v>
      </c>
      <c r="H1857" s="60" t="s">
        <v>13</v>
      </c>
      <c r="I1857" s="94"/>
      <c r="K1857" s="17" t="str">
        <f t="shared" si="201"/>
        <v>SEDUC E 120</v>
      </c>
      <c r="L1857" s="17" t="e">
        <f>VLOOKUP(K1857,[3]Planilha2!$C:$D,2,FALSE)</f>
        <v>#N/A</v>
      </c>
    </row>
    <row r="1858" spans="1:12" hidden="1">
      <c r="B1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58" s="45" t="s">
        <v>30996</v>
      </c>
      <c r="D1858" s="258">
        <v>39257</v>
      </c>
      <c r="E1858" s="61">
        <v>1.0169999999999999</v>
      </c>
      <c r="F1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v>
      </c>
      <c r="H1858" s="61">
        <f ca="1">ROUND(E1858*G1858,2)</f>
        <v>6.32</v>
      </c>
      <c r="I1858" s="94"/>
      <c r="K1858" s="17" t="str">
        <f t="shared" si="201"/>
        <v>SEDUC E 120</v>
      </c>
      <c r="L1858" s="17" t="e">
        <f>VLOOKUP(K1858,[3]Planilha2!$C:$D,2,FALSE)</f>
        <v>#N/A</v>
      </c>
    </row>
    <row r="1859" spans="1:12" hidden="1">
      <c r="B18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5" t="s">
        <v>14</v>
      </c>
      <c r="D1859" s="258">
        <v>88247</v>
      </c>
      <c r="E1859" s="265">
        <v>3.3700000000000001E-2</v>
      </c>
      <c r="F18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9" s="61">
        <f ca="1">ROUND(E1859*G1859,2)</f>
        <v>0.52</v>
      </c>
      <c r="I1859" s="94"/>
      <c r="K1859" s="17" t="str">
        <f t="shared" si="201"/>
        <v>SEDUC E 120</v>
      </c>
      <c r="L1859" s="17" t="e">
        <f>VLOOKUP(K1859,[3]Planilha2!$C:$D,2,FALSE)</f>
        <v>#N/A</v>
      </c>
    </row>
    <row r="1860" spans="1:12" hidden="1">
      <c r="B186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5" t="s">
        <v>14</v>
      </c>
      <c r="D1860" s="258">
        <v>88264</v>
      </c>
      <c r="E1860" s="265">
        <v>3.3700000000000001E-2</v>
      </c>
      <c r="F186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0" s="61">
        <f ca="1">ROUND(E1860*G1860,2)</f>
        <v>0.67</v>
      </c>
      <c r="I1860" s="94"/>
      <c r="K1860" s="17" t="str">
        <f t="shared" si="201"/>
        <v>SEDUC E 120</v>
      </c>
      <c r="L1860" s="17" t="e">
        <f>VLOOKUP(K1860,[3]Planilha2!$C:$D,2,FALSE)</f>
        <v>#N/A</v>
      </c>
    </row>
    <row r="1861" spans="1:12" hidden="1">
      <c r="A1861" s="46">
        <f ca="1">H1861</f>
        <v>7.51</v>
      </c>
      <c r="B1861" s="62" t="s">
        <v>15</v>
      </c>
      <c r="C1861" s="45"/>
      <c r="D1861" s="45"/>
      <c r="E1861" s="63"/>
      <c r="F1861" s="39"/>
      <c r="G1861" s="64"/>
      <c r="H1861" s="51">
        <f ca="1">SUM(H1858:H1860)</f>
        <v>7.51</v>
      </c>
      <c r="I1861" s="94" t="str">
        <f>A1856</f>
        <v>SEDUC E 120</v>
      </c>
      <c r="J1861" s="99">
        <f ca="1">H1861</f>
        <v>7.51</v>
      </c>
      <c r="K1861" s="17" t="str">
        <f>I1861</f>
        <v>SEDUC E 120</v>
      </c>
      <c r="L1861" s="17" t="e">
        <f>VLOOKUP(K1861,[3]Planilha2!$C:$D,2,FALSE)</f>
        <v>#N/A</v>
      </c>
    </row>
    <row r="1862" spans="1:12" hidden="1">
      <c r="L1862" s="17" t="e">
        <f>VLOOKUP(K1862,[3]Planilha2!$C:$D,2,FALSE)</f>
        <v>#N/A</v>
      </c>
    </row>
    <row r="1863" spans="1:12" ht="20.25">
      <c r="B1863" s="399" t="str">
        <f>A1864</f>
        <v>SEDUC E 121</v>
      </c>
      <c r="C1863" s="400"/>
      <c r="D1863" s="400"/>
      <c r="E1863" s="400"/>
      <c r="F1863" s="400"/>
      <c r="G1863" s="400"/>
      <c r="H1863" s="401"/>
      <c r="K1863" s="17" t="str">
        <f>B$1863</f>
        <v>SEDUC E 121</v>
      </c>
      <c r="L1863" s="17" t="str">
        <f>VLOOKUP(K1863,[3]Planilha2!$C:$D,2,FALSE)</f>
        <v>ok</v>
      </c>
    </row>
    <row r="1864" spans="1:12">
      <c r="A1864" s="264" t="s">
        <v>31168</v>
      </c>
      <c r="B1864" s="396" t="s">
        <v>31158</v>
      </c>
      <c r="C1864" s="397"/>
      <c r="D1864" s="397"/>
      <c r="E1864" s="397"/>
      <c r="F1864" s="398"/>
      <c r="G1864" s="303" t="s">
        <v>5</v>
      </c>
      <c r="H1864" s="296" t="s">
        <v>6</v>
      </c>
      <c r="K1864" s="17" t="str">
        <f>B$1863</f>
        <v>SEDUC E 121</v>
      </c>
      <c r="L1864" s="17" t="str">
        <f>VLOOKUP(K1864,[3]Planilha2!$C:$D,2,FALSE)</f>
        <v>ok</v>
      </c>
    </row>
    <row r="1865" spans="1:12">
      <c r="B1865" s="304" t="s">
        <v>7</v>
      </c>
      <c r="C1865" s="199" t="s">
        <v>8</v>
      </c>
      <c r="D1865" s="199" t="s">
        <v>9</v>
      </c>
      <c r="E1865" s="305" t="s">
        <v>10</v>
      </c>
      <c r="F1865" s="304" t="s">
        <v>18</v>
      </c>
      <c r="G1865" s="306" t="s">
        <v>19</v>
      </c>
      <c r="H1865" s="307" t="s">
        <v>13</v>
      </c>
      <c r="K1865" s="17" t="str">
        <f t="shared" ref="K1865:K1869" si="202">B$1863</f>
        <v>SEDUC E 121</v>
      </c>
      <c r="L1865" s="17" t="str">
        <f>VLOOKUP(K1865,[3]Planilha2!$C:$D,2,FALSE)</f>
        <v>ok</v>
      </c>
    </row>
    <row r="1866" spans="1:12">
      <c r="B1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4" t="s">
        <v>20</v>
      </c>
      <c r="D1866" s="336">
        <v>1691</v>
      </c>
      <c r="E1866" s="42">
        <f>2</f>
        <v>2</v>
      </c>
      <c r="F1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0,68</v>
      </c>
      <c r="H1866" s="308">
        <f ca="1">ROUND(E1866*G1866,2)</f>
        <v>1.36</v>
      </c>
      <c r="K1866" s="17" t="str">
        <f t="shared" si="202"/>
        <v>SEDUC E 121</v>
      </c>
      <c r="L1866" s="17" t="str">
        <f>VLOOKUP(K1866,[3]Planilha2!$C:$D,2,FALSE)</f>
        <v>ok</v>
      </c>
    </row>
    <row r="1867" spans="1:12" ht="24">
      <c r="B1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4" t="s">
        <v>20</v>
      </c>
      <c r="D1867" s="336">
        <v>13292</v>
      </c>
      <c r="E1867" s="42">
        <v>1</v>
      </c>
      <c r="F1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08">
        <f t="shared" ref="H1867:H1869" ca="1" si="203">ROUND(E1867*G1867,2)</f>
        <v>457.6</v>
      </c>
      <c r="K1867" s="17" t="str">
        <f t="shared" si="202"/>
        <v>SEDUC E 121</v>
      </c>
      <c r="L1867" s="17" t="str">
        <f>VLOOKUP(K1867,[3]Planilha2!$C:$D,2,FALSE)</f>
        <v>ok</v>
      </c>
    </row>
    <row r="1868" spans="1:12">
      <c r="B1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4" t="s">
        <v>14</v>
      </c>
      <c r="D1868" s="336">
        <v>88264</v>
      </c>
      <c r="E1868" s="42">
        <f>0.5</f>
        <v>0.5</v>
      </c>
      <c r="F1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8" s="308">
        <f t="shared" ca="1" si="203"/>
        <v>10.01</v>
      </c>
      <c r="K1868" s="17" t="str">
        <f t="shared" si="202"/>
        <v>SEDUC E 121</v>
      </c>
      <c r="L1868" s="17" t="str">
        <f>VLOOKUP(K1868,[3]Planilha2!$C:$D,2,FALSE)</f>
        <v>ok</v>
      </c>
    </row>
    <row r="1869" spans="1:12">
      <c r="B1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4" t="s">
        <v>14</v>
      </c>
      <c r="D1869" s="336">
        <v>88247</v>
      </c>
      <c r="E1869" s="42">
        <f>0.3</f>
        <v>0.3</v>
      </c>
      <c r="F1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9" s="308">
        <f t="shared" ca="1" si="203"/>
        <v>4.6399999999999997</v>
      </c>
      <c r="K1869" s="17" t="str">
        <f t="shared" si="202"/>
        <v>SEDUC E 121</v>
      </c>
      <c r="L1869" s="17" t="str">
        <f>VLOOKUP(K1869,[3]Planilha2!$C:$D,2,FALSE)</f>
        <v>ok</v>
      </c>
    </row>
    <row r="1870" spans="1:12">
      <c r="B1870" s="126" t="s">
        <v>15</v>
      </c>
      <c r="C1870" s="84"/>
      <c r="D1870" s="84"/>
      <c r="E1870" s="309"/>
      <c r="F1870" s="310"/>
      <c r="G1870" s="311"/>
      <c r="H1870" s="200">
        <f ca="1">SUM(H1866:H1869)</f>
        <v>473.61</v>
      </c>
      <c r="I1870" s="94" t="str">
        <f>A1864</f>
        <v>SEDUC E 121</v>
      </c>
      <c r="J1870" s="198">
        <f ca="1">H1870</f>
        <v>473.61</v>
      </c>
      <c r="K1870" s="17" t="str">
        <f>I1870</f>
        <v>SEDUC E 121</v>
      </c>
      <c r="L1870" s="17" t="str">
        <f>VLOOKUP(K1870,[3]Planilha2!$C:$D,2,FALSE)</f>
        <v>ok</v>
      </c>
    </row>
    <row r="1871" spans="1:12" hidden="1">
      <c r="L1871" s="17" t="e">
        <f>VLOOKUP(K1871,[3]Planilha2!$C:$D,2,FALSE)</f>
        <v>#N/A</v>
      </c>
    </row>
    <row r="1872" spans="1:12" ht="20.25" hidden="1">
      <c r="B1872" s="390" t="str">
        <f>A1873</f>
        <v>SEDUC E 122</v>
      </c>
      <c r="C1872" s="391"/>
      <c r="D1872" s="391"/>
      <c r="E1872" s="391"/>
      <c r="F1872" s="391"/>
      <c r="G1872" s="391"/>
      <c r="H1872" s="392"/>
      <c r="K1872" s="17" t="str">
        <f>B$1872</f>
        <v>SEDUC E 122</v>
      </c>
      <c r="L1872" s="17" t="e">
        <f>VLOOKUP(K1872,[3]Planilha2!$C:$D,2,FALSE)</f>
        <v>#N/A</v>
      </c>
    </row>
    <row r="1873" spans="1:12" hidden="1">
      <c r="A1873" s="264" t="s">
        <v>31169</v>
      </c>
      <c r="B1873" s="396" t="s">
        <v>31159</v>
      </c>
      <c r="C1873" s="397"/>
      <c r="D1873" s="397"/>
      <c r="E1873" s="397"/>
      <c r="F1873" s="398"/>
      <c r="G1873" s="55" t="s">
        <v>5</v>
      </c>
      <c r="H1873" s="284" t="s">
        <v>6</v>
      </c>
      <c r="K1873" s="17" t="str">
        <f t="shared" ref="K1873:K1879" si="204">B$1872</f>
        <v>SEDUC E 122</v>
      </c>
      <c r="L1873" s="17" t="e">
        <f>VLOOKUP(K1873,[3]Planilha2!$C:$D,2,FALSE)</f>
        <v>#N/A</v>
      </c>
    </row>
    <row r="1874" spans="1:12" hidden="1">
      <c r="B1874" s="56" t="s">
        <v>7</v>
      </c>
      <c r="C1874" s="57" t="s">
        <v>8</v>
      </c>
      <c r="D1874" s="57" t="s">
        <v>9</v>
      </c>
      <c r="E1874" s="58" t="s">
        <v>10</v>
      </c>
      <c r="F1874" s="56" t="s">
        <v>18</v>
      </c>
      <c r="G1874" s="59" t="s">
        <v>19</v>
      </c>
      <c r="H1874" s="60" t="s">
        <v>13</v>
      </c>
      <c r="K1874" s="17" t="str">
        <f t="shared" si="204"/>
        <v>SEDUC E 122</v>
      </c>
      <c r="L1874" s="17" t="e">
        <f>VLOOKUP(K1874,[3]Planilha2!$C:$D,2,FALSE)</f>
        <v>#N/A</v>
      </c>
    </row>
    <row r="1875" spans="1:12" hidden="1">
      <c r="B18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5" s="45" t="s">
        <v>30996</v>
      </c>
      <c r="D1875" s="258">
        <v>11975</v>
      </c>
      <c r="E1875" s="42">
        <f>4</f>
        <v>4</v>
      </c>
      <c r="F18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5" s="61">
        <f ca="1">ROUND(E1875*G1875,2)</f>
        <v>67.319999999999993</v>
      </c>
      <c r="K1875" s="17" t="str">
        <f t="shared" si="204"/>
        <v>SEDUC E 122</v>
      </c>
      <c r="L1875" s="17" t="e">
        <f>VLOOKUP(K1875,[3]Planilha2!$C:$D,2,FALSE)</f>
        <v>#N/A</v>
      </c>
    </row>
    <row r="1876" spans="1:12" hidden="1">
      <c r="B18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6" s="45" t="s">
        <v>30996</v>
      </c>
      <c r="D1876" s="258">
        <v>5050</v>
      </c>
      <c r="E1876" s="42">
        <f>1</f>
        <v>1</v>
      </c>
      <c r="F18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6" s="61">
        <f t="shared" ref="H1876:H1879" ca="1" si="205">ROUND(E1876*G1876,2)</f>
        <v>559.89</v>
      </c>
      <c r="K1876" s="17" t="str">
        <f t="shared" si="204"/>
        <v>SEDUC E 122</v>
      </c>
      <c r="L1876" s="17" t="e">
        <f>VLOOKUP(K1876,[3]Planilha2!$C:$D,2,FALSE)</f>
        <v>#N/A</v>
      </c>
    </row>
    <row r="1877" spans="1:12" hidden="1">
      <c r="B18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5" t="s">
        <v>14</v>
      </c>
      <c r="D1877" s="258">
        <v>88264</v>
      </c>
      <c r="E1877" s="42">
        <f>3.437</f>
        <v>3.4369999999999998</v>
      </c>
      <c r="F18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7" s="61">
        <f t="shared" ca="1" si="205"/>
        <v>68.81</v>
      </c>
      <c r="K1877" s="17" t="str">
        <f t="shared" si="204"/>
        <v>SEDUC E 122</v>
      </c>
      <c r="L1877" s="17" t="e">
        <f>VLOOKUP(K1877,[3]Planilha2!$C:$D,2,FALSE)</f>
        <v>#N/A</v>
      </c>
    </row>
    <row r="1878" spans="1:12" hidden="1">
      <c r="B18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5" t="s">
        <v>14</v>
      </c>
      <c r="D1878" s="258">
        <v>88247</v>
      </c>
      <c r="E1878" s="42">
        <f>1.058</f>
        <v>1.0580000000000001</v>
      </c>
      <c r="F18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8" s="61">
        <f t="shared" ca="1" si="205"/>
        <v>16.37</v>
      </c>
      <c r="K1878" s="17" t="str">
        <f t="shared" si="204"/>
        <v>SEDUC E 122</v>
      </c>
      <c r="L1878" s="17" t="e">
        <f>VLOOKUP(K1878,[3]Planilha2!$C:$D,2,FALSE)</f>
        <v>#N/A</v>
      </c>
    </row>
    <row r="1879" spans="1:12" ht="24" hidden="1">
      <c r="B18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5" t="s">
        <v>14</v>
      </c>
      <c r="D1879" s="258">
        <v>101655</v>
      </c>
      <c r="E1879" s="42">
        <f>1</f>
        <v>1</v>
      </c>
      <c r="F18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526.23</v>
      </c>
      <c r="H1879" s="61">
        <f t="shared" ca="1" si="205"/>
        <v>526.23</v>
      </c>
      <c r="K1879" s="17" t="str">
        <f t="shared" si="204"/>
        <v>SEDUC E 122</v>
      </c>
      <c r="L1879" s="17" t="e">
        <f>VLOOKUP(K1879,[3]Planilha2!$C:$D,2,FALSE)</f>
        <v>#N/A</v>
      </c>
    </row>
    <row r="1880" spans="1:12" hidden="1">
      <c r="B1880" s="62" t="s">
        <v>15</v>
      </c>
      <c r="C1880" s="45"/>
      <c r="D1880" s="45"/>
      <c r="E1880" s="63"/>
      <c r="F1880" s="39"/>
      <c r="G1880" s="64"/>
      <c r="H1880" s="51">
        <f ca="1">SUM(H1875:H1879)</f>
        <v>1238.6199999999999</v>
      </c>
      <c r="I1880" s="94" t="str">
        <f>A1873</f>
        <v>SEDUC E 122</v>
      </c>
      <c r="J1880" s="198">
        <f ca="1">H1880</f>
        <v>1238.6199999999999</v>
      </c>
      <c r="K1880" s="17" t="str">
        <f>I1880</f>
        <v>SEDUC E 122</v>
      </c>
      <c r="L1880" s="17" t="e">
        <f>VLOOKUP(K1880,[3]Planilha2!$C:$D,2,FALSE)</f>
        <v>#N/A</v>
      </c>
    </row>
    <row r="1881" spans="1:12" hidden="1">
      <c r="L1881" s="17" t="e">
        <f>VLOOKUP(K1881,[3]Planilha2!$C:$D,2,FALSE)</f>
        <v>#N/A</v>
      </c>
    </row>
    <row r="1882" spans="1:12" ht="20.25" hidden="1">
      <c r="B1882" s="390" t="str">
        <f>A1883</f>
        <v>SEDUC E 123</v>
      </c>
      <c r="C1882" s="391"/>
      <c r="D1882" s="391"/>
      <c r="E1882" s="391"/>
      <c r="F1882" s="391"/>
      <c r="G1882" s="391"/>
      <c r="H1882" s="392"/>
      <c r="K1882" s="17" t="str">
        <f>B$1882</f>
        <v>SEDUC E 123</v>
      </c>
      <c r="L1882" s="17" t="e">
        <f>VLOOKUP(K1882,[3]Planilha2!$C:$D,2,FALSE)</f>
        <v>#N/A</v>
      </c>
    </row>
    <row r="1883" spans="1:12" hidden="1">
      <c r="A1883" s="264" t="s">
        <v>31170</v>
      </c>
      <c r="B1883" s="396" t="s">
        <v>6763</v>
      </c>
      <c r="C1883" s="397"/>
      <c r="D1883" s="397"/>
      <c r="E1883" s="397"/>
      <c r="F1883" s="398"/>
      <c r="G1883" s="55" t="s">
        <v>5</v>
      </c>
      <c r="H1883" s="284" t="s">
        <v>6</v>
      </c>
      <c r="I1883" s="94"/>
      <c r="J1883" s="96"/>
      <c r="K1883" s="17" t="str">
        <f t="shared" ref="K1883:K1886" si="206">B$1882</f>
        <v>SEDUC E 123</v>
      </c>
      <c r="L1883" s="17" t="e">
        <f>VLOOKUP(K1883,[3]Planilha2!$C:$D,2,FALSE)</f>
        <v>#N/A</v>
      </c>
    </row>
    <row r="1884" spans="1:12" hidden="1">
      <c r="B1884" s="56" t="s">
        <v>7</v>
      </c>
      <c r="C1884" s="57" t="s">
        <v>8</v>
      </c>
      <c r="D1884" s="57" t="s">
        <v>9</v>
      </c>
      <c r="E1884" s="58" t="s">
        <v>10</v>
      </c>
      <c r="F1884" s="56" t="s">
        <v>18</v>
      </c>
      <c r="G1884" s="59" t="s">
        <v>19</v>
      </c>
      <c r="H1884" s="60" t="s">
        <v>13</v>
      </c>
      <c r="I1884" s="94"/>
      <c r="J1884" s="97"/>
      <c r="K1884" s="17" t="str">
        <f t="shared" si="206"/>
        <v>SEDUC E 123</v>
      </c>
      <c r="L1884" s="17" t="e">
        <f>VLOOKUP(K1884,[3]Planilha2!$C:$D,2,FALSE)</f>
        <v>#N/A</v>
      </c>
    </row>
    <row r="1885" spans="1:12" ht="24" hidden="1">
      <c r="B1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5" t="s">
        <v>34</v>
      </c>
      <c r="D1885" s="258" t="s">
        <v>14048</v>
      </c>
      <c r="E1885" s="61">
        <v>1</v>
      </c>
      <c r="F1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1">
        <f ca="1">ROUND(E1885*G1885,2)</f>
        <v>34.9</v>
      </c>
      <c r="I1885" s="94"/>
      <c r="J1885" s="90"/>
      <c r="K1885" s="17" t="str">
        <f t="shared" si="206"/>
        <v>SEDUC E 123</v>
      </c>
      <c r="L1885" s="17" t="e">
        <f>VLOOKUP(K1885,[3]Planilha2!$C:$D,2,FALSE)</f>
        <v>#N/A</v>
      </c>
    </row>
    <row r="1886" spans="1:12" hidden="1">
      <c r="B1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5" t="s">
        <v>14</v>
      </c>
      <c r="D1886" s="258">
        <v>88247</v>
      </c>
      <c r="E1886" s="61">
        <v>0.25</v>
      </c>
      <c r="F1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6" s="61">
        <f ca="1">ROUND(E1886*G1886,2)</f>
        <v>3.87</v>
      </c>
      <c r="I1886" s="94"/>
      <c r="J1886" s="90"/>
      <c r="K1886" s="17" t="str">
        <f t="shared" si="206"/>
        <v>SEDUC E 123</v>
      </c>
      <c r="L1886" s="17" t="e">
        <f>VLOOKUP(K1886,[3]Planilha2!$C:$D,2,FALSE)</f>
        <v>#N/A</v>
      </c>
    </row>
    <row r="1887" spans="1:12" hidden="1">
      <c r="A1887" s="46"/>
      <c r="B1887" s="62" t="s">
        <v>15</v>
      </c>
      <c r="C1887" s="45"/>
      <c r="D1887" s="45"/>
      <c r="E1887" s="63"/>
      <c r="F1887" s="39"/>
      <c r="G1887" s="64"/>
      <c r="H1887" s="51">
        <f ca="1">SUM(H1885:H1886)</f>
        <v>38.769999999999996</v>
      </c>
      <c r="I1887" s="94" t="str">
        <f>A1883</f>
        <v>SEDUC E 123</v>
      </c>
      <c r="J1887" s="99">
        <f ca="1">H1887</f>
        <v>38.769999999999996</v>
      </c>
      <c r="K1887" s="17" t="str">
        <f>I1887</f>
        <v>SEDUC E 123</v>
      </c>
      <c r="L1887" s="17" t="e">
        <f>VLOOKUP(K1887,[3]Planilha2!$C:$D,2,FALSE)</f>
        <v>#N/A</v>
      </c>
    </row>
    <row r="1888" spans="1:12" hidden="1">
      <c r="L1888" s="17" t="e">
        <f>VLOOKUP(K1888,[3]Planilha2!$C:$D,2,FALSE)</f>
        <v>#N/A</v>
      </c>
    </row>
    <row r="1889" spans="1:12" ht="20.25">
      <c r="B1889" s="399" t="str">
        <f>A1890</f>
        <v>SEDUC E 124</v>
      </c>
      <c r="C1889" s="400"/>
      <c r="D1889" s="400"/>
      <c r="E1889" s="400"/>
      <c r="F1889" s="400"/>
      <c r="G1889" s="400"/>
      <c r="H1889" s="401"/>
      <c r="K1889" s="17" t="str">
        <f>B$1889</f>
        <v>SEDUC E 124</v>
      </c>
      <c r="L1889" s="17" t="str">
        <f>VLOOKUP(K1889,[3]Planilha2!$C:$D,2,FALSE)</f>
        <v>ok</v>
      </c>
    </row>
    <row r="1890" spans="1:12">
      <c r="A1890" s="264" t="s">
        <v>31171</v>
      </c>
      <c r="B1890" s="396" t="s">
        <v>31160</v>
      </c>
      <c r="C1890" s="397"/>
      <c r="D1890" s="397"/>
      <c r="E1890" s="397"/>
      <c r="F1890" s="398"/>
      <c r="G1890" s="303" t="s">
        <v>5</v>
      </c>
      <c r="H1890" s="296" t="s">
        <v>6</v>
      </c>
      <c r="I1890" s="94"/>
      <c r="J1890" s="96"/>
      <c r="K1890" s="17" t="str">
        <f t="shared" ref="K1890:K1896" si="207">B$1889</f>
        <v>SEDUC E 124</v>
      </c>
      <c r="L1890" s="17" t="str">
        <f>VLOOKUP(K1890,[3]Planilha2!$C:$D,2,FALSE)</f>
        <v>ok</v>
      </c>
    </row>
    <row r="1891" spans="1:12">
      <c r="B1891" s="304" t="s">
        <v>7</v>
      </c>
      <c r="C1891" s="199" t="s">
        <v>8</v>
      </c>
      <c r="D1891" s="199" t="s">
        <v>9</v>
      </c>
      <c r="E1891" s="305" t="s">
        <v>10</v>
      </c>
      <c r="F1891" s="304" t="s">
        <v>18</v>
      </c>
      <c r="G1891" s="306" t="s">
        <v>19</v>
      </c>
      <c r="H1891" s="307" t="s">
        <v>13</v>
      </c>
      <c r="I1891" s="94"/>
      <c r="J1891" s="97"/>
      <c r="K1891" s="17" t="str">
        <f t="shared" si="207"/>
        <v>SEDUC E 124</v>
      </c>
      <c r="L1891" s="17" t="str">
        <f>VLOOKUP(K1891,[3]Planilha2!$C:$D,2,FALSE)</f>
        <v>ok</v>
      </c>
    </row>
    <row r="1892" spans="1:12">
      <c r="B1892" s="304"/>
      <c r="C1892" s="199"/>
      <c r="D1892" s="199"/>
      <c r="E1892" s="305"/>
      <c r="F1892" s="304"/>
      <c r="G1892" s="306"/>
      <c r="H1892" s="307"/>
      <c r="I1892" s="94"/>
      <c r="J1892" s="97"/>
      <c r="K1892" s="17" t="str">
        <f t="shared" si="207"/>
        <v>SEDUC E 124</v>
      </c>
      <c r="L1892" s="17" t="str">
        <f>VLOOKUP(K1892,[3]Planilha2!$C:$D,2,FALSE)</f>
        <v>ok</v>
      </c>
    </row>
    <row r="1893" spans="1:12">
      <c r="B18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4" t="s">
        <v>20</v>
      </c>
      <c r="D1893" s="336">
        <v>214</v>
      </c>
      <c r="E1893" s="308">
        <v>1</v>
      </c>
      <c r="F18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3" s="308">
        <f ca="1">ROUND(E1893*G1893,2)</f>
        <v>0.95</v>
      </c>
      <c r="I1893" s="94"/>
      <c r="J1893" s="90"/>
      <c r="K1893" s="17" t="str">
        <f t="shared" si="207"/>
        <v>SEDUC E 124</v>
      </c>
      <c r="L1893" s="17" t="str">
        <f>VLOOKUP(K1893,[3]Planilha2!$C:$D,2,FALSE)</f>
        <v>ok</v>
      </c>
    </row>
    <row r="1894" spans="1:12">
      <c r="B18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4" t="s">
        <v>20</v>
      </c>
      <c r="D1894" s="336">
        <v>325</v>
      </c>
      <c r="E1894" s="308">
        <v>1</v>
      </c>
      <c r="F18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08">
        <f t="shared" ref="H1894:H1896" ca="1" si="208">ROUND(E1894*G1894,2)</f>
        <v>0.67</v>
      </c>
      <c r="I1894" s="94"/>
      <c r="J1894" s="90"/>
      <c r="K1894" s="17" t="str">
        <f t="shared" si="207"/>
        <v>SEDUC E 124</v>
      </c>
      <c r="L1894" s="17" t="str">
        <f>VLOOKUP(K1894,[3]Planilha2!$C:$D,2,FALSE)</f>
        <v>ok</v>
      </c>
    </row>
    <row r="1895" spans="1:12">
      <c r="B1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4" t="s">
        <v>14</v>
      </c>
      <c r="D1895" s="336">
        <v>88264</v>
      </c>
      <c r="E1895" s="308">
        <v>0.01</v>
      </c>
      <c r="F1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5" s="308">
        <f t="shared" ca="1" si="208"/>
        <v>0.2</v>
      </c>
      <c r="I1895" s="94"/>
      <c r="J1895" s="90"/>
      <c r="K1895" s="17" t="str">
        <f t="shared" si="207"/>
        <v>SEDUC E 124</v>
      </c>
      <c r="L1895" s="17" t="str">
        <f>VLOOKUP(K1895,[3]Planilha2!$C:$D,2,FALSE)</f>
        <v>ok</v>
      </c>
    </row>
    <row r="1896" spans="1:12">
      <c r="B1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4" t="s">
        <v>14</v>
      </c>
      <c r="D1896" s="336">
        <v>88247</v>
      </c>
      <c r="E1896" s="308">
        <v>0.01</v>
      </c>
      <c r="F1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6" s="308">
        <f t="shared" ca="1" si="208"/>
        <v>0.15</v>
      </c>
      <c r="I1896" s="94"/>
      <c r="J1896" s="90"/>
      <c r="K1896" s="17" t="str">
        <f t="shared" si="207"/>
        <v>SEDUC E 124</v>
      </c>
      <c r="L1896" s="17" t="str">
        <f>VLOOKUP(K1896,[3]Planilha2!$C:$D,2,FALSE)</f>
        <v>ok</v>
      </c>
    </row>
    <row r="1897" spans="1:12">
      <c r="A1897" s="46"/>
      <c r="B1897" s="126" t="s">
        <v>15</v>
      </c>
      <c r="C1897" s="84"/>
      <c r="D1897" s="84"/>
      <c r="E1897" s="309"/>
      <c r="F1897" s="310"/>
      <c r="G1897" s="311"/>
      <c r="H1897" s="200">
        <f ca="1">SUM(H1893:H1896)</f>
        <v>1.97</v>
      </c>
      <c r="I1897" s="94" t="str">
        <f>A1890</f>
        <v>SEDUC E 124</v>
      </c>
      <c r="J1897" s="99">
        <f ca="1">H1897</f>
        <v>1.97</v>
      </c>
      <c r="K1897" s="17" t="str">
        <f>I1897</f>
        <v>SEDUC E 124</v>
      </c>
      <c r="L1897" s="17" t="str">
        <f>VLOOKUP(K1897,[3]Planilha2!$C:$D,2,FALSE)</f>
        <v>ok</v>
      </c>
    </row>
    <row r="1898" spans="1:12" hidden="1">
      <c r="L1898" s="17" t="e">
        <f>VLOOKUP(K1898,[3]Planilha2!$C:$D,2,FALSE)</f>
        <v>#N/A</v>
      </c>
    </row>
    <row r="1899" spans="1:12" ht="20.25">
      <c r="B1899" s="390" t="str">
        <f>A1900</f>
        <v>SEDUC E 125</v>
      </c>
      <c r="C1899" s="391"/>
      <c r="D1899" s="391"/>
      <c r="E1899" s="391"/>
      <c r="F1899" s="391"/>
      <c r="G1899" s="391"/>
      <c r="H1899" s="392"/>
      <c r="K1899" s="17" t="str">
        <f>B$1899</f>
        <v>SEDUC E 125</v>
      </c>
      <c r="L1899" s="17" t="str">
        <f>VLOOKUP(K1899,[3]Planilha2!$C:$D,2,FALSE)</f>
        <v>ok</v>
      </c>
    </row>
    <row r="1900" spans="1:12">
      <c r="A1900" s="264" t="s">
        <v>31172</v>
      </c>
      <c r="B1900" s="396" t="s">
        <v>31161</v>
      </c>
      <c r="C1900" s="397"/>
      <c r="D1900" s="397"/>
      <c r="E1900" s="397"/>
      <c r="F1900" s="398"/>
      <c r="G1900" s="55" t="s">
        <v>5</v>
      </c>
      <c r="H1900" s="284" t="s">
        <v>6</v>
      </c>
      <c r="I1900" s="94"/>
      <c r="J1900" s="96"/>
      <c r="K1900" s="17" t="str">
        <f t="shared" ref="K1900:K1905" si="209">B$1899</f>
        <v>SEDUC E 125</v>
      </c>
      <c r="L1900" s="17" t="str">
        <f>VLOOKUP(K1900,[3]Planilha2!$C:$D,2,FALSE)</f>
        <v>ok</v>
      </c>
    </row>
    <row r="1901" spans="1:12">
      <c r="B1901" s="56" t="s">
        <v>7</v>
      </c>
      <c r="C1901" s="57" t="s">
        <v>8</v>
      </c>
      <c r="D1901" s="57" t="s">
        <v>9</v>
      </c>
      <c r="E1901" s="58" t="s">
        <v>10</v>
      </c>
      <c r="F1901" s="56" t="s">
        <v>18</v>
      </c>
      <c r="G1901" s="59" t="s">
        <v>19</v>
      </c>
      <c r="H1901" s="60" t="s">
        <v>13</v>
      </c>
      <c r="I1901" s="94"/>
      <c r="J1901" s="97"/>
      <c r="K1901" s="17" t="str">
        <f t="shared" si="209"/>
        <v>SEDUC E 125</v>
      </c>
      <c r="L1901" s="17" t="str">
        <f>VLOOKUP(K1901,[3]Planilha2!$C:$D,2,FALSE)</f>
        <v>ok</v>
      </c>
    </row>
    <row r="1902" spans="1:12">
      <c r="B1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5" t="s">
        <v>20</v>
      </c>
      <c r="D1902" s="258">
        <v>216</v>
      </c>
      <c r="E1902" s="61">
        <f>1</f>
        <v>1</v>
      </c>
      <c r="F1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02" s="61">
        <f ca="1">ROUND(E1902*G1902,2)</f>
        <v>1.01</v>
      </c>
      <c r="I1902" s="94"/>
      <c r="J1902" s="90"/>
      <c r="K1902" s="17" t="str">
        <f t="shared" si="209"/>
        <v>SEDUC E 125</v>
      </c>
      <c r="L1902" s="17" t="str">
        <f>VLOOKUP(K1902,[3]Planilha2!$C:$D,2,FALSE)</f>
        <v>ok</v>
      </c>
    </row>
    <row r="1903" spans="1:12">
      <c r="B1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5" t="s">
        <v>20</v>
      </c>
      <c r="D1903" s="258">
        <v>327</v>
      </c>
      <c r="E1903" s="61">
        <f>1</f>
        <v>1</v>
      </c>
      <c r="F1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1903" s="61">
        <f t="shared" ref="H1903:H1905" ca="1" si="210">ROUND(E1903*G1903,2)</f>
        <v>1.43</v>
      </c>
      <c r="I1903" s="94"/>
      <c r="J1903" s="90"/>
      <c r="K1903" s="17" t="str">
        <f t="shared" si="209"/>
        <v>SEDUC E 125</v>
      </c>
      <c r="L1903" s="17" t="str">
        <f>VLOOKUP(K1903,[3]Planilha2!$C:$D,2,FALSE)</f>
        <v>ok</v>
      </c>
    </row>
    <row r="1904" spans="1:12">
      <c r="B19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5" t="s">
        <v>14</v>
      </c>
      <c r="D1904" s="258">
        <v>88264</v>
      </c>
      <c r="E1904" s="61">
        <f>0.04</f>
        <v>0.04</v>
      </c>
      <c r="F19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4" s="61">
        <f t="shared" ca="1" si="210"/>
        <v>0.8</v>
      </c>
      <c r="I1904" s="94"/>
      <c r="J1904" s="90"/>
      <c r="K1904" s="17" t="str">
        <f t="shared" si="209"/>
        <v>SEDUC E 125</v>
      </c>
      <c r="L1904" s="17" t="str">
        <f>VLOOKUP(K1904,[3]Planilha2!$C:$D,2,FALSE)</f>
        <v>ok</v>
      </c>
    </row>
    <row r="1905" spans="1:12">
      <c r="B19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5" t="s">
        <v>14</v>
      </c>
      <c r="D1905" s="258">
        <v>88247</v>
      </c>
      <c r="E1905" s="61">
        <f>0.04</f>
        <v>0.04</v>
      </c>
      <c r="F19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5" s="61">
        <f t="shared" ca="1" si="210"/>
        <v>0.62</v>
      </c>
      <c r="I1905" s="94"/>
      <c r="J1905" s="90"/>
      <c r="K1905" s="17" t="str">
        <f t="shared" si="209"/>
        <v>SEDUC E 125</v>
      </c>
      <c r="L1905" s="17" t="str">
        <f>VLOOKUP(K1905,[3]Planilha2!$C:$D,2,FALSE)</f>
        <v>ok</v>
      </c>
    </row>
    <row r="1906" spans="1:12">
      <c r="A1906" s="46"/>
      <c r="B1906" s="62" t="s">
        <v>15</v>
      </c>
      <c r="C1906" s="45"/>
      <c r="D1906" s="45"/>
      <c r="E1906" s="63"/>
      <c r="F1906" s="39"/>
      <c r="G1906" s="64"/>
      <c r="H1906" s="51">
        <f ca="1">SUM(H1902:H1905)</f>
        <v>3.8600000000000003</v>
      </c>
      <c r="I1906" s="94" t="str">
        <f>A1900</f>
        <v>SEDUC E 125</v>
      </c>
      <c r="J1906" s="99">
        <f ca="1">H1906</f>
        <v>3.8600000000000003</v>
      </c>
      <c r="K1906" s="17" t="str">
        <f>I1906</f>
        <v>SEDUC E 125</v>
      </c>
      <c r="L1906" s="17" t="str">
        <f>VLOOKUP(K1906,[3]Planilha2!$C:$D,2,FALSE)</f>
        <v>ok</v>
      </c>
    </row>
    <row r="1907" spans="1:12" hidden="1">
      <c r="L1907" s="17" t="e">
        <f>VLOOKUP(K1907,[3]Planilha2!$C:$D,2,FALSE)</f>
        <v>#N/A</v>
      </c>
    </row>
    <row r="1908" spans="1:12" hidden="1">
      <c r="L1908" s="17" t="e">
        <f>VLOOKUP(K1908,[3]Planilha2!$C:$D,2,FALSE)</f>
        <v>#N/A</v>
      </c>
    </row>
    <row r="1909" spans="1:12" ht="20.25">
      <c r="B1909" s="390" t="str">
        <f>A1910</f>
        <v>SEDUC E 126</v>
      </c>
      <c r="C1909" s="391"/>
      <c r="D1909" s="391"/>
      <c r="E1909" s="391"/>
      <c r="F1909" s="391"/>
      <c r="G1909" s="391"/>
      <c r="H1909" s="392"/>
      <c r="K1909" s="17" t="str">
        <f>B$1909</f>
        <v>SEDUC E 126</v>
      </c>
      <c r="L1909" s="17" t="str">
        <f>VLOOKUP(K1909,[3]Planilha2!$C:$D,2,FALSE)</f>
        <v>ok</v>
      </c>
    </row>
    <row r="1910" spans="1:12">
      <c r="A1910" s="264" t="s">
        <v>31173</v>
      </c>
      <c r="B1910" s="396" t="s">
        <v>31162</v>
      </c>
      <c r="C1910" s="397"/>
      <c r="D1910" s="397"/>
      <c r="E1910" s="397"/>
      <c r="F1910" s="398"/>
      <c r="G1910" s="55" t="s">
        <v>5</v>
      </c>
      <c r="H1910" s="284" t="s">
        <v>6</v>
      </c>
      <c r="I1910" s="94"/>
      <c r="J1910" s="96"/>
      <c r="K1910" s="17" t="str">
        <f t="shared" ref="K1910:K1915" si="211">B$1909</f>
        <v>SEDUC E 126</v>
      </c>
      <c r="L1910" s="17" t="str">
        <f>VLOOKUP(K1910,[3]Planilha2!$C:$D,2,FALSE)</f>
        <v>ok</v>
      </c>
    </row>
    <row r="1911" spans="1:12">
      <c r="B1911" s="56" t="s">
        <v>7</v>
      </c>
      <c r="C1911" s="57" t="s">
        <v>8</v>
      </c>
      <c r="D1911" s="57" t="s">
        <v>9</v>
      </c>
      <c r="E1911" s="58" t="s">
        <v>10</v>
      </c>
      <c r="F1911" s="56" t="s">
        <v>18</v>
      </c>
      <c r="G1911" s="59" t="s">
        <v>19</v>
      </c>
      <c r="H1911" s="60" t="s">
        <v>13</v>
      </c>
      <c r="I1911" s="94"/>
      <c r="J1911" s="97"/>
      <c r="K1911" s="17" t="str">
        <f t="shared" si="211"/>
        <v>SEDUC E 126</v>
      </c>
      <c r="L1911" s="17" t="str">
        <f>VLOOKUP(K1911,[3]Planilha2!$C:$D,2,FALSE)</f>
        <v>ok</v>
      </c>
    </row>
    <row r="1912" spans="1:12">
      <c r="B1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5" t="s">
        <v>20</v>
      </c>
      <c r="D1912" s="258">
        <v>10364</v>
      </c>
      <c r="E1912" s="61">
        <f>1</f>
        <v>1</v>
      </c>
      <c r="F1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1">
        <f ca="1">ROUND(E1912*G1912,2)</f>
        <v>0.79</v>
      </c>
      <c r="I1912" s="94"/>
      <c r="J1912" s="97"/>
      <c r="K1912" s="17" t="str">
        <f t="shared" si="211"/>
        <v>SEDUC E 126</v>
      </c>
      <c r="L1912" s="17" t="str">
        <f>VLOOKUP(K1912,[3]Planilha2!$C:$D,2,FALSE)</f>
        <v>ok</v>
      </c>
    </row>
    <row r="1913" spans="1:12">
      <c r="B1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5" t="s">
        <v>20</v>
      </c>
      <c r="D1913" s="258">
        <v>10366</v>
      </c>
      <c r="E1913" s="61">
        <f>1</f>
        <v>1</v>
      </c>
      <c r="F1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1">
        <f t="shared" ref="H1913:H1915" ca="1" si="212">ROUND(E1913*G1913,2)</f>
        <v>0.79</v>
      </c>
      <c r="I1913" s="94"/>
      <c r="J1913" s="97"/>
      <c r="K1913" s="17" t="str">
        <f t="shared" si="211"/>
        <v>SEDUC E 126</v>
      </c>
      <c r="L1913" s="17" t="str">
        <f>VLOOKUP(K1913,[3]Planilha2!$C:$D,2,FALSE)</f>
        <v>ok</v>
      </c>
    </row>
    <row r="1914" spans="1:12">
      <c r="B1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5" t="s">
        <v>14</v>
      </c>
      <c r="D1914" s="258">
        <v>88264</v>
      </c>
      <c r="E1914" s="61">
        <f>0.01</f>
        <v>0.01</v>
      </c>
      <c r="F1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4" s="61">
        <f t="shared" ca="1" si="212"/>
        <v>0.2</v>
      </c>
      <c r="I1914" s="94"/>
      <c r="J1914" s="90"/>
      <c r="K1914" s="17" t="str">
        <f t="shared" si="211"/>
        <v>SEDUC E 126</v>
      </c>
      <c r="L1914" s="17" t="str">
        <f>VLOOKUP(K1914,[3]Planilha2!$C:$D,2,FALSE)</f>
        <v>ok</v>
      </c>
    </row>
    <row r="1915" spans="1:12">
      <c r="B1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5" t="s">
        <v>14</v>
      </c>
      <c r="D1915" s="258">
        <v>88247</v>
      </c>
      <c r="E1915" s="61">
        <f>0.01</f>
        <v>0.01</v>
      </c>
      <c r="F1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5" s="61">
        <f t="shared" ca="1" si="212"/>
        <v>0.15</v>
      </c>
      <c r="I1915" s="94"/>
      <c r="J1915" s="90"/>
      <c r="K1915" s="17" t="str">
        <f t="shared" si="211"/>
        <v>SEDUC E 126</v>
      </c>
      <c r="L1915" s="17" t="str">
        <f>VLOOKUP(K1915,[3]Planilha2!$C:$D,2,FALSE)</f>
        <v>ok</v>
      </c>
    </row>
    <row r="1916" spans="1:12">
      <c r="A1916" s="46"/>
      <c r="B1916" s="62" t="s">
        <v>15</v>
      </c>
      <c r="C1916" s="45"/>
      <c r="D1916" s="45"/>
      <c r="E1916" s="63"/>
      <c r="F1916" s="39"/>
      <c r="G1916" s="64"/>
      <c r="H1916" s="51">
        <f ca="1">SUM(H1912:H1915)</f>
        <v>1.93</v>
      </c>
      <c r="I1916" s="94" t="str">
        <f>A1910</f>
        <v>SEDUC E 126</v>
      </c>
      <c r="J1916" s="99">
        <f ca="1">H1916</f>
        <v>1.93</v>
      </c>
      <c r="K1916" s="17" t="str">
        <f>I1916</f>
        <v>SEDUC E 126</v>
      </c>
      <c r="L1916" s="17" t="str">
        <f>VLOOKUP(K1916,[3]Planilha2!$C:$D,2,FALSE)</f>
        <v>ok</v>
      </c>
    </row>
    <row r="1917" spans="1:12" hidden="1">
      <c r="L1917" s="17" t="e">
        <f>VLOOKUP(K1917,[3]Planilha2!$C:$D,2,FALSE)</f>
        <v>#N/A</v>
      </c>
    </row>
    <row r="1918" spans="1:12" hidden="1">
      <c r="L1918" s="17" t="e">
        <f>VLOOKUP(K1918,[3]Planilha2!$C:$D,2,FALSE)</f>
        <v>#N/A</v>
      </c>
    </row>
    <row r="1919" spans="1:12" ht="20.25">
      <c r="B1919" s="390" t="str">
        <f>A1920</f>
        <v>SEDUC E 127</v>
      </c>
      <c r="C1919" s="391"/>
      <c r="D1919" s="391"/>
      <c r="E1919" s="391"/>
      <c r="F1919" s="391"/>
      <c r="G1919" s="391"/>
      <c r="H1919" s="392"/>
      <c r="K1919" s="17" t="str">
        <f>B$1919</f>
        <v>SEDUC E 127</v>
      </c>
      <c r="L1919" s="17" t="str">
        <f>VLOOKUP(K1919,[3]Planilha2!$C:$D,2,FALSE)</f>
        <v>ok</v>
      </c>
    </row>
    <row r="1920" spans="1:12">
      <c r="A1920" s="264" t="s">
        <v>31174</v>
      </c>
      <c r="B1920" s="396" t="s">
        <v>31163</v>
      </c>
      <c r="C1920" s="397"/>
      <c r="D1920" s="397"/>
      <c r="E1920" s="397"/>
      <c r="F1920" s="398"/>
      <c r="G1920" s="55" t="s">
        <v>5</v>
      </c>
      <c r="H1920" s="284" t="s">
        <v>6</v>
      </c>
      <c r="I1920" s="94"/>
      <c r="J1920" s="96"/>
      <c r="K1920" s="17" t="str">
        <f t="shared" ref="K1920:K1925" si="213">B$1919</f>
        <v>SEDUC E 127</v>
      </c>
      <c r="L1920" s="17" t="str">
        <f>VLOOKUP(K1920,[3]Planilha2!$C:$D,2,FALSE)</f>
        <v>ok</v>
      </c>
    </row>
    <row r="1921" spans="1:12">
      <c r="B1921" s="56" t="s">
        <v>7</v>
      </c>
      <c r="C1921" s="57" t="s">
        <v>8</v>
      </c>
      <c r="D1921" s="57" t="s">
        <v>9</v>
      </c>
      <c r="E1921" s="58" t="s">
        <v>10</v>
      </c>
      <c r="F1921" s="56" t="s">
        <v>18</v>
      </c>
      <c r="G1921" s="59" t="s">
        <v>19</v>
      </c>
      <c r="H1921" s="60" t="s">
        <v>13</v>
      </c>
      <c r="I1921" s="94"/>
      <c r="J1921" s="97"/>
      <c r="K1921" s="17" t="str">
        <f t="shared" si="213"/>
        <v>SEDUC E 127</v>
      </c>
      <c r="L1921" s="17" t="str">
        <f>VLOOKUP(K1921,[3]Planilha2!$C:$D,2,FALSE)</f>
        <v>ok</v>
      </c>
    </row>
    <row r="1922" spans="1:12">
      <c r="B19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5" t="s">
        <v>14</v>
      </c>
      <c r="D1922" s="258">
        <v>88264</v>
      </c>
      <c r="E1922" s="61">
        <f>0.06</f>
        <v>0.06</v>
      </c>
      <c r="F19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2" s="61">
        <f ca="1">ROUND(E1922*G1922,2)</f>
        <v>1.2</v>
      </c>
      <c r="I1922" s="94"/>
      <c r="J1922" s="97"/>
      <c r="K1922" s="17" t="str">
        <f t="shared" si="213"/>
        <v>SEDUC E 127</v>
      </c>
      <c r="L1922" s="17" t="str">
        <f>VLOOKUP(K1922,[3]Planilha2!$C:$D,2,FALSE)</f>
        <v>ok</v>
      </c>
    </row>
    <row r="1923" spans="1:12">
      <c r="B1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5" t="s">
        <v>14</v>
      </c>
      <c r="D1923" s="258">
        <v>88247</v>
      </c>
      <c r="E1923" s="61">
        <f>0.06</f>
        <v>0.06</v>
      </c>
      <c r="F1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3" s="61">
        <f t="shared" ref="H1923:H1925" ca="1" si="214">ROUND(E1923*G1923,2)</f>
        <v>0.93</v>
      </c>
      <c r="I1923" s="94"/>
      <c r="J1923" s="97"/>
      <c r="K1923" s="17" t="str">
        <f t="shared" si="213"/>
        <v>SEDUC E 127</v>
      </c>
      <c r="L1923" s="17" t="str">
        <f>VLOOKUP(K1923,[3]Planilha2!$C:$D,2,FALSE)</f>
        <v>ok</v>
      </c>
    </row>
    <row r="1924" spans="1:12" ht="24">
      <c r="B192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4" s="45" t="s">
        <v>38</v>
      </c>
      <c r="D1924" s="258">
        <v>39180</v>
      </c>
      <c r="E1924" s="61">
        <f>1</f>
        <v>1</v>
      </c>
      <c r="F1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4" s="61">
        <f t="shared" ca="1" si="214"/>
        <v>4.9000000000000004</v>
      </c>
      <c r="I1924" s="94"/>
      <c r="J1924" s="97"/>
      <c r="K1924" s="17" t="str">
        <f t="shared" si="213"/>
        <v>SEDUC E 127</v>
      </c>
      <c r="L1924" s="17" t="str">
        <f>VLOOKUP(K1924,[3]Planilha2!$C:$D,2,FALSE)</f>
        <v>ok</v>
      </c>
    </row>
    <row r="1925" spans="1:12" ht="24">
      <c r="B1925"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5" s="45" t="s">
        <v>38</v>
      </c>
      <c r="D1925" s="258">
        <v>39214</v>
      </c>
      <c r="E1925" s="61">
        <f>1</f>
        <v>1</v>
      </c>
      <c r="F1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1">
        <f t="shared" ca="1" si="214"/>
        <v>2.94</v>
      </c>
      <c r="I1925" s="94"/>
      <c r="J1925" s="90"/>
      <c r="K1925" s="17" t="str">
        <f t="shared" si="213"/>
        <v>SEDUC E 127</v>
      </c>
      <c r="L1925" s="17" t="str">
        <f>VLOOKUP(K1925,[3]Planilha2!$C:$D,2,FALSE)</f>
        <v>ok</v>
      </c>
    </row>
    <row r="1926" spans="1:12">
      <c r="A1926" s="46"/>
      <c r="B1926" s="62" t="s">
        <v>15</v>
      </c>
      <c r="C1926" s="45"/>
      <c r="D1926" s="45"/>
      <c r="E1926" s="63"/>
      <c r="F1926" s="39"/>
      <c r="G1926" s="64"/>
      <c r="H1926" s="51">
        <f ca="1">SUM(H1922:H1925)</f>
        <v>9.9700000000000006</v>
      </c>
      <c r="I1926" s="94" t="str">
        <f>A1920</f>
        <v>SEDUC E 127</v>
      </c>
      <c r="J1926" s="99">
        <f ca="1">H1926</f>
        <v>9.9700000000000006</v>
      </c>
      <c r="K1926" s="17" t="str">
        <f>I1926</f>
        <v>SEDUC E 127</v>
      </c>
      <c r="L1926" s="17" t="str">
        <f>VLOOKUP(K1926,[3]Planilha2!$C:$D,2,FALSE)</f>
        <v>ok</v>
      </c>
    </row>
    <row r="1927" spans="1:12" hidden="1">
      <c r="L1927" s="17" t="e">
        <f>VLOOKUP(K1927,[3]Planilha2!$C:$D,2,FALSE)</f>
        <v>#N/A</v>
      </c>
    </row>
    <row r="1928" spans="1:12" hidden="1">
      <c r="L1928" s="17" t="e">
        <f>VLOOKUP(K1928,[3]Planilha2!$C:$D,2,FALSE)</f>
        <v>#N/A</v>
      </c>
    </row>
    <row r="1929" spans="1:12" ht="20.25">
      <c r="B1929" s="399" t="str">
        <f>A1930</f>
        <v>SEDUC E 128</v>
      </c>
      <c r="C1929" s="400"/>
      <c r="D1929" s="400"/>
      <c r="E1929" s="400"/>
      <c r="F1929" s="400"/>
      <c r="G1929" s="400"/>
      <c r="H1929" s="401"/>
      <c r="K1929" s="17" t="str">
        <f>B$1929</f>
        <v>SEDUC E 128</v>
      </c>
      <c r="L1929" s="17" t="str">
        <f>VLOOKUP(K1929,[3]Planilha2!$C:$D,2,FALSE)</f>
        <v>ok</v>
      </c>
    </row>
    <row r="1930" spans="1:12">
      <c r="A1930" s="264" t="s">
        <v>31175</v>
      </c>
      <c r="B1930" s="396" t="s">
        <v>31164</v>
      </c>
      <c r="C1930" s="397"/>
      <c r="D1930" s="397"/>
      <c r="E1930" s="397"/>
      <c r="F1930" s="398"/>
      <c r="G1930" s="303" t="s">
        <v>5</v>
      </c>
      <c r="H1930" s="296" t="s">
        <v>6</v>
      </c>
      <c r="I1930" s="94"/>
      <c r="J1930" s="96"/>
      <c r="K1930" s="17" t="str">
        <f t="shared" ref="K1930:K1934" si="215">B$1929</f>
        <v>SEDUC E 128</v>
      </c>
      <c r="L1930" s="17" t="str">
        <f>VLOOKUP(K1930,[3]Planilha2!$C:$D,2,FALSE)</f>
        <v>ok</v>
      </c>
    </row>
    <row r="1931" spans="1:12">
      <c r="B1931" s="304" t="s">
        <v>7</v>
      </c>
      <c r="C1931" s="199" t="s">
        <v>8</v>
      </c>
      <c r="D1931" s="199" t="s">
        <v>9</v>
      </c>
      <c r="E1931" s="305" t="s">
        <v>10</v>
      </c>
      <c r="F1931" s="304" t="s">
        <v>18</v>
      </c>
      <c r="G1931" s="306" t="s">
        <v>19</v>
      </c>
      <c r="H1931" s="307" t="s">
        <v>13</v>
      </c>
      <c r="I1931" s="94"/>
      <c r="J1931" s="97"/>
      <c r="K1931" s="17" t="str">
        <f t="shared" si="215"/>
        <v>SEDUC E 128</v>
      </c>
      <c r="L1931" s="17" t="str">
        <f>VLOOKUP(K1931,[3]Planilha2!$C:$D,2,FALSE)</f>
        <v>ok</v>
      </c>
    </row>
    <row r="1932" spans="1:12" ht="24">
      <c r="B19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4" t="s">
        <v>34</v>
      </c>
      <c r="D1932" s="336" t="s">
        <v>8531</v>
      </c>
      <c r="E1932" s="308">
        <v>1</v>
      </c>
      <c r="F19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08">
        <f ca="1">ROUND(E1932*G1932,2)</f>
        <v>26.29</v>
      </c>
      <c r="I1932" s="94"/>
      <c r="J1932" s="90"/>
      <c r="K1932" s="17" t="str">
        <f t="shared" si="215"/>
        <v>SEDUC E 128</v>
      </c>
      <c r="L1932" s="17" t="str">
        <f>VLOOKUP(K1932,[3]Planilha2!$C:$D,2,FALSE)</f>
        <v>ok</v>
      </c>
    </row>
    <row r="1933" spans="1:12">
      <c r="B19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4" t="s">
        <v>14</v>
      </c>
      <c r="D1933" s="336">
        <v>88264</v>
      </c>
      <c r="E1933" s="308">
        <v>1.25</v>
      </c>
      <c r="F19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308">
        <f t="shared" ref="H1933:H1934" ca="1" si="216">ROUND(E1933*G1933,2)</f>
        <v>25.03</v>
      </c>
      <c r="I1933" s="94"/>
      <c r="J1933" s="90"/>
      <c r="K1933" s="17" t="str">
        <f t="shared" si="215"/>
        <v>SEDUC E 128</v>
      </c>
      <c r="L1933" s="17" t="str">
        <f>VLOOKUP(K1933,[3]Planilha2!$C:$D,2,FALSE)</f>
        <v>ok</v>
      </c>
    </row>
    <row r="1934" spans="1:12">
      <c r="B19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4" t="s">
        <v>14</v>
      </c>
      <c r="D1934" s="336">
        <v>88264</v>
      </c>
      <c r="E1934" s="308">
        <v>1.25</v>
      </c>
      <c r="F19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308">
        <f t="shared" ca="1" si="216"/>
        <v>25.03</v>
      </c>
      <c r="I1934" s="94"/>
      <c r="J1934" s="90"/>
      <c r="K1934" s="17" t="str">
        <f t="shared" si="215"/>
        <v>SEDUC E 128</v>
      </c>
      <c r="L1934" s="17" t="str">
        <f>VLOOKUP(K1934,[3]Planilha2!$C:$D,2,FALSE)</f>
        <v>ok</v>
      </c>
    </row>
    <row r="1935" spans="1:12">
      <c r="A1935" s="46"/>
      <c r="B1935" s="126" t="s">
        <v>15</v>
      </c>
      <c r="C1935" s="84"/>
      <c r="D1935" s="84"/>
      <c r="E1935" s="309"/>
      <c r="F1935" s="310"/>
      <c r="G1935" s="311"/>
      <c r="H1935" s="200">
        <f ca="1">SUM(H1932:H1934)</f>
        <v>76.349999999999994</v>
      </c>
      <c r="I1935" s="94" t="str">
        <f>A1930</f>
        <v>SEDUC E 128</v>
      </c>
      <c r="J1935" s="99">
        <f ca="1">H1935</f>
        <v>76.349999999999994</v>
      </c>
      <c r="K1935" s="17" t="str">
        <f>I1935</f>
        <v>SEDUC E 128</v>
      </c>
      <c r="L1935" s="17" t="str">
        <f>VLOOKUP(K1935,[3]Planilha2!$C:$D,2,FALSE)</f>
        <v>ok</v>
      </c>
    </row>
    <row r="1936" spans="1:12" hidden="1">
      <c r="L1936" s="17" t="e">
        <f>VLOOKUP(K1936,[3]Planilha2!$C:$D,2,FALSE)</f>
        <v>#N/A</v>
      </c>
    </row>
    <row r="1937" spans="1:12" hidden="1">
      <c r="L1937" s="17" t="e">
        <f>VLOOKUP(K1937,[3]Planilha2!$C:$D,2,FALSE)</f>
        <v>#N/A</v>
      </c>
    </row>
    <row r="1938" spans="1:12" ht="20.25" hidden="1">
      <c r="B1938" s="390" t="str">
        <f>A1939</f>
        <v>SEDUC E 129</v>
      </c>
      <c r="C1938" s="391"/>
      <c r="D1938" s="391"/>
      <c r="E1938" s="391"/>
      <c r="F1938" s="391"/>
      <c r="G1938" s="391"/>
      <c r="H1938" s="392"/>
      <c r="K1938" s="17" t="str">
        <f>B$1938</f>
        <v>SEDUC E 129</v>
      </c>
      <c r="L1938" s="17" t="e">
        <f>VLOOKUP(K1938,[3]Planilha2!$C:$D,2,FALSE)</f>
        <v>#N/A</v>
      </c>
    </row>
    <row r="1939" spans="1:12" hidden="1">
      <c r="A1939" s="264" t="s">
        <v>31176</v>
      </c>
      <c r="B1939" s="396" t="s">
        <v>31165</v>
      </c>
      <c r="C1939" s="397"/>
      <c r="D1939" s="397"/>
      <c r="E1939" s="397"/>
      <c r="F1939" s="398"/>
      <c r="G1939" s="55" t="s">
        <v>5</v>
      </c>
      <c r="H1939" s="284" t="s">
        <v>6</v>
      </c>
      <c r="I1939" s="94"/>
      <c r="J1939" s="96"/>
      <c r="K1939" s="17" t="str">
        <f t="shared" ref="K1939:K1943" si="217">B$1938</f>
        <v>SEDUC E 129</v>
      </c>
      <c r="L1939" s="17" t="e">
        <f>VLOOKUP(K1939,[3]Planilha2!$C:$D,2,FALSE)</f>
        <v>#N/A</v>
      </c>
    </row>
    <row r="1940" spans="1:12" hidden="1">
      <c r="B1940" s="56" t="s">
        <v>7</v>
      </c>
      <c r="C1940" s="57" t="s">
        <v>8</v>
      </c>
      <c r="D1940" s="57" t="s">
        <v>9</v>
      </c>
      <c r="E1940" s="58" t="s">
        <v>10</v>
      </c>
      <c r="F1940" s="56" t="s">
        <v>18</v>
      </c>
      <c r="G1940" s="59" t="s">
        <v>19</v>
      </c>
      <c r="H1940" s="60" t="s">
        <v>13</v>
      </c>
      <c r="I1940" s="94"/>
      <c r="J1940" s="97"/>
      <c r="K1940" s="17" t="str">
        <f t="shared" si="217"/>
        <v>SEDUC E 129</v>
      </c>
      <c r="L1940" s="17" t="e">
        <f>VLOOKUP(K1940,[3]Planilha2!$C:$D,2,FALSE)</f>
        <v>#N/A</v>
      </c>
    </row>
    <row r="1941" spans="1:12" hidden="1">
      <c r="B1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5" t="s">
        <v>14</v>
      </c>
      <c r="D1941" s="45">
        <v>88264</v>
      </c>
      <c r="E1941" s="61">
        <f>2</f>
        <v>2</v>
      </c>
      <c r="F1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1">
        <f ca="1">ROUND(E1941*G1941,2)</f>
        <v>40.04</v>
      </c>
      <c r="I1941" s="94"/>
      <c r="J1941" s="90"/>
      <c r="K1941" s="17" t="str">
        <f t="shared" si="217"/>
        <v>SEDUC E 129</v>
      </c>
      <c r="L1941" s="17" t="e">
        <f>VLOOKUP(K1941,[3]Planilha2!$C:$D,2,FALSE)</f>
        <v>#N/A</v>
      </c>
    </row>
    <row r="1942" spans="1:12" hidden="1">
      <c r="B1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5" t="s">
        <v>20</v>
      </c>
      <c r="D1942" s="45">
        <v>8782</v>
      </c>
      <c r="E1942" s="61">
        <f>1</f>
        <v>1</v>
      </c>
      <c r="F1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647,39</v>
      </c>
      <c r="H1942" s="61">
        <f t="shared" ref="H1942:H1943" ca="1" si="218">ROUND(E1942*G1942,2)</f>
        <v>647.39</v>
      </c>
      <c r="I1942" s="94"/>
      <c r="J1942" s="90"/>
      <c r="K1942" s="17" t="str">
        <f t="shared" si="217"/>
        <v>SEDUC E 129</v>
      </c>
      <c r="L1942" s="17" t="e">
        <f>VLOOKUP(K1942,[3]Planilha2!$C:$D,2,FALSE)</f>
        <v>#N/A</v>
      </c>
    </row>
    <row r="1943" spans="1:12" hidden="1">
      <c r="B1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5" t="s">
        <v>14</v>
      </c>
      <c r="D1943" s="45">
        <v>88247</v>
      </c>
      <c r="E1943" s="61">
        <f>2</f>
        <v>2</v>
      </c>
      <c r="F1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1">
        <f t="shared" ca="1" si="218"/>
        <v>30.94</v>
      </c>
      <c r="I1943" s="94"/>
      <c r="J1943" s="90"/>
      <c r="K1943" s="17" t="str">
        <f t="shared" si="217"/>
        <v>SEDUC E 129</v>
      </c>
      <c r="L1943" s="17" t="e">
        <f>VLOOKUP(K1943,[3]Planilha2!$C:$D,2,FALSE)</f>
        <v>#N/A</v>
      </c>
    </row>
    <row r="1944" spans="1:12" hidden="1">
      <c r="A1944" s="46"/>
      <c r="B1944" s="62" t="s">
        <v>15</v>
      </c>
      <c r="C1944" s="45"/>
      <c r="D1944" s="45"/>
      <c r="E1944" s="63"/>
      <c r="F1944" s="39"/>
      <c r="G1944" s="64"/>
      <c r="H1944" s="51">
        <f ca="1">SUM(H1941:H1943)</f>
        <v>718.37</v>
      </c>
      <c r="I1944" s="94" t="str">
        <f>A1939</f>
        <v>SEDUC E 129</v>
      </c>
      <c r="J1944" s="99">
        <f ca="1">H1944</f>
        <v>718.37</v>
      </c>
      <c r="K1944" s="17" t="str">
        <f>I1944</f>
        <v>SEDUC E 129</v>
      </c>
      <c r="L1944" s="17" t="e">
        <f>VLOOKUP(K1944,[3]Planilha2!$C:$D,2,FALSE)</f>
        <v>#N/A</v>
      </c>
    </row>
    <row r="1945" spans="1:12" hidden="1">
      <c r="L1945" s="17" t="e">
        <f>VLOOKUP(K1945,[3]Planilha2!$C:$D,2,FALSE)</f>
        <v>#N/A</v>
      </c>
    </row>
    <row r="1946" spans="1:12" ht="20.25">
      <c r="B1946" s="390" t="str">
        <f>A1947</f>
        <v>SEDUC E 130</v>
      </c>
      <c r="C1946" s="391"/>
      <c r="D1946" s="391"/>
      <c r="E1946" s="391"/>
      <c r="F1946" s="391"/>
      <c r="G1946" s="391"/>
      <c r="H1946" s="392"/>
      <c r="K1946" s="17" t="str">
        <f>B$1946</f>
        <v>SEDUC E 130</v>
      </c>
      <c r="L1946" s="17" t="str">
        <f>VLOOKUP(K1946,[3]Planilha2!$C:$D,2,FALSE)</f>
        <v>ok</v>
      </c>
    </row>
    <row r="1947" spans="1:12">
      <c r="A1947" s="264" t="s">
        <v>31177</v>
      </c>
      <c r="B1947" s="396" t="s">
        <v>6760</v>
      </c>
      <c r="C1947" s="397"/>
      <c r="D1947" s="397"/>
      <c r="E1947" s="397"/>
      <c r="F1947" s="398"/>
      <c r="G1947" s="55" t="s">
        <v>5</v>
      </c>
      <c r="H1947" s="284" t="s">
        <v>6</v>
      </c>
      <c r="I1947" s="94"/>
      <c r="J1947" s="96"/>
      <c r="K1947" s="17" t="str">
        <f t="shared" ref="K1947:K1951" si="219">B$1946</f>
        <v>SEDUC E 130</v>
      </c>
      <c r="L1947" s="17" t="str">
        <f>VLOOKUP(K1947,[3]Planilha2!$C:$D,2,FALSE)</f>
        <v>ok</v>
      </c>
    </row>
    <row r="1948" spans="1:12">
      <c r="B1948" s="56" t="s">
        <v>7</v>
      </c>
      <c r="C1948" s="57" t="s">
        <v>8</v>
      </c>
      <c r="D1948" s="57" t="s">
        <v>9</v>
      </c>
      <c r="E1948" s="58" t="s">
        <v>10</v>
      </c>
      <c r="F1948" s="56" t="s">
        <v>18</v>
      </c>
      <c r="G1948" s="59" t="s">
        <v>19</v>
      </c>
      <c r="H1948" s="60" t="s">
        <v>13</v>
      </c>
      <c r="I1948" s="94"/>
      <c r="J1948" s="97"/>
      <c r="K1948" s="17" t="str">
        <f t="shared" si="219"/>
        <v>SEDUC E 130</v>
      </c>
      <c r="L1948" s="17" t="str">
        <f>VLOOKUP(K1948,[3]Planilha2!$C:$D,2,FALSE)</f>
        <v>ok</v>
      </c>
    </row>
    <row r="1949" spans="1:12" ht="24">
      <c r="B19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5" t="s">
        <v>34</v>
      </c>
      <c r="D1949" s="45" t="s">
        <v>11049</v>
      </c>
      <c r="E1949" s="61">
        <f>1</f>
        <v>1</v>
      </c>
      <c r="F19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1">
        <f ca="1">ROUND(E1949*G1949,2)</f>
        <v>412.44</v>
      </c>
      <c r="I1949" s="94"/>
      <c r="J1949" s="90"/>
      <c r="K1949" s="17" t="str">
        <f t="shared" si="219"/>
        <v>SEDUC E 130</v>
      </c>
      <c r="L1949" s="17" t="str">
        <f>VLOOKUP(K1949,[3]Planilha2!$C:$D,2,FALSE)</f>
        <v>ok</v>
      </c>
    </row>
    <row r="1950" spans="1:12">
      <c r="B1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5" t="s">
        <v>14</v>
      </c>
      <c r="D1950" s="45">
        <v>88264</v>
      </c>
      <c r="E1950" s="61">
        <f>2.5</f>
        <v>2.5</v>
      </c>
      <c r="F1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1">
        <f t="shared" ref="H1950:H1951" ca="1" si="220">ROUND(E1950*G1950,2)</f>
        <v>50.05</v>
      </c>
      <c r="I1950" s="94"/>
      <c r="J1950" s="90"/>
      <c r="K1950" s="17" t="str">
        <f t="shared" si="219"/>
        <v>SEDUC E 130</v>
      </c>
      <c r="L1950" s="17" t="str">
        <f>VLOOKUP(K1950,[3]Planilha2!$C:$D,2,FALSE)</f>
        <v>ok</v>
      </c>
    </row>
    <row r="1951" spans="1:12">
      <c r="B1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5" t="s">
        <v>14</v>
      </c>
      <c r="D1951" s="45">
        <v>88264</v>
      </c>
      <c r="E1951" s="61">
        <f>2.5</f>
        <v>2.5</v>
      </c>
      <c r="F1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1">
        <f t="shared" ca="1" si="220"/>
        <v>50.05</v>
      </c>
      <c r="I1951" s="94"/>
      <c r="J1951" s="90"/>
      <c r="K1951" s="17" t="str">
        <f t="shared" si="219"/>
        <v>SEDUC E 130</v>
      </c>
      <c r="L1951" s="17" t="str">
        <f>VLOOKUP(K1951,[3]Planilha2!$C:$D,2,FALSE)</f>
        <v>ok</v>
      </c>
    </row>
    <row r="1952" spans="1:12">
      <c r="A1952" s="46"/>
      <c r="B1952" s="62" t="s">
        <v>15</v>
      </c>
      <c r="C1952" s="45"/>
      <c r="D1952" s="45"/>
      <c r="E1952" s="63"/>
      <c r="F1952" s="39"/>
      <c r="G1952" s="64"/>
      <c r="H1952" s="51">
        <f ca="1">SUM(H1949:H1951)</f>
        <v>512.54</v>
      </c>
      <c r="I1952" s="94" t="str">
        <f>A1947</f>
        <v>SEDUC E 130</v>
      </c>
      <c r="J1952" s="99">
        <f ca="1">H1952</f>
        <v>512.54</v>
      </c>
      <c r="K1952" s="17" t="str">
        <f>I1952</f>
        <v>SEDUC E 130</v>
      </c>
      <c r="L1952" s="17" t="str">
        <f>VLOOKUP(K1952,[3]Planilha2!$C:$D,2,FALSE)</f>
        <v>ok</v>
      </c>
    </row>
    <row r="1953" spans="1:12" hidden="1">
      <c r="L1953" s="17" t="e">
        <f>VLOOKUP(K1953,[3]Planilha2!$C:$D,2,FALSE)</f>
        <v>#N/A</v>
      </c>
    </row>
    <row r="1954" spans="1:12" hidden="1">
      <c r="L1954" s="17" t="e">
        <f>VLOOKUP(K1954,[3]Planilha2!$C:$D,2,FALSE)</f>
        <v>#N/A</v>
      </c>
    </row>
    <row r="1955" spans="1:12" ht="20.25" hidden="1">
      <c r="B1955" s="390" t="str">
        <f>A1956</f>
        <v>SEDUC E 131</v>
      </c>
      <c r="C1955" s="391"/>
      <c r="D1955" s="391"/>
      <c r="E1955" s="391"/>
      <c r="F1955" s="391"/>
      <c r="G1955" s="391"/>
      <c r="H1955" s="392"/>
      <c r="K1955" s="17" t="str">
        <f>B$1955</f>
        <v>SEDUC E 131</v>
      </c>
      <c r="L1955" s="17" t="e">
        <f>VLOOKUP(K1955,[3]Planilha2!$C:$D,2,FALSE)</f>
        <v>#N/A</v>
      </c>
    </row>
    <row r="1956" spans="1:12" hidden="1">
      <c r="A1956" s="264" t="s">
        <v>31178</v>
      </c>
      <c r="B1956" s="396" t="s">
        <v>31166</v>
      </c>
      <c r="C1956" s="397"/>
      <c r="D1956" s="397"/>
      <c r="E1956" s="397"/>
      <c r="F1956" s="398"/>
      <c r="G1956" s="55" t="s">
        <v>5</v>
      </c>
      <c r="H1956" s="284" t="s">
        <v>6</v>
      </c>
      <c r="I1956" s="94"/>
      <c r="J1956" s="96"/>
      <c r="K1956" s="17" t="str">
        <f t="shared" ref="K1956:K1960" si="221">B$1955</f>
        <v>SEDUC E 131</v>
      </c>
      <c r="L1956" s="17" t="e">
        <f>VLOOKUP(K1956,[3]Planilha2!$C:$D,2,FALSE)</f>
        <v>#N/A</v>
      </c>
    </row>
    <row r="1957" spans="1:12" hidden="1">
      <c r="B1957" s="56" t="s">
        <v>7</v>
      </c>
      <c r="C1957" s="57" t="s">
        <v>8</v>
      </c>
      <c r="D1957" s="57" t="s">
        <v>9</v>
      </c>
      <c r="E1957" s="58" t="s">
        <v>10</v>
      </c>
      <c r="F1957" s="56" t="s">
        <v>18</v>
      </c>
      <c r="G1957" s="59" t="s">
        <v>19</v>
      </c>
      <c r="H1957" s="60" t="s">
        <v>13</v>
      </c>
      <c r="I1957" s="94"/>
      <c r="J1957" s="97"/>
      <c r="K1957" s="17" t="str">
        <f t="shared" si="221"/>
        <v>SEDUC E 131</v>
      </c>
      <c r="L1957" s="17" t="e">
        <f>VLOOKUP(K1957,[3]Planilha2!$C:$D,2,FALSE)</f>
        <v>#N/A</v>
      </c>
    </row>
    <row r="1958" spans="1:12" hidden="1">
      <c r="B19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5" t="s">
        <v>14</v>
      </c>
      <c r="D1958" s="45">
        <v>88264</v>
      </c>
      <c r="E1958" s="61">
        <v>1.5</v>
      </c>
      <c r="F19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8" s="61">
        <f ca="1">ROUND(E1958*G1958,2)</f>
        <v>30.03</v>
      </c>
      <c r="I1958" s="94"/>
      <c r="J1958" s="90"/>
      <c r="K1958" s="17" t="str">
        <f t="shared" si="221"/>
        <v>SEDUC E 131</v>
      </c>
      <c r="L1958" s="17" t="e">
        <f>VLOOKUP(K1958,[3]Planilha2!$C:$D,2,FALSE)</f>
        <v>#N/A</v>
      </c>
    </row>
    <row r="1959" spans="1:12" hidden="1">
      <c r="B19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5" t="s">
        <v>20</v>
      </c>
      <c r="D1959" s="45">
        <v>7304</v>
      </c>
      <c r="E1959" s="61">
        <v>1</v>
      </c>
      <c r="F19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9" s="61">
        <f t="shared" ref="H1959:H1960" ca="1" si="222">ROUND(E1959*G1959,2)</f>
        <v>313.73</v>
      </c>
      <c r="I1959" s="94"/>
      <c r="J1959" s="90"/>
      <c r="K1959" s="17" t="str">
        <f t="shared" si="221"/>
        <v>SEDUC E 131</v>
      </c>
      <c r="L1959" s="17" t="e">
        <f>VLOOKUP(K1959,[3]Planilha2!$C:$D,2,FALSE)</f>
        <v>#N/A</v>
      </c>
    </row>
    <row r="1960" spans="1:12" hidden="1">
      <c r="B19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5" t="s">
        <v>14</v>
      </c>
      <c r="D1960" s="45">
        <v>88247</v>
      </c>
      <c r="E1960" s="61">
        <v>1.5</v>
      </c>
      <c r="F19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1">
        <f t="shared" ca="1" si="222"/>
        <v>23.21</v>
      </c>
      <c r="I1960" s="94"/>
      <c r="J1960" s="90"/>
      <c r="K1960" s="17" t="str">
        <f t="shared" si="221"/>
        <v>SEDUC E 131</v>
      </c>
      <c r="L1960" s="17" t="e">
        <f>VLOOKUP(K1960,[3]Planilha2!$C:$D,2,FALSE)</f>
        <v>#N/A</v>
      </c>
    </row>
    <row r="1961" spans="1:12" hidden="1">
      <c r="A1961" s="46"/>
      <c r="B1961" s="62" t="s">
        <v>15</v>
      </c>
      <c r="C1961" s="45"/>
      <c r="D1961" s="45"/>
      <c r="E1961" s="63"/>
      <c r="F1961" s="39"/>
      <c r="G1961" s="64"/>
      <c r="H1961" s="51">
        <f ca="1">SUM(H1958:H1960)</f>
        <v>366.96999999999997</v>
      </c>
      <c r="I1961" s="94" t="str">
        <f>A1956</f>
        <v>SEDUC E 131</v>
      </c>
      <c r="J1961" s="99">
        <f ca="1">H1961</f>
        <v>366.96999999999997</v>
      </c>
      <c r="K1961" s="17" t="str">
        <f>I1961</f>
        <v>SEDUC E 131</v>
      </c>
      <c r="L1961" s="17" t="e">
        <f>VLOOKUP(K1961,[3]Planilha2!$C:$D,2,FALSE)</f>
        <v>#N/A</v>
      </c>
    </row>
    <row r="1962" spans="1:12" hidden="1">
      <c r="L1962" s="17" t="e">
        <f>VLOOKUP(K1962,[3]Planilha2!$C:$D,2,FALSE)</f>
        <v>#N/A</v>
      </c>
    </row>
    <row r="1963" spans="1:12" hidden="1">
      <c r="L1963" s="17" t="e">
        <f>VLOOKUP(K1963,[3]Planilha2!$C:$D,2,FALSE)</f>
        <v>#N/A</v>
      </c>
    </row>
    <row r="1964" spans="1:12" ht="20.25" hidden="1">
      <c r="B1964" s="390" t="str">
        <f>A1965</f>
        <v>SEDUC E 132</v>
      </c>
      <c r="C1964" s="391"/>
      <c r="D1964" s="391"/>
      <c r="E1964" s="391"/>
      <c r="F1964" s="391"/>
      <c r="G1964" s="391"/>
      <c r="H1964" s="392"/>
      <c r="K1964" s="17" t="str">
        <f>B$1964</f>
        <v>SEDUC E 132</v>
      </c>
      <c r="L1964" s="17" t="e">
        <f>VLOOKUP(K1964,[3]Planilha2!$C:$D,2,FALSE)</f>
        <v>#N/A</v>
      </c>
    </row>
    <row r="1965" spans="1:12" hidden="1">
      <c r="A1965" s="264" t="s">
        <v>31179</v>
      </c>
      <c r="B1965" s="396" t="s">
        <v>6763</v>
      </c>
      <c r="C1965" s="397"/>
      <c r="D1965" s="397"/>
      <c r="E1965" s="397"/>
      <c r="F1965" s="398"/>
      <c r="G1965" s="55" t="s">
        <v>5</v>
      </c>
      <c r="H1965" s="284" t="s">
        <v>6</v>
      </c>
      <c r="I1965" s="94"/>
      <c r="J1965" s="96"/>
      <c r="K1965" s="17" t="str">
        <f t="shared" ref="K1965:K1968" si="223">B$1964</f>
        <v>SEDUC E 132</v>
      </c>
      <c r="L1965" s="17" t="e">
        <f>VLOOKUP(K1965,[3]Planilha2!$C:$D,2,FALSE)</f>
        <v>#N/A</v>
      </c>
    </row>
    <row r="1966" spans="1:12" hidden="1">
      <c r="B1966" s="56" t="s">
        <v>7</v>
      </c>
      <c r="C1966" s="57" t="s">
        <v>8</v>
      </c>
      <c r="D1966" s="57" t="s">
        <v>9</v>
      </c>
      <c r="E1966" s="58" t="s">
        <v>10</v>
      </c>
      <c r="F1966" s="56" t="s">
        <v>18</v>
      </c>
      <c r="G1966" s="59" t="s">
        <v>19</v>
      </c>
      <c r="H1966" s="60" t="s">
        <v>13</v>
      </c>
      <c r="I1966" s="94"/>
      <c r="J1966" s="97"/>
      <c r="K1966" s="17" t="str">
        <f t="shared" si="223"/>
        <v>SEDUC E 132</v>
      </c>
      <c r="L1966" s="17" t="e">
        <f>VLOOKUP(K1966,[3]Planilha2!$C:$D,2,FALSE)</f>
        <v>#N/A</v>
      </c>
    </row>
    <row r="1967" spans="1:12" ht="24" hidden="1">
      <c r="B1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5" t="s">
        <v>34</v>
      </c>
      <c r="D1967" s="258" t="s">
        <v>14048</v>
      </c>
      <c r="E1967" s="61">
        <v>1</v>
      </c>
      <c r="F1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1">
        <f ca="1">ROUND(E1967*G1967,2)</f>
        <v>34.9</v>
      </c>
      <c r="I1967" s="94"/>
      <c r="J1967" s="90"/>
      <c r="K1967" s="17" t="str">
        <f t="shared" si="223"/>
        <v>SEDUC E 132</v>
      </c>
      <c r="L1967" s="17" t="e">
        <f>VLOOKUP(K1967,[3]Planilha2!$C:$D,2,FALSE)</f>
        <v>#N/A</v>
      </c>
    </row>
    <row r="1968" spans="1:12" hidden="1">
      <c r="B1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5" t="s">
        <v>14</v>
      </c>
      <c r="D1968" s="258">
        <v>88247</v>
      </c>
      <c r="E1968" s="61">
        <v>0.25</v>
      </c>
      <c r="F1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1">
        <f ca="1">ROUND(E1968*G1968,2)</f>
        <v>3.87</v>
      </c>
      <c r="I1968" s="94"/>
      <c r="J1968" s="90"/>
      <c r="K1968" s="17" t="str">
        <f t="shared" si="223"/>
        <v>SEDUC E 132</v>
      </c>
      <c r="L1968" s="17" t="e">
        <f>VLOOKUP(K1968,[3]Planilha2!$C:$D,2,FALSE)</f>
        <v>#N/A</v>
      </c>
    </row>
    <row r="1969" spans="1:12" hidden="1">
      <c r="A1969" s="46"/>
      <c r="B1969" s="62" t="s">
        <v>15</v>
      </c>
      <c r="C1969" s="45"/>
      <c r="D1969" s="45"/>
      <c r="E1969" s="63"/>
      <c r="F1969" s="39"/>
      <c r="G1969" s="64"/>
      <c r="H1969" s="51">
        <f ca="1">SUM(H1967:H1968)</f>
        <v>38.769999999999996</v>
      </c>
      <c r="I1969" s="94" t="str">
        <f>A1965</f>
        <v>SEDUC E 132</v>
      </c>
      <c r="J1969" s="99">
        <f ca="1">H1969</f>
        <v>38.769999999999996</v>
      </c>
      <c r="K1969" s="17" t="str">
        <f>I1969</f>
        <v>SEDUC E 132</v>
      </c>
      <c r="L1969" s="17" t="e">
        <f>VLOOKUP(K1969,[3]Planilha2!$C:$D,2,FALSE)</f>
        <v>#N/A</v>
      </c>
    </row>
    <row r="1970" spans="1:12" hidden="1">
      <c r="L1970" s="17" t="e">
        <f>VLOOKUP(K1970,[3]Planilha2!$C:$D,2,FALSE)</f>
        <v>#N/A</v>
      </c>
    </row>
    <row r="1971" spans="1:12" hidden="1">
      <c r="L1971" s="17" t="e">
        <f>VLOOKUP(K1971,[3]Planilha2!$C:$D,2,FALSE)</f>
        <v>#N/A</v>
      </c>
    </row>
    <row r="1972" spans="1:12" ht="20.25">
      <c r="B1972" s="399" t="str">
        <f>A1973</f>
        <v>SEDUC E 133</v>
      </c>
      <c r="C1972" s="400"/>
      <c r="D1972" s="400"/>
      <c r="E1972" s="400"/>
      <c r="F1972" s="400"/>
      <c r="G1972" s="400"/>
      <c r="H1972" s="401"/>
      <c r="K1972" s="17" t="str">
        <f>B$1972</f>
        <v>SEDUC E 133</v>
      </c>
      <c r="L1972" s="17" t="str">
        <f>VLOOKUP(K1972,[3]Planilha2!$C:$D,2,FALSE)</f>
        <v>ok</v>
      </c>
    </row>
    <row r="1973" spans="1:12">
      <c r="A1973" s="264" t="s">
        <v>31180</v>
      </c>
      <c r="B1973" s="396" t="s">
        <v>31167</v>
      </c>
      <c r="C1973" s="397"/>
      <c r="D1973" s="397"/>
      <c r="E1973" s="397"/>
      <c r="F1973" s="398"/>
      <c r="G1973" s="303" t="s">
        <v>5</v>
      </c>
      <c r="H1973" s="296" t="s">
        <v>6</v>
      </c>
      <c r="I1973" s="94"/>
      <c r="J1973" s="96"/>
      <c r="K1973" s="17" t="str">
        <f t="shared" ref="K1973:K1978" si="224">B$1972</f>
        <v>SEDUC E 133</v>
      </c>
      <c r="L1973" s="17" t="str">
        <f>VLOOKUP(K1973,[3]Planilha2!$C:$D,2,FALSE)</f>
        <v>ok</v>
      </c>
    </row>
    <row r="1974" spans="1:12">
      <c r="B1974" s="304" t="s">
        <v>7</v>
      </c>
      <c r="C1974" s="199" t="s">
        <v>8</v>
      </c>
      <c r="D1974" s="199" t="s">
        <v>9</v>
      </c>
      <c r="E1974" s="305" t="s">
        <v>10</v>
      </c>
      <c r="F1974" s="304" t="s">
        <v>18</v>
      </c>
      <c r="G1974" s="306" t="s">
        <v>19</v>
      </c>
      <c r="H1974" s="307" t="s">
        <v>13</v>
      </c>
      <c r="I1974" s="94"/>
      <c r="J1974" s="97"/>
      <c r="K1974" s="17" t="str">
        <f t="shared" si="224"/>
        <v>SEDUC E 133</v>
      </c>
      <c r="L1974" s="17" t="str">
        <f>VLOOKUP(K1974,[3]Planilha2!$C:$D,2,FALSE)</f>
        <v>ok</v>
      </c>
    </row>
    <row r="1975" spans="1:12">
      <c r="B19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4" t="s">
        <v>20</v>
      </c>
      <c r="D1975" s="84">
        <v>10363</v>
      </c>
      <c r="E1975" s="308">
        <v>1</v>
      </c>
      <c r="F19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0,37</v>
      </c>
      <c r="H1975" s="308">
        <f ca="1">ROUND(E1975*G1975,2)</f>
        <v>0.37</v>
      </c>
      <c r="I1975" s="94"/>
      <c r="J1975" s="97"/>
      <c r="K1975" s="17" t="str">
        <f t="shared" si="224"/>
        <v>SEDUC E 133</v>
      </c>
      <c r="L1975" s="17" t="str">
        <f>VLOOKUP(K1975,[3]Planilha2!$C:$D,2,FALSE)</f>
        <v>ok</v>
      </c>
    </row>
    <row r="1976" spans="1:12">
      <c r="B19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4" t="s">
        <v>20</v>
      </c>
      <c r="D1976" s="84">
        <v>10365</v>
      </c>
      <c r="E1976" s="308">
        <v>1</v>
      </c>
      <c r="F19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08">
        <f t="shared" ref="H1976:H1978" ca="1" si="225">ROUND(E1976*G1976,2)</f>
        <v>0.22</v>
      </c>
      <c r="I1976" s="94"/>
      <c r="J1976" s="90"/>
      <c r="K1976" s="17" t="str">
        <f t="shared" si="224"/>
        <v>SEDUC E 133</v>
      </c>
      <c r="L1976" s="17" t="str">
        <f>VLOOKUP(K1976,[3]Planilha2!$C:$D,2,FALSE)</f>
        <v>ok</v>
      </c>
    </row>
    <row r="1977" spans="1:12">
      <c r="B1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4" t="s">
        <v>14</v>
      </c>
      <c r="D1977" s="84">
        <v>88264</v>
      </c>
      <c r="E1977" s="308">
        <v>0.01</v>
      </c>
      <c r="F1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7" s="308">
        <f t="shared" ca="1" si="225"/>
        <v>0.2</v>
      </c>
      <c r="I1977" s="94"/>
      <c r="J1977" s="90"/>
      <c r="K1977" s="17" t="str">
        <f t="shared" si="224"/>
        <v>SEDUC E 133</v>
      </c>
      <c r="L1977" s="17" t="str">
        <f>VLOOKUP(K1977,[3]Planilha2!$C:$D,2,FALSE)</f>
        <v>ok</v>
      </c>
    </row>
    <row r="1978" spans="1:12">
      <c r="B1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4" t="s">
        <v>14</v>
      </c>
      <c r="D1978" s="84">
        <v>88247</v>
      </c>
      <c r="E1978" s="308">
        <v>0.01</v>
      </c>
      <c r="F1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308">
        <f t="shared" ca="1" si="225"/>
        <v>0.15</v>
      </c>
      <c r="I1978" s="94"/>
      <c r="J1978" s="90"/>
      <c r="K1978" s="17" t="str">
        <f t="shared" si="224"/>
        <v>SEDUC E 133</v>
      </c>
      <c r="L1978" s="17" t="str">
        <f>VLOOKUP(K1978,[3]Planilha2!$C:$D,2,FALSE)</f>
        <v>ok</v>
      </c>
    </row>
    <row r="1979" spans="1:12">
      <c r="A1979" s="46"/>
      <c r="B1979" s="126" t="s">
        <v>15</v>
      </c>
      <c r="C1979" s="84"/>
      <c r="D1979" s="84"/>
      <c r="E1979" s="309"/>
      <c r="F1979" s="310"/>
      <c r="G1979" s="311"/>
      <c r="H1979" s="200">
        <f ca="1">SUM(H1975:H1978)</f>
        <v>0.94000000000000006</v>
      </c>
      <c r="I1979" s="94" t="str">
        <f>A1973</f>
        <v>SEDUC E 133</v>
      </c>
      <c r="J1979" s="99">
        <f ca="1">H1979</f>
        <v>0.94000000000000006</v>
      </c>
      <c r="K1979" s="17" t="str">
        <f>I1979</f>
        <v>SEDUC E 133</v>
      </c>
      <c r="L1979" s="17" t="str">
        <f>VLOOKUP(K1979,[3]Planilha2!$C:$D,2,FALSE)</f>
        <v>ok</v>
      </c>
    </row>
    <row r="1980" spans="1:12" hidden="1">
      <c r="L1980" s="17" t="e">
        <f>VLOOKUP(K1980,[3]Planilha2!$C:$D,2,FALSE)</f>
        <v>#N/A</v>
      </c>
    </row>
    <row r="1981" spans="1:12" hidden="1">
      <c r="L1981" s="17" t="e">
        <f>VLOOKUP(K1981,[3]Planilha2!$C:$D,2,FALSE)</f>
        <v>#N/A</v>
      </c>
    </row>
    <row r="1982" spans="1:12" ht="20.25">
      <c r="B1982" s="399" t="str">
        <f>A1983</f>
        <v>SEDUC E 134</v>
      </c>
      <c r="C1982" s="400"/>
      <c r="D1982" s="400"/>
      <c r="E1982" s="400"/>
      <c r="F1982" s="400"/>
      <c r="G1982" s="400"/>
      <c r="H1982" s="401"/>
      <c r="K1982" s="17" t="str">
        <f>B$1982</f>
        <v>SEDUC E 134</v>
      </c>
      <c r="L1982" s="17" t="str">
        <f>VLOOKUP(K1982,[3]Planilha2!$C:$D,2,FALSE)</f>
        <v>ok</v>
      </c>
    </row>
    <row r="1983" spans="1:12">
      <c r="A1983" s="264" t="s">
        <v>31181</v>
      </c>
      <c r="B1983" s="396" t="s">
        <v>31182</v>
      </c>
      <c r="C1983" s="397"/>
      <c r="D1983" s="397"/>
      <c r="E1983" s="397"/>
      <c r="F1983" s="398"/>
      <c r="G1983" s="303" t="s">
        <v>5</v>
      </c>
      <c r="H1983" s="296" t="s">
        <v>6</v>
      </c>
      <c r="I1983" s="94"/>
      <c r="J1983" s="96"/>
      <c r="K1983" s="17" t="str">
        <f t="shared" ref="K1983:K1987" si="226">B$1982</f>
        <v>SEDUC E 134</v>
      </c>
      <c r="L1983" s="17" t="str">
        <f>VLOOKUP(K1983,[3]Planilha2!$C:$D,2,FALSE)</f>
        <v>ok</v>
      </c>
    </row>
    <row r="1984" spans="1:12">
      <c r="B1984" s="304" t="s">
        <v>7</v>
      </c>
      <c r="C1984" s="199" t="s">
        <v>8</v>
      </c>
      <c r="D1984" s="199" t="s">
        <v>9</v>
      </c>
      <c r="E1984" s="305" t="s">
        <v>10</v>
      </c>
      <c r="F1984" s="304" t="s">
        <v>18</v>
      </c>
      <c r="G1984" s="306" t="s">
        <v>19</v>
      </c>
      <c r="H1984" s="307" t="s">
        <v>13</v>
      </c>
      <c r="I1984" s="94"/>
      <c r="J1984" s="97"/>
      <c r="K1984" s="17" t="str">
        <f t="shared" si="226"/>
        <v>SEDUC E 134</v>
      </c>
      <c r="L1984" s="17" t="str">
        <f>VLOOKUP(K1984,[3]Planilha2!$C:$D,2,FALSE)</f>
        <v>ok</v>
      </c>
    </row>
    <row r="1985" spans="1:12">
      <c r="B1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4" t="s">
        <v>14</v>
      </c>
      <c r="D1985" s="84">
        <v>88264</v>
      </c>
      <c r="E1985" s="308">
        <f>2</f>
        <v>2</v>
      </c>
      <c r="F1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308">
        <f ca="1">ROUND(E1985*G1985,2)</f>
        <v>40.04</v>
      </c>
      <c r="I1985" s="94"/>
      <c r="J1985" s="90"/>
      <c r="K1985" s="17" t="str">
        <f t="shared" si="226"/>
        <v>SEDUC E 134</v>
      </c>
      <c r="L1985" s="17" t="str">
        <f>VLOOKUP(K1985,[3]Planilha2!$C:$D,2,FALSE)</f>
        <v>ok</v>
      </c>
    </row>
    <row r="1986" spans="1:12">
      <c r="B1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4" t="s">
        <v>20</v>
      </c>
      <c r="D1986" s="84">
        <v>6762</v>
      </c>
      <c r="E1986" s="308">
        <f>1</f>
        <v>1</v>
      </c>
      <c r="F1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08">
        <f t="shared" ref="H1986:H1987" ca="1" si="227">ROUND(E1986*G1986,2)</f>
        <v>537.9</v>
      </c>
      <c r="I1986" s="94"/>
      <c r="J1986" s="90"/>
      <c r="K1986" s="17" t="str">
        <f t="shared" si="226"/>
        <v>SEDUC E 134</v>
      </c>
      <c r="L1986" s="17" t="str">
        <f>VLOOKUP(K1986,[3]Planilha2!$C:$D,2,FALSE)</f>
        <v>ok</v>
      </c>
    </row>
    <row r="1987" spans="1:12">
      <c r="B19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4" t="s">
        <v>14</v>
      </c>
      <c r="D1987" s="84">
        <v>88247</v>
      </c>
      <c r="E1987" s="308">
        <f>2</f>
        <v>2</v>
      </c>
      <c r="F19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308">
        <f t="shared" ca="1" si="227"/>
        <v>30.94</v>
      </c>
      <c r="I1987" s="94"/>
      <c r="J1987" s="90"/>
      <c r="K1987" s="17" t="str">
        <f t="shared" si="226"/>
        <v>SEDUC E 134</v>
      </c>
      <c r="L1987" s="17" t="str">
        <f>VLOOKUP(K1987,[3]Planilha2!$C:$D,2,FALSE)</f>
        <v>ok</v>
      </c>
    </row>
    <row r="1988" spans="1:12">
      <c r="A1988" s="46"/>
      <c r="B1988" s="126" t="s">
        <v>15</v>
      </c>
      <c r="C1988" s="84"/>
      <c r="D1988" s="84"/>
      <c r="E1988" s="309"/>
      <c r="F1988" s="310"/>
      <c r="G1988" s="311"/>
      <c r="H1988" s="200">
        <f ca="1">SUM(H1985:H1987)</f>
        <v>608.88</v>
      </c>
      <c r="I1988" s="94" t="str">
        <f>A1983</f>
        <v>SEDUC E 134</v>
      </c>
      <c r="J1988" s="99">
        <f ca="1">H1988</f>
        <v>608.88</v>
      </c>
      <c r="K1988" s="17" t="str">
        <f>I1988</f>
        <v>SEDUC E 134</v>
      </c>
      <c r="L1988" s="17" t="str">
        <f>VLOOKUP(K1988,[3]Planilha2!$C:$D,2,FALSE)</f>
        <v>ok</v>
      </c>
    </row>
    <row r="1989" spans="1:12" hidden="1">
      <c r="L1989" s="17" t="e">
        <f>VLOOKUP(K1989,[3]Planilha2!$C:$D,2,FALSE)</f>
        <v>#N/A</v>
      </c>
    </row>
    <row r="1990" spans="1:12" hidden="1">
      <c r="L1990" s="17" t="e">
        <f>VLOOKUP(K1990,[3]Planilha2!$C:$D,2,FALSE)</f>
        <v>#N/A</v>
      </c>
    </row>
    <row r="1991" spans="1:12" ht="20.25" hidden="1">
      <c r="B1991" s="390" t="str">
        <f>A1992</f>
        <v>SEDUC E 135</v>
      </c>
      <c r="C1991" s="391"/>
      <c r="D1991" s="391"/>
      <c r="E1991" s="391"/>
      <c r="F1991" s="391"/>
      <c r="G1991" s="391"/>
      <c r="H1991" s="392"/>
      <c r="K1991" s="17" t="str">
        <f>B$1991</f>
        <v>SEDUC E 135</v>
      </c>
      <c r="L1991" s="17" t="e">
        <f>VLOOKUP(K1991,[3]Planilha2!$C:$D,2,FALSE)</f>
        <v>#N/A</v>
      </c>
    </row>
    <row r="1992" spans="1:12" hidden="1">
      <c r="A1992" s="264" t="s">
        <v>31183</v>
      </c>
      <c r="B1992" s="396" t="s">
        <v>31186</v>
      </c>
      <c r="C1992" s="397"/>
      <c r="D1992" s="397"/>
      <c r="E1992" s="397"/>
      <c r="F1992" s="398"/>
      <c r="G1992" s="55" t="s">
        <v>5</v>
      </c>
      <c r="H1992" s="284" t="s">
        <v>6</v>
      </c>
      <c r="K1992" s="17" t="str">
        <f t="shared" ref="K1992:K1998" si="228">B$1991</f>
        <v>SEDUC E 135</v>
      </c>
      <c r="L1992" s="17" t="e">
        <f>VLOOKUP(K1992,[3]Planilha2!$C:$D,2,FALSE)</f>
        <v>#N/A</v>
      </c>
    </row>
    <row r="1993" spans="1:12" hidden="1">
      <c r="B1993" s="56" t="s">
        <v>7</v>
      </c>
      <c r="C1993" s="57" t="s">
        <v>8</v>
      </c>
      <c r="D1993" s="57" t="s">
        <v>9</v>
      </c>
      <c r="E1993" s="58" t="s">
        <v>10</v>
      </c>
      <c r="F1993" s="56" t="s">
        <v>18</v>
      </c>
      <c r="G1993" s="59" t="s">
        <v>19</v>
      </c>
      <c r="H1993" s="60" t="s">
        <v>13</v>
      </c>
      <c r="K1993" s="17" t="str">
        <f t="shared" si="228"/>
        <v>SEDUC E 135</v>
      </c>
      <c r="L1993" s="17" t="e">
        <f>VLOOKUP(K1993,[3]Planilha2!$C:$D,2,FALSE)</f>
        <v>#N/A</v>
      </c>
    </row>
    <row r="1994" spans="1:12" hidden="1">
      <c r="B1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4" s="45" t="s">
        <v>30996</v>
      </c>
      <c r="D1994" s="45">
        <v>11975</v>
      </c>
      <c r="E1994" s="45">
        <v>4</v>
      </c>
      <c r="F1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4" s="61">
        <f ca="1">ROUND(E1994*G1994,2)</f>
        <v>67.319999999999993</v>
      </c>
      <c r="K1994" s="17" t="str">
        <f t="shared" si="228"/>
        <v>SEDUC E 135</v>
      </c>
      <c r="L1994" s="17" t="e">
        <f>VLOOKUP(K1994,[3]Planilha2!$C:$D,2,FALSE)</f>
        <v>#N/A</v>
      </c>
    </row>
    <row r="1995" spans="1:12" hidden="1">
      <c r="B199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5" t="s">
        <v>30996</v>
      </c>
      <c r="D1995" s="45">
        <v>12378</v>
      </c>
      <c r="E1995" s="45">
        <v>1</v>
      </c>
      <c r="F199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1" t="e">
        <f t="shared" ref="H1995:H1998" ca="1" si="229">ROUND(E1995*G1995,2)</f>
        <v>#N/A</v>
      </c>
      <c r="K1995" s="17" t="str">
        <f t="shared" si="228"/>
        <v>SEDUC E 135</v>
      </c>
      <c r="L1995" s="17" t="e">
        <f>VLOOKUP(K1995,[3]Planilha2!$C:$D,2,FALSE)</f>
        <v>#N/A</v>
      </c>
    </row>
    <row r="1996" spans="1:12" hidden="1">
      <c r="B1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5" t="s">
        <v>14</v>
      </c>
      <c r="D1996" s="45">
        <v>88264</v>
      </c>
      <c r="E1996" s="45">
        <v>3.4369999999999998</v>
      </c>
      <c r="F1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1">
        <f t="shared" ca="1" si="229"/>
        <v>68.81</v>
      </c>
      <c r="K1996" s="17" t="str">
        <f t="shared" si="228"/>
        <v>SEDUC E 135</v>
      </c>
      <c r="L1996" s="17" t="e">
        <f>VLOOKUP(K1996,[3]Planilha2!$C:$D,2,FALSE)</f>
        <v>#N/A</v>
      </c>
    </row>
    <row r="1997" spans="1:12" hidden="1">
      <c r="B1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5" t="s">
        <v>14</v>
      </c>
      <c r="D1997" s="45">
        <v>88247</v>
      </c>
      <c r="E1997" s="45">
        <v>1.0580000000000001</v>
      </c>
      <c r="F1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1">
        <f t="shared" ca="1" si="229"/>
        <v>16.37</v>
      </c>
      <c r="K1997" s="17" t="str">
        <f t="shared" si="228"/>
        <v>SEDUC E 135</v>
      </c>
      <c r="L1997" s="17" t="e">
        <f>VLOOKUP(K1997,[3]Planilha2!$C:$D,2,FALSE)</f>
        <v>#N/A</v>
      </c>
    </row>
    <row r="1998" spans="1:12" hidden="1">
      <c r="B1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8" s="45" t="s">
        <v>30996</v>
      </c>
      <c r="D1998" s="45">
        <v>42243</v>
      </c>
      <c r="E1998" s="45">
        <v>3</v>
      </c>
      <c r="F1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1998" s="61">
        <f t="shared" ca="1" si="229"/>
        <v>1885.11</v>
      </c>
      <c r="K1998" s="17" t="str">
        <f t="shared" si="228"/>
        <v>SEDUC E 135</v>
      </c>
      <c r="L1998" s="17" t="e">
        <f>VLOOKUP(K1998,[3]Planilha2!$C:$D,2,FALSE)</f>
        <v>#N/A</v>
      </c>
    </row>
    <row r="1999" spans="1:12" hidden="1">
      <c r="B1999" s="62" t="s">
        <v>15</v>
      </c>
      <c r="C1999" s="45"/>
      <c r="D1999" s="45"/>
      <c r="E1999" s="63"/>
      <c r="F1999" s="39"/>
      <c r="G1999" s="64"/>
      <c r="H1999" s="51" t="e">
        <f ca="1">SUM(H1994:H1998)</f>
        <v>#N/A</v>
      </c>
      <c r="I1999" s="94" t="str">
        <f>A1992</f>
        <v>SEDUC E 135</v>
      </c>
      <c r="J1999" s="198" t="e">
        <f ca="1">H1999</f>
        <v>#N/A</v>
      </c>
      <c r="K1999" s="17" t="str">
        <f>I1999</f>
        <v>SEDUC E 135</v>
      </c>
      <c r="L1999" s="17" t="e">
        <f>VLOOKUP(K1999,[3]Planilha2!$C:$D,2,FALSE)</f>
        <v>#N/A</v>
      </c>
    </row>
    <row r="2000" spans="1:12" hidden="1">
      <c r="L2000" s="17" t="e">
        <f>VLOOKUP(K2000,[3]Planilha2!$C:$D,2,FALSE)</f>
        <v>#N/A</v>
      </c>
    </row>
    <row r="2001" spans="1:12" hidden="1">
      <c r="L2001" s="17" t="e">
        <f>VLOOKUP(K2001,[3]Planilha2!$C:$D,2,FALSE)</f>
        <v>#N/A</v>
      </c>
    </row>
    <row r="2002" spans="1:12" ht="20.25" hidden="1">
      <c r="B2002" s="390" t="str">
        <f>A2003</f>
        <v>SEDUC E 136</v>
      </c>
      <c r="C2002" s="391"/>
      <c r="D2002" s="391"/>
      <c r="E2002" s="391"/>
      <c r="F2002" s="391"/>
      <c r="G2002" s="391"/>
      <c r="H2002" s="392"/>
      <c r="K2002" s="17" t="str">
        <f>B$2002</f>
        <v>SEDUC E 136</v>
      </c>
      <c r="L2002" s="17" t="e">
        <f>VLOOKUP(K2002,[3]Planilha2!$C:$D,2,FALSE)</f>
        <v>#N/A</v>
      </c>
    </row>
    <row r="2003" spans="1:12" hidden="1">
      <c r="A2003" s="264" t="s">
        <v>31185</v>
      </c>
      <c r="B2003" s="396" t="s">
        <v>31184</v>
      </c>
      <c r="C2003" s="397"/>
      <c r="D2003" s="397"/>
      <c r="E2003" s="397"/>
      <c r="F2003" s="398"/>
      <c r="G2003" s="55" t="s">
        <v>5</v>
      </c>
      <c r="H2003" s="284" t="s">
        <v>6</v>
      </c>
      <c r="K2003" s="17" t="str">
        <f t="shared" ref="K2003:K2009" si="230">B$2002</f>
        <v>SEDUC E 136</v>
      </c>
      <c r="L2003" s="17" t="e">
        <f>VLOOKUP(K2003,[3]Planilha2!$C:$D,2,FALSE)</f>
        <v>#N/A</v>
      </c>
    </row>
    <row r="2004" spans="1:12" hidden="1">
      <c r="B2004" s="56" t="s">
        <v>7</v>
      </c>
      <c r="C2004" s="57" t="s">
        <v>8</v>
      </c>
      <c r="D2004" s="57" t="s">
        <v>9</v>
      </c>
      <c r="E2004" s="58" t="s">
        <v>10</v>
      </c>
      <c r="F2004" s="56" t="s">
        <v>18</v>
      </c>
      <c r="G2004" s="59" t="s">
        <v>19</v>
      </c>
      <c r="H2004" s="60" t="s">
        <v>13</v>
      </c>
      <c r="K2004" s="17" t="str">
        <f t="shared" si="230"/>
        <v>SEDUC E 136</v>
      </c>
      <c r="L2004" s="17" t="e">
        <f>VLOOKUP(K2004,[3]Planilha2!$C:$D,2,FALSE)</f>
        <v>#N/A</v>
      </c>
    </row>
    <row r="2005" spans="1:12" hidden="1">
      <c r="B2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5" s="45" t="s">
        <v>30996</v>
      </c>
      <c r="D2005" s="45">
        <v>11975</v>
      </c>
      <c r="E2005" s="45">
        <v>4</v>
      </c>
      <c r="F2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5" s="61">
        <f ca="1">ROUND(E2005*G2005,2)</f>
        <v>67.319999999999993</v>
      </c>
      <c r="K2005" s="17" t="str">
        <f t="shared" si="230"/>
        <v>SEDUC E 136</v>
      </c>
      <c r="L2005" s="17" t="e">
        <f>VLOOKUP(K2005,[3]Planilha2!$C:$D,2,FALSE)</f>
        <v>#N/A</v>
      </c>
    </row>
    <row r="2006" spans="1:12" hidden="1">
      <c r="B200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5" t="s">
        <v>30996</v>
      </c>
      <c r="D2006" s="45">
        <v>12378</v>
      </c>
      <c r="E2006" s="45">
        <v>1</v>
      </c>
      <c r="F200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1" t="e">
        <f t="shared" ref="H2006:H2009" ca="1" si="231">ROUND(E2006*G2006,2)</f>
        <v>#N/A</v>
      </c>
      <c r="K2006" s="17" t="str">
        <f t="shared" si="230"/>
        <v>SEDUC E 136</v>
      </c>
      <c r="L2006" s="17" t="e">
        <f>VLOOKUP(K2006,[3]Planilha2!$C:$D,2,FALSE)</f>
        <v>#N/A</v>
      </c>
    </row>
    <row r="2007" spans="1:12" hidden="1">
      <c r="B2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5" t="s">
        <v>14</v>
      </c>
      <c r="D2007" s="45">
        <v>88264</v>
      </c>
      <c r="E2007" s="45">
        <v>3.4369999999999998</v>
      </c>
      <c r="F2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7" s="61">
        <f t="shared" ca="1" si="231"/>
        <v>68.81</v>
      </c>
      <c r="K2007" s="17" t="str">
        <f t="shared" si="230"/>
        <v>SEDUC E 136</v>
      </c>
      <c r="L2007" s="17" t="e">
        <f>VLOOKUP(K2007,[3]Planilha2!$C:$D,2,FALSE)</f>
        <v>#N/A</v>
      </c>
    </row>
    <row r="2008" spans="1:12" hidden="1">
      <c r="B2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5" t="s">
        <v>14</v>
      </c>
      <c r="D2008" s="45">
        <v>88247</v>
      </c>
      <c r="E2008" s="45">
        <v>1.0580000000000001</v>
      </c>
      <c r="F2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8" s="61">
        <f t="shared" ca="1" si="231"/>
        <v>16.37</v>
      </c>
      <c r="K2008" s="17" t="str">
        <f t="shared" si="230"/>
        <v>SEDUC E 136</v>
      </c>
      <c r="L2008" s="17" t="e">
        <f>VLOOKUP(K2008,[3]Planilha2!$C:$D,2,FALSE)</f>
        <v>#N/A</v>
      </c>
    </row>
    <row r="2009" spans="1:12" hidden="1">
      <c r="B2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9" s="45" t="s">
        <v>30996</v>
      </c>
      <c r="D2009" s="45">
        <v>42243</v>
      </c>
      <c r="E2009" s="45">
        <v>1</v>
      </c>
      <c r="F2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9" s="61">
        <f t="shared" ca="1" si="231"/>
        <v>628.37</v>
      </c>
      <c r="K2009" s="17" t="str">
        <f t="shared" si="230"/>
        <v>SEDUC E 136</v>
      </c>
      <c r="L2009" s="17" t="e">
        <f>VLOOKUP(K2009,[3]Planilha2!$C:$D,2,FALSE)</f>
        <v>#N/A</v>
      </c>
    </row>
    <row r="2010" spans="1:12" hidden="1">
      <c r="B2010" s="62" t="s">
        <v>15</v>
      </c>
      <c r="C2010" s="45"/>
      <c r="D2010" s="45"/>
      <c r="E2010" s="63"/>
      <c r="F2010" s="39"/>
      <c r="G2010" s="64"/>
      <c r="H2010" s="51" t="e">
        <f ca="1">SUM(H2005:H2009)</f>
        <v>#N/A</v>
      </c>
      <c r="I2010" s="94" t="str">
        <f>A2003</f>
        <v>SEDUC E 136</v>
      </c>
      <c r="J2010" s="198" t="e">
        <f ca="1">H2010</f>
        <v>#N/A</v>
      </c>
      <c r="K2010" s="17" t="str">
        <f>I2010</f>
        <v>SEDUC E 136</v>
      </c>
      <c r="L2010" s="17" t="e">
        <f>VLOOKUP(K2010,[3]Planilha2!$C:$D,2,FALSE)</f>
        <v>#N/A</v>
      </c>
    </row>
    <row r="2011" spans="1:12" hidden="1">
      <c r="L2011" s="17" t="e">
        <f>VLOOKUP(K2011,[3]Planilha2!$C:$D,2,FALSE)</f>
        <v>#N/A</v>
      </c>
    </row>
    <row r="2012" spans="1:12" ht="20.25" hidden="1">
      <c r="B2012" s="390" t="str">
        <f>A2013</f>
        <v>SEDUC E 137</v>
      </c>
      <c r="C2012" s="391"/>
      <c r="D2012" s="391"/>
      <c r="E2012" s="391"/>
      <c r="F2012" s="391"/>
      <c r="G2012" s="391"/>
      <c r="H2012" s="392"/>
      <c r="K2012" s="17" t="str">
        <f>B$2012</f>
        <v>SEDUC E 137</v>
      </c>
      <c r="L2012" s="17" t="e">
        <f>VLOOKUP(K2012,[3]Planilha2!$C:$D,2,FALSE)</f>
        <v>#N/A</v>
      </c>
    </row>
    <row r="2013" spans="1:12" hidden="1">
      <c r="A2013" s="264" t="s">
        <v>31187</v>
      </c>
      <c r="B2013" s="396" t="s">
        <v>31188</v>
      </c>
      <c r="C2013" s="397"/>
      <c r="D2013" s="397"/>
      <c r="E2013" s="397"/>
      <c r="F2013" s="398"/>
      <c r="G2013" s="55" t="s">
        <v>5</v>
      </c>
      <c r="H2013" s="284" t="s">
        <v>6</v>
      </c>
      <c r="K2013" s="17" t="str">
        <f t="shared" ref="K2013:K2019" si="232">B$2012</f>
        <v>SEDUC E 137</v>
      </c>
      <c r="L2013" s="17" t="e">
        <f>VLOOKUP(K2013,[3]Planilha2!$C:$D,2,FALSE)</f>
        <v>#N/A</v>
      </c>
    </row>
    <row r="2014" spans="1:12" hidden="1">
      <c r="B2014" s="56" t="s">
        <v>7</v>
      </c>
      <c r="C2014" s="57" t="s">
        <v>8</v>
      </c>
      <c r="D2014" s="57" t="s">
        <v>9</v>
      </c>
      <c r="E2014" s="58" t="s">
        <v>10</v>
      </c>
      <c r="F2014" s="56" t="s">
        <v>18</v>
      </c>
      <c r="G2014" s="59" t="s">
        <v>19</v>
      </c>
      <c r="H2014" s="60" t="s">
        <v>13</v>
      </c>
      <c r="K2014" s="17" t="str">
        <f t="shared" si="232"/>
        <v>SEDUC E 137</v>
      </c>
      <c r="L2014" s="17" t="e">
        <f>VLOOKUP(K2014,[3]Planilha2!$C:$D,2,FALSE)</f>
        <v>#N/A</v>
      </c>
    </row>
    <row r="2015" spans="1:12" hidden="1">
      <c r="B20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15" s="45" t="s">
        <v>30996</v>
      </c>
      <c r="D2015" s="45">
        <v>11975</v>
      </c>
      <c r="E2015" s="45">
        <v>4</v>
      </c>
      <c r="F20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15" s="61">
        <f ca="1">ROUND(E2015*G2015,2)</f>
        <v>67.319999999999993</v>
      </c>
      <c r="K2015" s="17" t="str">
        <f t="shared" si="232"/>
        <v>SEDUC E 137</v>
      </c>
      <c r="L2015" s="17" t="e">
        <f>VLOOKUP(K2015,[3]Planilha2!$C:$D,2,FALSE)</f>
        <v>#N/A</v>
      </c>
    </row>
    <row r="2016" spans="1:12" hidden="1">
      <c r="B201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5" t="s">
        <v>30996</v>
      </c>
      <c r="D2016" s="45">
        <v>12378</v>
      </c>
      <c r="E2016" s="45">
        <v>1</v>
      </c>
      <c r="F201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1" t="e">
        <f t="shared" ref="H2016:H2019" ca="1" si="233">ROUND(E2016*G2016,2)</f>
        <v>#N/A</v>
      </c>
      <c r="K2016" s="17" t="str">
        <f t="shared" si="232"/>
        <v>SEDUC E 137</v>
      </c>
      <c r="L2016" s="17" t="e">
        <f>VLOOKUP(K2016,[3]Planilha2!$C:$D,2,FALSE)</f>
        <v>#N/A</v>
      </c>
    </row>
    <row r="2017" spans="1:12" hidden="1">
      <c r="B20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5" t="s">
        <v>14</v>
      </c>
      <c r="D2017" s="45">
        <v>88264</v>
      </c>
      <c r="E2017" s="45">
        <v>3.4369999999999998</v>
      </c>
      <c r="F20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7" s="61">
        <f t="shared" ca="1" si="233"/>
        <v>68.81</v>
      </c>
      <c r="K2017" s="17" t="str">
        <f t="shared" si="232"/>
        <v>SEDUC E 137</v>
      </c>
      <c r="L2017" s="17" t="e">
        <f>VLOOKUP(K2017,[3]Planilha2!$C:$D,2,FALSE)</f>
        <v>#N/A</v>
      </c>
    </row>
    <row r="2018" spans="1:12" hidden="1">
      <c r="B20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5" t="s">
        <v>14</v>
      </c>
      <c r="D2018" s="45">
        <v>88247</v>
      </c>
      <c r="E2018" s="45">
        <v>1.0580000000000001</v>
      </c>
      <c r="F20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8" s="61">
        <f t="shared" ca="1" si="233"/>
        <v>16.37</v>
      </c>
      <c r="K2018" s="17" t="str">
        <f t="shared" si="232"/>
        <v>SEDUC E 137</v>
      </c>
      <c r="L2018" s="17" t="e">
        <f>VLOOKUP(K2018,[3]Planilha2!$C:$D,2,FALSE)</f>
        <v>#N/A</v>
      </c>
    </row>
    <row r="2019" spans="1:12" hidden="1">
      <c r="B20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9" s="45" t="s">
        <v>30996</v>
      </c>
      <c r="D2019" s="45">
        <v>42243</v>
      </c>
      <c r="E2019" s="45">
        <v>2</v>
      </c>
      <c r="F20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9" s="61">
        <f t="shared" ca="1" si="233"/>
        <v>1256.74</v>
      </c>
      <c r="K2019" s="17" t="str">
        <f t="shared" si="232"/>
        <v>SEDUC E 137</v>
      </c>
      <c r="L2019" s="17" t="e">
        <f>VLOOKUP(K2019,[3]Planilha2!$C:$D,2,FALSE)</f>
        <v>#N/A</v>
      </c>
    </row>
    <row r="2020" spans="1:12" hidden="1">
      <c r="B2020" s="62" t="s">
        <v>15</v>
      </c>
      <c r="C2020" s="45"/>
      <c r="D2020" s="45"/>
      <c r="E2020" s="63"/>
      <c r="F2020" s="39"/>
      <c r="G2020" s="64"/>
      <c r="H2020" s="51" t="e">
        <f ca="1">SUM(H2015:H2019)</f>
        <v>#N/A</v>
      </c>
      <c r="I2020" s="94" t="str">
        <f>A2013</f>
        <v>SEDUC E 137</v>
      </c>
      <c r="J2020" s="198" t="e">
        <f ca="1">H2020</f>
        <v>#N/A</v>
      </c>
      <c r="K2020" s="17" t="str">
        <f>I2020</f>
        <v>SEDUC E 137</v>
      </c>
      <c r="L2020" s="17" t="e">
        <f>VLOOKUP(K2020,[3]Planilha2!$C:$D,2,FALSE)</f>
        <v>#N/A</v>
      </c>
    </row>
    <row r="2021" spans="1:12" hidden="1">
      <c r="L2021" s="17" t="e">
        <f>VLOOKUP(K2021,[3]Planilha2!$C:$D,2,FALSE)</f>
        <v>#N/A</v>
      </c>
    </row>
    <row r="2022" spans="1:12" ht="20.25" hidden="1">
      <c r="B2022" s="390" t="str">
        <f>A2023</f>
        <v>SEDUC E 138</v>
      </c>
      <c r="C2022" s="391"/>
      <c r="D2022" s="391"/>
      <c r="E2022" s="391"/>
      <c r="F2022" s="391"/>
      <c r="G2022" s="391"/>
      <c r="H2022" s="392"/>
      <c r="K2022" s="17" t="str">
        <f>B$2022</f>
        <v>SEDUC E 138</v>
      </c>
      <c r="L2022" s="17" t="e">
        <f>VLOOKUP(K2022,[3]Planilha2!$C:$D,2,FALSE)</f>
        <v>#N/A</v>
      </c>
    </row>
    <row r="2023" spans="1:12" hidden="1">
      <c r="A2023" s="264" t="s">
        <v>31189</v>
      </c>
      <c r="B2023" s="396" t="s">
        <v>31191</v>
      </c>
      <c r="C2023" s="397"/>
      <c r="D2023" s="397"/>
      <c r="E2023" s="397"/>
      <c r="F2023" s="398"/>
      <c r="G2023" s="55" t="s">
        <v>5</v>
      </c>
      <c r="H2023" s="284" t="s">
        <v>6</v>
      </c>
      <c r="I2023" s="94"/>
      <c r="J2023" s="96"/>
      <c r="K2023" s="17" t="str">
        <f t="shared" ref="K2023:K2027" si="234">B$2022</f>
        <v>SEDUC E 138</v>
      </c>
      <c r="L2023" s="17" t="e">
        <f>VLOOKUP(K2023,[3]Planilha2!$C:$D,2,FALSE)</f>
        <v>#N/A</v>
      </c>
    </row>
    <row r="2024" spans="1:12" hidden="1">
      <c r="B2024" s="56" t="s">
        <v>7</v>
      </c>
      <c r="C2024" s="57" t="s">
        <v>8</v>
      </c>
      <c r="D2024" s="57" t="s">
        <v>9</v>
      </c>
      <c r="E2024" s="58" t="s">
        <v>10</v>
      </c>
      <c r="F2024" s="56" t="s">
        <v>18</v>
      </c>
      <c r="G2024" s="59" t="s">
        <v>19</v>
      </c>
      <c r="H2024" s="60" t="s">
        <v>13</v>
      </c>
      <c r="I2024" s="94"/>
      <c r="J2024" s="97"/>
      <c r="K2024" s="17" t="str">
        <f t="shared" si="234"/>
        <v>SEDUC E 138</v>
      </c>
      <c r="L2024" s="17" t="e">
        <f>VLOOKUP(K2024,[3]Planilha2!$C:$D,2,FALSE)</f>
        <v>#N/A</v>
      </c>
    </row>
    <row r="2025" spans="1:12" hidden="1">
      <c r="B20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5" t="s">
        <v>14</v>
      </c>
      <c r="D2025" s="45">
        <v>88264</v>
      </c>
      <c r="E2025" s="61">
        <v>1.5</v>
      </c>
      <c r="F20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5" s="61">
        <f ca="1">ROUND(E2025*G2025,2)</f>
        <v>30.03</v>
      </c>
      <c r="I2025" s="94"/>
      <c r="J2025" s="90"/>
      <c r="K2025" s="17" t="str">
        <f t="shared" si="234"/>
        <v>SEDUC E 138</v>
      </c>
      <c r="L2025" s="17" t="e">
        <f>VLOOKUP(K2025,[3]Planilha2!$C:$D,2,FALSE)</f>
        <v>#N/A</v>
      </c>
    </row>
    <row r="2026" spans="1:12" hidden="1">
      <c r="B20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5" t="s">
        <v>20</v>
      </c>
      <c r="D2026" s="45">
        <v>7615</v>
      </c>
      <c r="E2026" s="61">
        <v>1</v>
      </c>
      <c r="F20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1">
        <f t="shared" ref="H2026:H2027" ca="1" si="235">ROUND(E2026*G2026,2)</f>
        <v>520</v>
      </c>
      <c r="I2026" s="94"/>
      <c r="J2026" s="90"/>
      <c r="K2026" s="17" t="str">
        <f t="shared" si="234"/>
        <v>SEDUC E 138</v>
      </c>
      <c r="L2026" s="17" t="e">
        <f>VLOOKUP(K2026,[3]Planilha2!$C:$D,2,FALSE)</f>
        <v>#N/A</v>
      </c>
    </row>
    <row r="2027" spans="1:12" hidden="1">
      <c r="B2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5" t="s">
        <v>14</v>
      </c>
      <c r="D2027" s="45">
        <v>88247</v>
      </c>
      <c r="E2027" s="61">
        <v>1.5</v>
      </c>
      <c r="F2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7" s="61">
        <f t="shared" ca="1" si="235"/>
        <v>23.21</v>
      </c>
      <c r="I2027" s="94"/>
      <c r="J2027" s="90"/>
      <c r="K2027" s="17" t="str">
        <f t="shared" si="234"/>
        <v>SEDUC E 138</v>
      </c>
      <c r="L2027" s="17" t="e">
        <f>VLOOKUP(K2027,[3]Planilha2!$C:$D,2,FALSE)</f>
        <v>#N/A</v>
      </c>
    </row>
    <row r="2028" spans="1:12" hidden="1">
      <c r="A2028" s="46"/>
      <c r="B2028" s="62" t="s">
        <v>15</v>
      </c>
      <c r="C2028" s="45"/>
      <c r="D2028" s="45"/>
      <c r="E2028" s="63"/>
      <c r="F2028" s="39"/>
      <c r="G2028" s="64"/>
      <c r="H2028" s="51">
        <f ca="1">SUM(H2025:H2027)</f>
        <v>573.24</v>
      </c>
      <c r="I2028" s="94" t="str">
        <f>A2023</f>
        <v>SEDUC E 138</v>
      </c>
      <c r="J2028" s="99">
        <f ca="1">H2028</f>
        <v>573.24</v>
      </c>
      <c r="K2028" s="17" t="str">
        <f>I2028</f>
        <v>SEDUC E 138</v>
      </c>
      <c r="L2028" s="17" t="e">
        <f>VLOOKUP(K2028,[3]Planilha2!$C:$D,2,FALSE)</f>
        <v>#N/A</v>
      </c>
    </row>
    <row r="2029" spans="1:12" hidden="1">
      <c r="L2029" s="17" t="e">
        <f>VLOOKUP(K2029,[3]Planilha2!$C:$D,2,FALSE)</f>
        <v>#N/A</v>
      </c>
    </row>
    <row r="2030" spans="1:12" ht="20.25" hidden="1">
      <c r="B2030" s="390" t="str">
        <f>A2031</f>
        <v>SEDUC E 139</v>
      </c>
      <c r="C2030" s="391"/>
      <c r="D2030" s="391"/>
      <c r="E2030" s="391"/>
      <c r="F2030" s="391"/>
      <c r="G2030" s="391"/>
      <c r="H2030" s="392"/>
      <c r="K2030" s="17" t="str">
        <f>B$2030</f>
        <v>SEDUC E 139</v>
      </c>
      <c r="L2030" s="17" t="e">
        <f>VLOOKUP(K2030,[3]Planilha2!$C:$D,2,FALSE)</f>
        <v>#N/A</v>
      </c>
    </row>
    <row r="2031" spans="1:12" hidden="1">
      <c r="A2031" s="264" t="s">
        <v>31190</v>
      </c>
      <c r="B2031" s="396" t="s">
        <v>31192</v>
      </c>
      <c r="C2031" s="397"/>
      <c r="D2031" s="397"/>
      <c r="E2031" s="397"/>
      <c r="F2031" s="398"/>
      <c r="G2031" s="55" t="s">
        <v>5</v>
      </c>
      <c r="H2031" s="284" t="s">
        <v>6</v>
      </c>
      <c r="I2031" s="94"/>
      <c r="J2031" s="96"/>
      <c r="K2031" s="17" t="str">
        <f t="shared" ref="K2031:K2035" si="236">B$2030</f>
        <v>SEDUC E 139</v>
      </c>
      <c r="L2031" s="17" t="e">
        <f>VLOOKUP(K2031,[3]Planilha2!$C:$D,2,FALSE)</f>
        <v>#N/A</v>
      </c>
    </row>
    <row r="2032" spans="1:12" hidden="1">
      <c r="B2032" s="56" t="s">
        <v>7</v>
      </c>
      <c r="C2032" s="57" t="s">
        <v>8</v>
      </c>
      <c r="D2032" s="57" t="s">
        <v>9</v>
      </c>
      <c r="E2032" s="58" t="s">
        <v>10</v>
      </c>
      <c r="F2032" s="56" t="s">
        <v>18</v>
      </c>
      <c r="G2032" s="59" t="s">
        <v>19</v>
      </c>
      <c r="H2032" s="60" t="s">
        <v>13</v>
      </c>
      <c r="I2032" s="94"/>
      <c r="J2032" s="97"/>
      <c r="K2032" s="17" t="str">
        <f t="shared" si="236"/>
        <v>SEDUC E 139</v>
      </c>
      <c r="L2032" s="17" t="e">
        <f>VLOOKUP(K2032,[3]Planilha2!$C:$D,2,FALSE)</f>
        <v>#N/A</v>
      </c>
    </row>
    <row r="2033" spans="1:12" hidden="1">
      <c r="B20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5" t="s">
        <v>14</v>
      </c>
      <c r="D2033" s="45">
        <v>88264</v>
      </c>
      <c r="E2033" s="266">
        <v>0.03</v>
      </c>
      <c r="F20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1">
        <f ca="1">ROUND(E2033*G2033,2)</f>
        <v>0.6</v>
      </c>
      <c r="I2033" s="94"/>
      <c r="J2033" s="90"/>
      <c r="K2033" s="17" t="str">
        <f t="shared" si="236"/>
        <v>SEDUC E 139</v>
      </c>
      <c r="L2033" s="17" t="e">
        <f>VLOOKUP(K2033,[3]Planilha2!$C:$D,2,FALSE)</f>
        <v>#N/A</v>
      </c>
    </row>
    <row r="2034" spans="1:12" hidden="1">
      <c r="B20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5" t="s">
        <v>20</v>
      </c>
      <c r="D2034" s="45">
        <v>1709</v>
      </c>
      <c r="E2034" s="61">
        <v>1</v>
      </c>
      <c r="F20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4" s="61">
        <f t="shared" ref="H2034:H2035" ca="1" si="237">ROUND(E2034*G2034,2)</f>
        <v>9.4</v>
      </c>
      <c r="I2034" s="94"/>
      <c r="J2034" s="90"/>
      <c r="K2034" s="17" t="str">
        <f t="shared" si="236"/>
        <v>SEDUC E 139</v>
      </c>
      <c r="L2034" s="17" t="e">
        <f>VLOOKUP(K2034,[3]Planilha2!$C:$D,2,FALSE)</f>
        <v>#N/A</v>
      </c>
    </row>
    <row r="2035" spans="1:12" hidden="1">
      <c r="B2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5" t="s">
        <v>14</v>
      </c>
      <c r="D2035" s="45">
        <v>88247</v>
      </c>
      <c r="E2035" s="266">
        <v>0.03</v>
      </c>
      <c r="F2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5" s="61">
        <f t="shared" ca="1" si="237"/>
        <v>0.46</v>
      </c>
      <c r="I2035" s="94"/>
      <c r="J2035" s="90"/>
      <c r="K2035" s="17" t="str">
        <f t="shared" si="236"/>
        <v>SEDUC E 139</v>
      </c>
      <c r="L2035" s="17" t="e">
        <f>VLOOKUP(K2035,[3]Planilha2!$C:$D,2,FALSE)</f>
        <v>#N/A</v>
      </c>
    </row>
    <row r="2036" spans="1:12" hidden="1">
      <c r="A2036" s="46"/>
      <c r="B2036" s="62" t="s">
        <v>15</v>
      </c>
      <c r="C2036" s="45"/>
      <c r="D2036" s="45"/>
      <c r="E2036" s="63"/>
      <c r="F2036" s="39"/>
      <c r="G2036" s="64"/>
      <c r="H2036" s="51">
        <f ca="1">SUM(H2033:H2035)</f>
        <v>10.46</v>
      </c>
      <c r="I2036" s="94" t="str">
        <f>A2031</f>
        <v>SEDUC E 139</v>
      </c>
      <c r="J2036" s="99">
        <f ca="1">H2036</f>
        <v>10.46</v>
      </c>
      <c r="K2036" s="17" t="str">
        <f>I2036</f>
        <v>SEDUC E 139</v>
      </c>
      <c r="L2036" s="17" t="e">
        <f>VLOOKUP(K2036,[3]Planilha2!$C:$D,2,FALSE)</f>
        <v>#N/A</v>
      </c>
    </row>
    <row r="2037" spans="1:12" hidden="1">
      <c r="L2037" s="17" t="e">
        <f>VLOOKUP(K2037,[3]Planilha2!$C:$D,2,FALSE)</f>
        <v>#N/A</v>
      </c>
    </row>
    <row r="2038" spans="1:12" hidden="1">
      <c r="B2038" s="262"/>
      <c r="L2038" s="17" t="e">
        <f>VLOOKUP(K2038,[3]Planilha2!$C:$D,2,FALSE)</f>
        <v>#N/A</v>
      </c>
    </row>
    <row r="2039" spans="1:12" ht="20.25" hidden="1">
      <c r="B2039" s="390" t="str">
        <f>A2040</f>
        <v>SEDUC E 140</v>
      </c>
      <c r="C2039" s="391"/>
      <c r="D2039" s="391"/>
      <c r="E2039" s="391"/>
      <c r="F2039" s="391"/>
      <c r="G2039" s="391"/>
      <c r="H2039" s="392"/>
      <c r="I2039" s="94"/>
      <c r="K2039" s="17" t="str">
        <f>$A$2040</f>
        <v>SEDUC E 140</v>
      </c>
      <c r="L2039" s="17" t="e">
        <f>VLOOKUP(K2039,[3]Planilha2!$C:$D,2,FALSE)</f>
        <v>#N/A</v>
      </c>
    </row>
    <row r="2040" spans="1:12" hidden="1">
      <c r="A2040" s="264" t="s">
        <v>33325</v>
      </c>
      <c r="B2040" s="396" t="s">
        <v>33326</v>
      </c>
      <c r="C2040" s="397"/>
      <c r="D2040" s="397"/>
      <c r="E2040" s="397"/>
      <c r="F2040" s="398"/>
      <c r="G2040" s="55" t="s">
        <v>5</v>
      </c>
      <c r="H2040" s="284" t="s">
        <v>41</v>
      </c>
      <c r="I2040" s="94"/>
      <c r="K2040" s="17" t="str">
        <f t="shared" ref="K2040:K2045" si="238">$A$2040</f>
        <v>SEDUC E 140</v>
      </c>
      <c r="L2040" s="17" t="e">
        <f>VLOOKUP(K2040,[3]Planilha2!$C:$D,2,FALSE)</f>
        <v>#N/A</v>
      </c>
    </row>
    <row r="2041" spans="1:12" hidden="1">
      <c r="B2041" s="56" t="s">
        <v>7</v>
      </c>
      <c r="C2041" s="57" t="s">
        <v>8</v>
      </c>
      <c r="D2041" s="57" t="s">
        <v>9</v>
      </c>
      <c r="E2041" s="58" t="s">
        <v>10</v>
      </c>
      <c r="F2041" s="56" t="s">
        <v>18</v>
      </c>
      <c r="G2041" s="59" t="s">
        <v>19</v>
      </c>
      <c r="H2041" s="60" t="s">
        <v>13</v>
      </c>
      <c r="I2041" s="94"/>
      <c r="K2041" s="17" t="str">
        <f t="shared" si="238"/>
        <v>SEDUC E 140</v>
      </c>
      <c r="L2041" s="17" t="e">
        <f>VLOOKUP(K2041,[3]Planilha2!$C:$D,2,FALSE)</f>
        <v>#N/A</v>
      </c>
    </row>
    <row r="2042" spans="1:12" hidden="1">
      <c r="B20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5" t="s">
        <v>31139</v>
      </c>
      <c r="D2042" s="287" t="s">
        <v>11157</v>
      </c>
      <c r="E2042" s="61">
        <v>1.0269999999999999</v>
      </c>
      <c r="F20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1">
        <f ca="1">ROUND(E2042*G2042,2)</f>
        <v>19.329999999999998</v>
      </c>
      <c r="I2042" s="94"/>
      <c r="K2042" s="17" t="str">
        <f t="shared" si="238"/>
        <v>SEDUC E 140</v>
      </c>
      <c r="L2042" s="17" t="e">
        <f>VLOOKUP(K2042,[3]Planilha2!$C:$D,2,FALSE)</f>
        <v>#N/A</v>
      </c>
    </row>
    <row r="2043" spans="1:12" ht="24" hidden="1">
      <c r="B2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5" t="s">
        <v>31140</v>
      </c>
      <c r="D2043" s="258">
        <v>3637</v>
      </c>
      <c r="E2043" s="61">
        <f>1/1.5</f>
        <v>0.66666666666666663</v>
      </c>
      <c r="F2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43" s="61">
        <f ca="1">ROUND(E2043*G2043,2)</f>
        <v>3.8</v>
      </c>
      <c r="I2043" s="94"/>
      <c r="K2043" s="17" t="str">
        <f t="shared" si="238"/>
        <v>SEDUC E 140</v>
      </c>
      <c r="L2043" s="17" t="e">
        <f>VLOOKUP(K2043,[3]Planilha2!$C:$D,2,FALSE)</f>
        <v>#N/A</v>
      </c>
    </row>
    <row r="2044" spans="1:12" hidden="1">
      <c r="B20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5" t="s">
        <v>14</v>
      </c>
      <c r="D2044" s="258">
        <v>88247</v>
      </c>
      <c r="E2044" s="265">
        <v>3.7999999999999999E-2</v>
      </c>
      <c r="F20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4" s="61">
        <f ca="1">ROUND(E2044*G2044,2)</f>
        <v>0.59</v>
      </c>
      <c r="I2044" s="94"/>
      <c r="K2044" s="17" t="str">
        <f t="shared" si="238"/>
        <v>SEDUC E 140</v>
      </c>
      <c r="L2044" s="17" t="e">
        <f>VLOOKUP(K2044,[3]Planilha2!$C:$D,2,FALSE)</f>
        <v>#N/A</v>
      </c>
    </row>
    <row r="2045" spans="1:12" hidden="1">
      <c r="B20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5" t="s">
        <v>14</v>
      </c>
      <c r="D2045" s="258">
        <v>88264</v>
      </c>
      <c r="E2045" s="265">
        <v>3.7999999999999999E-2</v>
      </c>
      <c r="F204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5" s="61">
        <f ca="1">ROUND(E2045*G2045,2)</f>
        <v>0.76</v>
      </c>
      <c r="I2045" s="94"/>
      <c r="K2045" s="17" t="str">
        <f t="shared" si="238"/>
        <v>SEDUC E 140</v>
      </c>
      <c r="L2045" s="17" t="e">
        <f>VLOOKUP(K2045,[3]Planilha2!$C:$D,2,FALSE)</f>
        <v>#N/A</v>
      </c>
    </row>
    <row r="2046" spans="1:12" hidden="1">
      <c r="A2046" s="46">
        <f ca="1">H2046</f>
        <v>24.48</v>
      </c>
      <c r="B2046" s="62" t="s">
        <v>15</v>
      </c>
      <c r="C2046" s="45"/>
      <c r="D2046" s="45"/>
      <c r="E2046" s="63"/>
      <c r="F2046" s="39"/>
      <c r="G2046" s="64"/>
      <c r="H2046" s="51">
        <f ca="1">SUM(H2042:H2045)</f>
        <v>24.48</v>
      </c>
      <c r="I2046" s="94" t="str">
        <f>A2040</f>
        <v>SEDUC E 140</v>
      </c>
      <c r="J2046" s="99">
        <f ca="1">H2046</f>
        <v>24.48</v>
      </c>
      <c r="K2046" s="17" t="str">
        <f>I2046</f>
        <v>SEDUC E 140</v>
      </c>
      <c r="L2046" s="17" t="e">
        <f>VLOOKUP(K2046,[3]Planilha2!$C:$D,2,FALSE)</f>
        <v>#N/A</v>
      </c>
    </row>
    <row r="2047" spans="1:12" hidden="1">
      <c r="L2047" s="17" t="e">
        <f>VLOOKUP(K2047,[3]Planilha2!$C:$D,2,FALSE)</f>
        <v>#N/A</v>
      </c>
    </row>
    <row r="2048" spans="1:12" hidden="1">
      <c r="L2048" s="17" t="e">
        <f>VLOOKUP(K2048,[3]Planilha2!$C:$D,2,FALSE)</f>
        <v>#N/A</v>
      </c>
    </row>
    <row r="2049" spans="1:12" ht="20.25" hidden="1">
      <c r="B2049" s="390" t="str">
        <f>A2050</f>
        <v>SEDUC E 141</v>
      </c>
      <c r="C2049" s="391"/>
      <c r="D2049" s="391"/>
      <c r="E2049" s="391"/>
      <c r="F2049" s="391"/>
      <c r="G2049" s="391"/>
      <c r="H2049" s="392"/>
      <c r="I2049" s="94"/>
      <c r="K2049" s="17" t="str">
        <f>A$2050</f>
        <v>SEDUC E 141</v>
      </c>
      <c r="L2049" s="17" t="e">
        <f>VLOOKUP(K2049,[3]Planilha2!$C:$D,2,FALSE)</f>
        <v>#N/A</v>
      </c>
    </row>
    <row r="2050" spans="1:12" hidden="1">
      <c r="A2050" s="264" t="s">
        <v>33327</v>
      </c>
      <c r="B2050" s="396" t="s">
        <v>33326</v>
      </c>
      <c r="C2050" s="397"/>
      <c r="D2050" s="397"/>
      <c r="E2050" s="397"/>
      <c r="F2050" s="398"/>
      <c r="G2050" s="55" t="s">
        <v>5</v>
      </c>
      <c r="H2050" s="284" t="s">
        <v>41</v>
      </c>
      <c r="I2050" s="94"/>
      <c r="K2050" s="17" t="str">
        <f t="shared" ref="K2050:K2057" si="239">A$2050</f>
        <v>SEDUC E 141</v>
      </c>
      <c r="L2050" s="17" t="e">
        <f>VLOOKUP(K2050,[3]Planilha2!$C:$D,2,FALSE)</f>
        <v>#N/A</v>
      </c>
    </row>
    <row r="2051" spans="1:12" hidden="1">
      <c r="B2051" s="56" t="s">
        <v>7</v>
      </c>
      <c r="C2051" s="57" t="s">
        <v>8</v>
      </c>
      <c r="D2051" s="57" t="s">
        <v>9</v>
      </c>
      <c r="E2051" s="58" t="s">
        <v>10</v>
      </c>
      <c r="F2051" s="56" t="s">
        <v>18</v>
      </c>
      <c r="G2051" s="59" t="s">
        <v>19</v>
      </c>
      <c r="H2051" s="60" t="s">
        <v>13</v>
      </c>
      <c r="I2051" s="94"/>
      <c r="K2051" s="17" t="str">
        <f t="shared" si="239"/>
        <v>SEDUC E 141</v>
      </c>
      <c r="L2051" s="17" t="e">
        <f>VLOOKUP(K2051,[3]Planilha2!$C:$D,2,FALSE)</f>
        <v>#N/A</v>
      </c>
    </row>
    <row r="2052" spans="1:12" hidden="1">
      <c r="B20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5" t="s">
        <v>31139</v>
      </c>
      <c r="D2052" s="258" t="s">
        <v>11157</v>
      </c>
      <c r="E2052" s="61">
        <v>1.0269999999999999</v>
      </c>
      <c r="F20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1">
        <f ca="1">ROUND(E2052*G2052,2)</f>
        <v>19.329999999999998</v>
      </c>
      <c r="I2052" s="94"/>
      <c r="K2052" s="17" t="str">
        <f t="shared" si="239"/>
        <v>SEDUC E 141</v>
      </c>
      <c r="L2052" s="17" t="e">
        <f>VLOOKUP(K2052,[3]Planilha2!$C:$D,2,FALSE)</f>
        <v>#N/A</v>
      </c>
    </row>
    <row r="2053" spans="1:12" ht="24" hidden="1">
      <c r="B2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5" t="s">
        <v>31140</v>
      </c>
      <c r="D2053" s="258">
        <v>3637</v>
      </c>
      <c r="E2053" s="61">
        <f>1/1.5</f>
        <v>0.66666666666666663</v>
      </c>
      <c r="F2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53" s="61">
        <f ca="1">ROUND(E2053*G2053,2)</f>
        <v>3.8</v>
      </c>
      <c r="I2053" s="94"/>
      <c r="K2053" s="17" t="str">
        <f t="shared" si="239"/>
        <v>SEDUC E 141</v>
      </c>
      <c r="L2053" s="17" t="e">
        <f>VLOOKUP(K2053,[3]Planilha2!$C:$D,2,FALSE)</f>
        <v>#N/A</v>
      </c>
    </row>
    <row r="2054" spans="1:12" hidden="1">
      <c r="B20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5" t="s">
        <v>14</v>
      </c>
      <c r="D2054" s="258">
        <v>88247</v>
      </c>
      <c r="E2054" s="265">
        <v>3.7999999999999999E-2</v>
      </c>
      <c r="F205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1">
        <f ca="1">ROUND(E2054*G2054,2)</f>
        <v>0.59</v>
      </c>
      <c r="I2054" s="94"/>
      <c r="K2054" s="17" t="str">
        <f t="shared" si="239"/>
        <v>SEDUC E 141</v>
      </c>
      <c r="L2054" s="17" t="e">
        <f>VLOOKUP(K2054,[3]Planilha2!$C:$D,2,FALSE)</f>
        <v>#N/A</v>
      </c>
    </row>
    <row r="2055" spans="1:12" hidden="1">
      <c r="B20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5" t="s">
        <v>14</v>
      </c>
      <c r="D2055" s="258">
        <v>88264</v>
      </c>
      <c r="E2055" s="265">
        <v>3.7999999999999999E-2</v>
      </c>
      <c r="F205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1">
        <f ca="1">ROUND(E2055*G2055,2)</f>
        <v>0.76</v>
      </c>
      <c r="I2055" s="94"/>
      <c r="K2055" s="17" t="str">
        <f t="shared" si="239"/>
        <v>SEDUC E 141</v>
      </c>
      <c r="L2055" s="17" t="e">
        <f>VLOOKUP(K2055,[3]Planilha2!$C:$D,2,FALSE)</f>
        <v>#N/A</v>
      </c>
    </row>
    <row r="2056" spans="1:12" hidden="1">
      <c r="A2056" s="46">
        <f ca="1">H2056</f>
        <v>24.48</v>
      </c>
      <c r="B2056" s="62" t="s">
        <v>15</v>
      </c>
      <c r="C2056" s="45"/>
      <c r="D2056" s="45"/>
      <c r="E2056" s="63"/>
      <c r="F2056" s="39"/>
      <c r="G2056" s="64"/>
      <c r="H2056" s="51">
        <f ca="1">SUM(H2052:H2055)</f>
        <v>24.48</v>
      </c>
      <c r="I2056" s="94" t="str">
        <f>A2050</f>
        <v>SEDUC E 141</v>
      </c>
      <c r="J2056" s="99">
        <f ca="1">H2056</f>
        <v>24.48</v>
      </c>
      <c r="K2056" s="17" t="str">
        <f>I2056</f>
        <v>SEDUC E 141</v>
      </c>
      <c r="L2056" s="17" t="e">
        <f>VLOOKUP(K2056,[3]Planilha2!$C:$D,2,FALSE)</f>
        <v>#N/A</v>
      </c>
    </row>
    <row r="2057" spans="1:12" hidden="1">
      <c r="K2057" s="17" t="str">
        <f t="shared" si="239"/>
        <v>SEDUC E 141</v>
      </c>
      <c r="L2057" s="17" t="e">
        <f>VLOOKUP(K2057,[3]Planilha2!$C:$D,2,FALSE)</f>
        <v>#N/A</v>
      </c>
    </row>
    <row r="2058" spans="1:12" ht="20.25" hidden="1">
      <c r="B2058" s="399" t="str">
        <f>A2059</f>
        <v>SEDUC E 142</v>
      </c>
      <c r="C2058" s="400"/>
      <c r="D2058" s="400"/>
      <c r="E2058" s="400"/>
      <c r="F2058" s="400"/>
      <c r="G2058" s="400"/>
      <c r="H2058" s="401"/>
      <c r="I2058" s="94"/>
      <c r="K2058" s="17" t="str">
        <f>A$2059</f>
        <v>SEDUC E 142</v>
      </c>
      <c r="L2058" s="17" t="e">
        <f>VLOOKUP(K2058,[3]Planilha2!$C:$D,2,FALSE)</f>
        <v>#N/A</v>
      </c>
    </row>
    <row r="2059" spans="1:12" hidden="1">
      <c r="A2059" s="264" t="s">
        <v>33328</v>
      </c>
      <c r="B2059" s="396" t="s">
        <v>33329</v>
      </c>
      <c r="C2059" s="397"/>
      <c r="D2059" s="397"/>
      <c r="E2059" s="397"/>
      <c r="F2059" s="398"/>
      <c r="G2059" s="303" t="s">
        <v>5</v>
      </c>
      <c r="H2059" s="296" t="s">
        <v>6</v>
      </c>
      <c r="I2059" s="94"/>
      <c r="K2059" s="17" t="str">
        <f t="shared" ref="K2059:K2063" si="240">A$2059</f>
        <v>SEDUC E 142</v>
      </c>
      <c r="L2059" s="17" t="e">
        <f>VLOOKUP(K2059,[3]Planilha2!$C:$D,2,FALSE)</f>
        <v>#N/A</v>
      </c>
    </row>
    <row r="2060" spans="1:12" hidden="1">
      <c r="B2060" s="304" t="s">
        <v>7</v>
      </c>
      <c r="C2060" s="199" t="s">
        <v>8</v>
      </c>
      <c r="D2060" s="199" t="s">
        <v>9</v>
      </c>
      <c r="E2060" s="305" t="s">
        <v>10</v>
      </c>
      <c r="F2060" s="304" t="s">
        <v>18</v>
      </c>
      <c r="G2060" s="306" t="s">
        <v>19</v>
      </c>
      <c r="H2060" s="307" t="s">
        <v>13</v>
      </c>
      <c r="I2060" s="94"/>
      <c r="K2060" s="17" t="str">
        <f t="shared" si="240"/>
        <v>SEDUC E 142</v>
      </c>
      <c r="L2060" s="17" t="e">
        <f>VLOOKUP(K2060,[3]Planilha2!$C:$D,2,FALSE)</f>
        <v>#N/A</v>
      </c>
    </row>
    <row r="2061" spans="1:12" ht="24" hidden="1">
      <c r="B20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4" t="s">
        <v>31140</v>
      </c>
      <c r="D2061" s="336">
        <v>4217</v>
      </c>
      <c r="E2061" s="308">
        <v>1</v>
      </c>
      <c r="F20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24,98</v>
      </c>
      <c r="H2061" s="308">
        <f ca="1">ROUND(E2061*G2061,2)</f>
        <v>24.98</v>
      </c>
      <c r="I2061" s="94"/>
      <c r="K2061" s="17" t="str">
        <f t="shared" si="240"/>
        <v>SEDUC E 142</v>
      </c>
      <c r="L2061" s="17" t="e">
        <f>VLOOKUP(K2061,[3]Planilha2!$C:$D,2,FALSE)</f>
        <v>#N/A</v>
      </c>
    </row>
    <row r="2062" spans="1:12" hidden="1">
      <c r="B206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4" t="s">
        <v>14</v>
      </c>
      <c r="D2062" s="336">
        <v>88247</v>
      </c>
      <c r="E2062" s="337">
        <v>3.7999999999999999E-2</v>
      </c>
      <c r="F206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308">
        <f ca="1">ROUND(E2062*G2062,2)</f>
        <v>0.59</v>
      </c>
      <c r="I2062" s="94"/>
      <c r="K2062" s="17" t="str">
        <f t="shared" si="240"/>
        <v>SEDUC E 142</v>
      </c>
      <c r="L2062" s="17" t="e">
        <f>VLOOKUP(K2062,[3]Planilha2!$C:$D,2,FALSE)</f>
        <v>#N/A</v>
      </c>
    </row>
    <row r="2063" spans="1:12" hidden="1">
      <c r="B20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4" t="s">
        <v>14</v>
      </c>
      <c r="D2063" s="336">
        <v>88264</v>
      </c>
      <c r="E2063" s="337">
        <v>3.7999999999999999E-2</v>
      </c>
      <c r="F206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308">
        <f ca="1">ROUND(E2063*G2063,2)</f>
        <v>0.76</v>
      </c>
      <c r="I2063" s="94"/>
      <c r="K2063" s="17" t="str">
        <f t="shared" si="240"/>
        <v>SEDUC E 142</v>
      </c>
      <c r="L2063" s="17" t="e">
        <f>VLOOKUP(K2063,[3]Planilha2!$C:$D,2,FALSE)</f>
        <v>#N/A</v>
      </c>
    </row>
    <row r="2064" spans="1:12" hidden="1">
      <c r="A2064" s="46">
        <f ca="1">H2064</f>
        <v>26.330000000000002</v>
      </c>
      <c r="B2064" s="126" t="s">
        <v>15</v>
      </c>
      <c r="C2064" s="84"/>
      <c r="D2064" s="84"/>
      <c r="E2064" s="309"/>
      <c r="F2064" s="310"/>
      <c r="G2064" s="311"/>
      <c r="H2064" s="200">
        <f ca="1">SUM(H2061:H2063)</f>
        <v>26.330000000000002</v>
      </c>
      <c r="I2064" s="94" t="str">
        <f>A2059</f>
        <v>SEDUC E 142</v>
      </c>
      <c r="J2064" s="99">
        <f ca="1">H2064</f>
        <v>26.330000000000002</v>
      </c>
      <c r="K2064" s="17" t="str">
        <f>I2064</f>
        <v>SEDUC E 142</v>
      </c>
      <c r="L2064" s="17" t="e">
        <f>VLOOKUP(K2064,[3]Planilha2!$C:$D,2,FALSE)</f>
        <v>#N/A</v>
      </c>
    </row>
    <row r="2065" spans="1:12" hidden="1">
      <c r="L2065" s="17" t="e">
        <f>VLOOKUP(K2065,[3]Planilha2!$C:$D,2,FALSE)</f>
        <v>#N/A</v>
      </c>
    </row>
    <row r="2066" spans="1:12" ht="20.25" hidden="1">
      <c r="B2066" s="390" t="str">
        <f>A2067</f>
        <v>SEDUC E 143</v>
      </c>
      <c r="C2066" s="391"/>
      <c r="D2066" s="391"/>
      <c r="E2066" s="391"/>
      <c r="F2066" s="391"/>
      <c r="G2066" s="391"/>
      <c r="H2066" s="392"/>
      <c r="I2066" s="94"/>
      <c r="K2066" s="17" t="str">
        <f>A$2067</f>
        <v>SEDUC E 143</v>
      </c>
      <c r="L2066" s="17" t="e">
        <f>VLOOKUP(K2066,[3]Planilha2!$C:$D,2,FALSE)</f>
        <v>#N/A</v>
      </c>
    </row>
    <row r="2067" spans="1:12" hidden="1">
      <c r="A2067" s="264" t="s">
        <v>33330</v>
      </c>
      <c r="B2067" s="396" t="s">
        <v>33331</v>
      </c>
      <c r="C2067" s="397"/>
      <c r="D2067" s="397"/>
      <c r="E2067" s="397"/>
      <c r="F2067" s="398"/>
      <c r="G2067" s="55" t="s">
        <v>5</v>
      </c>
      <c r="H2067" s="284" t="s">
        <v>6</v>
      </c>
      <c r="I2067" s="94"/>
      <c r="K2067" s="17" t="str">
        <f t="shared" ref="K2067:K2071" si="241">A$2067</f>
        <v>SEDUC E 143</v>
      </c>
      <c r="L2067" s="17" t="e">
        <f>VLOOKUP(K2067,[3]Planilha2!$C:$D,2,FALSE)</f>
        <v>#N/A</v>
      </c>
    </row>
    <row r="2068" spans="1:12" hidden="1">
      <c r="B2068" s="56" t="s">
        <v>7</v>
      </c>
      <c r="C2068" s="57" t="s">
        <v>8</v>
      </c>
      <c r="D2068" s="57" t="s">
        <v>9</v>
      </c>
      <c r="E2068" s="58" t="s">
        <v>10</v>
      </c>
      <c r="F2068" s="56" t="s">
        <v>18</v>
      </c>
      <c r="G2068" s="59" t="s">
        <v>19</v>
      </c>
      <c r="H2068" s="60" t="s">
        <v>13</v>
      </c>
      <c r="I2068" s="94"/>
      <c r="K2068" s="17" t="str">
        <f t="shared" si="241"/>
        <v>SEDUC E 143</v>
      </c>
      <c r="L2068" s="17" t="e">
        <f>VLOOKUP(K2068,[3]Planilha2!$C:$D,2,FALSE)</f>
        <v>#N/A</v>
      </c>
    </row>
    <row r="2069" spans="1:12" ht="24" hidden="1">
      <c r="B20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5" t="s">
        <v>31140</v>
      </c>
      <c r="D2069" s="258">
        <v>8500</v>
      </c>
      <c r="E2069" s="61">
        <v>1</v>
      </c>
      <c r="F20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1">
        <f ca="1">ROUND(E2069*G2069,2)</f>
        <v>2.2999999999999998</v>
      </c>
      <c r="I2069" s="94"/>
      <c r="K2069" s="17" t="str">
        <f t="shared" si="241"/>
        <v>SEDUC E 143</v>
      </c>
      <c r="L2069" s="17" t="e">
        <f>VLOOKUP(K2069,[3]Planilha2!$C:$D,2,FALSE)</f>
        <v>#N/A</v>
      </c>
    </row>
    <row r="2070" spans="1:12" hidden="1">
      <c r="B207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5" t="s">
        <v>14</v>
      </c>
      <c r="D2070" s="258">
        <v>88247</v>
      </c>
      <c r="E2070" s="265">
        <v>3.7999999999999999E-2</v>
      </c>
      <c r="F207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1">
        <f ca="1">ROUND(E2070*G2070,2)</f>
        <v>0.59</v>
      </c>
      <c r="I2070" s="94"/>
      <c r="K2070" s="17" t="str">
        <f t="shared" si="241"/>
        <v>SEDUC E 143</v>
      </c>
      <c r="L2070" s="17" t="e">
        <f>VLOOKUP(K2070,[3]Planilha2!$C:$D,2,FALSE)</f>
        <v>#N/A</v>
      </c>
    </row>
    <row r="2071" spans="1:12" hidden="1">
      <c r="B20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5" t="s">
        <v>14</v>
      </c>
      <c r="D2071" s="258">
        <v>88264</v>
      </c>
      <c r="E2071" s="265">
        <v>3.7999999999999999E-2</v>
      </c>
      <c r="F207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1">
        <f ca="1">ROUND(E2071*G2071,2)</f>
        <v>0.76</v>
      </c>
      <c r="I2071" s="94"/>
      <c r="K2071" s="17" t="str">
        <f t="shared" si="241"/>
        <v>SEDUC E 143</v>
      </c>
      <c r="L2071" s="17" t="e">
        <f>VLOOKUP(K2071,[3]Planilha2!$C:$D,2,FALSE)</f>
        <v>#N/A</v>
      </c>
    </row>
    <row r="2072" spans="1:12" hidden="1">
      <c r="A2072" s="46">
        <f ca="1">H2072</f>
        <v>3.6499999999999995</v>
      </c>
      <c r="B2072" s="62" t="s">
        <v>15</v>
      </c>
      <c r="C2072" s="45"/>
      <c r="D2072" s="45"/>
      <c r="E2072" s="63"/>
      <c r="F2072" s="39"/>
      <c r="G2072" s="64"/>
      <c r="H2072" s="51">
        <f ca="1">SUM(H2069:H2071)</f>
        <v>3.6499999999999995</v>
      </c>
      <c r="I2072" s="94" t="str">
        <f>A2067</f>
        <v>SEDUC E 143</v>
      </c>
      <c r="J2072" s="99">
        <f ca="1">H2072</f>
        <v>3.6499999999999995</v>
      </c>
      <c r="K2072" s="17" t="str">
        <f>I2072</f>
        <v>SEDUC E 143</v>
      </c>
      <c r="L2072" s="17" t="e">
        <f>VLOOKUP(K2072,[3]Planilha2!$C:$D,2,FALSE)</f>
        <v>#N/A</v>
      </c>
    </row>
    <row r="2073" spans="1:12" hidden="1">
      <c r="L2073" s="17" t="e">
        <f>VLOOKUP(K2073,[3]Planilha2!$C:$D,2,FALSE)</f>
        <v>#N/A</v>
      </c>
    </row>
    <row r="2074" spans="1:12" ht="20.25" hidden="1">
      <c r="B2074" s="390" t="str">
        <f>A2075</f>
        <v>SEDUC E 144</v>
      </c>
      <c r="C2074" s="391"/>
      <c r="D2074" s="391"/>
      <c r="E2074" s="391"/>
      <c r="F2074" s="391"/>
      <c r="G2074" s="391"/>
      <c r="H2074" s="392"/>
      <c r="I2074" s="94"/>
      <c r="K2074" s="17" t="str">
        <f>A$2075</f>
        <v>SEDUC E 144</v>
      </c>
      <c r="L2074" s="17" t="e">
        <f>VLOOKUP(K2074,[3]Planilha2!$C:$D,2,FALSE)</f>
        <v>#N/A</v>
      </c>
    </row>
    <row r="2075" spans="1:12" hidden="1">
      <c r="A2075" s="264" t="s">
        <v>33332</v>
      </c>
      <c r="B2075" s="396" t="s">
        <v>33333</v>
      </c>
      <c r="C2075" s="397"/>
      <c r="D2075" s="397"/>
      <c r="E2075" s="397"/>
      <c r="F2075" s="398"/>
      <c r="G2075" s="55" t="s">
        <v>5</v>
      </c>
      <c r="H2075" s="284" t="s">
        <v>6</v>
      </c>
      <c r="I2075" s="94"/>
      <c r="K2075" s="17" t="str">
        <f t="shared" ref="K2075:K2079" si="242">A$2075</f>
        <v>SEDUC E 144</v>
      </c>
      <c r="L2075" s="17" t="e">
        <f>VLOOKUP(K2075,[3]Planilha2!$C:$D,2,FALSE)</f>
        <v>#N/A</v>
      </c>
    </row>
    <row r="2076" spans="1:12" hidden="1">
      <c r="B2076" s="56" t="s">
        <v>7</v>
      </c>
      <c r="C2076" s="57" t="s">
        <v>8</v>
      </c>
      <c r="D2076" s="57" t="s">
        <v>9</v>
      </c>
      <c r="E2076" s="58" t="s">
        <v>10</v>
      </c>
      <c r="F2076" s="56" t="s">
        <v>18</v>
      </c>
      <c r="G2076" s="59" t="s">
        <v>19</v>
      </c>
      <c r="H2076" s="60" t="s">
        <v>13</v>
      </c>
      <c r="I2076" s="94"/>
      <c r="K2076" s="17" t="str">
        <f t="shared" si="242"/>
        <v>SEDUC E 144</v>
      </c>
      <c r="L2076" s="17" t="e">
        <f>VLOOKUP(K2076,[3]Planilha2!$C:$D,2,FALSE)</f>
        <v>#N/A</v>
      </c>
    </row>
    <row r="2077" spans="1:12" ht="24" hidden="1">
      <c r="B20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5" t="s">
        <v>31140</v>
      </c>
      <c r="D2077" s="258">
        <v>4086</v>
      </c>
      <c r="E2077" s="61">
        <v>1</v>
      </c>
      <c r="F20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27,87</v>
      </c>
      <c r="H2077" s="61">
        <f ca="1">ROUND(E2077*G2077,2)</f>
        <v>27.87</v>
      </c>
      <c r="I2077" s="94"/>
      <c r="K2077" s="17" t="str">
        <f t="shared" si="242"/>
        <v>SEDUC E 144</v>
      </c>
      <c r="L2077" s="17" t="e">
        <f>VLOOKUP(K2077,[3]Planilha2!$C:$D,2,FALSE)</f>
        <v>#N/A</v>
      </c>
    </row>
    <row r="2078" spans="1:12" hidden="1">
      <c r="B207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5" t="s">
        <v>14</v>
      </c>
      <c r="D2078" s="258">
        <v>88247</v>
      </c>
      <c r="E2078" s="265">
        <v>3.7999999999999999E-2</v>
      </c>
      <c r="F207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1">
        <f ca="1">ROUND(E2078*G2078,2)</f>
        <v>0.59</v>
      </c>
      <c r="I2078" s="94"/>
      <c r="K2078" s="17" t="str">
        <f t="shared" si="242"/>
        <v>SEDUC E 144</v>
      </c>
      <c r="L2078" s="17" t="e">
        <f>VLOOKUP(K2078,[3]Planilha2!$C:$D,2,FALSE)</f>
        <v>#N/A</v>
      </c>
    </row>
    <row r="2079" spans="1:12" hidden="1">
      <c r="B20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5" t="s">
        <v>14</v>
      </c>
      <c r="D2079" s="258">
        <v>88264</v>
      </c>
      <c r="E2079" s="265">
        <v>3.7999999999999999E-2</v>
      </c>
      <c r="F207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1">
        <f ca="1">ROUND(E2079*G2079,2)</f>
        <v>0.76</v>
      </c>
      <c r="I2079" s="94"/>
      <c r="K2079" s="17" t="str">
        <f t="shared" si="242"/>
        <v>SEDUC E 144</v>
      </c>
      <c r="L2079" s="17" t="e">
        <f>VLOOKUP(K2079,[3]Planilha2!$C:$D,2,FALSE)</f>
        <v>#N/A</v>
      </c>
    </row>
    <row r="2080" spans="1:12" hidden="1">
      <c r="A2080" s="46">
        <f ca="1">H2080</f>
        <v>29.220000000000002</v>
      </c>
      <c r="B2080" s="62" t="s">
        <v>15</v>
      </c>
      <c r="C2080" s="45"/>
      <c r="D2080" s="45"/>
      <c r="E2080" s="63"/>
      <c r="F2080" s="39"/>
      <c r="G2080" s="64"/>
      <c r="H2080" s="51">
        <f ca="1">SUM(H2077:H2079)</f>
        <v>29.220000000000002</v>
      </c>
      <c r="I2080" s="94" t="str">
        <f>A2075</f>
        <v>SEDUC E 144</v>
      </c>
      <c r="J2080" s="99">
        <f ca="1">H2080</f>
        <v>29.220000000000002</v>
      </c>
      <c r="K2080" s="17" t="str">
        <f>I2080</f>
        <v>SEDUC E 144</v>
      </c>
      <c r="L2080" s="17" t="e">
        <f>VLOOKUP(K2080,[3]Planilha2!$C:$D,2,FALSE)</f>
        <v>#N/A</v>
      </c>
    </row>
    <row r="2081" spans="1:12" hidden="1">
      <c r="L2081" s="17" t="e">
        <f>VLOOKUP(K2081,[3]Planilha2!$C:$D,2,FALSE)</f>
        <v>#N/A</v>
      </c>
    </row>
    <row r="2082" spans="1:12" ht="20.25" hidden="1">
      <c r="B2082" s="390" t="str">
        <f>A2083</f>
        <v>SEDUC E 145</v>
      </c>
      <c r="C2082" s="391"/>
      <c r="D2082" s="391"/>
      <c r="E2082" s="391"/>
      <c r="F2082" s="391"/>
      <c r="G2082" s="391"/>
      <c r="H2082" s="392"/>
      <c r="I2082" s="94"/>
      <c r="K2082" s="17" t="str">
        <f>A$2083</f>
        <v>SEDUC E 145</v>
      </c>
      <c r="L2082" s="17" t="e">
        <f>VLOOKUP(K2082,[3]Planilha2!$C:$D,2,FALSE)</f>
        <v>#N/A</v>
      </c>
    </row>
    <row r="2083" spans="1:12" hidden="1">
      <c r="A2083" s="264" t="s">
        <v>33342</v>
      </c>
      <c r="B2083" s="396" t="s">
        <v>33344</v>
      </c>
      <c r="C2083" s="397"/>
      <c r="D2083" s="397"/>
      <c r="E2083" s="397"/>
      <c r="F2083" s="398"/>
      <c r="G2083" s="55" t="s">
        <v>5</v>
      </c>
      <c r="H2083" s="284" t="s">
        <v>6</v>
      </c>
      <c r="I2083" s="94"/>
      <c r="K2083" s="17" t="str">
        <f t="shared" ref="K2083:K2087" si="243">A$2083</f>
        <v>SEDUC E 145</v>
      </c>
      <c r="L2083" s="17" t="e">
        <f>VLOOKUP(K2083,[3]Planilha2!$C:$D,2,FALSE)</f>
        <v>#N/A</v>
      </c>
    </row>
    <row r="2084" spans="1:12" hidden="1">
      <c r="B2084" s="56" t="s">
        <v>7</v>
      </c>
      <c r="C2084" s="57" t="s">
        <v>8</v>
      </c>
      <c r="D2084" s="57" t="s">
        <v>9</v>
      </c>
      <c r="E2084" s="58" t="s">
        <v>10</v>
      </c>
      <c r="F2084" s="56" t="s">
        <v>18</v>
      </c>
      <c r="G2084" s="59" t="s">
        <v>19</v>
      </c>
      <c r="H2084" s="60" t="s">
        <v>13</v>
      </c>
      <c r="I2084" s="94"/>
      <c r="K2084" s="17" t="str">
        <f t="shared" si="243"/>
        <v>SEDUC E 145</v>
      </c>
      <c r="L2084" s="17" t="e">
        <f>VLOOKUP(K2084,[3]Planilha2!$C:$D,2,FALSE)</f>
        <v>#N/A</v>
      </c>
    </row>
    <row r="2085" spans="1:12" ht="24" hidden="1">
      <c r="B20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5" t="s">
        <v>31140</v>
      </c>
      <c r="D2085" s="258">
        <v>4011</v>
      </c>
      <c r="E2085" s="61">
        <v>1</v>
      </c>
      <c r="F20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61">
        <f ca="1">ROUND(E2085*G2085,2)</f>
        <v>113</v>
      </c>
      <c r="I2085" s="94"/>
      <c r="K2085" s="17" t="str">
        <f t="shared" si="243"/>
        <v>SEDUC E 145</v>
      </c>
      <c r="L2085" s="17" t="e">
        <f>VLOOKUP(K2085,[3]Planilha2!$C:$D,2,FALSE)</f>
        <v>#N/A</v>
      </c>
    </row>
    <row r="2086" spans="1:12" hidden="1">
      <c r="B20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5" t="s">
        <v>14</v>
      </c>
      <c r="D2086" s="258">
        <v>88247</v>
      </c>
      <c r="E2086" s="265">
        <v>3.7999999999999999E-2</v>
      </c>
      <c r="F20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1">
        <f ca="1">ROUND(E2086*G2086,2)</f>
        <v>0.59</v>
      </c>
      <c r="I2086" s="94"/>
      <c r="K2086" s="17" t="str">
        <f t="shared" si="243"/>
        <v>SEDUC E 145</v>
      </c>
      <c r="L2086" s="17" t="e">
        <f>VLOOKUP(K2086,[3]Planilha2!$C:$D,2,FALSE)</f>
        <v>#N/A</v>
      </c>
    </row>
    <row r="2087" spans="1:12" hidden="1">
      <c r="B20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5" t="s">
        <v>14</v>
      </c>
      <c r="D2087" s="258">
        <v>88264</v>
      </c>
      <c r="E2087" s="265">
        <v>3.7999999999999999E-2</v>
      </c>
      <c r="F208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1">
        <f ca="1">ROUND(E2087*G2087,2)</f>
        <v>0.76</v>
      </c>
      <c r="I2087" s="94"/>
      <c r="K2087" s="17" t="str">
        <f t="shared" si="243"/>
        <v>SEDUC E 145</v>
      </c>
      <c r="L2087" s="17" t="e">
        <f>VLOOKUP(K2087,[3]Planilha2!$C:$D,2,FALSE)</f>
        <v>#N/A</v>
      </c>
    </row>
    <row r="2088" spans="1:12" hidden="1">
      <c r="A2088" s="46">
        <f ca="1">H2088</f>
        <v>114.35000000000001</v>
      </c>
      <c r="B2088" s="62" t="s">
        <v>15</v>
      </c>
      <c r="C2088" s="45"/>
      <c r="D2088" s="45"/>
      <c r="E2088" s="63"/>
      <c r="F2088" s="39"/>
      <c r="G2088" s="64"/>
      <c r="H2088" s="51">
        <f ca="1">SUM(H2085:H2087)</f>
        <v>114.35000000000001</v>
      </c>
      <c r="I2088" s="94" t="str">
        <f>A2083</f>
        <v>SEDUC E 145</v>
      </c>
      <c r="J2088" s="198">
        <f ca="1">H2088</f>
        <v>114.35000000000001</v>
      </c>
      <c r="K2088" s="17" t="str">
        <f>I2088</f>
        <v>SEDUC E 145</v>
      </c>
      <c r="L2088" s="17" t="e">
        <f>VLOOKUP(K2088,[3]Planilha2!$C:$D,2,FALSE)</f>
        <v>#N/A</v>
      </c>
    </row>
    <row r="2089" spans="1:12" hidden="1">
      <c r="L2089" s="17" t="e">
        <f>VLOOKUP(K2089,[3]Planilha2!$C:$D,2,FALSE)</f>
        <v>#N/A</v>
      </c>
    </row>
    <row r="2090" spans="1:12" ht="20.25" hidden="1">
      <c r="B2090" s="390" t="str">
        <f>A2091</f>
        <v>SEDUC E 146</v>
      </c>
      <c r="C2090" s="391"/>
      <c r="D2090" s="391"/>
      <c r="E2090" s="391"/>
      <c r="F2090" s="391"/>
      <c r="G2090" s="391"/>
      <c r="H2090" s="392"/>
      <c r="I2090" s="94"/>
      <c r="K2090" s="17" t="str">
        <f>A$2091</f>
        <v>SEDUC E 146</v>
      </c>
      <c r="L2090" s="17" t="e">
        <f>VLOOKUP(K2090,[3]Planilha2!$C:$D,2,FALSE)</f>
        <v>#N/A</v>
      </c>
    </row>
    <row r="2091" spans="1:12" hidden="1">
      <c r="A2091" s="264" t="s">
        <v>33343</v>
      </c>
      <c r="B2091" s="396" t="s">
        <v>33345</v>
      </c>
      <c r="C2091" s="397"/>
      <c r="D2091" s="397"/>
      <c r="E2091" s="397"/>
      <c r="F2091" s="398"/>
      <c r="G2091" s="55" t="s">
        <v>5</v>
      </c>
      <c r="H2091" s="284" t="s">
        <v>6</v>
      </c>
      <c r="I2091" s="94"/>
      <c r="K2091" s="17" t="str">
        <f t="shared" ref="K2091:K2095" si="244">A$2091</f>
        <v>SEDUC E 146</v>
      </c>
      <c r="L2091" s="17" t="e">
        <f>VLOOKUP(K2091,[3]Planilha2!$C:$D,2,FALSE)</f>
        <v>#N/A</v>
      </c>
    </row>
    <row r="2092" spans="1:12" hidden="1">
      <c r="B2092" s="56" t="s">
        <v>7</v>
      </c>
      <c r="C2092" s="57" t="s">
        <v>8</v>
      </c>
      <c r="D2092" s="57" t="s">
        <v>9</v>
      </c>
      <c r="E2092" s="58" t="s">
        <v>10</v>
      </c>
      <c r="F2092" s="56" t="s">
        <v>18</v>
      </c>
      <c r="G2092" s="59" t="s">
        <v>19</v>
      </c>
      <c r="H2092" s="60" t="s">
        <v>13</v>
      </c>
      <c r="I2092" s="94"/>
      <c r="K2092" s="17" t="str">
        <f t="shared" si="244"/>
        <v>SEDUC E 146</v>
      </c>
      <c r="L2092" s="17" t="e">
        <f>VLOOKUP(K2092,[3]Planilha2!$C:$D,2,FALSE)</f>
        <v>#N/A</v>
      </c>
    </row>
    <row r="2093" spans="1:12" ht="24" hidden="1">
      <c r="B2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5" t="s">
        <v>31140</v>
      </c>
      <c r="D2093" s="258">
        <v>4095</v>
      </c>
      <c r="E2093" s="61">
        <v>1</v>
      </c>
      <c r="F2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093" s="61">
        <f ca="1">ROUND(E2093*G2093,2)</f>
        <v>41.65</v>
      </c>
      <c r="I2093" s="94"/>
      <c r="K2093" s="17" t="str">
        <f t="shared" si="244"/>
        <v>SEDUC E 146</v>
      </c>
      <c r="L2093" s="17" t="e">
        <f>VLOOKUP(K2093,[3]Planilha2!$C:$D,2,FALSE)</f>
        <v>#N/A</v>
      </c>
    </row>
    <row r="2094" spans="1:12" hidden="1">
      <c r="B20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5" t="s">
        <v>14</v>
      </c>
      <c r="D2094" s="258">
        <v>88247</v>
      </c>
      <c r="E2094" s="265">
        <v>3.7999999999999999E-2</v>
      </c>
      <c r="F20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1">
        <f ca="1">ROUND(E2094*G2094,2)</f>
        <v>0.59</v>
      </c>
      <c r="I2094" s="94"/>
      <c r="K2094" s="17" t="str">
        <f t="shared" si="244"/>
        <v>SEDUC E 146</v>
      </c>
      <c r="L2094" s="17" t="e">
        <f>VLOOKUP(K2094,[3]Planilha2!$C:$D,2,FALSE)</f>
        <v>#N/A</v>
      </c>
    </row>
    <row r="2095" spans="1:12" hidden="1">
      <c r="B20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5" t="s">
        <v>14</v>
      </c>
      <c r="D2095" s="258">
        <v>88264</v>
      </c>
      <c r="E2095" s="265">
        <v>3.7999999999999999E-2</v>
      </c>
      <c r="F20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1">
        <f ca="1">ROUND(E2095*G2095,2)</f>
        <v>0.76</v>
      </c>
      <c r="I2095" s="94"/>
      <c r="K2095" s="17" t="str">
        <f t="shared" si="244"/>
        <v>SEDUC E 146</v>
      </c>
      <c r="L2095" s="17" t="e">
        <f>VLOOKUP(K2095,[3]Planilha2!$C:$D,2,FALSE)</f>
        <v>#N/A</v>
      </c>
    </row>
    <row r="2096" spans="1:12" hidden="1">
      <c r="A2096" s="46">
        <f ca="1">H2096</f>
        <v>43</v>
      </c>
      <c r="B2096" s="62" t="s">
        <v>15</v>
      </c>
      <c r="C2096" s="45"/>
      <c r="D2096" s="45"/>
      <c r="E2096" s="63"/>
      <c r="F2096" s="39"/>
      <c r="G2096" s="64"/>
      <c r="H2096" s="51">
        <f ca="1">SUM(H2093:H2095)</f>
        <v>43</v>
      </c>
      <c r="I2096" s="94" t="str">
        <f>A2091</f>
        <v>SEDUC E 146</v>
      </c>
      <c r="J2096" s="198">
        <f ca="1">H2096</f>
        <v>43</v>
      </c>
      <c r="K2096" s="17" t="str">
        <f>I2096</f>
        <v>SEDUC E 146</v>
      </c>
      <c r="L2096" s="17" t="e">
        <f>VLOOKUP(K2096,[3]Planilha2!$C:$D,2,FALSE)</f>
        <v>#N/A</v>
      </c>
    </row>
    <row r="2097" spans="1:12" hidden="1">
      <c r="L2097" s="17" t="e">
        <f>VLOOKUP(K2097,[3]Planilha2!$C:$D,2,FALSE)</f>
        <v>#N/A</v>
      </c>
    </row>
    <row r="2098" spans="1:12" ht="20.25">
      <c r="B2098" s="399" t="str">
        <f>A2099</f>
        <v>SEDUC E 147</v>
      </c>
      <c r="C2098" s="400"/>
      <c r="D2098" s="400"/>
      <c r="E2098" s="400"/>
      <c r="F2098" s="400"/>
      <c r="G2098" s="400"/>
      <c r="H2098" s="401"/>
      <c r="I2098" s="94"/>
      <c r="K2098" s="17" t="str">
        <f>$B$2098</f>
        <v>SEDUC E 147</v>
      </c>
      <c r="L2098" s="17" t="str">
        <f>VLOOKUP(K2098,[3]Planilha2!$C:$D,2,FALSE)</f>
        <v>ok</v>
      </c>
    </row>
    <row r="2099" spans="1:12">
      <c r="A2099" s="264" t="s">
        <v>33346</v>
      </c>
      <c r="B2099" s="396" t="s">
        <v>33347</v>
      </c>
      <c r="C2099" s="397"/>
      <c r="D2099" s="397"/>
      <c r="E2099" s="397"/>
      <c r="F2099" s="398"/>
      <c r="G2099" s="303" t="s">
        <v>5</v>
      </c>
      <c r="H2099" s="296" t="s">
        <v>6</v>
      </c>
      <c r="I2099" s="94"/>
      <c r="K2099" s="17" t="str">
        <f t="shared" ref="K2099:K2103" si="245">$B$2098</f>
        <v>SEDUC E 147</v>
      </c>
      <c r="L2099" s="17" t="str">
        <f>VLOOKUP(K2099,[3]Planilha2!$C:$D,2,FALSE)</f>
        <v>ok</v>
      </c>
    </row>
    <row r="2100" spans="1:12">
      <c r="B2100" s="304" t="s">
        <v>7</v>
      </c>
      <c r="C2100" s="199" t="s">
        <v>8</v>
      </c>
      <c r="D2100" s="199" t="s">
        <v>9</v>
      </c>
      <c r="E2100" s="305" t="s">
        <v>10</v>
      </c>
      <c r="F2100" s="304" t="s">
        <v>18</v>
      </c>
      <c r="G2100" s="306" t="s">
        <v>19</v>
      </c>
      <c r="H2100" s="307" t="s">
        <v>13</v>
      </c>
      <c r="I2100" s="94"/>
      <c r="K2100" s="17" t="str">
        <f t="shared" si="245"/>
        <v>SEDUC E 147</v>
      </c>
      <c r="L2100" s="17" t="str">
        <f>VLOOKUP(K2100,[3]Planilha2!$C:$D,2,FALSE)</f>
        <v>ok</v>
      </c>
    </row>
    <row r="2101" spans="1:12" ht="24">
      <c r="B21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4" t="s">
        <v>34</v>
      </c>
      <c r="D2101" s="336" t="s">
        <v>8527</v>
      </c>
      <c r="E2101" s="308">
        <v>1</v>
      </c>
      <c r="F21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08">
        <f ca="1">ROUND(E2101*G2101,2)</f>
        <v>10.210000000000001</v>
      </c>
      <c r="I2101" s="94"/>
      <c r="K2101" s="17" t="str">
        <f t="shared" si="245"/>
        <v>SEDUC E 147</v>
      </c>
      <c r="L2101" s="17" t="str">
        <f>VLOOKUP(K2101,[3]Planilha2!$C:$D,2,FALSE)</f>
        <v>ok</v>
      </c>
    </row>
    <row r="2102" spans="1:12">
      <c r="B21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4" t="s">
        <v>14</v>
      </c>
      <c r="D2102" s="336">
        <v>88247</v>
      </c>
      <c r="E2102" s="337">
        <v>0.4</v>
      </c>
      <c r="F21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308">
        <f ca="1">ROUND(E2102*G2102,2)</f>
        <v>6.19</v>
      </c>
      <c r="I2102" s="94"/>
      <c r="K2102" s="17" t="str">
        <f t="shared" si="245"/>
        <v>SEDUC E 147</v>
      </c>
      <c r="L2102" s="17" t="str">
        <f>VLOOKUP(K2102,[3]Planilha2!$C:$D,2,FALSE)</f>
        <v>ok</v>
      </c>
    </row>
    <row r="2103" spans="1:12">
      <c r="B21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4" t="s">
        <v>14</v>
      </c>
      <c r="D2103" s="336">
        <v>88264</v>
      </c>
      <c r="E2103" s="337">
        <v>0.4</v>
      </c>
      <c r="F21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308">
        <f ca="1">ROUND(E2103*G2103,2)</f>
        <v>8.01</v>
      </c>
      <c r="I2103" s="94"/>
      <c r="K2103" s="17" t="str">
        <f t="shared" si="245"/>
        <v>SEDUC E 147</v>
      </c>
      <c r="L2103" s="17" t="str">
        <f>VLOOKUP(K2103,[3]Planilha2!$C:$D,2,FALSE)</f>
        <v>ok</v>
      </c>
    </row>
    <row r="2104" spans="1:12">
      <c r="A2104" s="46">
        <f ca="1">H2104</f>
        <v>24.410000000000004</v>
      </c>
      <c r="B2104" s="126" t="s">
        <v>15</v>
      </c>
      <c r="C2104" s="84"/>
      <c r="D2104" s="84"/>
      <c r="E2104" s="309"/>
      <c r="F2104" s="310"/>
      <c r="G2104" s="311"/>
      <c r="H2104" s="200">
        <f ca="1">SUM(H2101:H2103)</f>
        <v>24.410000000000004</v>
      </c>
      <c r="I2104" s="94" t="str">
        <f>A2099</f>
        <v>SEDUC E 147</v>
      </c>
      <c r="J2104" s="198">
        <f ca="1">H2104</f>
        <v>24.410000000000004</v>
      </c>
      <c r="K2104" s="17" t="str">
        <f>I2104</f>
        <v>SEDUC E 147</v>
      </c>
      <c r="L2104" s="17" t="str">
        <f>VLOOKUP(K2104,[3]Planilha2!$C:$D,2,FALSE)</f>
        <v>ok</v>
      </c>
    </row>
    <row r="2105" spans="1:12" hidden="1">
      <c r="L2105" s="17" t="e">
        <f>VLOOKUP(K2105,[3]Planilha2!$C:$D,2,FALSE)</f>
        <v>#N/A</v>
      </c>
    </row>
    <row r="2106" spans="1:12" ht="20.25">
      <c r="B2106" s="390" t="str">
        <f>A2107</f>
        <v>SEDUC E 148</v>
      </c>
      <c r="C2106" s="391"/>
      <c r="D2106" s="391"/>
      <c r="E2106" s="391"/>
      <c r="F2106" s="391"/>
      <c r="G2106" s="391"/>
      <c r="H2106" s="392"/>
      <c r="I2106" s="94"/>
      <c r="K2106" s="17" t="str">
        <f>$B$2106</f>
        <v>SEDUC E 148</v>
      </c>
      <c r="L2106" s="17" t="str">
        <f>VLOOKUP(K2106,[3]Planilha2!$C:$D,2,FALSE)</f>
        <v>ok</v>
      </c>
    </row>
    <row r="2107" spans="1:12">
      <c r="A2107" s="264" t="s">
        <v>33348</v>
      </c>
      <c r="B2107" s="396" t="s">
        <v>33349</v>
      </c>
      <c r="C2107" s="397"/>
      <c r="D2107" s="397"/>
      <c r="E2107" s="397"/>
      <c r="F2107" s="398"/>
      <c r="G2107" s="55" t="s">
        <v>5</v>
      </c>
      <c r="H2107" s="284" t="s">
        <v>6</v>
      </c>
      <c r="I2107" s="94"/>
      <c r="K2107" s="17" t="str">
        <f t="shared" ref="K2107:K2111" si="246">$B$2106</f>
        <v>SEDUC E 148</v>
      </c>
      <c r="L2107" s="17" t="str">
        <f>VLOOKUP(K2107,[3]Planilha2!$C:$D,2,FALSE)</f>
        <v>ok</v>
      </c>
    </row>
    <row r="2108" spans="1:12">
      <c r="B2108" s="56" t="s">
        <v>7</v>
      </c>
      <c r="C2108" s="57" t="s">
        <v>8</v>
      </c>
      <c r="D2108" s="57" t="s">
        <v>9</v>
      </c>
      <c r="E2108" s="58" t="s">
        <v>10</v>
      </c>
      <c r="F2108" s="56" t="s">
        <v>18</v>
      </c>
      <c r="G2108" s="59" t="s">
        <v>19</v>
      </c>
      <c r="H2108" s="60" t="s">
        <v>13</v>
      </c>
      <c r="I2108" s="94"/>
      <c r="K2108" s="17" t="str">
        <f t="shared" si="246"/>
        <v>SEDUC E 148</v>
      </c>
      <c r="L2108" s="17" t="str">
        <f>VLOOKUP(K2108,[3]Planilha2!$C:$D,2,FALSE)</f>
        <v>ok</v>
      </c>
    </row>
    <row r="2109" spans="1:12">
      <c r="B2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5" t="s">
        <v>34</v>
      </c>
      <c r="D2109" s="288" t="s">
        <v>8529</v>
      </c>
      <c r="E2109" s="61">
        <v>1</v>
      </c>
      <c r="F2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1">
        <f ca="1">ROUND(E2109*G2109,2)</f>
        <v>18.43</v>
      </c>
      <c r="I2109" s="94"/>
      <c r="K2109" s="17" t="str">
        <f t="shared" si="246"/>
        <v>SEDUC E 148</v>
      </c>
      <c r="L2109" s="17" t="str">
        <f>VLOOKUP(K2109,[3]Planilha2!$C:$D,2,FALSE)</f>
        <v>ok</v>
      </c>
    </row>
    <row r="2110" spans="1:12">
      <c r="B21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5" t="s">
        <v>14</v>
      </c>
      <c r="D2110" s="258">
        <v>88247</v>
      </c>
      <c r="E2110" s="265">
        <v>0.7</v>
      </c>
      <c r="F21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1">
        <f ca="1">ROUND(E2110*G2110,2)</f>
        <v>10.83</v>
      </c>
      <c r="I2110" s="94"/>
      <c r="K2110" s="17" t="str">
        <f t="shared" si="246"/>
        <v>SEDUC E 148</v>
      </c>
      <c r="L2110" s="17" t="str">
        <f>VLOOKUP(K2110,[3]Planilha2!$C:$D,2,FALSE)</f>
        <v>ok</v>
      </c>
    </row>
    <row r="2111" spans="1:12">
      <c r="B21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5" t="s">
        <v>14</v>
      </c>
      <c r="D2111" s="258">
        <v>88264</v>
      </c>
      <c r="E2111" s="265">
        <v>0.7</v>
      </c>
      <c r="F21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1">
        <f ca="1">ROUND(E2111*G2111,2)</f>
        <v>14.01</v>
      </c>
      <c r="I2111" s="94"/>
      <c r="K2111" s="17" t="str">
        <f t="shared" si="246"/>
        <v>SEDUC E 148</v>
      </c>
      <c r="L2111" s="17" t="str">
        <f>VLOOKUP(K2111,[3]Planilha2!$C:$D,2,FALSE)</f>
        <v>ok</v>
      </c>
    </row>
    <row r="2112" spans="1:12">
      <c r="A2112" s="46">
        <f ca="1">H2112</f>
        <v>43.269999999999996</v>
      </c>
      <c r="B2112" s="62" t="s">
        <v>15</v>
      </c>
      <c r="C2112" s="45"/>
      <c r="D2112" s="45"/>
      <c r="E2112" s="63"/>
      <c r="F2112" s="39"/>
      <c r="G2112" s="64"/>
      <c r="H2112" s="51">
        <f ca="1">SUM(H2109:H2111)</f>
        <v>43.269999999999996</v>
      </c>
      <c r="I2112" s="94" t="str">
        <f>A2107</f>
        <v>SEDUC E 148</v>
      </c>
      <c r="J2112" s="198">
        <f ca="1">H2112</f>
        <v>43.269999999999996</v>
      </c>
      <c r="K2112" s="17" t="str">
        <f>I2112</f>
        <v>SEDUC E 148</v>
      </c>
      <c r="L2112" s="17" t="str">
        <f>VLOOKUP(K2112,[3]Planilha2!$C:$D,2,FALSE)</f>
        <v>ok</v>
      </c>
    </row>
    <row r="2113" spans="1:12" hidden="1">
      <c r="L2113" s="17" t="e">
        <f>VLOOKUP(K2113,[3]Planilha2!$C:$D,2,FALSE)</f>
        <v>#N/A</v>
      </c>
    </row>
    <row r="2114" spans="1:12" ht="20.25" hidden="1">
      <c r="B2114" s="390" t="str">
        <f>A2115</f>
        <v>SEDUC E 149</v>
      </c>
      <c r="C2114" s="391"/>
      <c r="D2114" s="391"/>
      <c r="E2114" s="391"/>
      <c r="F2114" s="391"/>
      <c r="G2114" s="391"/>
      <c r="H2114" s="392"/>
      <c r="I2114" s="94"/>
      <c r="K2114" s="17" t="str">
        <f>$B$2114</f>
        <v>SEDUC E 149</v>
      </c>
      <c r="L2114" s="17" t="e">
        <f>VLOOKUP(K2114,[3]Planilha2!$C:$D,2,FALSE)</f>
        <v>#N/A</v>
      </c>
    </row>
    <row r="2115" spans="1:12" hidden="1">
      <c r="A2115" s="264" t="s">
        <v>33350</v>
      </c>
      <c r="B2115" s="396" t="s">
        <v>33351</v>
      </c>
      <c r="C2115" s="397"/>
      <c r="D2115" s="397"/>
      <c r="E2115" s="397"/>
      <c r="F2115" s="398"/>
      <c r="G2115" s="55" t="s">
        <v>5</v>
      </c>
      <c r="H2115" s="284" t="s">
        <v>6</v>
      </c>
      <c r="I2115" s="94"/>
      <c r="K2115" s="17" t="str">
        <f t="shared" ref="K2115:K2119" si="247">$B$2114</f>
        <v>SEDUC E 149</v>
      </c>
      <c r="L2115" s="17" t="e">
        <f>VLOOKUP(K2115,[3]Planilha2!$C:$D,2,FALSE)</f>
        <v>#N/A</v>
      </c>
    </row>
    <row r="2116" spans="1:12" hidden="1">
      <c r="B2116" s="56" t="s">
        <v>7</v>
      </c>
      <c r="C2116" s="57" t="s">
        <v>8</v>
      </c>
      <c r="D2116" s="57" t="s">
        <v>9</v>
      </c>
      <c r="E2116" s="58" t="s">
        <v>10</v>
      </c>
      <c r="F2116" s="56" t="s">
        <v>18</v>
      </c>
      <c r="G2116" s="59" t="s">
        <v>19</v>
      </c>
      <c r="H2116" s="60" t="s">
        <v>13</v>
      </c>
      <c r="I2116" s="94"/>
      <c r="K2116" s="17" t="str">
        <f t="shared" si="247"/>
        <v>SEDUC E 149</v>
      </c>
      <c r="L2116" s="17" t="e">
        <f>VLOOKUP(K2116,[3]Planilha2!$C:$D,2,FALSE)</f>
        <v>#N/A</v>
      </c>
    </row>
    <row r="2117" spans="1:12" hidden="1">
      <c r="B21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5" t="s">
        <v>34</v>
      </c>
      <c r="D2117" s="288" t="s">
        <v>8533</v>
      </c>
      <c r="E2117" s="61">
        <v>1</v>
      </c>
      <c r="F21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1">
        <f ca="1">ROUND(E2117*G2117,2)</f>
        <v>83.05</v>
      </c>
      <c r="I2117" s="94"/>
      <c r="K2117" s="17" t="str">
        <f t="shared" si="247"/>
        <v>SEDUC E 149</v>
      </c>
      <c r="L2117" s="17" t="e">
        <f>VLOOKUP(K2117,[3]Planilha2!$C:$D,2,FALSE)</f>
        <v>#N/A</v>
      </c>
    </row>
    <row r="2118" spans="1:12" hidden="1">
      <c r="B21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5" t="s">
        <v>14</v>
      </c>
      <c r="D2118" s="258">
        <v>88247</v>
      </c>
      <c r="E2118" s="265">
        <v>2</v>
      </c>
      <c r="F21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1">
        <f ca="1">ROUND(E2118*G2118,2)</f>
        <v>30.94</v>
      </c>
      <c r="I2118" s="94"/>
      <c r="K2118" s="17" t="str">
        <f t="shared" si="247"/>
        <v>SEDUC E 149</v>
      </c>
      <c r="L2118" s="17" t="e">
        <f>VLOOKUP(K2118,[3]Planilha2!$C:$D,2,FALSE)</f>
        <v>#N/A</v>
      </c>
    </row>
    <row r="2119" spans="1:12" hidden="1">
      <c r="B21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5" t="s">
        <v>14</v>
      </c>
      <c r="D2119" s="258">
        <v>88264</v>
      </c>
      <c r="E2119" s="265">
        <v>2</v>
      </c>
      <c r="F21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1">
        <f ca="1">ROUND(E2119*G2119,2)</f>
        <v>40.04</v>
      </c>
      <c r="I2119" s="94"/>
      <c r="K2119" s="17" t="str">
        <f t="shared" si="247"/>
        <v>SEDUC E 149</v>
      </c>
      <c r="L2119" s="17" t="e">
        <f>VLOOKUP(K2119,[3]Planilha2!$C:$D,2,FALSE)</f>
        <v>#N/A</v>
      </c>
    </row>
    <row r="2120" spans="1:12" hidden="1">
      <c r="A2120" s="46">
        <f ca="1">H2120</f>
        <v>154.03</v>
      </c>
      <c r="B2120" s="62" t="s">
        <v>15</v>
      </c>
      <c r="C2120" s="45"/>
      <c r="D2120" s="45"/>
      <c r="E2120" s="63"/>
      <c r="F2120" s="39"/>
      <c r="G2120" s="64"/>
      <c r="H2120" s="51">
        <f ca="1">SUM(H2117:H2119)</f>
        <v>154.03</v>
      </c>
      <c r="I2120" s="94" t="str">
        <f>A2115</f>
        <v>SEDUC E 149</v>
      </c>
      <c r="J2120" s="198">
        <f ca="1">H2120</f>
        <v>154.03</v>
      </c>
      <c r="K2120" s="17" t="str">
        <f>I2120</f>
        <v>SEDUC E 149</v>
      </c>
      <c r="L2120" s="17" t="e">
        <f>VLOOKUP(K2120,[3]Planilha2!$C:$D,2,FALSE)</f>
        <v>#N/A</v>
      </c>
    </row>
    <row r="2121" spans="1:12" hidden="1">
      <c r="L2121" s="17" t="e">
        <f>VLOOKUP(K2121,[3]Planilha2!$C:$D,2,FALSE)</f>
        <v>#N/A</v>
      </c>
    </row>
    <row r="2122" spans="1:12" ht="20.25" hidden="1">
      <c r="B2122" s="390" t="str">
        <f>A2123</f>
        <v>SEDUC E 150</v>
      </c>
      <c r="C2122" s="391"/>
      <c r="D2122" s="391"/>
      <c r="E2122" s="391"/>
      <c r="F2122" s="391"/>
      <c r="G2122" s="391"/>
      <c r="H2122" s="392"/>
      <c r="I2122" s="94"/>
      <c r="K2122" s="17" t="str">
        <f>$B$2122</f>
        <v>SEDUC E 150</v>
      </c>
      <c r="L2122" s="17" t="e">
        <f>VLOOKUP(K2122,[3]Planilha2!$C:$D,2,FALSE)</f>
        <v>#N/A</v>
      </c>
    </row>
    <row r="2123" spans="1:12" hidden="1">
      <c r="A2123" s="264" t="s">
        <v>33352</v>
      </c>
      <c r="B2123" s="396" t="s">
        <v>33351</v>
      </c>
      <c r="C2123" s="397"/>
      <c r="D2123" s="397"/>
      <c r="E2123" s="397"/>
      <c r="F2123" s="398"/>
      <c r="G2123" s="55" t="s">
        <v>5</v>
      </c>
      <c r="H2123" s="284" t="s">
        <v>6</v>
      </c>
      <c r="I2123" s="94"/>
      <c r="K2123" s="17" t="str">
        <f t="shared" ref="K2123:K2127" si="248">$B$2122</f>
        <v>SEDUC E 150</v>
      </c>
      <c r="L2123" s="17" t="e">
        <f>VLOOKUP(K2123,[3]Planilha2!$C:$D,2,FALSE)</f>
        <v>#N/A</v>
      </c>
    </row>
    <row r="2124" spans="1:12" hidden="1">
      <c r="B2124" s="56" t="s">
        <v>7</v>
      </c>
      <c r="C2124" s="57" t="s">
        <v>8</v>
      </c>
      <c r="D2124" s="57" t="s">
        <v>9</v>
      </c>
      <c r="E2124" s="58" t="s">
        <v>10</v>
      </c>
      <c r="F2124" s="56" t="s">
        <v>18</v>
      </c>
      <c r="G2124" s="59" t="s">
        <v>19</v>
      </c>
      <c r="H2124" s="60" t="s">
        <v>13</v>
      </c>
      <c r="I2124" s="94"/>
      <c r="K2124" s="17" t="str">
        <f t="shared" si="248"/>
        <v>SEDUC E 150</v>
      </c>
      <c r="L2124" s="17" t="e">
        <f>VLOOKUP(K2124,[3]Planilha2!$C:$D,2,FALSE)</f>
        <v>#N/A</v>
      </c>
    </row>
    <row r="2125" spans="1:12" hidden="1">
      <c r="B2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5" t="s">
        <v>34</v>
      </c>
      <c r="D2125" s="288" t="s">
        <v>8533</v>
      </c>
      <c r="E2125" s="61">
        <v>1</v>
      </c>
      <c r="F2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1">
        <f ca="1">ROUND(E2125*G2125,2)</f>
        <v>83.05</v>
      </c>
      <c r="I2125" s="94"/>
      <c r="K2125" s="17" t="str">
        <f t="shared" si="248"/>
        <v>SEDUC E 150</v>
      </c>
      <c r="L2125" s="17" t="e">
        <f>VLOOKUP(K2125,[3]Planilha2!$C:$D,2,FALSE)</f>
        <v>#N/A</v>
      </c>
    </row>
    <row r="2126" spans="1:12" hidden="1">
      <c r="B21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5" t="s">
        <v>14</v>
      </c>
      <c r="D2126" s="258">
        <v>88247</v>
      </c>
      <c r="E2126" s="265">
        <v>2</v>
      </c>
      <c r="F21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1">
        <f ca="1">ROUND(E2126*G2126,2)</f>
        <v>30.94</v>
      </c>
      <c r="I2126" s="94"/>
      <c r="K2126" s="17" t="str">
        <f t="shared" si="248"/>
        <v>SEDUC E 150</v>
      </c>
      <c r="L2126" s="17" t="e">
        <f>VLOOKUP(K2126,[3]Planilha2!$C:$D,2,FALSE)</f>
        <v>#N/A</v>
      </c>
    </row>
    <row r="2127" spans="1:12" hidden="1">
      <c r="B21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5" t="s">
        <v>14</v>
      </c>
      <c r="D2127" s="258">
        <v>88264</v>
      </c>
      <c r="E2127" s="265">
        <v>2</v>
      </c>
      <c r="F21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1">
        <f ca="1">ROUND(E2127*G2127,2)</f>
        <v>40.04</v>
      </c>
      <c r="I2127" s="94"/>
      <c r="K2127" s="17" t="str">
        <f t="shared" si="248"/>
        <v>SEDUC E 150</v>
      </c>
      <c r="L2127" s="17" t="e">
        <f>VLOOKUP(K2127,[3]Planilha2!$C:$D,2,FALSE)</f>
        <v>#N/A</v>
      </c>
    </row>
    <row r="2128" spans="1:12" hidden="1">
      <c r="A2128" s="46">
        <f ca="1">H2128</f>
        <v>154.03</v>
      </c>
      <c r="B2128" s="62" t="s">
        <v>15</v>
      </c>
      <c r="C2128" s="45"/>
      <c r="D2128" s="45"/>
      <c r="E2128" s="63"/>
      <c r="F2128" s="39"/>
      <c r="G2128" s="64"/>
      <c r="H2128" s="51">
        <f ca="1">SUM(H2125:H2127)</f>
        <v>154.03</v>
      </c>
      <c r="I2128" s="94" t="str">
        <f>A2123</f>
        <v>SEDUC E 150</v>
      </c>
      <c r="J2128" s="198">
        <f ca="1">H2128</f>
        <v>154.03</v>
      </c>
      <c r="K2128" s="17" t="str">
        <f>I2128</f>
        <v>SEDUC E 150</v>
      </c>
      <c r="L2128" s="17" t="e">
        <f>VLOOKUP(K2128,[3]Planilha2!$C:$D,2,FALSE)</f>
        <v>#N/A</v>
      </c>
    </row>
    <row r="2129" spans="1:12" hidden="1">
      <c r="L2129" s="17" t="e">
        <f>VLOOKUP(K2129,[3]Planilha2!$C:$D,2,FALSE)</f>
        <v>#N/A</v>
      </c>
    </row>
    <row r="2130" spans="1:12" ht="20.25" hidden="1">
      <c r="B2130" s="390" t="str">
        <f>A2131</f>
        <v>SEDUC E 151</v>
      </c>
      <c r="C2130" s="391"/>
      <c r="D2130" s="391"/>
      <c r="E2130" s="391"/>
      <c r="F2130" s="391"/>
      <c r="G2130" s="391"/>
      <c r="H2130" s="392"/>
      <c r="I2130" s="94"/>
      <c r="K2130" s="17" t="str">
        <f>$B$2130</f>
        <v>SEDUC E 151</v>
      </c>
      <c r="L2130" s="17" t="e">
        <f>VLOOKUP(K2130,[3]Planilha2!$C:$D,2,FALSE)</f>
        <v>#N/A</v>
      </c>
    </row>
    <row r="2131" spans="1:12" hidden="1">
      <c r="A2131" s="264" t="s">
        <v>33353</v>
      </c>
      <c r="B2131" s="396" t="s">
        <v>33354</v>
      </c>
      <c r="C2131" s="397"/>
      <c r="D2131" s="397"/>
      <c r="E2131" s="397"/>
      <c r="F2131" s="398"/>
      <c r="G2131" s="55" t="s">
        <v>5</v>
      </c>
      <c r="H2131" s="284" t="s">
        <v>6</v>
      </c>
      <c r="I2131" s="94"/>
      <c r="K2131" s="17" t="str">
        <f t="shared" ref="K2131:K2135" si="249">$B$2130</f>
        <v>SEDUC E 151</v>
      </c>
      <c r="L2131" s="17" t="e">
        <f>VLOOKUP(K2131,[3]Planilha2!$C:$D,2,FALSE)</f>
        <v>#N/A</v>
      </c>
    </row>
    <row r="2132" spans="1:12" hidden="1">
      <c r="B2132" s="56" t="s">
        <v>7</v>
      </c>
      <c r="C2132" s="57" t="s">
        <v>8</v>
      </c>
      <c r="D2132" s="57" t="s">
        <v>9</v>
      </c>
      <c r="E2132" s="58" t="s">
        <v>10</v>
      </c>
      <c r="F2132" s="56" t="s">
        <v>18</v>
      </c>
      <c r="G2132" s="59" t="s">
        <v>19</v>
      </c>
      <c r="H2132" s="60" t="s">
        <v>13</v>
      </c>
      <c r="I2132" s="94"/>
      <c r="K2132" s="17" t="str">
        <f t="shared" si="249"/>
        <v>SEDUC E 151</v>
      </c>
      <c r="L2132" s="17" t="e">
        <f>VLOOKUP(K2132,[3]Planilha2!$C:$D,2,FALSE)</f>
        <v>#N/A</v>
      </c>
    </row>
    <row r="2133" spans="1:12" ht="24" hidden="1">
      <c r="B2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5" t="s">
        <v>31140</v>
      </c>
      <c r="D2133" s="288">
        <v>3989</v>
      </c>
      <c r="E2133" s="61">
        <v>1</v>
      </c>
      <c r="F2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1">
        <f ca="1">ROUND(E2133*G2133,2)</f>
        <v>33.6</v>
      </c>
      <c r="I2133" s="94"/>
      <c r="K2133" s="17" t="str">
        <f t="shared" si="249"/>
        <v>SEDUC E 151</v>
      </c>
      <c r="L2133" s="17" t="e">
        <f>VLOOKUP(K2133,[3]Planilha2!$C:$D,2,FALSE)</f>
        <v>#N/A</v>
      </c>
    </row>
    <row r="2134" spans="1:12" hidden="1">
      <c r="B21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5" t="s">
        <v>14</v>
      </c>
      <c r="D2134" s="258">
        <v>88247</v>
      </c>
      <c r="E2134" s="265">
        <v>0.2</v>
      </c>
      <c r="F21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1">
        <f ca="1">ROUND(E2134*G2134,2)</f>
        <v>3.09</v>
      </c>
      <c r="I2134" s="94"/>
      <c r="K2134" s="17" t="str">
        <f t="shared" si="249"/>
        <v>SEDUC E 151</v>
      </c>
      <c r="L2134" s="17" t="e">
        <f>VLOOKUP(K2134,[3]Planilha2!$C:$D,2,FALSE)</f>
        <v>#N/A</v>
      </c>
    </row>
    <row r="2135" spans="1:12" hidden="1">
      <c r="B21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5" t="s">
        <v>14</v>
      </c>
      <c r="D2135" s="258">
        <v>88264</v>
      </c>
      <c r="E2135" s="265">
        <v>0.2</v>
      </c>
      <c r="F21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1">
        <f ca="1">ROUND(E2135*G2135,2)</f>
        <v>4</v>
      </c>
      <c r="I2135" s="94"/>
      <c r="K2135" s="17" t="str">
        <f t="shared" si="249"/>
        <v>SEDUC E 151</v>
      </c>
      <c r="L2135" s="17" t="e">
        <f>VLOOKUP(K2135,[3]Planilha2!$C:$D,2,FALSE)</f>
        <v>#N/A</v>
      </c>
    </row>
    <row r="2136" spans="1:12" hidden="1">
      <c r="A2136" s="46">
        <f ca="1">H2136</f>
        <v>40.69</v>
      </c>
      <c r="B2136" s="62" t="s">
        <v>15</v>
      </c>
      <c r="C2136" s="45"/>
      <c r="D2136" s="45"/>
      <c r="E2136" s="63"/>
      <c r="F2136" s="39"/>
      <c r="G2136" s="64"/>
      <c r="H2136" s="51">
        <f ca="1">SUM(H2133:H2135)</f>
        <v>40.69</v>
      </c>
      <c r="I2136" s="94" t="str">
        <f>A2131</f>
        <v>SEDUC E 151</v>
      </c>
      <c r="J2136" s="198">
        <f ca="1">H2136</f>
        <v>40.69</v>
      </c>
      <c r="K2136" s="17" t="str">
        <f>I2136</f>
        <v>SEDUC E 151</v>
      </c>
      <c r="L2136" s="17" t="e">
        <f>VLOOKUP(K2136,[3]Planilha2!$C:$D,2,FALSE)</f>
        <v>#N/A</v>
      </c>
    </row>
    <row r="2137" spans="1:12" hidden="1">
      <c r="L2137" s="17" t="e">
        <f>VLOOKUP(K2137,[3]Planilha2!$C:$D,2,FALSE)</f>
        <v>#N/A</v>
      </c>
    </row>
    <row r="2138" spans="1:12" ht="20.25" hidden="1">
      <c r="B2138" s="390" t="str">
        <f>A2139</f>
        <v>SEDUC E 152</v>
      </c>
      <c r="C2138" s="391"/>
      <c r="D2138" s="391"/>
      <c r="E2138" s="391"/>
      <c r="F2138" s="391"/>
      <c r="G2138" s="391"/>
      <c r="H2138" s="392"/>
      <c r="I2138" s="94"/>
      <c r="K2138" s="17" t="str">
        <f>$B$2138</f>
        <v>SEDUC E 152</v>
      </c>
      <c r="L2138" s="17" t="e">
        <f>VLOOKUP(K2138,[3]Planilha2!$C:$D,2,FALSE)</f>
        <v>#N/A</v>
      </c>
    </row>
    <row r="2139" spans="1:12" hidden="1">
      <c r="A2139" s="264" t="s">
        <v>33355</v>
      </c>
      <c r="B2139" s="396" t="s">
        <v>33356</v>
      </c>
      <c r="C2139" s="397"/>
      <c r="D2139" s="397"/>
      <c r="E2139" s="397"/>
      <c r="F2139" s="398"/>
      <c r="G2139" s="55" t="s">
        <v>5</v>
      </c>
      <c r="H2139" s="284" t="s">
        <v>6</v>
      </c>
      <c r="I2139" s="94"/>
      <c r="K2139" s="17" t="str">
        <f t="shared" ref="K2139:K2143" si="250">$B$2138</f>
        <v>SEDUC E 152</v>
      </c>
      <c r="L2139" s="17" t="e">
        <f>VLOOKUP(K2139,[3]Planilha2!$C:$D,2,FALSE)</f>
        <v>#N/A</v>
      </c>
    </row>
    <row r="2140" spans="1:12" hidden="1">
      <c r="B2140" s="56" t="s">
        <v>7</v>
      </c>
      <c r="C2140" s="57" t="s">
        <v>8</v>
      </c>
      <c r="D2140" s="57" t="s">
        <v>9</v>
      </c>
      <c r="E2140" s="58" t="s">
        <v>10</v>
      </c>
      <c r="F2140" s="56" t="s">
        <v>18</v>
      </c>
      <c r="G2140" s="59" t="s">
        <v>19</v>
      </c>
      <c r="H2140" s="60" t="s">
        <v>13</v>
      </c>
      <c r="I2140" s="94"/>
      <c r="K2140" s="17" t="str">
        <f t="shared" si="250"/>
        <v>SEDUC E 152</v>
      </c>
      <c r="L2140" s="17" t="e">
        <f>VLOOKUP(K2140,[3]Planilha2!$C:$D,2,FALSE)</f>
        <v>#N/A</v>
      </c>
    </row>
    <row r="2141" spans="1:12" ht="24" hidden="1">
      <c r="B2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5" t="s">
        <v>31140</v>
      </c>
      <c r="D2141" s="288">
        <v>12414</v>
      </c>
      <c r="E2141" s="61">
        <v>1</v>
      </c>
      <c r="F2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141" s="61">
        <f ca="1">ROUND(E2141*G2141,2)</f>
        <v>4.7300000000000004</v>
      </c>
      <c r="I2141" s="94"/>
      <c r="K2141" s="17" t="str">
        <f t="shared" si="250"/>
        <v>SEDUC E 152</v>
      </c>
      <c r="L2141" s="17" t="e">
        <f>VLOOKUP(K2141,[3]Planilha2!$C:$D,2,FALSE)</f>
        <v>#N/A</v>
      </c>
    </row>
    <row r="2142" spans="1:12" hidden="1">
      <c r="B21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5" t="s">
        <v>14</v>
      </c>
      <c r="D2142" s="258">
        <v>88247</v>
      </c>
      <c r="E2142" s="265">
        <v>0.2</v>
      </c>
      <c r="F21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2" s="61">
        <f ca="1">ROUND(E2142*G2142,2)</f>
        <v>3.09</v>
      </c>
      <c r="I2142" s="94"/>
      <c r="K2142" s="17" t="str">
        <f t="shared" si="250"/>
        <v>SEDUC E 152</v>
      </c>
      <c r="L2142" s="17" t="e">
        <f>VLOOKUP(K2142,[3]Planilha2!$C:$D,2,FALSE)</f>
        <v>#N/A</v>
      </c>
    </row>
    <row r="2143" spans="1:12" hidden="1">
      <c r="B21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5" t="s">
        <v>14</v>
      </c>
      <c r="D2143" s="258">
        <v>88264</v>
      </c>
      <c r="E2143" s="265">
        <v>0.2</v>
      </c>
      <c r="F21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3" s="61">
        <f ca="1">ROUND(E2143*G2143,2)</f>
        <v>4</v>
      </c>
      <c r="I2143" s="94"/>
      <c r="K2143" s="17" t="str">
        <f t="shared" si="250"/>
        <v>SEDUC E 152</v>
      </c>
      <c r="L2143" s="17" t="e">
        <f>VLOOKUP(K2143,[3]Planilha2!$C:$D,2,FALSE)</f>
        <v>#N/A</v>
      </c>
    </row>
    <row r="2144" spans="1:12" hidden="1">
      <c r="A2144" s="46">
        <f ca="1">H2144</f>
        <v>11.82</v>
      </c>
      <c r="B2144" s="62" t="s">
        <v>15</v>
      </c>
      <c r="C2144" s="45"/>
      <c r="D2144" s="45"/>
      <c r="E2144" s="63"/>
      <c r="F2144" s="39"/>
      <c r="G2144" s="64"/>
      <c r="H2144" s="51">
        <f ca="1">SUM(H2141:H2143)</f>
        <v>11.82</v>
      </c>
      <c r="I2144" s="94" t="str">
        <f>A2139</f>
        <v>SEDUC E 152</v>
      </c>
      <c r="J2144" s="198">
        <f ca="1">H2144</f>
        <v>11.82</v>
      </c>
      <c r="K2144" s="17" t="str">
        <f>I2144</f>
        <v>SEDUC E 152</v>
      </c>
      <c r="L2144" s="17" t="e">
        <f>VLOOKUP(K2144,[3]Planilha2!$C:$D,2,FALSE)</f>
        <v>#N/A</v>
      </c>
    </row>
    <row r="2145" spans="1:12" hidden="1">
      <c r="L2145" s="17" t="e">
        <f>VLOOKUP(K2145,[3]Planilha2!$C:$D,2,FALSE)</f>
        <v>#N/A</v>
      </c>
    </row>
    <row r="2146" spans="1:12" ht="20.25" hidden="1">
      <c r="B2146" s="390" t="str">
        <f>A2147</f>
        <v>SEDUC E 153</v>
      </c>
      <c r="C2146" s="391"/>
      <c r="D2146" s="391"/>
      <c r="E2146" s="391"/>
      <c r="F2146" s="391"/>
      <c r="G2146" s="391"/>
      <c r="H2146" s="392"/>
      <c r="I2146" s="94"/>
      <c r="K2146" s="17" t="str">
        <f>$B$2146</f>
        <v>SEDUC E 153</v>
      </c>
      <c r="L2146" s="17" t="e">
        <f>VLOOKUP(K2146,[3]Planilha2!$C:$D,2,FALSE)</f>
        <v>#N/A</v>
      </c>
    </row>
    <row r="2147" spans="1:12" hidden="1">
      <c r="A2147" s="264" t="s">
        <v>33357</v>
      </c>
      <c r="B2147" s="396" t="s">
        <v>33358</v>
      </c>
      <c r="C2147" s="397"/>
      <c r="D2147" s="397"/>
      <c r="E2147" s="397"/>
      <c r="F2147" s="398"/>
      <c r="G2147" s="55" t="s">
        <v>5</v>
      </c>
      <c r="H2147" s="284" t="s">
        <v>6</v>
      </c>
      <c r="I2147" s="94"/>
      <c r="K2147" s="17" t="str">
        <f t="shared" ref="K2147:K2151" si="251">$B$2146</f>
        <v>SEDUC E 153</v>
      </c>
      <c r="L2147" s="17" t="e">
        <f>VLOOKUP(K2147,[3]Planilha2!$C:$D,2,FALSE)</f>
        <v>#N/A</v>
      </c>
    </row>
    <row r="2148" spans="1:12" hidden="1">
      <c r="B2148" s="56" t="s">
        <v>7</v>
      </c>
      <c r="C2148" s="57" t="s">
        <v>8</v>
      </c>
      <c r="D2148" s="57" t="s">
        <v>9</v>
      </c>
      <c r="E2148" s="58" t="s">
        <v>10</v>
      </c>
      <c r="F2148" s="56" t="s">
        <v>18</v>
      </c>
      <c r="G2148" s="59" t="s">
        <v>19</v>
      </c>
      <c r="H2148" s="60" t="s">
        <v>13</v>
      </c>
      <c r="I2148" s="94"/>
      <c r="K2148" s="17" t="str">
        <f t="shared" si="251"/>
        <v>SEDUC E 153</v>
      </c>
      <c r="L2148" s="17" t="e">
        <f>VLOOKUP(K2148,[3]Planilha2!$C:$D,2,FALSE)</f>
        <v>#N/A</v>
      </c>
    </row>
    <row r="2149" spans="1:12" ht="36" hidden="1">
      <c r="B2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5" t="s">
        <v>31140</v>
      </c>
      <c r="D2149" s="288">
        <v>13386</v>
      </c>
      <c r="E2149" s="61">
        <v>1</v>
      </c>
      <c r="F2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13,16</v>
      </c>
      <c r="H2149" s="61">
        <f ca="1">ROUND(E2149*G2149,2)</f>
        <v>13.16</v>
      </c>
      <c r="I2149" s="94"/>
      <c r="K2149" s="17" t="str">
        <f t="shared" si="251"/>
        <v>SEDUC E 153</v>
      </c>
      <c r="L2149" s="17" t="e">
        <f>VLOOKUP(K2149,[3]Planilha2!$C:$D,2,FALSE)</f>
        <v>#N/A</v>
      </c>
    </row>
    <row r="2150" spans="1:12" hidden="1">
      <c r="B21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5" t="s">
        <v>14</v>
      </c>
      <c r="D2150" s="258">
        <v>88247</v>
      </c>
      <c r="E2150" s="265">
        <v>0.2</v>
      </c>
      <c r="F21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0" s="61">
        <f ca="1">ROUND(E2150*G2150,2)</f>
        <v>3.09</v>
      </c>
      <c r="I2150" s="94"/>
      <c r="K2150" s="17" t="str">
        <f t="shared" si="251"/>
        <v>SEDUC E 153</v>
      </c>
      <c r="L2150" s="17" t="e">
        <f>VLOOKUP(K2150,[3]Planilha2!$C:$D,2,FALSE)</f>
        <v>#N/A</v>
      </c>
    </row>
    <row r="2151" spans="1:12" hidden="1">
      <c r="B21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5" t="s">
        <v>14</v>
      </c>
      <c r="D2151" s="258">
        <v>88264</v>
      </c>
      <c r="E2151" s="265">
        <v>0.2</v>
      </c>
      <c r="F21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1">
        <f ca="1">ROUND(E2151*G2151,2)</f>
        <v>4</v>
      </c>
      <c r="I2151" s="94"/>
      <c r="K2151" s="17" t="str">
        <f t="shared" si="251"/>
        <v>SEDUC E 153</v>
      </c>
      <c r="L2151" s="17" t="e">
        <f>VLOOKUP(K2151,[3]Planilha2!$C:$D,2,FALSE)</f>
        <v>#N/A</v>
      </c>
    </row>
    <row r="2152" spans="1:12" hidden="1">
      <c r="A2152" s="46">
        <f ca="1">H2152</f>
        <v>20.25</v>
      </c>
      <c r="B2152" s="62" t="s">
        <v>15</v>
      </c>
      <c r="C2152" s="45"/>
      <c r="D2152" s="45"/>
      <c r="E2152" s="63"/>
      <c r="F2152" s="39"/>
      <c r="G2152" s="64"/>
      <c r="H2152" s="51">
        <f ca="1">SUM(H2149:H2151)</f>
        <v>20.25</v>
      </c>
      <c r="I2152" s="94" t="str">
        <f>A2147</f>
        <v>SEDUC E 153</v>
      </c>
      <c r="J2152" s="198">
        <f ca="1">H2152</f>
        <v>20.25</v>
      </c>
      <c r="K2152" s="17" t="str">
        <f>I2152</f>
        <v>SEDUC E 153</v>
      </c>
      <c r="L2152" s="17" t="e">
        <f>VLOOKUP(K2152,[3]Planilha2!$C:$D,2,FALSE)</f>
        <v>#N/A</v>
      </c>
    </row>
    <row r="2153" spans="1:12" hidden="1">
      <c r="L2153" s="17" t="e">
        <f>VLOOKUP(K2153,[3]Planilha2!$C:$D,2,FALSE)</f>
        <v>#N/A</v>
      </c>
    </row>
    <row r="2154" spans="1:12" ht="20.25">
      <c r="B2154" s="399" t="str">
        <f>A2155</f>
        <v>SEDUC E 154</v>
      </c>
      <c r="C2154" s="400"/>
      <c r="D2154" s="400"/>
      <c r="E2154" s="400"/>
      <c r="F2154" s="400"/>
      <c r="G2154" s="400"/>
      <c r="H2154" s="401"/>
      <c r="I2154" s="94"/>
      <c r="K2154" s="17" t="str">
        <f>$B$2154</f>
        <v>SEDUC E 154</v>
      </c>
      <c r="L2154" s="17" t="str">
        <f>VLOOKUP(K2154,[3]Planilha2!$C:$D,2,FALSE)</f>
        <v>ok</v>
      </c>
    </row>
    <row r="2155" spans="1:12">
      <c r="A2155" s="264" t="s">
        <v>33359</v>
      </c>
      <c r="B2155" s="396" t="s">
        <v>33360</v>
      </c>
      <c r="C2155" s="397"/>
      <c r="D2155" s="397"/>
      <c r="E2155" s="397"/>
      <c r="F2155" s="398"/>
      <c r="G2155" s="303" t="s">
        <v>5</v>
      </c>
      <c r="H2155" s="296" t="s">
        <v>6</v>
      </c>
      <c r="I2155" s="94"/>
      <c r="K2155" s="17" t="str">
        <f t="shared" ref="K2155:K2159" si="252">$B$2154</f>
        <v>SEDUC E 154</v>
      </c>
      <c r="L2155" s="17" t="str">
        <f>VLOOKUP(K2155,[3]Planilha2!$C:$D,2,FALSE)</f>
        <v>ok</v>
      </c>
    </row>
    <row r="2156" spans="1:12">
      <c r="B2156" s="304" t="s">
        <v>7</v>
      </c>
      <c r="C2156" s="199" t="s">
        <v>8</v>
      </c>
      <c r="D2156" s="199" t="s">
        <v>9</v>
      </c>
      <c r="E2156" s="305" t="s">
        <v>10</v>
      </c>
      <c r="F2156" s="304" t="s">
        <v>18</v>
      </c>
      <c r="G2156" s="306" t="s">
        <v>19</v>
      </c>
      <c r="H2156" s="307" t="s">
        <v>13</v>
      </c>
      <c r="I2156" s="94"/>
      <c r="K2156" s="17" t="str">
        <f t="shared" si="252"/>
        <v>SEDUC E 154</v>
      </c>
      <c r="L2156" s="17" t="str">
        <f>VLOOKUP(K2156,[3]Planilha2!$C:$D,2,FALSE)</f>
        <v>ok</v>
      </c>
    </row>
    <row r="2157" spans="1:12" ht="24">
      <c r="B2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4" t="s">
        <v>31140</v>
      </c>
      <c r="D2157" s="336">
        <v>2003</v>
      </c>
      <c r="E2157" s="308">
        <v>1</v>
      </c>
      <c r="F2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v>
      </c>
      <c r="H2157" s="308">
        <f ca="1">ROUND(E2157*G2157,2)</f>
        <v>3.85</v>
      </c>
      <c r="I2157" s="94"/>
      <c r="K2157" s="17" t="str">
        <f t="shared" si="252"/>
        <v>SEDUC E 154</v>
      </c>
      <c r="L2157" s="17" t="str">
        <f>VLOOKUP(K2157,[3]Planilha2!$C:$D,2,FALSE)</f>
        <v>ok</v>
      </c>
    </row>
    <row r="2158" spans="1:12">
      <c r="B21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4" t="s">
        <v>14</v>
      </c>
      <c r="D2158" s="336">
        <v>88247</v>
      </c>
      <c r="E2158" s="337">
        <v>0.2</v>
      </c>
      <c r="F21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8" s="308">
        <f ca="1">ROUND(E2158*G2158,2)</f>
        <v>3.09</v>
      </c>
      <c r="I2158" s="94"/>
      <c r="K2158" s="17" t="str">
        <f t="shared" si="252"/>
        <v>SEDUC E 154</v>
      </c>
      <c r="L2158" s="17" t="str">
        <f>VLOOKUP(K2158,[3]Planilha2!$C:$D,2,FALSE)</f>
        <v>ok</v>
      </c>
    </row>
    <row r="2159" spans="1:12">
      <c r="B21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4" t="s">
        <v>14</v>
      </c>
      <c r="D2159" s="336">
        <v>88264</v>
      </c>
      <c r="E2159" s="337">
        <v>0.2</v>
      </c>
      <c r="F21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9" s="308">
        <f ca="1">ROUND(E2159*G2159,2)</f>
        <v>4</v>
      </c>
      <c r="I2159" s="94"/>
      <c r="K2159" s="17" t="str">
        <f t="shared" si="252"/>
        <v>SEDUC E 154</v>
      </c>
      <c r="L2159" s="17" t="str">
        <f>VLOOKUP(K2159,[3]Planilha2!$C:$D,2,FALSE)</f>
        <v>ok</v>
      </c>
    </row>
    <row r="2160" spans="1:12">
      <c r="A2160" s="46">
        <f ca="1">H2160</f>
        <v>10.94</v>
      </c>
      <c r="B2160" s="126" t="s">
        <v>15</v>
      </c>
      <c r="C2160" s="84"/>
      <c r="D2160" s="84"/>
      <c r="E2160" s="309"/>
      <c r="F2160" s="310"/>
      <c r="G2160" s="311"/>
      <c r="H2160" s="200">
        <f ca="1">SUM(H2157:H2159)</f>
        <v>10.94</v>
      </c>
      <c r="I2160" s="94" t="str">
        <f>A2155</f>
        <v>SEDUC E 154</v>
      </c>
      <c r="J2160" s="198">
        <f ca="1">H2160</f>
        <v>10.94</v>
      </c>
      <c r="K2160" s="17" t="str">
        <f>I2160</f>
        <v>SEDUC E 154</v>
      </c>
      <c r="L2160" s="17" t="str">
        <f>VLOOKUP(K2160,[3]Planilha2!$C:$D,2,FALSE)</f>
        <v>ok</v>
      </c>
    </row>
    <row r="2161" spans="1:12" hidden="1">
      <c r="L2161" s="17" t="e">
        <f>VLOOKUP(K2161,[3]Planilha2!$C:$D,2,FALSE)</f>
        <v>#N/A</v>
      </c>
    </row>
    <row r="2162" spans="1:12" ht="20.25">
      <c r="B2162" s="399" t="str">
        <f>A2163</f>
        <v>SEDUC E 155</v>
      </c>
      <c r="C2162" s="400"/>
      <c r="D2162" s="400"/>
      <c r="E2162" s="400"/>
      <c r="F2162" s="400"/>
      <c r="G2162" s="400"/>
      <c r="H2162" s="401"/>
      <c r="I2162" s="94"/>
      <c r="K2162" s="17" t="str">
        <f>$B$2162</f>
        <v>SEDUC E 155</v>
      </c>
      <c r="L2162" s="17" t="str">
        <f>VLOOKUP(K2162,[3]Planilha2!$C:$D,2,FALSE)</f>
        <v>ok</v>
      </c>
    </row>
    <row r="2163" spans="1:12">
      <c r="A2163" s="264" t="s">
        <v>33361</v>
      </c>
      <c r="B2163" s="396" t="s">
        <v>33362</v>
      </c>
      <c r="C2163" s="397"/>
      <c r="D2163" s="397"/>
      <c r="E2163" s="397"/>
      <c r="F2163" s="398"/>
      <c r="G2163" s="303" t="s">
        <v>5</v>
      </c>
      <c r="H2163" s="296" t="s">
        <v>6</v>
      </c>
      <c r="I2163" s="94"/>
      <c r="K2163" s="17" t="str">
        <f t="shared" ref="K2163:K2167" si="253">$B$2162</f>
        <v>SEDUC E 155</v>
      </c>
      <c r="L2163" s="17" t="str">
        <f>VLOOKUP(K2163,[3]Planilha2!$C:$D,2,FALSE)</f>
        <v>ok</v>
      </c>
    </row>
    <row r="2164" spans="1:12">
      <c r="B2164" s="304" t="s">
        <v>7</v>
      </c>
      <c r="C2164" s="199" t="s">
        <v>8</v>
      </c>
      <c r="D2164" s="199" t="s">
        <v>9</v>
      </c>
      <c r="E2164" s="305" t="s">
        <v>10</v>
      </c>
      <c r="F2164" s="304" t="s">
        <v>18</v>
      </c>
      <c r="G2164" s="306" t="s">
        <v>19</v>
      </c>
      <c r="H2164" s="307" t="s">
        <v>13</v>
      </c>
      <c r="I2164" s="94"/>
      <c r="K2164" s="17" t="str">
        <f t="shared" si="253"/>
        <v>SEDUC E 155</v>
      </c>
      <c r="L2164" s="17" t="str">
        <f>VLOOKUP(K2164,[3]Planilha2!$C:$D,2,FALSE)</f>
        <v>ok</v>
      </c>
    </row>
    <row r="2165" spans="1:12" ht="24">
      <c r="B2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4" t="s">
        <v>31140</v>
      </c>
      <c r="D2165" s="336">
        <v>2003</v>
      </c>
      <c r="E2165" s="308">
        <v>1</v>
      </c>
      <c r="F2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v>
      </c>
      <c r="H2165" s="308">
        <f ca="1">ROUND(E2165*G2165,2)</f>
        <v>3.85</v>
      </c>
      <c r="I2165" s="94"/>
      <c r="K2165" s="17" t="str">
        <f t="shared" si="253"/>
        <v>SEDUC E 155</v>
      </c>
      <c r="L2165" s="17" t="str">
        <f>VLOOKUP(K2165,[3]Planilha2!$C:$D,2,FALSE)</f>
        <v>ok</v>
      </c>
    </row>
    <row r="2166" spans="1:12">
      <c r="B21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4" t="s">
        <v>14</v>
      </c>
      <c r="D2166" s="336">
        <v>88247</v>
      </c>
      <c r="E2166" s="337">
        <v>0.2</v>
      </c>
      <c r="F21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6" s="308">
        <f ca="1">ROUND(E2166*G2166,2)</f>
        <v>3.09</v>
      </c>
      <c r="I2166" s="94"/>
      <c r="K2166" s="17" t="str">
        <f t="shared" si="253"/>
        <v>SEDUC E 155</v>
      </c>
      <c r="L2166" s="17" t="str">
        <f>VLOOKUP(K2166,[3]Planilha2!$C:$D,2,FALSE)</f>
        <v>ok</v>
      </c>
    </row>
    <row r="2167" spans="1:12">
      <c r="B21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4" t="s">
        <v>14</v>
      </c>
      <c r="D2167" s="336">
        <v>88264</v>
      </c>
      <c r="E2167" s="337">
        <v>0.2</v>
      </c>
      <c r="F21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7" s="308">
        <f ca="1">ROUND(E2167*G2167,2)</f>
        <v>4</v>
      </c>
      <c r="I2167" s="94"/>
      <c r="K2167" s="17" t="str">
        <f t="shared" si="253"/>
        <v>SEDUC E 155</v>
      </c>
      <c r="L2167" s="17" t="str">
        <f>VLOOKUP(K2167,[3]Planilha2!$C:$D,2,FALSE)</f>
        <v>ok</v>
      </c>
    </row>
    <row r="2168" spans="1:12">
      <c r="A2168" s="46">
        <f ca="1">H2168</f>
        <v>10.94</v>
      </c>
      <c r="B2168" s="126" t="s">
        <v>15</v>
      </c>
      <c r="C2168" s="84"/>
      <c r="D2168" s="84"/>
      <c r="E2168" s="309"/>
      <c r="F2168" s="310"/>
      <c r="G2168" s="311"/>
      <c r="H2168" s="200">
        <f ca="1">SUM(H2165:H2167)</f>
        <v>10.94</v>
      </c>
      <c r="I2168" s="94" t="str">
        <f>A2163</f>
        <v>SEDUC E 155</v>
      </c>
      <c r="J2168" s="198">
        <f ca="1">H2168</f>
        <v>10.94</v>
      </c>
      <c r="K2168" s="17" t="str">
        <f>I2168</f>
        <v>SEDUC E 155</v>
      </c>
      <c r="L2168" s="17" t="str">
        <f>VLOOKUP(K2168,[3]Planilha2!$C:$D,2,FALSE)</f>
        <v>ok</v>
      </c>
    </row>
    <row r="2169" spans="1:12" hidden="1">
      <c r="L2169" s="17" t="e">
        <f>VLOOKUP(K2169,[3]Planilha2!$C:$D,2,FALSE)</f>
        <v>#N/A</v>
      </c>
    </row>
    <row r="2170" spans="1:12" ht="20.25">
      <c r="B2170" s="390" t="str">
        <f>A2171</f>
        <v>SEDUC E 156</v>
      </c>
      <c r="C2170" s="391"/>
      <c r="D2170" s="391"/>
      <c r="E2170" s="391"/>
      <c r="F2170" s="391"/>
      <c r="G2170" s="391"/>
      <c r="H2170" s="392"/>
      <c r="I2170" s="94"/>
      <c r="K2170" s="17" t="str">
        <f>$B$2170</f>
        <v>SEDUC E 156</v>
      </c>
      <c r="L2170" s="17" t="str">
        <f>VLOOKUP(K2170,[3]Planilha2!$C:$D,2,FALSE)</f>
        <v>ok</v>
      </c>
    </row>
    <row r="2171" spans="1:12">
      <c r="A2171" s="264" t="s">
        <v>33363</v>
      </c>
      <c r="B2171" s="396" t="s">
        <v>33364</v>
      </c>
      <c r="C2171" s="397"/>
      <c r="D2171" s="397"/>
      <c r="E2171" s="397"/>
      <c r="F2171" s="398"/>
      <c r="G2171" s="55" t="s">
        <v>5</v>
      </c>
      <c r="H2171" s="284" t="s">
        <v>6</v>
      </c>
      <c r="I2171" s="94"/>
      <c r="K2171" s="17" t="str">
        <f t="shared" ref="K2171:K2175" si="254">$B$2170</f>
        <v>SEDUC E 156</v>
      </c>
      <c r="L2171" s="17" t="str">
        <f>VLOOKUP(K2171,[3]Planilha2!$C:$D,2,FALSE)</f>
        <v>ok</v>
      </c>
    </row>
    <row r="2172" spans="1:12">
      <c r="B2172" s="56" t="s">
        <v>7</v>
      </c>
      <c r="C2172" s="57" t="s">
        <v>8</v>
      </c>
      <c r="D2172" s="57" t="s">
        <v>9</v>
      </c>
      <c r="E2172" s="58" t="s">
        <v>10</v>
      </c>
      <c r="F2172" s="56" t="s">
        <v>18</v>
      </c>
      <c r="G2172" s="59" t="s">
        <v>19</v>
      </c>
      <c r="H2172" s="60" t="s">
        <v>13</v>
      </c>
      <c r="I2172" s="94"/>
      <c r="K2172" s="17" t="str">
        <f t="shared" si="254"/>
        <v>SEDUC E 156</v>
      </c>
      <c r="L2172" s="17" t="str">
        <f>VLOOKUP(K2172,[3]Planilha2!$C:$D,2,FALSE)</f>
        <v>ok</v>
      </c>
    </row>
    <row r="2173" spans="1:12" ht="24">
      <c r="B2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5" t="s">
        <v>31140</v>
      </c>
      <c r="D2173" s="258">
        <v>9324</v>
      </c>
      <c r="E2173" s="61">
        <v>1</v>
      </c>
      <c r="F2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1">
        <f ca="1">ROUND(E2173*G2173,2)</f>
        <v>522</v>
      </c>
      <c r="I2173" s="94"/>
      <c r="K2173" s="17" t="str">
        <f t="shared" si="254"/>
        <v>SEDUC E 156</v>
      </c>
      <c r="L2173" s="17" t="str">
        <f>VLOOKUP(K2173,[3]Planilha2!$C:$D,2,FALSE)</f>
        <v>ok</v>
      </c>
    </row>
    <row r="2174" spans="1:12">
      <c r="B21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5" t="s">
        <v>14</v>
      </c>
      <c r="D2174" s="258">
        <v>88247</v>
      </c>
      <c r="E2174" s="265">
        <v>0.6</v>
      </c>
      <c r="F21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4" s="61">
        <f ca="1">ROUND(E2174*G2174,2)</f>
        <v>9.2799999999999994</v>
      </c>
      <c r="I2174" s="94"/>
      <c r="K2174" s="17" t="str">
        <f t="shared" si="254"/>
        <v>SEDUC E 156</v>
      </c>
      <c r="L2174" s="17" t="str">
        <f>VLOOKUP(K2174,[3]Planilha2!$C:$D,2,FALSE)</f>
        <v>ok</v>
      </c>
    </row>
    <row r="2175" spans="1:12">
      <c r="B21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5" t="s">
        <v>14</v>
      </c>
      <c r="D2175" s="258">
        <v>88264</v>
      </c>
      <c r="E2175" s="265">
        <v>0.6</v>
      </c>
      <c r="F217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5" s="61">
        <f ca="1">ROUND(E2175*G2175,2)</f>
        <v>12.01</v>
      </c>
      <c r="I2175" s="94"/>
      <c r="K2175" s="17" t="str">
        <f t="shared" si="254"/>
        <v>SEDUC E 156</v>
      </c>
      <c r="L2175" s="17" t="str">
        <f>VLOOKUP(K2175,[3]Planilha2!$C:$D,2,FALSE)</f>
        <v>ok</v>
      </c>
    </row>
    <row r="2176" spans="1:12">
      <c r="A2176" s="46">
        <f ca="1">H2176</f>
        <v>543.29</v>
      </c>
      <c r="B2176" s="62" t="s">
        <v>15</v>
      </c>
      <c r="C2176" s="45"/>
      <c r="D2176" s="45"/>
      <c r="E2176" s="63"/>
      <c r="F2176" s="39"/>
      <c r="G2176" s="64"/>
      <c r="H2176" s="51">
        <f ca="1">SUM(H2173:H2175)</f>
        <v>543.29</v>
      </c>
      <c r="I2176" s="94" t="str">
        <f>A2171</f>
        <v>SEDUC E 156</v>
      </c>
      <c r="J2176" s="198">
        <f ca="1">H2176</f>
        <v>543.29</v>
      </c>
      <c r="K2176" s="17" t="str">
        <f>I2176</f>
        <v>SEDUC E 156</v>
      </c>
      <c r="L2176" s="17" t="str">
        <f>VLOOKUP(K2176,[3]Planilha2!$C:$D,2,FALSE)</f>
        <v>ok</v>
      </c>
    </row>
    <row r="2177" spans="1:12" hidden="1">
      <c r="L2177" s="17" t="e">
        <f>VLOOKUP(K2177,[3]Planilha2!$C:$D,2,FALSE)</f>
        <v>#N/A</v>
      </c>
    </row>
    <row r="2178" spans="1:12" ht="20.25" hidden="1">
      <c r="B2178" s="390" t="str">
        <f>A2179</f>
        <v>SEDUC E 157</v>
      </c>
      <c r="C2178" s="391"/>
      <c r="D2178" s="391"/>
      <c r="E2178" s="391"/>
      <c r="F2178" s="391"/>
      <c r="G2178" s="391"/>
      <c r="H2178" s="392"/>
      <c r="I2178" s="94"/>
      <c r="K2178" s="17" t="str">
        <f>$B$2178</f>
        <v>SEDUC E 157</v>
      </c>
      <c r="L2178" s="17" t="e">
        <f>VLOOKUP(K2178,[3]Planilha2!$C:$D,2,FALSE)</f>
        <v>#N/A</v>
      </c>
    </row>
    <row r="2179" spans="1:12" hidden="1">
      <c r="A2179" s="264" t="s">
        <v>33365</v>
      </c>
      <c r="B2179" s="396" t="s">
        <v>33366</v>
      </c>
      <c r="C2179" s="397"/>
      <c r="D2179" s="397"/>
      <c r="E2179" s="397"/>
      <c r="F2179" s="398"/>
      <c r="G2179" s="55" t="s">
        <v>5</v>
      </c>
      <c r="H2179" s="284" t="s">
        <v>6</v>
      </c>
      <c r="I2179" s="94"/>
      <c r="K2179" s="17" t="str">
        <f t="shared" ref="K2179:K2183" si="255">$B$2178</f>
        <v>SEDUC E 157</v>
      </c>
      <c r="L2179" s="17" t="e">
        <f>VLOOKUP(K2179,[3]Planilha2!$C:$D,2,FALSE)</f>
        <v>#N/A</v>
      </c>
    </row>
    <row r="2180" spans="1:12" hidden="1">
      <c r="B2180" s="56" t="s">
        <v>7</v>
      </c>
      <c r="C2180" s="57" t="s">
        <v>8</v>
      </c>
      <c r="D2180" s="57" t="s">
        <v>9</v>
      </c>
      <c r="E2180" s="58" t="s">
        <v>10</v>
      </c>
      <c r="F2180" s="56" t="s">
        <v>18</v>
      </c>
      <c r="G2180" s="59" t="s">
        <v>19</v>
      </c>
      <c r="H2180" s="60" t="s">
        <v>13</v>
      </c>
      <c r="I2180" s="94"/>
      <c r="K2180" s="17" t="str">
        <f t="shared" si="255"/>
        <v>SEDUC E 157</v>
      </c>
      <c r="L2180" s="17" t="e">
        <f>VLOOKUP(K2180,[3]Planilha2!$C:$D,2,FALSE)</f>
        <v>#N/A</v>
      </c>
    </row>
    <row r="2181" spans="1:12" hidden="1">
      <c r="B2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5" t="s">
        <v>31140</v>
      </c>
      <c r="D2181" s="258">
        <v>3625</v>
      </c>
      <c r="E2181" s="61">
        <v>1</v>
      </c>
      <c r="F2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61">
        <f ca="1">ROUND(E2181*G2181,2)</f>
        <v>4.9000000000000004</v>
      </c>
      <c r="I2181" s="94"/>
      <c r="K2181" s="17" t="str">
        <f t="shared" si="255"/>
        <v>SEDUC E 157</v>
      </c>
      <c r="L2181" s="17" t="e">
        <f>VLOOKUP(K2181,[3]Planilha2!$C:$D,2,FALSE)</f>
        <v>#N/A</v>
      </c>
    </row>
    <row r="2182" spans="1:12" hidden="1">
      <c r="B21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5" t="s">
        <v>14</v>
      </c>
      <c r="D2182" s="258">
        <v>88247</v>
      </c>
      <c r="E2182" s="265">
        <v>0.2</v>
      </c>
      <c r="F218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2" s="61">
        <f ca="1">ROUND(E2182*G2182,2)</f>
        <v>3.09</v>
      </c>
      <c r="I2182" s="94"/>
      <c r="K2182" s="17" t="str">
        <f t="shared" si="255"/>
        <v>SEDUC E 157</v>
      </c>
      <c r="L2182" s="17" t="e">
        <f>VLOOKUP(K2182,[3]Planilha2!$C:$D,2,FALSE)</f>
        <v>#N/A</v>
      </c>
    </row>
    <row r="2183" spans="1:12" hidden="1">
      <c r="B21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5" t="s">
        <v>14</v>
      </c>
      <c r="D2183" s="258">
        <v>88264</v>
      </c>
      <c r="E2183" s="265">
        <v>0.2</v>
      </c>
      <c r="F218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3" s="61">
        <f ca="1">ROUND(E2183*G2183,2)</f>
        <v>4</v>
      </c>
      <c r="I2183" s="94"/>
      <c r="K2183" s="17" t="str">
        <f t="shared" si="255"/>
        <v>SEDUC E 157</v>
      </c>
      <c r="L2183" s="17" t="e">
        <f>VLOOKUP(K2183,[3]Planilha2!$C:$D,2,FALSE)</f>
        <v>#N/A</v>
      </c>
    </row>
    <row r="2184" spans="1:12" hidden="1">
      <c r="A2184" s="46">
        <f ca="1">H2184</f>
        <v>11.99</v>
      </c>
      <c r="B2184" s="62" t="s">
        <v>15</v>
      </c>
      <c r="C2184" s="45"/>
      <c r="D2184" s="45"/>
      <c r="E2184" s="63"/>
      <c r="F2184" s="39"/>
      <c r="G2184" s="64"/>
      <c r="H2184" s="51">
        <f ca="1">SUM(H2181:H2183)</f>
        <v>11.99</v>
      </c>
      <c r="I2184" s="94" t="str">
        <f>A2179</f>
        <v>SEDUC E 157</v>
      </c>
      <c r="J2184" s="198">
        <f ca="1">H2184</f>
        <v>11.99</v>
      </c>
      <c r="K2184" s="17" t="str">
        <f>I2184</f>
        <v>SEDUC E 157</v>
      </c>
      <c r="L2184" s="17" t="e">
        <f>VLOOKUP(K2184,[3]Planilha2!$C:$D,2,FALSE)</f>
        <v>#N/A</v>
      </c>
    </row>
    <row r="2185" spans="1:12" hidden="1">
      <c r="L2185" s="17" t="e">
        <f>VLOOKUP(K2185,[3]Planilha2!$C:$D,2,FALSE)</f>
        <v>#N/A</v>
      </c>
    </row>
    <row r="2186" spans="1:12" ht="20.25" hidden="1">
      <c r="B2186" s="390" t="str">
        <f>A2187</f>
        <v>SEDUC E 158</v>
      </c>
      <c r="C2186" s="391"/>
      <c r="D2186" s="391"/>
      <c r="E2186" s="391"/>
      <c r="F2186" s="391"/>
      <c r="G2186" s="391"/>
      <c r="H2186" s="392"/>
      <c r="I2186" s="94"/>
      <c r="K2186" s="17" t="str">
        <f>$B$2186</f>
        <v>SEDUC E 158</v>
      </c>
      <c r="L2186" s="17" t="e">
        <f>VLOOKUP(K2186,[3]Planilha2!$C:$D,2,FALSE)</f>
        <v>#N/A</v>
      </c>
    </row>
    <row r="2187" spans="1:12" hidden="1">
      <c r="A2187" s="264" t="s">
        <v>33367</v>
      </c>
      <c r="B2187" s="396" t="s">
        <v>33368</v>
      </c>
      <c r="C2187" s="397"/>
      <c r="D2187" s="397"/>
      <c r="E2187" s="397"/>
      <c r="F2187" s="398"/>
      <c r="G2187" s="55" t="s">
        <v>5</v>
      </c>
      <c r="H2187" s="284" t="s">
        <v>6</v>
      </c>
      <c r="I2187" s="94"/>
      <c r="K2187" s="17" t="str">
        <f t="shared" ref="K2187:K2191" si="256">$B$2186</f>
        <v>SEDUC E 158</v>
      </c>
      <c r="L2187" s="17" t="e">
        <f>VLOOKUP(K2187,[3]Planilha2!$C:$D,2,FALSE)</f>
        <v>#N/A</v>
      </c>
    </row>
    <row r="2188" spans="1:12" hidden="1">
      <c r="B2188" s="56" t="s">
        <v>7</v>
      </c>
      <c r="C2188" s="57" t="s">
        <v>8</v>
      </c>
      <c r="D2188" s="57" t="s">
        <v>9</v>
      </c>
      <c r="E2188" s="58" t="s">
        <v>10</v>
      </c>
      <c r="F2188" s="56" t="s">
        <v>18</v>
      </c>
      <c r="G2188" s="59" t="s">
        <v>19</v>
      </c>
      <c r="H2188" s="60" t="s">
        <v>13</v>
      </c>
      <c r="I2188" s="94"/>
      <c r="K2188" s="17" t="str">
        <f t="shared" si="256"/>
        <v>SEDUC E 158</v>
      </c>
      <c r="L2188" s="17" t="e">
        <f>VLOOKUP(K2188,[3]Planilha2!$C:$D,2,FALSE)</f>
        <v>#N/A</v>
      </c>
    </row>
    <row r="2189" spans="1:12" ht="24" hidden="1">
      <c r="B21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5" t="s">
        <v>31140</v>
      </c>
      <c r="D2189" s="258">
        <v>3630</v>
      </c>
      <c r="E2189" s="61">
        <v>1</v>
      </c>
      <c r="F2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3,95</v>
      </c>
      <c r="H2189" s="61">
        <f ca="1">ROUND(E2189*G2189,2)</f>
        <v>3.95</v>
      </c>
      <c r="I2189" s="94"/>
      <c r="K2189" s="17" t="str">
        <f t="shared" si="256"/>
        <v>SEDUC E 158</v>
      </c>
      <c r="L2189" s="17" t="e">
        <f>VLOOKUP(K2189,[3]Planilha2!$C:$D,2,FALSE)</f>
        <v>#N/A</v>
      </c>
    </row>
    <row r="2190" spans="1:12" hidden="1">
      <c r="B21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5" t="s">
        <v>14</v>
      </c>
      <c r="D2190" s="258">
        <v>88247</v>
      </c>
      <c r="E2190" s="265">
        <v>0.2</v>
      </c>
      <c r="F219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0" s="61">
        <f ca="1">ROUND(E2190*G2190,2)</f>
        <v>3.09</v>
      </c>
      <c r="I2190" s="94"/>
      <c r="K2190" s="17" t="str">
        <f t="shared" si="256"/>
        <v>SEDUC E 158</v>
      </c>
      <c r="L2190" s="17" t="e">
        <f>VLOOKUP(K2190,[3]Planilha2!$C:$D,2,FALSE)</f>
        <v>#N/A</v>
      </c>
    </row>
    <row r="2191" spans="1:12" hidden="1">
      <c r="B21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5" t="s">
        <v>14</v>
      </c>
      <c r="D2191" s="258">
        <v>88264</v>
      </c>
      <c r="E2191" s="265">
        <v>0.2</v>
      </c>
      <c r="F219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1" s="61">
        <f ca="1">ROUND(E2191*G2191,2)</f>
        <v>4</v>
      </c>
      <c r="I2191" s="94"/>
      <c r="K2191" s="17" t="str">
        <f t="shared" si="256"/>
        <v>SEDUC E 158</v>
      </c>
      <c r="L2191" s="17" t="e">
        <f>VLOOKUP(K2191,[3]Planilha2!$C:$D,2,FALSE)</f>
        <v>#N/A</v>
      </c>
    </row>
    <row r="2192" spans="1:12" hidden="1">
      <c r="A2192" s="46">
        <f ca="1">H2192</f>
        <v>11.04</v>
      </c>
      <c r="B2192" s="62" t="s">
        <v>15</v>
      </c>
      <c r="C2192" s="45"/>
      <c r="D2192" s="45"/>
      <c r="E2192" s="63"/>
      <c r="F2192" s="39"/>
      <c r="G2192" s="64"/>
      <c r="H2192" s="51">
        <f ca="1">SUM(H2189:H2191)</f>
        <v>11.04</v>
      </c>
      <c r="I2192" s="94" t="str">
        <f>A2187</f>
        <v>SEDUC E 158</v>
      </c>
      <c r="J2192" s="198">
        <f ca="1">H2192</f>
        <v>11.04</v>
      </c>
      <c r="K2192" s="17" t="str">
        <f>I2192</f>
        <v>SEDUC E 158</v>
      </c>
      <c r="L2192" s="17" t="e">
        <f>VLOOKUP(K2192,[3]Planilha2!$C:$D,2,FALSE)</f>
        <v>#N/A</v>
      </c>
    </row>
    <row r="2193" spans="1:12" hidden="1">
      <c r="L2193" s="17" t="e">
        <f>VLOOKUP(K2193,[3]Planilha2!$C:$D,2,FALSE)</f>
        <v>#N/A</v>
      </c>
    </row>
    <row r="2194" spans="1:12" ht="20.25" hidden="1">
      <c r="B2194" s="390" t="str">
        <f>A2195</f>
        <v>SEDUC E 159</v>
      </c>
      <c r="C2194" s="391"/>
      <c r="D2194" s="391"/>
      <c r="E2194" s="391"/>
      <c r="F2194" s="391"/>
      <c r="G2194" s="391"/>
      <c r="H2194" s="392"/>
      <c r="I2194" s="94"/>
      <c r="K2194" s="17" t="str">
        <f>$B$2194</f>
        <v>SEDUC E 159</v>
      </c>
      <c r="L2194" s="17" t="e">
        <f>VLOOKUP(K2194,[3]Planilha2!$C:$D,2,FALSE)</f>
        <v>#N/A</v>
      </c>
    </row>
    <row r="2195" spans="1:12" hidden="1">
      <c r="A2195" s="264" t="s">
        <v>33369</v>
      </c>
      <c r="B2195" s="396" t="s">
        <v>33370</v>
      </c>
      <c r="C2195" s="397"/>
      <c r="D2195" s="397"/>
      <c r="E2195" s="397"/>
      <c r="F2195" s="398"/>
      <c r="G2195" s="55" t="s">
        <v>5</v>
      </c>
      <c r="H2195" s="284" t="s">
        <v>6</v>
      </c>
      <c r="I2195" s="94"/>
      <c r="K2195" s="17" t="str">
        <f t="shared" ref="K2195:K2199" si="257">$B$2194</f>
        <v>SEDUC E 159</v>
      </c>
      <c r="L2195" s="17" t="e">
        <f>VLOOKUP(K2195,[3]Planilha2!$C:$D,2,FALSE)</f>
        <v>#N/A</v>
      </c>
    </row>
    <row r="2196" spans="1:12" hidden="1">
      <c r="B2196" s="56" t="s">
        <v>7</v>
      </c>
      <c r="C2196" s="57" t="s">
        <v>8</v>
      </c>
      <c r="D2196" s="57" t="s">
        <v>9</v>
      </c>
      <c r="E2196" s="58" t="s">
        <v>10</v>
      </c>
      <c r="F2196" s="56" t="s">
        <v>18</v>
      </c>
      <c r="G2196" s="59" t="s">
        <v>19</v>
      </c>
      <c r="H2196" s="60" t="s">
        <v>13</v>
      </c>
      <c r="I2196" s="94"/>
      <c r="K2196" s="17" t="str">
        <f t="shared" si="257"/>
        <v>SEDUC E 159</v>
      </c>
      <c r="L2196" s="17" t="e">
        <f>VLOOKUP(K2196,[3]Planilha2!$C:$D,2,FALSE)</f>
        <v>#N/A</v>
      </c>
    </row>
    <row r="2197" spans="1:12" hidden="1">
      <c r="B2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5" t="s">
        <v>31140</v>
      </c>
      <c r="D2197" s="258">
        <v>12842</v>
      </c>
      <c r="E2197" s="61">
        <v>1</v>
      </c>
      <c r="F2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61">
        <f ca="1">ROUND(E2197*G2197,2)</f>
        <v>4.99</v>
      </c>
      <c r="I2197" s="94"/>
      <c r="K2197" s="17" t="str">
        <f t="shared" si="257"/>
        <v>SEDUC E 159</v>
      </c>
      <c r="L2197" s="17" t="e">
        <f>VLOOKUP(K2197,[3]Planilha2!$C:$D,2,FALSE)</f>
        <v>#N/A</v>
      </c>
    </row>
    <row r="2198" spans="1:12" hidden="1">
      <c r="B21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5" t="s">
        <v>14</v>
      </c>
      <c r="D2198" s="258">
        <v>88247</v>
      </c>
      <c r="E2198" s="265">
        <v>0.05</v>
      </c>
      <c r="F219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8" s="61">
        <f ca="1">ROUND(E2198*G2198,2)</f>
        <v>0.77</v>
      </c>
      <c r="I2198" s="94"/>
      <c r="K2198" s="17" t="str">
        <f t="shared" si="257"/>
        <v>SEDUC E 159</v>
      </c>
      <c r="L2198" s="17" t="e">
        <f>VLOOKUP(K2198,[3]Planilha2!$C:$D,2,FALSE)</f>
        <v>#N/A</v>
      </c>
    </row>
    <row r="2199" spans="1:12" hidden="1">
      <c r="B21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5" t="s">
        <v>14</v>
      </c>
      <c r="D2199" s="258">
        <v>88264</v>
      </c>
      <c r="E2199" s="265">
        <v>0.05</v>
      </c>
      <c r="F219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9" s="61">
        <f ca="1">ROUND(E2199*G2199,2)</f>
        <v>1</v>
      </c>
      <c r="I2199" s="94"/>
      <c r="K2199" s="17" t="str">
        <f t="shared" si="257"/>
        <v>SEDUC E 159</v>
      </c>
      <c r="L2199" s="17" t="e">
        <f>VLOOKUP(K2199,[3]Planilha2!$C:$D,2,FALSE)</f>
        <v>#N/A</v>
      </c>
    </row>
    <row r="2200" spans="1:12" hidden="1">
      <c r="A2200" s="46">
        <f ca="1">H2200</f>
        <v>6.76</v>
      </c>
      <c r="B2200" s="62" t="s">
        <v>15</v>
      </c>
      <c r="C2200" s="45"/>
      <c r="D2200" s="45"/>
      <c r="E2200" s="63"/>
      <c r="F2200" s="39"/>
      <c r="G2200" s="64"/>
      <c r="H2200" s="51">
        <f ca="1">SUM(H2197:H2199)</f>
        <v>6.76</v>
      </c>
      <c r="I2200" s="94" t="str">
        <f>A2195</f>
        <v>SEDUC E 159</v>
      </c>
      <c r="J2200" s="198">
        <f ca="1">H2200</f>
        <v>6.76</v>
      </c>
      <c r="K2200" s="17" t="str">
        <f>I2200</f>
        <v>SEDUC E 159</v>
      </c>
      <c r="L2200" s="17" t="e">
        <f>VLOOKUP(K2200,[3]Planilha2!$C:$D,2,FALSE)</f>
        <v>#N/A</v>
      </c>
    </row>
    <row r="2201" spans="1:12" hidden="1">
      <c r="L2201" s="17" t="e">
        <f>VLOOKUP(K2201,[3]Planilha2!$C:$D,2,FALSE)</f>
        <v>#N/A</v>
      </c>
    </row>
    <row r="2202" spans="1:12" ht="20.25" hidden="1">
      <c r="B2202" s="390" t="str">
        <f>A2203</f>
        <v>SEDUC E 160</v>
      </c>
      <c r="C2202" s="391"/>
      <c r="D2202" s="391"/>
      <c r="E2202" s="391"/>
      <c r="F2202" s="391"/>
      <c r="G2202" s="391"/>
      <c r="H2202" s="392"/>
      <c r="I2202" s="94"/>
      <c r="K2202" s="17" t="str">
        <f>$B$2202</f>
        <v>SEDUC E 160</v>
      </c>
      <c r="L2202" s="17" t="e">
        <f>VLOOKUP(K2202,[3]Planilha2!$C:$D,2,FALSE)</f>
        <v>#N/A</v>
      </c>
    </row>
    <row r="2203" spans="1:12" hidden="1">
      <c r="A2203" s="264" t="s">
        <v>33371</v>
      </c>
      <c r="B2203" s="396" t="s">
        <v>33372</v>
      </c>
      <c r="C2203" s="397"/>
      <c r="D2203" s="397"/>
      <c r="E2203" s="397"/>
      <c r="F2203" s="398"/>
      <c r="G2203" s="55" t="s">
        <v>5</v>
      </c>
      <c r="H2203" s="284" t="s">
        <v>6</v>
      </c>
      <c r="I2203" s="94"/>
      <c r="K2203" s="17" t="str">
        <f t="shared" ref="K2203:K2207" si="258">$B$2202</f>
        <v>SEDUC E 160</v>
      </c>
      <c r="L2203" s="17" t="e">
        <f>VLOOKUP(K2203,[3]Planilha2!$C:$D,2,FALSE)</f>
        <v>#N/A</v>
      </c>
    </row>
    <row r="2204" spans="1:12" hidden="1">
      <c r="B2204" s="56" t="s">
        <v>7</v>
      </c>
      <c r="C2204" s="57" t="s">
        <v>8</v>
      </c>
      <c r="D2204" s="57" t="s">
        <v>9</v>
      </c>
      <c r="E2204" s="58" t="s">
        <v>10</v>
      </c>
      <c r="F2204" s="56" t="s">
        <v>18</v>
      </c>
      <c r="G2204" s="59" t="s">
        <v>19</v>
      </c>
      <c r="H2204" s="60" t="s">
        <v>13</v>
      </c>
      <c r="I2204" s="94"/>
      <c r="K2204" s="17" t="str">
        <f t="shared" si="258"/>
        <v>SEDUC E 160</v>
      </c>
      <c r="L2204" s="17" t="e">
        <f>VLOOKUP(K2204,[3]Planilha2!$C:$D,2,FALSE)</f>
        <v>#N/A</v>
      </c>
    </row>
    <row r="2205" spans="1:12" ht="24" hidden="1">
      <c r="B2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5" t="s">
        <v>31140</v>
      </c>
      <c r="D2205" s="258">
        <v>10047</v>
      </c>
      <c r="E2205" s="61">
        <v>1</v>
      </c>
      <c r="F2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37,39</v>
      </c>
      <c r="H2205" s="61">
        <f ca="1">ROUND(E2205*G2205,2)</f>
        <v>37.39</v>
      </c>
      <c r="I2205" s="94"/>
      <c r="K2205" s="17" t="str">
        <f t="shared" si="258"/>
        <v>SEDUC E 160</v>
      </c>
      <c r="L2205" s="17" t="e">
        <f>VLOOKUP(K2205,[3]Planilha2!$C:$D,2,FALSE)</f>
        <v>#N/A</v>
      </c>
    </row>
    <row r="2206" spans="1:12" hidden="1">
      <c r="B22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5" t="s">
        <v>14</v>
      </c>
      <c r="D2206" s="258">
        <v>88247</v>
      </c>
      <c r="E2206" s="265">
        <v>0.5</v>
      </c>
      <c r="F220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6" s="61">
        <f ca="1">ROUND(E2206*G2206,2)</f>
        <v>7.74</v>
      </c>
      <c r="I2206" s="94"/>
      <c r="K2206" s="17" t="str">
        <f t="shared" si="258"/>
        <v>SEDUC E 160</v>
      </c>
      <c r="L2206" s="17" t="e">
        <f>VLOOKUP(K2206,[3]Planilha2!$C:$D,2,FALSE)</f>
        <v>#N/A</v>
      </c>
    </row>
    <row r="2207" spans="1:12" hidden="1">
      <c r="B22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5" t="s">
        <v>14</v>
      </c>
      <c r="D2207" s="258">
        <v>88264</v>
      </c>
      <c r="E2207" s="265">
        <v>0.5</v>
      </c>
      <c r="F220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7" s="61">
        <f ca="1">ROUND(E2207*G2207,2)</f>
        <v>10.01</v>
      </c>
      <c r="I2207" s="94"/>
      <c r="K2207" s="17" t="str">
        <f t="shared" si="258"/>
        <v>SEDUC E 160</v>
      </c>
      <c r="L2207" s="17" t="e">
        <f>VLOOKUP(K2207,[3]Planilha2!$C:$D,2,FALSE)</f>
        <v>#N/A</v>
      </c>
    </row>
    <row r="2208" spans="1:12" hidden="1">
      <c r="A2208" s="46">
        <f ca="1">H2208</f>
        <v>55.14</v>
      </c>
      <c r="B2208" s="62" t="s">
        <v>15</v>
      </c>
      <c r="C2208" s="45"/>
      <c r="D2208" s="45"/>
      <c r="E2208" s="63"/>
      <c r="F2208" s="39"/>
      <c r="G2208" s="64"/>
      <c r="H2208" s="51">
        <f ca="1">SUM(H2205:H2207)</f>
        <v>55.14</v>
      </c>
      <c r="I2208" s="94" t="str">
        <f>A2203</f>
        <v>SEDUC E 160</v>
      </c>
      <c r="J2208" s="198">
        <f ca="1">H2208</f>
        <v>55.14</v>
      </c>
      <c r="K2208" s="17" t="str">
        <f>I2208</f>
        <v>SEDUC E 160</v>
      </c>
      <c r="L2208" s="17" t="e">
        <f>VLOOKUP(K2208,[3]Planilha2!$C:$D,2,FALSE)</f>
        <v>#N/A</v>
      </c>
    </row>
    <row r="2209" spans="1:12" hidden="1">
      <c r="L2209" s="17" t="e">
        <f>VLOOKUP(K2209,[3]Planilha2!$C:$D,2,FALSE)</f>
        <v>#N/A</v>
      </c>
    </row>
    <row r="2210" spans="1:12" ht="20.25" hidden="1">
      <c r="B2210" s="390" t="str">
        <f>A2211</f>
        <v>SEDUC E 161</v>
      </c>
      <c r="C2210" s="391"/>
      <c r="D2210" s="391"/>
      <c r="E2210" s="391"/>
      <c r="F2210" s="391"/>
      <c r="G2210" s="391"/>
      <c r="H2210" s="392"/>
      <c r="I2210" s="94"/>
      <c r="K2210" s="17" t="str">
        <f>$B$2210</f>
        <v>SEDUC E 161</v>
      </c>
      <c r="L2210" s="17" t="e">
        <f>VLOOKUP(K2210,[3]Planilha2!$C:$D,2,FALSE)</f>
        <v>#N/A</v>
      </c>
    </row>
    <row r="2211" spans="1:12" hidden="1">
      <c r="A2211" s="264" t="s">
        <v>33373</v>
      </c>
      <c r="B2211" s="396" t="s">
        <v>33374</v>
      </c>
      <c r="C2211" s="397"/>
      <c r="D2211" s="397"/>
      <c r="E2211" s="397"/>
      <c r="F2211" s="398"/>
      <c r="G2211" s="55" t="s">
        <v>5</v>
      </c>
      <c r="H2211" s="284" t="s">
        <v>6</v>
      </c>
      <c r="I2211" s="94"/>
      <c r="K2211" s="17" t="str">
        <f t="shared" ref="K2211:K2215" si="259">$B$2210</f>
        <v>SEDUC E 161</v>
      </c>
      <c r="L2211" s="17" t="e">
        <f>VLOOKUP(K2211,[3]Planilha2!$C:$D,2,FALSE)</f>
        <v>#N/A</v>
      </c>
    </row>
    <row r="2212" spans="1:12" hidden="1">
      <c r="B2212" s="56" t="s">
        <v>7</v>
      </c>
      <c r="C2212" s="57" t="s">
        <v>8</v>
      </c>
      <c r="D2212" s="57" t="s">
        <v>9</v>
      </c>
      <c r="E2212" s="58" t="s">
        <v>10</v>
      </c>
      <c r="F2212" s="56" t="s">
        <v>18</v>
      </c>
      <c r="G2212" s="59" t="s">
        <v>19</v>
      </c>
      <c r="H2212" s="60" t="s">
        <v>13</v>
      </c>
      <c r="I2212" s="94"/>
      <c r="K2212" s="17" t="str">
        <f t="shared" si="259"/>
        <v>SEDUC E 161</v>
      </c>
      <c r="L2212" s="17" t="e">
        <f>VLOOKUP(K2212,[3]Planilha2!$C:$D,2,FALSE)</f>
        <v>#N/A</v>
      </c>
    </row>
    <row r="2213" spans="1:12" hidden="1">
      <c r="B2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5" t="s">
        <v>31140</v>
      </c>
      <c r="D2213" s="258">
        <v>13378</v>
      </c>
      <c r="E2213" s="61">
        <v>1</v>
      </c>
      <c r="F2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1">
        <f ca="1">ROUND(E2213*G2213,2)</f>
        <v>3.2</v>
      </c>
      <c r="I2213" s="94"/>
      <c r="K2213" s="17" t="str">
        <f t="shared" si="259"/>
        <v>SEDUC E 161</v>
      </c>
      <c r="L2213" s="17" t="e">
        <f>VLOOKUP(K2213,[3]Planilha2!$C:$D,2,FALSE)</f>
        <v>#N/A</v>
      </c>
    </row>
    <row r="2214" spans="1:12" hidden="1">
      <c r="B22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5" t="s">
        <v>14</v>
      </c>
      <c r="D2214" s="258">
        <v>88247</v>
      </c>
      <c r="E2214" s="265">
        <v>0.2</v>
      </c>
      <c r="F221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4" s="61">
        <f ca="1">ROUND(E2214*G2214,2)</f>
        <v>3.09</v>
      </c>
      <c r="I2214" s="94"/>
      <c r="K2214" s="17" t="str">
        <f t="shared" si="259"/>
        <v>SEDUC E 161</v>
      </c>
      <c r="L2214" s="17" t="e">
        <f>VLOOKUP(K2214,[3]Planilha2!$C:$D,2,FALSE)</f>
        <v>#N/A</v>
      </c>
    </row>
    <row r="2215" spans="1:12" hidden="1">
      <c r="B22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5" t="s">
        <v>14</v>
      </c>
      <c r="D2215" s="258">
        <v>88264</v>
      </c>
      <c r="E2215" s="265">
        <v>0.2</v>
      </c>
      <c r="F221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5" s="61">
        <f ca="1">ROUND(E2215*G2215,2)</f>
        <v>4</v>
      </c>
      <c r="I2215" s="94"/>
      <c r="K2215" s="17" t="str">
        <f t="shared" si="259"/>
        <v>SEDUC E 161</v>
      </c>
      <c r="L2215" s="17" t="e">
        <f>VLOOKUP(K2215,[3]Planilha2!$C:$D,2,FALSE)</f>
        <v>#N/A</v>
      </c>
    </row>
    <row r="2216" spans="1:12" hidden="1">
      <c r="A2216" s="46">
        <f ca="1">H2216</f>
        <v>10.29</v>
      </c>
      <c r="B2216" s="62" t="s">
        <v>15</v>
      </c>
      <c r="C2216" s="45"/>
      <c r="D2216" s="45"/>
      <c r="E2216" s="63"/>
      <c r="F2216" s="39"/>
      <c r="G2216" s="64"/>
      <c r="H2216" s="51">
        <f ca="1">SUM(H2213:H2215)</f>
        <v>10.29</v>
      </c>
      <c r="I2216" s="94" t="str">
        <f>A2211</f>
        <v>SEDUC E 161</v>
      </c>
      <c r="J2216" s="198">
        <f ca="1">H2216</f>
        <v>10.29</v>
      </c>
      <c r="K2216" s="17" t="str">
        <f>I2216</f>
        <v>SEDUC E 161</v>
      </c>
      <c r="L2216" s="17" t="e">
        <f>VLOOKUP(K2216,[3]Planilha2!$C:$D,2,FALSE)</f>
        <v>#N/A</v>
      </c>
    </row>
    <row r="2217" spans="1:12" hidden="1">
      <c r="L2217" s="17" t="e">
        <f>VLOOKUP(K2217,[3]Planilha2!$C:$D,2,FALSE)</f>
        <v>#N/A</v>
      </c>
    </row>
    <row r="2218" spans="1:12" ht="20.25" hidden="1">
      <c r="B2218" s="390" t="str">
        <f>A2219</f>
        <v>SEDUC E 162</v>
      </c>
      <c r="C2218" s="391"/>
      <c r="D2218" s="391"/>
      <c r="E2218" s="391"/>
      <c r="F2218" s="391"/>
      <c r="G2218" s="391"/>
      <c r="H2218" s="392"/>
      <c r="I2218" s="94"/>
      <c r="K2218" s="17" t="str">
        <f>$B$2218</f>
        <v>SEDUC E 162</v>
      </c>
      <c r="L2218" s="17" t="e">
        <f>VLOOKUP(K2218,[3]Planilha2!$C:$D,2,FALSE)</f>
        <v>#N/A</v>
      </c>
    </row>
    <row r="2219" spans="1:12" hidden="1">
      <c r="A2219" s="264" t="s">
        <v>33375</v>
      </c>
      <c r="B2219" s="396" t="s">
        <v>33376</v>
      </c>
      <c r="C2219" s="397"/>
      <c r="D2219" s="397"/>
      <c r="E2219" s="397"/>
      <c r="F2219" s="398"/>
      <c r="G2219" s="55" t="s">
        <v>5</v>
      </c>
      <c r="H2219" s="284" t="s">
        <v>6</v>
      </c>
      <c r="I2219" s="94"/>
      <c r="K2219" s="17" t="str">
        <f t="shared" ref="K2219:K2223" si="260">$B$2218</f>
        <v>SEDUC E 162</v>
      </c>
      <c r="L2219" s="17" t="e">
        <f>VLOOKUP(K2219,[3]Planilha2!$C:$D,2,FALSE)</f>
        <v>#N/A</v>
      </c>
    </row>
    <row r="2220" spans="1:12" hidden="1">
      <c r="B2220" s="56" t="s">
        <v>7</v>
      </c>
      <c r="C2220" s="57" t="s">
        <v>8</v>
      </c>
      <c r="D2220" s="57" t="s">
        <v>9</v>
      </c>
      <c r="E2220" s="58" t="s">
        <v>10</v>
      </c>
      <c r="F2220" s="56" t="s">
        <v>18</v>
      </c>
      <c r="G2220" s="59" t="s">
        <v>19</v>
      </c>
      <c r="H2220" s="60" t="s">
        <v>13</v>
      </c>
      <c r="I2220" s="94"/>
      <c r="K2220" s="17" t="str">
        <f t="shared" si="260"/>
        <v>SEDUC E 162</v>
      </c>
      <c r="L2220" s="17" t="e">
        <f>VLOOKUP(K2220,[3]Planilha2!$C:$D,2,FALSE)</f>
        <v>#N/A</v>
      </c>
    </row>
    <row r="2221" spans="1:12" ht="24" hidden="1">
      <c r="B2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5" t="s">
        <v>31140</v>
      </c>
      <c r="D2221" s="258">
        <v>4112</v>
      </c>
      <c r="E2221" s="61">
        <v>1</v>
      </c>
      <c r="F2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221" s="61">
        <f ca="1">ROUND(E2221*G2221,2)</f>
        <v>4.9000000000000004</v>
      </c>
      <c r="I2221" s="94"/>
      <c r="K2221" s="17" t="str">
        <f t="shared" si="260"/>
        <v>SEDUC E 162</v>
      </c>
      <c r="L2221" s="17" t="e">
        <f>VLOOKUP(K2221,[3]Planilha2!$C:$D,2,FALSE)</f>
        <v>#N/A</v>
      </c>
    </row>
    <row r="2222" spans="1:12" hidden="1">
      <c r="B22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5" t="s">
        <v>14</v>
      </c>
      <c r="D2222" s="258">
        <v>88247</v>
      </c>
      <c r="E2222" s="265">
        <v>0.2</v>
      </c>
      <c r="F22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2" s="61">
        <f ca="1">ROUND(E2222*G2222,2)</f>
        <v>3.09</v>
      </c>
      <c r="I2222" s="94"/>
      <c r="K2222" s="17" t="str">
        <f t="shared" si="260"/>
        <v>SEDUC E 162</v>
      </c>
      <c r="L2222" s="17" t="e">
        <f>VLOOKUP(K2222,[3]Planilha2!$C:$D,2,FALSE)</f>
        <v>#N/A</v>
      </c>
    </row>
    <row r="2223" spans="1:12" hidden="1">
      <c r="B22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5" t="s">
        <v>14</v>
      </c>
      <c r="D2223" s="258">
        <v>88264</v>
      </c>
      <c r="E2223" s="265">
        <v>0.2</v>
      </c>
      <c r="F222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3" s="61">
        <f ca="1">ROUND(E2223*G2223,2)</f>
        <v>4</v>
      </c>
      <c r="I2223" s="94"/>
      <c r="K2223" s="17" t="str">
        <f t="shared" si="260"/>
        <v>SEDUC E 162</v>
      </c>
      <c r="L2223" s="17" t="e">
        <f>VLOOKUP(K2223,[3]Planilha2!$C:$D,2,FALSE)</f>
        <v>#N/A</v>
      </c>
    </row>
    <row r="2224" spans="1:12" hidden="1">
      <c r="A2224" s="46">
        <f ca="1">H2224</f>
        <v>11.99</v>
      </c>
      <c r="B2224" s="62" t="s">
        <v>15</v>
      </c>
      <c r="C2224" s="45"/>
      <c r="D2224" s="45"/>
      <c r="E2224" s="63"/>
      <c r="F2224" s="39"/>
      <c r="G2224" s="64"/>
      <c r="H2224" s="51">
        <f ca="1">SUM(H2221:H2223)</f>
        <v>11.99</v>
      </c>
      <c r="I2224" s="94" t="str">
        <f>A2219</f>
        <v>SEDUC E 162</v>
      </c>
      <c r="J2224" s="198">
        <f ca="1">H2224</f>
        <v>11.99</v>
      </c>
      <c r="K2224" s="17" t="str">
        <f>I2224</f>
        <v>SEDUC E 162</v>
      </c>
      <c r="L2224" s="17" t="e">
        <f>VLOOKUP(K2224,[3]Planilha2!$C:$D,2,FALSE)</f>
        <v>#N/A</v>
      </c>
    </row>
    <row r="2225" spans="1:12" hidden="1">
      <c r="L2225" s="17" t="e">
        <f>VLOOKUP(K2225,[3]Planilha2!$C:$D,2,FALSE)</f>
        <v>#N/A</v>
      </c>
    </row>
    <row r="2226" spans="1:12" ht="20.25" hidden="1">
      <c r="B2226" s="390" t="str">
        <f>A2227</f>
        <v>SEDUC E 163</v>
      </c>
      <c r="C2226" s="391"/>
      <c r="D2226" s="391"/>
      <c r="E2226" s="391"/>
      <c r="F2226" s="391"/>
      <c r="G2226" s="391"/>
      <c r="H2226" s="392"/>
      <c r="I2226" s="94"/>
      <c r="K2226" s="17" t="str">
        <f>$B$2226</f>
        <v>SEDUC E 163</v>
      </c>
      <c r="L2226" s="17" t="e">
        <f>VLOOKUP(K2226,[3]Planilha2!$C:$D,2,FALSE)</f>
        <v>#N/A</v>
      </c>
    </row>
    <row r="2227" spans="1:12" hidden="1">
      <c r="A2227" s="264" t="s">
        <v>33377</v>
      </c>
      <c r="B2227" s="396" t="s">
        <v>33378</v>
      </c>
      <c r="C2227" s="397"/>
      <c r="D2227" s="397"/>
      <c r="E2227" s="397"/>
      <c r="F2227" s="398"/>
      <c r="G2227" s="55" t="s">
        <v>5</v>
      </c>
      <c r="H2227" s="284" t="s">
        <v>6</v>
      </c>
      <c r="I2227" s="94"/>
      <c r="K2227" s="17" t="str">
        <f t="shared" ref="K2227:K2231" si="261">$B$2226</f>
        <v>SEDUC E 163</v>
      </c>
      <c r="L2227" s="17" t="e">
        <f>VLOOKUP(K2227,[3]Planilha2!$C:$D,2,FALSE)</f>
        <v>#N/A</v>
      </c>
    </row>
    <row r="2228" spans="1:12" hidden="1">
      <c r="B2228" s="56" t="s">
        <v>7</v>
      </c>
      <c r="C2228" s="57" t="s">
        <v>8</v>
      </c>
      <c r="D2228" s="57" t="s">
        <v>9</v>
      </c>
      <c r="E2228" s="58" t="s">
        <v>10</v>
      </c>
      <c r="F2228" s="56" t="s">
        <v>18</v>
      </c>
      <c r="G2228" s="59" t="s">
        <v>19</v>
      </c>
      <c r="H2228" s="60" t="s">
        <v>13</v>
      </c>
      <c r="I2228" s="94"/>
      <c r="K2228" s="17" t="str">
        <f t="shared" si="261"/>
        <v>SEDUC E 163</v>
      </c>
      <c r="L2228" s="17" t="e">
        <f>VLOOKUP(K2228,[3]Planilha2!$C:$D,2,FALSE)</f>
        <v>#N/A</v>
      </c>
    </row>
    <row r="2229" spans="1:12" ht="24" hidden="1">
      <c r="B2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5" t="s">
        <v>31140</v>
      </c>
      <c r="D2229" s="258">
        <v>3989</v>
      </c>
      <c r="E2229" s="61">
        <v>1</v>
      </c>
      <c r="F2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1">
        <f ca="1">ROUND(E2229*G2229,2)</f>
        <v>33.6</v>
      </c>
      <c r="I2229" s="94"/>
      <c r="K2229" s="17" t="str">
        <f t="shared" si="261"/>
        <v>SEDUC E 163</v>
      </c>
      <c r="L2229" s="17" t="e">
        <f>VLOOKUP(K2229,[3]Planilha2!$C:$D,2,FALSE)</f>
        <v>#N/A</v>
      </c>
    </row>
    <row r="2230" spans="1:12" hidden="1">
      <c r="B22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5" t="s">
        <v>14</v>
      </c>
      <c r="D2230" s="258">
        <v>88247</v>
      </c>
      <c r="E2230" s="265">
        <v>0.2</v>
      </c>
      <c r="F223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0" s="61">
        <f ca="1">ROUND(E2230*G2230,2)</f>
        <v>3.09</v>
      </c>
      <c r="I2230" s="94"/>
      <c r="K2230" s="17" t="str">
        <f t="shared" si="261"/>
        <v>SEDUC E 163</v>
      </c>
      <c r="L2230" s="17" t="e">
        <f>VLOOKUP(K2230,[3]Planilha2!$C:$D,2,FALSE)</f>
        <v>#N/A</v>
      </c>
    </row>
    <row r="2231" spans="1:12" hidden="1">
      <c r="B22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5" t="s">
        <v>14</v>
      </c>
      <c r="D2231" s="258">
        <v>88264</v>
      </c>
      <c r="E2231" s="265">
        <v>0.2</v>
      </c>
      <c r="F223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1" s="61">
        <f ca="1">ROUND(E2231*G2231,2)</f>
        <v>4</v>
      </c>
      <c r="I2231" s="94"/>
      <c r="K2231" s="17" t="str">
        <f t="shared" si="261"/>
        <v>SEDUC E 163</v>
      </c>
      <c r="L2231" s="17" t="e">
        <f>VLOOKUP(K2231,[3]Planilha2!$C:$D,2,FALSE)</f>
        <v>#N/A</v>
      </c>
    </row>
    <row r="2232" spans="1:12" hidden="1">
      <c r="A2232" s="46">
        <f ca="1">H2232</f>
        <v>40.69</v>
      </c>
      <c r="B2232" s="62" t="s">
        <v>15</v>
      </c>
      <c r="C2232" s="45"/>
      <c r="D2232" s="45"/>
      <c r="E2232" s="63"/>
      <c r="F2232" s="39"/>
      <c r="G2232" s="64"/>
      <c r="H2232" s="51">
        <f ca="1">SUM(H2229:H2231)</f>
        <v>40.69</v>
      </c>
      <c r="I2232" s="94" t="str">
        <f>A2227</f>
        <v>SEDUC E 163</v>
      </c>
      <c r="J2232" s="198">
        <f ca="1">H2232</f>
        <v>40.69</v>
      </c>
      <c r="K2232" s="17" t="str">
        <f>I2232</f>
        <v>SEDUC E 163</v>
      </c>
      <c r="L2232" s="17" t="e">
        <f>VLOOKUP(K2232,[3]Planilha2!$C:$D,2,FALSE)</f>
        <v>#N/A</v>
      </c>
    </row>
    <row r="2233" spans="1:12" hidden="1">
      <c r="L2233" s="17" t="e">
        <f>VLOOKUP(K2233,[3]Planilha2!$C:$D,2,FALSE)</f>
        <v>#N/A</v>
      </c>
    </row>
    <row r="2234" spans="1:12" ht="20.25">
      <c r="B2234" s="399" t="str">
        <f>A2235</f>
        <v>SEDUC E 164</v>
      </c>
      <c r="C2234" s="400"/>
      <c r="D2234" s="400"/>
      <c r="E2234" s="400"/>
      <c r="F2234" s="400"/>
      <c r="G2234" s="400"/>
      <c r="H2234" s="401"/>
      <c r="I2234" s="94"/>
      <c r="K2234" s="17" t="str">
        <f>$B$2234</f>
        <v>SEDUC E 164</v>
      </c>
      <c r="L2234" s="17" t="str">
        <f>VLOOKUP(K2234,[3]Planilha2!$C:$D,2,FALSE)</f>
        <v>ok</v>
      </c>
    </row>
    <row r="2235" spans="1:12">
      <c r="A2235" s="264" t="s">
        <v>33379</v>
      </c>
      <c r="B2235" s="396" t="s">
        <v>33380</v>
      </c>
      <c r="C2235" s="397"/>
      <c r="D2235" s="397"/>
      <c r="E2235" s="397"/>
      <c r="F2235" s="398"/>
      <c r="G2235" s="303" t="s">
        <v>5</v>
      </c>
      <c r="H2235" s="296" t="s">
        <v>6</v>
      </c>
      <c r="I2235" s="94"/>
      <c r="K2235" s="17" t="str">
        <f t="shared" ref="K2235:K2241" si="262">$B$2234</f>
        <v>SEDUC E 164</v>
      </c>
      <c r="L2235" s="17" t="str">
        <f>VLOOKUP(K2235,[3]Planilha2!$C:$D,2,FALSE)</f>
        <v>ok</v>
      </c>
    </row>
    <row r="2236" spans="1:12">
      <c r="B2236" s="304" t="s">
        <v>7</v>
      </c>
      <c r="C2236" s="199" t="s">
        <v>8</v>
      </c>
      <c r="D2236" s="199" t="s">
        <v>9</v>
      </c>
      <c r="E2236" s="305" t="s">
        <v>10</v>
      </c>
      <c r="F2236" s="304" t="s">
        <v>18</v>
      </c>
      <c r="G2236" s="306" t="s">
        <v>19</v>
      </c>
      <c r="H2236" s="307" t="s">
        <v>13</v>
      </c>
      <c r="I2236" s="94"/>
      <c r="K2236" s="17" t="str">
        <f t="shared" si="262"/>
        <v>SEDUC E 164</v>
      </c>
      <c r="L2236" s="17" t="str">
        <f>VLOOKUP(K2236,[3]Planilha2!$C:$D,2,FALSE)</f>
        <v>ok</v>
      </c>
    </row>
    <row r="2237" spans="1:12">
      <c r="B2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4" t="s">
        <v>31140</v>
      </c>
      <c r="D2237" s="336">
        <v>12113</v>
      </c>
      <c r="E2237" s="308">
        <v>2</v>
      </c>
      <c r="F2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08">
        <f ca="1">ROUND(E2237*G2237,2)</f>
        <v>71</v>
      </c>
      <c r="I2237" s="94"/>
      <c r="K2237" s="17" t="str">
        <f t="shared" si="262"/>
        <v>SEDUC E 164</v>
      </c>
      <c r="L2237" s="17" t="str">
        <f>VLOOKUP(K2237,[3]Planilha2!$C:$D,2,FALSE)</f>
        <v>ok</v>
      </c>
    </row>
    <row r="2238" spans="1:12">
      <c r="B2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4" t="s">
        <v>31140</v>
      </c>
      <c r="D2238" s="336">
        <v>12114</v>
      </c>
      <c r="E2238" s="308">
        <v>1</v>
      </c>
      <c r="F2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38" s="308">
        <f t="shared" ref="H2238:H2241" ca="1" si="263">ROUND(E2238*G2238,2)</f>
        <v>2.6</v>
      </c>
      <c r="I2238" s="94"/>
      <c r="J2238" s="285"/>
      <c r="K2238" s="17" t="str">
        <f t="shared" si="262"/>
        <v>SEDUC E 164</v>
      </c>
      <c r="L2238" s="17" t="str">
        <f>VLOOKUP(K2238,[3]Planilha2!$C:$D,2,FALSE)</f>
        <v>ok</v>
      </c>
    </row>
    <row r="2239" spans="1:12" ht="24">
      <c r="B223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39" s="84" t="s">
        <v>38</v>
      </c>
      <c r="D2239" s="336">
        <v>1872</v>
      </c>
      <c r="E2239" s="308">
        <v>1</v>
      </c>
      <c r="F2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2239" s="308">
        <f t="shared" ca="1" si="263"/>
        <v>2.5299999999999998</v>
      </c>
      <c r="I2239" s="94"/>
      <c r="J2239" s="285"/>
      <c r="K2239" s="17" t="str">
        <f t="shared" si="262"/>
        <v>SEDUC E 164</v>
      </c>
      <c r="L2239" s="17" t="str">
        <f>VLOOKUP(K2239,[3]Planilha2!$C:$D,2,FALSE)</f>
        <v>ok</v>
      </c>
    </row>
    <row r="2240" spans="1:12">
      <c r="B22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4" t="s">
        <v>14</v>
      </c>
      <c r="D2240" s="336">
        <v>88247</v>
      </c>
      <c r="E2240" s="337">
        <v>0.8</v>
      </c>
      <c r="F2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0" s="308">
        <f t="shared" ca="1" si="263"/>
        <v>12.38</v>
      </c>
      <c r="I2240" s="94"/>
      <c r="K2240" s="17" t="str">
        <f t="shared" si="262"/>
        <v>SEDUC E 164</v>
      </c>
      <c r="L2240" s="17" t="str">
        <f>VLOOKUP(K2240,[3]Planilha2!$C:$D,2,FALSE)</f>
        <v>ok</v>
      </c>
    </row>
    <row r="2241" spans="1:12">
      <c r="B22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4" t="s">
        <v>14</v>
      </c>
      <c r="D2241" s="336">
        <v>88264</v>
      </c>
      <c r="E2241" s="337">
        <v>0.4</v>
      </c>
      <c r="F2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1" s="308">
        <f t="shared" ca="1" si="263"/>
        <v>8.01</v>
      </c>
      <c r="I2241" s="94"/>
      <c r="K2241" s="17" t="str">
        <f t="shared" si="262"/>
        <v>SEDUC E 164</v>
      </c>
      <c r="L2241" s="17" t="str">
        <f>VLOOKUP(K2241,[3]Planilha2!$C:$D,2,FALSE)</f>
        <v>ok</v>
      </c>
    </row>
    <row r="2242" spans="1:12">
      <c r="A2242" s="46">
        <f ca="1">H2242</f>
        <v>96.52</v>
      </c>
      <c r="B2242" s="126" t="s">
        <v>15</v>
      </c>
      <c r="C2242" s="84"/>
      <c r="D2242" s="84"/>
      <c r="E2242" s="309"/>
      <c r="F2242" s="310"/>
      <c r="G2242" s="311"/>
      <c r="H2242" s="200">
        <f ca="1">SUM(H2237:H2241)</f>
        <v>96.52</v>
      </c>
      <c r="I2242" s="94" t="str">
        <f>A2235</f>
        <v>SEDUC E 164</v>
      </c>
      <c r="J2242" s="198">
        <f ca="1">H2242</f>
        <v>96.52</v>
      </c>
      <c r="K2242" s="17" t="str">
        <f>I2242</f>
        <v>SEDUC E 164</v>
      </c>
      <c r="L2242" s="17" t="str">
        <f>VLOOKUP(K2242,[3]Planilha2!$C:$D,2,FALSE)</f>
        <v>ok</v>
      </c>
    </row>
    <row r="2243" spans="1:12" hidden="1">
      <c r="L2243" s="17" t="e">
        <f>VLOOKUP(K2243,[3]Planilha2!$C:$D,2,FALSE)</f>
        <v>#N/A</v>
      </c>
    </row>
    <row r="2244" spans="1:12" ht="20.25">
      <c r="B2244" s="399" t="str">
        <f>A2245</f>
        <v>SEDUC E 165</v>
      </c>
      <c r="C2244" s="400"/>
      <c r="D2244" s="400"/>
      <c r="E2244" s="400"/>
      <c r="F2244" s="400"/>
      <c r="G2244" s="400"/>
      <c r="H2244" s="401"/>
      <c r="I2244" s="94"/>
      <c r="K2244" s="17" t="str">
        <f>$B$2244</f>
        <v>SEDUC E 165</v>
      </c>
      <c r="L2244" s="17" t="str">
        <f>VLOOKUP(K2244,[3]Planilha2!$C:$D,2,FALSE)</f>
        <v>ok</v>
      </c>
    </row>
    <row r="2245" spans="1:12">
      <c r="A2245" s="264" t="s">
        <v>33381</v>
      </c>
      <c r="B2245" s="396" t="s">
        <v>33382</v>
      </c>
      <c r="C2245" s="397"/>
      <c r="D2245" s="397"/>
      <c r="E2245" s="397"/>
      <c r="F2245" s="398"/>
      <c r="G2245" s="303" t="s">
        <v>5</v>
      </c>
      <c r="H2245" s="296" t="s">
        <v>6</v>
      </c>
      <c r="I2245" s="94"/>
      <c r="K2245" s="17" t="str">
        <f t="shared" ref="K2245:K2251" si="264">$B$2244</f>
        <v>SEDUC E 165</v>
      </c>
      <c r="L2245" s="17" t="str">
        <f>VLOOKUP(K2245,[3]Planilha2!$C:$D,2,FALSE)</f>
        <v>ok</v>
      </c>
    </row>
    <row r="2246" spans="1:12">
      <c r="B2246" s="304" t="s">
        <v>7</v>
      </c>
      <c r="C2246" s="199" t="s">
        <v>8</v>
      </c>
      <c r="D2246" s="199" t="s">
        <v>9</v>
      </c>
      <c r="E2246" s="305" t="s">
        <v>10</v>
      </c>
      <c r="F2246" s="304" t="s">
        <v>18</v>
      </c>
      <c r="G2246" s="306" t="s">
        <v>19</v>
      </c>
      <c r="H2246" s="307" t="s">
        <v>13</v>
      </c>
      <c r="I2246" s="94"/>
      <c r="K2246" s="17" t="str">
        <f t="shared" si="264"/>
        <v>SEDUC E 165</v>
      </c>
      <c r="L2246" s="17" t="str">
        <f>VLOOKUP(K2246,[3]Planilha2!$C:$D,2,FALSE)</f>
        <v>ok</v>
      </c>
    </row>
    <row r="2247" spans="1:12">
      <c r="B2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4" t="s">
        <v>31140</v>
      </c>
      <c r="D2247" s="336">
        <v>12099</v>
      </c>
      <c r="E2247" s="308">
        <v>2</v>
      </c>
      <c r="F2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31,96</v>
      </c>
      <c r="H2247" s="308">
        <f ca="1">ROUND(E2247*G2247,2)</f>
        <v>63.92</v>
      </c>
      <c r="I2247" s="94"/>
      <c r="K2247" s="17" t="str">
        <f t="shared" si="264"/>
        <v>SEDUC E 165</v>
      </c>
      <c r="L2247" s="17" t="str">
        <f>VLOOKUP(K2247,[3]Planilha2!$C:$D,2,FALSE)</f>
        <v>ok</v>
      </c>
    </row>
    <row r="2248" spans="1:12">
      <c r="B2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4" t="s">
        <v>31140</v>
      </c>
      <c r="D2248" s="336">
        <v>12114</v>
      </c>
      <c r="E2248" s="308">
        <v>1</v>
      </c>
      <c r="F2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48" s="308">
        <f t="shared" ref="H2248:H2251" ca="1" si="265">ROUND(E2248*G2248,2)</f>
        <v>2.6</v>
      </c>
      <c r="I2248" s="94"/>
      <c r="K2248" s="17" t="str">
        <f t="shared" si="264"/>
        <v>SEDUC E 165</v>
      </c>
      <c r="L2248" s="17" t="str">
        <f>VLOOKUP(K2248,[3]Planilha2!$C:$D,2,FALSE)</f>
        <v>ok</v>
      </c>
    </row>
    <row r="2249" spans="1:12" ht="24">
      <c r="B224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49" s="84" t="s">
        <v>38</v>
      </c>
      <c r="D2249" s="336">
        <v>1872</v>
      </c>
      <c r="E2249" s="308">
        <v>1</v>
      </c>
      <c r="F2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2249" s="308">
        <f t="shared" ca="1" si="265"/>
        <v>2.5299999999999998</v>
      </c>
      <c r="I2249" s="94"/>
      <c r="K2249" s="17" t="str">
        <f t="shared" si="264"/>
        <v>SEDUC E 165</v>
      </c>
      <c r="L2249" s="17" t="str">
        <f>VLOOKUP(K2249,[3]Planilha2!$C:$D,2,FALSE)</f>
        <v>ok</v>
      </c>
    </row>
    <row r="2250" spans="1:12">
      <c r="B22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4" t="s">
        <v>14</v>
      </c>
      <c r="D2250" s="336">
        <v>88247</v>
      </c>
      <c r="E2250" s="337">
        <v>0.8</v>
      </c>
      <c r="F2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0" s="308">
        <f t="shared" ca="1" si="265"/>
        <v>12.38</v>
      </c>
      <c r="I2250" s="94"/>
      <c r="K2250" s="17" t="str">
        <f t="shared" si="264"/>
        <v>SEDUC E 165</v>
      </c>
      <c r="L2250" s="17" t="str">
        <f>VLOOKUP(K2250,[3]Planilha2!$C:$D,2,FALSE)</f>
        <v>ok</v>
      </c>
    </row>
    <row r="2251" spans="1:12">
      <c r="B22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4" t="s">
        <v>14</v>
      </c>
      <c r="D2251" s="336">
        <v>88264</v>
      </c>
      <c r="E2251" s="337">
        <v>0.4</v>
      </c>
      <c r="F2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1" s="308">
        <f t="shared" ca="1" si="265"/>
        <v>8.01</v>
      </c>
      <c r="I2251" s="94"/>
      <c r="K2251" s="17" t="str">
        <f t="shared" si="264"/>
        <v>SEDUC E 165</v>
      </c>
      <c r="L2251" s="17" t="str">
        <f>VLOOKUP(K2251,[3]Planilha2!$C:$D,2,FALSE)</f>
        <v>ok</v>
      </c>
    </row>
    <row r="2252" spans="1:12">
      <c r="A2252" s="46">
        <f ca="1">H2252</f>
        <v>89.44</v>
      </c>
      <c r="B2252" s="126" t="s">
        <v>15</v>
      </c>
      <c r="C2252" s="84"/>
      <c r="D2252" s="84"/>
      <c r="E2252" s="309"/>
      <c r="F2252" s="310"/>
      <c r="G2252" s="311"/>
      <c r="H2252" s="200">
        <f ca="1">SUM(H2247:H2251)</f>
        <v>89.44</v>
      </c>
      <c r="I2252" s="94" t="str">
        <f>A2245</f>
        <v>SEDUC E 165</v>
      </c>
      <c r="J2252" s="198">
        <f ca="1">H2252</f>
        <v>89.44</v>
      </c>
      <c r="K2252" s="17" t="str">
        <f>I2252</f>
        <v>SEDUC E 165</v>
      </c>
      <c r="L2252" s="17" t="str">
        <f>VLOOKUP(K2252,[3]Planilha2!$C:$D,2,FALSE)</f>
        <v>ok</v>
      </c>
    </row>
    <row r="2253" spans="1:12" hidden="1">
      <c r="L2253" s="17" t="e">
        <f>VLOOKUP(K2253,[3]Planilha2!$C:$D,2,FALSE)</f>
        <v>#N/A</v>
      </c>
    </row>
    <row r="2254" spans="1:12" ht="20.25" hidden="1">
      <c r="B2254" s="390" t="str">
        <f>A2255</f>
        <v>SEDUC E 166</v>
      </c>
      <c r="C2254" s="391"/>
      <c r="D2254" s="391"/>
      <c r="E2254" s="391"/>
      <c r="F2254" s="391"/>
      <c r="G2254" s="391"/>
      <c r="H2254" s="392"/>
      <c r="I2254" s="94"/>
      <c r="K2254" s="17" t="str">
        <f>$B$2254</f>
        <v>SEDUC E 166</v>
      </c>
      <c r="L2254" s="17" t="e">
        <f>VLOOKUP(K2254,[3]Planilha2!$C:$D,2,FALSE)</f>
        <v>#N/A</v>
      </c>
    </row>
    <row r="2255" spans="1:12" hidden="1">
      <c r="A2255" s="264" t="s">
        <v>33383</v>
      </c>
      <c r="B2255" s="396" t="s">
        <v>33384</v>
      </c>
      <c r="C2255" s="397"/>
      <c r="D2255" s="397"/>
      <c r="E2255" s="397"/>
      <c r="F2255" s="398"/>
      <c r="G2255" s="55" t="s">
        <v>5</v>
      </c>
      <c r="H2255" s="284" t="s">
        <v>6</v>
      </c>
      <c r="I2255" s="94"/>
      <c r="K2255" s="17" t="str">
        <f t="shared" ref="K2255:K2259" si="266">$B$2254</f>
        <v>SEDUC E 166</v>
      </c>
      <c r="L2255" s="17" t="e">
        <f>VLOOKUP(K2255,[3]Planilha2!$C:$D,2,FALSE)</f>
        <v>#N/A</v>
      </c>
    </row>
    <row r="2256" spans="1:12" hidden="1">
      <c r="B2256" s="56" t="s">
        <v>7</v>
      </c>
      <c r="C2256" s="57" t="s">
        <v>8</v>
      </c>
      <c r="D2256" s="57" t="s">
        <v>9</v>
      </c>
      <c r="E2256" s="58" t="s">
        <v>10</v>
      </c>
      <c r="F2256" s="56" t="s">
        <v>18</v>
      </c>
      <c r="G2256" s="59" t="s">
        <v>19</v>
      </c>
      <c r="H2256" s="60" t="s">
        <v>13</v>
      </c>
      <c r="I2256" s="94"/>
      <c r="K2256" s="17" t="str">
        <f t="shared" si="266"/>
        <v>SEDUC E 166</v>
      </c>
      <c r="L2256" s="17" t="e">
        <f>VLOOKUP(K2256,[3]Planilha2!$C:$D,2,FALSE)</f>
        <v>#N/A</v>
      </c>
    </row>
    <row r="2257" spans="1:12" ht="24" hidden="1">
      <c r="B2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5" t="s">
        <v>31140</v>
      </c>
      <c r="D2257" s="258">
        <v>3750</v>
      </c>
      <c r="E2257" s="61">
        <v>1</v>
      </c>
      <c r="F2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192,71</v>
      </c>
      <c r="H2257" s="61">
        <f ca="1">ROUND(E2257*G2257,2)</f>
        <v>192.71</v>
      </c>
      <c r="I2257" s="94"/>
      <c r="K2257" s="17" t="str">
        <f t="shared" si="266"/>
        <v>SEDUC E 166</v>
      </c>
      <c r="L2257" s="17" t="e">
        <f>VLOOKUP(K2257,[3]Planilha2!$C:$D,2,FALSE)</f>
        <v>#N/A</v>
      </c>
    </row>
    <row r="2258" spans="1:12" hidden="1">
      <c r="B22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5" t="s">
        <v>14</v>
      </c>
      <c r="D2258" s="258">
        <v>88247</v>
      </c>
      <c r="E2258" s="265">
        <v>2</v>
      </c>
      <c r="F2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8" s="61">
        <f t="shared" ref="H2258:H2259" ca="1" si="267">ROUND(E2258*G2258,2)</f>
        <v>30.94</v>
      </c>
      <c r="I2258" s="94"/>
      <c r="K2258" s="17" t="str">
        <f t="shared" si="266"/>
        <v>SEDUC E 166</v>
      </c>
      <c r="L2258" s="17" t="e">
        <f>VLOOKUP(K2258,[3]Planilha2!$C:$D,2,FALSE)</f>
        <v>#N/A</v>
      </c>
    </row>
    <row r="2259" spans="1:12" hidden="1">
      <c r="B22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5" t="s">
        <v>14</v>
      </c>
      <c r="D2259" s="258">
        <v>88264</v>
      </c>
      <c r="E2259" s="265">
        <v>2</v>
      </c>
      <c r="F2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9" s="61">
        <f t="shared" ca="1" si="267"/>
        <v>40.04</v>
      </c>
      <c r="I2259" s="94"/>
      <c r="K2259" s="17" t="str">
        <f t="shared" si="266"/>
        <v>SEDUC E 166</v>
      </c>
      <c r="L2259" s="17" t="e">
        <f>VLOOKUP(K2259,[3]Planilha2!$C:$D,2,FALSE)</f>
        <v>#N/A</v>
      </c>
    </row>
    <row r="2260" spans="1:12" hidden="1">
      <c r="A2260" s="46">
        <f ca="1">H2260</f>
        <v>263.69</v>
      </c>
      <c r="B2260" s="62" t="s">
        <v>15</v>
      </c>
      <c r="C2260" s="45"/>
      <c r="D2260" s="45"/>
      <c r="E2260" s="63"/>
      <c r="F2260" s="39"/>
      <c r="G2260" s="64"/>
      <c r="H2260" s="51">
        <f ca="1">SUM(H2257:H2259)</f>
        <v>263.69</v>
      </c>
      <c r="I2260" s="94" t="str">
        <f>A2255</f>
        <v>SEDUC E 166</v>
      </c>
      <c r="J2260" s="198">
        <f ca="1">H2260</f>
        <v>263.69</v>
      </c>
      <c r="K2260" s="17" t="str">
        <f>I2260</f>
        <v>SEDUC E 166</v>
      </c>
      <c r="L2260" s="17" t="e">
        <f>VLOOKUP(K2260,[3]Planilha2!$C:$D,2,FALSE)</f>
        <v>#N/A</v>
      </c>
    </row>
    <row r="2261" spans="1:12" hidden="1">
      <c r="L2261" s="17" t="e">
        <f>VLOOKUP(K2261,[3]Planilha2!$C:$D,2,FALSE)</f>
        <v>#N/A</v>
      </c>
    </row>
    <row r="2262" spans="1:12" ht="20.25" hidden="1">
      <c r="B2262" s="399" t="str">
        <f>A2263</f>
        <v>SEDUC E 167</v>
      </c>
      <c r="C2262" s="400"/>
      <c r="D2262" s="400"/>
      <c r="E2262" s="400"/>
      <c r="F2262" s="400"/>
      <c r="G2262" s="400"/>
      <c r="H2262" s="401"/>
      <c r="I2262" s="94"/>
      <c r="K2262" s="17" t="str">
        <f>$B$2262</f>
        <v>SEDUC E 167</v>
      </c>
      <c r="L2262" s="17" t="e">
        <f>VLOOKUP(K2262,[3]Planilha2!$C:$D,2,FALSE)</f>
        <v>#N/A</v>
      </c>
    </row>
    <row r="2263" spans="1:12" hidden="1">
      <c r="A2263" s="264" t="s">
        <v>33385</v>
      </c>
      <c r="B2263" s="396" t="s">
        <v>31162</v>
      </c>
      <c r="C2263" s="397"/>
      <c r="D2263" s="397"/>
      <c r="E2263" s="397"/>
      <c r="F2263" s="398"/>
      <c r="G2263" s="303" t="s">
        <v>5</v>
      </c>
      <c r="H2263" s="296" t="s">
        <v>6</v>
      </c>
      <c r="I2263" s="94"/>
      <c r="K2263" s="17" t="str">
        <f t="shared" ref="K2263:K2267" si="268">$B$2262</f>
        <v>SEDUC E 167</v>
      </c>
      <c r="L2263" s="17" t="e">
        <f>VLOOKUP(K2263,[3]Planilha2!$C:$D,2,FALSE)</f>
        <v>#N/A</v>
      </c>
    </row>
    <row r="2264" spans="1:12" hidden="1">
      <c r="B2264" s="304" t="s">
        <v>7</v>
      </c>
      <c r="C2264" s="199" t="s">
        <v>8</v>
      </c>
      <c r="D2264" s="199" t="s">
        <v>9</v>
      </c>
      <c r="E2264" s="305" t="s">
        <v>10</v>
      </c>
      <c r="F2264" s="304" t="s">
        <v>18</v>
      </c>
      <c r="G2264" s="306" t="s">
        <v>19</v>
      </c>
      <c r="H2264" s="307" t="s">
        <v>13</v>
      </c>
      <c r="I2264" s="94"/>
      <c r="K2264" s="17" t="str">
        <f t="shared" si="268"/>
        <v>SEDUC E 167</v>
      </c>
      <c r="L2264" s="17" t="e">
        <f>VLOOKUP(K2264,[3]Planilha2!$C:$D,2,FALSE)</f>
        <v>#N/A</v>
      </c>
    </row>
    <row r="2265" spans="1:12" hidden="1">
      <c r="B2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4" t="s">
        <v>31140</v>
      </c>
      <c r="D2265" s="336">
        <v>10364</v>
      </c>
      <c r="E2265" s="308">
        <v>1</v>
      </c>
      <c r="F2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08">
        <f ca="1">ROUND(E2265*G2265,2)</f>
        <v>0.79</v>
      </c>
      <c r="I2265" s="94"/>
      <c r="K2265" s="17" t="str">
        <f t="shared" si="268"/>
        <v>SEDUC E 167</v>
      </c>
      <c r="L2265" s="17" t="e">
        <f>VLOOKUP(K2265,[3]Planilha2!$C:$D,2,FALSE)</f>
        <v>#N/A</v>
      </c>
    </row>
    <row r="2266" spans="1:12" hidden="1">
      <c r="B22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4" t="s">
        <v>14</v>
      </c>
      <c r="D2266" s="336">
        <v>88247</v>
      </c>
      <c r="E2266" s="337">
        <v>0.01</v>
      </c>
      <c r="F2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6" s="308">
        <f t="shared" ref="H2266:H2267" ca="1" si="269">ROUND(E2266*G2266,2)</f>
        <v>0.15</v>
      </c>
      <c r="I2266" s="94"/>
      <c r="K2266" s="17" t="str">
        <f t="shared" si="268"/>
        <v>SEDUC E 167</v>
      </c>
      <c r="L2266" s="17" t="e">
        <f>VLOOKUP(K2266,[3]Planilha2!$C:$D,2,FALSE)</f>
        <v>#N/A</v>
      </c>
    </row>
    <row r="2267" spans="1:12" hidden="1">
      <c r="B22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4" t="s">
        <v>14</v>
      </c>
      <c r="D2267" s="336">
        <v>88264</v>
      </c>
      <c r="E2267" s="337">
        <v>0.01</v>
      </c>
      <c r="F2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7" s="308">
        <f t="shared" ca="1" si="269"/>
        <v>0.2</v>
      </c>
      <c r="I2267" s="94"/>
      <c r="K2267" s="17" t="str">
        <f t="shared" si="268"/>
        <v>SEDUC E 167</v>
      </c>
      <c r="L2267" s="17" t="e">
        <f>VLOOKUP(K2267,[3]Planilha2!$C:$D,2,FALSE)</f>
        <v>#N/A</v>
      </c>
    </row>
    <row r="2268" spans="1:12" hidden="1">
      <c r="A2268" s="46">
        <f ca="1">H2268</f>
        <v>1.1400000000000001</v>
      </c>
      <c r="B2268" s="126" t="s">
        <v>15</v>
      </c>
      <c r="C2268" s="84"/>
      <c r="D2268" s="84"/>
      <c r="E2268" s="309"/>
      <c r="F2268" s="310"/>
      <c r="G2268" s="311"/>
      <c r="H2268" s="200">
        <f ca="1">SUM(H2265:H2267)</f>
        <v>1.1400000000000001</v>
      </c>
      <c r="I2268" s="94" t="str">
        <f>A2263</f>
        <v>SEDUC E 167</v>
      </c>
      <c r="J2268" s="198">
        <f ca="1">H2268</f>
        <v>1.1400000000000001</v>
      </c>
      <c r="K2268" s="17" t="str">
        <f>I2268</f>
        <v>SEDUC E 167</v>
      </c>
      <c r="L2268" s="17" t="e">
        <f>VLOOKUP(K2268,[3]Planilha2!$C:$D,2,FALSE)</f>
        <v>#N/A</v>
      </c>
    </row>
    <row r="2269" spans="1:12" hidden="1">
      <c r="L2269" s="17" t="e">
        <f>VLOOKUP(K2269,[3]Planilha2!$C:$D,2,FALSE)</f>
        <v>#N/A</v>
      </c>
    </row>
    <row r="2270" spans="1:12" ht="20.25" hidden="1">
      <c r="B2270" s="399" t="str">
        <f>A2271</f>
        <v>SEDUC E 168</v>
      </c>
      <c r="C2270" s="400"/>
      <c r="D2270" s="400"/>
      <c r="E2270" s="400"/>
      <c r="F2270" s="400"/>
      <c r="G2270" s="400"/>
      <c r="H2270" s="401"/>
      <c r="I2270" s="94"/>
      <c r="K2270" s="17" t="str">
        <f>$B$2270</f>
        <v>SEDUC E 168</v>
      </c>
      <c r="L2270" s="17" t="e">
        <f>VLOOKUP(K2270,[3]Planilha2!$C:$D,2,FALSE)</f>
        <v>#N/A</v>
      </c>
    </row>
    <row r="2271" spans="1:12" hidden="1">
      <c r="A2271" s="264" t="s">
        <v>33386</v>
      </c>
      <c r="B2271" s="396" t="s">
        <v>33387</v>
      </c>
      <c r="C2271" s="397"/>
      <c r="D2271" s="397"/>
      <c r="E2271" s="397"/>
      <c r="F2271" s="398"/>
      <c r="G2271" s="303" t="s">
        <v>5</v>
      </c>
      <c r="H2271" s="296" t="s">
        <v>6</v>
      </c>
      <c r="I2271" s="94"/>
      <c r="K2271" s="17" t="str">
        <f t="shared" ref="K2271:K2275" si="270">$B$2270</f>
        <v>SEDUC E 168</v>
      </c>
      <c r="L2271" s="17" t="e">
        <f>VLOOKUP(K2271,[3]Planilha2!$C:$D,2,FALSE)</f>
        <v>#N/A</v>
      </c>
    </row>
    <row r="2272" spans="1:12" hidden="1">
      <c r="B2272" s="304" t="s">
        <v>7</v>
      </c>
      <c r="C2272" s="199" t="s">
        <v>8</v>
      </c>
      <c r="D2272" s="199" t="s">
        <v>9</v>
      </c>
      <c r="E2272" s="305" t="s">
        <v>10</v>
      </c>
      <c r="F2272" s="304" t="s">
        <v>18</v>
      </c>
      <c r="G2272" s="306" t="s">
        <v>19</v>
      </c>
      <c r="H2272" s="307" t="s">
        <v>13</v>
      </c>
      <c r="I2272" s="94"/>
      <c r="K2272" s="17" t="str">
        <f t="shared" si="270"/>
        <v>SEDUC E 168</v>
      </c>
      <c r="L2272" s="17" t="e">
        <f>VLOOKUP(K2272,[3]Planilha2!$C:$D,2,FALSE)</f>
        <v>#N/A</v>
      </c>
    </row>
    <row r="2273" spans="1:12" hidden="1">
      <c r="B2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4" t="s">
        <v>31140</v>
      </c>
      <c r="D2273" s="336">
        <v>12116</v>
      </c>
      <c r="E2273" s="308">
        <v>1</v>
      </c>
      <c r="F2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4,32</v>
      </c>
      <c r="H2273" s="308">
        <f ca="1">ROUND(E2273*G2273,2)</f>
        <v>4.32</v>
      </c>
      <c r="I2273" s="94"/>
      <c r="K2273" s="17" t="str">
        <f t="shared" si="270"/>
        <v>SEDUC E 168</v>
      </c>
      <c r="L2273" s="17" t="e">
        <f>VLOOKUP(K2273,[3]Planilha2!$C:$D,2,FALSE)</f>
        <v>#N/A</v>
      </c>
    </row>
    <row r="2274" spans="1:12" hidden="1">
      <c r="B22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4" t="s">
        <v>14</v>
      </c>
      <c r="D2274" s="336">
        <v>88247</v>
      </c>
      <c r="E2274" s="337">
        <v>0.01</v>
      </c>
      <c r="F2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308">
        <f t="shared" ref="H2274:H2275" ca="1" si="271">ROUND(E2274*G2274,2)</f>
        <v>0.15</v>
      </c>
      <c r="I2274" s="94"/>
      <c r="K2274" s="17" t="str">
        <f t="shared" si="270"/>
        <v>SEDUC E 168</v>
      </c>
      <c r="L2274" s="17" t="e">
        <f>VLOOKUP(K2274,[3]Planilha2!$C:$D,2,FALSE)</f>
        <v>#N/A</v>
      </c>
    </row>
    <row r="2275" spans="1:12" hidden="1">
      <c r="B22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4" t="s">
        <v>14</v>
      </c>
      <c r="D2275" s="336">
        <v>88264</v>
      </c>
      <c r="E2275" s="337">
        <v>0.01</v>
      </c>
      <c r="F2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308">
        <f t="shared" ca="1" si="271"/>
        <v>0.2</v>
      </c>
      <c r="I2275" s="94"/>
      <c r="K2275" s="17" t="str">
        <f t="shared" si="270"/>
        <v>SEDUC E 168</v>
      </c>
      <c r="L2275" s="17" t="e">
        <f>VLOOKUP(K2275,[3]Planilha2!$C:$D,2,FALSE)</f>
        <v>#N/A</v>
      </c>
    </row>
    <row r="2276" spans="1:12" hidden="1">
      <c r="A2276" s="46">
        <f ca="1">H2276</f>
        <v>4.6700000000000008</v>
      </c>
      <c r="B2276" s="126" t="s">
        <v>15</v>
      </c>
      <c r="C2276" s="84"/>
      <c r="D2276" s="84"/>
      <c r="E2276" s="309"/>
      <c r="F2276" s="310"/>
      <c r="G2276" s="311"/>
      <c r="H2276" s="200">
        <f ca="1">SUM(H2273:H2275)</f>
        <v>4.6700000000000008</v>
      </c>
      <c r="I2276" s="94" t="str">
        <f>A2271</f>
        <v>SEDUC E 168</v>
      </c>
      <c r="J2276" s="198">
        <f ca="1">H2276</f>
        <v>4.6700000000000008</v>
      </c>
      <c r="K2276" s="17" t="str">
        <f>I2276</f>
        <v>SEDUC E 168</v>
      </c>
      <c r="L2276" s="17" t="e">
        <f>VLOOKUP(K2276,[3]Planilha2!$C:$D,2,FALSE)</f>
        <v>#N/A</v>
      </c>
    </row>
    <row r="2277" spans="1:12" hidden="1">
      <c r="L2277" s="17" t="e">
        <f>VLOOKUP(K2277,[3]Planilha2!$C:$D,2,FALSE)</f>
        <v>#N/A</v>
      </c>
    </row>
    <row r="2278" spans="1:12" ht="20.25" hidden="1">
      <c r="B2278" s="399" t="str">
        <f>A2279</f>
        <v>SEDUC E 169</v>
      </c>
      <c r="C2278" s="400"/>
      <c r="D2278" s="400"/>
      <c r="E2278" s="400"/>
      <c r="F2278" s="400"/>
      <c r="G2278" s="400"/>
      <c r="H2278" s="401"/>
      <c r="I2278" s="94"/>
      <c r="K2278" s="17" t="str">
        <f>$B$2278</f>
        <v>SEDUC E 169</v>
      </c>
      <c r="L2278" s="17" t="e">
        <f>VLOOKUP(K2278,[3]Planilha2!$C:$D,2,FALSE)</f>
        <v>#N/A</v>
      </c>
    </row>
    <row r="2279" spans="1:12" hidden="1">
      <c r="A2279" s="264" t="s">
        <v>33388</v>
      </c>
      <c r="B2279" s="396" t="s">
        <v>33389</v>
      </c>
      <c r="C2279" s="397"/>
      <c r="D2279" s="397"/>
      <c r="E2279" s="397"/>
      <c r="F2279" s="398"/>
      <c r="G2279" s="303" t="s">
        <v>5</v>
      </c>
      <c r="H2279" s="296" t="s">
        <v>6</v>
      </c>
      <c r="I2279" s="94"/>
      <c r="K2279" s="17" t="str">
        <f t="shared" ref="K2279:K2283" si="272">$B$2278</f>
        <v>SEDUC E 169</v>
      </c>
      <c r="L2279" s="17" t="e">
        <f>VLOOKUP(K2279,[3]Planilha2!$C:$D,2,FALSE)</f>
        <v>#N/A</v>
      </c>
    </row>
    <row r="2280" spans="1:12" hidden="1">
      <c r="B2280" s="304" t="s">
        <v>7</v>
      </c>
      <c r="C2280" s="199" t="s">
        <v>8</v>
      </c>
      <c r="D2280" s="199" t="s">
        <v>9</v>
      </c>
      <c r="E2280" s="305" t="s">
        <v>10</v>
      </c>
      <c r="F2280" s="304" t="s">
        <v>18</v>
      </c>
      <c r="G2280" s="306" t="s">
        <v>19</v>
      </c>
      <c r="H2280" s="307" t="s">
        <v>13</v>
      </c>
      <c r="I2280" s="94"/>
      <c r="K2280" s="17" t="str">
        <f t="shared" si="272"/>
        <v>SEDUC E 169</v>
      </c>
      <c r="L2280" s="17" t="e">
        <f>VLOOKUP(K2280,[3]Planilha2!$C:$D,2,FALSE)</f>
        <v>#N/A</v>
      </c>
    </row>
    <row r="2281" spans="1:12" hidden="1">
      <c r="B2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SEM ALMA DE ACO, BITOLA 1/0 AWG                                                                                                                                                                                                                                                                                                                                                                                                                                                       </v>
      </c>
      <c r="C2281" s="84" t="s">
        <v>38</v>
      </c>
      <c r="D2281" s="336">
        <v>25005</v>
      </c>
      <c r="E2281" s="308">
        <v>1</v>
      </c>
      <c r="F2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38.380000000000003</v>
      </c>
      <c r="H2281" s="308">
        <f ca="1">ROUND(E2281*G2281,2)</f>
        <v>38.380000000000003</v>
      </c>
      <c r="I2281" s="94"/>
      <c r="K2281" s="17" t="str">
        <f t="shared" si="272"/>
        <v>SEDUC E 169</v>
      </c>
      <c r="L2281" s="17" t="e">
        <f>VLOOKUP(K2281,[3]Planilha2!$C:$D,2,FALSE)</f>
        <v>#N/A</v>
      </c>
    </row>
    <row r="2282" spans="1:12" hidden="1">
      <c r="B22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4" t="s">
        <v>14</v>
      </c>
      <c r="D2282" s="336">
        <v>88247</v>
      </c>
      <c r="E2282" s="337">
        <v>0.01</v>
      </c>
      <c r="F2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308">
        <f t="shared" ref="H2282:H2283" ca="1" si="273">ROUND(E2282*G2282,2)</f>
        <v>0.15</v>
      </c>
      <c r="I2282" s="94"/>
      <c r="K2282" s="17" t="str">
        <f t="shared" si="272"/>
        <v>SEDUC E 169</v>
      </c>
      <c r="L2282" s="17" t="e">
        <f>VLOOKUP(K2282,[3]Planilha2!$C:$D,2,FALSE)</f>
        <v>#N/A</v>
      </c>
    </row>
    <row r="2283" spans="1:12" hidden="1">
      <c r="B22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4" t="s">
        <v>14</v>
      </c>
      <c r="D2283" s="336">
        <v>88264</v>
      </c>
      <c r="E2283" s="337">
        <v>0.01</v>
      </c>
      <c r="F2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308">
        <f t="shared" ca="1" si="273"/>
        <v>0.2</v>
      </c>
      <c r="I2283" s="94"/>
      <c r="K2283" s="17" t="str">
        <f t="shared" si="272"/>
        <v>SEDUC E 169</v>
      </c>
      <c r="L2283" s="17" t="e">
        <f>VLOOKUP(K2283,[3]Planilha2!$C:$D,2,FALSE)</f>
        <v>#N/A</v>
      </c>
    </row>
    <row r="2284" spans="1:12" hidden="1">
      <c r="A2284" s="46">
        <f ca="1">H2284</f>
        <v>38.730000000000004</v>
      </c>
      <c r="B2284" s="126" t="s">
        <v>15</v>
      </c>
      <c r="C2284" s="84"/>
      <c r="D2284" s="84"/>
      <c r="E2284" s="309"/>
      <c r="F2284" s="310"/>
      <c r="G2284" s="311"/>
      <c r="H2284" s="200">
        <f ca="1">SUM(H2281:H2283)</f>
        <v>38.730000000000004</v>
      </c>
      <c r="I2284" s="94" t="str">
        <f>A2279</f>
        <v>SEDUC E 169</v>
      </c>
      <c r="J2284" s="198">
        <f ca="1">H2284</f>
        <v>38.730000000000004</v>
      </c>
      <c r="K2284" s="17" t="str">
        <f>I2284</f>
        <v>SEDUC E 169</v>
      </c>
      <c r="L2284" s="17" t="e">
        <f>VLOOKUP(K2284,[3]Planilha2!$C:$D,2,FALSE)</f>
        <v>#N/A</v>
      </c>
    </row>
    <row r="2285" spans="1:12" hidden="1">
      <c r="L2285" s="17" t="e">
        <f>VLOOKUP(K2285,[3]Planilha2!$C:$D,2,FALSE)</f>
        <v>#N/A</v>
      </c>
    </row>
    <row r="2286" spans="1:12" ht="20.25" hidden="1">
      <c r="B2286" s="399" t="str">
        <f>A2287</f>
        <v>SEDUC E 170</v>
      </c>
      <c r="C2286" s="400"/>
      <c r="D2286" s="400"/>
      <c r="E2286" s="400"/>
      <c r="F2286" s="400"/>
      <c r="G2286" s="400"/>
      <c r="H2286" s="401"/>
      <c r="I2286" s="94"/>
      <c r="K2286" s="17" t="str">
        <f>$B$2286</f>
        <v>SEDUC E 170</v>
      </c>
      <c r="L2286" s="17" t="e">
        <f>VLOOKUP(K2286,[3]Planilha2!$C:$D,2,FALSE)</f>
        <v>#N/A</v>
      </c>
    </row>
    <row r="2287" spans="1:12" hidden="1">
      <c r="A2287" s="264" t="s">
        <v>33390</v>
      </c>
      <c r="B2287" s="396" t="s">
        <v>33391</v>
      </c>
      <c r="C2287" s="397"/>
      <c r="D2287" s="397"/>
      <c r="E2287" s="397"/>
      <c r="F2287" s="398"/>
      <c r="G2287" s="303" t="s">
        <v>5</v>
      </c>
      <c r="H2287" s="296" t="s">
        <v>6</v>
      </c>
      <c r="I2287" s="94"/>
      <c r="K2287" s="17" t="str">
        <f t="shared" ref="K2287:K2291" si="274">$B$2286</f>
        <v>SEDUC E 170</v>
      </c>
      <c r="L2287" s="17" t="e">
        <f>VLOOKUP(K2287,[3]Planilha2!$C:$D,2,FALSE)</f>
        <v>#N/A</v>
      </c>
    </row>
    <row r="2288" spans="1:12" hidden="1">
      <c r="B2288" s="304" t="s">
        <v>7</v>
      </c>
      <c r="C2288" s="199" t="s">
        <v>8</v>
      </c>
      <c r="D2288" s="199" t="s">
        <v>9</v>
      </c>
      <c r="E2288" s="305" t="s">
        <v>10</v>
      </c>
      <c r="F2288" s="304" t="s">
        <v>18</v>
      </c>
      <c r="G2288" s="306" t="s">
        <v>19</v>
      </c>
      <c r="H2288" s="307" t="s">
        <v>13</v>
      </c>
      <c r="I2288" s="94"/>
      <c r="K2288" s="17" t="str">
        <f t="shared" si="274"/>
        <v>SEDUC E 170</v>
      </c>
      <c r="L2288" s="17" t="e">
        <f>VLOOKUP(K2288,[3]Planilha2!$C:$D,2,FALSE)</f>
        <v>#N/A</v>
      </c>
    </row>
    <row r="2289" spans="1:12" hidden="1">
      <c r="B2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4" t="s">
        <v>31140</v>
      </c>
      <c r="D2289" s="336">
        <v>664</v>
      </c>
      <c r="E2289" s="308">
        <v>1</v>
      </c>
      <c r="F2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289" s="308">
        <f ca="1">ROUND(E2289*G2289,2)</f>
        <v>3.7</v>
      </c>
      <c r="I2289" s="94"/>
      <c r="K2289" s="17" t="str">
        <f t="shared" si="274"/>
        <v>SEDUC E 170</v>
      </c>
      <c r="L2289" s="17" t="e">
        <f>VLOOKUP(K2289,[3]Planilha2!$C:$D,2,FALSE)</f>
        <v>#N/A</v>
      </c>
    </row>
    <row r="2290" spans="1:12" hidden="1">
      <c r="B22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4" t="s">
        <v>14</v>
      </c>
      <c r="D2290" s="336">
        <v>88247</v>
      </c>
      <c r="E2290" s="337">
        <v>0.01</v>
      </c>
      <c r="F22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0" s="308">
        <f t="shared" ref="H2290:H2291" ca="1" si="275">ROUND(E2290*G2290,2)</f>
        <v>0.15</v>
      </c>
      <c r="I2290" s="94"/>
      <c r="K2290" s="17" t="str">
        <f t="shared" si="274"/>
        <v>SEDUC E 170</v>
      </c>
      <c r="L2290" s="17" t="e">
        <f>VLOOKUP(K2290,[3]Planilha2!$C:$D,2,FALSE)</f>
        <v>#N/A</v>
      </c>
    </row>
    <row r="2291" spans="1:12" hidden="1">
      <c r="B22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4" t="s">
        <v>14</v>
      </c>
      <c r="D2291" s="336">
        <v>88264</v>
      </c>
      <c r="E2291" s="337">
        <v>0.01</v>
      </c>
      <c r="F2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1" s="308">
        <f t="shared" ca="1" si="275"/>
        <v>0.2</v>
      </c>
      <c r="I2291" s="94"/>
      <c r="K2291" s="17" t="str">
        <f t="shared" si="274"/>
        <v>SEDUC E 170</v>
      </c>
      <c r="L2291" s="17" t="e">
        <f>VLOOKUP(K2291,[3]Planilha2!$C:$D,2,FALSE)</f>
        <v>#N/A</v>
      </c>
    </row>
    <row r="2292" spans="1:12" hidden="1">
      <c r="A2292" s="46">
        <f ca="1">H2292</f>
        <v>4.05</v>
      </c>
      <c r="B2292" s="126" t="s">
        <v>15</v>
      </c>
      <c r="C2292" s="84"/>
      <c r="D2292" s="84"/>
      <c r="E2292" s="309"/>
      <c r="F2292" s="310"/>
      <c r="G2292" s="311"/>
      <c r="H2292" s="200">
        <f ca="1">SUM(H2289:H2291)</f>
        <v>4.05</v>
      </c>
      <c r="I2292" s="94" t="str">
        <f>A2287</f>
        <v>SEDUC E 170</v>
      </c>
      <c r="J2292" s="198">
        <f ca="1">H2292</f>
        <v>4.05</v>
      </c>
      <c r="K2292" s="17" t="str">
        <f>I2292</f>
        <v>SEDUC E 170</v>
      </c>
      <c r="L2292" s="17" t="e">
        <f>VLOOKUP(K2292,[3]Planilha2!$C:$D,2,FALSE)</f>
        <v>#N/A</v>
      </c>
    </row>
    <row r="2293" spans="1:12" hidden="1">
      <c r="L2293" s="17" t="e">
        <f>VLOOKUP(K2293,[3]Planilha2!$C:$D,2,FALSE)</f>
        <v>#N/A</v>
      </c>
    </row>
    <row r="2294" spans="1:12" ht="20.25" hidden="1">
      <c r="B2294" s="399" t="str">
        <f>A2295</f>
        <v>SEDUC E 171</v>
      </c>
      <c r="C2294" s="400"/>
      <c r="D2294" s="400"/>
      <c r="E2294" s="400"/>
      <c r="F2294" s="400"/>
      <c r="G2294" s="400"/>
      <c r="H2294" s="401"/>
      <c r="I2294" s="94"/>
      <c r="K2294" s="17" t="str">
        <f>$B$2294</f>
        <v>SEDUC E 171</v>
      </c>
      <c r="L2294" s="17" t="e">
        <f>VLOOKUP(K2294,[3]Planilha2!$C:$D,2,FALSE)</f>
        <v>#N/A</v>
      </c>
    </row>
    <row r="2295" spans="1:12" hidden="1">
      <c r="A2295" s="264" t="s">
        <v>33392</v>
      </c>
      <c r="B2295" s="396" t="s">
        <v>33393</v>
      </c>
      <c r="C2295" s="397"/>
      <c r="D2295" s="397"/>
      <c r="E2295" s="397"/>
      <c r="F2295" s="398"/>
      <c r="G2295" s="303" t="s">
        <v>5</v>
      </c>
      <c r="H2295" s="296" t="s">
        <v>6</v>
      </c>
      <c r="I2295" s="94"/>
      <c r="K2295" s="17" t="str">
        <f t="shared" ref="K2295:K2299" si="276">$B$2294</f>
        <v>SEDUC E 171</v>
      </c>
      <c r="L2295" s="17" t="e">
        <f>VLOOKUP(K2295,[3]Planilha2!$C:$D,2,FALSE)</f>
        <v>#N/A</v>
      </c>
    </row>
    <row r="2296" spans="1:12" hidden="1">
      <c r="B2296" s="304" t="s">
        <v>7</v>
      </c>
      <c r="C2296" s="199" t="s">
        <v>8</v>
      </c>
      <c r="D2296" s="199" t="s">
        <v>9</v>
      </c>
      <c r="E2296" s="305" t="s">
        <v>10</v>
      </c>
      <c r="F2296" s="304" t="s">
        <v>18</v>
      </c>
      <c r="G2296" s="306" t="s">
        <v>19</v>
      </c>
      <c r="H2296" s="307" t="s">
        <v>13</v>
      </c>
      <c r="I2296" s="94"/>
      <c r="K2296" s="17" t="str">
        <f t="shared" si="276"/>
        <v>SEDUC E 171</v>
      </c>
      <c r="L2296" s="17" t="e">
        <f>VLOOKUP(K2296,[3]Planilha2!$C:$D,2,FALSE)</f>
        <v>#N/A</v>
      </c>
    </row>
    <row r="2297" spans="1:12" ht="24" hidden="1">
      <c r="B2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4" t="s">
        <v>31140</v>
      </c>
      <c r="D2297" s="336">
        <v>3998</v>
      </c>
      <c r="E2297" s="308">
        <v>1</v>
      </c>
      <c r="F2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297" s="308">
        <f ca="1">ROUND(E2297*G2297,2)</f>
        <v>39</v>
      </c>
      <c r="I2297" s="94"/>
      <c r="K2297" s="17" t="str">
        <f t="shared" si="276"/>
        <v>SEDUC E 171</v>
      </c>
      <c r="L2297" s="17" t="e">
        <f>VLOOKUP(K2297,[3]Planilha2!$C:$D,2,FALSE)</f>
        <v>#N/A</v>
      </c>
    </row>
    <row r="2298" spans="1:12" hidden="1">
      <c r="B22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4" t="s">
        <v>14</v>
      </c>
      <c r="D2298" s="336">
        <v>88247</v>
      </c>
      <c r="E2298" s="337">
        <v>0.2</v>
      </c>
      <c r="F2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8" s="308">
        <f t="shared" ref="H2298:H2299" ca="1" si="277">ROUND(E2298*G2298,2)</f>
        <v>3.09</v>
      </c>
      <c r="I2298" s="94"/>
      <c r="K2298" s="17" t="str">
        <f t="shared" si="276"/>
        <v>SEDUC E 171</v>
      </c>
      <c r="L2298" s="17" t="e">
        <f>VLOOKUP(K2298,[3]Planilha2!$C:$D,2,FALSE)</f>
        <v>#N/A</v>
      </c>
    </row>
    <row r="2299" spans="1:12" hidden="1">
      <c r="B22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4" t="s">
        <v>14</v>
      </c>
      <c r="D2299" s="336">
        <v>88264</v>
      </c>
      <c r="E2299" s="337">
        <v>0.2</v>
      </c>
      <c r="F2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9" s="308">
        <f t="shared" ca="1" si="277"/>
        <v>4</v>
      </c>
      <c r="I2299" s="94"/>
      <c r="K2299" s="17" t="str">
        <f t="shared" si="276"/>
        <v>SEDUC E 171</v>
      </c>
      <c r="L2299" s="17" t="e">
        <f>VLOOKUP(K2299,[3]Planilha2!$C:$D,2,FALSE)</f>
        <v>#N/A</v>
      </c>
    </row>
    <row r="2300" spans="1:12" hidden="1">
      <c r="A2300" s="46">
        <f ca="1">H2300</f>
        <v>46.09</v>
      </c>
      <c r="B2300" s="126" t="s">
        <v>15</v>
      </c>
      <c r="C2300" s="84"/>
      <c r="D2300" s="84"/>
      <c r="E2300" s="309"/>
      <c r="F2300" s="310"/>
      <c r="G2300" s="311"/>
      <c r="H2300" s="200">
        <f ca="1">SUM(H2297:H2299)</f>
        <v>46.09</v>
      </c>
      <c r="I2300" s="94" t="str">
        <f>A2295</f>
        <v>SEDUC E 171</v>
      </c>
      <c r="J2300" s="198">
        <f ca="1">H2300</f>
        <v>46.09</v>
      </c>
      <c r="K2300" s="17" t="str">
        <f>I2300</f>
        <v>SEDUC E 171</v>
      </c>
      <c r="L2300" s="17" t="e">
        <f>VLOOKUP(K2300,[3]Planilha2!$C:$D,2,FALSE)</f>
        <v>#N/A</v>
      </c>
    </row>
    <row r="2301" spans="1:12" hidden="1">
      <c r="L2301" s="17" t="e">
        <f>VLOOKUP(K2301,[3]Planilha2!$C:$D,2,FALSE)</f>
        <v>#N/A</v>
      </c>
    </row>
    <row r="2302" spans="1:12" ht="20.25" hidden="1">
      <c r="B2302" s="399" t="str">
        <f>A2303</f>
        <v>SEDUC E 172</v>
      </c>
      <c r="C2302" s="400"/>
      <c r="D2302" s="400"/>
      <c r="E2302" s="400"/>
      <c r="F2302" s="400"/>
      <c r="G2302" s="400"/>
      <c r="H2302" s="401"/>
      <c r="I2302" s="94"/>
      <c r="K2302" s="17" t="str">
        <f>$B$2302</f>
        <v>SEDUC E 172</v>
      </c>
      <c r="L2302" s="17" t="e">
        <f>VLOOKUP(K2302,[3]Planilha2!$C:$D,2,FALSE)</f>
        <v>#N/A</v>
      </c>
    </row>
    <row r="2303" spans="1:12" hidden="1">
      <c r="A2303" s="264" t="s">
        <v>33394</v>
      </c>
      <c r="B2303" s="396" t="s">
        <v>33395</v>
      </c>
      <c r="C2303" s="397"/>
      <c r="D2303" s="397"/>
      <c r="E2303" s="397"/>
      <c r="F2303" s="398"/>
      <c r="G2303" s="303" t="s">
        <v>5</v>
      </c>
      <c r="H2303" s="296" t="s">
        <v>6</v>
      </c>
      <c r="I2303" s="94"/>
      <c r="K2303" s="17" t="str">
        <f t="shared" ref="K2303:K2307" si="278">$B$2302</f>
        <v>SEDUC E 172</v>
      </c>
      <c r="L2303" s="17" t="e">
        <f>VLOOKUP(K2303,[3]Planilha2!$C:$D,2,FALSE)</f>
        <v>#N/A</v>
      </c>
    </row>
    <row r="2304" spans="1:12" hidden="1">
      <c r="B2304" s="304" t="s">
        <v>7</v>
      </c>
      <c r="C2304" s="199" t="s">
        <v>8</v>
      </c>
      <c r="D2304" s="199" t="s">
        <v>9</v>
      </c>
      <c r="E2304" s="305" t="s">
        <v>10</v>
      </c>
      <c r="F2304" s="304" t="s">
        <v>18</v>
      </c>
      <c r="G2304" s="306" t="s">
        <v>19</v>
      </c>
      <c r="H2304" s="307" t="s">
        <v>13</v>
      </c>
      <c r="I2304" s="94"/>
      <c r="K2304" s="17" t="str">
        <f t="shared" si="278"/>
        <v>SEDUC E 172</v>
      </c>
      <c r="L2304" s="17" t="e">
        <f>VLOOKUP(K2304,[3]Planilha2!$C:$D,2,FALSE)</f>
        <v>#N/A</v>
      </c>
    </row>
    <row r="2305" spans="1:12" ht="24" hidden="1">
      <c r="B2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4" t="s">
        <v>31140</v>
      </c>
      <c r="D2305" s="336">
        <v>10062</v>
      </c>
      <c r="E2305" s="308">
        <v>1</v>
      </c>
      <c r="F2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08">
        <f ca="1">ROUND(E2305*G2305,2)</f>
        <v>699</v>
      </c>
      <c r="I2305" s="94"/>
      <c r="K2305" s="17" t="str">
        <f t="shared" si="278"/>
        <v>SEDUC E 172</v>
      </c>
      <c r="L2305" s="17" t="e">
        <f>VLOOKUP(K2305,[3]Planilha2!$C:$D,2,FALSE)</f>
        <v>#N/A</v>
      </c>
    </row>
    <row r="2306" spans="1:12" hidden="1">
      <c r="B23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4" t="s">
        <v>14</v>
      </c>
      <c r="D2306" s="336">
        <v>88247</v>
      </c>
      <c r="E2306" s="337">
        <v>0.6</v>
      </c>
      <c r="F2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6" s="308">
        <f t="shared" ref="H2306:H2307" ca="1" si="279">ROUND(E2306*G2306,2)</f>
        <v>9.2799999999999994</v>
      </c>
      <c r="I2306" s="94"/>
      <c r="K2306" s="17" t="str">
        <f t="shared" si="278"/>
        <v>SEDUC E 172</v>
      </c>
      <c r="L2306" s="17" t="e">
        <f>VLOOKUP(K2306,[3]Planilha2!$C:$D,2,FALSE)</f>
        <v>#N/A</v>
      </c>
    </row>
    <row r="2307" spans="1:12" hidden="1">
      <c r="B23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4" t="s">
        <v>14</v>
      </c>
      <c r="D2307" s="336">
        <v>88264</v>
      </c>
      <c r="E2307" s="337">
        <v>0.6</v>
      </c>
      <c r="F2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7" s="308">
        <f t="shared" ca="1" si="279"/>
        <v>12.01</v>
      </c>
      <c r="I2307" s="94"/>
      <c r="K2307" s="17" t="str">
        <f t="shared" si="278"/>
        <v>SEDUC E 172</v>
      </c>
      <c r="L2307" s="17" t="e">
        <f>VLOOKUP(K2307,[3]Planilha2!$C:$D,2,FALSE)</f>
        <v>#N/A</v>
      </c>
    </row>
    <row r="2308" spans="1:12" hidden="1">
      <c r="A2308" s="46">
        <f ca="1">H2308</f>
        <v>720.29</v>
      </c>
      <c r="B2308" s="126" t="s">
        <v>15</v>
      </c>
      <c r="C2308" s="84"/>
      <c r="D2308" s="84"/>
      <c r="E2308" s="309"/>
      <c r="F2308" s="310"/>
      <c r="G2308" s="311"/>
      <c r="H2308" s="200">
        <f ca="1">SUM(H2305:H2307)</f>
        <v>720.29</v>
      </c>
      <c r="I2308" s="94" t="str">
        <f>A2303</f>
        <v>SEDUC E 172</v>
      </c>
      <c r="J2308" s="198">
        <f ca="1">H2308</f>
        <v>720.29</v>
      </c>
      <c r="K2308" s="17" t="str">
        <f>I2308</f>
        <v>SEDUC E 172</v>
      </c>
      <c r="L2308" s="17" t="e">
        <f>VLOOKUP(K2308,[3]Planilha2!$C:$D,2,FALSE)</f>
        <v>#N/A</v>
      </c>
    </row>
    <row r="2309" spans="1:12" hidden="1">
      <c r="L2309" s="17" t="e">
        <f>VLOOKUP(K2309,[3]Planilha2!$C:$D,2,FALSE)</f>
        <v>#N/A</v>
      </c>
    </row>
    <row r="2310" spans="1:12" ht="20.25" hidden="1">
      <c r="B2310" s="399" t="str">
        <f>A2311</f>
        <v>SEDUC E 173</v>
      </c>
      <c r="C2310" s="400"/>
      <c r="D2310" s="400"/>
      <c r="E2310" s="400"/>
      <c r="F2310" s="400"/>
      <c r="G2310" s="400"/>
      <c r="H2310" s="401"/>
      <c r="I2310" s="94"/>
      <c r="K2310" s="17" t="str">
        <f>$B$2310</f>
        <v>SEDUC E 173</v>
      </c>
      <c r="L2310" s="17" t="e">
        <f>VLOOKUP(K2310,[3]Planilha2!$C:$D,2,FALSE)</f>
        <v>#N/A</v>
      </c>
    </row>
    <row r="2311" spans="1:12" hidden="1">
      <c r="A2311" s="264" t="s">
        <v>33396</v>
      </c>
      <c r="B2311" s="396" t="s">
        <v>6760</v>
      </c>
      <c r="C2311" s="397"/>
      <c r="D2311" s="397"/>
      <c r="E2311" s="397"/>
      <c r="F2311" s="398"/>
      <c r="G2311" s="303" t="s">
        <v>5</v>
      </c>
      <c r="H2311" s="296" t="s">
        <v>6</v>
      </c>
      <c r="I2311" s="94"/>
      <c r="K2311" s="17" t="str">
        <f t="shared" ref="K2311:K2315" si="280">$B$2310</f>
        <v>SEDUC E 173</v>
      </c>
      <c r="L2311" s="17" t="e">
        <f>VLOOKUP(K2311,[3]Planilha2!$C:$D,2,FALSE)</f>
        <v>#N/A</v>
      </c>
    </row>
    <row r="2312" spans="1:12" hidden="1">
      <c r="B2312" s="304" t="s">
        <v>7</v>
      </c>
      <c r="C2312" s="199" t="s">
        <v>8</v>
      </c>
      <c r="D2312" s="199" t="s">
        <v>9</v>
      </c>
      <c r="E2312" s="305" t="s">
        <v>10</v>
      </c>
      <c r="F2312" s="304" t="s">
        <v>18</v>
      </c>
      <c r="G2312" s="306" t="s">
        <v>19</v>
      </c>
      <c r="H2312" s="307" t="s">
        <v>13</v>
      </c>
      <c r="I2312" s="94"/>
      <c r="K2312" s="17" t="str">
        <f t="shared" si="280"/>
        <v>SEDUC E 173</v>
      </c>
      <c r="L2312" s="17" t="e">
        <f>VLOOKUP(K2312,[3]Planilha2!$C:$D,2,FALSE)</f>
        <v>#N/A</v>
      </c>
    </row>
    <row r="2313" spans="1:12" ht="24" hidden="1">
      <c r="B2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4" t="s">
        <v>34</v>
      </c>
      <c r="D2313" s="336" t="s">
        <v>11049</v>
      </c>
      <c r="E2313" s="308">
        <v>1</v>
      </c>
      <c r="F2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08">
        <f ca="1">ROUND(E2313*G2313,2)</f>
        <v>412.44</v>
      </c>
      <c r="I2313" s="94"/>
      <c r="K2313" s="17" t="str">
        <f t="shared" si="280"/>
        <v>SEDUC E 173</v>
      </c>
      <c r="L2313" s="17" t="e">
        <f>VLOOKUP(K2313,[3]Planilha2!$C:$D,2,FALSE)</f>
        <v>#N/A</v>
      </c>
    </row>
    <row r="2314" spans="1:12" hidden="1">
      <c r="B23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4" t="s">
        <v>14</v>
      </c>
      <c r="D2314" s="336">
        <v>88247</v>
      </c>
      <c r="E2314" s="337">
        <v>2.5</v>
      </c>
      <c r="F23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4" s="308">
        <f t="shared" ref="H2314:H2315" ca="1" si="281">ROUND(E2314*G2314,2)</f>
        <v>38.68</v>
      </c>
      <c r="I2314" s="94"/>
      <c r="K2314" s="17" t="str">
        <f t="shared" si="280"/>
        <v>SEDUC E 173</v>
      </c>
      <c r="L2314" s="17" t="e">
        <f>VLOOKUP(K2314,[3]Planilha2!$C:$D,2,FALSE)</f>
        <v>#N/A</v>
      </c>
    </row>
    <row r="2315" spans="1:12" hidden="1">
      <c r="B23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4" t="s">
        <v>14</v>
      </c>
      <c r="D2315" s="336">
        <v>88264</v>
      </c>
      <c r="E2315" s="337">
        <v>2.5</v>
      </c>
      <c r="F23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5" s="308">
        <f t="shared" ca="1" si="281"/>
        <v>50.05</v>
      </c>
      <c r="I2315" s="94"/>
      <c r="K2315" s="17" t="str">
        <f t="shared" si="280"/>
        <v>SEDUC E 173</v>
      </c>
      <c r="L2315" s="17" t="e">
        <f>VLOOKUP(K2315,[3]Planilha2!$C:$D,2,FALSE)</f>
        <v>#N/A</v>
      </c>
    </row>
    <row r="2316" spans="1:12" hidden="1">
      <c r="A2316" s="46">
        <f ca="1">H2316</f>
        <v>501.17</v>
      </c>
      <c r="B2316" s="126" t="s">
        <v>15</v>
      </c>
      <c r="C2316" s="84"/>
      <c r="D2316" s="84"/>
      <c r="E2316" s="309"/>
      <c r="F2316" s="310"/>
      <c r="G2316" s="311"/>
      <c r="H2316" s="200">
        <f ca="1">SUM(H2313:H2315)</f>
        <v>501.17</v>
      </c>
      <c r="I2316" s="94" t="str">
        <f>A2311</f>
        <v>SEDUC E 173</v>
      </c>
      <c r="J2316" s="198">
        <f ca="1">H2316</f>
        <v>501.17</v>
      </c>
      <c r="K2316" s="17" t="str">
        <f>I2316</f>
        <v>SEDUC E 173</v>
      </c>
      <c r="L2316" s="17" t="e">
        <f>VLOOKUP(K2316,[3]Planilha2!$C:$D,2,FALSE)</f>
        <v>#N/A</v>
      </c>
    </row>
    <row r="2317" spans="1:12" hidden="1">
      <c r="L2317" s="17" t="e">
        <f>VLOOKUP(K2317,[3]Planilha2!$C:$D,2,FALSE)</f>
        <v>#N/A</v>
      </c>
    </row>
    <row r="2318" spans="1:12" ht="20.25" hidden="1">
      <c r="B2318" s="399" t="str">
        <f>A2319</f>
        <v>SEDUC E 174</v>
      </c>
      <c r="C2318" s="400"/>
      <c r="D2318" s="400"/>
      <c r="E2318" s="400"/>
      <c r="F2318" s="400"/>
      <c r="G2318" s="400"/>
      <c r="H2318" s="401"/>
      <c r="I2318" s="94"/>
      <c r="K2318" s="17" t="str">
        <f>$B$2318</f>
        <v>SEDUC E 174</v>
      </c>
      <c r="L2318" s="17" t="e">
        <f>VLOOKUP(K2318,[3]Planilha2!$C:$D,2,FALSE)</f>
        <v>#N/A</v>
      </c>
    </row>
    <row r="2319" spans="1:12" hidden="1">
      <c r="A2319" s="264" t="s">
        <v>33397</v>
      </c>
      <c r="B2319" s="396" t="s">
        <v>33398</v>
      </c>
      <c r="C2319" s="397"/>
      <c r="D2319" s="397"/>
      <c r="E2319" s="397"/>
      <c r="F2319" s="398"/>
      <c r="G2319" s="303" t="s">
        <v>5</v>
      </c>
      <c r="H2319" s="296" t="s">
        <v>6</v>
      </c>
      <c r="I2319" s="94"/>
      <c r="K2319" s="17" t="str">
        <f t="shared" ref="K2319:K2323" si="282">$B$2318</f>
        <v>SEDUC E 174</v>
      </c>
      <c r="L2319" s="17" t="e">
        <f>VLOOKUP(K2319,[3]Planilha2!$C:$D,2,FALSE)</f>
        <v>#N/A</v>
      </c>
    </row>
    <row r="2320" spans="1:12" hidden="1">
      <c r="B2320" s="304" t="s">
        <v>7</v>
      </c>
      <c r="C2320" s="199" t="s">
        <v>8</v>
      </c>
      <c r="D2320" s="199" t="s">
        <v>9</v>
      </c>
      <c r="E2320" s="305" t="s">
        <v>10</v>
      </c>
      <c r="F2320" s="304" t="s">
        <v>18</v>
      </c>
      <c r="G2320" s="306" t="s">
        <v>19</v>
      </c>
      <c r="H2320" s="307" t="s">
        <v>13</v>
      </c>
      <c r="I2320" s="94"/>
      <c r="K2320" s="17" t="str">
        <f t="shared" si="282"/>
        <v>SEDUC E 174</v>
      </c>
      <c r="L2320" s="17" t="e">
        <f>VLOOKUP(K2320,[3]Planilha2!$C:$D,2,FALSE)</f>
        <v>#N/A</v>
      </c>
    </row>
    <row r="2321" spans="1:12" hidden="1">
      <c r="B2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4" t="s">
        <v>31140</v>
      </c>
      <c r="D2321" s="336">
        <v>3156</v>
      </c>
      <c r="E2321" s="308">
        <v>1</v>
      </c>
      <c r="F2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321" s="308">
        <f ca="1">ROUND(E2321*G2321,2)</f>
        <v>0.96</v>
      </c>
      <c r="I2321" s="94"/>
      <c r="K2321" s="17" t="str">
        <f t="shared" si="282"/>
        <v>SEDUC E 174</v>
      </c>
      <c r="L2321" s="17" t="e">
        <f>VLOOKUP(K2321,[3]Planilha2!$C:$D,2,FALSE)</f>
        <v>#N/A</v>
      </c>
    </row>
    <row r="2322" spans="1:12" hidden="1">
      <c r="B23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4" t="s">
        <v>14</v>
      </c>
      <c r="D2322" s="336">
        <v>88247</v>
      </c>
      <c r="E2322" s="337">
        <v>0.1</v>
      </c>
      <c r="F2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2" s="308">
        <f t="shared" ref="H2322:H2323" ca="1" si="283">ROUND(E2322*G2322,2)</f>
        <v>1.55</v>
      </c>
      <c r="I2322" s="94"/>
      <c r="K2322" s="17" t="str">
        <f t="shared" si="282"/>
        <v>SEDUC E 174</v>
      </c>
      <c r="L2322" s="17" t="e">
        <f>VLOOKUP(K2322,[3]Planilha2!$C:$D,2,FALSE)</f>
        <v>#N/A</v>
      </c>
    </row>
    <row r="2323" spans="1:12" hidden="1">
      <c r="B23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4" t="s">
        <v>14</v>
      </c>
      <c r="D2323" s="336">
        <v>88264</v>
      </c>
      <c r="E2323" s="337">
        <v>0.1</v>
      </c>
      <c r="F2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3" s="308">
        <f t="shared" ca="1" si="283"/>
        <v>2</v>
      </c>
      <c r="I2323" s="94"/>
      <c r="K2323" s="17" t="str">
        <f t="shared" si="282"/>
        <v>SEDUC E 174</v>
      </c>
      <c r="L2323" s="17" t="e">
        <f>VLOOKUP(K2323,[3]Planilha2!$C:$D,2,FALSE)</f>
        <v>#N/A</v>
      </c>
    </row>
    <row r="2324" spans="1:12" hidden="1">
      <c r="A2324" s="46">
        <f ca="1">H2324</f>
        <v>4.51</v>
      </c>
      <c r="B2324" s="126" t="s">
        <v>15</v>
      </c>
      <c r="C2324" s="84"/>
      <c r="D2324" s="84"/>
      <c r="E2324" s="309"/>
      <c r="F2324" s="310"/>
      <c r="G2324" s="311"/>
      <c r="H2324" s="200">
        <f ca="1">SUM(H2321:H2323)</f>
        <v>4.51</v>
      </c>
      <c r="I2324" s="94" t="str">
        <f>A2319</f>
        <v>SEDUC E 174</v>
      </c>
      <c r="J2324" s="198">
        <f ca="1">H2324</f>
        <v>4.51</v>
      </c>
      <c r="K2324" s="17" t="str">
        <f>I2324</f>
        <v>SEDUC E 174</v>
      </c>
      <c r="L2324" s="17" t="e">
        <f>VLOOKUP(K2324,[3]Planilha2!$C:$D,2,FALSE)</f>
        <v>#N/A</v>
      </c>
    </row>
    <row r="2325" spans="1:12" hidden="1">
      <c r="L2325" s="17" t="e">
        <f>VLOOKUP(K2325,[3]Planilha2!$C:$D,2,FALSE)</f>
        <v>#N/A</v>
      </c>
    </row>
    <row r="2326" spans="1:12" ht="20.25" hidden="1">
      <c r="B2326" s="399" t="str">
        <f>A2327</f>
        <v>SEDUC E 175</v>
      </c>
      <c r="C2326" s="400"/>
      <c r="D2326" s="400"/>
      <c r="E2326" s="400"/>
      <c r="F2326" s="400"/>
      <c r="G2326" s="400"/>
      <c r="H2326" s="401"/>
      <c r="I2326" s="94"/>
      <c r="K2326" s="17" t="str">
        <f>$B$2326</f>
        <v>SEDUC E 175</v>
      </c>
      <c r="L2326" s="17" t="e">
        <f>VLOOKUP(K2326,[3]Planilha2!$C:$D,2,FALSE)</f>
        <v>#N/A</v>
      </c>
    </row>
    <row r="2327" spans="1:12" hidden="1">
      <c r="A2327" s="264" t="s">
        <v>33399</v>
      </c>
      <c r="B2327" s="396" t="s">
        <v>33402</v>
      </c>
      <c r="C2327" s="397"/>
      <c r="D2327" s="397"/>
      <c r="E2327" s="397"/>
      <c r="F2327" s="398"/>
      <c r="G2327" s="303" t="s">
        <v>5</v>
      </c>
      <c r="H2327" s="296" t="s">
        <v>41</v>
      </c>
      <c r="I2327" s="94"/>
      <c r="K2327" s="17" t="str">
        <f t="shared" ref="K2327:K2331" si="284">$B$2326</f>
        <v>SEDUC E 175</v>
      </c>
      <c r="L2327" s="17" t="e">
        <f>VLOOKUP(K2327,[3]Planilha2!$C:$D,2,FALSE)</f>
        <v>#N/A</v>
      </c>
    </row>
    <row r="2328" spans="1:12" hidden="1">
      <c r="B2328" s="304" t="s">
        <v>7</v>
      </c>
      <c r="C2328" s="199" t="s">
        <v>8</v>
      </c>
      <c r="D2328" s="199" t="s">
        <v>9</v>
      </c>
      <c r="E2328" s="305" t="s">
        <v>10</v>
      </c>
      <c r="F2328" s="304" t="s">
        <v>18</v>
      </c>
      <c r="G2328" s="306" t="s">
        <v>19</v>
      </c>
      <c r="H2328" s="307" t="s">
        <v>13</v>
      </c>
      <c r="I2328" s="94"/>
      <c r="K2328" s="17" t="str">
        <f t="shared" si="284"/>
        <v>SEDUC E 175</v>
      </c>
      <c r="L2328" s="17" t="e">
        <f>VLOOKUP(K2328,[3]Planilha2!$C:$D,2,FALSE)</f>
        <v>#N/A</v>
      </c>
    </row>
    <row r="2329" spans="1:12" hidden="1">
      <c r="B2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4" t="s">
        <v>31140</v>
      </c>
      <c r="D2329" s="336">
        <v>3155</v>
      </c>
      <c r="E2329" s="308">
        <v>0.5</v>
      </c>
      <c r="F2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08">
        <f ca="1">ROUND(E2329*G2329,2)</f>
        <v>2</v>
      </c>
      <c r="I2329" s="94"/>
      <c r="K2329" s="17" t="str">
        <f t="shared" si="284"/>
        <v>SEDUC E 175</v>
      </c>
      <c r="L2329" s="17" t="e">
        <f>VLOOKUP(K2329,[3]Planilha2!$C:$D,2,FALSE)</f>
        <v>#N/A</v>
      </c>
    </row>
    <row r="2330" spans="1:12" hidden="1">
      <c r="B23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4" t="s">
        <v>14</v>
      </c>
      <c r="D2330" s="336">
        <v>88247</v>
      </c>
      <c r="E2330" s="337">
        <v>0.2</v>
      </c>
      <c r="F2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0" s="308">
        <f t="shared" ref="H2330:H2331" ca="1" si="285">ROUND(E2330*G2330,2)</f>
        <v>3.09</v>
      </c>
      <c r="I2330" s="94"/>
      <c r="K2330" s="17" t="str">
        <f t="shared" si="284"/>
        <v>SEDUC E 175</v>
      </c>
      <c r="L2330" s="17" t="e">
        <f>VLOOKUP(K2330,[3]Planilha2!$C:$D,2,FALSE)</f>
        <v>#N/A</v>
      </c>
    </row>
    <row r="2331" spans="1:12" hidden="1">
      <c r="B23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4" t="s">
        <v>14</v>
      </c>
      <c r="D2331" s="336">
        <v>88264</v>
      </c>
      <c r="E2331" s="337">
        <v>0.2</v>
      </c>
      <c r="F2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1" s="308">
        <f t="shared" ca="1" si="285"/>
        <v>4</v>
      </c>
      <c r="I2331" s="94"/>
      <c r="K2331" s="17" t="str">
        <f t="shared" si="284"/>
        <v>SEDUC E 175</v>
      </c>
      <c r="L2331" s="17" t="e">
        <f>VLOOKUP(K2331,[3]Planilha2!$C:$D,2,FALSE)</f>
        <v>#N/A</v>
      </c>
    </row>
    <row r="2332" spans="1:12" hidden="1">
      <c r="A2332" s="46">
        <f ca="1">H2332</f>
        <v>9.09</v>
      </c>
      <c r="B2332" s="126" t="s">
        <v>15</v>
      </c>
      <c r="C2332" s="84"/>
      <c r="D2332" s="84"/>
      <c r="E2332" s="309"/>
      <c r="F2332" s="310"/>
      <c r="G2332" s="311"/>
      <c r="H2332" s="200">
        <f ca="1">SUM(H2329:H2331)</f>
        <v>9.09</v>
      </c>
      <c r="I2332" s="94" t="str">
        <f>A2327</f>
        <v>SEDUC E 175</v>
      </c>
      <c r="J2332" s="198">
        <f ca="1">H2332</f>
        <v>9.09</v>
      </c>
      <c r="K2332" s="17" t="str">
        <f>I2332</f>
        <v>SEDUC E 175</v>
      </c>
      <c r="L2332" s="17" t="e">
        <f>VLOOKUP(K2332,[3]Planilha2!$C:$D,2,FALSE)</f>
        <v>#N/A</v>
      </c>
    </row>
    <row r="2333" spans="1:12" hidden="1">
      <c r="L2333" s="17" t="e">
        <f>VLOOKUP(K2333,[3]Planilha2!$C:$D,2,FALSE)</f>
        <v>#N/A</v>
      </c>
    </row>
    <row r="2334" spans="1:12" ht="20.25" hidden="1">
      <c r="B2334" s="399" t="str">
        <f>A2335</f>
        <v>SEDUC E 176</v>
      </c>
      <c r="C2334" s="400"/>
      <c r="D2334" s="400"/>
      <c r="E2334" s="400"/>
      <c r="F2334" s="400"/>
      <c r="G2334" s="400"/>
      <c r="H2334" s="401"/>
      <c r="I2334" s="94"/>
      <c r="K2334" s="17" t="str">
        <f>$B$2334</f>
        <v>SEDUC E 176</v>
      </c>
      <c r="L2334" s="17" t="e">
        <f>VLOOKUP(K2334,[3]Planilha2!$C:$D,2,FALSE)</f>
        <v>#N/A</v>
      </c>
    </row>
    <row r="2335" spans="1:12" hidden="1">
      <c r="A2335" s="264" t="s">
        <v>33400</v>
      </c>
      <c r="B2335" s="396" t="s">
        <v>33401</v>
      </c>
      <c r="C2335" s="397"/>
      <c r="D2335" s="397"/>
      <c r="E2335" s="397"/>
      <c r="F2335" s="398"/>
      <c r="G2335" s="303" t="s">
        <v>5</v>
      </c>
      <c r="H2335" s="296" t="s">
        <v>6</v>
      </c>
      <c r="I2335" s="94"/>
      <c r="K2335" s="17" t="str">
        <f t="shared" ref="K2335:K2339" si="286">$B$2334</f>
        <v>SEDUC E 176</v>
      </c>
      <c r="L2335" s="17" t="e">
        <f>VLOOKUP(K2335,[3]Planilha2!$C:$D,2,FALSE)</f>
        <v>#N/A</v>
      </c>
    </row>
    <row r="2336" spans="1:12" hidden="1">
      <c r="B2336" s="304" t="s">
        <v>7</v>
      </c>
      <c r="C2336" s="199" t="s">
        <v>8</v>
      </c>
      <c r="D2336" s="199" t="s">
        <v>9</v>
      </c>
      <c r="E2336" s="305" t="s">
        <v>10</v>
      </c>
      <c r="F2336" s="304" t="s">
        <v>18</v>
      </c>
      <c r="G2336" s="306" t="s">
        <v>19</v>
      </c>
      <c r="H2336" s="307" t="s">
        <v>13</v>
      </c>
      <c r="I2336" s="94"/>
      <c r="K2336" s="17" t="str">
        <f t="shared" si="286"/>
        <v>SEDUC E 176</v>
      </c>
      <c r="L2336" s="17" t="e">
        <f>VLOOKUP(K2336,[3]Planilha2!$C:$D,2,FALSE)</f>
        <v>#N/A</v>
      </c>
    </row>
    <row r="2337" spans="1:12" ht="24" hidden="1">
      <c r="B23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4" t="s">
        <v>31140</v>
      </c>
      <c r="D2337" s="336">
        <v>859</v>
      </c>
      <c r="E2337" s="308">
        <v>1</v>
      </c>
      <c r="F2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337" s="308">
        <f ca="1">ROUND(E2337*G2337,2)</f>
        <v>67</v>
      </c>
      <c r="I2337" s="94"/>
      <c r="K2337" s="17" t="str">
        <f t="shared" si="286"/>
        <v>SEDUC E 176</v>
      </c>
      <c r="L2337" s="17" t="e">
        <f>VLOOKUP(K2337,[3]Planilha2!$C:$D,2,FALSE)</f>
        <v>#N/A</v>
      </c>
    </row>
    <row r="2338" spans="1:12" hidden="1">
      <c r="B23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4" t="s">
        <v>14</v>
      </c>
      <c r="D2338" s="336">
        <v>88247</v>
      </c>
      <c r="E2338" s="337">
        <v>0.2</v>
      </c>
      <c r="F2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8" s="308">
        <f t="shared" ref="H2338:H2339" ca="1" si="287">ROUND(E2338*G2338,2)</f>
        <v>3.09</v>
      </c>
      <c r="I2338" s="94"/>
      <c r="K2338" s="17" t="str">
        <f t="shared" si="286"/>
        <v>SEDUC E 176</v>
      </c>
      <c r="L2338" s="17" t="e">
        <f>VLOOKUP(K2338,[3]Planilha2!$C:$D,2,FALSE)</f>
        <v>#N/A</v>
      </c>
    </row>
    <row r="2339" spans="1:12" hidden="1">
      <c r="B23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4" t="s">
        <v>14</v>
      </c>
      <c r="D2339" s="336">
        <v>88264</v>
      </c>
      <c r="E2339" s="337">
        <v>0.2</v>
      </c>
      <c r="F2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9" s="308">
        <f t="shared" ca="1" si="287"/>
        <v>4</v>
      </c>
      <c r="I2339" s="94"/>
      <c r="K2339" s="17" t="str">
        <f t="shared" si="286"/>
        <v>SEDUC E 176</v>
      </c>
      <c r="L2339" s="17" t="e">
        <f>VLOOKUP(K2339,[3]Planilha2!$C:$D,2,FALSE)</f>
        <v>#N/A</v>
      </c>
    </row>
    <row r="2340" spans="1:12" hidden="1">
      <c r="A2340" s="46">
        <f ca="1">H2340</f>
        <v>74.09</v>
      </c>
      <c r="B2340" s="126" t="s">
        <v>15</v>
      </c>
      <c r="C2340" s="84"/>
      <c r="D2340" s="84"/>
      <c r="E2340" s="309"/>
      <c r="F2340" s="310"/>
      <c r="G2340" s="311"/>
      <c r="H2340" s="200">
        <f ca="1">SUM(H2337:H2339)</f>
        <v>74.09</v>
      </c>
      <c r="I2340" s="94" t="str">
        <f>A2335</f>
        <v>SEDUC E 176</v>
      </c>
      <c r="J2340" s="198">
        <f ca="1">H2340</f>
        <v>74.09</v>
      </c>
      <c r="K2340" s="17" t="str">
        <f>I2340</f>
        <v>SEDUC E 176</v>
      </c>
      <c r="L2340" s="17" t="e">
        <f>VLOOKUP(K2340,[3]Planilha2!$C:$D,2,FALSE)</f>
        <v>#N/A</v>
      </c>
    </row>
    <row r="2341" spans="1:12" hidden="1">
      <c r="L2341" s="17" t="e">
        <f>VLOOKUP(K2341,[3]Planilha2!$C:$D,2,FALSE)</f>
        <v>#N/A</v>
      </c>
    </row>
    <row r="2342" spans="1:12" ht="20.25" hidden="1">
      <c r="B2342" s="399" t="str">
        <f>A2343</f>
        <v>SEDUC E 177</v>
      </c>
      <c r="C2342" s="400"/>
      <c r="D2342" s="400"/>
      <c r="E2342" s="400"/>
      <c r="F2342" s="400"/>
      <c r="G2342" s="400"/>
      <c r="H2342" s="401"/>
      <c r="I2342" s="94"/>
      <c r="K2342" s="17" t="str">
        <f>$B$2342</f>
        <v>SEDUC E 177</v>
      </c>
      <c r="L2342" s="17" t="e">
        <f>VLOOKUP(K2342,[3]Planilha2!$C:$D,2,FALSE)</f>
        <v>#N/A</v>
      </c>
    </row>
    <row r="2343" spans="1:12" hidden="1">
      <c r="A2343" s="264" t="s">
        <v>33403</v>
      </c>
      <c r="B2343" s="396" t="s">
        <v>33404</v>
      </c>
      <c r="C2343" s="397"/>
      <c r="D2343" s="397"/>
      <c r="E2343" s="397"/>
      <c r="F2343" s="398"/>
      <c r="G2343" s="303" t="s">
        <v>5</v>
      </c>
      <c r="H2343" s="296" t="s">
        <v>41</v>
      </c>
      <c r="I2343" s="94"/>
      <c r="K2343" s="17" t="str">
        <f t="shared" ref="K2343:K2347" si="288">$B$2342</f>
        <v>SEDUC E 177</v>
      </c>
      <c r="L2343" s="17" t="e">
        <f>VLOOKUP(K2343,[3]Planilha2!$C:$D,2,FALSE)</f>
        <v>#N/A</v>
      </c>
    </row>
    <row r="2344" spans="1:12" hidden="1">
      <c r="B2344" s="304" t="s">
        <v>7</v>
      </c>
      <c r="C2344" s="199" t="s">
        <v>8</v>
      </c>
      <c r="D2344" s="199" t="s">
        <v>9</v>
      </c>
      <c r="E2344" s="305" t="s">
        <v>10</v>
      </c>
      <c r="F2344" s="304" t="s">
        <v>18</v>
      </c>
      <c r="G2344" s="306" t="s">
        <v>19</v>
      </c>
      <c r="H2344" s="307" t="s">
        <v>13</v>
      </c>
      <c r="I2344" s="94"/>
      <c r="K2344" s="17" t="str">
        <f t="shared" si="288"/>
        <v>SEDUC E 177</v>
      </c>
      <c r="L2344" s="17" t="e">
        <f>VLOOKUP(K2344,[3]Planilha2!$C:$D,2,FALSE)</f>
        <v>#N/A</v>
      </c>
    </row>
    <row r="2345" spans="1:12" ht="24" hidden="1">
      <c r="B2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4" t="s">
        <v>31140</v>
      </c>
      <c r="D2345" s="336">
        <v>860</v>
      </c>
      <c r="E2345" s="308">
        <v>1</v>
      </c>
      <c r="F2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v>
      </c>
      <c r="H2345" s="308">
        <f ca="1">ROUND(E2345*G2345,2)</f>
        <v>18.2</v>
      </c>
      <c r="I2345" s="94"/>
      <c r="K2345" s="17" t="str">
        <f t="shared" si="288"/>
        <v>SEDUC E 177</v>
      </c>
      <c r="L2345" s="17" t="e">
        <f>VLOOKUP(K2345,[3]Planilha2!$C:$D,2,FALSE)</f>
        <v>#N/A</v>
      </c>
    </row>
    <row r="2346" spans="1:12" hidden="1">
      <c r="B23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4" t="s">
        <v>14</v>
      </c>
      <c r="D2346" s="336">
        <v>88247</v>
      </c>
      <c r="E2346" s="337">
        <v>0.4</v>
      </c>
      <c r="F2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6" s="308">
        <f t="shared" ref="H2346:H2347" ca="1" si="289">ROUND(E2346*G2346,2)</f>
        <v>6.19</v>
      </c>
      <c r="I2346" s="94"/>
      <c r="K2346" s="17" t="str">
        <f t="shared" si="288"/>
        <v>SEDUC E 177</v>
      </c>
      <c r="L2346" s="17" t="e">
        <f>VLOOKUP(K2346,[3]Planilha2!$C:$D,2,FALSE)</f>
        <v>#N/A</v>
      </c>
    </row>
    <row r="2347" spans="1:12" hidden="1">
      <c r="B23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4" t="s">
        <v>14</v>
      </c>
      <c r="D2347" s="336">
        <v>88264</v>
      </c>
      <c r="E2347" s="337">
        <v>0.4</v>
      </c>
      <c r="F2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7" s="308">
        <f t="shared" ca="1" si="289"/>
        <v>8.01</v>
      </c>
      <c r="I2347" s="94"/>
      <c r="K2347" s="17" t="str">
        <f t="shared" si="288"/>
        <v>SEDUC E 177</v>
      </c>
      <c r="L2347" s="17" t="e">
        <f>VLOOKUP(K2347,[3]Planilha2!$C:$D,2,FALSE)</f>
        <v>#N/A</v>
      </c>
    </row>
    <row r="2348" spans="1:12" hidden="1">
      <c r="A2348" s="46">
        <f ca="1">H2348</f>
        <v>32.4</v>
      </c>
      <c r="B2348" s="126" t="s">
        <v>15</v>
      </c>
      <c r="C2348" s="84"/>
      <c r="D2348" s="84"/>
      <c r="E2348" s="309"/>
      <c r="F2348" s="310"/>
      <c r="G2348" s="311"/>
      <c r="H2348" s="200">
        <f ca="1">SUM(H2345:H2347)</f>
        <v>32.4</v>
      </c>
      <c r="I2348" s="94" t="str">
        <f>A2343</f>
        <v>SEDUC E 177</v>
      </c>
      <c r="J2348" s="198">
        <f ca="1">H2348</f>
        <v>32.4</v>
      </c>
      <c r="K2348" s="17" t="str">
        <f>I2348</f>
        <v>SEDUC E 177</v>
      </c>
      <c r="L2348" s="17" t="e">
        <f>VLOOKUP(K2348,[3]Planilha2!$C:$D,2,FALSE)</f>
        <v>#N/A</v>
      </c>
    </row>
    <row r="2349" spans="1:12" hidden="1">
      <c r="L2349" s="17" t="e">
        <f>VLOOKUP(K2349,[3]Planilha2!$C:$D,2,FALSE)</f>
        <v>#N/A</v>
      </c>
    </row>
    <row r="2350" spans="1:12" ht="20.25" hidden="1">
      <c r="B2350" s="399" t="str">
        <f>A2351</f>
        <v>SEDUC E 178</v>
      </c>
      <c r="C2350" s="400"/>
      <c r="D2350" s="400"/>
      <c r="E2350" s="400"/>
      <c r="F2350" s="400"/>
      <c r="G2350" s="400"/>
      <c r="H2350" s="401"/>
      <c r="I2350" s="94"/>
      <c r="K2350" s="17" t="str">
        <f>$B$2350</f>
        <v>SEDUC E 178</v>
      </c>
      <c r="L2350" s="17" t="e">
        <f>VLOOKUP(K2350,[3]Planilha2!$C:$D,2,FALSE)</f>
        <v>#N/A</v>
      </c>
    </row>
    <row r="2351" spans="1:12" hidden="1">
      <c r="A2351" s="264" t="s">
        <v>33405</v>
      </c>
      <c r="B2351" s="396" t="s">
        <v>33406</v>
      </c>
      <c r="C2351" s="397"/>
      <c r="D2351" s="397"/>
      <c r="E2351" s="397"/>
      <c r="F2351" s="398"/>
      <c r="G2351" s="303" t="s">
        <v>5</v>
      </c>
      <c r="H2351" s="296" t="s">
        <v>6</v>
      </c>
      <c r="I2351" s="94"/>
      <c r="K2351" s="17" t="str">
        <f t="shared" ref="K2351:K2357" si="290">$B$2350</f>
        <v>SEDUC E 178</v>
      </c>
      <c r="L2351" s="17" t="e">
        <f>VLOOKUP(K2351,[3]Planilha2!$C:$D,2,FALSE)</f>
        <v>#N/A</v>
      </c>
    </row>
    <row r="2352" spans="1:12" ht="15.75" hidden="1" customHeight="1">
      <c r="B2352" s="304" t="s">
        <v>7</v>
      </c>
      <c r="C2352" s="199" t="s">
        <v>8</v>
      </c>
      <c r="D2352" s="199" t="s">
        <v>9</v>
      </c>
      <c r="E2352" s="305" t="s">
        <v>10</v>
      </c>
      <c r="F2352" s="304" t="s">
        <v>18</v>
      </c>
      <c r="G2352" s="306" t="s">
        <v>19</v>
      </c>
      <c r="H2352" s="307" t="s">
        <v>13</v>
      </c>
      <c r="I2352" s="94"/>
      <c r="K2352" s="17" t="str">
        <f t="shared" si="290"/>
        <v>SEDUC E 178</v>
      </c>
      <c r="L2352" s="17" t="e">
        <f>VLOOKUP(K2352,[3]Planilha2!$C:$D,2,FALSE)</f>
        <v>#N/A</v>
      </c>
    </row>
    <row r="2353" spans="1:1023" ht="24" hidden="1">
      <c r="B2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4" t="s">
        <v>34</v>
      </c>
      <c r="D2353" s="308" t="s">
        <v>13108</v>
      </c>
      <c r="E2353" s="308">
        <v>1</v>
      </c>
      <c r="F2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08">
        <f ca="1">ROUND(E2353*G2353,2)</f>
        <v>53.58</v>
      </c>
      <c r="I2353" s="94"/>
      <c r="K2353" s="17" t="str">
        <f t="shared" si="290"/>
        <v>SEDUC E 178</v>
      </c>
      <c r="L2353" s="17" t="e">
        <f>VLOOKUP(K2353,[3]Planilha2!$C:$D,2,FALSE)</f>
        <v>#N/A</v>
      </c>
    </row>
    <row r="2354" spans="1:1023" s="286" customFormat="1" ht="24" hidden="1">
      <c r="A2354" s="15"/>
      <c r="B2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4" t="s">
        <v>34</v>
      </c>
      <c r="D2354" s="308" t="s">
        <v>12991</v>
      </c>
      <c r="E2354" s="308">
        <v>1</v>
      </c>
      <c r="F2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08">
        <f t="shared" ref="H2354:H2355" ca="1" si="291">ROUND(E2354*G2354,2)</f>
        <v>36.04</v>
      </c>
      <c r="I2354" s="94"/>
      <c r="J2354" s="27"/>
      <c r="K2354" s="17" t="str">
        <f t="shared" si="290"/>
        <v>SEDUC E 178</v>
      </c>
      <c r="L2354" s="17" t="e">
        <f>VLOOKUP(K2354,[3]Planilha2!$C:$D,2,FALSE)</f>
        <v>#N/A</v>
      </c>
      <c r="M2354" s="17"/>
      <c r="N2354" s="17"/>
      <c r="O2354" s="17"/>
      <c r="P2354" s="17"/>
      <c r="Q2354" s="17"/>
      <c r="R2354" s="17"/>
      <c r="S2354" s="17"/>
      <c r="T2354" s="17"/>
      <c r="U2354" s="17"/>
      <c r="V2354" s="17"/>
      <c r="W2354" s="17"/>
      <c r="X2354" s="17"/>
      <c r="Y2354" s="17"/>
      <c r="Z2354" s="17"/>
      <c r="AA2354" s="17"/>
      <c r="AB2354" s="17"/>
      <c r="AC2354" s="17"/>
      <c r="AD2354" s="17"/>
      <c r="AE2354" s="17"/>
      <c r="AF2354" s="17"/>
      <c r="AG2354" s="17"/>
      <c r="AH2354" s="17"/>
      <c r="AI2354" s="17"/>
      <c r="AJ2354" s="17"/>
      <c r="AK2354" s="17"/>
      <c r="AL2354" s="17"/>
      <c r="AM2354" s="17"/>
      <c r="AN2354" s="17"/>
      <c r="AO2354" s="17"/>
      <c r="AP2354" s="17"/>
      <c r="AQ2354" s="17"/>
      <c r="AR2354" s="17"/>
      <c r="AS2354" s="17"/>
      <c r="AT2354" s="17"/>
      <c r="AU2354" s="17"/>
      <c r="AV2354" s="17"/>
      <c r="AW2354" s="17"/>
      <c r="AX2354" s="17"/>
      <c r="AY2354" s="17"/>
      <c r="AZ2354" s="17"/>
      <c r="BA2354" s="17"/>
      <c r="BB2354" s="17"/>
      <c r="BC2354" s="17"/>
      <c r="BD2354" s="17"/>
      <c r="BE2354" s="17"/>
      <c r="BF2354" s="17"/>
      <c r="BG2354" s="17"/>
      <c r="BH2354" s="17"/>
      <c r="BI2354" s="17"/>
      <c r="BJ2354" s="17"/>
      <c r="BK2354" s="17"/>
      <c r="BL2354" s="17"/>
      <c r="BM2354" s="17"/>
      <c r="BN2354" s="17"/>
      <c r="BO2354" s="17"/>
      <c r="BP2354" s="17"/>
      <c r="BQ2354" s="17"/>
      <c r="BR2354" s="17"/>
      <c r="BS2354" s="17"/>
      <c r="BT2354" s="17"/>
      <c r="BU2354" s="17"/>
      <c r="BV2354" s="17"/>
      <c r="BW2354" s="17"/>
      <c r="BX2354" s="17"/>
      <c r="BY2354" s="17"/>
      <c r="BZ2354" s="17"/>
      <c r="CA2354" s="17"/>
      <c r="CB2354" s="17"/>
      <c r="CC2354" s="17"/>
      <c r="CD2354" s="17"/>
      <c r="CE2354" s="17"/>
      <c r="CF2354" s="17"/>
      <c r="CG2354" s="17"/>
      <c r="CH2354" s="17"/>
      <c r="CI2354" s="17"/>
      <c r="CJ2354" s="17"/>
      <c r="CK2354" s="17"/>
      <c r="CL2354" s="17"/>
      <c r="CM2354" s="17"/>
      <c r="CN2354" s="17"/>
      <c r="CO2354" s="17"/>
      <c r="CP2354" s="17"/>
      <c r="CQ2354" s="17"/>
      <c r="CR2354" s="17"/>
      <c r="CS2354" s="17"/>
      <c r="CT2354" s="17"/>
      <c r="CU2354" s="17"/>
      <c r="CV2354" s="17"/>
      <c r="CW2354" s="17"/>
      <c r="CX2354" s="17"/>
      <c r="CY2354" s="17"/>
      <c r="CZ2354" s="17"/>
      <c r="DA2354" s="17"/>
      <c r="DB2354" s="17"/>
      <c r="DC2354" s="17"/>
      <c r="DD2354" s="17"/>
      <c r="DE2354" s="17"/>
      <c r="DF2354" s="17"/>
      <c r="DG2354" s="17"/>
      <c r="DH2354" s="17"/>
      <c r="DI2354" s="17"/>
      <c r="DJ2354" s="17"/>
      <c r="DK2354" s="17"/>
      <c r="DL2354" s="17"/>
      <c r="DM2354" s="17"/>
      <c r="DN2354" s="17"/>
      <c r="DO2354" s="17"/>
      <c r="DP2354" s="17"/>
      <c r="DQ2354" s="17"/>
      <c r="DR2354" s="17"/>
      <c r="DS2354" s="17"/>
      <c r="DT2354" s="17"/>
      <c r="DU2354" s="17"/>
      <c r="DV2354" s="17"/>
      <c r="DW2354" s="17"/>
      <c r="DX2354" s="17"/>
      <c r="DY2354" s="17"/>
      <c r="DZ2354" s="17"/>
      <c r="EA2354" s="17"/>
      <c r="EB2354" s="17"/>
      <c r="EC2354" s="17"/>
      <c r="ED2354" s="17"/>
      <c r="EE2354" s="17"/>
      <c r="EF2354" s="17"/>
      <c r="EG2354" s="17"/>
      <c r="EH2354" s="17"/>
      <c r="EI2354" s="17"/>
      <c r="EJ2354" s="17"/>
      <c r="EK2354" s="17"/>
      <c r="EL2354" s="17"/>
      <c r="EM2354" s="17"/>
      <c r="EN2354" s="17"/>
      <c r="EO2354" s="17"/>
      <c r="EP2354" s="17"/>
      <c r="EQ2354" s="17"/>
      <c r="ER2354" s="17"/>
      <c r="ES2354" s="17"/>
      <c r="ET2354" s="17"/>
      <c r="EU2354" s="17"/>
      <c r="EV2354" s="17"/>
      <c r="EW2354" s="17"/>
      <c r="EX2354" s="17"/>
      <c r="EY2354" s="17"/>
      <c r="EZ2354" s="17"/>
      <c r="FA2354" s="17"/>
      <c r="FB2354" s="17"/>
      <c r="FC2354" s="17"/>
      <c r="FD2354" s="17"/>
      <c r="FE2354" s="17"/>
      <c r="FF2354" s="17"/>
      <c r="FG2354" s="17"/>
      <c r="FH2354" s="17"/>
      <c r="FI2354" s="17"/>
      <c r="FJ2354" s="17"/>
      <c r="FK2354" s="17"/>
      <c r="FL2354" s="17"/>
      <c r="FM2354" s="17"/>
      <c r="FN2354" s="17"/>
      <c r="FO2354" s="17"/>
      <c r="FP2354" s="17"/>
      <c r="FQ2354" s="17"/>
      <c r="FR2354" s="17"/>
      <c r="FS2354" s="17"/>
      <c r="FT2354" s="17"/>
      <c r="FU2354" s="17"/>
      <c r="FV2354" s="17"/>
      <c r="FW2354" s="17"/>
      <c r="FX2354" s="17"/>
      <c r="FY2354" s="17"/>
      <c r="FZ2354" s="17"/>
      <c r="GA2354" s="17"/>
      <c r="GB2354" s="17"/>
      <c r="GC2354" s="17"/>
      <c r="GD2354" s="17"/>
      <c r="GE2354" s="17"/>
      <c r="GF2354" s="17"/>
      <c r="GG2354" s="17"/>
      <c r="GH2354" s="17"/>
      <c r="GI2354" s="17"/>
      <c r="GJ2354" s="17"/>
      <c r="GK2354" s="17"/>
      <c r="GL2354" s="17"/>
      <c r="GM2354" s="17"/>
      <c r="GN2354" s="17"/>
      <c r="GO2354" s="17"/>
      <c r="GP2354" s="17"/>
      <c r="GQ2354" s="17"/>
      <c r="GR2354" s="17"/>
      <c r="GS2354" s="17"/>
      <c r="GT2354" s="17"/>
      <c r="GU2354" s="17"/>
      <c r="GV2354" s="17"/>
      <c r="GW2354" s="17"/>
      <c r="GX2354" s="17"/>
      <c r="GY2354" s="17"/>
      <c r="GZ2354" s="17"/>
      <c r="HA2354" s="17"/>
      <c r="HB2354" s="17"/>
      <c r="HC2354" s="17"/>
      <c r="HD2354" s="17"/>
      <c r="HE2354" s="17"/>
      <c r="HF2354" s="17"/>
      <c r="HG2354" s="17"/>
      <c r="HH2354" s="17"/>
      <c r="HI2354" s="17"/>
      <c r="HJ2354" s="17"/>
      <c r="HK2354" s="17"/>
      <c r="HL2354" s="17"/>
      <c r="HM2354" s="17"/>
      <c r="HN2354" s="17"/>
      <c r="HO2354" s="17"/>
      <c r="HP2354" s="17"/>
      <c r="HQ2354" s="17"/>
      <c r="HR2354" s="17"/>
      <c r="HS2354" s="17"/>
      <c r="HT2354" s="17"/>
      <c r="HU2354" s="17"/>
      <c r="HV2354" s="17"/>
      <c r="HW2354" s="17"/>
      <c r="HX2354" s="17"/>
      <c r="HY2354" s="17"/>
      <c r="HZ2354" s="17"/>
      <c r="IA2354" s="17"/>
      <c r="IB2354" s="17"/>
      <c r="IC2354" s="17"/>
      <c r="ID2354" s="17"/>
      <c r="IE2354" s="17"/>
      <c r="IF2354" s="17"/>
      <c r="IG2354" s="17"/>
      <c r="IH2354" s="17"/>
      <c r="II2354" s="17"/>
      <c r="IJ2354" s="17"/>
      <c r="IK2354" s="17"/>
      <c r="IL2354" s="17"/>
      <c r="IM2354" s="17"/>
      <c r="IN2354" s="17"/>
      <c r="IO2354" s="17"/>
      <c r="IP2354" s="17"/>
      <c r="IQ2354" s="17"/>
      <c r="IR2354" s="17"/>
      <c r="IS2354" s="17"/>
      <c r="IT2354" s="17"/>
      <c r="IU2354" s="17"/>
      <c r="IV2354" s="17"/>
      <c r="IW2354" s="17"/>
      <c r="IX2354" s="17"/>
      <c r="IY2354" s="17"/>
      <c r="IZ2354" s="17"/>
      <c r="JA2354" s="17"/>
      <c r="JB2354" s="17"/>
      <c r="JC2354" s="17"/>
      <c r="JD2354" s="17"/>
      <c r="JE2354" s="17"/>
      <c r="JF2354" s="17"/>
      <c r="JG2354" s="17"/>
      <c r="JH2354" s="17"/>
      <c r="JI2354" s="17"/>
      <c r="JJ2354" s="17"/>
      <c r="JK2354" s="17"/>
      <c r="JL2354" s="17"/>
      <c r="JM2354" s="17"/>
      <c r="JN2354" s="17"/>
      <c r="JO2354" s="17"/>
      <c r="JP2354" s="17"/>
      <c r="JQ2354" s="17"/>
      <c r="JR2354" s="17"/>
      <c r="JS2354" s="17"/>
      <c r="JT2354" s="17"/>
      <c r="JU2354" s="17"/>
      <c r="JV2354" s="17"/>
      <c r="JW2354" s="17"/>
      <c r="JX2354" s="17"/>
      <c r="JY2354" s="17"/>
      <c r="JZ2354" s="17"/>
      <c r="KA2354" s="17"/>
      <c r="KB2354" s="17"/>
      <c r="KC2354" s="17"/>
      <c r="KD2354" s="17"/>
      <c r="KE2354" s="17"/>
      <c r="KF2354" s="17"/>
      <c r="KG2354" s="17"/>
      <c r="KH2354" s="17"/>
      <c r="KI2354" s="17"/>
      <c r="KJ2354" s="17"/>
      <c r="KK2354" s="17"/>
      <c r="KL2354" s="17"/>
      <c r="KM2354" s="17"/>
      <c r="KN2354" s="17"/>
      <c r="KO2354" s="17"/>
      <c r="KP2354" s="17"/>
      <c r="KQ2354" s="17"/>
      <c r="KR2354" s="17"/>
      <c r="KS2354" s="17"/>
      <c r="KT2354" s="17"/>
      <c r="KU2354" s="17"/>
      <c r="KV2354" s="17"/>
      <c r="KW2354" s="17"/>
      <c r="KX2354" s="17"/>
      <c r="KY2354" s="17"/>
      <c r="KZ2354" s="17"/>
      <c r="LA2354" s="17"/>
      <c r="LB2354" s="17"/>
      <c r="LC2354" s="17"/>
      <c r="LD2354" s="17"/>
      <c r="LE2354" s="17"/>
      <c r="LF2354" s="17"/>
      <c r="LG2354" s="17"/>
      <c r="LH2354" s="17"/>
      <c r="LI2354" s="17"/>
      <c r="LJ2354" s="17"/>
      <c r="LK2354" s="17"/>
      <c r="LL2354" s="17"/>
      <c r="LM2354" s="17"/>
      <c r="LN2354" s="17"/>
      <c r="LO2354" s="17"/>
      <c r="LP2354" s="17"/>
      <c r="LQ2354" s="17"/>
      <c r="LR2354" s="17"/>
      <c r="LS2354" s="17"/>
      <c r="LT2354" s="17"/>
      <c r="LU2354" s="17"/>
      <c r="LV2354" s="17"/>
      <c r="LW2354" s="17"/>
      <c r="LX2354" s="17"/>
      <c r="LY2354" s="17"/>
      <c r="LZ2354" s="17"/>
      <c r="MA2354" s="17"/>
      <c r="MB2354" s="17"/>
      <c r="MC2354" s="17"/>
      <c r="MD2354" s="17"/>
      <c r="ME2354" s="17"/>
      <c r="MF2354" s="17"/>
      <c r="MG2354" s="17"/>
      <c r="MH2354" s="17"/>
      <c r="MI2354" s="17"/>
      <c r="MJ2354" s="17"/>
      <c r="MK2354" s="17"/>
      <c r="ML2354" s="17"/>
      <c r="MM2354" s="17"/>
      <c r="MN2354" s="17"/>
      <c r="MO2354" s="17"/>
      <c r="MP2354" s="17"/>
      <c r="MQ2354" s="17"/>
      <c r="MR2354" s="17"/>
      <c r="MS2354" s="17"/>
      <c r="MT2354" s="17"/>
      <c r="MU2354" s="17"/>
      <c r="MV2354" s="17"/>
      <c r="MW2354" s="17"/>
      <c r="MX2354" s="17"/>
      <c r="MY2354" s="17"/>
      <c r="MZ2354" s="17"/>
      <c r="NA2354" s="17"/>
      <c r="NB2354" s="17"/>
      <c r="NC2354" s="17"/>
      <c r="ND2354" s="17"/>
      <c r="NE2354" s="17"/>
      <c r="NF2354" s="17"/>
      <c r="NG2354" s="17"/>
      <c r="NH2354" s="17"/>
      <c r="NI2354" s="17"/>
      <c r="NJ2354" s="17"/>
      <c r="NK2354" s="17"/>
      <c r="NL2354" s="17"/>
      <c r="NM2354" s="17"/>
      <c r="NN2354" s="17"/>
      <c r="NO2354" s="17"/>
      <c r="NP2354" s="17"/>
      <c r="NQ2354" s="17"/>
      <c r="NR2354" s="17"/>
      <c r="NS2354" s="17"/>
      <c r="NT2354" s="17"/>
      <c r="NU2354" s="17"/>
      <c r="NV2354" s="17"/>
      <c r="NW2354" s="17"/>
      <c r="NX2354" s="17"/>
      <c r="NY2354" s="17"/>
      <c r="NZ2354" s="17"/>
      <c r="OA2354" s="17"/>
      <c r="OB2354" s="17"/>
      <c r="OC2354" s="17"/>
      <c r="OD2354" s="17"/>
      <c r="OE2354" s="17"/>
      <c r="OF2354" s="17"/>
      <c r="OG2354" s="17"/>
      <c r="OH2354" s="17"/>
      <c r="OI2354" s="17"/>
      <c r="OJ2354" s="17"/>
      <c r="OK2354" s="17"/>
      <c r="OL2354" s="17"/>
      <c r="OM2354" s="17"/>
      <c r="ON2354" s="17"/>
      <c r="OO2354" s="17"/>
      <c r="OP2354" s="17"/>
      <c r="OQ2354" s="17"/>
      <c r="OR2354" s="17"/>
      <c r="OS2354" s="17"/>
      <c r="OT2354" s="17"/>
      <c r="OU2354" s="17"/>
      <c r="OV2354" s="17"/>
      <c r="OW2354" s="17"/>
      <c r="OX2354" s="17"/>
      <c r="OY2354" s="17"/>
      <c r="OZ2354" s="17"/>
      <c r="PA2354" s="17"/>
      <c r="PB2354" s="17"/>
      <c r="PC2354" s="17"/>
      <c r="PD2354" s="17"/>
      <c r="PE2354" s="17"/>
      <c r="PF2354" s="17"/>
      <c r="PG2354" s="17"/>
      <c r="PH2354" s="17"/>
      <c r="PI2354" s="17"/>
      <c r="PJ2354" s="17"/>
      <c r="PK2354" s="17"/>
      <c r="PL2354" s="17"/>
      <c r="PM2354" s="17"/>
      <c r="PN2354" s="17"/>
      <c r="PO2354" s="17"/>
      <c r="PP2354" s="17"/>
      <c r="PQ2354" s="17"/>
      <c r="PR2354" s="17"/>
      <c r="PS2354" s="17"/>
      <c r="PT2354" s="17"/>
      <c r="PU2354" s="17"/>
      <c r="PV2354" s="17"/>
      <c r="PW2354" s="17"/>
      <c r="PX2354" s="17"/>
      <c r="PY2354" s="17"/>
      <c r="PZ2354" s="17"/>
      <c r="QA2354" s="17"/>
      <c r="QB2354" s="17"/>
      <c r="QC2354" s="17"/>
      <c r="QD2354" s="17"/>
      <c r="QE2354" s="17"/>
      <c r="QF2354" s="17"/>
      <c r="QG2354" s="17"/>
      <c r="QH2354" s="17"/>
      <c r="QI2354" s="17"/>
      <c r="QJ2354" s="17"/>
      <c r="QK2354" s="17"/>
      <c r="QL2354" s="17"/>
      <c r="QM2354" s="17"/>
      <c r="QN2354" s="17"/>
      <c r="QO2354" s="17"/>
      <c r="QP2354" s="17"/>
      <c r="QQ2354" s="17"/>
      <c r="QR2354" s="17"/>
      <c r="QS2354" s="17"/>
      <c r="QT2354" s="17"/>
      <c r="QU2354" s="17"/>
      <c r="QV2354" s="17"/>
      <c r="QW2354" s="17"/>
      <c r="QX2354" s="17"/>
      <c r="QY2354" s="17"/>
      <c r="QZ2354" s="17"/>
      <c r="RA2354" s="17"/>
      <c r="RB2354" s="17"/>
      <c r="RC2354" s="17"/>
      <c r="RD2354" s="17"/>
      <c r="RE2354" s="17"/>
      <c r="RF2354" s="17"/>
      <c r="RG2354" s="17"/>
      <c r="RH2354" s="17"/>
      <c r="RI2354" s="17"/>
      <c r="RJ2354" s="17"/>
      <c r="RK2354" s="17"/>
      <c r="RL2354" s="17"/>
      <c r="RM2354" s="17"/>
      <c r="RN2354" s="17"/>
      <c r="RO2354" s="17"/>
      <c r="RP2354" s="17"/>
      <c r="RQ2354" s="17"/>
      <c r="RR2354" s="17"/>
      <c r="RS2354" s="17"/>
      <c r="RT2354" s="17"/>
      <c r="RU2354" s="17"/>
      <c r="RV2354" s="17"/>
      <c r="RW2354" s="17"/>
      <c r="RX2354" s="17"/>
      <c r="RY2354" s="17"/>
      <c r="RZ2354" s="17"/>
      <c r="SA2354" s="17"/>
      <c r="SB2354" s="17"/>
      <c r="SC2354" s="17"/>
      <c r="SD2354" s="17"/>
      <c r="SE2354" s="17"/>
      <c r="SF2354" s="17"/>
      <c r="SG2354" s="17"/>
      <c r="SH2354" s="17"/>
      <c r="SI2354" s="17"/>
      <c r="SJ2354" s="17"/>
      <c r="SK2354" s="17"/>
      <c r="SL2354" s="17"/>
      <c r="SM2354" s="17"/>
      <c r="SN2354" s="17"/>
      <c r="SO2354" s="17"/>
      <c r="SP2354" s="17"/>
      <c r="SQ2354" s="17"/>
      <c r="SR2354" s="17"/>
      <c r="SS2354" s="17"/>
      <c r="ST2354" s="17"/>
      <c r="SU2354" s="17"/>
      <c r="SV2354" s="17"/>
      <c r="SW2354" s="17"/>
      <c r="SX2354" s="17"/>
      <c r="SY2354" s="17"/>
      <c r="SZ2354" s="17"/>
      <c r="TA2354" s="17"/>
      <c r="TB2354" s="17"/>
      <c r="TC2354" s="17"/>
      <c r="TD2354" s="17"/>
      <c r="TE2354" s="17"/>
      <c r="TF2354" s="17"/>
      <c r="TG2354" s="17"/>
      <c r="TH2354" s="17"/>
      <c r="TI2354" s="17"/>
      <c r="TJ2354" s="17"/>
      <c r="TK2354" s="17"/>
      <c r="TL2354" s="17"/>
      <c r="TM2354" s="17"/>
      <c r="TN2354" s="17"/>
      <c r="TO2354" s="17"/>
      <c r="TP2354" s="17"/>
      <c r="TQ2354" s="17"/>
      <c r="TR2354" s="17"/>
      <c r="TS2354" s="17"/>
      <c r="TT2354" s="17"/>
      <c r="TU2354" s="17"/>
      <c r="TV2354" s="17"/>
      <c r="TW2354" s="17"/>
      <c r="TX2354" s="17"/>
      <c r="TY2354" s="17"/>
      <c r="TZ2354" s="17"/>
      <c r="UA2354" s="17"/>
      <c r="UB2354" s="17"/>
      <c r="UC2354" s="17"/>
      <c r="UD2354" s="17"/>
      <c r="UE2354" s="17"/>
      <c r="UF2354" s="17"/>
      <c r="UG2354" s="17"/>
      <c r="UH2354" s="17"/>
      <c r="UI2354" s="17"/>
      <c r="UJ2354" s="17"/>
      <c r="UK2354" s="17"/>
      <c r="UL2354" s="17"/>
      <c r="UM2354" s="17"/>
      <c r="UN2354" s="17"/>
      <c r="UO2354" s="17"/>
      <c r="UP2354" s="17"/>
      <c r="UQ2354" s="17"/>
      <c r="UR2354" s="17"/>
      <c r="US2354" s="17"/>
      <c r="UT2354" s="17"/>
      <c r="UU2354" s="17"/>
      <c r="UV2354" s="17"/>
      <c r="UW2354" s="17"/>
      <c r="UX2354" s="17"/>
      <c r="UY2354" s="17"/>
      <c r="UZ2354" s="17"/>
      <c r="VA2354" s="17"/>
      <c r="VB2354" s="17"/>
      <c r="VC2354" s="17"/>
      <c r="VD2354" s="17"/>
      <c r="VE2354" s="17"/>
      <c r="VF2354" s="17"/>
      <c r="VG2354" s="17"/>
      <c r="VH2354" s="17"/>
      <c r="VI2354" s="17"/>
      <c r="VJ2354" s="17"/>
      <c r="VK2354" s="17"/>
      <c r="VL2354" s="17"/>
      <c r="VM2354" s="17"/>
      <c r="VN2354" s="17"/>
      <c r="VO2354" s="17"/>
      <c r="VP2354" s="17"/>
      <c r="VQ2354" s="17"/>
      <c r="VR2354" s="17"/>
      <c r="VS2354" s="17"/>
      <c r="VT2354" s="17"/>
      <c r="VU2354" s="17"/>
      <c r="VV2354" s="17"/>
      <c r="VW2354" s="17"/>
      <c r="VX2354" s="17"/>
      <c r="VY2354" s="17"/>
      <c r="VZ2354" s="17"/>
      <c r="WA2354" s="17"/>
      <c r="WB2354" s="17"/>
      <c r="WC2354" s="17"/>
      <c r="WD2354" s="17"/>
      <c r="WE2354" s="17"/>
      <c r="WF2354" s="17"/>
      <c r="WG2354" s="17"/>
      <c r="WH2354" s="17"/>
      <c r="WI2354" s="17"/>
      <c r="WJ2354" s="17"/>
      <c r="WK2354" s="17"/>
      <c r="WL2354" s="17"/>
      <c r="WM2354" s="17"/>
      <c r="WN2354" s="17"/>
      <c r="WO2354" s="17"/>
      <c r="WP2354" s="17"/>
      <c r="WQ2354" s="17"/>
      <c r="WR2354" s="17"/>
      <c r="WS2354" s="17"/>
      <c r="WT2354" s="17"/>
      <c r="WU2354" s="17"/>
      <c r="WV2354" s="17"/>
      <c r="WW2354" s="17"/>
      <c r="WX2354" s="17"/>
      <c r="WY2354" s="17"/>
      <c r="WZ2354" s="17"/>
      <c r="XA2354" s="17"/>
      <c r="XB2354" s="17"/>
      <c r="XC2354" s="17"/>
      <c r="XD2354" s="17"/>
      <c r="XE2354" s="17"/>
      <c r="XF2354" s="17"/>
      <c r="XG2354" s="17"/>
      <c r="XH2354" s="17"/>
      <c r="XI2354" s="17"/>
      <c r="XJ2354" s="17"/>
      <c r="XK2354" s="17"/>
      <c r="XL2354" s="17"/>
      <c r="XM2354" s="17"/>
      <c r="XN2354" s="17"/>
      <c r="XO2354" s="17"/>
      <c r="XP2354" s="17"/>
      <c r="XQ2354" s="17"/>
      <c r="XR2354" s="17"/>
      <c r="XS2354" s="17"/>
      <c r="XT2354" s="17"/>
      <c r="XU2354" s="17"/>
      <c r="XV2354" s="17"/>
      <c r="XW2354" s="17"/>
      <c r="XX2354" s="17"/>
      <c r="XY2354" s="17"/>
      <c r="XZ2354" s="17"/>
      <c r="YA2354" s="17"/>
      <c r="YB2354" s="17"/>
      <c r="YC2354" s="17"/>
      <c r="YD2354" s="17"/>
      <c r="YE2354" s="17"/>
      <c r="YF2354" s="17"/>
      <c r="YG2354" s="17"/>
      <c r="YH2354" s="17"/>
      <c r="YI2354" s="17"/>
      <c r="YJ2354" s="17"/>
      <c r="YK2354" s="17"/>
      <c r="YL2354" s="17"/>
      <c r="YM2354" s="17"/>
      <c r="YN2354" s="17"/>
      <c r="YO2354" s="17"/>
      <c r="YP2354" s="17"/>
      <c r="YQ2354" s="17"/>
      <c r="YR2354" s="17"/>
      <c r="YS2354" s="17"/>
      <c r="YT2354" s="17"/>
      <c r="YU2354" s="17"/>
      <c r="YV2354" s="17"/>
      <c r="YW2354" s="17"/>
      <c r="YX2354" s="17"/>
      <c r="YY2354" s="17"/>
      <c r="YZ2354" s="17"/>
      <c r="ZA2354" s="17"/>
      <c r="ZB2354" s="17"/>
      <c r="ZC2354" s="17"/>
      <c r="ZD2354" s="17"/>
      <c r="ZE2354" s="17"/>
      <c r="ZF2354" s="17"/>
      <c r="ZG2354" s="17"/>
      <c r="ZH2354" s="17"/>
      <c r="ZI2354" s="17"/>
      <c r="ZJ2354" s="17"/>
      <c r="ZK2354" s="17"/>
      <c r="ZL2354" s="17"/>
      <c r="ZM2354" s="17"/>
      <c r="ZN2354" s="17"/>
      <c r="ZO2354" s="17"/>
      <c r="ZP2354" s="17"/>
      <c r="ZQ2354" s="17"/>
      <c r="ZR2354" s="17"/>
      <c r="ZS2354" s="17"/>
      <c r="ZT2354" s="17"/>
      <c r="ZU2354" s="17"/>
      <c r="ZV2354" s="17"/>
      <c r="ZW2354" s="17"/>
      <c r="ZX2354" s="17"/>
      <c r="ZY2354" s="17"/>
      <c r="ZZ2354" s="17"/>
      <c r="AAA2354" s="17"/>
      <c r="AAB2354" s="17"/>
      <c r="AAC2354" s="17"/>
      <c r="AAD2354" s="17"/>
      <c r="AAE2354" s="17"/>
      <c r="AAF2354" s="17"/>
      <c r="AAG2354" s="17"/>
      <c r="AAH2354" s="17"/>
      <c r="AAI2354" s="17"/>
      <c r="AAJ2354" s="17"/>
      <c r="AAK2354" s="17"/>
      <c r="AAL2354" s="17"/>
      <c r="AAM2354" s="17"/>
      <c r="AAN2354" s="17"/>
      <c r="AAO2354" s="17"/>
      <c r="AAP2354" s="17"/>
      <c r="AAQ2354" s="17"/>
      <c r="AAR2354" s="17"/>
      <c r="AAS2354" s="17"/>
      <c r="AAT2354" s="17"/>
      <c r="AAU2354" s="17"/>
      <c r="AAV2354" s="17"/>
      <c r="AAW2354" s="17"/>
      <c r="AAX2354" s="17"/>
      <c r="AAY2354" s="17"/>
      <c r="AAZ2354" s="17"/>
      <c r="ABA2354" s="17"/>
      <c r="ABB2354" s="17"/>
      <c r="ABC2354" s="17"/>
      <c r="ABD2354" s="17"/>
      <c r="ABE2354" s="17"/>
      <c r="ABF2354" s="17"/>
      <c r="ABG2354" s="17"/>
      <c r="ABH2354" s="17"/>
      <c r="ABI2354" s="17"/>
      <c r="ABJ2354" s="17"/>
      <c r="ABK2354" s="17"/>
      <c r="ABL2354" s="17"/>
      <c r="ABM2354" s="17"/>
      <c r="ABN2354" s="17"/>
      <c r="ABO2354" s="17"/>
      <c r="ABP2354" s="17"/>
      <c r="ABQ2354" s="17"/>
      <c r="ABR2354" s="17"/>
      <c r="ABS2354" s="17"/>
      <c r="ABT2354" s="17"/>
      <c r="ABU2354" s="17"/>
      <c r="ABV2354" s="17"/>
      <c r="ABW2354" s="17"/>
      <c r="ABX2354" s="17"/>
      <c r="ABY2354" s="17"/>
      <c r="ABZ2354" s="17"/>
      <c r="ACA2354" s="17"/>
      <c r="ACB2354" s="17"/>
      <c r="ACC2354" s="17"/>
      <c r="ACD2354" s="17"/>
      <c r="ACE2354" s="17"/>
      <c r="ACF2354" s="17"/>
      <c r="ACG2354" s="17"/>
      <c r="ACH2354" s="17"/>
      <c r="ACI2354" s="17"/>
      <c r="ACJ2354" s="17"/>
      <c r="ACK2354" s="17"/>
      <c r="ACL2354" s="17"/>
      <c r="ACM2354" s="17"/>
      <c r="ACN2354" s="17"/>
      <c r="ACO2354" s="17"/>
      <c r="ACP2354" s="17"/>
      <c r="ACQ2354" s="17"/>
      <c r="ACR2354" s="17"/>
      <c r="ACS2354" s="17"/>
      <c r="ACT2354" s="17"/>
      <c r="ACU2354" s="17"/>
      <c r="ACV2354" s="17"/>
      <c r="ACW2354" s="17"/>
      <c r="ACX2354" s="17"/>
      <c r="ACY2354" s="17"/>
      <c r="ACZ2354" s="17"/>
      <c r="ADA2354" s="17"/>
      <c r="ADB2354" s="17"/>
      <c r="ADC2354" s="17"/>
      <c r="ADD2354" s="17"/>
      <c r="ADE2354" s="17"/>
      <c r="ADF2354" s="17"/>
      <c r="ADG2354" s="17"/>
      <c r="ADH2354" s="17"/>
      <c r="ADI2354" s="17"/>
      <c r="ADJ2354" s="17"/>
      <c r="ADK2354" s="17"/>
      <c r="ADL2354" s="17"/>
      <c r="ADM2354" s="17"/>
      <c r="ADN2354" s="17"/>
      <c r="ADO2354" s="17"/>
      <c r="ADP2354" s="17"/>
      <c r="ADQ2354" s="17"/>
      <c r="ADR2354" s="17"/>
      <c r="ADS2354" s="17"/>
      <c r="ADT2354" s="17"/>
      <c r="ADU2354" s="17"/>
      <c r="ADV2354" s="17"/>
      <c r="ADW2354" s="17"/>
      <c r="ADX2354" s="17"/>
      <c r="ADY2354" s="17"/>
      <c r="ADZ2354" s="17"/>
      <c r="AEA2354" s="17"/>
      <c r="AEB2354" s="17"/>
      <c r="AEC2354" s="17"/>
      <c r="AED2354" s="17"/>
      <c r="AEE2354" s="17"/>
      <c r="AEF2354" s="17"/>
      <c r="AEG2354" s="17"/>
      <c r="AEH2354" s="17"/>
      <c r="AEI2354" s="17"/>
      <c r="AEJ2354" s="17"/>
      <c r="AEK2354" s="17"/>
      <c r="AEL2354" s="17"/>
      <c r="AEM2354" s="17"/>
      <c r="AEN2354" s="17"/>
      <c r="AEO2354" s="17"/>
      <c r="AEP2354" s="17"/>
      <c r="AEQ2354" s="17"/>
      <c r="AER2354" s="17"/>
      <c r="AES2354" s="17"/>
      <c r="AET2354" s="17"/>
      <c r="AEU2354" s="17"/>
      <c r="AEV2354" s="17"/>
      <c r="AEW2354" s="17"/>
      <c r="AEX2354" s="17"/>
      <c r="AEY2354" s="17"/>
      <c r="AEZ2354" s="17"/>
      <c r="AFA2354" s="17"/>
      <c r="AFB2354" s="17"/>
      <c r="AFC2354" s="17"/>
      <c r="AFD2354" s="17"/>
      <c r="AFE2354" s="17"/>
      <c r="AFF2354" s="17"/>
      <c r="AFG2354" s="17"/>
      <c r="AFH2354" s="17"/>
      <c r="AFI2354" s="17"/>
      <c r="AFJ2354" s="17"/>
      <c r="AFK2354" s="17"/>
      <c r="AFL2354" s="17"/>
      <c r="AFM2354" s="17"/>
      <c r="AFN2354" s="17"/>
      <c r="AFO2354" s="17"/>
      <c r="AFP2354" s="17"/>
      <c r="AFQ2354" s="17"/>
      <c r="AFR2354" s="17"/>
      <c r="AFS2354" s="17"/>
      <c r="AFT2354" s="17"/>
      <c r="AFU2354" s="17"/>
      <c r="AFV2354" s="17"/>
      <c r="AFW2354" s="17"/>
      <c r="AFX2354" s="17"/>
      <c r="AFY2354" s="17"/>
      <c r="AFZ2354" s="17"/>
      <c r="AGA2354" s="17"/>
      <c r="AGB2354" s="17"/>
      <c r="AGC2354" s="17"/>
      <c r="AGD2354" s="17"/>
      <c r="AGE2354" s="17"/>
      <c r="AGF2354" s="17"/>
      <c r="AGG2354" s="17"/>
      <c r="AGH2354" s="17"/>
      <c r="AGI2354" s="17"/>
      <c r="AGJ2354" s="17"/>
      <c r="AGK2354" s="17"/>
      <c r="AGL2354" s="17"/>
      <c r="AGM2354" s="17"/>
      <c r="AGN2354" s="17"/>
      <c r="AGO2354" s="17"/>
      <c r="AGP2354" s="17"/>
      <c r="AGQ2354" s="17"/>
      <c r="AGR2354" s="17"/>
      <c r="AGS2354" s="17"/>
      <c r="AGT2354" s="17"/>
      <c r="AGU2354" s="17"/>
      <c r="AGV2354" s="17"/>
      <c r="AGW2354" s="17"/>
      <c r="AGX2354" s="17"/>
      <c r="AGY2354" s="17"/>
      <c r="AGZ2354" s="17"/>
      <c r="AHA2354" s="17"/>
      <c r="AHB2354" s="17"/>
      <c r="AHC2354" s="17"/>
      <c r="AHD2354" s="17"/>
      <c r="AHE2354" s="17"/>
      <c r="AHF2354" s="17"/>
      <c r="AHG2354" s="17"/>
      <c r="AHH2354" s="17"/>
      <c r="AHI2354" s="17"/>
      <c r="AHJ2354" s="17"/>
      <c r="AHK2354" s="17"/>
      <c r="AHL2354" s="17"/>
      <c r="AHM2354" s="17"/>
      <c r="AHN2354" s="17"/>
      <c r="AHO2354" s="17"/>
      <c r="AHP2354" s="17"/>
      <c r="AHQ2354" s="17"/>
      <c r="AHR2354" s="17"/>
      <c r="AHS2354" s="17"/>
      <c r="AHT2354" s="17"/>
      <c r="AHU2354" s="17"/>
      <c r="AHV2354" s="17"/>
      <c r="AHW2354" s="17"/>
      <c r="AHX2354" s="17"/>
      <c r="AHY2354" s="17"/>
      <c r="AHZ2354" s="17"/>
      <c r="AIA2354" s="17"/>
      <c r="AIB2354" s="17"/>
      <c r="AIC2354" s="17"/>
      <c r="AID2354" s="17"/>
      <c r="AIE2354" s="17"/>
      <c r="AIF2354" s="17"/>
      <c r="AIG2354" s="17"/>
      <c r="AIH2354" s="17"/>
      <c r="AII2354" s="17"/>
      <c r="AIJ2354" s="17"/>
      <c r="AIK2354" s="17"/>
      <c r="AIL2354" s="17"/>
      <c r="AIM2354" s="17"/>
      <c r="AIN2354" s="17"/>
      <c r="AIO2354" s="17"/>
      <c r="AIP2354" s="17"/>
      <c r="AIQ2354" s="17"/>
      <c r="AIR2354" s="17"/>
      <c r="AIS2354" s="17"/>
      <c r="AIT2354" s="17"/>
      <c r="AIU2354" s="17"/>
      <c r="AIV2354" s="17"/>
      <c r="AIW2354" s="17"/>
      <c r="AIX2354" s="17"/>
      <c r="AIY2354" s="17"/>
      <c r="AIZ2354" s="17"/>
      <c r="AJA2354" s="17"/>
      <c r="AJB2354" s="17"/>
      <c r="AJC2354" s="17"/>
      <c r="AJD2354" s="17"/>
      <c r="AJE2354" s="17"/>
      <c r="AJF2354" s="17"/>
      <c r="AJG2354" s="17"/>
      <c r="AJH2354" s="17"/>
      <c r="AJI2354" s="17"/>
      <c r="AJJ2354" s="17"/>
      <c r="AJK2354" s="17"/>
      <c r="AJL2354" s="17"/>
      <c r="AJM2354" s="17"/>
      <c r="AJN2354" s="17"/>
      <c r="AJO2354" s="17"/>
      <c r="AJP2354" s="17"/>
      <c r="AJQ2354" s="17"/>
      <c r="AJR2354" s="17"/>
      <c r="AJS2354" s="17"/>
      <c r="AJT2354" s="17"/>
      <c r="AJU2354" s="17"/>
      <c r="AJV2354" s="17"/>
      <c r="AJW2354" s="17"/>
      <c r="AJX2354" s="17"/>
      <c r="AJY2354" s="17"/>
      <c r="AJZ2354" s="17"/>
      <c r="AKA2354" s="17"/>
      <c r="AKB2354" s="17"/>
      <c r="AKC2354" s="17"/>
      <c r="AKD2354" s="17"/>
      <c r="AKE2354" s="17"/>
      <c r="AKF2354" s="17"/>
      <c r="AKG2354" s="17"/>
      <c r="AKH2354" s="17"/>
      <c r="AKI2354" s="17"/>
      <c r="AKJ2354" s="17"/>
      <c r="AKK2354" s="17"/>
      <c r="AKL2354" s="17"/>
      <c r="AKM2354" s="17"/>
      <c r="AKN2354" s="17"/>
      <c r="AKO2354" s="17"/>
      <c r="AKP2354" s="17"/>
      <c r="AKQ2354" s="17"/>
      <c r="AKR2354" s="17"/>
      <c r="AKS2354" s="17"/>
      <c r="AKT2354" s="17"/>
      <c r="AKU2354" s="17"/>
      <c r="AKV2354" s="17"/>
      <c r="AKW2354" s="17"/>
      <c r="AKX2354" s="17"/>
      <c r="AKY2354" s="17"/>
      <c r="AKZ2354" s="17"/>
      <c r="ALA2354" s="17"/>
      <c r="ALB2354" s="17"/>
      <c r="ALC2354" s="17"/>
      <c r="ALD2354" s="17"/>
      <c r="ALE2354" s="17"/>
      <c r="ALF2354" s="17"/>
      <c r="ALG2354" s="17"/>
      <c r="ALH2354" s="17"/>
      <c r="ALI2354" s="17"/>
      <c r="ALJ2354" s="17"/>
      <c r="ALK2354" s="17"/>
      <c r="ALL2354" s="17"/>
      <c r="ALM2354" s="17"/>
      <c r="ALN2354" s="17"/>
      <c r="ALO2354" s="17"/>
      <c r="ALP2354" s="17"/>
      <c r="ALQ2354" s="17"/>
      <c r="ALR2354" s="17"/>
      <c r="ALS2354" s="17"/>
      <c r="ALT2354" s="17"/>
      <c r="ALU2354" s="17"/>
      <c r="ALV2354" s="17"/>
      <c r="ALW2354" s="17"/>
      <c r="ALX2354" s="17"/>
      <c r="ALY2354" s="17"/>
      <c r="ALZ2354" s="17"/>
      <c r="AMA2354" s="17"/>
      <c r="AMB2354" s="17"/>
      <c r="AMC2354" s="17"/>
      <c r="AMD2354" s="17"/>
      <c r="AME2354" s="17"/>
      <c r="AMF2354" s="17"/>
      <c r="AMG2354" s="17"/>
      <c r="AMH2354" s="17"/>
      <c r="AMI2354" s="17"/>
    </row>
    <row r="2355" spans="1:1023" s="286" customFormat="1" ht="24" hidden="1">
      <c r="A2355" s="15"/>
      <c r="B2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4" t="s">
        <v>34</v>
      </c>
      <c r="D2355" s="308" t="s">
        <v>15214</v>
      </c>
      <c r="E2355" s="308">
        <v>1</v>
      </c>
      <c r="F2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08">
        <f t="shared" ca="1" si="291"/>
        <v>38.01</v>
      </c>
      <c r="I2355" s="94"/>
      <c r="J2355" s="27"/>
      <c r="K2355" s="17" t="str">
        <f t="shared" si="290"/>
        <v>SEDUC E 178</v>
      </c>
      <c r="L2355" s="17" t="e">
        <f>VLOOKUP(K2355,[3]Planilha2!$C:$D,2,FALSE)</f>
        <v>#N/A</v>
      </c>
      <c r="M2355" s="17"/>
      <c r="N2355" s="17"/>
      <c r="O2355" s="17"/>
      <c r="P2355" s="17"/>
      <c r="Q2355" s="17"/>
      <c r="R2355" s="17"/>
      <c r="S2355" s="17"/>
      <c r="T2355" s="17"/>
      <c r="U2355" s="17"/>
      <c r="V2355" s="17"/>
      <c r="W2355" s="17"/>
      <c r="X2355" s="17"/>
      <c r="Y2355" s="17"/>
      <c r="Z2355" s="17"/>
      <c r="AA2355" s="17"/>
      <c r="AB2355" s="17"/>
      <c r="AC2355" s="17"/>
      <c r="AD2355" s="17"/>
      <c r="AE2355" s="17"/>
      <c r="AF2355" s="17"/>
      <c r="AG2355" s="17"/>
      <c r="AH2355" s="17"/>
      <c r="AI2355" s="17"/>
      <c r="AJ2355" s="17"/>
      <c r="AK2355" s="17"/>
      <c r="AL2355" s="17"/>
      <c r="AM2355" s="17"/>
      <c r="AN2355" s="17"/>
      <c r="AO2355" s="17"/>
      <c r="AP2355" s="17"/>
      <c r="AQ2355" s="17"/>
      <c r="AR2355" s="17"/>
      <c r="AS2355" s="17"/>
      <c r="AT2355" s="17"/>
      <c r="AU2355" s="17"/>
      <c r="AV2355" s="17"/>
      <c r="AW2355" s="17"/>
      <c r="AX2355" s="17"/>
      <c r="AY2355" s="17"/>
      <c r="AZ2355" s="17"/>
      <c r="BA2355" s="17"/>
      <c r="BB2355" s="17"/>
      <c r="BC2355" s="17"/>
      <c r="BD2355" s="17"/>
      <c r="BE2355" s="17"/>
      <c r="BF2355" s="17"/>
      <c r="BG2355" s="17"/>
      <c r="BH2355" s="17"/>
      <c r="BI2355" s="17"/>
      <c r="BJ2355" s="17"/>
      <c r="BK2355" s="17"/>
      <c r="BL2355" s="17"/>
      <c r="BM2355" s="17"/>
      <c r="BN2355" s="17"/>
      <c r="BO2355" s="17"/>
      <c r="BP2355" s="17"/>
      <c r="BQ2355" s="17"/>
      <c r="BR2355" s="17"/>
      <c r="BS2355" s="17"/>
      <c r="BT2355" s="17"/>
      <c r="BU2355" s="17"/>
      <c r="BV2355" s="17"/>
      <c r="BW2355" s="17"/>
      <c r="BX2355" s="17"/>
      <c r="BY2355" s="17"/>
      <c r="BZ2355" s="17"/>
      <c r="CA2355" s="17"/>
      <c r="CB2355" s="17"/>
      <c r="CC2355" s="17"/>
      <c r="CD2355" s="17"/>
      <c r="CE2355" s="17"/>
      <c r="CF2355" s="17"/>
      <c r="CG2355" s="17"/>
      <c r="CH2355" s="17"/>
      <c r="CI2355" s="17"/>
      <c r="CJ2355" s="17"/>
      <c r="CK2355" s="17"/>
      <c r="CL2355" s="17"/>
      <c r="CM2355" s="17"/>
      <c r="CN2355" s="17"/>
      <c r="CO2355" s="17"/>
      <c r="CP2355" s="17"/>
      <c r="CQ2355" s="17"/>
      <c r="CR2355" s="17"/>
      <c r="CS2355" s="17"/>
      <c r="CT2355" s="17"/>
      <c r="CU2355" s="17"/>
      <c r="CV2355" s="17"/>
      <c r="CW2355" s="17"/>
      <c r="CX2355" s="17"/>
      <c r="CY2355" s="17"/>
      <c r="CZ2355" s="17"/>
      <c r="DA2355" s="17"/>
      <c r="DB2355" s="17"/>
      <c r="DC2355" s="17"/>
      <c r="DD2355" s="17"/>
      <c r="DE2355" s="17"/>
      <c r="DF2355" s="17"/>
      <c r="DG2355" s="17"/>
      <c r="DH2355" s="17"/>
      <c r="DI2355" s="17"/>
      <c r="DJ2355" s="17"/>
      <c r="DK2355" s="17"/>
      <c r="DL2355" s="17"/>
      <c r="DM2355" s="17"/>
      <c r="DN2355" s="17"/>
      <c r="DO2355" s="17"/>
      <c r="DP2355" s="17"/>
      <c r="DQ2355" s="17"/>
      <c r="DR2355" s="17"/>
      <c r="DS2355" s="17"/>
      <c r="DT2355" s="17"/>
      <c r="DU2355" s="17"/>
      <c r="DV2355" s="17"/>
      <c r="DW2355" s="17"/>
      <c r="DX2355" s="17"/>
      <c r="DY2355" s="17"/>
      <c r="DZ2355" s="17"/>
      <c r="EA2355" s="17"/>
      <c r="EB2355" s="17"/>
      <c r="EC2355" s="17"/>
      <c r="ED2355" s="17"/>
      <c r="EE2355" s="17"/>
      <c r="EF2355" s="17"/>
      <c r="EG2355" s="17"/>
      <c r="EH2355" s="17"/>
      <c r="EI2355" s="17"/>
      <c r="EJ2355" s="17"/>
      <c r="EK2355" s="17"/>
      <c r="EL2355" s="17"/>
      <c r="EM2355" s="17"/>
      <c r="EN2355" s="17"/>
      <c r="EO2355" s="17"/>
      <c r="EP2355" s="17"/>
      <c r="EQ2355" s="17"/>
      <c r="ER2355" s="17"/>
      <c r="ES2355" s="17"/>
      <c r="ET2355" s="17"/>
      <c r="EU2355" s="17"/>
      <c r="EV2355" s="17"/>
      <c r="EW2355" s="17"/>
      <c r="EX2355" s="17"/>
      <c r="EY2355" s="17"/>
      <c r="EZ2355" s="17"/>
      <c r="FA2355" s="17"/>
      <c r="FB2355" s="17"/>
      <c r="FC2355" s="17"/>
      <c r="FD2355" s="17"/>
      <c r="FE2355" s="17"/>
      <c r="FF2355" s="17"/>
      <c r="FG2355" s="17"/>
      <c r="FH2355" s="17"/>
      <c r="FI2355" s="17"/>
      <c r="FJ2355" s="17"/>
      <c r="FK2355" s="17"/>
      <c r="FL2355" s="17"/>
      <c r="FM2355" s="17"/>
      <c r="FN2355" s="17"/>
      <c r="FO2355" s="17"/>
      <c r="FP2355" s="17"/>
      <c r="FQ2355" s="17"/>
      <c r="FR2355" s="17"/>
      <c r="FS2355" s="17"/>
      <c r="FT2355" s="17"/>
      <c r="FU2355" s="17"/>
      <c r="FV2355" s="17"/>
      <c r="FW2355" s="17"/>
      <c r="FX2355" s="17"/>
      <c r="FY2355" s="17"/>
      <c r="FZ2355" s="17"/>
      <c r="GA2355" s="17"/>
      <c r="GB2355" s="17"/>
      <c r="GC2355" s="17"/>
      <c r="GD2355" s="17"/>
      <c r="GE2355" s="17"/>
      <c r="GF2355" s="17"/>
      <c r="GG2355" s="17"/>
      <c r="GH2355" s="17"/>
      <c r="GI2355" s="17"/>
      <c r="GJ2355" s="17"/>
      <c r="GK2355" s="17"/>
      <c r="GL2355" s="17"/>
      <c r="GM2355" s="17"/>
      <c r="GN2355" s="17"/>
      <c r="GO2355" s="17"/>
      <c r="GP2355" s="17"/>
      <c r="GQ2355" s="17"/>
      <c r="GR2355" s="17"/>
      <c r="GS2355" s="17"/>
      <c r="GT2355" s="17"/>
      <c r="GU2355" s="17"/>
      <c r="GV2355" s="17"/>
      <c r="GW2355" s="17"/>
      <c r="GX2355" s="17"/>
      <c r="GY2355" s="17"/>
      <c r="GZ2355" s="17"/>
      <c r="HA2355" s="17"/>
      <c r="HB2355" s="17"/>
      <c r="HC2355" s="17"/>
      <c r="HD2355" s="17"/>
      <c r="HE2355" s="17"/>
      <c r="HF2355" s="17"/>
      <c r="HG2355" s="17"/>
      <c r="HH2355" s="17"/>
      <c r="HI2355" s="17"/>
      <c r="HJ2355" s="17"/>
      <c r="HK2355" s="17"/>
      <c r="HL2355" s="17"/>
      <c r="HM2355" s="17"/>
      <c r="HN2355" s="17"/>
      <c r="HO2355" s="17"/>
      <c r="HP2355" s="17"/>
      <c r="HQ2355" s="17"/>
      <c r="HR2355" s="17"/>
      <c r="HS2355" s="17"/>
      <c r="HT2355" s="17"/>
      <c r="HU2355" s="17"/>
      <c r="HV2355" s="17"/>
      <c r="HW2355" s="17"/>
      <c r="HX2355" s="17"/>
      <c r="HY2355" s="17"/>
      <c r="HZ2355" s="17"/>
      <c r="IA2355" s="17"/>
      <c r="IB2355" s="17"/>
      <c r="IC2355" s="17"/>
      <c r="ID2355" s="17"/>
      <c r="IE2355" s="17"/>
      <c r="IF2355" s="17"/>
      <c r="IG2355" s="17"/>
      <c r="IH2355" s="17"/>
      <c r="II2355" s="17"/>
      <c r="IJ2355" s="17"/>
      <c r="IK2355" s="17"/>
      <c r="IL2355" s="17"/>
      <c r="IM2355" s="17"/>
      <c r="IN2355" s="17"/>
      <c r="IO2355" s="17"/>
      <c r="IP2355" s="17"/>
      <c r="IQ2355" s="17"/>
      <c r="IR2355" s="17"/>
      <c r="IS2355" s="17"/>
      <c r="IT2355" s="17"/>
      <c r="IU2355" s="17"/>
      <c r="IV2355" s="17"/>
      <c r="IW2355" s="17"/>
      <c r="IX2355" s="17"/>
      <c r="IY2355" s="17"/>
      <c r="IZ2355" s="17"/>
      <c r="JA2355" s="17"/>
      <c r="JB2355" s="17"/>
      <c r="JC2355" s="17"/>
      <c r="JD2355" s="17"/>
      <c r="JE2355" s="17"/>
      <c r="JF2355" s="17"/>
      <c r="JG2355" s="17"/>
      <c r="JH2355" s="17"/>
      <c r="JI2355" s="17"/>
      <c r="JJ2355" s="17"/>
      <c r="JK2355" s="17"/>
      <c r="JL2355" s="17"/>
      <c r="JM2355" s="17"/>
      <c r="JN2355" s="17"/>
      <c r="JO2355" s="17"/>
      <c r="JP2355" s="17"/>
      <c r="JQ2355" s="17"/>
      <c r="JR2355" s="17"/>
      <c r="JS2355" s="17"/>
      <c r="JT2355" s="17"/>
      <c r="JU2355" s="17"/>
      <c r="JV2355" s="17"/>
      <c r="JW2355" s="17"/>
      <c r="JX2355" s="17"/>
      <c r="JY2355" s="17"/>
      <c r="JZ2355" s="17"/>
      <c r="KA2355" s="17"/>
      <c r="KB2355" s="17"/>
      <c r="KC2355" s="17"/>
      <c r="KD2355" s="17"/>
      <c r="KE2355" s="17"/>
      <c r="KF2355" s="17"/>
      <c r="KG2355" s="17"/>
      <c r="KH2355" s="17"/>
      <c r="KI2355" s="17"/>
      <c r="KJ2355" s="17"/>
      <c r="KK2355" s="17"/>
      <c r="KL2355" s="17"/>
      <c r="KM2355" s="17"/>
      <c r="KN2355" s="17"/>
      <c r="KO2355" s="17"/>
      <c r="KP2355" s="17"/>
      <c r="KQ2355" s="17"/>
      <c r="KR2355" s="17"/>
      <c r="KS2355" s="17"/>
      <c r="KT2355" s="17"/>
      <c r="KU2355" s="17"/>
      <c r="KV2355" s="17"/>
      <c r="KW2355" s="17"/>
      <c r="KX2355" s="17"/>
      <c r="KY2355" s="17"/>
      <c r="KZ2355" s="17"/>
      <c r="LA2355" s="17"/>
      <c r="LB2355" s="17"/>
      <c r="LC2355" s="17"/>
      <c r="LD2355" s="17"/>
      <c r="LE2355" s="17"/>
      <c r="LF2355" s="17"/>
      <c r="LG2355" s="17"/>
      <c r="LH2355" s="17"/>
      <c r="LI2355" s="17"/>
      <c r="LJ2355" s="17"/>
      <c r="LK2355" s="17"/>
      <c r="LL2355" s="17"/>
      <c r="LM2355" s="17"/>
      <c r="LN2355" s="17"/>
      <c r="LO2355" s="17"/>
      <c r="LP2355" s="17"/>
      <c r="LQ2355" s="17"/>
      <c r="LR2355" s="17"/>
      <c r="LS2355" s="17"/>
      <c r="LT2355" s="17"/>
      <c r="LU2355" s="17"/>
      <c r="LV2355" s="17"/>
      <c r="LW2355" s="17"/>
      <c r="LX2355" s="17"/>
      <c r="LY2355" s="17"/>
      <c r="LZ2355" s="17"/>
      <c r="MA2355" s="17"/>
      <c r="MB2355" s="17"/>
      <c r="MC2355" s="17"/>
      <c r="MD2355" s="17"/>
      <c r="ME2355" s="17"/>
      <c r="MF2355" s="17"/>
      <c r="MG2355" s="17"/>
      <c r="MH2355" s="17"/>
      <c r="MI2355" s="17"/>
      <c r="MJ2355" s="17"/>
      <c r="MK2355" s="17"/>
      <c r="ML2355" s="17"/>
      <c r="MM2355" s="17"/>
      <c r="MN2355" s="17"/>
      <c r="MO2355" s="17"/>
      <c r="MP2355" s="17"/>
      <c r="MQ2355" s="17"/>
      <c r="MR2355" s="17"/>
      <c r="MS2355" s="17"/>
      <c r="MT2355" s="17"/>
      <c r="MU2355" s="17"/>
      <c r="MV2355" s="17"/>
      <c r="MW2355" s="17"/>
      <c r="MX2355" s="17"/>
      <c r="MY2355" s="17"/>
      <c r="MZ2355" s="17"/>
      <c r="NA2355" s="17"/>
      <c r="NB2355" s="17"/>
      <c r="NC2355" s="17"/>
      <c r="ND2355" s="17"/>
      <c r="NE2355" s="17"/>
      <c r="NF2355" s="17"/>
      <c r="NG2355" s="17"/>
      <c r="NH2355" s="17"/>
      <c r="NI2355" s="17"/>
      <c r="NJ2355" s="17"/>
      <c r="NK2355" s="17"/>
      <c r="NL2355" s="17"/>
      <c r="NM2355" s="17"/>
      <c r="NN2355" s="17"/>
      <c r="NO2355" s="17"/>
      <c r="NP2355" s="17"/>
      <c r="NQ2355" s="17"/>
      <c r="NR2355" s="17"/>
      <c r="NS2355" s="17"/>
      <c r="NT2355" s="17"/>
      <c r="NU2355" s="17"/>
      <c r="NV2355" s="17"/>
      <c r="NW2355" s="17"/>
      <c r="NX2355" s="17"/>
      <c r="NY2355" s="17"/>
      <c r="NZ2355" s="17"/>
      <c r="OA2355" s="17"/>
      <c r="OB2355" s="17"/>
      <c r="OC2355" s="17"/>
      <c r="OD2355" s="17"/>
      <c r="OE2355" s="17"/>
      <c r="OF2355" s="17"/>
      <c r="OG2355" s="17"/>
      <c r="OH2355" s="17"/>
      <c r="OI2355" s="17"/>
      <c r="OJ2355" s="17"/>
      <c r="OK2355" s="17"/>
      <c r="OL2355" s="17"/>
      <c r="OM2355" s="17"/>
      <c r="ON2355" s="17"/>
      <c r="OO2355" s="17"/>
      <c r="OP2355" s="17"/>
      <c r="OQ2355" s="17"/>
      <c r="OR2355" s="17"/>
      <c r="OS2355" s="17"/>
      <c r="OT2355" s="17"/>
      <c r="OU2355" s="17"/>
      <c r="OV2355" s="17"/>
      <c r="OW2355" s="17"/>
      <c r="OX2355" s="17"/>
      <c r="OY2355" s="17"/>
      <c r="OZ2355" s="17"/>
      <c r="PA2355" s="17"/>
      <c r="PB2355" s="17"/>
      <c r="PC2355" s="17"/>
      <c r="PD2355" s="17"/>
      <c r="PE2355" s="17"/>
      <c r="PF2355" s="17"/>
      <c r="PG2355" s="17"/>
      <c r="PH2355" s="17"/>
      <c r="PI2355" s="17"/>
      <c r="PJ2355" s="17"/>
      <c r="PK2355" s="17"/>
      <c r="PL2355" s="17"/>
      <c r="PM2355" s="17"/>
      <c r="PN2355" s="17"/>
      <c r="PO2355" s="17"/>
      <c r="PP2355" s="17"/>
      <c r="PQ2355" s="17"/>
      <c r="PR2355" s="17"/>
      <c r="PS2355" s="17"/>
      <c r="PT2355" s="17"/>
      <c r="PU2355" s="17"/>
      <c r="PV2355" s="17"/>
      <c r="PW2355" s="17"/>
      <c r="PX2355" s="17"/>
      <c r="PY2355" s="17"/>
      <c r="PZ2355" s="17"/>
      <c r="QA2355" s="17"/>
      <c r="QB2355" s="17"/>
      <c r="QC2355" s="17"/>
      <c r="QD2355" s="17"/>
      <c r="QE2355" s="17"/>
      <c r="QF2355" s="17"/>
      <c r="QG2355" s="17"/>
      <c r="QH2355" s="17"/>
      <c r="QI2355" s="17"/>
      <c r="QJ2355" s="17"/>
      <c r="QK2355" s="17"/>
      <c r="QL2355" s="17"/>
      <c r="QM2355" s="17"/>
      <c r="QN2355" s="17"/>
      <c r="QO2355" s="17"/>
      <c r="QP2355" s="17"/>
      <c r="QQ2355" s="17"/>
      <c r="QR2355" s="17"/>
      <c r="QS2355" s="17"/>
      <c r="QT2355" s="17"/>
      <c r="QU2355" s="17"/>
      <c r="QV2355" s="17"/>
      <c r="QW2355" s="17"/>
      <c r="QX2355" s="17"/>
      <c r="QY2355" s="17"/>
      <c r="QZ2355" s="17"/>
      <c r="RA2355" s="17"/>
      <c r="RB2355" s="17"/>
      <c r="RC2355" s="17"/>
      <c r="RD2355" s="17"/>
      <c r="RE2355" s="17"/>
      <c r="RF2355" s="17"/>
      <c r="RG2355" s="17"/>
      <c r="RH2355" s="17"/>
      <c r="RI2355" s="17"/>
      <c r="RJ2355" s="17"/>
      <c r="RK2355" s="17"/>
      <c r="RL2355" s="17"/>
      <c r="RM2355" s="17"/>
      <c r="RN2355" s="17"/>
      <c r="RO2355" s="17"/>
      <c r="RP2355" s="17"/>
      <c r="RQ2355" s="17"/>
      <c r="RR2355" s="17"/>
      <c r="RS2355" s="17"/>
      <c r="RT2355" s="17"/>
      <c r="RU2355" s="17"/>
      <c r="RV2355" s="17"/>
      <c r="RW2355" s="17"/>
      <c r="RX2355" s="17"/>
      <c r="RY2355" s="17"/>
      <c r="RZ2355" s="17"/>
      <c r="SA2355" s="17"/>
      <c r="SB2355" s="17"/>
      <c r="SC2355" s="17"/>
      <c r="SD2355" s="17"/>
      <c r="SE2355" s="17"/>
      <c r="SF2355" s="17"/>
      <c r="SG2355" s="17"/>
      <c r="SH2355" s="17"/>
      <c r="SI2355" s="17"/>
      <c r="SJ2355" s="17"/>
      <c r="SK2355" s="17"/>
      <c r="SL2355" s="17"/>
      <c r="SM2355" s="17"/>
      <c r="SN2355" s="17"/>
      <c r="SO2355" s="17"/>
      <c r="SP2355" s="17"/>
      <c r="SQ2355" s="17"/>
      <c r="SR2355" s="17"/>
      <c r="SS2355" s="17"/>
      <c r="ST2355" s="17"/>
      <c r="SU2355" s="17"/>
      <c r="SV2355" s="17"/>
      <c r="SW2355" s="17"/>
      <c r="SX2355" s="17"/>
      <c r="SY2355" s="17"/>
      <c r="SZ2355" s="17"/>
      <c r="TA2355" s="17"/>
      <c r="TB2355" s="17"/>
      <c r="TC2355" s="17"/>
      <c r="TD2355" s="17"/>
      <c r="TE2355" s="17"/>
      <c r="TF2355" s="17"/>
      <c r="TG2355" s="17"/>
      <c r="TH2355" s="17"/>
      <c r="TI2355" s="17"/>
      <c r="TJ2355" s="17"/>
      <c r="TK2355" s="17"/>
      <c r="TL2355" s="17"/>
      <c r="TM2355" s="17"/>
      <c r="TN2355" s="17"/>
      <c r="TO2355" s="17"/>
      <c r="TP2355" s="17"/>
      <c r="TQ2355" s="17"/>
      <c r="TR2355" s="17"/>
      <c r="TS2355" s="17"/>
      <c r="TT2355" s="17"/>
      <c r="TU2355" s="17"/>
      <c r="TV2355" s="17"/>
      <c r="TW2355" s="17"/>
      <c r="TX2355" s="17"/>
      <c r="TY2355" s="17"/>
      <c r="TZ2355" s="17"/>
      <c r="UA2355" s="17"/>
      <c r="UB2355" s="17"/>
      <c r="UC2355" s="17"/>
      <c r="UD2355" s="17"/>
      <c r="UE2355" s="17"/>
      <c r="UF2355" s="17"/>
      <c r="UG2355" s="17"/>
      <c r="UH2355" s="17"/>
      <c r="UI2355" s="17"/>
      <c r="UJ2355" s="17"/>
      <c r="UK2355" s="17"/>
      <c r="UL2355" s="17"/>
      <c r="UM2355" s="17"/>
      <c r="UN2355" s="17"/>
      <c r="UO2355" s="17"/>
      <c r="UP2355" s="17"/>
      <c r="UQ2355" s="17"/>
      <c r="UR2355" s="17"/>
      <c r="US2355" s="17"/>
      <c r="UT2355" s="17"/>
      <c r="UU2355" s="17"/>
      <c r="UV2355" s="17"/>
      <c r="UW2355" s="17"/>
      <c r="UX2355" s="17"/>
      <c r="UY2355" s="17"/>
      <c r="UZ2355" s="17"/>
      <c r="VA2355" s="17"/>
      <c r="VB2355" s="17"/>
      <c r="VC2355" s="17"/>
      <c r="VD2355" s="17"/>
      <c r="VE2355" s="17"/>
      <c r="VF2355" s="17"/>
      <c r="VG2355" s="17"/>
      <c r="VH2355" s="17"/>
      <c r="VI2355" s="17"/>
      <c r="VJ2355" s="17"/>
      <c r="VK2355" s="17"/>
      <c r="VL2355" s="17"/>
      <c r="VM2355" s="17"/>
      <c r="VN2355" s="17"/>
      <c r="VO2355" s="17"/>
      <c r="VP2355" s="17"/>
      <c r="VQ2355" s="17"/>
      <c r="VR2355" s="17"/>
      <c r="VS2355" s="17"/>
      <c r="VT2355" s="17"/>
      <c r="VU2355" s="17"/>
      <c r="VV2355" s="17"/>
      <c r="VW2355" s="17"/>
      <c r="VX2355" s="17"/>
      <c r="VY2355" s="17"/>
      <c r="VZ2355" s="17"/>
      <c r="WA2355" s="17"/>
      <c r="WB2355" s="17"/>
      <c r="WC2355" s="17"/>
      <c r="WD2355" s="17"/>
      <c r="WE2355" s="17"/>
      <c r="WF2355" s="17"/>
      <c r="WG2355" s="17"/>
      <c r="WH2355" s="17"/>
      <c r="WI2355" s="17"/>
      <c r="WJ2355" s="17"/>
      <c r="WK2355" s="17"/>
      <c r="WL2355" s="17"/>
      <c r="WM2355" s="17"/>
      <c r="WN2355" s="17"/>
      <c r="WO2355" s="17"/>
      <c r="WP2355" s="17"/>
      <c r="WQ2355" s="17"/>
      <c r="WR2355" s="17"/>
      <c r="WS2355" s="17"/>
      <c r="WT2355" s="17"/>
      <c r="WU2355" s="17"/>
      <c r="WV2355" s="17"/>
      <c r="WW2355" s="17"/>
      <c r="WX2355" s="17"/>
      <c r="WY2355" s="17"/>
      <c r="WZ2355" s="17"/>
      <c r="XA2355" s="17"/>
      <c r="XB2355" s="17"/>
      <c r="XC2355" s="17"/>
      <c r="XD2355" s="17"/>
      <c r="XE2355" s="17"/>
      <c r="XF2355" s="17"/>
      <c r="XG2355" s="17"/>
      <c r="XH2355" s="17"/>
      <c r="XI2355" s="17"/>
      <c r="XJ2355" s="17"/>
      <c r="XK2355" s="17"/>
      <c r="XL2355" s="17"/>
      <c r="XM2355" s="17"/>
      <c r="XN2355" s="17"/>
      <c r="XO2355" s="17"/>
      <c r="XP2355" s="17"/>
      <c r="XQ2355" s="17"/>
      <c r="XR2355" s="17"/>
      <c r="XS2355" s="17"/>
      <c r="XT2355" s="17"/>
      <c r="XU2355" s="17"/>
      <c r="XV2355" s="17"/>
      <c r="XW2355" s="17"/>
      <c r="XX2355" s="17"/>
      <c r="XY2355" s="17"/>
      <c r="XZ2355" s="17"/>
      <c r="YA2355" s="17"/>
      <c r="YB2355" s="17"/>
      <c r="YC2355" s="17"/>
      <c r="YD2355" s="17"/>
      <c r="YE2355" s="17"/>
      <c r="YF2355" s="17"/>
      <c r="YG2355" s="17"/>
      <c r="YH2355" s="17"/>
      <c r="YI2355" s="17"/>
      <c r="YJ2355" s="17"/>
      <c r="YK2355" s="17"/>
      <c r="YL2355" s="17"/>
      <c r="YM2355" s="17"/>
      <c r="YN2355" s="17"/>
      <c r="YO2355" s="17"/>
      <c r="YP2355" s="17"/>
      <c r="YQ2355" s="17"/>
      <c r="YR2355" s="17"/>
      <c r="YS2355" s="17"/>
      <c r="YT2355" s="17"/>
      <c r="YU2355" s="17"/>
      <c r="YV2355" s="17"/>
      <c r="YW2355" s="17"/>
      <c r="YX2355" s="17"/>
      <c r="YY2355" s="17"/>
      <c r="YZ2355" s="17"/>
      <c r="ZA2355" s="17"/>
      <c r="ZB2355" s="17"/>
      <c r="ZC2355" s="17"/>
      <c r="ZD2355" s="17"/>
      <c r="ZE2355" s="17"/>
      <c r="ZF2355" s="17"/>
      <c r="ZG2355" s="17"/>
      <c r="ZH2355" s="17"/>
      <c r="ZI2355" s="17"/>
      <c r="ZJ2355" s="17"/>
      <c r="ZK2355" s="17"/>
      <c r="ZL2355" s="17"/>
      <c r="ZM2355" s="17"/>
      <c r="ZN2355" s="17"/>
      <c r="ZO2355" s="17"/>
      <c r="ZP2355" s="17"/>
      <c r="ZQ2355" s="17"/>
      <c r="ZR2355" s="17"/>
      <c r="ZS2355" s="17"/>
      <c r="ZT2355" s="17"/>
      <c r="ZU2355" s="17"/>
      <c r="ZV2355" s="17"/>
      <c r="ZW2355" s="17"/>
      <c r="ZX2355" s="17"/>
      <c r="ZY2355" s="17"/>
      <c r="ZZ2355" s="17"/>
      <c r="AAA2355" s="17"/>
      <c r="AAB2355" s="17"/>
      <c r="AAC2355" s="17"/>
      <c r="AAD2355" s="17"/>
      <c r="AAE2355" s="17"/>
      <c r="AAF2355" s="17"/>
      <c r="AAG2355" s="17"/>
      <c r="AAH2355" s="17"/>
      <c r="AAI2355" s="17"/>
      <c r="AAJ2355" s="17"/>
      <c r="AAK2355" s="17"/>
      <c r="AAL2355" s="17"/>
      <c r="AAM2355" s="17"/>
      <c r="AAN2355" s="17"/>
      <c r="AAO2355" s="17"/>
      <c r="AAP2355" s="17"/>
      <c r="AAQ2355" s="17"/>
      <c r="AAR2355" s="17"/>
      <c r="AAS2355" s="17"/>
      <c r="AAT2355" s="17"/>
      <c r="AAU2355" s="17"/>
      <c r="AAV2355" s="17"/>
      <c r="AAW2355" s="17"/>
      <c r="AAX2355" s="17"/>
      <c r="AAY2355" s="17"/>
      <c r="AAZ2355" s="17"/>
      <c r="ABA2355" s="17"/>
      <c r="ABB2355" s="17"/>
      <c r="ABC2355" s="17"/>
      <c r="ABD2355" s="17"/>
      <c r="ABE2355" s="17"/>
      <c r="ABF2355" s="17"/>
      <c r="ABG2355" s="17"/>
      <c r="ABH2355" s="17"/>
      <c r="ABI2355" s="17"/>
      <c r="ABJ2355" s="17"/>
      <c r="ABK2355" s="17"/>
      <c r="ABL2355" s="17"/>
      <c r="ABM2355" s="17"/>
      <c r="ABN2355" s="17"/>
      <c r="ABO2355" s="17"/>
      <c r="ABP2355" s="17"/>
      <c r="ABQ2355" s="17"/>
      <c r="ABR2355" s="17"/>
      <c r="ABS2355" s="17"/>
      <c r="ABT2355" s="17"/>
      <c r="ABU2355" s="17"/>
      <c r="ABV2355" s="17"/>
      <c r="ABW2355" s="17"/>
      <c r="ABX2355" s="17"/>
      <c r="ABY2355" s="17"/>
      <c r="ABZ2355" s="17"/>
      <c r="ACA2355" s="17"/>
      <c r="ACB2355" s="17"/>
      <c r="ACC2355" s="17"/>
      <c r="ACD2355" s="17"/>
      <c r="ACE2355" s="17"/>
      <c r="ACF2355" s="17"/>
      <c r="ACG2355" s="17"/>
      <c r="ACH2355" s="17"/>
      <c r="ACI2355" s="17"/>
      <c r="ACJ2355" s="17"/>
      <c r="ACK2355" s="17"/>
      <c r="ACL2355" s="17"/>
      <c r="ACM2355" s="17"/>
      <c r="ACN2355" s="17"/>
      <c r="ACO2355" s="17"/>
      <c r="ACP2355" s="17"/>
      <c r="ACQ2355" s="17"/>
      <c r="ACR2355" s="17"/>
      <c r="ACS2355" s="17"/>
      <c r="ACT2355" s="17"/>
      <c r="ACU2355" s="17"/>
      <c r="ACV2355" s="17"/>
      <c r="ACW2355" s="17"/>
      <c r="ACX2355" s="17"/>
      <c r="ACY2355" s="17"/>
      <c r="ACZ2355" s="17"/>
      <c r="ADA2355" s="17"/>
      <c r="ADB2355" s="17"/>
      <c r="ADC2355" s="17"/>
      <c r="ADD2355" s="17"/>
      <c r="ADE2355" s="17"/>
      <c r="ADF2355" s="17"/>
      <c r="ADG2355" s="17"/>
      <c r="ADH2355" s="17"/>
      <c r="ADI2355" s="17"/>
      <c r="ADJ2355" s="17"/>
      <c r="ADK2355" s="17"/>
      <c r="ADL2355" s="17"/>
      <c r="ADM2355" s="17"/>
      <c r="ADN2355" s="17"/>
      <c r="ADO2355" s="17"/>
      <c r="ADP2355" s="17"/>
      <c r="ADQ2355" s="17"/>
      <c r="ADR2355" s="17"/>
      <c r="ADS2355" s="17"/>
      <c r="ADT2355" s="17"/>
      <c r="ADU2355" s="17"/>
      <c r="ADV2355" s="17"/>
      <c r="ADW2355" s="17"/>
      <c r="ADX2355" s="17"/>
      <c r="ADY2355" s="17"/>
      <c r="ADZ2355" s="17"/>
      <c r="AEA2355" s="17"/>
      <c r="AEB2355" s="17"/>
      <c r="AEC2355" s="17"/>
      <c r="AED2355" s="17"/>
      <c r="AEE2355" s="17"/>
      <c r="AEF2355" s="17"/>
      <c r="AEG2355" s="17"/>
      <c r="AEH2355" s="17"/>
      <c r="AEI2355" s="17"/>
      <c r="AEJ2355" s="17"/>
      <c r="AEK2355" s="17"/>
      <c r="AEL2355" s="17"/>
      <c r="AEM2355" s="17"/>
      <c r="AEN2355" s="17"/>
      <c r="AEO2355" s="17"/>
      <c r="AEP2355" s="17"/>
      <c r="AEQ2355" s="17"/>
      <c r="AER2355" s="17"/>
      <c r="AES2355" s="17"/>
      <c r="AET2355" s="17"/>
      <c r="AEU2355" s="17"/>
      <c r="AEV2355" s="17"/>
      <c r="AEW2355" s="17"/>
      <c r="AEX2355" s="17"/>
      <c r="AEY2355" s="17"/>
      <c r="AEZ2355" s="17"/>
      <c r="AFA2355" s="17"/>
      <c r="AFB2355" s="17"/>
      <c r="AFC2355" s="17"/>
      <c r="AFD2355" s="17"/>
      <c r="AFE2355" s="17"/>
      <c r="AFF2355" s="17"/>
      <c r="AFG2355" s="17"/>
      <c r="AFH2355" s="17"/>
      <c r="AFI2355" s="17"/>
      <c r="AFJ2355" s="17"/>
      <c r="AFK2355" s="17"/>
      <c r="AFL2355" s="17"/>
      <c r="AFM2355" s="17"/>
      <c r="AFN2355" s="17"/>
      <c r="AFO2355" s="17"/>
      <c r="AFP2355" s="17"/>
      <c r="AFQ2355" s="17"/>
      <c r="AFR2355" s="17"/>
      <c r="AFS2355" s="17"/>
      <c r="AFT2355" s="17"/>
      <c r="AFU2355" s="17"/>
      <c r="AFV2355" s="17"/>
      <c r="AFW2355" s="17"/>
      <c r="AFX2355" s="17"/>
      <c r="AFY2355" s="17"/>
      <c r="AFZ2355" s="17"/>
      <c r="AGA2355" s="17"/>
      <c r="AGB2355" s="17"/>
      <c r="AGC2355" s="17"/>
      <c r="AGD2355" s="17"/>
      <c r="AGE2355" s="17"/>
      <c r="AGF2355" s="17"/>
      <c r="AGG2355" s="17"/>
      <c r="AGH2355" s="17"/>
      <c r="AGI2355" s="17"/>
      <c r="AGJ2355" s="17"/>
      <c r="AGK2355" s="17"/>
      <c r="AGL2355" s="17"/>
      <c r="AGM2355" s="17"/>
      <c r="AGN2355" s="17"/>
      <c r="AGO2355" s="17"/>
      <c r="AGP2355" s="17"/>
      <c r="AGQ2355" s="17"/>
      <c r="AGR2355" s="17"/>
      <c r="AGS2355" s="17"/>
      <c r="AGT2355" s="17"/>
      <c r="AGU2355" s="17"/>
      <c r="AGV2355" s="17"/>
      <c r="AGW2355" s="17"/>
      <c r="AGX2355" s="17"/>
      <c r="AGY2355" s="17"/>
      <c r="AGZ2355" s="17"/>
      <c r="AHA2355" s="17"/>
      <c r="AHB2355" s="17"/>
      <c r="AHC2355" s="17"/>
      <c r="AHD2355" s="17"/>
      <c r="AHE2355" s="17"/>
      <c r="AHF2355" s="17"/>
      <c r="AHG2355" s="17"/>
      <c r="AHH2355" s="17"/>
      <c r="AHI2355" s="17"/>
      <c r="AHJ2355" s="17"/>
      <c r="AHK2355" s="17"/>
      <c r="AHL2355" s="17"/>
      <c r="AHM2355" s="17"/>
      <c r="AHN2355" s="17"/>
      <c r="AHO2355" s="17"/>
      <c r="AHP2355" s="17"/>
      <c r="AHQ2355" s="17"/>
      <c r="AHR2355" s="17"/>
      <c r="AHS2355" s="17"/>
      <c r="AHT2355" s="17"/>
      <c r="AHU2355" s="17"/>
      <c r="AHV2355" s="17"/>
      <c r="AHW2355" s="17"/>
      <c r="AHX2355" s="17"/>
      <c r="AHY2355" s="17"/>
      <c r="AHZ2355" s="17"/>
      <c r="AIA2355" s="17"/>
      <c r="AIB2355" s="17"/>
      <c r="AIC2355" s="17"/>
      <c r="AID2355" s="17"/>
      <c r="AIE2355" s="17"/>
      <c r="AIF2355" s="17"/>
      <c r="AIG2355" s="17"/>
      <c r="AIH2355" s="17"/>
      <c r="AII2355" s="17"/>
      <c r="AIJ2355" s="17"/>
      <c r="AIK2355" s="17"/>
      <c r="AIL2355" s="17"/>
      <c r="AIM2355" s="17"/>
      <c r="AIN2355" s="17"/>
      <c r="AIO2355" s="17"/>
      <c r="AIP2355" s="17"/>
      <c r="AIQ2355" s="17"/>
      <c r="AIR2355" s="17"/>
      <c r="AIS2355" s="17"/>
      <c r="AIT2355" s="17"/>
      <c r="AIU2355" s="17"/>
      <c r="AIV2355" s="17"/>
      <c r="AIW2355" s="17"/>
      <c r="AIX2355" s="17"/>
      <c r="AIY2355" s="17"/>
      <c r="AIZ2355" s="17"/>
      <c r="AJA2355" s="17"/>
      <c r="AJB2355" s="17"/>
      <c r="AJC2355" s="17"/>
      <c r="AJD2355" s="17"/>
      <c r="AJE2355" s="17"/>
      <c r="AJF2355" s="17"/>
      <c r="AJG2355" s="17"/>
      <c r="AJH2355" s="17"/>
      <c r="AJI2355" s="17"/>
      <c r="AJJ2355" s="17"/>
      <c r="AJK2355" s="17"/>
      <c r="AJL2355" s="17"/>
      <c r="AJM2355" s="17"/>
      <c r="AJN2355" s="17"/>
      <c r="AJO2355" s="17"/>
      <c r="AJP2355" s="17"/>
      <c r="AJQ2355" s="17"/>
      <c r="AJR2355" s="17"/>
      <c r="AJS2355" s="17"/>
      <c r="AJT2355" s="17"/>
      <c r="AJU2355" s="17"/>
      <c r="AJV2355" s="17"/>
      <c r="AJW2355" s="17"/>
      <c r="AJX2355" s="17"/>
      <c r="AJY2355" s="17"/>
      <c r="AJZ2355" s="17"/>
      <c r="AKA2355" s="17"/>
      <c r="AKB2355" s="17"/>
      <c r="AKC2355" s="17"/>
      <c r="AKD2355" s="17"/>
      <c r="AKE2355" s="17"/>
      <c r="AKF2355" s="17"/>
      <c r="AKG2355" s="17"/>
      <c r="AKH2355" s="17"/>
      <c r="AKI2355" s="17"/>
      <c r="AKJ2355" s="17"/>
      <c r="AKK2355" s="17"/>
      <c r="AKL2355" s="17"/>
      <c r="AKM2355" s="17"/>
      <c r="AKN2355" s="17"/>
      <c r="AKO2355" s="17"/>
      <c r="AKP2355" s="17"/>
      <c r="AKQ2355" s="17"/>
      <c r="AKR2355" s="17"/>
      <c r="AKS2355" s="17"/>
      <c r="AKT2355" s="17"/>
      <c r="AKU2355" s="17"/>
      <c r="AKV2355" s="17"/>
      <c r="AKW2355" s="17"/>
      <c r="AKX2355" s="17"/>
      <c r="AKY2355" s="17"/>
      <c r="AKZ2355" s="17"/>
      <c r="ALA2355" s="17"/>
      <c r="ALB2355" s="17"/>
      <c r="ALC2355" s="17"/>
      <c r="ALD2355" s="17"/>
      <c r="ALE2355" s="17"/>
      <c r="ALF2355" s="17"/>
      <c r="ALG2355" s="17"/>
      <c r="ALH2355" s="17"/>
      <c r="ALI2355" s="17"/>
      <c r="ALJ2355" s="17"/>
      <c r="ALK2355" s="17"/>
      <c r="ALL2355" s="17"/>
      <c r="ALM2355" s="17"/>
      <c r="ALN2355" s="17"/>
      <c r="ALO2355" s="17"/>
      <c r="ALP2355" s="17"/>
      <c r="ALQ2355" s="17"/>
      <c r="ALR2355" s="17"/>
      <c r="ALS2355" s="17"/>
      <c r="ALT2355" s="17"/>
      <c r="ALU2355" s="17"/>
      <c r="ALV2355" s="17"/>
      <c r="ALW2355" s="17"/>
      <c r="ALX2355" s="17"/>
      <c r="ALY2355" s="17"/>
      <c r="ALZ2355" s="17"/>
      <c r="AMA2355" s="17"/>
      <c r="AMB2355" s="17"/>
      <c r="AMC2355" s="17"/>
      <c r="AMD2355" s="17"/>
      <c r="AME2355" s="17"/>
      <c r="AMF2355" s="17"/>
      <c r="AMG2355" s="17"/>
      <c r="AMH2355" s="17"/>
      <c r="AMI2355" s="17"/>
    </row>
    <row r="2356" spans="1:1023" hidden="1">
      <c r="B23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4" t="s">
        <v>14</v>
      </c>
      <c r="D2356" s="336">
        <v>88247</v>
      </c>
      <c r="E2356" s="337">
        <v>1.5</v>
      </c>
      <c r="F2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6" s="308">
        <f t="shared" ref="H2356:H2357" ca="1" si="292">ROUND(E2356*G2356,2)</f>
        <v>23.21</v>
      </c>
      <c r="I2356" s="94"/>
      <c r="K2356" s="17" t="str">
        <f t="shared" si="290"/>
        <v>SEDUC E 178</v>
      </c>
      <c r="L2356" s="17" t="e">
        <f>VLOOKUP(K2356,[3]Planilha2!$C:$D,2,FALSE)</f>
        <v>#N/A</v>
      </c>
    </row>
    <row r="2357" spans="1:1023" hidden="1">
      <c r="B23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4" t="s">
        <v>14</v>
      </c>
      <c r="D2357" s="336">
        <v>88264</v>
      </c>
      <c r="E2357" s="337">
        <v>1.5</v>
      </c>
      <c r="F2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7" s="308">
        <f t="shared" ca="1" si="292"/>
        <v>30.03</v>
      </c>
      <c r="I2357" s="94"/>
      <c r="K2357" s="17" t="str">
        <f t="shared" si="290"/>
        <v>SEDUC E 178</v>
      </c>
      <c r="L2357" s="17" t="e">
        <f>VLOOKUP(K2357,[3]Planilha2!$C:$D,2,FALSE)</f>
        <v>#N/A</v>
      </c>
    </row>
    <row r="2358" spans="1:1023" hidden="1">
      <c r="A2358" s="46">
        <f ca="1">H2358</f>
        <v>180.87</v>
      </c>
      <c r="B2358" s="126" t="s">
        <v>15</v>
      </c>
      <c r="C2358" s="84"/>
      <c r="D2358" s="84"/>
      <c r="E2358" s="309"/>
      <c r="F2358" s="310"/>
      <c r="G2358" s="311"/>
      <c r="H2358" s="200">
        <f ca="1">SUM(H2353:H2357)</f>
        <v>180.87</v>
      </c>
      <c r="I2358" s="94" t="str">
        <f>A2351</f>
        <v>SEDUC E 178</v>
      </c>
      <c r="J2358" s="198">
        <f ca="1">H2358</f>
        <v>180.87</v>
      </c>
      <c r="K2358" s="17" t="str">
        <f>I2358</f>
        <v>SEDUC E 178</v>
      </c>
      <c r="L2358" s="17" t="e">
        <f>VLOOKUP(K2358,[3]Planilha2!$C:$D,2,FALSE)</f>
        <v>#N/A</v>
      </c>
    </row>
    <row r="2359" spans="1:1023" hidden="1">
      <c r="L2359" s="17" t="e">
        <f>VLOOKUP(K2359,[3]Planilha2!$C:$D,2,FALSE)</f>
        <v>#N/A</v>
      </c>
    </row>
    <row r="2360" spans="1:1023" ht="20.25" hidden="1">
      <c r="B2360" s="399" t="str">
        <f>A2361</f>
        <v>SEDUC E 179</v>
      </c>
      <c r="C2360" s="400"/>
      <c r="D2360" s="400"/>
      <c r="E2360" s="400"/>
      <c r="F2360" s="400"/>
      <c r="G2360" s="400"/>
      <c r="H2360" s="401"/>
      <c r="I2360" s="94"/>
      <c r="K2360" s="17" t="str">
        <f>$B$2360</f>
        <v>SEDUC E 179</v>
      </c>
      <c r="L2360" s="17" t="e">
        <f>VLOOKUP(K2360,[3]Planilha2!$C:$D,2,FALSE)</f>
        <v>#N/A</v>
      </c>
    </row>
    <row r="2361" spans="1:1023" hidden="1">
      <c r="A2361" s="264" t="s">
        <v>33407</v>
      </c>
      <c r="B2361" s="396" t="s">
        <v>33408</v>
      </c>
      <c r="C2361" s="397"/>
      <c r="D2361" s="397"/>
      <c r="E2361" s="397"/>
      <c r="F2361" s="398"/>
      <c r="G2361" s="303" t="s">
        <v>5</v>
      </c>
      <c r="H2361" s="296" t="s">
        <v>6</v>
      </c>
      <c r="I2361" s="94"/>
      <c r="K2361" s="17" t="str">
        <f t="shared" ref="K2361:K2365" si="293">$B$2360</f>
        <v>SEDUC E 179</v>
      </c>
      <c r="L2361" s="17" t="e">
        <f>VLOOKUP(K2361,[3]Planilha2!$C:$D,2,FALSE)</f>
        <v>#N/A</v>
      </c>
    </row>
    <row r="2362" spans="1:1023" hidden="1">
      <c r="B2362" s="304" t="s">
        <v>7</v>
      </c>
      <c r="C2362" s="199" t="s">
        <v>8</v>
      </c>
      <c r="D2362" s="199" t="s">
        <v>9</v>
      </c>
      <c r="E2362" s="305" t="s">
        <v>10</v>
      </c>
      <c r="F2362" s="304" t="s">
        <v>18</v>
      </c>
      <c r="G2362" s="306" t="s">
        <v>19</v>
      </c>
      <c r="H2362" s="307" t="s">
        <v>13</v>
      </c>
      <c r="I2362" s="94"/>
      <c r="K2362" s="17" t="str">
        <f t="shared" si="293"/>
        <v>SEDUC E 179</v>
      </c>
      <c r="L2362" s="17" t="e">
        <f>VLOOKUP(K2362,[3]Planilha2!$C:$D,2,FALSE)</f>
        <v>#N/A</v>
      </c>
    </row>
    <row r="2363" spans="1:1023" ht="31.5" hidden="1" customHeight="1">
      <c r="B2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4" t="s">
        <v>31140</v>
      </c>
      <c r="D2363" s="336">
        <v>13373</v>
      </c>
      <c r="E2363" s="308">
        <v>1</v>
      </c>
      <c r="F2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47,03</v>
      </c>
      <c r="H2363" s="308">
        <f ca="1">ROUND(E2363*G2363,2)</f>
        <v>47.03</v>
      </c>
      <c r="I2363" s="94"/>
      <c r="K2363" s="17" t="str">
        <f t="shared" si="293"/>
        <v>SEDUC E 179</v>
      </c>
      <c r="L2363" s="17" t="e">
        <f>VLOOKUP(K2363,[3]Planilha2!$C:$D,2,FALSE)</f>
        <v>#N/A</v>
      </c>
    </row>
    <row r="2364" spans="1:1023" hidden="1">
      <c r="B23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4" t="s">
        <v>14</v>
      </c>
      <c r="D2364" s="336">
        <v>88247</v>
      </c>
      <c r="E2364" s="337">
        <v>0.15</v>
      </c>
      <c r="F2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4" s="308">
        <f t="shared" ref="H2364:H2365" ca="1" si="294">ROUND(E2364*G2364,2)</f>
        <v>2.3199999999999998</v>
      </c>
      <c r="I2364" s="94"/>
      <c r="K2364" s="17" t="str">
        <f t="shared" si="293"/>
        <v>SEDUC E 179</v>
      </c>
      <c r="L2364" s="17" t="e">
        <f>VLOOKUP(K2364,[3]Planilha2!$C:$D,2,FALSE)</f>
        <v>#N/A</v>
      </c>
    </row>
    <row r="2365" spans="1:1023" hidden="1">
      <c r="B23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4" t="s">
        <v>14</v>
      </c>
      <c r="D2365" s="336">
        <v>88264</v>
      </c>
      <c r="E2365" s="337">
        <v>0.15</v>
      </c>
      <c r="F23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5" s="308">
        <f t="shared" ca="1" si="294"/>
        <v>3</v>
      </c>
      <c r="I2365" s="94"/>
      <c r="K2365" s="17" t="str">
        <f t="shared" si="293"/>
        <v>SEDUC E 179</v>
      </c>
      <c r="L2365" s="17" t="e">
        <f>VLOOKUP(K2365,[3]Planilha2!$C:$D,2,FALSE)</f>
        <v>#N/A</v>
      </c>
    </row>
    <row r="2366" spans="1:1023" hidden="1">
      <c r="A2366" s="46">
        <f ca="1">H2366</f>
        <v>52.35</v>
      </c>
      <c r="B2366" s="126" t="s">
        <v>15</v>
      </c>
      <c r="C2366" s="84"/>
      <c r="D2366" s="84"/>
      <c r="E2366" s="309"/>
      <c r="F2366" s="310"/>
      <c r="G2366" s="311"/>
      <c r="H2366" s="200">
        <f ca="1">SUM(H2363:H2365)</f>
        <v>52.35</v>
      </c>
      <c r="I2366" s="94" t="str">
        <f>A2361</f>
        <v>SEDUC E 179</v>
      </c>
      <c r="J2366" s="198">
        <f ca="1">H2366</f>
        <v>52.35</v>
      </c>
      <c r="K2366" s="17" t="str">
        <f>I2366</f>
        <v>SEDUC E 179</v>
      </c>
      <c r="L2366" s="17" t="e">
        <f>VLOOKUP(K2366,[3]Planilha2!$C:$D,2,FALSE)</f>
        <v>#N/A</v>
      </c>
    </row>
    <row r="2367" spans="1:1023" hidden="1">
      <c r="L2367" s="17" t="e">
        <f>VLOOKUP(K2367,[3]Planilha2!$C:$D,2,FALSE)</f>
        <v>#N/A</v>
      </c>
    </row>
    <row r="2368" spans="1:1023" ht="20.25" hidden="1">
      <c r="B2368" s="399" t="str">
        <f>A2369</f>
        <v>SEDUC E 180</v>
      </c>
      <c r="C2368" s="400"/>
      <c r="D2368" s="400"/>
      <c r="E2368" s="400"/>
      <c r="F2368" s="400"/>
      <c r="G2368" s="400"/>
      <c r="H2368" s="401"/>
      <c r="I2368" s="94"/>
      <c r="K2368" s="17" t="str">
        <f>B2368</f>
        <v>SEDUC E 180</v>
      </c>
      <c r="L2368" s="17" t="e">
        <f>VLOOKUP(K2368,[3]Planilha2!$C:$D,2,FALSE)</f>
        <v>#N/A</v>
      </c>
    </row>
    <row r="2369" spans="1:12" hidden="1">
      <c r="A2369" s="264" t="s">
        <v>33409</v>
      </c>
      <c r="B2369" s="396" t="s">
        <v>33410</v>
      </c>
      <c r="C2369" s="397"/>
      <c r="D2369" s="397"/>
      <c r="E2369" s="397"/>
      <c r="F2369" s="398"/>
      <c r="G2369" s="303" t="s">
        <v>5</v>
      </c>
      <c r="H2369" s="296" t="s">
        <v>6</v>
      </c>
      <c r="I2369" s="94"/>
      <c r="K2369" s="17" t="str">
        <f t="shared" ref="K2369:K2373" si="295">$B$2368</f>
        <v>SEDUC E 180</v>
      </c>
      <c r="L2369" s="17" t="e">
        <f>VLOOKUP(K2369,[3]Planilha2!$C:$D,2,FALSE)</f>
        <v>#N/A</v>
      </c>
    </row>
    <row r="2370" spans="1:12" hidden="1">
      <c r="B2370" s="304" t="s">
        <v>7</v>
      </c>
      <c r="C2370" s="199" t="s">
        <v>8</v>
      </c>
      <c r="D2370" s="199" t="s">
        <v>9</v>
      </c>
      <c r="E2370" s="305" t="s">
        <v>10</v>
      </c>
      <c r="F2370" s="304" t="s">
        <v>18</v>
      </c>
      <c r="G2370" s="306" t="s">
        <v>19</v>
      </c>
      <c r="H2370" s="307" t="s">
        <v>13</v>
      </c>
      <c r="I2370" s="94"/>
      <c r="K2370" s="17" t="str">
        <f t="shared" si="295"/>
        <v>SEDUC E 180</v>
      </c>
      <c r="L2370" s="17" t="e">
        <f>VLOOKUP(K2370,[3]Planilha2!$C:$D,2,FALSE)</f>
        <v>#N/A</v>
      </c>
    </row>
    <row r="2371" spans="1:12" ht="24" hidden="1">
      <c r="B2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4" t="s">
        <v>31140</v>
      </c>
      <c r="D2371" s="308">
        <v>9869</v>
      </c>
      <c r="E2371" s="308">
        <v>1</v>
      </c>
      <c r="F2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2371" s="308">
        <f ca="1">ROUND(E2371*G2371,2)</f>
        <v>2.54</v>
      </c>
      <c r="I2371" s="94"/>
      <c r="K2371" s="17" t="str">
        <f t="shared" si="295"/>
        <v>SEDUC E 180</v>
      </c>
      <c r="L2371" s="17" t="e">
        <f>VLOOKUP(K2371,[3]Planilha2!$C:$D,2,FALSE)</f>
        <v>#N/A</v>
      </c>
    </row>
    <row r="2372" spans="1:12" hidden="1">
      <c r="B23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4" t="s">
        <v>14</v>
      </c>
      <c r="D2372" s="336">
        <v>88247</v>
      </c>
      <c r="E2372" s="337">
        <v>0.2</v>
      </c>
      <c r="F2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2" s="308">
        <f t="shared" ref="H2372:H2373" ca="1" si="296">ROUND(E2372*G2372,2)</f>
        <v>3.09</v>
      </c>
      <c r="I2372" s="94"/>
      <c r="K2372" s="17" t="str">
        <f t="shared" si="295"/>
        <v>SEDUC E 180</v>
      </c>
      <c r="L2372" s="17" t="e">
        <f>VLOOKUP(K2372,[3]Planilha2!$C:$D,2,FALSE)</f>
        <v>#N/A</v>
      </c>
    </row>
    <row r="2373" spans="1:12" hidden="1">
      <c r="B23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4" t="s">
        <v>14</v>
      </c>
      <c r="D2373" s="336">
        <v>88264</v>
      </c>
      <c r="E2373" s="337">
        <v>0.2</v>
      </c>
      <c r="F2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3" s="308">
        <f t="shared" ca="1" si="296"/>
        <v>4</v>
      </c>
      <c r="I2373" s="94"/>
      <c r="K2373" s="17" t="str">
        <f t="shared" si="295"/>
        <v>SEDUC E 180</v>
      </c>
      <c r="L2373" s="17" t="e">
        <f>VLOOKUP(K2373,[3]Planilha2!$C:$D,2,FALSE)</f>
        <v>#N/A</v>
      </c>
    </row>
    <row r="2374" spans="1:12" hidden="1">
      <c r="A2374" s="46">
        <f ca="1">H2374</f>
        <v>9.629999999999999</v>
      </c>
      <c r="B2374" s="126" t="s">
        <v>15</v>
      </c>
      <c r="C2374" s="84"/>
      <c r="D2374" s="84"/>
      <c r="E2374" s="309"/>
      <c r="F2374" s="310"/>
      <c r="G2374" s="311"/>
      <c r="H2374" s="200">
        <f ca="1">SUM(H2371:H2373)</f>
        <v>9.629999999999999</v>
      </c>
      <c r="I2374" s="94" t="str">
        <f>A2369</f>
        <v>SEDUC E 180</v>
      </c>
      <c r="J2374" s="198">
        <f ca="1">H2374</f>
        <v>9.629999999999999</v>
      </c>
      <c r="K2374" s="17" t="str">
        <f>I2374</f>
        <v>SEDUC E 180</v>
      </c>
      <c r="L2374" s="17" t="e">
        <f>VLOOKUP(K2374,[3]Planilha2!$C:$D,2,FALSE)</f>
        <v>#N/A</v>
      </c>
    </row>
    <row r="2375" spans="1:12" hidden="1">
      <c r="L2375" s="17" t="e">
        <f>VLOOKUP(K2375,[3]Planilha2!$C:$D,2,FALSE)</f>
        <v>#N/A</v>
      </c>
    </row>
    <row r="2376" spans="1:12" ht="20.25" hidden="1">
      <c r="B2376" s="399" t="str">
        <f>A2377</f>
        <v>SEDUC E 181</v>
      </c>
      <c r="C2376" s="400"/>
      <c r="D2376" s="400"/>
      <c r="E2376" s="400"/>
      <c r="F2376" s="400"/>
      <c r="G2376" s="400"/>
      <c r="H2376" s="401"/>
      <c r="I2376" s="94"/>
      <c r="K2376" s="17" t="str">
        <f>$B$2376</f>
        <v>SEDUC E 181</v>
      </c>
      <c r="L2376" s="17" t="e">
        <f>VLOOKUP(K2376,[3]Planilha2!$C:$D,2,FALSE)</f>
        <v>#N/A</v>
      </c>
    </row>
    <row r="2377" spans="1:12" hidden="1">
      <c r="A2377" s="264" t="s">
        <v>33411</v>
      </c>
      <c r="B2377" s="396" t="s">
        <v>33412</v>
      </c>
      <c r="C2377" s="397"/>
      <c r="D2377" s="397"/>
      <c r="E2377" s="397"/>
      <c r="F2377" s="398"/>
      <c r="G2377" s="303" t="s">
        <v>5</v>
      </c>
      <c r="H2377" s="296" t="s">
        <v>41</v>
      </c>
      <c r="I2377" s="94"/>
      <c r="K2377" s="17" t="str">
        <f t="shared" ref="K2377:K2381" si="297">$B$2376</f>
        <v>SEDUC E 181</v>
      </c>
      <c r="L2377" s="17" t="e">
        <f>VLOOKUP(K2377,[3]Planilha2!$C:$D,2,FALSE)</f>
        <v>#N/A</v>
      </c>
    </row>
    <row r="2378" spans="1:12" hidden="1">
      <c r="B2378" s="304" t="s">
        <v>7</v>
      </c>
      <c r="C2378" s="199" t="s">
        <v>8</v>
      </c>
      <c r="D2378" s="199" t="s">
        <v>9</v>
      </c>
      <c r="E2378" s="305" t="s">
        <v>10</v>
      </c>
      <c r="F2378" s="304" t="s">
        <v>18</v>
      </c>
      <c r="G2378" s="306" t="s">
        <v>19</v>
      </c>
      <c r="H2378" s="307" t="s">
        <v>13</v>
      </c>
      <c r="I2378" s="94"/>
      <c r="K2378" s="17" t="str">
        <f t="shared" si="297"/>
        <v>SEDUC E 181</v>
      </c>
      <c r="L2378" s="17" t="e">
        <f>VLOOKUP(K2378,[3]Planilha2!$C:$D,2,FALSE)</f>
        <v>#N/A</v>
      </c>
    </row>
    <row r="2379" spans="1:12" ht="24" hidden="1">
      <c r="B2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4" t="s">
        <v>31140</v>
      </c>
      <c r="D2379" s="308">
        <v>3990</v>
      </c>
      <c r="E2379" s="308">
        <v>1</v>
      </c>
      <c r="F2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15,67</v>
      </c>
      <c r="H2379" s="308">
        <f ca="1">ROUND(E2379*G2379,2)</f>
        <v>15.67</v>
      </c>
      <c r="I2379" s="94"/>
      <c r="K2379" s="17" t="str">
        <f t="shared" si="297"/>
        <v>SEDUC E 181</v>
      </c>
      <c r="L2379" s="17" t="e">
        <f>VLOOKUP(K2379,[3]Planilha2!$C:$D,2,FALSE)</f>
        <v>#N/A</v>
      </c>
    </row>
    <row r="2380" spans="1:12" hidden="1">
      <c r="B23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4" t="s">
        <v>14</v>
      </c>
      <c r="D2380" s="336">
        <v>88247</v>
      </c>
      <c r="E2380" s="337">
        <v>0.2</v>
      </c>
      <c r="F2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0" s="308">
        <f t="shared" ref="H2380:H2381" ca="1" si="298">ROUND(E2380*G2380,2)</f>
        <v>3.09</v>
      </c>
      <c r="I2380" s="94"/>
      <c r="K2380" s="17" t="str">
        <f t="shared" si="297"/>
        <v>SEDUC E 181</v>
      </c>
      <c r="L2380" s="17" t="e">
        <f>VLOOKUP(K2380,[3]Planilha2!$C:$D,2,FALSE)</f>
        <v>#N/A</v>
      </c>
    </row>
    <row r="2381" spans="1:12" hidden="1">
      <c r="B23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4" t="s">
        <v>14</v>
      </c>
      <c r="D2381" s="336">
        <v>88264</v>
      </c>
      <c r="E2381" s="337">
        <v>0.2</v>
      </c>
      <c r="F2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1" s="308">
        <f t="shared" ca="1" si="298"/>
        <v>4</v>
      </c>
      <c r="I2381" s="94"/>
      <c r="K2381" s="17" t="str">
        <f t="shared" si="297"/>
        <v>SEDUC E 181</v>
      </c>
      <c r="L2381" s="17" t="e">
        <f>VLOOKUP(K2381,[3]Planilha2!$C:$D,2,FALSE)</f>
        <v>#N/A</v>
      </c>
    </row>
    <row r="2382" spans="1:12" hidden="1">
      <c r="A2382" s="46">
        <f ca="1">H2382</f>
        <v>22.759999999999998</v>
      </c>
      <c r="B2382" s="126" t="s">
        <v>15</v>
      </c>
      <c r="C2382" s="84"/>
      <c r="D2382" s="84"/>
      <c r="E2382" s="309"/>
      <c r="F2382" s="310"/>
      <c r="G2382" s="311"/>
      <c r="H2382" s="200">
        <f ca="1">SUM(H2379:H2381)</f>
        <v>22.759999999999998</v>
      </c>
      <c r="I2382" s="94" t="str">
        <f>A2377</f>
        <v>SEDUC E 181</v>
      </c>
      <c r="J2382" s="198">
        <f ca="1">H2382</f>
        <v>22.759999999999998</v>
      </c>
      <c r="K2382" s="17" t="str">
        <f>I2382</f>
        <v>SEDUC E 181</v>
      </c>
      <c r="L2382" s="17" t="e">
        <f>VLOOKUP(K2382,[3]Planilha2!$C:$D,2,FALSE)</f>
        <v>#N/A</v>
      </c>
    </row>
    <row r="2383" spans="1:12" hidden="1">
      <c r="L2383" s="17" t="e">
        <f>VLOOKUP(K2383,[3]Planilha2!$C:$D,2,FALSE)</f>
        <v>#N/A</v>
      </c>
    </row>
    <row r="2384" spans="1:12" ht="20.25" hidden="1">
      <c r="B2384" s="399" t="str">
        <f>A2385</f>
        <v>SEDUC E 182</v>
      </c>
      <c r="C2384" s="400"/>
      <c r="D2384" s="400"/>
      <c r="E2384" s="400"/>
      <c r="F2384" s="400"/>
      <c r="G2384" s="400"/>
      <c r="H2384" s="401"/>
      <c r="I2384" s="94"/>
      <c r="K2384" s="17" t="str">
        <f>$B$2384</f>
        <v>SEDUC E 182</v>
      </c>
      <c r="L2384" s="17" t="e">
        <f>VLOOKUP(K2384,[3]Planilha2!$C:$D,2,FALSE)</f>
        <v>#N/A</v>
      </c>
    </row>
    <row r="2385" spans="1:12" hidden="1">
      <c r="A2385" s="264" t="s">
        <v>33413</v>
      </c>
      <c r="B2385" s="396" t="s">
        <v>33414</v>
      </c>
      <c r="C2385" s="397"/>
      <c r="D2385" s="397"/>
      <c r="E2385" s="397"/>
      <c r="F2385" s="398"/>
      <c r="G2385" s="303" t="s">
        <v>5</v>
      </c>
      <c r="H2385" s="296" t="s">
        <v>6</v>
      </c>
      <c r="I2385" s="94"/>
      <c r="K2385" s="17" t="str">
        <f t="shared" ref="K2385:K2389" si="299">$B$2384</f>
        <v>SEDUC E 182</v>
      </c>
      <c r="L2385" s="17" t="e">
        <f>VLOOKUP(K2385,[3]Planilha2!$C:$D,2,FALSE)</f>
        <v>#N/A</v>
      </c>
    </row>
    <row r="2386" spans="1:12" hidden="1">
      <c r="B2386" s="304" t="s">
        <v>7</v>
      </c>
      <c r="C2386" s="199" t="s">
        <v>8</v>
      </c>
      <c r="D2386" s="199" t="s">
        <v>9</v>
      </c>
      <c r="E2386" s="305" t="s">
        <v>10</v>
      </c>
      <c r="F2386" s="304" t="s">
        <v>18</v>
      </c>
      <c r="G2386" s="306" t="s">
        <v>19</v>
      </c>
      <c r="H2386" s="307" t="s">
        <v>13</v>
      </c>
      <c r="I2386" s="94"/>
      <c r="K2386" s="17" t="str">
        <f t="shared" si="299"/>
        <v>SEDUC E 182</v>
      </c>
      <c r="L2386" s="17" t="e">
        <f>VLOOKUP(K2386,[3]Planilha2!$C:$D,2,FALSE)</f>
        <v>#N/A</v>
      </c>
    </row>
    <row r="2387" spans="1:12" ht="24" hidden="1">
      <c r="B2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4" t="s">
        <v>31140</v>
      </c>
      <c r="D2387" s="308">
        <v>13348</v>
      </c>
      <c r="E2387" s="308">
        <v>1</v>
      </c>
      <c r="F2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12,68</v>
      </c>
      <c r="H2387" s="308">
        <f ca="1">ROUND(E2387*G2387,2)</f>
        <v>12.68</v>
      </c>
      <c r="I2387" s="94"/>
      <c r="K2387" s="17" t="str">
        <f t="shared" si="299"/>
        <v>SEDUC E 182</v>
      </c>
      <c r="L2387" s="17" t="e">
        <f>VLOOKUP(K2387,[3]Planilha2!$C:$D,2,FALSE)</f>
        <v>#N/A</v>
      </c>
    </row>
    <row r="2388" spans="1:12" hidden="1">
      <c r="B23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4" t="s">
        <v>14</v>
      </c>
      <c r="D2388" s="336">
        <v>88247</v>
      </c>
      <c r="E2388" s="337">
        <v>0.05</v>
      </c>
      <c r="F2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8" s="308">
        <f t="shared" ref="H2388:H2389" ca="1" si="300">ROUND(E2388*G2388,2)</f>
        <v>0.77</v>
      </c>
      <c r="I2388" s="94"/>
      <c r="K2388" s="17" t="str">
        <f t="shared" si="299"/>
        <v>SEDUC E 182</v>
      </c>
      <c r="L2388" s="17" t="e">
        <f>VLOOKUP(K2388,[3]Planilha2!$C:$D,2,FALSE)</f>
        <v>#N/A</v>
      </c>
    </row>
    <row r="2389" spans="1:12" hidden="1">
      <c r="B23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4" t="s">
        <v>14</v>
      </c>
      <c r="D2389" s="336">
        <v>88264</v>
      </c>
      <c r="E2389" s="337">
        <v>0.05</v>
      </c>
      <c r="F2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9" s="308">
        <f t="shared" ca="1" si="300"/>
        <v>1</v>
      </c>
      <c r="I2389" s="94"/>
      <c r="K2389" s="17" t="str">
        <f t="shared" si="299"/>
        <v>SEDUC E 182</v>
      </c>
      <c r="L2389" s="17" t="e">
        <f>VLOOKUP(K2389,[3]Planilha2!$C:$D,2,FALSE)</f>
        <v>#N/A</v>
      </c>
    </row>
    <row r="2390" spans="1:12" hidden="1">
      <c r="A2390" s="46">
        <f ca="1">H2390</f>
        <v>14.45</v>
      </c>
      <c r="B2390" s="126" t="s">
        <v>15</v>
      </c>
      <c r="C2390" s="84"/>
      <c r="D2390" s="84"/>
      <c r="E2390" s="309"/>
      <c r="F2390" s="310"/>
      <c r="G2390" s="311"/>
      <c r="H2390" s="200">
        <f ca="1">SUM(H2387:H2389)</f>
        <v>14.45</v>
      </c>
      <c r="I2390" s="94" t="str">
        <f>A2385</f>
        <v>SEDUC E 182</v>
      </c>
      <c r="J2390" s="198">
        <f ca="1">H2390</f>
        <v>14.45</v>
      </c>
      <c r="K2390" s="17" t="str">
        <f>I2390</f>
        <v>SEDUC E 182</v>
      </c>
      <c r="L2390" s="17" t="e">
        <f>VLOOKUP(K2390,[3]Planilha2!$C:$D,2,FALSE)</f>
        <v>#N/A</v>
      </c>
    </row>
    <row r="2391" spans="1:12" hidden="1">
      <c r="L2391" s="17" t="e">
        <f>VLOOKUP(K2391,[3]Planilha2!$C:$D,2,FALSE)</f>
        <v>#N/A</v>
      </c>
    </row>
    <row r="2392" spans="1:12" ht="20.25" hidden="1">
      <c r="B2392" s="399" t="str">
        <f>A2393</f>
        <v>SEDUC E 183</v>
      </c>
      <c r="C2392" s="400"/>
      <c r="D2392" s="400"/>
      <c r="E2392" s="400"/>
      <c r="F2392" s="400"/>
      <c r="G2392" s="400"/>
      <c r="H2392" s="401"/>
      <c r="I2392" s="94"/>
      <c r="K2392" s="17" t="str">
        <f>$B$2392</f>
        <v>SEDUC E 183</v>
      </c>
      <c r="L2392" s="17" t="e">
        <f>VLOOKUP(K2392,[3]Planilha2!$C:$D,2,FALSE)</f>
        <v>#N/A</v>
      </c>
    </row>
    <row r="2393" spans="1:12" hidden="1">
      <c r="A2393" s="264" t="s">
        <v>33415</v>
      </c>
      <c r="B2393" s="396" t="s">
        <v>33416</v>
      </c>
      <c r="C2393" s="397"/>
      <c r="D2393" s="397"/>
      <c r="E2393" s="397"/>
      <c r="F2393" s="398"/>
      <c r="G2393" s="303" t="s">
        <v>5</v>
      </c>
      <c r="H2393" s="296" t="s">
        <v>6</v>
      </c>
      <c r="I2393" s="94"/>
      <c r="K2393" s="17" t="str">
        <f t="shared" ref="K2393:K2397" si="301">$B$2392</f>
        <v>SEDUC E 183</v>
      </c>
      <c r="L2393" s="17" t="e">
        <f>VLOOKUP(K2393,[3]Planilha2!$C:$D,2,FALSE)</f>
        <v>#N/A</v>
      </c>
    </row>
    <row r="2394" spans="1:12" hidden="1">
      <c r="B2394" s="304" t="s">
        <v>7</v>
      </c>
      <c r="C2394" s="199" t="s">
        <v>8</v>
      </c>
      <c r="D2394" s="199" t="s">
        <v>9</v>
      </c>
      <c r="E2394" s="305" t="s">
        <v>10</v>
      </c>
      <c r="F2394" s="304" t="s">
        <v>18</v>
      </c>
      <c r="G2394" s="306" t="s">
        <v>19</v>
      </c>
      <c r="H2394" s="307" t="s">
        <v>13</v>
      </c>
      <c r="I2394" s="94"/>
      <c r="K2394" s="17" t="str">
        <f t="shared" si="301"/>
        <v>SEDUC E 183</v>
      </c>
      <c r="L2394" s="17" t="e">
        <f>VLOOKUP(K2394,[3]Planilha2!$C:$D,2,FALSE)</f>
        <v>#N/A</v>
      </c>
    </row>
    <row r="2395" spans="1:12" ht="36" hidden="1">
      <c r="B2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4" t="s">
        <v>31140</v>
      </c>
      <c r="D2395" s="308">
        <v>13381</v>
      </c>
      <c r="E2395" s="308">
        <v>1</v>
      </c>
      <c r="F2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v>
      </c>
      <c r="H2395" s="308">
        <f ca="1">ROUND(E2395*G2395,2)</f>
        <v>8.67</v>
      </c>
      <c r="I2395" s="94"/>
      <c r="K2395" s="17" t="str">
        <f t="shared" si="301"/>
        <v>SEDUC E 183</v>
      </c>
      <c r="L2395" s="17" t="e">
        <f>VLOOKUP(K2395,[3]Planilha2!$C:$D,2,FALSE)</f>
        <v>#N/A</v>
      </c>
    </row>
    <row r="2396" spans="1:12" hidden="1">
      <c r="B23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4" t="s">
        <v>14</v>
      </c>
      <c r="D2396" s="336">
        <v>88247</v>
      </c>
      <c r="E2396" s="337">
        <v>0.05</v>
      </c>
      <c r="F2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6" s="308">
        <f t="shared" ref="H2396:H2397" ca="1" si="302">ROUND(E2396*G2396,2)</f>
        <v>0.77</v>
      </c>
      <c r="I2396" s="94"/>
      <c r="K2396" s="17" t="str">
        <f t="shared" si="301"/>
        <v>SEDUC E 183</v>
      </c>
      <c r="L2396" s="17" t="e">
        <f>VLOOKUP(K2396,[3]Planilha2!$C:$D,2,FALSE)</f>
        <v>#N/A</v>
      </c>
    </row>
    <row r="2397" spans="1:12" hidden="1">
      <c r="B23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4" t="s">
        <v>14</v>
      </c>
      <c r="D2397" s="336">
        <v>88264</v>
      </c>
      <c r="E2397" s="337">
        <v>0.05</v>
      </c>
      <c r="F2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7" s="308">
        <f t="shared" ca="1" si="302"/>
        <v>1</v>
      </c>
      <c r="I2397" s="94"/>
      <c r="K2397" s="17" t="str">
        <f t="shared" si="301"/>
        <v>SEDUC E 183</v>
      </c>
      <c r="L2397" s="17" t="e">
        <f>VLOOKUP(K2397,[3]Planilha2!$C:$D,2,FALSE)</f>
        <v>#N/A</v>
      </c>
    </row>
    <row r="2398" spans="1:12" hidden="1">
      <c r="A2398" s="46">
        <f ca="1">H2398</f>
        <v>10.44</v>
      </c>
      <c r="B2398" s="126" t="s">
        <v>15</v>
      </c>
      <c r="C2398" s="84"/>
      <c r="D2398" s="84"/>
      <c r="E2398" s="309"/>
      <c r="F2398" s="310"/>
      <c r="G2398" s="311"/>
      <c r="H2398" s="200">
        <f ca="1">SUM(H2395:H2397)</f>
        <v>10.44</v>
      </c>
      <c r="I2398" s="94" t="str">
        <f>A2393</f>
        <v>SEDUC E 183</v>
      </c>
      <c r="J2398" s="198">
        <f ca="1">H2398</f>
        <v>10.44</v>
      </c>
      <c r="K2398" s="17" t="str">
        <f>I2398</f>
        <v>SEDUC E 183</v>
      </c>
      <c r="L2398" s="17" t="e">
        <f>VLOOKUP(K2398,[3]Planilha2!$C:$D,2,FALSE)</f>
        <v>#N/A</v>
      </c>
    </row>
    <row r="2399" spans="1:12" hidden="1">
      <c r="L2399" s="17" t="e">
        <f>VLOOKUP(K2399,[3]Planilha2!$C:$D,2,FALSE)</f>
        <v>#N/A</v>
      </c>
    </row>
    <row r="2400" spans="1:12" ht="20.25" hidden="1">
      <c r="B2400" s="399" t="str">
        <f>A2401</f>
        <v>SEDUC E 184</v>
      </c>
      <c r="C2400" s="400"/>
      <c r="D2400" s="400"/>
      <c r="E2400" s="400"/>
      <c r="F2400" s="400"/>
      <c r="G2400" s="400"/>
      <c r="H2400" s="401"/>
      <c r="I2400" s="94"/>
      <c r="K2400" s="17" t="str">
        <f>$B$2400</f>
        <v>SEDUC E 184</v>
      </c>
      <c r="L2400" s="17" t="e">
        <f>VLOOKUP(K2400,[3]Planilha2!$C:$D,2,FALSE)</f>
        <v>#N/A</v>
      </c>
    </row>
    <row r="2401" spans="1:12" hidden="1">
      <c r="A2401" s="264" t="s">
        <v>33417</v>
      </c>
      <c r="B2401" s="396" t="s">
        <v>33418</v>
      </c>
      <c r="C2401" s="397"/>
      <c r="D2401" s="397"/>
      <c r="E2401" s="397"/>
      <c r="F2401" s="398"/>
      <c r="G2401" s="303" t="s">
        <v>5</v>
      </c>
      <c r="H2401" s="296" t="s">
        <v>6</v>
      </c>
      <c r="I2401" s="94"/>
      <c r="K2401" s="17" t="str">
        <f t="shared" ref="K2401:K2405" si="303">$B$2400</f>
        <v>SEDUC E 184</v>
      </c>
      <c r="L2401" s="17" t="e">
        <f>VLOOKUP(K2401,[3]Planilha2!$C:$D,2,FALSE)</f>
        <v>#N/A</v>
      </c>
    </row>
    <row r="2402" spans="1:12" hidden="1">
      <c r="B2402" s="304" t="s">
        <v>7</v>
      </c>
      <c r="C2402" s="199" t="s">
        <v>8</v>
      </c>
      <c r="D2402" s="199" t="s">
        <v>9</v>
      </c>
      <c r="E2402" s="305" t="s">
        <v>10</v>
      </c>
      <c r="F2402" s="304" t="s">
        <v>18</v>
      </c>
      <c r="G2402" s="306" t="s">
        <v>19</v>
      </c>
      <c r="H2402" s="307" t="s">
        <v>13</v>
      </c>
      <c r="I2402" s="94"/>
      <c r="K2402" s="17" t="str">
        <f t="shared" si="303"/>
        <v>SEDUC E 184</v>
      </c>
      <c r="L2402" s="17" t="e">
        <f>VLOOKUP(K2402,[3]Planilha2!$C:$D,2,FALSE)</f>
        <v>#N/A</v>
      </c>
    </row>
    <row r="2403" spans="1:12" ht="24" hidden="1">
      <c r="B2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4" t="s">
        <v>31140</v>
      </c>
      <c r="D2403" s="308">
        <v>4095</v>
      </c>
      <c r="E2403" s="308">
        <v>1</v>
      </c>
      <c r="F2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403" s="308">
        <f ca="1">ROUND(E2403*G2403,2)</f>
        <v>41.65</v>
      </c>
      <c r="I2403" s="94"/>
      <c r="K2403" s="17" t="str">
        <f t="shared" si="303"/>
        <v>SEDUC E 184</v>
      </c>
      <c r="L2403" s="17" t="e">
        <f>VLOOKUP(K2403,[3]Planilha2!$C:$D,2,FALSE)</f>
        <v>#N/A</v>
      </c>
    </row>
    <row r="2404" spans="1:12" hidden="1">
      <c r="B24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4" t="s">
        <v>14</v>
      </c>
      <c r="D2404" s="336">
        <v>88247</v>
      </c>
      <c r="E2404" s="337">
        <v>0.4</v>
      </c>
      <c r="F2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4" s="308">
        <f t="shared" ref="H2404:H2405" ca="1" si="304">ROUND(E2404*G2404,2)</f>
        <v>6.19</v>
      </c>
      <c r="I2404" s="94"/>
      <c r="K2404" s="17" t="str">
        <f t="shared" si="303"/>
        <v>SEDUC E 184</v>
      </c>
      <c r="L2404" s="17" t="e">
        <f>VLOOKUP(K2404,[3]Planilha2!$C:$D,2,FALSE)</f>
        <v>#N/A</v>
      </c>
    </row>
    <row r="2405" spans="1:12" hidden="1">
      <c r="B24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4" t="s">
        <v>14</v>
      </c>
      <c r="D2405" s="336">
        <v>88264</v>
      </c>
      <c r="E2405" s="337">
        <v>0.4</v>
      </c>
      <c r="F2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5" s="308">
        <f t="shared" ca="1" si="304"/>
        <v>8.01</v>
      </c>
      <c r="I2405" s="94"/>
      <c r="K2405" s="17" t="str">
        <f t="shared" si="303"/>
        <v>SEDUC E 184</v>
      </c>
      <c r="L2405" s="17" t="e">
        <f>VLOOKUP(K2405,[3]Planilha2!$C:$D,2,FALSE)</f>
        <v>#N/A</v>
      </c>
    </row>
    <row r="2406" spans="1:12" hidden="1">
      <c r="A2406" s="46">
        <f ca="1">H2406</f>
        <v>55.849999999999994</v>
      </c>
      <c r="B2406" s="126" t="s">
        <v>15</v>
      </c>
      <c r="C2406" s="84"/>
      <c r="D2406" s="84"/>
      <c r="E2406" s="309"/>
      <c r="F2406" s="310"/>
      <c r="G2406" s="311"/>
      <c r="H2406" s="200">
        <f ca="1">SUM(H2403:H2405)</f>
        <v>55.849999999999994</v>
      </c>
      <c r="I2406" s="94" t="str">
        <f>A2401</f>
        <v>SEDUC E 184</v>
      </c>
      <c r="J2406" s="198">
        <f ca="1">H2406</f>
        <v>55.849999999999994</v>
      </c>
      <c r="K2406" s="17" t="str">
        <f>I2406</f>
        <v>SEDUC E 184</v>
      </c>
      <c r="L2406" s="17" t="e">
        <f>VLOOKUP(K2406,[3]Planilha2!$C:$D,2,FALSE)</f>
        <v>#N/A</v>
      </c>
    </row>
    <row r="2407" spans="1:12" hidden="1">
      <c r="L2407" s="17" t="e">
        <f>VLOOKUP(K2407,[3]Planilha2!$C:$D,2,FALSE)</f>
        <v>#N/A</v>
      </c>
    </row>
    <row r="2408" spans="1:12" ht="20.25" hidden="1">
      <c r="B2408" s="399" t="str">
        <f>A2409</f>
        <v>SEDUC E 185</v>
      </c>
      <c r="C2408" s="400"/>
      <c r="D2408" s="400"/>
      <c r="E2408" s="400"/>
      <c r="F2408" s="400"/>
      <c r="G2408" s="400"/>
      <c r="H2408" s="401"/>
      <c r="I2408" s="94"/>
      <c r="K2408" s="17" t="str">
        <f>$B$2408</f>
        <v>SEDUC E 185</v>
      </c>
      <c r="L2408" s="17" t="e">
        <f>VLOOKUP(K2408,[3]Planilha2!$C:$D,2,FALSE)</f>
        <v>#N/A</v>
      </c>
    </row>
    <row r="2409" spans="1:12" hidden="1">
      <c r="A2409" s="264" t="s">
        <v>33419</v>
      </c>
      <c r="B2409" s="396" t="s">
        <v>33420</v>
      </c>
      <c r="C2409" s="397"/>
      <c r="D2409" s="397"/>
      <c r="E2409" s="397"/>
      <c r="F2409" s="398"/>
      <c r="G2409" s="303" t="s">
        <v>5</v>
      </c>
      <c r="H2409" s="296" t="s">
        <v>6</v>
      </c>
      <c r="I2409" s="94"/>
      <c r="K2409" s="17" t="str">
        <f t="shared" ref="K2409:K2413" si="305">$B$2408</f>
        <v>SEDUC E 185</v>
      </c>
      <c r="L2409" s="17" t="e">
        <f>VLOOKUP(K2409,[3]Planilha2!$C:$D,2,FALSE)</f>
        <v>#N/A</v>
      </c>
    </row>
    <row r="2410" spans="1:12" hidden="1">
      <c r="B2410" s="304" t="s">
        <v>7</v>
      </c>
      <c r="C2410" s="199" t="s">
        <v>8</v>
      </c>
      <c r="D2410" s="199" t="s">
        <v>9</v>
      </c>
      <c r="E2410" s="305" t="s">
        <v>10</v>
      </c>
      <c r="F2410" s="304" t="s">
        <v>18</v>
      </c>
      <c r="G2410" s="306" t="s">
        <v>19</v>
      </c>
      <c r="H2410" s="307" t="s">
        <v>13</v>
      </c>
      <c r="I2410" s="94"/>
      <c r="K2410" s="17" t="str">
        <f t="shared" si="305"/>
        <v>SEDUC E 185</v>
      </c>
      <c r="L2410" s="17" t="e">
        <f>VLOOKUP(K2410,[3]Planilha2!$C:$D,2,FALSE)</f>
        <v>#N/A</v>
      </c>
    </row>
    <row r="2411" spans="1:12" ht="24" hidden="1">
      <c r="B2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4" t="s">
        <v>31140</v>
      </c>
      <c r="D2411" s="308">
        <v>4095</v>
      </c>
      <c r="E2411" s="308">
        <v>1</v>
      </c>
      <c r="F2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411" s="308">
        <f ca="1">ROUND(E2411*G2411,2)</f>
        <v>41.65</v>
      </c>
      <c r="I2411" s="94"/>
      <c r="K2411" s="17" t="str">
        <f t="shared" si="305"/>
        <v>SEDUC E 185</v>
      </c>
      <c r="L2411" s="17" t="e">
        <f>VLOOKUP(K2411,[3]Planilha2!$C:$D,2,FALSE)</f>
        <v>#N/A</v>
      </c>
    </row>
    <row r="2412" spans="1:12" hidden="1">
      <c r="B24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4" t="s">
        <v>14</v>
      </c>
      <c r="D2412" s="336">
        <v>88247</v>
      </c>
      <c r="E2412" s="337">
        <v>0.2</v>
      </c>
      <c r="F2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2" s="308">
        <f t="shared" ref="H2412:H2413" ca="1" si="306">ROUND(E2412*G2412,2)</f>
        <v>3.09</v>
      </c>
      <c r="I2412" s="94"/>
      <c r="K2412" s="17" t="str">
        <f t="shared" si="305"/>
        <v>SEDUC E 185</v>
      </c>
      <c r="L2412" s="17" t="e">
        <f>VLOOKUP(K2412,[3]Planilha2!$C:$D,2,FALSE)</f>
        <v>#N/A</v>
      </c>
    </row>
    <row r="2413" spans="1:12" hidden="1">
      <c r="B24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4" t="s">
        <v>14</v>
      </c>
      <c r="D2413" s="336">
        <v>88264</v>
      </c>
      <c r="E2413" s="337">
        <v>0.2</v>
      </c>
      <c r="F2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3" s="308">
        <f t="shared" ca="1" si="306"/>
        <v>4</v>
      </c>
      <c r="I2413" s="94"/>
      <c r="K2413" s="17" t="str">
        <f t="shared" si="305"/>
        <v>SEDUC E 185</v>
      </c>
      <c r="L2413" s="17" t="e">
        <f>VLOOKUP(K2413,[3]Planilha2!$C:$D,2,FALSE)</f>
        <v>#N/A</v>
      </c>
    </row>
    <row r="2414" spans="1:12" hidden="1">
      <c r="A2414" s="46">
        <f ca="1">H2414</f>
        <v>48.739999999999995</v>
      </c>
      <c r="B2414" s="126" t="s">
        <v>15</v>
      </c>
      <c r="C2414" s="84"/>
      <c r="D2414" s="84"/>
      <c r="E2414" s="309"/>
      <c r="F2414" s="310"/>
      <c r="G2414" s="311"/>
      <c r="H2414" s="200">
        <f ca="1">SUM(H2411:H2413)</f>
        <v>48.739999999999995</v>
      </c>
      <c r="I2414" s="94" t="str">
        <f>A2409</f>
        <v>SEDUC E 185</v>
      </c>
      <c r="J2414" s="198">
        <f ca="1">H2414</f>
        <v>48.739999999999995</v>
      </c>
      <c r="K2414" s="17" t="str">
        <f>I2414</f>
        <v>SEDUC E 185</v>
      </c>
      <c r="L2414" s="17" t="e">
        <f>VLOOKUP(K2414,[3]Planilha2!$C:$D,2,FALSE)</f>
        <v>#N/A</v>
      </c>
    </row>
    <row r="2415" spans="1:12" hidden="1">
      <c r="L2415" s="17" t="e">
        <f>VLOOKUP(K2415,[3]Planilha2!$C:$D,2,FALSE)</f>
        <v>#N/A</v>
      </c>
    </row>
    <row r="2416" spans="1:12" ht="20.25" hidden="1">
      <c r="B2416" s="399" t="str">
        <f>A2417</f>
        <v>SEDUC E 186</v>
      </c>
      <c r="C2416" s="400"/>
      <c r="D2416" s="400"/>
      <c r="E2416" s="400"/>
      <c r="F2416" s="400"/>
      <c r="G2416" s="400"/>
      <c r="H2416" s="401"/>
      <c r="I2416" s="94"/>
      <c r="K2416" s="17" t="str">
        <f>$B$2416</f>
        <v>SEDUC E 186</v>
      </c>
      <c r="L2416" s="17" t="e">
        <f>VLOOKUP(K2416,[3]Planilha2!$C:$D,2,FALSE)</f>
        <v>#N/A</v>
      </c>
    </row>
    <row r="2417" spans="1:1023" hidden="1">
      <c r="A2417" s="264" t="s">
        <v>33421</v>
      </c>
      <c r="B2417" s="396" t="s">
        <v>33422</v>
      </c>
      <c r="C2417" s="397"/>
      <c r="D2417" s="397"/>
      <c r="E2417" s="397"/>
      <c r="F2417" s="398"/>
      <c r="G2417" s="303" t="s">
        <v>5</v>
      </c>
      <c r="H2417" s="296" t="s">
        <v>6</v>
      </c>
      <c r="I2417" s="94"/>
      <c r="K2417" s="17" t="str">
        <f t="shared" ref="K2417:K2422" si="307">$B$2416</f>
        <v>SEDUC E 186</v>
      </c>
      <c r="L2417" s="17" t="e">
        <f>VLOOKUP(K2417,[3]Planilha2!$C:$D,2,FALSE)</f>
        <v>#N/A</v>
      </c>
    </row>
    <row r="2418" spans="1:1023" hidden="1">
      <c r="B2418" s="304" t="s">
        <v>7</v>
      </c>
      <c r="C2418" s="199" t="s">
        <v>8</v>
      </c>
      <c r="D2418" s="199" t="s">
        <v>9</v>
      </c>
      <c r="E2418" s="305" t="s">
        <v>10</v>
      </c>
      <c r="F2418" s="304" t="s">
        <v>18</v>
      </c>
      <c r="G2418" s="306" t="s">
        <v>19</v>
      </c>
      <c r="H2418" s="307" t="s">
        <v>13</v>
      </c>
      <c r="I2418" s="94"/>
      <c r="K2418" s="17" t="str">
        <f t="shared" si="307"/>
        <v>SEDUC E 186</v>
      </c>
      <c r="L2418" s="17" t="e">
        <f>VLOOKUP(K2418,[3]Planilha2!$C:$D,2,FALSE)</f>
        <v>#N/A</v>
      </c>
    </row>
    <row r="2419" spans="1:1023" ht="24" hidden="1">
      <c r="B2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4" t="s">
        <v>31140</v>
      </c>
      <c r="D2419" s="308">
        <v>7880</v>
      </c>
      <c r="E2419" s="308">
        <v>5.6000000000000001E-2</v>
      </c>
      <c r="F2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08">
        <f ca="1">ROUND(E2419*G2419,2)</f>
        <v>0.13</v>
      </c>
      <c r="I2419" s="94"/>
      <c r="K2419" s="17" t="str">
        <f t="shared" si="307"/>
        <v>SEDUC E 186</v>
      </c>
      <c r="L2419" s="17" t="e">
        <f>VLOOKUP(K2419,[3]Planilha2!$C:$D,2,FALSE)</f>
        <v>#N/A</v>
      </c>
    </row>
    <row r="2420" spans="1:1023" s="289" customFormat="1" hidden="1">
      <c r="A2420" s="15"/>
      <c r="B2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50 MM2, 1 FURO E 1 COMPRESSAO, PARA PARAFUSO DE FIXACAO M8                                                                                                                                                                                                                                                                                                                                                                                             </v>
      </c>
      <c r="C2420" s="45" t="s">
        <v>38</v>
      </c>
      <c r="D2420" s="61">
        <v>1578</v>
      </c>
      <c r="E2420" s="61">
        <v>1</v>
      </c>
      <c r="F2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61">
        <f ca="1">ROUND(E2420*G2420,2)</f>
        <v>5.41</v>
      </c>
      <c r="I2420" s="94"/>
      <c r="J2420" s="27"/>
      <c r="K2420" s="17"/>
      <c r="L2420" s="17" t="e">
        <f>VLOOKUP(K2420,[3]Planilha2!$C:$D,2,FALSE)</f>
        <v>#N/A</v>
      </c>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row>
    <row r="2421" spans="1:1023" hidden="1">
      <c r="B24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4" t="s">
        <v>14</v>
      </c>
      <c r="D2421" s="336">
        <v>88247</v>
      </c>
      <c r="E2421" s="337">
        <v>0.2</v>
      </c>
      <c r="F2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1" s="308">
        <f t="shared" ref="H2421:H2422" ca="1" si="308">ROUND(E2421*G2421,2)</f>
        <v>3.09</v>
      </c>
      <c r="I2421" s="94"/>
      <c r="K2421" s="17" t="str">
        <f t="shared" si="307"/>
        <v>SEDUC E 186</v>
      </c>
      <c r="L2421" s="17" t="e">
        <f>VLOOKUP(K2421,[3]Planilha2!$C:$D,2,FALSE)</f>
        <v>#N/A</v>
      </c>
    </row>
    <row r="2422" spans="1:1023" hidden="1">
      <c r="B24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4" t="s">
        <v>14</v>
      </c>
      <c r="D2422" s="336">
        <v>88264</v>
      </c>
      <c r="E2422" s="337">
        <v>0.2</v>
      </c>
      <c r="F2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2" s="308">
        <f t="shared" ca="1" si="308"/>
        <v>4</v>
      </c>
      <c r="I2422" s="94"/>
      <c r="K2422" s="17" t="str">
        <f t="shared" si="307"/>
        <v>SEDUC E 186</v>
      </c>
      <c r="L2422" s="17" t="e">
        <f>VLOOKUP(K2422,[3]Planilha2!$C:$D,2,FALSE)</f>
        <v>#N/A</v>
      </c>
    </row>
    <row r="2423" spans="1:1023" hidden="1">
      <c r="A2423" s="46">
        <f ca="1">H2423</f>
        <v>12.629999999999999</v>
      </c>
      <c r="B2423" s="126" t="s">
        <v>15</v>
      </c>
      <c r="C2423" s="84"/>
      <c r="D2423" s="84"/>
      <c r="E2423" s="309"/>
      <c r="F2423" s="310"/>
      <c r="G2423" s="311"/>
      <c r="H2423" s="200">
        <f ca="1">SUM(H2419:H2422)</f>
        <v>12.629999999999999</v>
      </c>
      <c r="I2423" s="94" t="str">
        <f>A2417</f>
        <v>SEDUC E 186</v>
      </c>
      <c r="J2423" s="198">
        <f ca="1">H2423</f>
        <v>12.629999999999999</v>
      </c>
      <c r="K2423" s="17" t="str">
        <f>I2423</f>
        <v>SEDUC E 186</v>
      </c>
      <c r="L2423" s="17" t="e">
        <f>VLOOKUP(K2423,[3]Planilha2!$C:$D,2,FALSE)</f>
        <v>#N/A</v>
      </c>
    </row>
    <row r="2424" spans="1:1023" hidden="1">
      <c r="L2424" s="17" t="e">
        <f>VLOOKUP(K2424,[3]Planilha2!$C:$D,2,FALSE)</f>
        <v>#N/A</v>
      </c>
    </row>
    <row r="2425" spans="1:1023" ht="20.25" hidden="1">
      <c r="B2425" s="399" t="str">
        <f>A2426</f>
        <v>SEDUC E 187</v>
      </c>
      <c r="C2425" s="400"/>
      <c r="D2425" s="400"/>
      <c r="E2425" s="400"/>
      <c r="F2425" s="400"/>
      <c r="G2425" s="400"/>
      <c r="H2425" s="401"/>
      <c r="I2425" s="94"/>
      <c r="K2425" s="17" t="str">
        <f>$B$2425</f>
        <v>SEDUC E 187</v>
      </c>
      <c r="L2425" s="17" t="e">
        <f>VLOOKUP(K2425,[3]Planilha2!$C:$D,2,FALSE)</f>
        <v>#N/A</v>
      </c>
    </row>
    <row r="2426" spans="1:1023" hidden="1">
      <c r="A2426" s="264" t="s">
        <v>33423</v>
      </c>
      <c r="B2426" s="396" t="s">
        <v>33424</v>
      </c>
      <c r="C2426" s="397"/>
      <c r="D2426" s="397"/>
      <c r="E2426" s="397"/>
      <c r="F2426" s="398"/>
      <c r="G2426" s="303" t="s">
        <v>5</v>
      </c>
      <c r="H2426" s="296" t="s">
        <v>6</v>
      </c>
      <c r="I2426" s="94"/>
      <c r="K2426" s="17" t="str">
        <f t="shared" ref="K2426:K2431" si="309">$B$2425</f>
        <v>SEDUC E 187</v>
      </c>
      <c r="L2426" s="17" t="e">
        <f>VLOOKUP(K2426,[3]Planilha2!$C:$D,2,FALSE)</f>
        <v>#N/A</v>
      </c>
    </row>
    <row r="2427" spans="1:1023" hidden="1">
      <c r="B2427" s="304" t="s">
        <v>7</v>
      </c>
      <c r="C2427" s="199" t="s">
        <v>8</v>
      </c>
      <c r="D2427" s="199" t="s">
        <v>9</v>
      </c>
      <c r="E2427" s="305" t="s">
        <v>10</v>
      </c>
      <c r="F2427" s="304" t="s">
        <v>18</v>
      </c>
      <c r="G2427" s="306" t="s">
        <v>19</v>
      </c>
      <c r="H2427" s="307" t="s">
        <v>13</v>
      </c>
      <c r="I2427" s="94"/>
      <c r="K2427" s="17" t="str">
        <f t="shared" si="309"/>
        <v>SEDUC E 187</v>
      </c>
      <c r="L2427" s="17" t="e">
        <f>VLOOKUP(K2427,[3]Planilha2!$C:$D,2,FALSE)</f>
        <v>#N/A</v>
      </c>
    </row>
    <row r="2428" spans="1:1023" ht="24" hidden="1">
      <c r="B2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4" t="s">
        <v>31140</v>
      </c>
      <c r="D2428" s="308">
        <v>7880</v>
      </c>
      <c r="E2428" s="308">
        <v>7.2999999999999995E-2</v>
      </c>
      <c r="F2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08">
        <f ca="1">ROUND(E2428*G2428,2)</f>
        <v>0.17</v>
      </c>
      <c r="I2428" s="94"/>
      <c r="K2428" s="17" t="str">
        <f t="shared" si="309"/>
        <v>SEDUC E 187</v>
      </c>
      <c r="L2428" s="17" t="e">
        <f>VLOOKUP(K2428,[3]Planilha2!$C:$D,2,FALSE)</f>
        <v>#N/A</v>
      </c>
    </row>
    <row r="2429" spans="1:1023" hidden="1">
      <c r="B2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95 MM2, 1 FURO E 1 COMPRESSAO, PARA PARAFUSO DE FIXACAO M12                                                                                                                                                                                                                                                                                                                                                                                            </v>
      </c>
      <c r="C2429" s="84" t="s">
        <v>38</v>
      </c>
      <c r="D2429" s="308">
        <v>1580</v>
      </c>
      <c r="E2429" s="308">
        <v>1</v>
      </c>
      <c r="F2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308">
        <f ca="1">ROUND(E2429*G2429,2)</f>
        <v>8.31</v>
      </c>
      <c r="I2429" s="94"/>
      <c r="K2429" s="17" t="str">
        <f t="shared" si="309"/>
        <v>SEDUC E 187</v>
      </c>
      <c r="L2429" s="17" t="e">
        <f>VLOOKUP(K2429,[3]Planilha2!$C:$D,2,FALSE)</f>
        <v>#N/A</v>
      </c>
    </row>
    <row r="2430" spans="1:1023" hidden="1">
      <c r="B24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4" t="s">
        <v>14</v>
      </c>
      <c r="D2430" s="336">
        <v>88247</v>
      </c>
      <c r="E2430" s="337">
        <v>0.06</v>
      </c>
      <c r="F2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0" s="308">
        <f t="shared" ref="H2430:H2431" ca="1" si="310">ROUND(E2430*G2430,2)</f>
        <v>0.93</v>
      </c>
      <c r="I2430" s="94"/>
      <c r="K2430" s="17" t="str">
        <f t="shared" si="309"/>
        <v>SEDUC E 187</v>
      </c>
      <c r="L2430" s="17" t="e">
        <f>VLOOKUP(K2430,[3]Planilha2!$C:$D,2,FALSE)</f>
        <v>#N/A</v>
      </c>
    </row>
    <row r="2431" spans="1:1023" hidden="1">
      <c r="B24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4" t="s">
        <v>14</v>
      </c>
      <c r="D2431" s="336">
        <v>88264</v>
      </c>
      <c r="E2431" s="337">
        <v>0.06</v>
      </c>
      <c r="F2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1" s="308">
        <f t="shared" ca="1" si="310"/>
        <v>1.2</v>
      </c>
      <c r="I2431" s="94"/>
      <c r="K2431" s="17" t="str">
        <f t="shared" si="309"/>
        <v>SEDUC E 187</v>
      </c>
      <c r="L2431" s="17" t="e">
        <f>VLOOKUP(K2431,[3]Planilha2!$C:$D,2,FALSE)</f>
        <v>#N/A</v>
      </c>
    </row>
    <row r="2432" spans="1:1023" hidden="1">
      <c r="A2432" s="46">
        <f ca="1">H2432</f>
        <v>10.61</v>
      </c>
      <c r="B2432" s="126" t="s">
        <v>15</v>
      </c>
      <c r="C2432" s="84"/>
      <c r="D2432" s="84"/>
      <c r="E2432" s="309"/>
      <c r="F2432" s="310"/>
      <c r="G2432" s="311"/>
      <c r="H2432" s="200">
        <f ca="1">SUM(H2428:H2431)</f>
        <v>10.61</v>
      </c>
      <c r="I2432" s="94" t="str">
        <f>A2426</f>
        <v>SEDUC E 187</v>
      </c>
      <c r="J2432" s="198">
        <f ca="1">H2432</f>
        <v>10.61</v>
      </c>
      <c r="K2432" s="17" t="str">
        <f>I2432</f>
        <v>SEDUC E 187</v>
      </c>
      <c r="L2432" s="17" t="e">
        <f>VLOOKUP(K2432,[3]Planilha2!$C:$D,2,FALSE)</f>
        <v>#N/A</v>
      </c>
    </row>
    <row r="2433" spans="1:12" hidden="1">
      <c r="L2433" s="17" t="e">
        <f>VLOOKUP(K2433,[3]Planilha2!$C:$D,2,FALSE)</f>
        <v>#N/A</v>
      </c>
    </row>
    <row r="2434" spans="1:12" ht="20.25" hidden="1">
      <c r="B2434" s="399" t="str">
        <f>A2435</f>
        <v>SEDUC E 188</v>
      </c>
      <c r="C2434" s="400"/>
      <c r="D2434" s="400"/>
      <c r="E2434" s="400"/>
      <c r="F2434" s="400"/>
      <c r="G2434" s="400"/>
      <c r="H2434" s="401"/>
      <c r="I2434" s="94"/>
      <c r="K2434" s="17" t="str">
        <f>$B$2434</f>
        <v>SEDUC E 188</v>
      </c>
      <c r="L2434" s="17" t="e">
        <f>VLOOKUP(K2434,[3]Planilha2!$C:$D,2,FALSE)</f>
        <v>#N/A</v>
      </c>
    </row>
    <row r="2435" spans="1:12" hidden="1">
      <c r="A2435" s="264" t="s">
        <v>33425</v>
      </c>
      <c r="B2435" s="396" t="s">
        <v>33426</v>
      </c>
      <c r="C2435" s="397"/>
      <c r="D2435" s="397"/>
      <c r="E2435" s="397"/>
      <c r="F2435" s="398"/>
      <c r="G2435" s="303" t="s">
        <v>5</v>
      </c>
      <c r="H2435" s="296" t="s">
        <v>6</v>
      </c>
      <c r="I2435" s="94"/>
      <c r="K2435" s="17" t="str">
        <f t="shared" ref="K2435:K2440" si="311">$B$2434</f>
        <v>SEDUC E 188</v>
      </c>
      <c r="L2435" s="17" t="e">
        <f>VLOOKUP(K2435,[3]Planilha2!$C:$D,2,FALSE)</f>
        <v>#N/A</v>
      </c>
    </row>
    <row r="2436" spans="1:12" hidden="1">
      <c r="B2436" s="304" t="s">
        <v>7</v>
      </c>
      <c r="C2436" s="199" t="s">
        <v>8</v>
      </c>
      <c r="D2436" s="199" t="s">
        <v>9</v>
      </c>
      <c r="E2436" s="305" t="s">
        <v>10</v>
      </c>
      <c r="F2436" s="304" t="s">
        <v>18</v>
      </c>
      <c r="G2436" s="306" t="s">
        <v>19</v>
      </c>
      <c r="H2436" s="307" t="s">
        <v>13</v>
      </c>
      <c r="I2436" s="94"/>
      <c r="K2436" s="17" t="str">
        <f t="shared" si="311"/>
        <v>SEDUC E 188</v>
      </c>
      <c r="L2436" s="17" t="e">
        <f>VLOOKUP(K2436,[3]Planilha2!$C:$D,2,FALSE)</f>
        <v>#N/A</v>
      </c>
    </row>
    <row r="2437" spans="1:12" ht="24" hidden="1">
      <c r="B2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4" t="s">
        <v>31140</v>
      </c>
      <c r="D2437" s="308">
        <v>9101</v>
      </c>
      <c r="E2437" s="308">
        <v>1</v>
      </c>
      <c r="F2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308">
        <f ca="1">ROUND(E2437*G2437,2)</f>
        <v>58.7</v>
      </c>
      <c r="I2437" s="94"/>
      <c r="K2437" s="17" t="str">
        <f t="shared" si="311"/>
        <v>SEDUC E 188</v>
      </c>
      <c r="L2437" s="17" t="e">
        <f>VLOOKUP(K2437,[3]Planilha2!$C:$D,2,FALSE)</f>
        <v>#N/A</v>
      </c>
    </row>
    <row r="2438" spans="1:12" hidden="1">
      <c r="B2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438" s="84" t="s">
        <v>38</v>
      </c>
      <c r="D2438" s="308">
        <v>1872</v>
      </c>
      <c r="E2438" s="308">
        <v>1</v>
      </c>
      <c r="F2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2438" s="308">
        <f ca="1">ROUND(E2438*G2438,2)</f>
        <v>2.5299999999999998</v>
      </c>
      <c r="I2438" s="94"/>
      <c r="K2438" s="17" t="str">
        <f t="shared" si="311"/>
        <v>SEDUC E 188</v>
      </c>
      <c r="L2438" s="17" t="e">
        <f>VLOOKUP(K2438,[3]Planilha2!$C:$D,2,FALSE)</f>
        <v>#N/A</v>
      </c>
    </row>
    <row r="2439" spans="1:12" hidden="1">
      <c r="B24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4" t="s">
        <v>14</v>
      </c>
      <c r="D2439" s="336">
        <v>88247</v>
      </c>
      <c r="E2439" s="337">
        <v>0.7</v>
      </c>
      <c r="F2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9" s="308">
        <f t="shared" ref="H2439:H2440" ca="1" si="312">ROUND(E2439*G2439,2)</f>
        <v>10.83</v>
      </c>
      <c r="I2439" s="94"/>
      <c r="K2439" s="17" t="str">
        <f t="shared" si="311"/>
        <v>SEDUC E 188</v>
      </c>
      <c r="L2439" s="17" t="e">
        <f>VLOOKUP(K2439,[3]Planilha2!$C:$D,2,FALSE)</f>
        <v>#N/A</v>
      </c>
    </row>
    <row r="2440" spans="1:12" hidden="1">
      <c r="B24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4" t="s">
        <v>14</v>
      </c>
      <c r="D2440" s="336">
        <v>88264</v>
      </c>
      <c r="E2440" s="337">
        <v>0.7</v>
      </c>
      <c r="F2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0" s="308">
        <f t="shared" ca="1" si="312"/>
        <v>14.01</v>
      </c>
      <c r="I2440" s="94"/>
      <c r="K2440" s="17" t="str">
        <f t="shared" si="311"/>
        <v>SEDUC E 188</v>
      </c>
      <c r="L2440" s="17" t="e">
        <f>VLOOKUP(K2440,[3]Planilha2!$C:$D,2,FALSE)</f>
        <v>#N/A</v>
      </c>
    </row>
    <row r="2441" spans="1:12" hidden="1">
      <c r="A2441" s="46">
        <f ca="1">H2441</f>
        <v>86.070000000000007</v>
      </c>
      <c r="B2441" s="126" t="s">
        <v>15</v>
      </c>
      <c r="C2441" s="84"/>
      <c r="D2441" s="84"/>
      <c r="E2441" s="309"/>
      <c r="F2441" s="310"/>
      <c r="G2441" s="311"/>
      <c r="H2441" s="200">
        <f ca="1">SUM(H2437:H2440)</f>
        <v>86.070000000000007</v>
      </c>
      <c r="I2441" s="94" t="str">
        <f>A2435</f>
        <v>SEDUC E 188</v>
      </c>
      <c r="J2441" s="198">
        <f ca="1">H2441</f>
        <v>86.070000000000007</v>
      </c>
      <c r="K2441" s="17" t="str">
        <f>I2441</f>
        <v>SEDUC E 188</v>
      </c>
      <c r="L2441" s="17" t="e">
        <f>VLOOKUP(K2441,[3]Planilha2!$C:$D,2,FALSE)</f>
        <v>#N/A</v>
      </c>
    </row>
    <row r="2442" spans="1:12" hidden="1">
      <c r="L2442" s="17" t="e">
        <f>VLOOKUP(K2442,[3]Planilha2!$C:$D,2,FALSE)</f>
        <v>#N/A</v>
      </c>
    </row>
    <row r="2443" spans="1:12" ht="20.25" hidden="1">
      <c r="B2443" s="399" t="str">
        <f>A2444</f>
        <v>SEDUC E 189</v>
      </c>
      <c r="C2443" s="400"/>
      <c r="D2443" s="400"/>
      <c r="E2443" s="400"/>
      <c r="F2443" s="400"/>
      <c r="G2443" s="400"/>
      <c r="H2443" s="401"/>
      <c r="I2443" s="94"/>
      <c r="K2443" s="17" t="str">
        <f>$B$2443</f>
        <v>SEDUC E 189</v>
      </c>
      <c r="L2443" s="17" t="e">
        <f>VLOOKUP(K2443,[3]Planilha2!$C:$D,2,FALSE)</f>
        <v>#N/A</v>
      </c>
    </row>
    <row r="2444" spans="1:12" hidden="1">
      <c r="A2444" s="264" t="s">
        <v>33427</v>
      </c>
      <c r="B2444" s="396" t="s">
        <v>33428</v>
      </c>
      <c r="C2444" s="397"/>
      <c r="D2444" s="397"/>
      <c r="E2444" s="397"/>
      <c r="F2444" s="398"/>
      <c r="G2444" s="303" t="s">
        <v>5</v>
      </c>
      <c r="H2444" s="296" t="s">
        <v>6</v>
      </c>
      <c r="I2444" s="94"/>
      <c r="K2444" s="17" t="str">
        <f t="shared" ref="K2444:K2449" si="313">$B$2443</f>
        <v>SEDUC E 189</v>
      </c>
      <c r="L2444" s="17" t="e">
        <f>VLOOKUP(K2444,[3]Planilha2!$C:$D,2,FALSE)</f>
        <v>#N/A</v>
      </c>
    </row>
    <row r="2445" spans="1:12" hidden="1">
      <c r="B2445" s="304" t="s">
        <v>7</v>
      </c>
      <c r="C2445" s="199" t="s">
        <v>8</v>
      </c>
      <c r="D2445" s="199" t="s">
        <v>9</v>
      </c>
      <c r="E2445" s="305" t="s">
        <v>10</v>
      </c>
      <c r="F2445" s="304" t="s">
        <v>18</v>
      </c>
      <c r="G2445" s="306" t="s">
        <v>19</v>
      </c>
      <c r="H2445" s="307" t="s">
        <v>13</v>
      </c>
      <c r="I2445" s="94"/>
      <c r="K2445" s="17" t="str">
        <f t="shared" si="313"/>
        <v>SEDUC E 189</v>
      </c>
      <c r="L2445" s="17" t="e">
        <f>VLOOKUP(K2445,[3]Planilha2!$C:$D,2,FALSE)</f>
        <v>#N/A</v>
      </c>
    </row>
    <row r="2446" spans="1:12" ht="36" hidden="1">
      <c r="B2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4" t="s">
        <v>14</v>
      </c>
      <c r="D2446" s="308">
        <v>91942</v>
      </c>
      <c r="E2446" s="308">
        <v>1</v>
      </c>
      <c r="F2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26.83</v>
      </c>
      <c r="H2446" s="308">
        <f ca="1">ROUND(E2446*G2446,2)</f>
        <v>26.83</v>
      </c>
      <c r="I2446" s="94"/>
      <c r="K2446" s="17" t="str">
        <f t="shared" si="313"/>
        <v>SEDUC E 189</v>
      </c>
      <c r="L2446" s="17" t="e">
        <f>VLOOKUP(K2446,[3]Planilha2!$C:$D,2,FALSE)</f>
        <v>#N/A</v>
      </c>
    </row>
    <row r="2447" spans="1:12" hidden="1">
      <c r="B2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447" s="84" t="s">
        <v>38</v>
      </c>
      <c r="D2447" s="308">
        <v>38095</v>
      </c>
      <c r="E2447" s="308">
        <v>1</v>
      </c>
      <c r="F2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v>
      </c>
      <c r="H2447" s="308">
        <f ca="1">ROUND(E2447*G2447,2)</f>
        <v>5.3</v>
      </c>
      <c r="I2447" s="94"/>
      <c r="K2447" s="17" t="str">
        <f t="shared" si="313"/>
        <v>SEDUC E 189</v>
      </c>
      <c r="L2447" s="17" t="e">
        <f>VLOOKUP(K2447,[3]Planilha2!$C:$D,2,FALSE)</f>
        <v>#N/A</v>
      </c>
    </row>
    <row r="2448" spans="1:12" hidden="1">
      <c r="B24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4" t="s">
        <v>14</v>
      </c>
      <c r="D2448" s="336">
        <v>88247</v>
      </c>
      <c r="E2448" s="337">
        <v>0.05</v>
      </c>
      <c r="F2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8" s="308">
        <f t="shared" ref="H2448:H2449" ca="1" si="314">ROUND(E2448*G2448,2)</f>
        <v>0.77</v>
      </c>
      <c r="I2448" s="94"/>
      <c r="K2448" s="17" t="str">
        <f t="shared" si="313"/>
        <v>SEDUC E 189</v>
      </c>
      <c r="L2448" s="17" t="e">
        <f>VLOOKUP(K2448,[3]Planilha2!$C:$D,2,FALSE)</f>
        <v>#N/A</v>
      </c>
    </row>
    <row r="2449" spans="1:12" hidden="1">
      <c r="B24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4" t="s">
        <v>14</v>
      </c>
      <c r="D2449" s="336">
        <v>88264</v>
      </c>
      <c r="E2449" s="337">
        <v>0.05</v>
      </c>
      <c r="F2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9" s="308">
        <f t="shared" ca="1" si="314"/>
        <v>1</v>
      </c>
      <c r="I2449" s="94"/>
      <c r="K2449" s="17" t="str">
        <f t="shared" si="313"/>
        <v>SEDUC E 189</v>
      </c>
      <c r="L2449" s="17" t="e">
        <f>VLOOKUP(K2449,[3]Planilha2!$C:$D,2,FALSE)</f>
        <v>#N/A</v>
      </c>
    </row>
    <row r="2450" spans="1:12" hidden="1">
      <c r="A2450" s="46">
        <f ca="1">H2450</f>
        <v>33.9</v>
      </c>
      <c r="B2450" s="126" t="s">
        <v>15</v>
      </c>
      <c r="C2450" s="84"/>
      <c r="D2450" s="84"/>
      <c r="E2450" s="309"/>
      <c r="F2450" s="310"/>
      <c r="G2450" s="311"/>
      <c r="H2450" s="200">
        <f ca="1">SUM(H2446:H2449)</f>
        <v>33.9</v>
      </c>
      <c r="I2450" s="94" t="str">
        <f>A2444</f>
        <v>SEDUC E 189</v>
      </c>
      <c r="J2450" s="198">
        <f ca="1">H2450</f>
        <v>33.9</v>
      </c>
      <c r="K2450" s="17" t="str">
        <f>I2450</f>
        <v>SEDUC E 189</v>
      </c>
      <c r="L2450" s="17" t="e">
        <f>VLOOKUP(K2450,[3]Planilha2!$C:$D,2,FALSE)</f>
        <v>#N/A</v>
      </c>
    </row>
    <row r="2451" spans="1:12" hidden="1">
      <c r="L2451" s="17" t="e">
        <f>VLOOKUP(K2451,[3]Planilha2!$C:$D,2,FALSE)</f>
        <v>#N/A</v>
      </c>
    </row>
    <row r="2452" spans="1:12" ht="20.25">
      <c r="B2452" s="399" t="str">
        <f>A2453</f>
        <v>SEDUC E 190</v>
      </c>
      <c r="C2452" s="400"/>
      <c r="D2452" s="400"/>
      <c r="E2452" s="400"/>
      <c r="F2452" s="400"/>
      <c r="G2452" s="400"/>
      <c r="H2452" s="401"/>
      <c r="I2452" s="94"/>
      <c r="K2452" s="17" t="str">
        <f>$B$2452</f>
        <v>SEDUC E 190</v>
      </c>
      <c r="L2452" s="17" t="str">
        <f>VLOOKUP(K2452,[3]Planilha2!$C:$D,2,FALSE)</f>
        <v>ok</v>
      </c>
    </row>
    <row r="2453" spans="1:12">
      <c r="A2453" s="264" t="s">
        <v>33429</v>
      </c>
      <c r="B2453" s="396" t="s">
        <v>33430</v>
      </c>
      <c r="C2453" s="397"/>
      <c r="D2453" s="397"/>
      <c r="E2453" s="397"/>
      <c r="F2453" s="398"/>
      <c r="G2453" s="303" t="s">
        <v>5</v>
      </c>
      <c r="H2453" s="296" t="s">
        <v>6</v>
      </c>
      <c r="I2453" s="94"/>
      <c r="K2453" s="17" t="str">
        <f t="shared" ref="K2453:K2457" si="315">$B$2452</f>
        <v>SEDUC E 190</v>
      </c>
      <c r="L2453" s="17" t="str">
        <f>VLOOKUP(K2453,[3]Planilha2!$C:$D,2,FALSE)</f>
        <v>ok</v>
      </c>
    </row>
    <row r="2454" spans="1:12">
      <c r="B2454" s="304" t="s">
        <v>7</v>
      </c>
      <c r="C2454" s="199" t="s">
        <v>8</v>
      </c>
      <c r="D2454" s="199" t="s">
        <v>9</v>
      </c>
      <c r="E2454" s="305" t="s">
        <v>10</v>
      </c>
      <c r="F2454" s="304" t="s">
        <v>18</v>
      </c>
      <c r="G2454" s="306" t="s">
        <v>19</v>
      </c>
      <c r="H2454" s="307" t="s">
        <v>13</v>
      </c>
      <c r="I2454" s="94"/>
      <c r="K2454" s="17" t="str">
        <f t="shared" si="315"/>
        <v>SEDUC E 190</v>
      </c>
      <c r="L2454" s="17" t="str">
        <f>VLOOKUP(K2454,[3]Planilha2!$C:$D,2,FALSE)</f>
        <v>ok</v>
      </c>
    </row>
    <row r="2455" spans="1:12">
      <c r="B2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4" t="s">
        <v>31140</v>
      </c>
      <c r="D2455" s="84">
        <v>11798</v>
      </c>
      <c r="E2455" s="308">
        <v>1</v>
      </c>
      <c r="F2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455" s="308">
        <f ca="1">ROUND(E2455*G2455,2)</f>
        <v>4.5199999999999996</v>
      </c>
      <c r="I2455" s="94"/>
      <c r="K2455" s="17" t="str">
        <f t="shared" si="315"/>
        <v>SEDUC E 190</v>
      </c>
      <c r="L2455" s="17" t="str">
        <f>VLOOKUP(K2455,[3]Planilha2!$C:$D,2,FALSE)</f>
        <v>ok</v>
      </c>
    </row>
    <row r="2456" spans="1:12">
      <c r="B24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4" t="s">
        <v>14</v>
      </c>
      <c r="D2456" s="336">
        <v>88247</v>
      </c>
      <c r="E2456" s="337">
        <v>0.25</v>
      </c>
      <c r="F2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6" s="308">
        <f t="shared" ref="H2456:H2457" ca="1" si="316">ROUND(E2456*G2456,2)</f>
        <v>3.87</v>
      </c>
      <c r="I2456" s="94"/>
      <c r="K2456" s="17" t="str">
        <f t="shared" si="315"/>
        <v>SEDUC E 190</v>
      </c>
      <c r="L2456" s="17" t="str">
        <f>VLOOKUP(K2456,[3]Planilha2!$C:$D,2,FALSE)</f>
        <v>ok</v>
      </c>
    </row>
    <row r="2457" spans="1:12">
      <c r="B24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4" t="s">
        <v>14</v>
      </c>
      <c r="D2457" s="336">
        <v>88264</v>
      </c>
      <c r="E2457" s="337">
        <v>0.25</v>
      </c>
      <c r="F2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7" s="308">
        <f t="shared" ca="1" si="316"/>
        <v>5.01</v>
      </c>
      <c r="I2457" s="94"/>
      <c r="K2457" s="17" t="str">
        <f t="shared" si="315"/>
        <v>SEDUC E 190</v>
      </c>
      <c r="L2457" s="17" t="str">
        <f>VLOOKUP(K2457,[3]Planilha2!$C:$D,2,FALSE)</f>
        <v>ok</v>
      </c>
    </row>
    <row r="2458" spans="1:12">
      <c r="A2458" s="46">
        <f ca="1">H2458</f>
        <v>13.4</v>
      </c>
      <c r="B2458" s="126" t="s">
        <v>15</v>
      </c>
      <c r="C2458" s="84"/>
      <c r="D2458" s="84"/>
      <c r="E2458" s="309"/>
      <c r="F2458" s="310"/>
      <c r="G2458" s="311"/>
      <c r="H2458" s="200">
        <f ca="1">SUM(H2455:H2457)</f>
        <v>13.4</v>
      </c>
      <c r="I2458" s="94" t="str">
        <f>A2453</f>
        <v>SEDUC E 190</v>
      </c>
      <c r="J2458" s="198">
        <f ca="1">H2458</f>
        <v>13.4</v>
      </c>
      <c r="K2458" s="17" t="str">
        <f>I2458</f>
        <v>SEDUC E 190</v>
      </c>
      <c r="L2458" s="17" t="str">
        <f>VLOOKUP(K2458,[3]Planilha2!$C:$D,2,FALSE)</f>
        <v>ok</v>
      </c>
    </row>
    <row r="2459" spans="1:12" hidden="1">
      <c r="L2459" s="17" t="e">
        <f>VLOOKUP(K2459,[3]Planilha2!$C:$D,2,FALSE)</f>
        <v>#N/A</v>
      </c>
    </row>
    <row r="2460" spans="1:12" ht="20.25" hidden="1">
      <c r="B2460" s="399" t="str">
        <f>A2461</f>
        <v>SEDUC E 191</v>
      </c>
      <c r="C2460" s="400"/>
      <c r="D2460" s="400"/>
      <c r="E2460" s="400"/>
      <c r="F2460" s="400"/>
      <c r="G2460" s="400"/>
      <c r="H2460" s="401"/>
      <c r="I2460" s="94"/>
      <c r="K2460" s="17" t="str">
        <f>$B$2460</f>
        <v>SEDUC E 191</v>
      </c>
      <c r="L2460" s="17" t="e">
        <f>VLOOKUP(K2460,[3]Planilha2!$C:$D,2,FALSE)</f>
        <v>#N/A</v>
      </c>
    </row>
    <row r="2461" spans="1:12" hidden="1">
      <c r="A2461" s="264" t="s">
        <v>33431</v>
      </c>
      <c r="B2461" s="396" t="s">
        <v>33432</v>
      </c>
      <c r="C2461" s="397"/>
      <c r="D2461" s="397"/>
      <c r="E2461" s="397"/>
      <c r="F2461" s="398"/>
      <c r="G2461" s="303" t="s">
        <v>5</v>
      </c>
      <c r="H2461" s="296" t="s">
        <v>6</v>
      </c>
      <c r="I2461" s="94"/>
      <c r="K2461" s="17" t="str">
        <f t="shared" ref="K2461:K2465" si="317">$B$2460</f>
        <v>SEDUC E 191</v>
      </c>
      <c r="L2461" s="17" t="e">
        <f>VLOOKUP(K2461,[3]Planilha2!$C:$D,2,FALSE)</f>
        <v>#N/A</v>
      </c>
    </row>
    <row r="2462" spans="1:12" hidden="1">
      <c r="B2462" s="304" t="s">
        <v>7</v>
      </c>
      <c r="C2462" s="199" t="s">
        <v>8</v>
      </c>
      <c r="D2462" s="199" t="s">
        <v>9</v>
      </c>
      <c r="E2462" s="305" t="s">
        <v>10</v>
      </c>
      <c r="F2462" s="304" t="s">
        <v>18</v>
      </c>
      <c r="G2462" s="306" t="s">
        <v>19</v>
      </c>
      <c r="H2462" s="307" t="s">
        <v>13</v>
      </c>
      <c r="I2462" s="94"/>
      <c r="K2462" s="17" t="str">
        <f t="shared" si="317"/>
        <v>SEDUC E 191</v>
      </c>
      <c r="L2462" s="17" t="e">
        <f>VLOOKUP(K2462,[3]Planilha2!$C:$D,2,FALSE)</f>
        <v>#N/A</v>
      </c>
    </row>
    <row r="2463" spans="1:12" ht="24" hidden="1">
      <c r="B2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4" t="s">
        <v>31140</v>
      </c>
      <c r="D2463" s="84">
        <v>3989</v>
      </c>
      <c r="E2463" s="308">
        <v>1</v>
      </c>
      <c r="F2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08">
        <f ca="1">ROUND(E2463*G2463,2)</f>
        <v>33.6</v>
      </c>
      <c r="I2463" s="94"/>
      <c r="K2463" s="17" t="str">
        <f t="shared" si="317"/>
        <v>SEDUC E 191</v>
      </c>
      <c r="L2463" s="17" t="e">
        <f>VLOOKUP(K2463,[3]Planilha2!$C:$D,2,FALSE)</f>
        <v>#N/A</v>
      </c>
    </row>
    <row r="2464" spans="1:12" hidden="1">
      <c r="B24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4" t="s">
        <v>14</v>
      </c>
      <c r="D2464" s="336">
        <v>88247</v>
      </c>
      <c r="E2464" s="337">
        <v>0.2</v>
      </c>
      <c r="F2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4" s="308">
        <f t="shared" ref="H2464:H2465" ca="1" si="318">ROUND(E2464*G2464,2)</f>
        <v>3.09</v>
      </c>
      <c r="I2464" s="94"/>
      <c r="K2464" s="17" t="str">
        <f t="shared" si="317"/>
        <v>SEDUC E 191</v>
      </c>
      <c r="L2464" s="17" t="e">
        <f>VLOOKUP(K2464,[3]Planilha2!$C:$D,2,FALSE)</f>
        <v>#N/A</v>
      </c>
    </row>
    <row r="2465" spans="1:12" hidden="1">
      <c r="B24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4" t="s">
        <v>14</v>
      </c>
      <c r="D2465" s="336">
        <v>88264</v>
      </c>
      <c r="E2465" s="337">
        <v>0.2</v>
      </c>
      <c r="F2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5" s="308">
        <f t="shared" ca="1" si="318"/>
        <v>4</v>
      </c>
      <c r="I2465" s="94"/>
      <c r="K2465" s="17" t="str">
        <f t="shared" si="317"/>
        <v>SEDUC E 191</v>
      </c>
      <c r="L2465" s="17" t="e">
        <f>VLOOKUP(K2465,[3]Planilha2!$C:$D,2,FALSE)</f>
        <v>#N/A</v>
      </c>
    </row>
    <row r="2466" spans="1:12" hidden="1">
      <c r="A2466" s="46">
        <f ca="1">H2466</f>
        <v>40.69</v>
      </c>
      <c r="B2466" s="126" t="s">
        <v>15</v>
      </c>
      <c r="C2466" s="84"/>
      <c r="D2466" s="84"/>
      <c r="E2466" s="309"/>
      <c r="F2466" s="310"/>
      <c r="G2466" s="311"/>
      <c r="H2466" s="200">
        <f ca="1">SUM(H2463:H2465)</f>
        <v>40.69</v>
      </c>
      <c r="I2466" s="94" t="str">
        <f>A2461</f>
        <v>SEDUC E 191</v>
      </c>
      <c r="J2466" s="198">
        <f ca="1">H2466</f>
        <v>40.69</v>
      </c>
      <c r="K2466" s="17" t="str">
        <f>I2466</f>
        <v>SEDUC E 191</v>
      </c>
      <c r="L2466" s="17" t="e">
        <f>VLOOKUP(K2466,[3]Planilha2!$C:$D,2,FALSE)</f>
        <v>#N/A</v>
      </c>
    </row>
    <row r="2467" spans="1:12" hidden="1">
      <c r="L2467" s="17" t="e">
        <f>VLOOKUP(K2467,[3]Planilha2!$C:$D,2,FALSE)</f>
        <v>#N/A</v>
      </c>
    </row>
    <row r="2468" spans="1:12" ht="20.25" hidden="1">
      <c r="B2468" s="399" t="str">
        <f>A2469</f>
        <v>SEDUC E 192</v>
      </c>
      <c r="C2468" s="400"/>
      <c r="D2468" s="400"/>
      <c r="E2468" s="400"/>
      <c r="F2468" s="400"/>
      <c r="G2468" s="400"/>
      <c r="H2468" s="401"/>
      <c r="I2468" s="94"/>
      <c r="K2468" s="17" t="str">
        <f>$B$2468</f>
        <v>SEDUC E 192</v>
      </c>
      <c r="L2468" s="17" t="e">
        <f>VLOOKUP(K2468,[3]Planilha2!$C:$D,2,FALSE)</f>
        <v>#N/A</v>
      </c>
    </row>
    <row r="2469" spans="1:12" hidden="1">
      <c r="A2469" s="264" t="s">
        <v>33433</v>
      </c>
      <c r="B2469" s="396" t="s">
        <v>33434</v>
      </c>
      <c r="C2469" s="397"/>
      <c r="D2469" s="397"/>
      <c r="E2469" s="397"/>
      <c r="F2469" s="398"/>
      <c r="G2469" s="303" t="s">
        <v>5</v>
      </c>
      <c r="H2469" s="296" t="s">
        <v>6</v>
      </c>
      <c r="I2469" s="94"/>
      <c r="K2469" s="17" t="str">
        <f t="shared" ref="K2469:K2473" si="319">$B$2468</f>
        <v>SEDUC E 192</v>
      </c>
      <c r="L2469" s="17" t="e">
        <f>VLOOKUP(K2469,[3]Planilha2!$C:$D,2,FALSE)</f>
        <v>#N/A</v>
      </c>
    </row>
    <row r="2470" spans="1:12" hidden="1">
      <c r="B2470" s="304" t="s">
        <v>7</v>
      </c>
      <c r="C2470" s="199" t="s">
        <v>8</v>
      </c>
      <c r="D2470" s="199" t="s">
        <v>9</v>
      </c>
      <c r="E2470" s="305" t="s">
        <v>10</v>
      </c>
      <c r="F2470" s="304" t="s">
        <v>18</v>
      </c>
      <c r="G2470" s="306" t="s">
        <v>19</v>
      </c>
      <c r="H2470" s="307" t="s">
        <v>13</v>
      </c>
      <c r="I2470" s="94"/>
      <c r="K2470" s="17" t="str">
        <f t="shared" si="319"/>
        <v>SEDUC E 192</v>
      </c>
      <c r="L2470" s="17" t="e">
        <f>VLOOKUP(K2470,[3]Planilha2!$C:$D,2,FALSE)</f>
        <v>#N/A</v>
      </c>
    </row>
    <row r="2471" spans="1:12" ht="24" hidden="1">
      <c r="B2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4" t="s">
        <v>34</v>
      </c>
      <c r="D2471" s="84" t="s">
        <v>13972</v>
      </c>
      <c r="E2471" s="308">
        <v>1</v>
      </c>
      <c r="F2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08">
        <f ca="1">ROUND(E2471*G2471,2)</f>
        <v>57.7</v>
      </c>
      <c r="I2471" s="94"/>
      <c r="K2471" s="17" t="str">
        <f t="shared" si="319"/>
        <v>SEDUC E 192</v>
      </c>
      <c r="L2471" s="17" t="e">
        <f>VLOOKUP(K2471,[3]Planilha2!$C:$D,2,FALSE)</f>
        <v>#N/A</v>
      </c>
    </row>
    <row r="2472" spans="1:12" hidden="1">
      <c r="B24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4" t="s">
        <v>14</v>
      </c>
      <c r="D2472" s="336">
        <v>88247</v>
      </c>
      <c r="E2472" s="337">
        <v>0.5</v>
      </c>
      <c r="F2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2" s="308">
        <f t="shared" ref="H2472:H2473" ca="1" si="320">ROUND(E2472*G2472,2)</f>
        <v>7.74</v>
      </c>
      <c r="I2472" s="94"/>
      <c r="K2472" s="17" t="str">
        <f t="shared" si="319"/>
        <v>SEDUC E 192</v>
      </c>
      <c r="L2472" s="17" t="e">
        <f>VLOOKUP(K2472,[3]Planilha2!$C:$D,2,FALSE)</f>
        <v>#N/A</v>
      </c>
    </row>
    <row r="2473" spans="1:12" hidden="1">
      <c r="B24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4" t="s">
        <v>14</v>
      </c>
      <c r="D2473" s="336">
        <v>88264</v>
      </c>
      <c r="E2473" s="337">
        <v>0.5</v>
      </c>
      <c r="F2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3" s="308">
        <f t="shared" ca="1" si="320"/>
        <v>10.01</v>
      </c>
      <c r="I2473" s="94"/>
      <c r="K2473" s="17" t="str">
        <f t="shared" si="319"/>
        <v>SEDUC E 192</v>
      </c>
      <c r="L2473" s="17" t="e">
        <f>VLOOKUP(K2473,[3]Planilha2!$C:$D,2,FALSE)</f>
        <v>#N/A</v>
      </c>
    </row>
    <row r="2474" spans="1:12" hidden="1">
      <c r="A2474" s="46">
        <f ca="1">H2474</f>
        <v>75.45</v>
      </c>
      <c r="B2474" s="126" t="s">
        <v>15</v>
      </c>
      <c r="C2474" s="84"/>
      <c r="D2474" s="84"/>
      <c r="E2474" s="309"/>
      <c r="F2474" s="310"/>
      <c r="G2474" s="311"/>
      <c r="H2474" s="200">
        <f ca="1">SUM(H2471:H2473)</f>
        <v>75.45</v>
      </c>
      <c r="I2474" s="94" t="str">
        <f>A2469</f>
        <v>SEDUC E 192</v>
      </c>
      <c r="J2474" s="198">
        <f ca="1">H2474</f>
        <v>75.45</v>
      </c>
      <c r="K2474" s="17" t="str">
        <f>I2474</f>
        <v>SEDUC E 192</v>
      </c>
      <c r="L2474" s="17" t="e">
        <f>VLOOKUP(K2474,[3]Planilha2!$C:$D,2,FALSE)</f>
        <v>#N/A</v>
      </c>
    </row>
    <row r="2475" spans="1:12" hidden="1">
      <c r="L2475" s="17" t="e">
        <f>VLOOKUP(K2475,[3]Planilha2!$C:$D,2,FALSE)</f>
        <v>#N/A</v>
      </c>
    </row>
    <row r="2476" spans="1:12" ht="20.25" hidden="1">
      <c r="B2476" s="399" t="str">
        <f>A2477</f>
        <v>SEDUC E 193</v>
      </c>
      <c r="C2476" s="400"/>
      <c r="D2476" s="400"/>
      <c r="E2476" s="400"/>
      <c r="F2476" s="400"/>
      <c r="G2476" s="400"/>
      <c r="H2476" s="401"/>
      <c r="I2476" s="94"/>
      <c r="K2476" s="17" t="str">
        <f>$B$2476</f>
        <v>SEDUC E 193</v>
      </c>
      <c r="L2476" s="17" t="e">
        <f>VLOOKUP(K2476,[3]Planilha2!$C:$D,2,FALSE)</f>
        <v>#N/A</v>
      </c>
    </row>
    <row r="2477" spans="1:12" hidden="1">
      <c r="A2477" s="264" t="s">
        <v>33435</v>
      </c>
      <c r="B2477" s="396" t="s">
        <v>33437</v>
      </c>
      <c r="C2477" s="397"/>
      <c r="D2477" s="397"/>
      <c r="E2477" s="397"/>
      <c r="F2477" s="398"/>
      <c r="G2477" s="303" t="s">
        <v>5</v>
      </c>
      <c r="H2477" s="296" t="s">
        <v>6</v>
      </c>
      <c r="I2477" s="94"/>
      <c r="K2477" s="17" t="str">
        <f t="shared" ref="K2477:K2481" si="321">$B$2476</f>
        <v>SEDUC E 193</v>
      </c>
      <c r="L2477" s="17" t="e">
        <f>VLOOKUP(K2477,[3]Planilha2!$C:$D,2,FALSE)</f>
        <v>#N/A</v>
      </c>
    </row>
    <row r="2478" spans="1:12" hidden="1">
      <c r="B2478" s="304" t="s">
        <v>7</v>
      </c>
      <c r="C2478" s="199" t="s">
        <v>8</v>
      </c>
      <c r="D2478" s="199" t="s">
        <v>9</v>
      </c>
      <c r="E2478" s="305" t="s">
        <v>10</v>
      </c>
      <c r="F2478" s="304" t="s">
        <v>18</v>
      </c>
      <c r="G2478" s="306" t="s">
        <v>19</v>
      </c>
      <c r="H2478" s="307" t="s">
        <v>13</v>
      </c>
      <c r="I2478" s="94"/>
      <c r="K2478" s="17" t="str">
        <f t="shared" si="321"/>
        <v>SEDUC E 193</v>
      </c>
      <c r="L2478" s="17" t="e">
        <f>VLOOKUP(K2478,[3]Planilha2!$C:$D,2,FALSE)</f>
        <v>#N/A</v>
      </c>
    </row>
    <row r="2479" spans="1:12" ht="24" hidden="1">
      <c r="B2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4" t="s">
        <v>34</v>
      </c>
      <c r="D2479" s="84" t="s">
        <v>13974</v>
      </c>
      <c r="E2479" s="308">
        <v>1</v>
      </c>
      <c r="F2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08">
        <f ca="1">ROUND(E2479*G2479,2)</f>
        <v>72</v>
      </c>
      <c r="I2479" s="94"/>
      <c r="K2479" s="17" t="str">
        <f t="shared" si="321"/>
        <v>SEDUC E 193</v>
      </c>
      <c r="L2479" s="17" t="e">
        <f>VLOOKUP(K2479,[3]Planilha2!$C:$D,2,FALSE)</f>
        <v>#N/A</v>
      </c>
    </row>
    <row r="2480" spans="1:12" hidden="1">
      <c r="B24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4" t="s">
        <v>14</v>
      </c>
      <c r="D2480" s="336">
        <v>88247</v>
      </c>
      <c r="E2480" s="337">
        <v>0.5</v>
      </c>
      <c r="F24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0" s="308">
        <f t="shared" ref="H2480:H2481" ca="1" si="322">ROUND(E2480*G2480,2)</f>
        <v>7.74</v>
      </c>
      <c r="I2480" s="94"/>
      <c r="K2480" s="17" t="str">
        <f t="shared" si="321"/>
        <v>SEDUC E 193</v>
      </c>
      <c r="L2480" s="17" t="e">
        <f>VLOOKUP(K2480,[3]Planilha2!$C:$D,2,FALSE)</f>
        <v>#N/A</v>
      </c>
    </row>
    <row r="2481" spans="1:12" hidden="1">
      <c r="B24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4" t="s">
        <v>14</v>
      </c>
      <c r="D2481" s="336">
        <v>88264</v>
      </c>
      <c r="E2481" s="337">
        <v>0.5</v>
      </c>
      <c r="F24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1" s="308">
        <f t="shared" ca="1" si="322"/>
        <v>10.01</v>
      </c>
      <c r="I2481" s="94"/>
      <c r="K2481" s="17" t="str">
        <f t="shared" si="321"/>
        <v>SEDUC E 193</v>
      </c>
      <c r="L2481" s="17" t="e">
        <f>VLOOKUP(K2481,[3]Planilha2!$C:$D,2,FALSE)</f>
        <v>#N/A</v>
      </c>
    </row>
    <row r="2482" spans="1:12" hidden="1">
      <c r="A2482" s="46">
        <f ca="1">H2482</f>
        <v>89.75</v>
      </c>
      <c r="B2482" s="126" t="s">
        <v>15</v>
      </c>
      <c r="C2482" s="84"/>
      <c r="D2482" s="84"/>
      <c r="E2482" s="309"/>
      <c r="F2482" s="310"/>
      <c r="G2482" s="311"/>
      <c r="H2482" s="200">
        <f ca="1">SUM(H2479:H2481)</f>
        <v>89.75</v>
      </c>
      <c r="I2482" s="94" t="str">
        <f>A2477</f>
        <v>SEDUC E 193</v>
      </c>
      <c r="J2482" s="198">
        <f ca="1">H2482</f>
        <v>89.75</v>
      </c>
      <c r="K2482" s="17" t="str">
        <f>I2482</f>
        <v>SEDUC E 193</v>
      </c>
      <c r="L2482" s="17" t="e">
        <f>VLOOKUP(K2482,[3]Planilha2!$C:$D,2,FALSE)</f>
        <v>#N/A</v>
      </c>
    </row>
    <row r="2483" spans="1:12" hidden="1">
      <c r="L2483" s="17" t="e">
        <f>VLOOKUP(K2483,[3]Planilha2!$C:$D,2,FALSE)</f>
        <v>#N/A</v>
      </c>
    </row>
    <row r="2484" spans="1:12" ht="20.25" hidden="1">
      <c r="B2484" s="399" t="str">
        <f>A2485</f>
        <v>SEDUC E 194</v>
      </c>
      <c r="C2484" s="400"/>
      <c r="D2484" s="400"/>
      <c r="E2484" s="400"/>
      <c r="F2484" s="400"/>
      <c r="G2484" s="400"/>
      <c r="H2484" s="401"/>
      <c r="I2484" s="94"/>
      <c r="K2484" s="17" t="str">
        <f>$B$2484</f>
        <v>SEDUC E 194</v>
      </c>
      <c r="L2484" s="17" t="e">
        <f>VLOOKUP(K2484,[3]Planilha2!$C:$D,2,FALSE)</f>
        <v>#N/A</v>
      </c>
    </row>
    <row r="2485" spans="1:12" hidden="1">
      <c r="A2485" s="264" t="s">
        <v>33436</v>
      </c>
      <c r="B2485" s="396" t="s">
        <v>33438</v>
      </c>
      <c r="C2485" s="397"/>
      <c r="D2485" s="397"/>
      <c r="E2485" s="397"/>
      <c r="F2485" s="398"/>
      <c r="G2485" s="303" t="s">
        <v>5</v>
      </c>
      <c r="H2485" s="296" t="s">
        <v>6</v>
      </c>
      <c r="I2485" s="94"/>
      <c r="K2485" s="17" t="str">
        <f t="shared" ref="K2485:K2489" si="323">$B$2484</f>
        <v>SEDUC E 194</v>
      </c>
      <c r="L2485" s="17" t="e">
        <f>VLOOKUP(K2485,[3]Planilha2!$C:$D,2,FALSE)</f>
        <v>#N/A</v>
      </c>
    </row>
    <row r="2486" spans="1:12" hidden="1">
      <c r="B2486" s="304" t="s">
        <v>7</v>
      </c>
      <c r="C2486" s="199" t="s">
        <v>8</v>
      </c>
      <c r="D2486" s="199" t="s">
        <v>9</v>
      </c>
      <c r="E2486" s="305" t="s">
        <v>10</v>
      </c>
      <c r="F2486" s="304" t="s">
        <v>18</v>
      </c>
      <c r="G2486" s="306" t="s">
        <v>19</v>
      </c>
      <c r="H2486" s="307" t="s">
        <v>13</v>
      </c>
      <c r="I2486" s="94"/>
      <c r="K2486" s="17" t="str">
        <f t="shared" si="323"/>
        <v>SEDUC E 194</v>
      </c>
      <c r="L2486" s="17" t="e">
        <f>VLOOKUP(K2486,[3]Planilha2!$C:$D,2,FALSE)</f>
        <v>#N/A</v>
      </c>
    </row>
    <row r="2487" spans="1:12" ht="24" hidden="1">
      <c r="B2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4" t="s">
        <v>34</v>
      </c>
      <c r="D2487" s="84" t="s">
        <v>13976</v>
      </c>
      <c r="E2487" s="308">
        <v>1</v>
      </c>
      <c r="F2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08">
        <f ca="1">ROUND(E2487*G2487,2)</f>
        <v>94.7</v>
      </c>
      <c r="I2487" s="94"/>
      <c r="K2487" s="17" t="str">
        <f t="shared" si="323"/>
        <v>SEDUC E 194</v>
      </c>
      <c r="L2487" s="17" t="e">
        <f>VLOOKUP(K2487,[3]Planilha2!$C:$D,2,FALSE)</f>
        <v>#N/A</v>
      </c>
    </row>
    <row r="2488" spans="1:12" hidden="1">
      <c r="B24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4" t="s">
        <v>14</v>
      </c>
      <c r="D2488" s="336">
        <v>88247</v>
      </c>
      <c r="E2488" s="337">
        <v>0.5</v>
      </c>
      <c r="F2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8" s="308">
        <f t="shared" ref="H2488:H2489" ca="1" si="324">ROUND(E2488*G2488,2)</f>
        <v>7.74</v>
      </c>
      <c r="I2488" s="94"/>
      <c r="K2488" s="17" t="str">
        <f t="shared" si="323"/>
        <v>SEDUC E 194</v>
      </c>
      <c r="L2488" s="17" t="e">
        <f>VLOOKUP(K2488,[3]Planilha2!$C:$D,2,FALSE)</f>
        <v>#N/A</v>
      </c>
    </row>
    <row r="2489" spans="1:12" hidden="1">
      <c r="B24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4" t="s">
        <v>14</v>
      </c>
      <c r="D2489" s="336">
        <v>88264</v>
      </c>
      <c r="E2489" s="337">
        <v>0.5</v>
      </c>
      <c r="F2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9" s="308">
        <f t="shared" ca="1" si="324"/>
        <v>10.01</v>
      </c>
      <c r="I2489" s="94"/>
      <c r="K2489" s="17" t="str">
        <f t="shared" si="323"/>
        <v>SEDUC E 194</v>
      </c>
      <c r="L2489" s="17" t="e">
        <f>VLOOKUP(K2489,[3]Planilha2!$C:$D,2,FALSE)</f>
        <v>#N/A</v>
      </c>
    </row>
    <row r="2490" spans="1:12" hidden="1">
      <c r="A2490" s="46">
        <f ca="1">H2490</f>
        <v>112.45</v>
      </c>
      <c r="B2490" s="126" t="s">
        <v>15</v>
      </c>
      <c r="C2490" s="84"/>
      <c r="D2490" s="84"/>
      <c r="E2490" s="309"/>
      <c r="F2490" s="310"/>
      <c r="G2490" s="311"/>
      <c r="H2490" s="200">
        <f ca="1">SUM(H2487:H2489)</f>
        <v>112.45</v>
      </c>
      <c r="I2490" s="94" t="str">
        <f>A2485</f>
        <v>SEDUC E 194</v>
      </c>
      <c r="J2490" s="198">
        <f ca="1">H2490</f>
        <v>112.45</v>
      </c>
      <c r="K2490" s="17" t="str">
        <f>I2490</f>
        <v>SEDUC E 194</v>
      </c>
      <c r="L2490" s="17" t="e">
        <f>VLOOKUP(K2490,[3]Planilha2!$C:$D,2,FALSE)</f>
        <v>#N/A</v>
      </c>
    </row>
    <row r="2491" spans="1:12" hidden="1">
      <c r="L2491" s="17" t="e">
        <f>VLOOKUP(K2491,[3]Planilha2!$C:$D,2,FALSE)</f>
        <v>#N/A</v>
      </c>
    </row>
    <row r="2492" spans="1:12" ht="20.25" hidden="1">
      <c r="B2492" s="399" t="str">
        <f>A2493</f>
        <v>SEDUC E 195</v>
      </c>
      <c r="C2492" s="400"/>
      <c r="D2492" s="400"/>
      <c r="E2492" s="400"/>
      <c r="F2492" s="400"/>
      <c r="G2492" s="400"/>
      <c r="H2492" s="401"/>
      <c r="I2492" s="94"/>
      <c r="K2492" s="17" t="str">
        <f>$B$2492</f>
        <v>SEDUC E 195</v>
      </c>
      <c r="L2492" s="17" t="e">
        <f>VLOOKUP(K2492,[3]Planilha2!$C:$D,2,FALSE)</f>
        <v>#N/A</v>
      </c>
    </row>
    <row r="2493" spans="1:12" hidden="1">
      <c r="A2493" s="264" t="s">
        <v>33439</v>
      </c>
      <c r="B2493" s="396" t="s">
        <v>33440</v>
      </c>
      <c r="C2493" s="397"/>
      <c r="D2493" s="397"/>
      <c r="E2493" s="397"/>
      <c r="F2493" s="398"/>
      <c r="G2493" s="303" t="s">
        <v>5</v>
      </c>
      <c r="H2493" s="296" t="s">
        <v>6</v>
      </c>
      <c r="I2493" s="94"/>
      <c r="K2493" s="17" t="str">
        <f t="shared" ref="K2493:K2496" si="325">$B$2492</f>
        <v>SEDUC E 195</v>
      </c>
      <c r="L2493" s="17" t="e">
        <f>VLOOKUP(K2493,[3]Planilha2!$C:$D,2,FALSE)</f>
        <v>#N/A</v>
      </c>
    </row>
    <row r="2494" spans="1:12" hidden="1">
      <c r="B2494" s="304" t="s">
        <v>7</v>
      </c>
      <c r="C2494" s="199" t="s">
        <v>8</v>
      </c>
      <c r="D2494" s="199" t="s">
        <v>9</v>
      </c>
      <c r="E2494" s="305" t="s">
        <v>10</v>
      </c>
      <c r="F2494" s="304" t="s">
        <v>18</v>
      </c>
      <c r="G2494" s="306" t="s">
        <v>19</v>
      </c>
      <c r="H2494" s="307" t="s">
        <v>13</v>
      </c>
      <c r="I2494" s="94"/>
      <c r="K2494" s="17" t="str">
        <f t="shared" si="325"/>
        <v>SEDUC E 195</v>
      </c>
      <c r="L2494" s="17" t="e">
        <f>VLOOKUP(K2494,[3]Planilha2!$C:$D,2,FALSE)</f>
        <v>#N/A</v>
      </c>
    </row>
    <row r="2495" spans="1:12" hidden="1">
      <c r="B2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CIRCULAR, 200 KG, H = 9 M (NBR 8451)                                                                                                                                                                                                                                                                                                                                                                                                                                                    </v>
      </c>
      <c r="C2495" s="84" t="s">
        <v>38</v>
      </c>
      <c r="D2495" s="84">
        <v>5044</v>
      </c>
      <c r="E2495" s="308">
        <v>1</v>
      </c>
      <c r="F2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925.65</v>
      </c>
      <c r="H2495" s="308">
        <f ca="1">ROUND(E2495*G2495,2)</f>
        <v>925.65</v>
      </c>
      <c r="I2495" s="94"/>
      <c r="K2495" s="17" t="str">
        <f t="shared" si="325"/>
        <v>SEDUC E 195</v>
      </c>
      <c r="L2495" s="17" t="e">
        <f>VLOOKUP(K2495,[3]Planilha2!$C:$D,2,FALSE)</f>
        <v>#N/A</v>
      </c>
    </row>
    <row r="2496" spans="1:12" ht="48" hidden="1">
      <c r="B24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4" t="s">
        <v>14</v>
      </c>
      <c r="D2496" s="84">
        <v>100581</v>
      </c>
      <c r="E2496" s="337">
        <v>1</v>
      </c>
      <c r="F2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581.80999999999995</v>
      </c>
      <c r="H2496" s="308">
        <f t="shared" ref="H2496" ca="1" si="326">ROUND(E2496*G2496,2)</f>
        <v>581.80999999999995</v>
      </c>
      <c r="I2496" s="94"/>
      <c r="K2496" s="17" t="str">
        <f t="shared" si="325"/>
        <v>SEDUC E 195</v>
      </c>
      <c r="L2496" s="17" t="e">
        <f>VLOOKUP(K2496,[3]Planilha2!$C:$D,2,FALSE)</f>
        <v>#N/A</v>
      </c>
    </row>
    <row r="2497" spans="1:1023" hidden="1">
      <c r="A2497" s="46">
        <f ca="1">H2497</f>
        <v>1507.46</v>
      </c>
      <c r="B2497" s="126" t="s">
        <v>15</v>
      </c>
      <c r="C2497" s="84"/>
      <c r="D2497" s="84"/>
      <c r="E2497" s="309"/>
      <c r="F2497" s="310"/>
      <c r="G2497" s="311"/>
      <c r="H2497" s="200">
        <f ca="1">SUM(H2495:H2496)</f>
        <v>1507.46</v>
      </c>
      <c r="I2497" s="94" t="str">
        <f>A2493</f>
        <v>SEDUC E 195</v>
      </c>
      <c r="J2497" s="198">
        <f ca="1">H2497</f>
        <v>1507.46</v>
      </c>
      <c r="K2497" s="17" t="str">
        <f>I2497</f>
        <v>SEDUC E 195</v>
      </c>
      <c r="L2497" s="17" t="e">
        <f>VLOOKUP(K2497,[3]Planilha2!$C:$D,2,FALSE)</f>
        <v>#N/A</v>
      </c>
    </row>
    <row r="2498" spans="1:1023" hidden="1">
      <c r="L2498" s="17" t="e">
        <f>VLOOKUP(K2498,[3]Planilha2!$C:$D,2,FALSE)</f>
        <v>#N/A</v>
      </c>
    </row>
    <row r="2499" spans="1:1023" ht="20.25" hidden="1">
      <c r="B2499" s="399" t="str">
        <f>A2500</f>
        <v>SEDUC E 196</v>
      </c>
      <c r="C2499" s="400"/>
      <c r="D2499" s="400"/>
      <c r="E2499" s="400"/>
      <c r="F2499" s="400"/>
      <c r="G2499" s="400"/>
      <c r="H2499" s="401"/>
      <c r="I2499" s="94"/>
      <c r="K2499" s="17" t="str">
        <f>$B$2499</f>
        <v>SEDUC E 196</v>
      </c>
      <c r="L2499" s="17" t="e">
        <f>VLOOKUP(K2499,[3]Planilha2!$C:$D,2,FALSE)</f>
        <v>#N/A</v>
      </c>
    </row>
    <row r="2500" spans="1:1023" hidden="1">
      <c r="A2500" s="264" t="s">
        <v>33441</v>
      </c>
      <c r="B2500" s="396" t="s">
        <v>33442</v>
      </c>
      <c r="C2500" s="397"/>
      <c r="D2500" s="397"/>
      <c r="E2500" s="397"/>
      <c r="F2500" s="398"/>
      <c r="G2500" s="303" t="s">
        <v>5</v>
      </c>
      <c r="H2500" s="296" t="s">
        <v>6</v>
      </c>
      <c r="I2500" s="94"/>
      <c r="K2500" s="17" t="str">
        <f t="shared" ref="K2500:K2504" si="327">$B$2499</f>
        <v>SEDUC E 196</v>
      </c>
      <c r="L2500" s="17" t="e">
        <f>VLOOKUP(K2500,[3]Planilha2!$C:$D,2,FALSE)</f>
        <v>#N/A</v>
      </c>
    </row>
    <row r="2501" spans="1:1023" hidden="1">
      <c r="B2501" s="304" t="s">
        <v>7</v>
      </c>
      <c r="C2501" s="199" t="s">
        <v>8</v>
      </c>
      <c r="D2501" s="199" t="s">
        <v>9</v>
      </c>
      <c r="E2501" s="305" t="s">
        <v>10</v>
      </c>
      <c r="F2501" s="304" t="s">
        <v>18</v>
      </c>
      <c r="G2501" s="306" t="s">
        <v>19</v>
      </c>
      <c r="H2501" s="307" t="s">
        <v>13</v>
      </c>
      <c r="I2501" s="94"/>
      <c r="K2501" s="17" t="str">
        <f t="shared" si="327"/>
        <v>SEDUC E 196</v>
      </c>
      <c r="L2501" s="17" t="e">
        <f>VLOOKUP(K2501,[3]Planilha2!$C:$D,2,FALSE)</f>
        <v>#N/A</v>
      </c>
    </row>
    <row r="2502" spans="1:1023" hidden="1">
      <c r="B2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2502" s="84" t="s">
        <v>38</v>
      </c>
      <c r="D2502" s="84">
        <v>39800</v>
      </c>
      <c r="E2502" s="308">
        <v>1</v>
      </c>
      <c r="F2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64.430000000000007</v>
      </c>
      <c r="H2502" s="308">
        <f ca="1">ROUND(E2502*G2502,2)</f>
        <v>64.430000000000007</v>
      </c>
      <c r="I2502" s="94"/>
      <c r="K2502" s="17" t="str">
        <f t="shared" si="327"/>
        <v>SEDUC E 196</v>
      </c>
      <c r="L2502" s="17" t="e">
        <f>VLOOKUP(K2502,[3]Planilha2!$C:$D,2,FALSE)</f>
        <v>#N/A</v>
      </c>
    </row>
    <row r="2503" spans="1:1023" hidden="1">
      <c r="B25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4" t="s">
        <v>14</v>
      </c>
      <c r="D2503" s="84">
        <v>88247</v>
      </c>
      <c r="E2503" s="337">
        <v>1.5</v>
      </c>
      <c r="F2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3" s="308">
        <f t="shared" ref="H2503" ca="1" si="328">ROUND(E2503*G2503,2)</f>
        <v>23.21</v>
      </c>
      <c r="I2503" s="94"/>
      <c r="K2503" s="17" t="str">
        <f t="shared" si="327"/>
        <v>SEDUC E 196</v>
      </c>
      <c r="L2503" s="17" t="e">
        <f>VLOOKUP(K2503,[3]Planilha2!$C:$D,2,FALSE)</f>
        <v>#N/A</v>
      </c>
    </row>
    <row r="2504" spans="1:1023" s="289" customFormat="1" hidden="1">
      <c r="A2504" s="15"/>
      <c r="B25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4" t="s">
        <v>14</v>
      </c>
      <c r="D2504" s="84">
        <v>88264</v>
      </c>
      <c r="E2504" s="337">
        <v>1.5</v>
      </c>
      <c r="F2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4" s="308">
        <f t="shared" ref="H2504" ca="1" si="329">ROUND(E2504*G2504,2)</f>
        <v>30.03</v>
      </c>
      <c r="I2504" s="94"/>
      <c r="J2504" s="27"/>
      <c r="K2504" s="17" t="str">
        <f t="shared" si="327"/>
        <v>SEDUC E 196</v>
      </c>
      <c r="L2504" s="17" t="e">
        <f>VLOOKUP(K2504,[3]Planilha2!$C:$D,2,FALSE)</f>
        <v>#N/A</v>
      </c>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row>
    <row r="2505" spans="1:1023" hidden="1">
      <c r="A2505" s="46">
        <f ca="1">H2505</f>
        <v>117.67000000000002</v>
      </c>
      <c r="B2505" s="126" t="s">
        <v>15</v>
      </c>
      <c r="C2505" s="84"/>
      <c r="D2505" s="84"/>
      <c r="E2505" s="309"/>
      <c r="F2505" s="310"/>
      <c r="G2505" s="311"/>
      <c r="H2505" s="200">
        <f ca="1">SUM(H2502:H2504)</f>
        <v>117.67000000000002</v>
      </c>
      <c r="I2505" s="94" t="str">
        <f>A2500</f>
        <v>SEDUC E 196</v>
      </c>
      <c r="J2505" s="198">
        <f ca="1">H2505</f>
        <v>117.67000000000002</v>
      </c>
      <c r="K2505" s="17" t="str">
        <f>I2505</f>
        <v>SEDUC E 196</v>
      </c>
      <c r="L2505" s="17" t="e">
        <f>VLOOKUP(K2505,[3]Planilha2!$C:$D,2,FALSE)</f>
        <v>#N/A</v>
      </c>
    </row>
    <row r="2506" spans="1:1023" hidden="1">
      <c r="L2506" s="17" t="e">
        <f>VLOOKUP(K2506,[3]Planilha2!$C:$D,2,FALSE)</f>
        <v>#N/A</v>
      </c>
    </row>
    <row r="2507" spans="1:1023" ht="20.25">
      <c r="B2507" s="399" t="str">
        <f>A2508</f>
        <v>SEDUC E 197</v>
      </c>
      <c r="C2507" s="400"/>
      <c r="D2507" s="400"/>
      <c r="E2507" s="400"/>
      <c r="F2507" s="400"/>
      <c r="G2507" s="400"/>
      <c r="H2507" s="401"/>
      <c r="I2507" s="94"/>
      <c r="K2507" s="17" t="str">
        <f>$B$2507</f>
        <v>SEDUC E 197</v>
      </c>
      <c r="L2507" s="17" t="str">
        <f>VLOOKUP(K2507,[3]Planilha2!$C:$D,2,FALSE)</f>
        <v>ok</v>
      </c>
    </row>
    <row r="2508" spans="1:1023">
      <c r="A2508" s="264" t="s">
        <v>33443</v>
      </c>
      <c r="B2508" s="396" t="s">
        <v>33447</v>
      </c>
      <c r="C2508" s="397"/>
      <c r="D2508" s="397"/>
      <c r="E2508" s="397"/>
      <c r="F2508" s="398"/>
      <c r="G2508" s="303" t="s">
        <v>5</v>
      </c>
      <c r="H2508" s="296" t="s">
        <v>6</v>
      </c>
      <c r="I2508" s="94"/>
      <c r="K2508" s="17" t="str">
        <f t="shared" ref="K2508:K2512" si="330">$B$2507</f>
        <v>SEDUC E 197</v>
      </c>
      <c r="L2508" s="17" t="str">
        <f>VLOOKUP(K2508,[3]Planilha2!$C:$D,2,FALSE)</f>
        <v>ok</v>
      </c>
    </row>
    <row r="2509" spans="1:1023">
      <c r="B2509" s="304" t="s">
        <v>7</v>
      </c>
      <c r="C2509" s="199" t="s">
        <v>8</v>
      </c>
      <c r="D2509" s="199" t="s">
        <v>9</v>
      </c>
      <c r="E2509" s="305" t="s">
        <v>10</v>
      </c>
      <c r="F2509" s="304" t="s">
        <v>18</v>
      </c>
      <c r="G2509" s="306" t="s">
        <v>19</v>
      </c>
      <c r="H2509" s="307" t="s">
        <v>13</v>
      </c>
      <c r="I2509" s="94"/>
      <c r="K2509" s="17" t="str">
        <f t="shared" si="330"/>
        <v>SEDUC E 197</v>
      </c>
      <c r="L2509" s="17" t="str">
        <f>VLOOKUP(K2509,[3]Planilha2!$C:$D,2,FALSE)</f>
        <v>ok</v>
      </c>
    </row>
    <row r="2510" spans="1:1023" ht="24">
      <c r="B2510" s="38" t="s">
        <v>33445</v>
      </c>
      <c r="C2510" s="84" t="s">
        <v>33444</v>
      </c>
      <c r="D2510" s="84">
        <v>4095</v>
      </c>
      <c r="E2510" s="308">
        <v>1</v>
      </c>
      <c r="F2510" s="42" t="s">
        <v>18</v>
      </c>
      <c r="G2510" s="42">
        <v>1</v>
      </c>
      <c r="H2510" s="308">
        <v>48.629999999999995</v>
      </c>
      <c r="I2510" s="94"/>
      <c r="K2510" s="17" t="str">
        <f t="shared" si="330"/>
        <v>SEDUC E 197</v>
      </c>
      <c r="L2510" s="17" t="str">
        <f>VLOOKUP(K2510,[3]Planilha2!$C:$D,2,FALSE)</f>
        <v>ok</v>
      </c>
    </row>
    <row r="2511" spans="1:1023">
      <c r="B25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4" t="s">
        <v>14</v>
      </c>
      <c r="D2511" s="84">
        <v>88247</v>
      </c>
      <c r="E2511" s="337">
        <v>0.14000000000000001</v>
      </c>
      <c r="F2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1" s="308">
        <f t="shared" ref="H2511:H2512" ca="1" si="331">ROUND(E2511*G2511,2)</f>
        <v>2.17</v>
      </c>
      <c r="I2511" s="94"/>
      <c r="K2511" s="17" t="str">
        <f t="shared" si="330"/>
        <v>SEDUC E 197</v>
      </c>
      <c r="L2511" s="17" t="str">
        <f>VLOOKUP(K2511,[3]Planilha2!$C:$D,2,FALSE)</f>
        <v>ok</v>
      </c>
    </row>
    <row r="2512" spans="1:1023">
      <c r="B25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4" t="s">
        <v>14</v>
      </c>
      <c r="D2512" s="84">
        <v>88264</v>
      </c>
      <c r="E2512" s="337">
        <v>0.14000000000000001</v>
      </c>
      <c r="F2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2" s="308">
        <f t="shared" ca="1" si="331"/>
        <v>2.8</v>
      </c>
      <c r="I2512" s="94"/>
      <c r="K2512" s="17" t="str">
        <f t="shared" si="330"/>
        <v>SEDUC E 197</v>
      </c>
      <c r="L2512" s="17" t="str">
        <f>VLOOKUP(K2512,[3]Planilha2!$C:$D,2,FALSE)</f>
        <v>ok</v>
      </c>
    </row>
    <row r="2513" spans="1:12">
      <c r="A2513" s="46">
        <f ca="1">H2513</f>
        <v>53.599999999999994</v>
      </c>
      <c r="B2513" s="126" t="s">
        <v>15</v>
      </c>
      <c r="C2513" s="84"/>
      <c r="D2513" s="84"/>
      <c r="E2513" s="309"/>
      <c r="F2513" s="310"/>
      <c r="G2513" s="311"/>
      <c r="H2513" s="200">
        <f ca="1">SUM(H2510:H2512)</f>
        <v>53.599999999999994</v>
      </c>
      <c r="I2513" s="94" t="str">
        <f>A2508</f>
        <v>SEDUC E 197</v>
      </c>
      <c r="J2513" s="198">
        <f ca="1">H2513</f>
        <v>53.599999999999994</v>
      </c>
      <c r="K2513" s="17" t="str">
        <f>I2513</f>
        <v>SEDUC E 197</v>
      </c>
      <c r="L2513" s="17" t="str">
        <f>VLOOKUP(K2513,[3]Planilha2!$C:$D,2,FALSE)</f>
        <v>ok</v>
      </c>
    </row>
    <row r="2514" spans="1:12" hidden="1">
      <c r="L2514" s="17" t="e">
        <f>VLOOKUP(K2514,[3]Planilha2!$C:$D,2,FALSE)</f>
        <v>#N/A</v>
      </c>
    </row>
    <row r="2515" spans="1:12" ht="20.25" hidden="1">
      <c r="B2515" s="399" t="str">
        <f>A2516</f>
        <v>SEDUC E 198</v>
      </c>
      <c r="C2515" s="400"/>
      <c r="D2515" s="400"/>
      <c r="E2515" s="400"/>
      <c r="F2515" s="400"/>
      <c r="G2515" s="400"/>
      <c r="H2515" s="401"/>
      <c r="I2515" s="94"/>
      <c r="K2515" s="17" t="str">
        <f>$B$2515</f>
        <v>SEDUC E 198</v>
      </c>
      <c r="L2515" s="17" t="e">
        <f>VLOOKUP(K2515,[3]Planilha2!$C:$D,2,FALSE)</f>
        <v>#N/A</v>
      </c>
    </row>
    <row r="2516" spans="1:12" ht="35.25" hidden="1" customHeight="1">
      <c r="A2516" s="264" t="s">
        <v>33446</v>
      </c>
      <c r="B2516" s="393" t="s">
        <v>33474</v>
      </c>
      <c r="C2516" s="394"/>
      <c r="D2516" s="394"/>
      <c r="E2516" s="394"/>
      <c r="F2516" s="395"/>
      <c r="G2516" s="303" t="s">
        <v>5</v>
      </c>
      <c r="H2516" s="296" t="s">
        <v>6</v>
      </c>
      <c r="I2516" s="94"/>
      <c r="K2516" s="17" t="str">
        <f t="shared" ref="K2516:K2524" si="332">$B$2515</f>
        <v>SEDUC E 198</v>
      </c>
      <c r="L2516" s="17" t="e">
        <f>VLOOKUP(K2516,[3]Planilha2!$C:$D,2,FALSE)</f>
        <v>#N/A</v>
      </c>
    </row>
    <row r="2517" spans="1:12" hidden="1">
      <c r="B2517" s="304" t="s">
        <v>7</v>
      </c>
      <c r="C2517" s="199" t="s">
        <v>8</v>
      </c>
      <c r="D2517" s="84" t="s">
        <v>9</v>
      </c>
      <c r="E2517" s="305" t="s">
        <v>10</v>
      </c>
      <c r="F2517" s="304" t="s">
        <v>18</v>
      </c>
      <c r="G2517" s="306" t="s">
        <v>19</v>
      </c>
      <c r="H2517" s="307" t="s">
        <v>13</v>
      </c>
      <c r="I2517" s="94"/>
      <c r="K2517" s="17" t="str">
        <f t="shared" si="332"/>
        <v>SEDUC E 198</v>
      </c>
      <c r="L2517" s="17" t="e">
        <f>VLOOKUP(K2517,[3]Planilha2!$C:$D,2,FALSE)</f>
        <v>#N/A</v>
      </c>
    </row>
    <row r="2518" spans="1:12" hidden="1">
      <c r="B25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ABERTA P/ ILUMINACAO PUBLICA, TIPO X-57 PETERCO OU EQUIV                                                                                                                                                                                                                                                                                                                                                                                                                                        </v>
      </c>
      <c r="C2518" s="84" t="s">
        <v>38</v>
      </c>
      <c r="D2518" s="84">
        <v>3798</v>
      </c>
      <c r="E2518" s="308">
        <v>1</v>
      </c>
      <c r="F2518" s="42" t="s">
        <v>18</v>
      </c>
      <c r="G25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56.93</v>
      </c>
      <c r="H2518" s="308">
        <v>47.99</v>
      </c>
      <c r="I2518" s="94"/>
      <c r="K2518" s="17" t="str">
        <f t="shared" si="332"/>
        <v>SEDUC E 198</v>
      </c>
      <c r="L2518" s="17" t="e">
        <f>VLOOKUP(K2518,[3]Planilha2!$C:$D,2,FALSE)</f>
        <v>#N/A</v>
      </c>
    </row>
    <row r="2519" spans="1:12" hidden="1">
      <c r="B25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519" s="84" t="s">
        <v>38</v>
      </c>
      <c r="D2519" s="84">
        <v>1022</v>
      </c>
      <c r="E2519" s="308">
        <v>5</v>
      </c>
      <c r="F2519" s="42" t="s">
        <v>18</v>
      </c>
      <c r="G25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2519" s="308">
        <v>48.99</v>
      </c>
      <c r="I2519" s="94"/>
      <c r="K2519" s="17" t="str">
        <f t="shared" si="332"/>
        <v>SEDUC E 198</v>
      </c>
      <c r="L2519" s="17" t="e">
        <f>VLOOKUP(K2519,[3]Planilha2!$C:$D,2,FALSE)</f>
        <v>#N/A</v>
      </c>
    </row>
    <row r="2520" spans="1:12" ht="24" hidden="1">
      <c r="B2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0" s="84" t="s">
        <v>31140</v>
      </c>
      <c r="D2520" s="84">
        <v>13285</v>
      </c>
      <c r="E2520" s="308">
        <v>1</v>
      </c>
      <c r="F2520" s="42" t="s">
        <v>18</v>
      </c>
      <c r="G25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0" s="308">
        <v>49.99</v>
      </c>
      <c r="I2520" s="94"/>
      <c r="K2520" s="17" t="str">
        <f t="shared" si="332"/>
        <v>SEDUC E 198</v>
      </c>
      <c r="L2520" s="17" t="e">
        <f>VLOOKUP(K2520,[3]Planilha2!$C:$D,2,FALSE)</f>
        <v>#N/A</v>
      </c>
    </row>
    <row r="2521" spans="1:12" hidden="1">
      <c r="B25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BRACO P/ LUMINARIA PUBLICA 1 X 1,50M ROMAGNOLE OU EQUIV                                                                                                                                                                                                                                                                                                                                                                                                                                                   </v>
      </c>
      <c r="C2521" s="84" t="s">
        <v>38</v>
      </c>
      <c r="D2521" s="84">
        <v>2512</v>
      </c>
      <c r="E2521" s="308">
        <v>1</v>
      </c>
      <c r="F2521" s="42" t="s">
        <v>18</v>
      </c>
      <c r="G25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26.56</v>
      </c>
      <c r="H2521" s="308">
        <v>50.99</v>
      </c>
      <c r="I2521" s="94"/>
      <c r="K2521" s="17" t="str">
        <f t="shared" si="332"/>
        <v>SEDUC E 198</v>
      </c>
      <c r="L2521" s="17" t="e">
        <f>VLOOKUP(K2521,[3]Planilha2!$C:$D,2,FALSE)</f>
        <v>#N/A</v>
      </c>
    </row>
    <row r="2522" spans="1:12" ht="48" hidden="1">
      <c r="B25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2" s="84" t="s">
        <v>14</v>
      </c>
      <c r="D2522" s="84">
        <v>5928</v>
      </c>
      <c r="E2522" s="308">
        <v>0.23880000000000001</v>
      </c>
      <c r="F2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196.73</v>
      </c>
      <c r="H2522" s="308">
        <f t="shared" ref="H2522:H2524" ca="1" si="333">ROUND(E2522*G2522,2)</f>
        <v>46.98</v>
      </c>
      <c r="I2522" s="94"/>
      <c r="K2522" s="17" t="str">
        <f t="shared" si="332"/>
        <v>SEDUC E 198</v>
      </c>
      <c r="L2522" s="17" t="e">
        <f>VLOOKUP(K2522,[3]Planilha2!$C:$D,2,FALSE)</f>
        <v>#N/A</v>
      </c>
    </row>
    <row r="2523" spans="1:12" hidden="1">
      <c r="B25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3" s="84" t="s">
        <v>14</v>
      </c>
      <c r="D2523" s="84">
        <v>88247</v>
      </c>
      <c r="E2523" s="337">
        <v>1.4837</v>
      </c>
      <c r="F2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3" s="308">
        <f t="shared" ca="1" si="333"/>
        <v>22.95</v>
      </c>
      <c r="I2523" s="94"/>
      <c r="K2523" s="17" t="str">
        <f t="shared" si="332"/>
        <v>SEDUC E 198</v>
      </c>
      <c r="L2523" s="17" t="e">
        <f>VLOOKUP(K2523,[3]Planilha2!$C:$D,2,FALSE)</f>
        <v>#N/A</v>
      </c>
    </row>
    <row r="2524" spans="1:12" hidden="1">
      <c r="B252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4" s="84" t="s">
        <v>14</v>
      </c>
      <c r="D2524" s="84">
        <v>88264</v>
      </c>
      <c r="E2524" s="337">
        <v>1.4837</v>
      </c>
      <c r="F2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4" s="308">
        <f t="shared" ca="1" si="333"/>
        <v>29.7</v>
      </c>
      <c r="I2524" s="94"/>
      <c r="K2524" s="17" t="str">
        <f t="shared" si="332"/>
        <v>SEDUC E 198</v>
      </c>
      <c r="L2524" s="17" t="e">
        <f>VLOOKUP(K2524,[3]Planilha2!$C:$D,2,FALSE)</f>
        <v>#N/A</v>
      </c>
    </row>
    <row r="2525" spans="1:12" hidden="1">
      <c r="A2525" s="46">
        <f ca="1">H2525</f>
        <v>297.58999999999997</v>
      </c>
      <c r="B2525" s="126" t="s">
        <v>15</v>
      </c>
      <c r="C2525" s="84"/>
      <c r="D2525" s="84"/>
      <c r="E2525" s="309"/>
      <c r="F2525" s="310"/>
      <c r="G2525" s="311"/>
      <c r="H2525" s="200">
        <f ca="1">SUM(H2518:H2524)</f>
        <v>297.58999999999997</v>
      </c>
      <c r="I2525" s="94" t="str">
        <f>A2516</f>
        <v>SEDUC E 198</v>
      </c>
      <c r="J2525" s="198">
        <f ca="1">H2525</f>
        <v>297.58999999999997</v>
      </c>
      <c r="K2525" s="17" t="str">
        <f>I2525</f>
        <v>SEDUC E 198</v>
      </c>
      <c r="L2525" s="17" t="e">
        <f>VLOOKUP(K2525,[3]Planilha2!$C:$D,2,FALSE)</f>
        <v>#N/A</v>
      </c>
    </row>
    <row r="2526" spans="1:12" hidden="1">
      <c r="L2526" s="17" t="e">
        <f>VLOOKUP(K2526,[3]Planilha2!$C:$D,2,FALSE)</f>
        <v>#N/A</v>
      </c>
    </row>
    <row r="2527" spans="1:12" ht="20.25" hidden="1">
      <c r="A2527" s="294"/>
      <c r="B2527" s="390" t="str">
        <f>A2528</f>
        <v>SEDUC E 199</v>
      </c>
      <c r="C2527" s="391"/>
      <c r="D2527" s="391"/>
      <c r="E2527" s="391"/>
      <c r="F2527" s="391"/>
      <c r="G2527" s="391"/>
      <c r="H2527" s="392"/>
      <c r="K2527" s="17" t="str">
        <f>$B$2527</f>
        <v>SEDUC E 199</v>
      </c>
      <c r="L2527" s="17" t="e">
        <f>VLOOKUP(K2527,[3]Planilha2!$C:$D,2,FALSE)</f>
        <v>#N/A</v>
      </c>
    </row>
    <row r="2528" spans="1:12" hidden="1">
      <c r="A2528" s="338" t="s">
        <v>33641</v>
      </c>
      <c r="B2528" s="393" t="s">
        <v>33642</v>
      </c>
      <c r="C2528" s="394"/>
      <c r="D2528" s="394"/>
      <c r="E2528" s="394"/>
      <c r="F2528" s="395"/>
      <c r="G2528" s="303" t="s">
        <v>5</v>
      </c>
      <c r="H2528" s="301" t="s">
        <v>6</v>
      </c>
      <c r="I2528" s="94"/>
      <c r="K2528" s="17" t="str">
        <f t="shared" ref="K2528:K2533" si="334">$B$2527</f>
        <v>SEDUC E 199</v>
      </c>
      <c r="L2528" s="17" t="e">
        <f>VLOOKUP(K2528,[3]Planilha2!$C:$D,2,FALSE)</f>
        <v>#N/A</v>
      </c>
    </row>
    <row r="2529" spans="1:12" hidden="1">
      <c r="A2529" s="294"/>
      <c r="B2529" s="304" t="s">
        <v>7</v>
      </c>
      <c r="C2529" s="199" t="s">
        <v>8</v>
      </c>
      <c r="D2529" s="84" t="s">
        <v>9</v>
      </c>
      <c r="E2529" s="305" t="s">
        <v>10</v>
      </c>
      <c r="F2529" s="304" t="s">
        <v>18</v>
      </c>
      <c r="G2529" s="306" t="s">
        <v>19</v>
      </c>
      <c r="H2529" s="307" t="s">
        <v>13</v>
      </c>
      <c r="I2529" s="94"/>
      <c r="K2529" s="17" t="str">
        <f t="shared" si="334"/>
        <v>SEDUC E 199</v>
      </c>
      <c r="L2529" s="17" t="e">
        <f>VLOOKUP(K2529,[3]Planilha2!$C:$D,2,FALSE)</f>
        <v>#N/A</v>
      </c>
    </row>
    <row r="2530" spans="1:12" ht="36" hidden="1">
      <c r="A2530" s="294"/>
      <c r="B2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0" s="84" t="s">
        <v>31140</v>
      </c>
      <c r="D2530" s="84">
        <v>13345</v>
      </c>
      <c r="E2530" s="308">
        <v>1</v>
      </c>
      <c r="F2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12,57</v>
      </c>
      <c r="H2530" s="308">
        <f t="shared" ref="H2530:H2532" ca="1" si="335">ROUND(E2530*G2530,2)</f>
        <v>12.57</v>
      </c>
      <c r="I2530" s="94"/>
      <c r="K2530" s="17" t="str">
        <f t="shared" si="334"/>
        <v>SEDUC E 199</v>
      </c>
      <c r="L2530" s="17" t="e">
        <f>VLOOKUP(K2530,[3]Planilha2!$C:$D,2,FALSE)</f>
        <v>#N/A</v>
      </c>
    </row>
    <row r="2531" spans="1:12" hidden="1">
      <c r="A2531" s="294"/>
      <c r="B25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1" s="84" t="s">
        <v>14</v>
      </c>
      <c r="D2531" s="84">
        <v>88247</v>
      </c>
      <c r="E2531" s="337">
        <v>0.05</v>
      </c>
      <c r="F2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1" s="308">
        <f t="shared" ca="1" si="335"/>
        <v>0.77</v>
      </c>
      <c r="I2531" s="94"/>
      <c r="K2531" s="17" t="str">
        <f t="shared" si="334"/>
        <v>SEDUC E 199</v>
      </c>
      <c r="L2531" s="17" t="e">
        <f>VLOOKUP(K2531,[3]Planilha2!$C:$D,2,FALSE)</f>
        <v>#N/A</v>
      </c>
    </row>
    <row r="2532" spans="1:12" hidden="1">
      <c r="A2532" s="294"/>
      <c r="B253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2" s="84" t="s">
        <v>14</v>
      </c>
      <c r="D2532" s="84">
        <v>88264</v>
      </c>
      <c r="E2532" s="337">
        <v>0.05</v>
      </c>
      <c r="F2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2" s="308">
        <f t="shared" ca="1" si="335"/>
        <v>1</v>
      </c>
      <c r="I2532" s="94"/>
      <c r="K2532" s="17" t="str">
        <f t="shared" si="334"/>
        <v>SEDUC E 199</v>
      </c>
      <c r="L2532" s="17" t="e">
        <f>VLOOKUP(K2532,[3]Planilha2!$C:$D,2,FALSE)</f>
        <v>#N/A</v>
      </c>
    </row>
    <row r="2533" spans="1:12" hidden="1">
      <c r="A2533" s="339">
        <f ca="1">H2533</f>
        <v>14.34</v>
      </c>
      <c r="B2533" s="126" t="s">
        <v>15</v>
      </c>
      <c r="C2533" s="84"/>
      <c r="D2533" s="84"/>
      <c r="E2533" s="309"/>
      <c r="F2533" s="310"/>
      <c r="G2533" s="311"/>
      <c r="H2533" s="200">
        <f ca="1">SUM(H2530:H2532)</f>
        <v>14.34</v>
      </c>
      <c r="I2533" s="94" t="str">
        <f>A2528</f>
        <v>SEDUC E 199</v>
      </c>
      <c r="J2533" s="198">
        <f ca="1">H2533</f>
        <v>14.34</v>
      </c>
      <c r="K2533" s="17" t="str">
        <f t="shared" si="334"/>
        <v>SEDUC E 199</v>
      </c>
      <c r="L2533" s="17" t="e">
        <f>VLOOKUP(K2533,[3]Planilha2!$C:$D,2,FALSE)</f>
        <v>#N/A</v>
      </c>
    </row>
    <row r="2534" spans="1:12" hidden="1">
      <c r="A2534" s="294"/>
      <c r="L2534" s="17" t="e">
        <f>VLOOKUP(K2534,[3]Planilha2!$C:$D,2,FALSE)</f>
        <v>#N/A</v>
      </c>
    </row>
    <row r="2535" spans="1:12" ht="20.25" hidden="1">
      <c r="A2535" s="294"/>
      <c r="B2535" s="390" t="str">
        <f>A2536</f>
        <v>SEDUC E 200</v>
      </c>
      <c r="C2535" s="391"/>
      <c r="D2535" s="391"/>
      <c r="E2535" s="391"/>
      <c r="F2535" s="391"/>
      <c r="G2535" s="391"/>
      <c r="H2535" s="392"/>
      <c r="K2535" s="17" t="str">
        <f>$B$2535</f>
        <v>SEDUC E 200</v>
      </c>
      <c r="L2535" s="17" t="e">
        <f>VLOOKUP(K2535,[3]Planilha2!$C:$D,2,FALSE)</f>
        <v>#N/A</v>
      </c>
    </row>
    <row r="2536" spans="1:12" hidden="1">
      <c r="A2536" s="338" t="s">
        <v>33643</v>
      </c>
      <c r="B2536" s="393" t="s">
        <v>33644</v>
      </c>
      <c r="C2536" s="394"/>
      <c r="D2536" s="394"/>
      <c r="E2536" s="394"/>
      <c r="F2536" s="395"/>
      <c r="G2536" s="303" t="s">
        <v>5</v>
      </c>
      <c r="H2536" s="301" t="s">
        <v>6</v>
      </c>
      <c r="I2536" s="94"/>
      <c r="K2536" s="17" t="str">
        <f t="shared" ref="K2536:K2542" si="336">$B$2535</f>
        <v>SEDUC E 200</v>
      </c>
      <c r="L2536" s="17" t="e">
        <f>VLOOKUP(K2536,[3]Planilha2!$C:$D,2,FALSE)</f>
        <v>#N/A</v>
      </c>
    </row>
    <row r="2537" spans="1:12" hidden="1">
      <c r="A2537" s="294"/>
      <c r="B2537" s="304" t="s">
        <v>7</v>
      </c>
      <c r="C2537" s="199" t="s">
        <v>8</v>
      </c>
      <c r="D2537" s="84" t="s">
        <v>9</v>
      </c>
      <c r="E2537" s="305" t="s">
        <v>10</v>
      </c>
      <c r="F2537" s="304" t="s">
        <v>18</v>
      </c>
      <c r="G2537" s="306" t="s">
        <v>19</v>
      </c>
      <c r="H2537" s="307" t="s">
        <v>13</v>
      </c>
      <c r="I2537" s="94"/>
      <c r="K2537" s="17" t="str">
        <f t="shared" si="336"/>
        <v>SEDUC E 200</v>
      </c>
      <c r="L2537" s="17" t="e">
        <f>VLOOKUP(K2537,[3]Planilha2!$C:$D,2,FALSE)</f>
        <v>#N/A</v>
      </c>
    </row>
    <row r="2538" spans="1:12" hidden="1">
      <c r="A2538" s="294"/>
      <c r="B2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38" s="84" t="s">
        <v>31140</v>
      </c>
      <c r="D2538" s="84">
        <v>12143</v>
      </c>
      <c r="E2538" s="308">
        <v>1</v>
      </c>
      <c r="F2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2538" s="308">
        <f t="shared" ref="H2538:H2541" ca="1" si="337">ROUND(E2538*G2538,2)</f>
        <v>4.51</v>
      </c>
      <c r="I2538" s="94"/>
      <c r="K2538" s="17" t="str">
        <f t="shared" si="336"/>
        <v>SEDUC E 200</v>
      </c>
      <c r="L2538" s="17" t="e">
        <f>VLOOKUP(K2538,[3]Planilha2!$C:$D,2,FALSE)</f>
        <v>#N/A</v>
      </c>
    </row>
    <row r="2539" spans="1:12" hidden="1">
      <c r="A2539" s="294"/>
      <c r="B2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39" s="84" t="s">
        <v>31140</v>
      </c>
      <c r="D2539" s="84">
        <v>12144</v>
      </c>
      <c r="E2539" s="308">
        <v>1</v>
      </c>
      <c r="F2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2539" s="308">
        <f t="shared" ca="1" si="337"/>
        <v>3.69</v>
      </c>
      <c r="I2539" s="94"/>
      <c r="K2539" s="17" t="str">
        <f t="shared" si="336"/>
        <v>SEDUC E 200</v>
      </c>
      <c r="L2539" s="17" t="e">
        <f>VLOOKUP(K2539,[3]Planilha2!$C:$D,2,FALSE)</f>
        <v>#N/A</v>
      </c>
    </row>
    <row r="2540" spans="1:12" hidden="1">
      <c r="A2540" s="294"/>
      <c r="B25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0" s="84" t="s">
        <v>14</v>
      </c>
      <c r="D2540" s="84">
        <v>88247</v>
      </c>
      <c r="E2540" s="337">
        <v>0.01</v>
      </c>
      <c r="F2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0" s="308">
        <f t="shared" ca="1" si="337"/>
        <v>0.15</v>
      </c>
      <c r="I2540" s="94"/>
      <c r="K2540" s="17" t="str">
        <f t="shared" si="336"/>
        <v>SEDUC E 200</v>
      </c>
      <c r="L2540" s="17" t="e">
        <f>VLOOKUP(K2540,[3]Planilha2!$C:$D,2,FALSE)</f>
        <v>#N/A</v>
      </c>
    </row>
    <row r="2541" spans="1:12" hidden="1">
      <c r="A2541" s="294"/>
      <c r="B25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1" s="84" t="s">
        <v>14</v>
      </c>
      <c r="D2541" s="84">
        <v>88264</v>
      </c>
      <c r="E2541" s="337">
        <v>0.01</v>
      </c>
      <c r="F2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1" s="308">
        <f t="shared" ca="1" si="337"/>
        <v>0.2</v>
      </c>
      <c r="I2541" s="94"/>
      <c r="K2541" s="17" t="str">
        <f t="shared" si="336"/>
        <v>SEDUC E 200</v>
      </c>
      <c r="L2541" s="17" t="e">
        <f>VLOOKUP(K2541,[3]Planilha2!$C:$D,2,FALSE)</f>
        <v>#N/A</v>
      </c>
    </row>
    <row r="2542" spans="1:12" hidden="1">
      <c r="A2542" s="339">
        <f ca="1">H2542</f>
        <v>8.5499999999999989</v>
      </c>
      <c r="B2542" s="126" t="s">
        <v>15</v>
      </c>
      <c r="C2542" s="84"/>
      <c r="D2542" s="84"/>
      <c r="E2542" s="309"/>
      <c r="F2542" s="310"/>
      <c r="G2542" s="311"/>
      <c r="H2542" s="200">
        <f ca="1">SUM(H2538:H2541)</f>
        <v>8.5499999999999989</v>
      </c>
      <c r="I2542" s="94" t="str">
        <f>A2536</f>
        <v>SEDUC E 200</v>
      </c>
      <c r="J2542" s="198">
        <f ca="1">H2542</f>
        <v>8.5499999999999989</v>
      </c>
      <c r="K2542" s="17" t="str">
        <f t="shared" si="336"/>
        <v>SEDUC E 200</v>
      </c>
      <c r="L2542" s="17" t="e">
        <f>VLOOKUP(K2542,[3]Planilha2!$C:$D,2,FALSE)</f>
        <v>#N/A</v>
      </c>
    </row>
    <row r="2543" spans="1:12" hidden="1">
      <c r="A2543" s="294"/>
      <c r="L2543" s="17" t="e">
        <f>VLOOKUP(K2543,[3]Planilha2!$C:$D,2,FALSE)</f>
        <v>#N/A</v>
      </c>
    </row>
    <row r="2544" spans="1:12" ht="20.25" hidden="1">
      <c r="A2544" s="294"/>
      <c r="B2544" s="390" t="str">
        <f>A2545</f>
        <v>SEDUC E 201</v>
      </c>
      <c r="C2544" s="391"/>
      <c r="D2544" s="391"/>
      <c r="E2544" s="391"/>
      <c r="F2544" s="391"/>
      <c r="G2544" s="391"/>
      <c r="H2544" s="392"/>
      <c r="K2544" s="17" t="str">
        <f>$B$2544</f>
        <v>SEDUC E 201</v>
      </c>
      <c r="L2544" s="17" t="e">
        <f>VLOOKUP(K2544,[3]Planilha2!$C:$D,2,FALSE)</f>
        <v>#N/A</v>
      </c>
    </row>
    <row r="2545" spans="1:12" hidden="1">
      <c r="A2545" s="338" t="s">
        <v>33645</v>
      </c>
      <c r="B2545" s="393" t="s">
        <v>33646</v>
      </c>
      <c r="C2545" s="394"/>
      <c r="D2545" s="394"/>
      <c r="E2545" s="394"/>
      <c r="F2545" s="395"/>
      <c r="G2545" s="303" t="s">
        <v>5</v>
      </c>
      <c r="H2545" s="301" t="s">
        <v>6</v>
      </c>
      <c r="I2545" s="94"/>
      <c r="K2545" s="17" t="str">
        <f t="shared" ref="K2545:K2550" si="338">$B$2544</f>
        <v>SEDUC E 201</v>
      </c>
      <c r="L2545" s="17" t="e">
        <f>VLOOKUP(K2545,[3]Planilha2!$C:$D,2,FALSE)</f>
        <v>#N/A</v>
      </c>
    </row>
    <row r="2546" spans="1:12" hidden="1">
      <c r="A2546" s="294"/>
      <c r="B2546" s="304" t="s">
        <v>7</v>
      </c>
      <c r="C2546" s="199" t="s">
        <v>8</v>
      </c>
      <c r="D2546" s="84" t="s">
        <v>9</v>
      </c>
      <c r="E2546" s="305" t="s">
        <v>10</v>
      </c>
      <c r="F2546" s="304" t="s">
        <v>18</v>
      </c>
      <c r="G2546" s="306" t="s">
        <v>19</v>
      </c>
      <c r="H2546" s="307" t="s">
        <v>13</v>
      </c>
      <c r="I2546" s="94"/>
      <c r="K2546" s="17" t="str">
        <f t="shared" si="338"/>
        <v>SEDUC E 201</v>
      </c>
      <c r="L2546" s="17" t="e">
        <f>VLOOKUP(K2546,[3]Planilha2!$C:$D,2,FALSE)</f>
        <v>#N/A</v>
      </c>
    </row>
    <row r="2547" spans="1:12" hidden="1">
      <c r="A2547" s="294"/>
      <c r="B2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47" s="84" t="s">
        <v>31140</v>
      </c>
      <c r="D2547" s="84">
        <v>11798</v>
      </c>
      <c r="E2547" s="308">
        <v>1</v>
      </c>
      <c r="F2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47" s="308">
        <f t="shared" ref="H2547:H2549" ca="1" si="339">ROUND(E2547*G2547,2)</f>
        <v>4.5199999999999996</v>
      </c>
      <c r="I2547" s="94"/>
      <c r="K2547" s="17" t="str">
        <f t="shared" si="338"/>
        <v>SEDUC E 201</v>
      </c>
      <c r="L2547" s="17" t="e">
        <f>VLOOKUP(K2547,[3]Planilha2!$C:$D,2,FALSE)</f>
        <v>#N/A</v>
      </c>
    </row>
    <row r="2548" spans="1:12" hidden="1">
      <c r="A2548" s="294"/>
      <c r="B25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8" s="84" t="s">
        <v>14</v>
      </c>
      <c r="D2548" s="84">
        <v>88247</v>
      </c>
      <c r="E2548" s="337">
        <v>0.2</v>
      </c>
      <c r="F2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8" s="308">
        <f t="shared" ca="1" si="339"/>
        <v>3.09</v>
      </c>
      <c r="I2548" s="94"/>
      <c r="K2548" s="17" t="str">
        <f t="shared" si="338"/>
        <v>SEDUC E 201</v>
      </c>
      <c r="L2548" s="17" t="e">
        <f>VLOOKUP(K2548,[3]Planilha2!$C:$D,2,FALSE)</f>
        <v>#N/A</v>
      </c>
    </row>
    <row r="2549" spans="1:12" hidden="1">
      <c r="A2549" s="294"/>
      <c r="B25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9" s="84" t="s">
        <v>14</v>
      </c>
      <c r="D2549" s="84">
        <v>88264</v>
      </c>
      <c r="E2549" s="337">
        <v>0.2</v>
      </c>
      <c r="F2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9" s="308">
        <f t="shared" ca="1" si="339"/>
        <v>4</v>
      </c>
      <c r="I2549" s="94"/>
      <c r="K2549" s="17" t="str">
        <f t="shared" si="338"/>
        <v>SEDUC E 201</v>
      </c>
      <c r="L2549" s="17" t="e">
        <f>VLOOKUP(K2549,[3]Planilha2!$C:$D,2,FALSE)</f>
        <v>#N/A</v>
      </c>
    </row>
    <row r="2550" spans="1:12" hidden="1">
      <c r="A2550" s="339">
        <f ca="1">H2550</f>
        <v>11.61</v>
      </c>
      <c r="B2550" s="126" t="s">
        <v>15</v>
      </c>
      <c r="C2550" s="84"/>
      <c r="D2550" s="84"/>
      <c r="E2550" s="309"/>
      <c r="F2550" s="310"/>
      <c r="G2550" s="311"/>
      <c r="H2550" s="200">
        <f ca="1">SUM(H2547:H2549)</f>
        <v>11.61</v>
      </c>
      <c r="I2550" s="94" t="str">
        <f>A2545</f>
        <v>SEDUC E 201</v>
      </c>
      <c r="J2550" s="198">
        <f ca="1">H2550</f>
        <v>11.61</v>
      </c>
      <c r="K2550" s="17" t="str">
        <f t="shared" si="338"/>
        <v>SEDUC E 201</v>
      </c>
      <c r="L2550" s="17" t="e">
        <f>VLOOKUP(K2550,[3]Planilha2!$C:$D,2,FALSE)</f>
        <v>#N/A</v>
      </c>
    </row>
    <row r="2551" spans="1:12" hidden="1">
      <c r="A2551" s="294"/>
      <c r="L2551" s="17" t="e">
        <f>VLOOKUP(K2551,[3]Planilha2!$C:$D,2,FALSE)</f>
        <v>#N/A</v>
      </c>
    </row>
    <row r="2552" spans="1:12" ht="20.25">
      <c r="A2552" s="294"/>
      <c r="B2552" s="390" t="str">
        <f>A2553</f>
        <v>SEDUC E 202</v>
      </c>
      <c r="C2552" s="391"/>
      <c r="D2552" s="391"/>
      <c r="E2552" s="391"/>
      <c r="F2552" s="391"/>
      <c r="G2552" s="391"/>
      <c r="H2552" s="392"/>
      <c r="K2552" s="17" t="str">
        <f>$B$2552</f>
        <v>SEDUC E 202</v>
      </c>
      <c r="L2552" s="17" t="str">
        <f>VLOOKUP(K2552,[3]Planilha2!$C:$D,2,FALSE)</f>
        <v>ok</v>
      </c>
    </row>
    <row r="2553" spans="1:12">
      <c r="A2553" s="338" t="s">
        <v>33647</v>
      </c>
      <c r="B2553" s="393" t="s">
        <v>33428</v>
      </c>
      <c r="C2553" s="394"/>
      <c r="D2553" s="394"/>
      <c r="E2553" s="394"/>
      <c r="F2553" s="395"/>
      <c r="G2553" s="303" t="s">
        <v>5</v>
      </c>
      <c r="H2553" s="301" t="s">
        <v>6</v>
      </c>
      <c r="I2553" s="94"/>
      <c r="K2553" s="17" t="str">
        <f t="shared" ref="K2553:K2557" si="340">$B$2552</f>
        <v>SEDUC E 202</v>
      </c>
      <c r="L2553" s="17" t="str">
        <f>VLOOKUP(K2553,[3]Planilha2!$C:$D,2,FALSE)</f>
        <v>ok</v>
      </c>
    </row>
    <row r="2554" spans="1:12">
      <c r="A2554" s="294"/>
      <c r="B2554" s="304" t="s">
        <v>7</v>
      </c>
      <c r="C2554" s="199" t="s">
        <v>8</v>
      </c>
      <c r="D2554" s="84" t="s">
        <v>9</v>
      </c>
      <c r="E2554" s="305" t="s">
        <v>10</v>
      </c>
      <c r="F2554" s="304" t="s">
        <v>18</v>
      </c>
      <c r="G2554" s="306" t="s">
        <v>19</v>
      </c>
      <c r="H2554" s="307" t="s">
        <v>13</v>
      </c>
      <c r="I2554" s="94"/>
      <c r="K2554" s="17" t="str">
        <f t="shared" si="340"/>
        <v>SEDUC E 202</v>
      </c>
      <c r="L2554" s="17" t="str">
        <f>VLOOKUP(K2554,[3]Planilha2!$C:$D,2,FALSE)</f>
        <v>ok</v>
      </c>
    </row>
    <row r="2555" spans="1:12" ht="24">
      <c r="A2555" s="294"/>
      <c r="B2555"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555" s="84" t="s">
        <v>38</v>
      </c>
      <c r="D2555" s="84">
        <v>38095</v>
      </c>
      <c r="E2555" s="308">
        <v>1</v>
      </c>
      <c r="F2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v>
      </c>
      <c r="H2555" s="308">
        <f t="shared" ref="H2555:H2556" ca="1" si="341">ROUND(E2555*G2555,2)</f>
        <v>5.3</v>
      </c>
      <c r="I2555" s="94"/>
      <c r="K2555" s="17" t="str">
        <f t="shared" si="340"/>
        <v>SEDUC E 202</v>
      </c>
      <c r="L2555" s="17" t="str">
        <f>VLOOKUP(K2555,[3]Planilha2!$C:$D,2,FALSE)</f>
        <v>ok</v>
      </c>
    </row>
    <row r="2556" spans="1:12" ht="36">
      <c r="A2556" s="294"/>
      <c r="B2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6" s="84" t="s">
        <v>14</v>
      </c>
      <c r="D2556" s="84">
        <v>91942</v>
      </c>
      <c r="E2556" s="308">
        <v>1</v>
      </c>
      <c r="F2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26.83</v>
      </c>
      <c r="H2556" s="308">
        <f t="shared" ca="1" si="341"/>
        <v>26.83</v>
      </c>
      <c r="I2556" s="94"/>
      <c r="K2556" s="17" t="str">
        <f t="shared" si="340"/>
        <v>SEDUC E 202</v>
      </c>
      <c r="L2556" s="17" t="str">
        <f>VLOOKUP(K2556,[3]Planilha2!$C:$D,2,FALSE)</f>
        <v>ok</v>
      </c>
    </row>
    <row r="2557" spans="1:12">
      <c r="A2557" s="339">
        <f ca="1">H2557</f>
        <v>32.129999999999995</v>
      </c>
      <c r="B2557" s="126" t="s">
        <v>15</v>
      </c>
      <c r="C2557" s="84"/>
      <c r="D2557" s="84"/>
      <c r="E2557" s="309"/>
      <c r="F2557" s="310"/>
      <c r="G2557" s="311"/>
      <c r="H2557" s="200">
        <f ca="1">SUM(H2555:H2556)</f>
        <v>32.129999999999995</v>
      </c>
      <c r="I2557" s="94" t="str">
        <f>A2553</f>
        <v>SEDUC E 202</v>
      </c>
      <c r="J2557" s="198">
        <f ca="1">H2557</f>
        <v>32.129999999999995</v>
      </c>
      <c r="K2557" s="17" t="str">
        <f t="shared" si="340"/>
        <v>SEDUC E 202</v>
      </c>
      <c r="L2557" s="17" t="str">
        <f>VLOOKUP(K2557,[3]Planilha2!$C:$D,2,FALSE)</f>
        <v>ok</v>
      </c>
    </row>
    <row r="2558" spans="1:12" hidden="1">
      <c r="A2558" s="294"/>
      <c r="L2558" s="17" t="e">
        <f>VLOOKUP(K2558,[3]Planilha2!$C:$D,2,FALSE)</f>
        <v>#N/A</v>
      </c>
    </row>
    <row r="2559" spans="1:12" ht="20.25" hidden="1">
      <c r="A2559" s="294"/>
      <c r="B2559" s="390" t="str">
        <f>A2560</f>
        <v>SEDUC E 203</v>
      </c>
      <c r="C2559" s="391"/>
      <c r="D2559" s="391"/>
      <c r="E2559" s="391"/>
      <c r="F2559" s="391"/>
      <c r="G2559" s="391"/>
      <c r="H2559" s="392"/>
      <c r="K2559" s="17" t="str">
        <f>$B$2559</f>
        <v>SEDUC E 203</v>
      </c>
      <c r="L2559" s="17" t="e">
        <f>VLOOKUP(K2559,[3]Planilha2!$C:$D,2,FALSE)</f>
        <v>#N/A</v>
      </c>
    </row>
    <row r="2560" spans="1:12" hidden="1">
      <c r="A2560" s="338" t="s">
        <v>33648</v>
      </c>
      <c r="B2560" s="393" t="s">
        <v>33649</v>
      </c>
      <c r="C2560" s="394"/>
      <c r="D2560" s="394"/>
      <c r="E2560" s="394"/>
      <c r="F2560" s="395"/>
      <c r="G2560" s="303" t="s">
        <v>5</v>
      </c>
      <c r="H2560" s="301" t="s">
        <v>6</v>
      </c>
      <c r="I2560" s="94"/>
      <c r="K2560" s="17" t="str">
        <f t="shared" ref="K2560:K2566" si="342">$B$2559</f>
        <v>SEDUC E 203</v>
      </c>
      <c r="L2560" s="17" t="e">
        <f>VLOOKUP(K2560,[3]Planilha2!$C:$D,2,FALSE)</f>
        <v>#N/A</v>
      </c>
    </row>
    <row r="2561" spans="1:12" hidden="1">
      <c r="A2561" s="294"/>
      <c r="B2561" s="304" t="s">
        <v>7</v>
      </c>
      <c r="C2561" s="199" t="s">
        <v>8</v>
      </c>
      <c r="D2561" s="84" t="s">
        <v>9</v>
      </c>
      <c r="E2561" s="305" t="s">
        <v>10</v>
      </c>
      <c r="F2561" s="304" t="s">
        <v>18</v>
      </c>
      <c r="G2561" s="306" t="s">
        <v>19</v>
      </c>
      <c r="H2561" s="307" t="s">
        <v>13</v>
      </c>
      <c r="I2561" s="94"/>
      <c r="K2561" s="17" t="str">
        <f t="shared" si="342"/>
        <v>SEDUC E 203</v>
      </c>
      <c r="L2561" s="17" t="e">
        <f>VLOOKUP(K2561,[3]Planilha2!$C:$D,2,FALSE)</f>
        <v>#N/A</v>
      </c>
    </row>
    <row r="2562" spans="1:12" ht="24" hidden="1">
      <c r="A2562" s="294"/>
      <c r="B25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2" s="84" t="s">
        <v>31140</v>
      </c>
      <c r="D2562" s="84">
        <v>858</v>
      </c>
      <c r="E2562" s="308">
        <v>1</v>
      </c>
      <c r="F25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58,24</v>
      </c>
      <c r="H2562" s="308">
        <f t="shared" ref="H2562:H2565" ca="1" si="343">ROUND(E2562*G2562,2)</f>
        <v>58.24</v>
      </c>
      <c r="I2562" s="94"/>
      <c r="K2562" s="17" t="str">
        <f t="shared" si="342"/>
        <v>SEDUC E 203</v>
      </c>
      <c r="L2562" s="17" t="e">
        <f>VLOOKUP(K2562,[3]Planilha2!$C:$D,2,FALSE)</f>
        <v>#N/A</v>
      </c>
    </row>
    <row r="2563" spans="1:12" ht="24" hidden="1">
      <c r="A2563" s="294"/>
      <c r="B25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3" s="84" t="s">
        <v>31140</v>
      </c>
      <c r="D2563" s="84">
        <v>3561</v>
      </c>
      <c r="E2563" s="308">
        <v>0.6</v>
      </c>
      <c r="F25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v>
      </c>
      <c r="H2563" s="308">
        <f t="shared" ca="1" si="343"/>
        <v>2.31</v>
      </c>
      <c r="I2563" s="94"/>
      <c r="K2563" s="17" t="str">
        <f t="shared" si="342"/>
        <v>SEDUC E 203</v>
      </c>
      <c r="L2563" s="17" t="e">
        <f>VLOOKUP(K2563,[3]Planilha2!$C:$D,2,FALSE)</f>
        <v>#N/A</v>
      </c>
    </row>
    <row r="2564" spans="1:12" hidden="1">
      <c r="A2564" s="294"/>
      <c r="B25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4" s="84" t="s">
        <v>14</v>
      </c>
      <c r="D2564" s="84">
        <v>88247</v>
      </c>
      <c r="E2564" s="308">
        <v>0.3</v>
      </c>
      <c r="F25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64" s="308">
        <f t="shared" ca="1" si="343"/>
        <v>4.6399999999999997</v>
      </c>
      <c r="I2564" s="94"/>
      <c r="K2564" s="17" t="str">
        <f t="shared" si="342"/>
        <v>SEDUC E 203</v>
      </c>
      <c r="L2564" s="17" t="e">
        <f>VLOOKUP(K2564,[3]Planilha2!$C:$D,2,FALSE)</f>
        <v>#N/A</v>
      </c>
    </row>
    <row r="2565" spans="1:12" hidden="1">
      <c r="A2565" s="294"/>
      <c r="B2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5" s="84" t="s">
        <v>14</v>
      </c>
      <c r="D2565" s="84">
        <v>88264</v>
      </c>
      <c r="E2565" s="308">
        <v>0.3</v>
      </c>
      <c r="F2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65" s="308">
        <f t="shared" ca="1" si="343"/>
        <v>6.01</v>
      </c>
      <c r="I2565" s="94"/>
      <c r="K2565" s="17" t="str">
        <f t="shared" si="342"/>
        <v>SEDUC E 203</v>
      </c>
      <c r="L2565" s="17" t="e">
        <f>VLOOKUP(K2565,[3]Planilha2!$C:$D,2,FALSE)</f>
        <v>#N/A</v>
      </c>
    </row>
    <row r="2566" spans="1:12" hidden="1">
      <c r="A2566" s="339">
        <f ca="1">H2566</f>
        <v>71.2</v>
      </c>
      <c r="B2566" s="126" t="s">
        <v>15</v>
      </c>
      <c r="C2566" s="84"/>
      <c r="D2566" s="84"/>
      <c r="E2566" s="309"/>
      <c r="F2566" s="310"/>
      <c r="G2566" s="311"/>
      <c r="H2566" s="200">
        <f ca="1">SUM(H2562:H2565)</f>
        <v>71.2</v>
      </c>
      <c r="I2566" s="94" t="str">
        <f>A2560</f>
        <v>SEDUC E 203</v>
      </c>
      <c r="J2566" s="198">
        <f ca="1">H2566</f>
        <v>71.2</v>
      </c>
      <c r="K2566" s="17" t="str">
        <f t="shared" si="342"/>
        <v>SEDUC E 203</v>
      </c>
      <c r="L2566" s="17" t="e">
        <f>VLOOKUP(K2566,[3]Planilha2!$C:$D,2,FALSE)</f>
        <v>#N/A</v>
      </c>
    </row>
    <row r="2567" spans="1:12" hidden="1">
      <c r="A2567" s="294"/>
      <c r="L2567" s="17" t="e">
        <f>VLOOKUP(K2567,[3]Planilha2!$C:$D,2,FALSE)</f>
        <v>#N/A</v>
      </c>
    </row>
    <row r="2568" spans="1:12" ht="20.25" hidden="1">
      <c r="A2568" s="294"/>
      <c r="B2568" s="390" t="str">
        <f>A2569</f>
        <v>SEDUC E 204</v>
      </c>
      <c r="C2568" s="391"/>
      <c r="D2568" s="391"/>
      <c r="E2568" s="391"/>
      <c r="F2568" s="391"/>
      <c r="G2568" s="391"/>
      <c r="H2568" s="392"/>
      <c r="K2568" s="17" t="str">
        <f>$B$2568</f>
        <v>SEDUC E 204</v>
      </c>
      <c r="L2568" s="17" t="e">
        <f>VLOOKUP(K2568,[3]Planilha2!$C:$D,2,FALSE)</f>
        <v>#N/A</v>
      </c>
    </row>
    <row r="2569" spans="1:12" hidden="1">
      <c r="A2569" s="338" t="s">
        <v>33650</v>
      </c>
      <c r="B2569" s="393" t="s">
        <v>33651</v>
      </c>
      <c r="C2569" s="394"/>
      <c r="D2569" s="394"/>
      <c r="E2569" s="394"/>
      <c r="F2569" s="395"/>
      <c r="G2569" s="303" t="s">
        <v>5</v>
      </c>
      <c r="H2569" s="301" t="s">
        <v>6</v>
      </c>
      <c r="I2569" s="94"/>
      <c r="K2569" s="17" t="str">
        <f t="shared" ref="K2569:K2574" si="344">$B$2568</f>
        <v>SEDUC E 204</v>
      </c>
      <c r="L2569" s="17" t="e">
        <f>VLOOKUP(K2569,[3]Planilha2!$C:$D,2,FALSE)</f>
        <v>#N/A</v>
      </c>
    </row>
    <row r="2570" spans="1:12" hidden="1">
      <c r="A2570" s="294"/>
      <c r="B2570" s="304" t="s">
        <v>7</v>
      </c>
      <c r="C2570" s="199" t="s">
        <v>8</v>
      </c>
      <c r="D2570" s="84" t="s">
        <v>9</v>
      </c>
      <c r="E2570" s="305" t="s">
        <v>10</v>
      </c>
      <c r="F2570" s="304" t="s">
        <v>18</v>
      </c>
      <c r="G2570" s="306" t="s">
        <v>19</v>
      </c>
      <c r="H2570" s="307" t="s">
        <v>13</v>
      </c>
      <c r="I2570" s="94"/>
      <c r="K2570" s="17" t="str">
        <f t="shared" si="344"/>
        <v>SEDUC E 204</v>
      </c>
      <c r="L2570" s="17" t="e">
        <f>VLOOKUP(K2570,[3]Planilha2!$C:$D,2,FALSE)</f>
        <v>#N/A</v>
      </c>
    </row>
    <row r="2571" spans="1:12" ht="24" hidden="1">
      <c r="A2571" s="294"/>
      <c r="B2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1" s="84" t="s">
        <v>31140</v>
      </c>
      <c r="D2571" s="84">
        <v>13360</v>
      </c>
      <c r="E2571" s="308">
        <v>1</v>
      </c>
      <c r="F2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31,71</v>
      </c>
      <c r="H2571" s="308">
        <f t="shared" ref="H2571:H2573" ca="1" si="345">ROUND(E2571*G2571,2)</f>
        <v>31.71</v>
      </c>
      <c r="I2571" s="94"/>
      <c r="K2571" s="17" t="str">
        <f t="shared" si="344"/>
        <v>SEDUC E 204</v>
      </c>
      <c r="L2571" s="17" t="e">
        <f>VLOOKUP(K2571,[3]Planilha2!$C:$D,2,FALSE)</f>
        <v>#N/A</v>
      </c>
    </row>
    <row r="2572" spans="1:12" hidden="1">
      <c r="A2572" s="294"/>
      <c r="B2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2" s="84" t="s">
        <v>14</v>
      </c>
      <c r="D2572" s="84">
        <v>88247</v>
      </c>
      <c r="E2572" s="308">
        <v>0.2</v>
      </c>
      <c r="F2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72" s="308">
        <f t="shared" ca="1" si="345"/>
        <v>3.09</v>
      </c>
      <c r="I2572" s="94"/>
      <c r="K2572" s="17" t="str">
        <f t="shared" si="344"/>
        <v>SEDUC E 204</v>
      </c>
      <c r="L2572" s="17" t="e">
        <f>VLOOKUP(K2572,[3]Planilha2!$C:$D,2,FALSE)</f>
        <v>#N/A</v>
      </c>
    </row>
    <row r="2573" spans="1:12" hidden="1">
      <c r="A2573" s="294"/>
      <c r="B2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3" s="84" t="s">
        <v>14</v>
      </c>
      <c r="D2573" s="84">
        <v>88264</v>
      </c>
      <c r="E2573" s="308">
        <v>0.2</v>
      </c>
      <c r="F2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73" s="308">
        <f t="shared" ca="1" si="345"/>
        <v>4</v>
      </c>
      <c r="I2573" s="94"/>
      <c r="K2573" s="17" t="str">
        <f t="shared" si="344"/>
        <v>SEDUC E 204</v>
      </c>
      <c r="L2573" s="17" t="e">
        <f>VLOOKUP(K2573,[3]Planilha2!$C:$D,2,FALSE)</f>
        <v>#N/A</v>
      </c>
    </row>
    <row r="2574" spans="1:12" hidden="1">
      <c r="A2574" s="339">
        <f ca="1">H2574</f>
        <v>38.799999999999997</v>
      </c>
      <c r="B2574" s="126" t="s">
        <v>15</v>
      </c>
      <c r="C2574" s="84"/>
      <c r="D2574" s="84"/>
      <c r="E2574" s="309"/>
      <c r="F2574" s="310"/>
      <c r="G2574" s="311"/>
      <c r="H2574" s="200">
        <f ca="1">SUM(H2571:H2573)</f>
        <v>38.799999999999997</v>
      </c>
      <c r="I2574" s="94" t="str">
        <f>A2569</f>
        <v>SEDUC E 204</v>
      </c>
      <c r="J2574" s="198">
        <f ca="1">H2574</f>
        <v>38.799999999999997</v>
      </c>
      <c r="K2574" s="17" t="str">
        <f t="shared" si="344"/>
        <v>SEDUC E 204</v>
      </c>
      <c r="L2574" s="17" t="e">
        <f>VLOOKUP(K2574,[3]Planilha2!$C:$D,2,FALSE)</f>
        <v>#N/A</v>
      </c>
    </row>
    <row r="2575" spans="1:12" hidden="1">
      <c r="A2575" s="294"/>
      <c r="L2575" s="17" t="e">
        <f>VLOOKUP(K2575,[3]Planilha2!$C:$D,2,FALSE)</f>
        <v>#N/A</v>
      </c>
    </row>
    <row r="2576" spans="1:12" ht="20.25" hidden="1">
      <c r="A2576" s="294"/>
      <c r="B2576" s="390" t="str">
        <f>A2577</f>
        <v>SEDUC E 205</v>
      </c>
      <c r="C2576" s="391"/>
      <c r="D2576" s="391"/>
      <c r="E2576" s="391"/>
      <c r="F2576" s="391"/>
      <c r="G2576" s="391"/>
      <c r="H2576" s="392"/>
      <c r="K2576" s="17" t="str">
        <f>$B$2576</f>
        <v>SEDUC E 205</v>
      </c>
      <c r="L2576" s="17" t="e">
        <f>VLOOKUP(K2576,[3]Planilha2!$C:$D,2,FALSE)</f>
        <v>#N/A</v>
      </c>
    </row>
    <row r="2577" spans="1:12" hidden="1">
      <c r="A2577" s="338" t="s">
        <v>33652</v>
      </c>
      <c r="B2577" s="393" t="s">
        <v>33653</v>
      </c>
      <c r="C2577" s="394"/>
      <c r="D2577" s="394"/>
      <c r="E2577" s="394"/>
      <c r="F2577" s="395"/>
      <c r="G2577" s="303" t="s">
        <v>5</v>
      </c>
      <c r="H2577" s="301" t="s">
        <v>6</v>
      </c>
      <c r="I2577" s="94"/>
      <c r="K2577" s="17" t="str">
        <f t="shared" ref="K2577:K2590" si="346">$B$2576</f>
        <v>SEDUC E 205</v>
      </c>
      <c r="L2577" s="17" t="e">
        <f>VLOOKUP(K2577,[3]Planilha2!$C:$D,2,FALSE)</f>
        <v>#N/A</v>
      </c>
    </row>
    <row r="2578" spans="1:12" hidden="1">
      <c r="A2578" s="294"/>
      <c r="B2578" s="304" t="s">
        <v>7</v>
      </c>
      <c r="C2578" s="199" t="s">
        <v>8</v>
      </c>
      <c r="D2578" s="84" t="s">
        <v>9</v>
      </c>
      <c r="E2578" s="305" t="s">
        <v>10</v>
      </c>
      <c r="F2578" s="304" t="s">
        <v>18</v>
      </c>
      <c r="G2578" s="306" t="s">
        <v>19</v>
      </c>
      <c r="H2578" s="307" t="s">
        <v>13</v>
      </c>
      <c r="I2578" s="94"/>
      <c r="K2578" s="17" t="str">
        <f t="shared" si="346"/>
        <v>SEDUC E 205</v>
      </c>
      <c r="L2578" s="17" t="e">
        <f>VLOOKUP(K2578,[3]Planilha2!$C:$D,2,FALSE)</f>
        <v>#N/A</v>
      </c>
    </row>
    <row r="2579" spans="1:12" hidden="1">
      <c r="A2579" s="294"/>
      <c r="B25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150 MM, DIAMETRO = 16 MM, CABECA ABAULADA                                                                                                                                                                                                                                                                                                                                                                                                          </v>
      </c>
      <c r="C2579" s="84" t="s">
        <v>38</v>
      </c>
      <c r="D2579" s="84">
        <v>436</v>
      </c>
      <c r="E2579" s="308">
        <v>2</v>
      </c>
      <c r="F25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v>
      </c>
      <c r="H2579" s="308">
        <f t="shared" ref="H2579:H2589" ca="1" si="347">ROUND(E2579*G2579,2)</f>
        <v>15.3</v>
      </c>
      <c r="I2579" s="94"/>
      <c r="K2579" s="17" t="str">
        <f t="shared" si="346"/>
        <v>SEDUC E 205</v>
      </c>
      <c r="L2579" s="17" t="e">
        <f>VLOOKUP(K2579,[3]Planilha2!$C:$D,2,FALSE)</f>
        <v>#N/A</v>
      </c>
    </row>
    <row r="2580" spans="1:12" hidden="1">
      <c r="A2580" s="294"/>
      <c r="B25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CIRCULAR, 150 KG, H = 10 M (NBR 8451)                                                                                                                                                                                                                                                                                                                                                                                                                                                   </v>
      </c>
      <c r="C2580" s="84" t="s">
        <v>38</v>
      </c>
      <c r="D2580" s="84">
        <v>12366</v>
      </c>
      <c r="E2580" s="308">
        <v>1</v>
      </c>
      <c r="F25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942.18</v>
      </c>
      <c r="H2580" s="308">
        <f t="shared" ca="1" si="347"/>
        <v>942.18</v>
      </c>
      <c r="I2580" s="94"/>
      <c r="K2580" s="17" t="str">
        <f t="shared" si="346"/>
        <v>SEDUC E 205</v>
      </c>
      <c r="L2580" s="17" t="e">
        <f>VLOOKUP(K2580,[3]Planilha2!$C:$D,2,FALSE)</f>
        <v>#N/A</v>
      </c>
    </row>
    <row r="2581" spans="1:12" hidden="1">
      <c r="A2581" s="294"/>
      <c r="B25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PORCA ZINCADA, SEXTAVADA, DIAMETRO 5/8"                                                                                                                                                                                                                                                                                                                                                                                                                                                                   </v>
      </c>
      <c r="C2581" s="84" t="s">
        <v>38</v>
      </c>
      <c r="D2581" s="84">
        <v>4340</v>
      </c>
      <c r="E2581" s="308">
        <v>4</v>
      </c>
      <c r="F25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581" s="308">
        <f t="shared" ca="1" si="347"/>
        <v>3.36</v>
      </c>
      <c r="I2581" s="94"/>
      <c r="K2581" s="17" t="str">
        <f t="shared" si="346"/>
        <v>SEDUC E 205</v>
      </c>
      <c r="L2581" s="17" t="e">
        <f>VLOOKUP(K2581,[3]Planilha2!$C:$D,2,FALSE)</f>
        <v>#N/A</v>
      </c>
    </row>
    <row r="2582" spans="1:12" hidden="1">
      <c r="A2582" s="294"/>
      <c r="B2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CRUZETA DE CONCRETO LEVE, COMP. 2000 MM SECAO, 90 X 90 MM                                                                                                                                                                                                                                                                                                                                                                                                                                                 </v>
      </c>
      <c r="C2582" s="84" t="s">
        <v>38</v>
      </c>
      <c r="D2582" s="84">
        <v>34519</v>
      </c>
      <c r="E2582" s="308">
        <v>1</v>
      </c>
      <c r="F2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125.29</v>
      </c>
      <c r="H2582" s="308">
        <f t="shared" ca="1" si="347"/>
        <v>125.29</v>
      </c>
      <c r="I2582" s="94"/>
      <c r="K2582" s="17" t="str">
        <f t="shared" si="346"/>
        <v>SEDUC E 205</v>
      </c>
      <c r="L2582" s="17" t="e">
        <f>VLOOKUP(K2582,[3]Planilha2!$C:$D,2,FALSE)</f>
        <v>#N/A</v>
      </c>
    </row>
    <row r="2583" spans="1:12" ht="24" hidden="1">
      <c r="A2583" s="294"/>
      <c r="B2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3" s="84" t="s">
        <v>31140</v>
      </c>
      <c r="D2583" s="84">
        <v>13290</v>
      </c>
      <c r="E2583" s="308">
        <v>3</v>
      </c>
      <c r="F2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205,05</v>
      </c>
      <c r="H2583" s="308">
        <f t="shared" ca="1" si="347"/>
        <v>615.15</v>
      </c>
      <c r="I2583" s="94"/>
      <c r="K2583" s="17" t="str">
        <f t="shared" si="346"/>
        <v>SEDUC E 205</v>
      </c>
      <c r="L2583" s="17" t="e">
        <f>VLOOKUP(K2583,[3]Planilha2!$C:$D,2,FALSE)</f>
        <v>#N/A</v>
      </c>
    </row>
    <row r="2584" spans="1:12" hidden="1">
      <c r="A2584" s="294"/>
      <c r="B2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4" s="84" t="s">
        <v>14</v>
      </c>
      <c r="D2584" s="84">
        <v>88316</v>
      </c>
      <c r="E2584" s="308">
        <v>6</v>
      </c>
      <c r="F2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84" s="308">
        <f t="shared" ca="1" si="347"/>
        <v>92.1</v>
      </c>
      <c r="I2584" s="94"/>
      <c r="K2584" s="17" t="str">
        <f t="shared" si="346"/>
        <v>SEDUC E 205</v>
      </c>
      <c r="L2584" s="17" t="e">
        <f>VLOOKUP(K2584,[3]Planilha2!$C:$D,2,FALSE)</f>
        <v>#N/A</v>
      </c>
    </row>
    <row r="2585" spans="1:12" ht="48" hidden="1">
      <c r="A2585" s="294"/>
      <c r="B2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5" s="84" t="s">
        <v>14</v>
      </c>
      <c r="D2585" s="84">
        <v>91634</v>
      </c>
      <c r="E2585" s="308">
        <v>1.25</v>
      </c>
      <c r="F2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2585" s="308">
        <f t="shared" ca="1" si="347"/>
        <v>216.64</v>
      </c>
      <c r="I2585" s="94"/>
      <c r="K2585" s="17" t="str">
        <f t="shared" si="346"/>
        <v>SEDUC E 205</v>
      </c>
      <c r="L2585" s="17" t="e">
        <f>VLOOKUP(K2585,[3]Planilha2!$C:$D,2,FALSE)</f>
        <v>#N/A</v>
      </c>
    </row>
    <row r="2586" spans="1:12" ht="24" hidden="1">
      <c r="A2586" s="294"/>
      <c r="B2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586" s="84" t="s">
        <v>14</v>
      </c>
      <c r="D2586" s="84">
        <v>92873</v>
      </c>
      <c r="E2586" s="308">
        <v>0.15</v>
      </c>
      <c r="F2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2586" s="308">
        <f t="shared" ca="1" si="347"/>
        <v>23.92</v>
      </c>
      <c r="I2586" s="94"/>
      <c r="K2586" s="17" t="str">
        <f t="shared" si="346"/>
        <v>SEDUC E 205</v>
      </c>
      <c r="L2586" s="17" t="e">
        <f>VLOOKUP(K2586,[3]Planilha2!$C:$D,2,FALSE)</f>
        <v>#N/A</v>
      </c>
    </row>
    <row r="2587" spans="1:12" hidden="1">
      <c r="A2587" s="294"/>
      <c r="B2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7" s="84" t="s">
        <v>14</v>
      </c>
      <c r="D2587" s="84">
        <v>88247</v>
      </c>
      <c r="E2587" s="308">
        <v>6</v>
      </c>
      <c r="F2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87" s="308">
        <f t="shared" ca="1" si="347"/>
        <v>92.82</v>
      </c>
      <c r="I2587" s="94"/>
      <c r="K2587" s="17" t="str">
        <f t="shared" si="346"/>
        <v>SEDUC E 205</v>
      </c>
      <c r="L2587" s="17" t="e">
        <f>VLOOKUP(K2587,[3]Planilha2!$C:$D,2,FALSE)</f>
        <v>#N/A</v>
      </c>
    </row>
    <row r="2588" spans="1:12" hidden="1">
      <c r="A2588" s="294"/>
      <c r="B2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8" s="84" t="s">
        <v>14</v>
      </c>
      <c r="D2588" s="84">
        <v>88264</v>
      </c>
      <c r="E2588" s="308">
        <v>6</v>
      </c>
      <c r="F2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88" s="308">
        <f t="shared" ca="1" si="347"/>
        <v>120.12</v>
      </c>
      <c r="I2588" s="94"/>
      <c r="K2588" s="17" t="str">
        <f t="shared" si="346"/>
        <v>SEDUC E 205</v>
      </c>
      <c r="L2588" s="17" t="e">
        <f>VLOOKUP(K2588,[3]Planilha2!$C:$D,2,FALSE)</f>
        <v>#N/A</v>
      </c>
    </row>
    <row r="2589" spans="1:12" ht="36" hidden="1">
      <c r="A2589" s="294"/>
      <c r="B2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89" s="84" t="s">
        <v>14</v>
      </c>
      <c r="D2589" s="84">
        <v>94969</v>
      </c>
      <c r="E2589" s="308">
        <v>0.15</v>
      </c>
      <c r="F2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2589" s="308">
        <f t="shared" ca="1" si="347"/>
        <v>55.4</v>
      </c>
      <c r="I2589" s="94"/>
      <c r="K2589" s="17" t="str">
        <f t="shared" si="346"/>
        <v>SEDUC E 205</v>
      </c>
      <c r="L2589" s="17" t="e">
        <f>VLOOKUP(K2589,[3]Planilha2!$C:$D,2,FALSE)</f>
        <v>#N/A</v>
      </c>
    </row>
    <row r="2590" spans="1:12" hidden="1">
      <c r="A2590" s="339">
        <f ca="1">H2590</f>
        <v>2302.2799999999997</v>
      </c>
      <c r="B2590" s="126" t="s">
        <v>15</v>
      </c>
      <c r="C2590" s="84"/>
      <c r="D2590" s="84"/>
      <c r="E2590" s="309"/>
      <c r="F2590" s="310"/>
      <c r="G2590" s="311"/>
      <c r="H2590" s="200">
        <f ca="1">SUM(H2579:H2589)</f>
        <v>2302.2799999999997</v>
      </c>
      <c r="I2590" s="94" t="str">
        <f>A2577</f>
        <v>SEDUC E 205</v>
      </c>
      <c r="J2590" s="198">
        <f ca="1">H2590</f>
        <v>2302.2799999999997</v>
      </c>
      <c r="K2590" s="17" t="str">
        <f t="shared" si="346"/>
        <v>SEDUC E 205</v>
      </c>
      <c r="L2590" s="17" t="e">
        <f>VLOOKUP(K2590,[3]Planilha2!$C:$D,2,FALSE)</f>
        <v>#N/A</v>
      </c>
    </row>
    <row r="2591" spans="1:12" hidden="1">
      <c r="A2591" s="294"/>
      <c r="L2591" s="17" t="e">
        <f>VLOOKUP(K2591,[3]Planilha2!$C:$D,2,FALSE)</f>
        <v>#N/A</v>
      </c>
    </row>
    <row r="2592" spans="1:12" ht="20.25" hidden="1">
      <c r="A2592" s="294"/>
      <c r="B2592" s="390" t="str">
        <f>A2593</f>
        <v>SEDUC E 206</v>
      </c>
      <c r="C2592" s="391"/>
      <c r="D2592" s="391"/>
      <c r="E2592" s="391"/>
      <c r="F2592" s="391"/>
      <c r="G2592" s="391"/>
      <c r="H2592" s="392"/>
      <c r="K2592" s="17" t="str">
        <f>$B$2592</f>
        <v>SEDUC E 206</v>
      </c>
      <c r="L2592" s="17" t="e">
        <f>VLOOKUP(K2592,[3]Planilha2!$C:$D,2,FALSE)</f>
        <v>#N/A</v>
      </c>
    </row>
    <row r="2593" spans="1:12" hidden="1">
      <c r="A2593" s="338" t="s">
        <v>33654</v>
      </c>
      <c r="B2593" s="393" t="s">
        <v>33655</v>
      </c>
      <c r="C2593" s="394"/>
      <c r="D2593" s="394"/>
      <c r="E2593" s="394"/>
      <c r="F2593" s="395"/>
      <c r="G2593" s="303" t="s">
        <v>5</v>
      </c>
      <c r="H2593" s="301" t="s">
        <v>6</v>
      </c>
      <c r="I2593" s="94"/>
      <c r="K2593" s="17" t="str">
        <f t="shared" ref="K2593:K2602" si="348">$B$2592</f>
        <v>SEDUC E 206</v>
      </c>
      <c r="L2593" s="17" t="e">
        <f>VLOOKUP(K2593,[3]Planilha2!$C:$D,2,FALSE)</f>
        <v>#N/A</v>
      </c>
    </row>
    <row r="2594" spans="1:12" hidden="1">
      <c r="A2594" s="294"/>
      <c r="B2594" s="304" t="s">
        <v>7</v>
      </c>
      <c r="C2594" s="199" t="s">
        <v>8</v>
      </c>
      <c r="D2594" s="84" t="s">
        <v>9</v>
      </c>
      <c r="E2594" s="305" t="s">
        <v>10</v>
      </c>
      <c r="F2594" s="304" t="s">
        <v>18</v>
      </c>
      <c r="G2594" s="306" t="s">
        <v>19</v>
      </c>
      <c r="H2594" s="307" t="s">
        <v>13</v>
      </c>
      <c r="I2594" s="94"/>
      <c r="K2594" s="17" t="str">
        <f t="shared" si="348"/>
        <v>SEDUC E 206</v>
      </c>
      <c r="L2594" s="17" t="e">
        <f>VLOOKUP(K2594,[3]Planilha2!$C:$D,2,FALSE)</f>
        <v>#N/A</v>
      </c>
    </row>
    <row r="2595" spans="1:12" ht="24" hidden="1">
      <c r="A2595" s="294"/>
      <c r="B2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5" s="84" t="s">
        <v>31140</v>
      </c>
      <c r="D2595" s="84">
        <v>9495</v>
      </c>
      <c r="E2595" s="308">
        <v>1</v>
      </c>
      <c r="F2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5" s="308">
        <f t="shared" ref="H2595:H2601" ca="1" si="349">ROUND(E2595*G2595,2)</f>
        <v>398.31</v>
      </c>
      <c r="I2595" s="94"/>
      <c r="K2595" s="17" t="str">
        <f t="shared" si="348"/>
        <v>SEDUC E 206</v>
      </c>
      <c r="L2595" s="17" t="e">
        <f>VLOOKUP(K2595,[3]Planilha2!$C:$D,2,FALSE)</f>
        <v>#N/A</v>
      </c>
    </row>
    <row r="2596" spans="1:12" hidden="1">
      <c r="A2596" s="294"/>
      <c r="B2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6" s="84" t="s">
        <v>31140</v>
      </c>
      <c r="D2596" s="84">
        <v>12108</v>
      </c>
      <c r="E2596" s="308">
        <v>1</v>
      </c>
      <c r="F2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110,1</v>
      </c>
      <c r="H2596" s="308">
        <f t="shared" ca="1" si="349"/>
        <v>110.1</v>
      </c>
      <c r="I2596" s="94"/>
      <c r="K2596" s="17" t="str">
        <f t="shared" si="348"/>
        <v>SEDUC E 206</v>
      </c>
      <c r="L2596" s="17" t="e">
        <f>VLOOKUP(K2596,[3]Planilha2!$C:$D,2,FALSE)</f>
        <v>#N/A</v>
      </c>
    </row>
    <row r="2597" spans="1:12" ht="24" hidden="1">
      <c r="A2597" s="294"/>
      <c r="B2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97" s="84" t="s">
        <v>31140</v>
      </c>
      <c r="D2597" s="84">
        <v>13285</v>
      </c>
      <c r="E2597" s="308">
        <v>1</v>
      </c>
      <c r="F2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97" s="308">
        <f t="shared" ca="1" si="349"/>
        <v>95.99</v>
      </c>
      <c r="I2597" s="94"/>
      <c r="K2597" s="17" t="str">
        <f t="shared" si="348"/>
        <v>SEDUC E 206</v>
      </c>
      <c r="L2597" s="17" t="e">
        <f>VLOOKUP(K2597,[3]Planilha2!$C:$D,2,FALSE)</f>
        <v>#N/A</v>
      </c>
    </row>
    <row r="2598" spans="1:12" hidden="1">
      <c r="A2598" s="294"/>
      <c r="B2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98" s="84" t="s">
        <v>14</v>
      </c>
      <c r="D2598" s="84">
        <v>88309</v>
      </c>
      <c r="E2598" s="308">
        <v>1</v>
      </c>
      <c r="F2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2598" s="308">
        <f t="shared" ca="1" si="349"/>
        <v>19.850000000000001</v>
      </c>
      <c r="I2598" s="94"/>
      <c r="K2598" s="17" t="str">
        <f t="shared" si="348"/>
        <v>SEDUC E 206</v>
      </c>
      <c r="L2598" s="17" t="e">
        <f>VLOOKUP(K2598,[3]Planilha2!$C:$D,2,FALSE)</f>
        <v>#N/A</v>
      </c>
    </row>
    <row r="2599" spans="1:12" ht="24" hidden="1">
      <c r="A2599" s="294"/>
      <c r="B2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99" s="84" t="s">
        <v>14</v>
      </c>
      <c r="D2599" s="84">
        <v>93358</v>
      </c>
      <c r="E2599" s="308">
        <v>0.09</v>
      </c>
      <c r="F2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2599" s="308">
        <f t="shared" ca="1" si="349"/>
        <v>5.46</v>
      </c>
      <c r="I2599" s="94"/>
      <c r="K2599" s="17" t="str">
        <f t="shared" si="348"/>
        <v>SEDUC E 206</v>
      </c>
      <c r="L2599" s="17" t="e">
        <f>VLOOKUP(K2599,[3]Planilha2!$C:$D,2,FALSE)</f>
        <v>#N/A</v>
      </c>
    </row>
    <row r="2600" spans="1:12" ht="36" hidden="1">
      <c r="A2600" s="294"/>
      <c r="B2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0" s="84" t="s">
        <v>14</v>
      </c>
      <c r="D2600" s="84">
        <v>94974</v>
      </c>
      <c r="E2600" s="308">
        <v>0.09</v>
      </c>
      <c r="F2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372.22</v>
      </c>
      <c r="H2600" s="308">
        <f t="shared" ca="1" si="349"/>
        <v>33.5</v>
      </c>
      <c r="I2600" s="94"/>
      <c r="K2600" s="17" t="str">
        <f t="shared" si="348"/>
        <v>SEDUC E 206</v>
      </c>
      <c r="L2600" s="17" t="e">
        <f>VLOOKUP(K2600,[3]Planilha2!$C:$D,2,FALSE)</f>
        <v>#N/A</v>
      </c>
    </row>
    <row r="2601" spans="1:12" hidden="1">
      <c r="A2601" s="294"/>
      <c r="B2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1" s="84" t="s">
        <v>14</v>
      </c>
      <c r="D2601" s="84">
        <v>88242</v>
      </c>
      <c r="E2601" s="308">
        <v>1</v>
      </c>
      <c r="F2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v>
      </c>
      <c r="H2601" s="308">
        <f t="shared" ca="1" si="349"/>
        <v>15.39</v>
      </c>
      <c r="I2601" s="94"/>
      <c r="K2601" s="17" t="str">
        <f t="shared" si="348"/>
        <v>SEDUC E 206</v>
      </c>
      <c r="L2601" s="17" t="e">
        <f>VLOOKUP(K2601,[3]Planilha2!$C:$D,2,FALSE)</f>
        <v>#N/A</v>
      </c>
    </row>
    <row r="2602" spans="1:12" hidden="1">
      <c r="A2602" s="339">
        <f ca="1">H2602</f>
        <v>678.6</v>
      </c>
      <c r="B2602" s="126" t="s">
        <v>15</v>
      </c>
      <c r="C2602" s="84"/>
      <c r="D2602" s="84"/>
      <c r="E2602" s="309"/>
      <c r="F2602" s="310"/>
      <c r="G2602" s="311"/>
      <c r="H2602" s="200">
        <f ca="1">SUM(H2595:H2601)</f>
        <v>678.6</v>
      </c>
      <c r="I2602" s="94" t="str">
        <f>A2593</f>
        <v>SEDUC E 206</v>
      </c>
      <c r="J2602" s="198">
        <f ca="1">H2602</f>
        <v>678.6</v>
      </c>
      <c r="K2602" s="17" t="str">
        <f t="shared" si="348"/>
        <v>SEDUC E 206</v>
      </c>
      <c r="L2602" s="17" t="e">
        <f>VLOOKUP(K2602,[3]Planilha2!$C:$D,2,FALSE)</f>
        <v>#N/A</v>
      </c>
    </row>
    <row r="2603" spans="1:12" hidden="1">
      <c r="A2603" s="294"/>
      <c r="L2603" s="17" t="e">
        <f>VLOOKUP(K2603,[3]Planilha2!$C:$D,2,FALSE)</f>
        <v>#N/A</v>
      </c>
    </row>
    <row r="2604" spans="1:12" ht="20.25" hidden="1">
      <c r="A2604" s="294"/>
      <c r="B2604" s="390" t="str">
        <f>A2605</f>
        <v>SEDUC E 207</v>
      </c>
      <c r="C2604" s="391"/>
      <c r="D2604" s="391"/>
      <c r="E2604" s="391"/>
      <c r="F2604" s="391"/>
      <c r="G2604" s="391"/>
      <c r="H2604" s="392"/>
      <c r="K2604" s="17" t="str">
        <f>$B$2604</f>
        <v>SEDUC E 207</v>
      </c>
      <c r="L2604" s="17" t="e">
        <f>VLOOKUP(K2604,[3]Planilha2!$C:$D,2,FALSE)</f>
        <v>#N/A</v>
      </c>
    </row>
    <row r="2605" spans="1:12" hidden="1">
      <c r="A2605" s="338" t="s">
        <v>33656</v>
      </c>
      <c r="B2605" s="393" t="s">
        <v>33657</v>
      </c>
      <c r="C2605" s="394"/>
      <c r="D2605" s="394"/>
      <c r="E2605" s="394"/>
      <c r="F2605" s="395"/>
      <c r="G2605" s="303" t="s">
        <v>5</v>
      </c>
      <c r="H2605" s="301" t="s">
        <v>6</v>
      </c>
      <c r="I2605" s="94"/>
      <c r="K2605" s="17" t="str">
        <f t="shared" ref="K2605:K2611" si="350">$B$2604</f>
        <v>SEDUC E 207</v>
      </c>
      <c r="L2605" s="17" t="e">
        <f>VLOOKUP(K2605,[3]Planilha2!$C:$D,2,FALSE)</f>
        <v>#N/A</v>
      </c>
    </row>
    <row r="2606" spans="1:12" hidden="1">
      <c r="A2606" s="294"/>
      <c r="B2606" s="304" t="s">
        <v>7</v>
      </c>
      <c r="C2606" s="199" t="s">
        <v>8</v>
      </c>
      <c r="D2606" s="84" t="s">
        <v>9</v>
      </c>
      <c r="E2606" s="305" t="s">
        <v>10</v>
      </c>
      <c r="F2606" s="304" t="s">
        <v>18</v>
      </c>
      <c r="G2606" s="306" t="s">
        <v>19</v>
      </c>
      <c r="H2606" s="307" t="s">
        <v>13</v>
      </c>
      <c r="I2606" s="94"/>
      <c r="K2606" s="17" t="str">
        <f t="shared" si="350"/>
        <v>SEDUC E 207</v>
      </c>
      <c r="L2606" s="17" t="e">
        <f>VLOOKUP(K2606,[3]Planilha2!$C:$D,2,FALSE)</f>
        <v>#N/A</v>
      </c>
    </row>
    <row r="2607" spans="1:12" hidden="1">
      <c r="A2607" s="294"/>
      <c r="B2607"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FEMEA RJ - 45, CATEGORIA 6                                                                                                                                                                                                                                                                                                                                                                                                                                                                       </v>
      </c>
      <c r="C2607" s="84" t="s">
        <v>38</v>
      </c>
      <c r="D2607" s="84">
        <v>39601</v>
      </c>
      <c r="E2607" s="308">
        <v>2</v>
      </c>
      <c r="F2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27.48</v>
      </c>
      <c r="H2607" s="308">
        <f t="shared" ref="H2607:H2610" ca="1" si="351">ROUND(E2607*G2607,2)</f>
        <v>54.96</v>
      </c>
      <c r="I2607" s="94"/>
      <c r="K2607" s="17" t="str">
        <f t="shared" si="350"/>
        <v>SEDUC E 207</v>
      </c>
      <c r="L2607" s="17" t="e">
        <f>VLOOKUP(K2607,[3]Planilha2!$C:$D,2,FALSE)</f>
        <v>#N/A</v>
      </c>
    </row>
    <row r="2608" spans="1:12" ht="36" hidden="1">
      <c r="A2608" s="294"/>
      <c r="B2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8" s="84" t="s">
        <v>31140</v>
      </c>
      <c r="D2608" s="84">
        <v>13700</v>
      </c>
      <c r="E2608" s="308">
        <v>1</v>
      </c>
      <c r="F2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35,24</v>
      </c>
      <c r="H2608" s="308">
        <f t="shared" ca="1" si="351"/>
        <v>35.24</v>
      </c>
      <c r="I2608" s="94"/>
      <c r="K2608" s="17" t="str">
        <f t="shared" si="350"/>
        <v>SEDUC E 207</v>
      </c>
      <c r="L2608" s="17" t="e">
        <f>VLOOKUP(K2608,[3]Planilha2!$C:$D,2,FALSE)</f>
        <v>#N/A</v>
      </c>
    </row>
    <row r="2609" spans="1:12" hidden="1">
      <c r="A2609" s="294"/>
      <c r="B2609" s="38"/>
      <c r="C2609" s="84" t="s">
        <v>14</v>
      </c>
      <c r="D2609" s="84">
        <v>88247</v>
      </c>
      <c r="E2609" s="308">
        <v>0.1</v>
      </c>
      <c r="F2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09" s="308">
        <f t="shared" ca="1" si="351"/>
        <v>1.55</v>
      </c>
      <c r="I2609" s="94"/>
      <c r="K2609" s="17" t="str">
        <f t="shared" si="350"/>
        <v>SEDUC E 207</v>
      </c>
      <c r="L2609" s="17" t="e">
        <f>VLOOKUP(K2609,[3]Planilha2!$C:$D,2,FALSE)</f>
        <v>#N/A</v>
      </c>
    </row>
    <row r="2610" spans="1:12" hidden="1">
      <c r="A2610" s="294"/>
      <c r="B2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0" s="84" t="s">
        <v>14</v>
      </c>
      <c r="D2610" s="84">
        <v>88264</v>
      </c>
      <c r="E2610" s="308">
        <v>0.1</v>
      </c>
      <c r="F2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0" s="308">
        <f t="shared" ca="1" si="351"/>
        <v>2</v>
      </c>
      <c r="I2610" s="94"/>
      <c r="K2610" s="17" t="str">
        <f t="shared" si="350"/>
        <v>SEDUC E 207</v>
      </c>
      <c r="L2610" s="17" t="e">
        <f>VLOOKUP(K2610,[3]Planilha2!$C:$D,2,FALSE)</f>
        <v>#N/A</v>
      </c>
    </row>
    <row r="2611" spans="1:12" hidden="1">
      <c r="A2611" s="339">
        <f ca="1">H2611</f>
        <v>93.75</v>
      </c>
      <c r="B2611" s="126" t="s">
        <v>15</v>
      </c>
      <c r="C2611" s="84"/>
      <c r="D2611" s="84"/>
      <c r="E2611" s="309"/>
      <c r="F2611" s="310"/>
      <c r="G2611" s="311"/>
      <c r="H2611" s="200">
        <f ca="1">SUM(H2607:H2610)</f>
        <v>93.75</v>
      </c>
      <c r="I2611" s="94" t="str">
        <f>A2605</f>
        <v>SEDUC E 207</v>
      </c>
      <c r="J2611" s="198">
        <f ca="1">H2611</f>
        <v>93.75</v>
      </c>
      <c r="K2611" s="17" t="str">
        <f t="shared" si="350"/>
        <v>SEDUC E 207</v>
      </c>
      <c r="L2611" s="17" t="e">
        <f>VLOOKUP(K2611,[3]Planilha2!$C:$D,2,FALSE)</f>
        <v>#N/A</v>
      </c>
    </row>
    <row r="2612" spans="1:12" hidden="1">
      <c r="A2612" s="339"/>
      <c r="B2612" s="340"/>
      <c r="C2612" s="341"/>
      <c r="D2612" s="341"/>
      <c r="E2612" s="342"/>
      <c r="F2612" s="343"/>
      <c r="G2612" s="344"/>
      <c r="H2612" s="345"/>
      <c r="I2612" s="94"/>
      <c r="J2612" s="198"/>
      <c r="L2612" s="17" t="e">
        <f>VLOOKUP(K2612,[3]Planilha2!$C:$D,2,FALSE)</f>
        <v>#N/A</v>
      </c>
    </row>
    <row r="2613" spans="1:12" ht="20.25" hidden="1">
      <c r="A2613" s="294"/>
      <c r="B2613" s="390" t="str">
        <f>A2614</f>
        <v>SEDUC E 208</v>
      </c>
      <c r="C2613" s="391"/>
      <c r="D2613" s="391"/>
      <c r="E2613" s="391"/>
      <c r="F2613" s="391"/>
      <c r="G2613" s="391"/>
      <c r="H2613" s="392"/>
      <c r="K2613" s="17" t="str">
        <f>$B$2613</f>
        <v>SEDUC E 208</v>
      </c>
      <c r="L2613" s="17" t="e">
        <f>VLOOKUP(K2613,[3]Planilha2!$C:$D,2,FALSE)</f>
        <v>#N/A</v>
      </c>
    </row>
    <row r="2614" spans="1:12" hidden="1">
      <c r="A2614" s="338" t="s">
        <v>33658</v>
      </c>
      <c r="B2614" s="449" t="s">
        <v>33659</v>
      </c>
      <c r="C2614" s="450"/>
      <c r="D2614" s="450"/>
      <c r="E2614" s="450"/>
      <c r="F2614" s="451"/>
      <c r="G2614" s="346" t="s">
        <v>5</v>
      </c>
      <c r="H2614" s="347" t="s">
        <v>6</v>
      </c>
      <c r="I2614" s="94"/>
      <c r="K2614" s="17" t="str">
        <f t="shared" ref="K2614:K2620" si="352">$B$2613</f>
        <v>SEDUC E 208</v>
      </c>
      <c r="L2614" s="17" t="e">
        <f>VLOOKUP(K2614,[3]Planilha2!$C:$D,2,FALSE)</f>
        <v>#N/A</v>
      </c>
    </row>
    <row r="2615" spans="1:12" hidden="1">
      <c r="A2615" s="294"/>
      <c r="B2615" s="304" t="s">
        <v>7</v>
      </c>
      <c r="C2615" s="199" t="s">
        <v>8</v>
      </c>
      <c r="D2615" s="84" t="s">
        <v>9</v>
      </c>
      <c r="E2615" s="305" t="s">
        <v>10</v>
      </c>
      <c r="F2615" s="304" t="s">
        <v>18</v>
      </c>
      <c r="G2615" s="306" t="s">
        <v>19</v>
      </c>
      <c r="H2615" s="307" t="s">
        <v>13</v>
      </c>
      <c r="I2615" s="94"/>
      <c r="K2615" s="17" t="str">
        <f t="shared" si="352"/>
        <v>SEDUC E 208</v>
      </c>
      <c r="L2615" s="17" t="e">
        <f>VLOOKUP(K2615,[3]Planilha2!$C:$D,2,FALSE)</f>
        <v>#N/A</v>
      </c>
    </row>
    <row r="2616" spans="1:12" hidden="1">
      <c r="A2616" s="294"/>
      <c r="B2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6" s="84" t="s">
        <v>31140</v>
      </c>
      <c r="D2616" s="84">
        <v>13693</v>
      </c>
      <c r="E2616" s="308">
        <v>2</v>
      </c>
      <c r="F2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6" s="308">
        <f t="shared" ref="H2616:H2619" ca="1" si="353">ROUND(E2616*G2616,2)</f>
        <v>67.3</v>
      </c>
      <c r="I2616" s="94"/>
      <c r="K2616" s="17" t="str">
        <f t="shared" si="352"/>
        <v>SEDUC E 208</v>
      </c>
      <c r="L2616" s="17" t="e">
        <f>VLOOKUP(K2616,[3]Planilha2!$C:$D,2,FALSE)</f>
        <v>#N/A</v>
      </c>
    </row>
    <row r="2617" spans="1:12" hidden="1">
      <c r="A2617" s="294"/>
      <c r="B2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617" s="84" t="s">
        <v>38</v>
      </c>
      <c r="D2617" s="84">
        <v>1872</v>
      </c>
      <c r="E2617" s="308">
        <v>1</v>
      </c>
      <c r="F2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2617" s="308">
        <f t="shared" ca="1" si="353"/>
        <v>2.5299999999999998</v>
      </c>
      <c r="I2617" s="94"/>
      <c r="K2617" s="17" t="str">
        <f t="shared" si="352"/>
        <v>SEDUC E 208</v>
      </c>
      <c r="L2617" s="17" t="e">
        <f>VLOOKUP(K2617,[3]Planilha2!$C:$D,2,FALSE)</f>
        <v>#N/A</v>
      </c>
    </row>
    <row r="2618" spans="1:12" hidden="1">
      <c r="A2618" s="294"/>
      <c r="B2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8" s="84" t="s">
        <v>14</v>
      </c>
      <c r="D2618" s="84">
        <v>88247</v>
      </c>
      <c r="E2618" s="308">
        <v>0.1</v>
      </c>
      <c r="F2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18" s="308">
        <f t="shared" ca="1" si="353"/>
        <v>1.55</v>
      </c>
      <c r="I2618" s="94"/>
      <c r="K2618" s="17" t="str">
        <f t="shared" si="352"/>
        <v>SEDUC E 208</v>
      </c>
      <c r="L2618" s="17" t="e">
        <f>VLOOKUP(K2618,[3]Planilha2!$C:$D,2,FALSE)</f>
        <v>#N/A</v>
      </c>
    </row>
    <row r="2619" spans="1:12" hidden="1">
      <c r="A2619" s="294"/>
      <c r="B2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9" s="84" t="s">
        <v>14</v>
      </c>
      <c r="D2619" s="84">
        <v>88264</v>
      </c>
      <c r="E2619" s="308">
        <v>0.1</v>
      </c>
      <c r="F2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9" s="308">
        <f t="shared" ca="1" si="353"/>
        <v>2</v>
      </c>
      <c r="I2619" s="94"/>
      <c r="K2619" s="17" t="str">
        <f t="shared" si="352"/>
        <v>SEDUC E 208</v>
      </c>
      <c r="L2619" s="17" t="e">
        <f>VLOOKUP(K2619,[3]Planilha2!$C:$D,2,FALSE)</f>
        <v>#N/A</v>
      </c>
    </row>
    <row r="2620" spans="1:12" hidden="1">
      <c r="A2620" s="339">
        <f ca="1">H2620</f>
        <v>73.38</v>
      </c>
      <c r="B2620" s="126" t="s">
        <v>15</v>
      </c>
      <c r="C2620" s="84"/>
      <c r="D2620" s="84"/>
      <c r="E2620" s="309"/>
      <c r="F2620" s="310"/>
      <c r="G2620" s="311"/>
      <c r="H2620" s="200">
        <f ca="1">SUM(H2616:H2619)</f>
        <v>73.38</v>
      </c>
      <c r="I2620" s="94" t="str">
        <f>A2614</f>
        <v>SEDUC E 208</v>
      </c>
      <c r="J2620" s="198">
        <f ca="1">H2620</f>
        <v>73.38</v>
      </c>
      <c r="K2620" s="17" t="str">
        <f t="shared" si="352"/>
        <v>SEDUC E 208</v>
      </c>
      <c r="L2620" s="17" t="e">
        <f>VLOOKUP(K2620,[3]Planilha2!$C:$D,2,FALSE)</f>
        <v>#N/A</v>
      </c>
    </row>
    <row r="2621" spans="1:12" hidden="1">
      <c r="A2621" s="294"/>
      <c r="L2621" s="17" t="e">
        <f>VLOOKUP(K2621,[3]Planilha2!$C:$D,2,FALSE)</f>
        <v>#N/A</v>
      </c>
    </row>
    <row r="2622" spans="1:12" ht="20.25" hidden="1">
      <c r="A2622" s="294"/>
      <c r="B2622" s="390" t="str">
        <f>A2623</f>
        <v>SEDUC E 209</v>
      </c>
      <c r="C2622" s="391"/>
      <c r="D2622" s="391"/>
      <c r="E2622" s="391"/>
      <c r="F2622" s="391"/>
      <c r="G2622" s="391"/>
      <c r="H2622" s="392"/>
      <c r="I2622" s="94"/>
      <c r="K2622" s="17" t="str">
        <f>$B$2622</f>
        <v>SEDUC E 209</v>
      </c>
      <c r="L2622" s="17" t="e">
        <f>VLOOKUP(K2622,[3]Planilha2!$C:$D,2,FALSE)</f>
        <v>#N/A</v>
      </c>
    </row>
    <row r="2623" spans="1:12" hidden="1">
      <c r="A2623" s="338" t="s">
        <v>33660</v>
      </c>
      <c r="B2623" s="396" t="s">
        <v>6760</v>
      </c>
      <c r="C2623" s="397"/>
      <c r="D2623" s="397"/>
      <c r="E2623" s="397"/>
      <c r="F2623" s="398"/>
      <c r="G2623" s="55" t="s">
        <v>5</v>
      </c>
      <c r="H2623" s="300" t="s">
        <v>6</v>
      </c>
      <c r="I2623" s="94"/>
      <c r="K2623" s="17" t="str">
        <f t="shared" ref="K2623:K2628" si="354">$B$2622</f>
        <v>SEDUC E 209</v>
      </c>
      <c r="L2623" s="17" t="e">
        <f>VLOOKUP(K2623,[3]Planilha2!$C:$D,2,FALSE)</f>
        <v>#N/A</v>
      </c>
    </row>
    <row r="2624" spans="1:12" hidden="1">
      <c r="A2624" s="294"/>
      <c r="B2624" s="56" t="s">
        <v>7</v>
      </c>
      <c r="C2624" s="57" t="s">
        <v>8</v>
      </c>
      <c r="D2624" s="57" t="s">
        <v>9</v>
      </c>
      <c r="E2624" s="58" t="s">
        <v>10</v>
      </c>
      <c r="F2624" s="56" t="s">
        <v>18</v>
      </c>
      <c r="G2624" s="59" t="s">
        <v>19</v>
      </c>
      <c r="H2624" s="60" t="s">
        <v>13</v>
      </c>
      <c r="I2624" s="94"/>
      <c r="K2624" s="17" t="str">
        <f t="shared" si="354"/>
        <v>SEDUC E 209</v>
      </c>
      <c r="L2624" s="17" t="e">
        <f>VLOOKUP(K2624,[3]Planilha2!$C:$D,2,FALSE)</f>
        <v>#N/A</v>
      </c>
    </row>
    <row r="2625" spans="1:12" ht="24" hidden="1">
      <c r="A2625" s="294"/>
      <c r="B26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5" s="45" t="s">
        <v>34</v>
      </c>
      <c r="D2625" s="258" t="s">
        <v>11049</v>
      </c>
      <c r="E2625" s="61">
        <v>1</v>
      </c>
      <c r="F26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5" s="61">
        <f ca="1">ROUND(E2625*G2625,2)</f>
        <v>412.44</v>
      </c>
      <c r="I2625" s="94"/>
      <c r="K2625" s="17" t="str">
        <f t="shared" si="354"/>
        <v>SEDUC E 209</v>
      </c>
      <c r="L2625" s="17" t="e">
        <f>VLOOKUP(K2625,[3]Planilha2!$C:$D,2,FALSE)</f>
        <v>#N/A</v>
      </c>
    </row>
    <row r="2626" spans="1:12" hidden="1">
      <c r="A2626" s="294"/>
      <c r="B26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45" t="s">
        <v>14</v>
      </c>
      <c r="D2626" s="258">
        <v>88247</v>
      </c>
      <c r="E2626" s="265">
        <v>2.5</v>
      </c>
      <c r="F2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26" s="61">
        <f t="shared" ref="H2626:H2627" ca="1" si="355">ROUND(E2626*G2626,2)</f>
        <v>38.68</v>
      </c>
      <c r="I2626" s="94"/>
      <c r="K2626" s="17" t="str">
        <f t="shared" si="354"/>
        <v>SEDUC E 209</v>
      </c>
      <c r="L2626" s="17" t="e">
        <f>VLOOKUP(K2626,[3]Planilha2!$C:$D,2,FALSE)</f>
        <v>#N/A</v>
      </c>
    </row>
    <row r="2627" spans="1:12" hidden="1">
      <c r="A2627" s="294"/>
      <c r="B26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45" t="s">
        <v>14</v>
      </c>
      <c r="D2627" s="258">
        <v>88264</v>
      </c>
      <c r="E2627" s="265">
        <v>2.5</v>
      </c>
      <c r="F2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27" s="61">
        <f t="shared" ca="1" si="355"/>
        <v>50.05</v>
      </c>
      <c r="I2627" s="94"/>
      <c r="K2627" s="17" t="str">
        <f t="shared" si="354"/>
        <v>SEDUC E 209</v>
      </c>
      <c r="L2627" s="17" t="e">
        <f>VLOOKUP(K2627,[3]Planilha2!$C:$D,2,FALSE)</f>
        <v>#N/A</v>
      </c>
    </row>
    <row r="2628" spans="1:12" hidden="1">
      <c r="A2628" s="339">
        <f ca="1">H2628</f>
        <v>501.17</v>
      </c>
      <c r="B2628" s="62" t="s">
        <v>15</v>
      </c>
      <c r="C2628" s="45"/>
      <c r="D2628" s="45"/>
      <c r="E2628" s="63"/>
      <c r="F2628" s="39"/>
      <c r="G2628" s="348"/>
      <c r="H2628" s="51">
        <f ca="1">SUM(H2625:H2627)</f>
        <v>501.17</v>
      </c>
      <c r="I2628" s="94" t="str">
        <f>A2623</f>
        <v>SEDUC E 209</v>
      </c>
      <c r="J2628" s="198">
        <f ca="1">H2628</f>
        <v>501.17</v>
      </c>
      <c r="K2628" s="17" t="str">
        <f t="shared" si="354"/>
        <v>SEDUC E 209</v>
      </c>
      <c r="L2628" s="17" t="e">
        <f>VLOOKUP(K2628,[3]Planilha2!$C:$D,2,FALSE)</f>
        <v>#N/A</v>
      </c>
    </row>
    <row r="2629" spans="1:12" hidden="1">
      <c r="A2629" s="294"/>
      <c r="L2629" s="17" t="e">
        <f>VLOOKUP(K2629,[3]Planilha2!$C:$D,2,FALSE)</f>
        <v>#N/A</v>
      </c>
    </row>
    <row r="2630" spans="1:12" ht="20.25" hidden="1">
      <c r="A2630" s="294"/>
      <c r="B2630" s="390" t="str">
        <f>A2631</f>
        <v>SEDUC E 210</v>
      </c>
      <c r="C2630" s="391"/>
      <c r="D2630" s="391"/>
      <c r="E2630" s="391"/>
      <c r="F2630" s="391"/>
      <c r="G2630" s="391"/>
      <c r="H2630" s="392"/>
      <c r="I2630" s="94"/>
      <c r="K2630" s="17" t="str">
        <f>$B$2630</f>
        <v>SEDUC E 210</v>
      </c>
      <c r="L2630" s="17" t="e">
        <f>VLOOKUP(K2630,[3]Planilha2!$C:$D,2,FALSE)</f>
        <v>#N/A</v>
      </c>
    </row>
    <row r="2631" spans="1:12" hidden="1">
      <c r="A2631" s="338" t="s">
        <v>33661</v>
      </c>
      <c r="B2631" s="396" t="s">
        <v>33662</v>
      </c>
      <c r="C2631" s="397"/>
      <c r="D2631" s="397"/>
      <c r="E2631" s="397"/>
      <c r="F2631" s="398"/>
      <c r="G2631" s="55" t="s">
        <v>5</v>
      </c>
      <c r="H2631" s="300" t="s">
        <v>6</v>
      </c>
      <c r="I2631" s="94"/>
      <c r="K2631" s="17" t="str">
        <f t="shared" ref="K2631:K2637" si="356">$B$2630</f>
        <v>SEDUC E 210</v>
      </c>
      <c r="L2631" s="17" t="e">
        <f>VLOOKUP(K2631,[3]Planilha2!$C:$D,2,FALSE)</f>
        <v>#N/A</v>
      </c>
    </row>
    <row r="2632" spans="1:12" hidden="1">
      <c r="A2632" s="294"/>
      <c r="B2632" s="56" t="s">
        <v>7</v>
      </c>
      <c r="C2632" s="57" t="s">
        <v>8</v>
      </c>
      <c r="D2632" s="57" t="s">
        <v>9</v>
      </c>
      <c r="E2632" s="58" t="s">
        <v>10</v>
      </c>
      <c r="F2632" s="56" t="s">
        <v>18</v>
      </c>
      <c r="G2632" s="59" t="s">
        <v>19</v>
      </c>
      <c r="H2632" s="60" t="s">
        <v>13</v>
      </c>
      <c r="I2632" s="94"/>
      <c r="K2632" s="17" t="str">
        <f t="shared" si="356"/>
        <v>SEDUC E 210</v>
      </c>
      <c r="L2632" s="17" t="e">
        <f>VLOOKUP(K2632,[3]Planilha2!$C:$D,2,FALSE)</f>
        <v>#N/A</v>
      </c>
    </row>
    <row r="2633" spans="1:12" hidden="1">
      <c r="A2633" s="294"/>
      <c r="B263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PARA ELETRODUTO                                                                                                                                                                                                                                                                                                                                                                                                                                                      </v>
      </c>
      <c r="C2633" s="84" t="s">
        <v>38</v>
      </c>
      <c r="D2633" s="258">
        <v>39179</v>
      </c>
      <c r="E2633" s="61">
        <v>1</v>
      </c>
      <c r="F2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633" s="61">
        <f ca="1">ROUND(E2633*G2633,2)</f>
        <v>4.34</v>
      </c>
      <c r="I2633" s="94"/>
      <c r="K2633" s="17" t="str">
        <f t="shared" si="356"/>
        <v>SEDUC E 210</v>
      </c>
      <c r="L2633" s="17" t="e">
        <f>VLOOKUP(K2633,[3]Planilha2!$C:$D,2,FALSE)</f>
        <v>#N/A</v>
      </c>
    </row>
    <row r="2634" spans="1:12" hidden="1">
      <c r="A2634" s="294"/>
      <c r="B263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PARA ELETRODUTO                                                                                                                                                                                                                                                                                                                                                                                                                                                    </v>
      </c>
      <c r="C2634" s="84" t="s">
        <v>38</v>
      </c>
      <c r="D2634" s="258">
        <v>39213</v>
      </c>
      <c r="E2634" s="61">
        <v>1</v>
      </c>
      <c r="F2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634" s="61">
        <f ca="1">ROUND(E2634*G2634,2)</f>
        <v>2.08</v>
      </c>
      <c r="I2634" s="94"/>
      <c r="K2634" s="17" t="str">
        <f t="shared" si="356"/>
        <v>SEDUC E 210</v>
      </c>
      <c r="L2634" s="17" t="e">
        <f>VLOOKUP(K2634,[3]Planilha2!$C:$D,2,FALSE)</f>
        <v>#N/A</v>
      </c>
    </row>
    <row r="2635" spans="1:12" hidden="1">
      <c r="A2635" s="294"/>
      <c r="B26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5" s="45" t="s">
        <v>14</v>
      </c>
      <c r="D2635" s="258">
        <v>88247</v>
      </c>
      <c r="E2635" s="61">
        <v>0.06</v>
      </c>
      <c r="F2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35" s="61">
        <f t="shared" ref="H2635:H2636" ca="1" si="357">ROUND(E2635*G2635,2)</f>
        <v>0.93</v>
      </c>
      <c r="I2635" s="94"/>
      <c r="K2635" s="17" t="str">
        <f t="shared" si="356"/>
        <v>SEDUC E 210</v>
      </c>
      <c r="L2635" s="17" t="e">
        <f>VLOOKUP(K2635,[3]Planilha2!$C:$D,2,FALSE)</f>
        <v>#N/A</v>
      </c>
    </row>
    <row r="2636" spans="1:12" hidden="1">
      <c r="A2636" s="294"/>
      <c r="B263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6" s="45" t="s">
        <v>14</v>
      </c>
      <c r="D2636" s="258">
        <v>88264</v>
      </c>
      <c r="E2636" s="61">
        <v>0.06</v>
      </c>
      <c r="F2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36" s="61">
        <f t="shared" ca="1" si="357"/>
        <v>1.2</v>
      </c>
      <c r="I2636" s="94"/>
      <c r="K2636" s="17" t="str">
        <f t="shared" si="356"/>
        <v>SEDUC E 210</v>
      </c>
      <c r="L2636" s="17" t="e">
        <f>VLOOKUP(K2636,[3]Planilha2!$C:$D,2,FALSE)</f>
        <v>#N/A</v>
      </c>
    </row>
    <row r="2637" spans="1:12" hidden="1">
      <c r="A2637" s="339">
        <f ca="1">H2637</f>
        <v>8.5499999999999989</v>
      </c>
      <c r="B2637" s="62" t="s">
        <v>15</v>
      </c>
      <c r="C2637" s="45"/>
      <c r="D2637" s="45"/>
      <c r="E2637" s="63"/>
      <c r="F2637" s="39"/>
      <c r="G2637" s="348"/>
      <c r="H2637" s="51">
        <f ca="1">SUM(H2633:H2636)</f>
        <v>8.5499999999999989</v>
      </c>
      <c r="I2637" s="94" t="str">
        <f>A2631</f>
        <v>SEDUC E 210</v>
      </c>
      <c r="J2637" s="198">
        <f ca="1">H2637</f>
        <v>8.5499999999999989</v>
      </c>
      <c r="K2637" s="17" t="str">
        <f t="shared" si="356"/>
        <v>SEDUC E 210</v>
      </c>
      <c r="L2637" s="17" t="e">
        <f>VLOOKUP(K2637,[3]Planilha2!$C:$D,2,FALSE)</f>
        <v>#N/A</v>
      </c>
    </row>
    <row r="2638" spans="1:12" hidden="1">
      <c r="L2638" s="17" t="e">
        <f>VLOOKUP(K2638,[3]Planilha2!$C:$D,2,FALSE)</f>
        <v>#N/A</v>
      </c>
    </row>
    <row r="2639" spans="1:12" ht="20.25" hidden="1">
      <c r="A2639" s="294"/>
      <c r="B2639" s="390" t="str">
        <f>A2640</f>
        <v>SEDUC E 211</v>
      </c>
      <c r="C2639" s="391"/>
      <c r="D2639" s="391"/>
      <c r="E2639" s="391"/>
      <c r="F2639" s="391"/>
      <c r="G2639" s="391"/>
      <c r="H2639" s="392"/>
      <c r="I2639" s="94"/>
      <c r="K2639" s="17" t="str">
        <f>$B$2639</f>
        <v>SEDUC E 211</v>
      </c>
      <c r="L2639" s="17" t="e">
        <f>VLOOKUP(K2639,[3]Planilha2!$C:$D,2,FALSE)</f>
        <v>#N/A</v>
      </c>
    </row>
    <row r="2640" spans="1:12" hidden="1">
      <c r="A2640" s="338" t="s">
        <v>33663</v>
      </c>
      <c r="B2640" s="396" t="s">
        <v>33664</v>
      </c>
      <c r="C2640" s="397"/>
      <c r="D2640" s="397"/>
      <c r="E2640" s="397"/>
      <c r="F2640" s="398"/>
      <c r="G2640" s="55" t="s">
        <v>5</v>
      </c>
      <c r="H2640" s="349" t="s">
        <v>6</v>
      </c>
      <c r="I2640" s="94"/>
      <c r="K2640" s="17" t="str">
        <f t="shared" ref="K2640:K2647" si="358">$B$2639</f>
        <v>SEDUC E 211</v>
      </c>
      <c r="L2640" s="17" t="e">
        <f>VLOOKUP(K2640,[3]Planilha2!$C:$D,2,FALSE)</f>
        <v>#N/A</v>
      </c>
    </row>
    <row r="2641" spans="1:12" hidden="1">
      <c r="A2641" s="294"/>
      <c r="B2641" s="56" t="s">
        <v>7</v>
      </c>
      <c r="C2641" s="57" t="s">
        <v>8</v>
      </c>
      <c r="D2641" s="57" t="s">
        <v>9</v>
      </c>
      <c r="E2641" s="58" t="s">
        <v>10</v>
      </c>
      <c r="F2641" s="56" t="s">
        <v>18</v>
      </c>
      <c r="G2641" s="59" t="s">
        <v>19</v>
      </c>
      <c r="H2641" s="60" t="s">
        <v>13</v>
      </c>
      <c r="I2641" s="94"/>
      <c r="K2641" s="17" t="str">
        <f t="shared" si="358"/>
        <v>SEDUC E 211</v>
      </c>
      <c r="L2641" s="17" t="e">
        <f>VLOOKUP(K2641,[3]Planilha2!$C:$D,2,FALSE)</f>
        <v>#N/A</v>
      </c>
    </row>
    <row r="2642" spans="1:12" ht="24" hidden="1">
      <c r="A2642" s="294"/>
      <c r="B2642"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642" s="249" t="s">
        <v>30996</v>
      </c>
      <c r="D2642" s="249">
        <v>11975</v>
      </c>
      <c r="E2642" s="249">
        <v>4</v>
      </c>
      <c r="F2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642" s="61">
        <f ca="1">ROUND(E2642*G2642,2)</f>
        <v>67.319999999999993</v>
      </c>
      <c r="I2642" s="94"/>
      <c r="K2642" s="17" t="str">
        <f t="shared" si="358"/>
        <v>SEDUC E 211</v>
      </c>
      <c r="L2642" s="17" t="e">
        <f>VLOOKUP(K2642,[3]Planilha2!$C:$D,2,FALSE)</f>
        <v>#N/A</v>
      </c>
    </row>
    <row r="2643" spans="1:12" ht="24" hidden="1">
      <c r="A2643" s="294"/>
      <c r="B264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643" s="249" t="s">
        <v>30996</v>
      </c>
      <c r="D2643" s="249">
        <v>5050</v>
      </c>
      <c r="E2643" s="249">
        <v>1</v>
      </c>
      <c r="F2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643" s="61">
        <f t="shared" ref="H2643:H2646" ca="1" si="359">ROUND(E2643*G2643,2)</f>
        <v>559.89</v>
      </c>
      <c r="I2643" s="94"/>
      <c r="K2643" s="17" t="str">
        <f t="shared" si="358"/>
        <v>SEDUC E 211</v>
      </c>
      <c r="L2643" s="17" t="e">
        <f>VLOOKUP(K2643,[3]Planilha2!$C:$D,2,FALSE)</f>
        <v>#N/A</v>
      </c>
    </row>
    <row r="2644" spans="1:12" hidden="1">
      <c r="A2644" s="294"/>
      <c r="B26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4" s="249" t="s">
        <v>14</v>
      </c>
      <c r="D2644" s="249">
        <v>88264</v>
      </c>
      <c r="E2644" s="249">
        <v>4</v>
      </c>
      <c r="F2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44" s="61">
        <f t="shared" ca="1" si="359"/>
        <v>80.08</v>
      </c>
      <c r="I2644" s="94"/>
      <c r="K2644" s="17" t="str">
        <f t="shared" si="358"/>
        <v>SEDUC E 211</v>
      </c>
      <c r="L2644" s="17" t="e">
        <f>VLOOKUP(K2644,[3]Planilha2!$C:$D,2,FALSE)</f>
        <v>#N/A</v>
      </c>
    </row>
    <row r="2645" spans="1:12" hidden="1">
      <c r="A2645" s="294"/>
      <c r="B26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5" s="249" t="s">
        <v>14</v>
      </c>
      <c r="D2645" s="249">
        <v>88247</v>
      </c>
      <c r="E2645" s="249">
        <v>4</v>
      </c>
      <c r="F2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45" s="61">
        <f t="shared" ca="1" si="359"/>
        <v>61.88</v>
      </c>
      <c r="I2645" s="94"/>
      <c r="K2645" s="17" t="str">
        <f t="shared" si="358"/>
        <v>SEDUC E 211</v>
      </c>
      <c r="L2645" s="17" t="e">
        <f>VLOOKUP(K2645,[3]Planilha2!$C:$D,2,FALSE)</f>
        <v>#N/A</v>
      </c>
    </row>
    <row r="2646" spans="1:12" ht="24" hidden="1">
      <c r="A2646" s="339"/>
      <c r="B26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6" s="249" t="s">
        <v>14</v>
      </c>
      <c r="D2646" s="249">
        <v>101654</v>
      </c>
      <c r="E2646" s="249">
        <v>1</v>
      </c>
      <c r="F2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310.58</v>
      </c>
      <c r="H2646" s="61">
        <f t="shared" ca="1" si="359"/>
        <v>310.58</v>
      </c>
      <c r="K2646" s="17" t="str">
        <f t="shared" si="358"/>
        <v>SEDUC E 211</v>
      </c>
      <c r="L2646" s="17" t="e">
        <f>VLOOKUP(K2646,[3]Planilha2!$C:$D,2,FALSE)</f>
        <v>#N/A</v>
      </c>
    </row>
    <row r="2647" spans="1:12" hidden="1">
      <c r="B2647" s="350" t="s">
        <v>15</v>
      </c>
      <c r="C2647" s="249"/>
      <c r="D2647" s="249"/>
      <c r="E2647" s="351"/>
      <c r="F2647" s="352"/>
      <c r="G2647" s="353"/>
      <c r="H2647" s="245">
        <f ca="1">SUM(H2642:H2646)</f>
        <v>1079.75</v>
      </c>
      <c r="I2647" s="94" t="str">
        <f>A2640</f>
        <v>SEDUC E 211</v>
      </c>
      <c r="J2647" s="198">
        <f ca="1">H2647</f>
        <v>1079.75</v>
      </c>
      <c r="K2647" s="17" t="str">
        <f t="shared" si="358"/>
        <v>SEDUC E 211</v>
      </c>
      <c r="L2647" s="17" t="e">
        <f>VLOOKUP(K2647,[3]Planilha2!$C:$D,2,FALSE)</f>
        <v>#N/A</v>
      </c>
    </row>
    <row r="2648" spans="1:12" ht="20.25" hidden="1">
      <c r="A2648" s="357"/>
      <c r="B2648" s="390" t="str">
        <f>A2649</f>
        <v>SEDUC E 212</v>
      </c>
      <c r="C2648" s="391"/>
      <c r="D2648" s="391"/>
      <c r="E2648" s="391"/>
      <c r="F2648" s="391"/>
      <c r="G2648" s="391"/>
      <c r="H2648" s="392"/>
      <c r="I2648" s="94"/>
      <c r="K2648" s="17" t="str">
        <f>$B$2648</f>
        <v>SEDUC E 212</v>
      </c>
      <c r="L2648" s="17" t="e">
        <f>VLOOKUP(K2648,[3]Planilha2!$C:$D,2,FALSE)</f>
        <v>#N/A</v>
      </c>
    </row>
    <row r="2649" spans="1:12" hidden="1">
      <c r="A2649" s="338" t="s">
        <v>39304</v>
      </c>
      <c r="B2649" s="387" t="s">
        <v>39305</v>
      </c>
      <c r="C2649" s="388"/>
      <c r="D2649" s="388"/>
      <c r="E2649" s="388"/>
      <c r="F2649" s="389"/>
      <c r="G2649" s="55" t="s">
        <v>5</v>
      </c>
      <c r="H2649" s="356" t="s">
        <v>6</v>
      </c>
      <c r="I2649" s="94"/>
      <c r="K2649" s="17" t="str">
        <f t="shared" ref="K2649:K2653" si="360">$B$2648</f>
        <v>SEDUC E 212</v>
      </c>
      <c r="L2649" s="17" t="e">
        <f>VLOOKUP(K2649,[3]Planilha2!$C:$D,2,FALSE)</f>
        <v>#N/A</v>
      </c>
    </row>
    <row r="2650" spans="1:12" hidden="1">
      <c r="A2650" s="366" t="s">
        <v>39306</v>
      </c>
      <c r="B2650" s="56" t="s">
        <v>7</v>
      </c>
      <c r="C2650" s="57" t="s">
        <v>8</v>
      </c>
      <c r="D2650" s="57" t="s">
        <v>9</v>
      </c>
      <c r="E2650" s="58" t="s">
        <v>10</v>
      </c>
      <c r="F2650" s="56" t="s">
        <v>18</v>
      </c>
      <c r="G2650" s="59" t="s">
        <v>19</v>
      </c>
      <c r="H2650" s="60" t="s">
        <v>13</v>
      </c>
      <c r="I2650" s="94"/>
      <c r="K2650" s="17" t="str">
        <f t="shared" si="360"/>
        <v>SEDUC E 212</v>
      </c>
      <c r="L2650" s="17" t="e">
        <f>VLOOKUP(K2650,[3]Planilha2!$C:$D,2,FALSE)</f>
        <v>#N/A</v>
      </c>
    </row>
    <row r="2651" spans="1:12" hidden="1">
      <c r="A2651" s="357"/>
      <c r="B2651"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1/4 ", SEM LUVA                                                                                                                                                                                                                                                                                                                                                                                                                                                    </v>
      </c>
      <c r="C2651" s="249" t="s">
        <v>30996</v>
      </c>
      <c r="D2651" s="249">
        <v>2684</v>
      </c>
      <c r="E2651" s="249">
        <v>1.0481</v>
      </c>
      <c r="F2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v>
      </c>
      <c r="H2651" s="61">
        <f ca="1">ROUND(E2651*G2651,2)</f>
        <v>7.87</v>
      </c>
      <c r="I2651" s="94"/>
      <c r="K2651" s="17" t="str">
        <f t="shared" si="360"/>
        <v>SEDUC E 212</v>
      </c>
      <c r="L2651" s="17" t="e">
        <f>VLOOKUP(K2651,[3]Planilha2!$C:$D,2,FALSE)</f>
        <v>#N/A</v>
      </c>
    </row>
    <row r="2652" spans="1:12" hidden="1">
      <c r="A2652" s="357"/>
      <c r="B26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2" s="249" t="s">
        <v>14</v>
      </c>
      <c r="D2652" s="249">
        <v>88247</v>
      </c>
      <c r="E2652" s="249">
        <v>8.1100000000000005E-2</v>
      </c>
      <c r="F2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52" s="61">
        <f t="shared" ref="H2652:H2654" ca="1" si="361">ROUND(E2652*G2652,2)</f>
        <v>1.25</v>
      </c>
      <c r="I2652" s="94"/>
      <c r="K2652" s="17" t="str">
        <f t="shared" si="360"/>
        <v>SEDUC E 212</v>
      </c>
      <c r="L2652" s="17" t="e">
        <f>VLOOKUP(K2652,[3]Planilha2!$C:$D,2,FALSE)</f>
        <v>#N/A</v>
      </c>
    </row>
    <row r="2653" spans="1:12" hidden="1">
      <c r="A2653" s="357"/>
      <c r="B26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3" s="249" t="s">
        <v>14</v>
      </c>
      <c r="D2653" s="249">
        <v>88264</v>
      </c>
      <c r="E2653" s="249">
        <v>8.1100000000000005E-2</v>
      </c>
      <c r="F2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53" s="61">
        <f t="shared" ca="1" si="361"/>
        <v>1.62</v>
      </c>
      <c r="I2653" s="94"/>
      <c r="K2653" s="17" t="str">
        <f t="shared" si="360"/>
        <v>SEDUC E 212</v>
      </c>
      <c r="L2653" s="17" t="e">
        <f>VLOOKUP(K2653,[3]Planilha2!$C:$D,2,FALSE)</f>
        <v>#N/A</v>
      </c>
    </row>
    <row r="2654" spans="1:12" ht="48" hidden="1">
      <c r="A2654" s="339"/>
      <c r="B26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4" s="249" t="s">
        <v>14</v>
      </c>
      <c r="D2654" s="249">
        <v>91170</v>
      </c>
      <c r="E2654" s="249">
        <v>2</v>
      </c>
      <c r="F2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2654" s="61">
        <f t="shared" ca="1" si="361"/>
        <v>4.5599999999999996</v>
      </c>
      <c r="K2654" s="17" t="str">
        <f>$B$2648</f>
        <v>SEDUC E 212</v>
      </c>
      <c r="L2654" s="17" t="e">
        <f>VLOOKUP(K2654,[3]Planilha2!$C:$D,2,FALSE)</f>
        <v>#N/A</v>
      </c>
    </row>
    <row r="2655" spans="1:12" hidden="1">
      <c r="A2655" s="339">
        <f ca="1">H2655</f>
        <v>15.3</v>
      </c>
      <c r="B2655" s="350" t="s">
        <v>15</v>
      </c>
      <c r="C2655" s="249"/>
      <c r="D2655" s="249"/>
      <c r="E2655" s="351"/>
      <c r="F2655" s="352"/>
      <c r="G2655" s="353"/>
      <c r="H2655" s="245">
        <f ca="1">SUM(H2651:H2654)</f>
        <v>15.3</v>
      </c>
      <c r="I2655" s="94" t="str">
        <f>A2649</f>
        <v>SEDUC E 212</v>
      </c>
      <c r="J2655" s="198">
        <f ca="1">H2655</f>
        <v>15.3</v>
      </c>
      <c r="K2655" s="17">
        <f t="shared" ref="K2655" si="362">$A$2653</f>
        <v>0</v>
      </c>
      <c r="L2655" s="17" t="e">
        <f>VLOOKUP(K2655,[3]Planilha2!$C:$D,2,FALSE)</f>
        <v>#N/A</v>
      </c>
    </row>
    <row r="2656" spans="1:12" hidden="1">
      <c r="A2656" s="357"/>
      <c r="L2656" s="17" t="e">
        <f>VLOOKUP(K2656,[3]Planilha2!$C:$D,2,FALSE)</f>
        <v>#N/A</v>
      </c>
    </row>
    <row r="2657" spans="1:12" ht="20.25" hidden="1">
      <c r="A2657" s="357"/>
      <c r="B2657" s="390" t="str">
        <f>A2658</f>
        <v>SEDUC E 213</v>
      </c>
      <c r="C2657" s="391"/>
      <c r="D2657" s="391"/>
      <c r="E2657" s="391"/>
      <c r="F2657" s="391"/>
      <c r="G2657" s="391"/>
      <c r="H2657" s="392"/>
      <c r="I2657" s="94"/>
      <c r="K2657" s="17" t="str">
        <f>$B$2657</f>
        <v>SEDUC E 213</v>
      </c>
      <c r="L2657" s="17" t="e">
        <f>VLOOKUP(K2657,[3]Planilha2!$C:$D,2,FALSE)</f>
        <v>#N/A</v>
      </c>
    </row>
    <row r="2658" spans="1:12" hidden="1">
      <c r="A2658" s="368" t="s">
        <v>39307</v>
      </c>
      <c r="B2658" s="387" t="s">
        <v>39308</v>
      </c>
      <c r="C2658" s="388"/>
      <c r="D2658" s="388"/>
      <c r="E2658" s="388"/>
      <c r="F2658" s="389"/>
      <c r="G2658" s="55" t="s">
        <v>5</v>
      </c>
      <c r="H2658" s="356" t="s">
        <v>6</v>
      </c>
      <c r="I2658" s="94"/>
      <c r="K2658" s="17" t="str">
        <f t="shared" ref="K2658:K2666" si="363">$B$2657</f>
        <v>SEDUC E 213</v>
      </c>
      <c r="L2658" s="17" t="e">
        <f>VLOOKUP(K2658,[3]Planilha2!$C:$D,2,FALSE)</f>
        <v>#N/A</v>
      </c>
    </row>
    <row r="2659" spans="1:12" hidden="1">
      <c r="A2659" s="366" t="s">
        <v>39306</v>
      </c>
      <c r="B2659" s="56" t="s">
        <v>7</v>
      </c>
      <c r="C2659" s="57" t="s">
        <v>8</v>
      </c>
      <c r="D2659" s="57" t="s">
        <v>9</v>
      </c>
      <c r="E2659" s="58" t="s">
        <v>10</v>
      </c>
      <c r="F2659" s="56" t="s">
        <v>18</v>
      </c>
      <c r="G2659" s="59" t="s">
        <v>19</v>
      </c>
      <c r="H2659" s="60" t="s">
        <v>13</v>
      </c>
      <c r="I2659" s="94"/>
      <c r="K2659" s="17" t="str">
        <f t="shared" si="363"/>
        <v>SEDUC E 213</v>
      </c>
      <c r="L2659" s="17" t="e">
        <f>VLOOKUP(K2659,[3]Planilha2!$C:$D,2,FALSE)</f>
        <v>#N/A</v>
      </c>
    </row>
    <row r="2660" spans="1:12" hidden="1">
      <c r="A2660" s="357"/>
      <c r="B2660"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60" s="249" t="s">
        <v>30996</v>
      </c>
      <c r="D2660" s="249">
        <v>39331</v>
      </c>
      <c r="E2660" s="249">
        <v>1</v>
      </c>
      <c r="F2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60" s="61">
        <f ca="1">ROUND(E2660*G2660,2)</f>
        <v>10.43</v>
      </c>
      <c r="I2660" s="94"/>
      <c r="K2660" s="17" t="str">
        <f t="shared" si="363"/>
        <v>SEDUC E 213</v>
      </c>
      <c r="L2660" s="17" t="e">
        <f>VLOOKUP(K2660,[3]Planilha2!$C:$D,2,FALSE)</f>
        <v>#N/A</v>
      </c>
    </row>
    <row r="2661" spans="1:12" ht="24" hidden="1">
      <c r="A2661" s="357"/>
      <c r="B2661"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MODULO)                                                                                                                                                                                                                                                                                                                                                                                                                    </v>
      </c>
      <c r="C2661" s="249" t="s">
        <v>30996</v>
      </c>
      <c r="D2661" s="249">
        <v>12128</v>
      </c>
      <c r="E2661" s="249">
        <v>1</v>
      </c>
      <c r="F26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v>
      </c>
      <c r="H2661" s="61">
        <f t="shared" ref="H2661:H2665" ca="1" si="364">ROUND(E2661*G2661,2)</f>
        <v>9.75</v>
      </c>
      <c r="I2661" s="94"/>
      <c r="K2661" s="17" t="str">
        <f t="shared" si="363"/>
        <v>SEDUC E 213</v>
      </c>
      <c r="L2661" s="17" t="e">
        <f>VLOOKUP(K2661,[3]Planilha2!$C:$D,2,FALSE)</f>
        <v>#N/A</v>
      </c>
    </row>
    <row r="2662" spans="1:12" ht="24" hidden="1">
      <c r="A2662" s="357"/>
      <c r="B2662"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62" s="249" t="s">
        <v>30996</v>
      </c>
      <c r="D2662" s="249">
        <v>38092</v>
      </c>
      <c r="E2662" s="249">
        <v>1</v>
      </c>
      <c r="F2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62" s="61">
        <f t="shared" ca="1" si="364"/>
        <v>2.37</v>
      </c>
      <c r="I2662" s="94"/>
      <c r="K2662" s="17" t="str">
        <f t="shared" si="363"/>
        <v>SEDUC E 213</v>
      </c>
      <c r="L2662" s="17" t="e">
        <f>VLOOKUP(K2662,[3]Planilha2!$C:$D,2,FALSE)</f>
        <v>#N/A</v>
      </c>
    </row>
    <row r="2663" spans="1:12" hidden="1">
      <c r="A2663" s="339"/>
      <c r="B2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3" s="84" t="s">
        <v>31140</v>
      </c>
      <c r="D2663" s="249">
        <v>12842</v>
      </c>
      <c r="E2663" s="249">
        <v>2</v>
      </c>
      <c r="F2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3" s="61">
        <f t="shared" ca="1" si="364"/>
        <v>9.98</v>
      </c>
      <c r="K2663" s="17" t="str">
        <f t="shared" si="363"/>
        <v>SEDUC E 213</v>
      </c>
      <c r="L2663" s="17" t="e">
        <f>VLOOKUP(K2663,[3]Planilha2!$C:$D,2,FALSE)</f>
        <v>#N/A</v>
      </c>
    </row>
    <row r="2664" spans="1:12" hidden="1">
      <c r="A2664" s="339"/>
      <c r="B26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4" s="249" t="s">
        <v>14</v>
      </c>
      <c r="D2664" s="249">
        <v>88247</v>
      </c>
      <c r="E2664" s="249">
        <v>0.25</v>
      </c>
      <c r="F2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64" s="61">
        <f t="shared" ca="1" si="364"/>
        <v>3.87</v>
      </c>
      <c r="K2664" s="17" t="str">
        <f t="shared" si="363"/>
        <v>SEDUC E 213</v>
      </c>
      <c r="L2664" s="17" t="e">
        <f>VLOOKUP(K2664,[3]Planilha2!$C:$D,2,FALSE)</f>
        <v>#N/A</v>
      </c>
    </row>
    <row r="2665" spans="1:12" hidden="1">
      <c r="A2665" s="339"/>
      <c r="B26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5" s="249" t="s">
        <v>14</v>
      </c>
      <c r="D2665" s="249">
        <v>88264</v>
      </c>
      <c r="E2665" s="249">
        <v>0.25</v>
      </c>
      <c r="F2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65" s="61">
        <f t="shared" ca="1" si="364"/>
        <v>5.01</v>
      </c>
      <c r="K2665" s="17" t="str">
        <f t="shared" si="363"/>
        <v>SEDUC E 213</v>
      </c>
      <c r="L2665" s="17" t="e">
        <f>VLOOKUP(K2665,[3]Planilha2!$C:$D,2,FALSE)</f>
        <v>#N/A</v>
      </c>
    </row>
    <row r="2666" spans="1:12" hidden="1">
      <c r="A2666" s="339">
        <f ca="1">H2666</f>
        <v>41.41</v>
      </c>
      <c r="B2666" s="350" t="s">
        <v>15</v>
      </c>
      <c r="C2666" s="249"/>
      <c r="D2666" s="249"/>
      <c r="E2666" s="351"/>
      <c r="F2666" s="352"/>
      <c r="G2666" s="353"/>
      <c r="H2666" s="245">
        <f ca="1">SUM(H2660:H2665)</f>
        <v>41.41</v>
      </c>
      <c r="I2666" s="94" t="str">
        <f>A2658</f>
        <v>SEDUC E 213</v>
      </c>
      <c r="J2666" s="198">
        <f ca="1">H2666</f>
        <v>41.41</v>
      </c>
      <c r="K2666" s="17" t="str">
        <f t="shared" si="363"/>
        <v>SEDUC E 213</v>
      </c>
      <c r="L2666" s="17" t="e">
        <f>VLOOKUP(K2666,[3]Planilha2!$C:$D,2,FALSE)</f>
        <v>#N/A</v>
      </c>
    </row>
    <row r="2667" spans="1:12" hidden="1">
      <c r="A2667" s="357"/>
      <c r="L2667" s="17" t="e">
        <f>VLOOKUP(K2667,[3]Planilha2!$C:$D,2,FALSE)</f>
        <v>#N/A</v>
      </c>
    </row>
    <row r="2668" spans="1:12" ht="20.25" hidden="1">
      <c r="A2668" s="357"/>
      <c r="B2668" s="390" t="str">
        <f>A2669</f>
        <v>SEDUC E 214</v>
      </c>
      <c r="C2668" s="391"/>
      <c r="D2668" s="391"/>
      <c r="E2668" s="391"/>
      <c r="F2668" s="391"/>
      <c r="G2668" s="391"/>
      <c r="H2668" s="392"/>
      <c r="I2668" s="94"/>
      <c r="K2668" s="17" t="str">
        <f>$B$2668</f>
        <v>SEDUC E 214</v>
      </c>
      <c r="L2668" s="17" t="e">
        <f>VLOOKUP(K2668,[3]Planilha2!$C:$D,2,FALSE)</f>
        <v>#N/A</v>
      </c>
    </row>
    <row r="2669" spans="1:12" hidden="1">
      <c r="A2669" s="368" t="s">
        <v>39309</v>
      </c>
      <c r="B2669" s="387" t="s">
        <v>39310</v>
      </c>
      <c r="C2669" s="388"/>
      <c r="D2669" s="388"/>
      <c r="E2669" s="388"/>
      <c r="F2669" s="389"/>
      <c r="G2669" s="55" t="s">
        <v>5</v>
      </c>
      <c r="H2669" s="356" t="s">
        <v>6</v>
      </c>
      <c r="I2669" s="94"/>
      <c r="K2669" s="17" t="str">
        <f t="shared" ref="K2669:K2677" si="365">$B$2668</f>
        <v>SEDUC E 214</v>
      </c>
      <c r="L2669" s="17" t="e">
        <f>VLOOKUP(K2669,[3]Planilha2!$C:$D,2,FALSE)</f>
        <v>#N/A</v>
      </c>
    </row>
    <row r="2670" spans="1:12" hidden="1">
      <c r="A2670" s="366" t="s">
        <v>39306</v>
      </c>
      <c r="B2670" s="56" t="s">
        <v>7</v>
      </c>
      <c r="C2670" s="57" t="s">
        <v>8</v>
      </c>
      <c r="D2670" s="57" t="s">
        <v>9</v>
      </c>
      <c r="E2670" s="58" t="s">
        <v>10</v>
      </c>
      <c r="F2670" s="56" t="s">
        <v>18</v>
      </c>
      <c r="G2670" s="59" t="s">
        <v>19</v>
      </c>
      <c r="H2670" s="60" t="s">
        <v>13</v>
      </c>
      <c r="I2670" s="94"/>
      <c r="K2670" s="17" t="str">
        <f t="shared" si="365"/>
        <v>SEDUC E 214</v>
      </c>
      <c r="L2670" s="17" t="e">
        <f>VLOOKUP(K2670,[3]Planilha2!$C:$D,2,FALSE)</f>
        <v>#N/A</v>
      </c>
    </row>
    <row r="2671" spans="1:12" hidden="1">
      <c r="A2671" s="357"/>
      <c r="B2671"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71" s="249" t="s">
        <v>30996</v>
      </c>
      <c r="D2671" s="249">
        <v>39331</v>
      </c>
      <c r="E2671" s="249">
        <v>1</v>
      </c>
      <c r="F2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71" s="61">
        <f ca="1">ROUND(E2671*G2671,2)</f>
        <v>10.43</v>
      </c>
      <c r="I2671" s="94"/>
      <c r="K2671" s="17" t="str">
        <f t="shared" si="365"/>
        <v>SEDUC E 214</v>
      </c>
      <c r="L2671" s="17" t="e">
        <f>VLOOKUP(K2671,[3]Planilha2!$C:$D,2,FALSE)</f>
        <v>#N/A</v>
      </c>
    </row>
    <row r="2672" spans="1:12" ht="24" hidden="1">
      <c r="A2672" s="357"/>
      <c r="B2672"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+ 2 MODULOS)                                                                                                                                                                                                                                                                                                                                                                                                                 </v>
      </c>
      <c r="C2672" s="249" t="s">
        <v>30996</v>
      </c>
      <c r="D2672" s="249">
        <v>12129</v>
      </c>
      <c r="E2672" s="249">
        <v>1</v>
      </c>
      <c r="F2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2672" s="61">
        <f t="shared" ref="H2672:H2676" ca="1" si="366">ROUND(E2672*G2672,2)</f>
        <v>12.88</v>
      </c>
      <c r="I2672" s="94"/>
      <c r="K2672" s="17" t="str">
        <f t="shared" si="365"/>
        <v>SEDUC E 214</v>
      </c>
      <c r="L2672" s="17" t="e">
        <f>VLOOKUP(K2672,[3]Planilha2!$C:$D,2,FALSE)</f>
        <v>#N/A</v>
      </c>
    </row>
    <row r="2673" spans="1:12" ht="24" hidden="1">
      <c r="A2673" s="357"/>
      <c r="B2673"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73" s="249" t="s">
        <v>30996</v>
      </c>
      <c r="D2673" s="249">
        <v>38092</v>
      </c>
      <c r="E2673" s="249">
        <v>1</v>
      </c>
      <c r="F2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73" s="61">
        <f t="shared" ca="1" si="366"/>
        <v>2.37</v>
      </c>
      <c r="I2673" s="94"/>
      <c r="K2673" s="17" t="str">
        <f t="shared" si="365"/>
        <v>SEDUC E 214</v>
      </c>
      <c r="L2673" s="17" t="e">
        <f>VLOOKUP(K2673,[3]Planilha2!$C:$D,2,FALSE)</f>
        <v>#N/A</v>
      </c>
    </row>
    <row r="2674" spans="1:12" hidden="1">
      <c r="A2674" s="339"/>
      <c r="B2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4" s="84" t="s">
        <v>31140</v>
      </c>
      <c r="D2674" s="249">
        <v>12842</v>
      </c>
      <c r="E2674" s="249">
        <v>2</v>
      </c>
      <c r="F2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74" s="61">
        <f t="shared" ca="1" si="366"/>
        <v>9.98</v>
      </c>
      <c r="K2674" s="17" t="str">
        <f t="shared" si="365"/>
        <v>SEDUC E 214</v>
      </c>
      <c r="L2674" s="17" t="e">
        <f>VLOOKUP(K2674,[3]Planilha2!$C:$D,2,FALSE)</f>
        <v>#N/A</v>
      </c>
    </row>
    <row r="2675" spans="1:12" hidden="1">
      <c r="A2675" s="339"/>
      <c r="B26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5" s="249" t="s">
        <v>14</v>
      </c>
      <c r="D2675" s="249">
        <v>88247</v>
      </c>
      <c r="E2675" s="249">
        <v>0.3</v>
      </c>
      <c r="F2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75" s="61">
        <f t="shared" ca="1" si="366"/>
        <v>4.6399999999999997</v>
      </c>
      <c r="K2675" s="17" t="str">
        <f t="shared" si="365"/>
        <v>SEDUC E 214</v>
      </c>
      <c r="L2675" s="17" t="e">
        <f>VLOOKUP(K2675,[3]Planilha2!$C:$D,2,FALSE)</f>
        <v>#N/A</v>
      </c>
    </row>
    <row r="2676" spans="1:12" hidden="1">
      <c r="A2676" s="339"/>
      <c r="B26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6" s="249" t="s">
        <v>14</v>
      </c>
      <c r="D2676" s="249">
        <v>88264</v>
      </c>
      <c r="E2676" s="249">
        <v>0.3</v>
      </c>
      <c r="F2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76" s="61">
        <f t="shared" ca="1" si="366"/>
        <v>6.01</v>
      </c>
      <c r="K2676" s="17" t="str">
        <f t="shared" si="365"/>
        <v>SEDUC E 214</v>
      </c>
      <c r="L2676" s="17" t="e">
        <f>VLOOKUP(K2676,[3]Planilha2!$C:$D,2,FALSE)</f>
        <v>#N/A</v>
      </c>
    </row>
    <row r="2677" spans="1:12" hidden="1">
      <c r="A2677" s="339">
        <f ca="1">H2677</f>
        <v>46.31</v>
      </c>
      <c r="B2677" s="350" t="s">
        <v>15</v>
      </c>
      <c r="C2677" s="249"/>
      <c r="D2677" s="249"/>
      <c r="E2677" s="351"/>
      <c r="F2677" s="352"/>
      <c r="G2677" s="353"/>
      <c r="H2677" s="245">
        <f ca="1">SUM(H2671:H2676)</f>
        <v>46.31</v>
      </c>
      <c r="I2677" s="94" t="str">
        <f>A2669</f>
        <v>SEDUC E 214</v>
      </c>
      <c r="J2677" s="198">
        <f ca="1">H2677</f>
        <v>46.31</v>
      </c>
      <c r="K2677" s="17" t="str">
        <f t="shared" si="365"/>
        <v>SEDUC E 214</v>
      </c>
      <c r="L2677" s="17" t="e">
        <f>VLOOKUP(K2677,[3]Planilha2!$C:$D,2,FALSE)</f>
        <v>#N/A</v>
      </c>
    </row>
    <row r="2678" spans="1:12" hidden="1">
      <c r="A2678" s="357"/>
      <c r="L2678" s="17" t="e">
        <f>VLOOKUP(K2678,[3]Planilha2!$C:$D,2,FALSE)</f>
        <v>#N/A</v>
      </c>
    </row>
    <row r="2679" spans="1:12" ht="20.25" hidden="1">
      <c r="A2679" s="357"/>
      <c r="B2679" s="390" t="str">
        <f>A2680</f>
        <v>SEDUC E 215</v>
      </c>
      <c r="C2679" s="391"/>
      <c r="D2679" s="391"/>
      <c r="E2679" s="391"/>
      <c r="F2679" s="391"/>
      <c r="G2679" s="391"/>
      <c r="H2679" s="392"/>
      <c r="I2679" s="94"/>
      <c r="K2679" s="17" t="str">
        <f>$B$2679</f>
        <v>SEDUC E 215</v>
      </c>
      <c r="L2679" s="17" t="e">
        <f>VLOOKUP(K2679,[3]Planilha2!$C:$D,2,FALSE)</f>
        <v>#N/A</v>
      </c>
    </row>
    <row r="2680" spans="1:12" hidden="1">
      <c r="A2680" s="368" t="s">
        <v>39311</v>
      </c>
      <c r="B2680" s="387" t="s">
        <v>39312</v>
      </c>
      <c r="C2680" s="388"/>
      <c r="D2680" s="388"/>
      <c r="E2680" s="388"/>
      <c r="F2680" s="389"/>
      <c r="G2680" s="55" t="s">
        <v>5</v>
      </c>
      <c r="H2680" s="356" t="s">
        <v>6</v>
      </c>
      <c r="I2680" s="94"/>
      <c r="K2680" s="17" t="str">
        <f t="shared" ref="K2680:K2688" si="367">$B$2679</f>
        <v>SEDUC E 215</v>
      </c>
      <c r="L2680" s="17" t="e">
        <f>VLOOKUP(K2680,[3]Planilha2!$C:$D,2,FALSE)</f>
        <v>#N/A</v>
      </c>
    </row>
    <row r="2681" spans="1:12" hidden="1">
      <c r="A2681" s="366" t="s">
        <v>39306</v>
      </c>
      <c r="B2681" s="56" t="s">
        <v>7</v>
      </c>
      <c r="C2681" s="57" t="s">
        <v>8</v>
      </c>
      <c r="D2681" s="57" t="s">
        <v>9</v>
      </c>
      <c r="E2681" s="58" t="s">
        <v>10</v>
      </c>
      <c r="F2681" s="56" t="s">
        <v>18</v>
      </c>
      <c r="G2681" s="59" t="s">
        <v>19</v>
      </c>
      <c r="H2681" s="60" t="s">
        <v>13</v>
      </c>
      <c r="I2681" s="94"/>
      <c r="K2681" s="17" t="str">
        <f t="shared" si="367"/>
        <v>SEDUC E 215</v>
      </c>
      <c r="L2681" s="17" t="e">
        <f>VLOOKUP(K2681,[3]Planilha2!$C:$D,2,FALSE)</f>
        <v>#N/A</v>
      </c>
    </row>
    <row r="2682" spans="1:12" hidden="1">
      <c r="A2682" s="357"/>
      <c r="B2682"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82" s="249" t="s">
        <v>30996</v>
      </c>
      <c r="D2682" s="249">
        <v>39331</v>
      </c>
      <c r="E2682" s="249">
        <v>1</v>
      </c>
      <c r="F2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82" s="61">
        <f ca="1">ROUND(E2682*G2682,2)</f>
        <v>10.43</v>
      </c>
      <c r="I2682" s="94"/>
      <c r="K2682" s="17" t="str">
        <f t="shared" si="367"/>
        <v>SEDUC E 215</v>
      </c>
      <c r="L2682" s="17" t="e">
        <f>VLOOKUP(K2682,[3]Planilha2!$C:$D,2,FALSE)</f>
        <v>#N/A</v>
      </c>
    </row>
    <row r="2683" spans="1:12" ht="24" hidden="1">
      <c r="A2683" s="357"/>
      <c r="B2683"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83" s="249" t="s">
        <v>30996</v>
      </c>
      <c r="D2683" s="249">
        <v>12147</v>
      </c>
      <c r="E2683" s="249">
        <v>1</v>
      </c>
      <c r="F2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683" s="61">
        <f t="shared" ref="H2683:H2687" ca="1" si="368">ROUND(E2683*G2683,2)</f>
        <v>14.48</v>
      </c>
      <c r="I2683" s="94"/>
      <c r="K2683" s="17" t="str">
        <f t="shared" si="367"/>
        <v>SEDUC E 215</v>
      </c>
      <c r="L2683" s="17" t="e">
        <f>VLOOKUP(K2683,[3]Planilha2!$C:$D,2,FALSE)</f>
        <v>#N/A</v>
      </c>
    </row>
    <row r="2684" spans="1:12" ht="24" hidden="1">
      <c r="A2684" s="357"/>
      <c r="B2684"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84" s="249" t="s">
        <v>30996</v>
      </c>
      <c r="D2684" s="249">
        <v>38092</v>
      </c>
      <c r="E2684" s="249">
        <v>1</v>
      </c>
      <c r="F2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84" s="61">
        <f t="shared" ca="1" si="368"/>
        <v>2.37</v>
      </c>
      <c r="I2684" s="94"/>
      <c r="K2684" s="17" t="str">
        <f t="shared" si="367"/>
        <v>SEDUC E 215</v>
      </c>
      <c r="L2684" s="17" t="e">
        <f>VLOOKUP(K2684,[3]Planilha2!$C:$D,2,FALSE)</f>
        <v>#N/A</v>
      </c>
    </row>
    <row r="2685" spans="1:12" hidden="1">
      <c r="A2685" s="339"/>
      <c r="B2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5" s="84" t="s">
        <v>31140</v>
      </c>
      <c r="D2685" s="249">
        <v>12842</v>
      </c>
      <c r="E2685" s="249">
        <v>2</v>
      </c>
      <c r="F2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5" s="61">
        <f t="shared" ca="1" si="368"/>
        <v>9.98</v>
      </c>
      <c r="K2685" s="17" t="str">
        <f t="shared" si="367"/>
        <v>SEDUC E 215</v>
      </c>
      <c r="L2685" s="17" t="e">
        <f>VLOOKUP(K2685,[3]Planilha2!$C:$D,2,FALSE)</f>
        <v>#N/A</v>
      </c>
    </row>
    <row r="2686" spans="1:12" hidden="1">
      <c r="A2686" s="339"/>
      <c r="B26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6" s="249" t="s">
        <v>14</v>
      </c>
      <c r="D2686" s="249">
        <v>88247</v>
      </c>
      <c r="E2686" s="249">
        <v>0.3</v>
      </c>
      <c r="F2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86" s="61">
        <f t="shared" ca="1" si="368"/>
        <v>4.6399999999999997</v>
      </c>
      <c r="K2686" s="17" t="str">
        <f t="shared" si="367"/>
        <v>SEDUC E 215</v>
      </c>
      <c r="L2686" s="17" t="e">
        <f>VLOOKUP(K2686,[3]Planilha2!$C:$D,2,FALSE)</f>
        <v>#N/A</v>
      </c>
    </row>
    <row r="2687" spans="1:12" hidden="1">
      <c r="A2687" s="339"/>
      <c r="B26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7" s="249" t="s">
        <v>14</v>
      </c>
      <c r="D2687" s="249">
        <v>88264</v>
      </c>
      <c r="E2687" s="249">
        <v>0.3</v>
      </c>
      <c r="F2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87" s="61">
        <f t="shared" ca="1" si="368"/>
        <v>6.01</v>
      </c>
      <c r="K2687" s="17" t="str">
        <f t="shared" si="367"/>
        <v>SEDUC E 215</v>
      </c>
      <c r="L2687" s="17" t="e">
        <f>VLOOKUP(K2687,[3]Planilha2!$C:$D,2,FALSE)</f>
        <v>#N/A</v>
      </c>
    </row>
    <row r="2688" spans="1:12" hidden="1">
      <c r="A2688" s="339">
        <f ca="1">H2688</f>
        <v>47.910000000000004</v>
      </c>
      <c r="B2688" s="350" t="s">
        <v>15</v>
      </c>
      <c r="C2688" s="249"/>
      <c r="D2688" s="249"/>
      <c r="E2688" s="351"/>
      <c r="F2688" s="352"/>
      <c r="G2688" s="353"/>
      <c r="H2688" s="245">
        <f ca="1">SUM(H2682:H2687)</f>
        <v>47.910000000000004</v>
      </c>
      <c r="I2688" s="94" t="str">
        <f>A2680</f>
        <v>SEDUC E 215</v>
      </c>
      <c r="J2688" s="198">
        <f ca="1">H2688</f>
        <v>47.910000000000004</v>
      </c>
      <c r="K2688" s="17" t="str">
        <f t="shared" si="367"/>
        <v>SEDUC E 215</v>
      </c>
      <c r="L2688" s="17" t="e">
        <f>VLOOKUP(K2688,[3]Planilha2!$C:$D,2,FALSE)</f>
        <v>#N/A</v>
      </c>
    </row>
    <row r="2689" spans="1:12" hidden="1">
      <c r="A2689" s="357"/>
      <c r="L2689" s="17" t="e">
        <f>VLOOKUP(K2689,[3]Planilha2!$C:$D,2,FALSE)</f>
        <v>#N/A</v>
      </c>
    </row>
    <row r="2690" spans="1:12" ht="20.25" hidden="1">
      <c r="A2690" s="357"/>
      <c r="B2690" s="390" t="str">
        <f>A2691</f>
        <v>SEDUC E 216</v>
      </c>
      <c r="C2690" s="391"/>
      <c r="D2690" s="391"/>
      <c r="E2690" s="391"/>
      <c r="F2690" s="391"/>
      <c r="G2690" s="391"/>
      <c r="H2690" s="392"/>
      <c r="I2690" s="94"/>
      <c r="K2690" s="17" t="str">
        <f>$B$2690</f>
        <v>SEDUC E 216</v>
      </c>
      <c r="L2690" s="17" t="e">
        <f>VLOOKUP(K2690,[3]Planilha2!$C:$D,2,FALSE)</f>
        <v>#N/A</v>
      </c>
    </row>
    <row r="2691" spans="1:12" hidden="1">
      <c r="A2691" s="368" t="s">
        <v>39313</v>
      </c>
      <c r="B2691" s="387" t="s">
        <v>39314</v>
      </c>
      <c r="C2691" s="388"/>
      <c r="D2691" s="388"/>
      <c r="E2691" s="388"/>
      <c r="F2691" s="389"/>
      <c r="G2691" s="55" t="s">
        <v>5</v>
      </c>
      <c r="H2691" s="356" t="s">
        <v>6</v>
      </c>
      <c r="I2691" s="94"/>
      <c r="K2691" s="17" t="str">
        <f t="shared" ref="K2691:K2699" si="369">$B$2690</f>
        <v>SEDUC E 216</v>
      </c>
      <c r="L2691" s="17" t="e">
        <f>VLOOKUP(K2691,[3]Planilha2!$C:$D,2,FALSE)</f>
        <v>#N/A</v>
      </c>
    </row>
    <row r="2692" spans="1:12" hidden="1">
      <c r="A2692" s="366" t="s">
        <v>39306</v>
      </c>
      <c r="B2692" s="56" t="s">
        <v>7</v>
      </c>
      <c r="C2692" s="57" t="s">
        <v>8</v>
      </c>
      <c r="D2692" s="57" t="s">
        <v>9</v>
      </c>
      <c r="E2692" s="58" t="s">
        <v>10</v>
      </c>
      <c r="F2692" s="56" t="s">
        <v>18</v>
      </c>
      <c r="G2692" s="59" t="s">
        <v>19</v>
      </c>
      <c r="H2692" s="60" t="s">
        <v>13</v>
      </c>
      <c r="I2692" s="94"/>
      <c r="K2692" s="17" t="str">
        <f t="shared" si="369"/>
        <v>SEDUC E 216</v>
      </c>
      <c r="L2692" s="17" t="e">
        <f>VLOOKUP(K2692,[3]Planilha2!$C:$D,2,FALSE)</f>
        <v>#N/A</v>
      </c>
    </row>
    <row r="2693" spans="1:12" hidden="1">
      <c r="A2693" s="357"/>
      <c r="B2693"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93" s="249" t="s">
        <v>30996</v>
      </c>
      <c r="D2693" s="249">
        <v>39334</v>
      </c>
      <c r="E2693" s="249">
        <v>1</v>
      </c>
      <c r="F2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693" s="61">
        <f ca="1">ROUND(E2693*G2693,2)</f>
        <v>9.35</v>
      </c>
      <c r="I2693" s="94"/>
      <c r="K2693" s="17" t="str">
        <f t="shared" si="369"/>
        <v>SEDUC E 216</v>
      </c>
      <c r="L2693" s="17" t="e">
        <f>VLOOKUP(K2693,[3]Planilha2!$C:$D,2,FALSE)</f>
        <v>#N/A</v>
      </c>
    </row>
    <row r="2694" spans="1:12" ht="24" hidden="1">
      <c r="A2694" s="357"/>
      <c r="B2694"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94" s="249" t="s">
        <v>30996</v>
      </c>
      <c r="D2694" s="249">
        <v>12147</v>
      </c>
      <c r="E2694" s="249">
        <v>1</v>
      </c>
      <c r="F2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694" s="61">
        <f t="shared" ref="H2694:H2698" ca="1" si="370">ROUND(E2694*G2694,2)</f>
        <v>14.48</v>
      </c>
      <c r="I2694" s="94"/>
      <c r="K2694" s="17" t="str">
        <f t="shared" si="369"/>
        <v>SEDUC E 216</v>
      </c>
      <c r="L2694" s="17" t="e">
        <f>VLOOKUP(K2694,[3]Planilha2!$C:$D,2,FALSE)</f>
        <v>#N/A</v>
      </c>
    </row>
    <row r="2695" spans="1:12" ht="24" hidden="1">
      <c r="A2695" s="357"/>
      <c r="B2695"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95" s="249" t="s">
        <v>30996</v>
      </c>
      <c r="D2695" s="249">
        <v>38092</v>
      </c>
      <c r="E2695" s="249">
        <v>1</v>
      </c>
      <c r="F2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695" s="61">
        <f t="shared" ca="1" si="370"/>
        <v>2.37</v>
      </c>
      <c r="I2695" s="94"/>
      <c r="K2695" s="17" t="str">
        <f t="shared" si="369"/>
        <v>SEDUC E 216</v>
      </c>
      <c r="L2695" s="17" t="e">
        <f>VLOOKUP(K2695,[3]Planilha2!$C:$D,2,FALSE)</f>
        <v>#N/A</v>
      </c>
    </row>
    <row r="2696" spans="1:12" hidden="1">
      <c r="A2696" s="339"/>
      <c r="B2696"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6" s="84" t="s">
        <v>31140</v>
      </c>
      <c r="D2696" s="249">
        <v>12842</v>
      </c>
      <c r="E2696" s="249">
        <v>1</v>
      </c>
      <c r="F2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6" s="61">
        <f t="shared" ca="1" si="370"/>
        <v>4.99</v>
      </c>
      <c r="K2696" s="17" t="str">
        <f t="shared" si="369"/>
        <v>SEDUC E 216</v>
      </c>
      <c r="L2696" s="17" t="e">
        <f>VLOOKUP(K2696,[3]Planilha2!$C:$D,2,FALSE)</f>
        <v>#N/A</v>
      </c>
    </row>
    <row r="2697" spans="1:12" hidden="1">
      <c r="A2697" s="339"/>
      <c r="B2697"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7" s="249" t="s">
        <v>14</v>
      </c>
      <c r="D2697" s="249">
        <v>88247</v>
      </c>
      <c r="E2697" s="249">
        <v>0.3</v>
      </c>
      <c r="F2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97" s="61">
        <f t="shared" ca="1" si="370"/>
        <v>4.6399999999999997</v>
      </c>
      <c r="K2697" s="17" t="str">
        <f t="shared" si="369"/>
        <v>SEDUC E 216</v>
      </c>
      <c r="L2697" s="17" t="e">
        <f>VLOOKUP(K2697,[3]Planilha2!$C:$D,2,FALSE)</f>
        <v>#N/A</v>
      </c>
    </row>
    <row r="2698" spans="1:12" hidden="1">
      <c r="A2698" s="339"/>
      <c r="B2698"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8" s="249" t="s">
        <v>14</v>
      </c>
      <c r="D2698" s="249">
        <v>88264</v>
      </c>
      <c r="E2698" s="249">
        <v>0.3</v>
      </c>
      <c r="F2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98" s="61">
        <f t="shared" ca="1" si="370"/>
        <v>6.01</v>
      </c>
      <c r="K2698" s="17" t="str">
        <f t="shared" si="369"/>
        <v>SEDUC E 216</v>
      </c>
      <c r="L2698" s="17" t="e">
        <f>VLOOKUP(K2698,[3]Planilha2!$C:$D,2,FALSE)</f>
        <v>#N/A</v>
      </c>
    </row>
    <row r="2699" spans="1:12" hidden="1">
      <c r="A2699" s="339">
        <f ca="1">H2699</f>
        <v>41.839999999999996</v>
      </c>
      <c r="B2699" s="350" t="s">
        <v>15</v>
      </c>
      <c r="C2699" s="249"/>
      <c r="D2699" s="249"/>
      <c r="E2699" s="351"/>
      <c r="F2699" s="352"/>
      <c r="G2699" s="353"/>
      <c r="H2699" s="245">
        <f ca="1">SUM(H2693:H2698)</f>
        <v>41.839999999999996</v>
      </c>
      <c r="I2699" s="94" t="str">
        <f>A2691</f>
        <v>SEDUC E 216</v>
      </c>
      <c r="J2699" s="198">
        <f ca="1">H2699</f>
        <v>41.839999999999996</v>
      </c>
      <c r="K2699" s="17" t="str">
        <f t="shared" si="369"/>
        <v>SEDUC E 216</v>
      </c>
      <c r="L2699" s="17" t="e">
        <f>VLOOKUP(K2699,[3]Planilha2!$C:$D,2,FALSE)</f>
        <v>#N/A</v>
      </c>
    </row>
    <row r="2700" spans="1:12" hidden="1">
      <c r="A2700" s="357"/>
      <c r="L2700" s="17" t="e">
        <f>VLOOKUP(K2700,[3]Planilha2!$C:$D,2,FALSE)</f>
        <v>#N/A</v>
      </c>
    </row>
    <row r="2701" spans="1:12" ht="20.25" hidden="1">
      <c r="A2701" s="357"/>
      <c r="B2701" s="390" t="str">
        <f>A2702</f>
        <v>SEDUC E 217</v>
      </c>
      <c r="C2701" s="391"/>
      <c r="D2701" s="391"/>
      <c r="E2701" s="391"/>
      <c r="F2701" s="391"/>
      <c r="G2701" s="391"/>
      <c r="H2701" s="392"/>
      <c r="I2701" s="94"/>
      <c r="K2701" s="17" t="str">
        <f>$B$2701</f>
        <v>SEDUC E 217</v>
      </c>
      <c r="L2701" s="17" t="e">
        <f>VLOOKUP(K2701,[3]Planilha2!$C:$D,2,FALSE)</f>
        <v>#N/A</v>
      </c>
    </row>
    <row r="2702" spans="1:12" hidden="1">
      <c r="A2702" s="368" t="s">
        <v>39315</v>
      </c>
      <c r="B2702" s="387" t="s">
        <v>39316</v>
      </c>
      <c r="C2702" s="388"/>
      <c r="D2702" s="388"/>
      <c r="E2702" s="388"/>
      <c r="F2702" s="389"/>
      <c r="G2702" s="55" t="s">
        <v>5</v>
      </c>
      <c r="H2702" s="356" t="s">
        <v>6</v>
      </c>
      <c r="I2702" s="94"/>
      <c r="K2702" s="17" t="str">
        <f t="shared" ref="K2702:K2710" si="371">$B$2701</f>
        <v>SEDUC E 217</v>
      </c>
      <c r="L2702" s="17" t="e">
        <f>VLOOKUP(K2702,[3]Planilha2!$C:$D,2,FALSE)</f>
        <v>#N/A</v>
      </c>
    </row>
    <row r="2703" spans="1:12" hidden="1">
      <c r="A2703" s="366" t="s">
        <v>39306</v>
      </c>
      <c r="B2703" s="56" t="s">
        <v>7</v>
      </c>
      <c r="C2703" s="57" t="s">
        <v>8</v>
      </c>
      <c r="D2703" s="57" t="s">
        <v>9</v>
      </c>
      <c r="E2703" s="58" t="s">
        <v>10</v>
      </c>
      <c r="F2703" s="56" t="s">
        <v>18</v>
      </c>
      <c r="G2703" s="59" t="s">
        <v>19</v>
      </c>
      <c r="H2703" s="60" t="s">
        <v>13</v>
      </c>
      <c r="I2703" s="94"/>
      <c r="K2703" s="17" t="str">
        <f t="shared" si="371"/>
        <v>SEDUC E 217</v>
      </c>
      <c r="L2703" s="17" t="e">
        <f>VLOOKUP(K2703,[3]Planilha2!$C:$D,2,FALSE)</f>
        <v>#N/A</v>
      </c>
    </row>
    <row r="2704" spans="1:12" hidden="1">
      <c r="A2704" s="357"/>
      <c r="B2704"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04" s="249" t="s">
        <v>30996</v>
      </c>
      <c r="D2704" s="249">
        <v>39334</v>
      </c>
      <c r="E2704" s="249">
        <v>1</v>
      </c>
      <c r="F2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04" s="61">
        <f ca="1">ROUND(E2704*G2704,2)</f>
        <v>9.35</v>
      </c>
      <c r="I2704" s="94"/>
      <c r="K2704" s="17" t="str">
        <f t="shared" si="371"/>
        <v>SEDUC E 217</v>
      </c>
      <c r="L2704" s="17" t="e">
        <f>VLOOKUP(K2704,[3]Planilha2!$C:$D,2,FALSE)</f>
        <v>#N/A</v>
      </c>
    </row>
    <row r="2705" spans="1:12" ht="24" hidden="1">
      <c r="A2705" s="357"/>
      <c r="B2705"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05" s="249" t="s">
        <v>30996</v>
      </c>
      <c r="D2705" s="249">
        <v>12147</v>
      </c>
      <c r="E2705" s="249">
        <v>2</v>
      </c>
      <c r="F2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705" s="61">
        <f t="shared" ref="H2705:H2709" ca="1" si="372">ROUND(E2705*G2705,2)</f>
        <v>28.96</v>
      </c>
      <c r="I2705" s="94"/>
      <c r="K2705" s="17" t="str">
        <f t="shared" si="371"/>
        <v>SEDUC E 217</v>
      </c>
      <c r="L2705" s="17" t="e">
        <f>VLOOKUP(K2705,[3]Planilha2!$C:$D,2,FALSE)</f>
        <v>#N/A</v>
      </c>
    </row>
    <row r="2706" spans="1:12" ht="24" hidden="1">
      <c r="A2706" s="357"/>
      <c r="B2706"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2 POSTOS 4" X 2", PARA INSTALACAO DE TOMADAS E INTERRUPTORES                                                                                                                                                                                                                                                                                                                                                                                                                           </v>
      </c>
      <c r="C2706" s="249" t="s">
        <v>30996</v>
      </c>
      <c r="D2706" s="249">
        <v>38093</v>
      </c>
      <c r="E2706" s="249">
        <v>1</v>
      </c>
      <c r="F2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v>
      </c>
      <c r="H2706" s="61">
        <f t="shared" ca="1" si="372"/>
        <v>2.46</v>
      </c>
      <c r="I2706" s="94"/>
      <c r="K2706" s="17" t="str">
        <f t="shared" si="371"/>
        <v>SEDUC E 217</v>
      </c>
      <c r="L2706" s="17" t="e">
        <f>VLOOKUP(K2706,[3]Planilha2!$C:$D,2,FALSE)</f>
        <v>#N/A</v>
      </c>
    </row>
    <row r="2707" spans="1:12" hidden="1">
      <c r="A2707" s="339"/>
      <c r="B2707"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7" s="84" t="s">
        <v>31140</v>
      </c>
      <c r="D2707" s="249">
        <v>12842</v>
      </c>
      <c r="E2707" s="249">
        <v>1</v>
      </c>
      <c r="F27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7" s="61">
        <f t="shared" ca="1" si="372"/>
        <v>4.99</v>
      </c>
      <c r="K2707" s="17" t="str">
        <f t="shared" si="371"/>
        <v>SEDUC E 217</v>
      </c>
      <c r="L2707" s="17" t="e">
        <f>VLOOKUP(K2707,[3]Planilha2!$C:$D,2,FALSE)</f>
        <v>#N/A</v>
      </c>
    </row>
    <row r="2708" spans="1:12" hidden="1">
      <c r="A2708" s="339"/>
      <c r="B270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8" s="249" t="s">
        <v>14</v>
      </c>
      <c r="D2708" s="249">
        <v>88247</v>
      </c>
      <c r="E2708" s="249">
        <v>0.35</v>
      </c>
      <c r="F2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08" s="61">
        <f t="shared" ca="1" si="372"/>
        <v>5.41</v>
      </c>
      <c r="K2708" s="17" t="str">
        <f t="shared" si="371"/>
        <v>SEDUC E 217</v>
      </c>
      <c r="L2708" s="17" t="e">
        <f>VLOOKUP(K2708,[3]Planilha2!$C:$D,2,FALSE)</f>
        <v>#N/A</v>
      </c>
    </row>
    <row r="2709" spans="1:12" hidden="1">
      <c r="A2709" s="339"/>
      <c r="B27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9" s="249" t="s">
        <v>14</v>
      </c>
      <c r="D2709" s="249">
        <v>88264</v>
      </c>
      <c r="E2709" s="249">
        <v>0.35</v>
      </c>
      <c r="F27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09" s="61">
        <f t="shared" ca="1" si="372"/>
        <v>7.01</v>
      </c>
      <c r="K2709" s="17" t="str">
        <f t="shared" si="371"/>
        <v>SEDUC E 217</v>
      </c>
      <c r="L2709" s="17" t="e">
        <f>VLOOKUP(K2709,[3]Planilha2!$C:$D,2,FALSE)</f>
        <v>#N/A</v>
      </c>
    </row>
    <row r="2710" spans="1:12" hidden="1">
      <c r="A2710" s="339">
        <f ca="1">H2710</f>
        <v>58.18</v>
      </c>
      <c r="B2710" s="350" t="s">
        <v>15</v>
      </c>
      <c r="C2710" s="249"/>
      <c r="D2710" s="249"/>
      <c r="E2710" s="351"/>
      <c r="F2710" s="352"/>
      <c r="G2710" s="353"/>
      <c r="H2710" s="245">
        <f ca="1">SUM(H2704:H2709)</f>
        <v>58.18</v>
      </c>
      <c r="I2710" s="94" t="str">
        <f>A2702</f>
        <v>SEDUC E 217</v>
      </c>
      <c r="J2710" s="198">
        <f ca="1">H2710</f>
        <v>58.18</v>
      </c>
      <c r="K2710" s="17" t="str">
        <f t="shared" si="371"/>
        <v>SEDUC E 217</v>
      </c>
      <c r="L2710" s="17" t="e">
        <f>VLOOKUP(K2710,[3]Planilha2!$C:$D,2,FALSE)</f>
        <v>#N/A</v>
      </c>
    </row>
    <row r="2711" spans="1:12" hidden="1">
      <c r="A2711" s="357"/>
      <c r="L2711" s="17" t="e">
        <f>VLOOKUP(K2711,[3]Planilha2!$C:$D,2,FALSE)</f>
        <v>#N/A</v>
      </c>
    </row>
    <row r="2712" spans="1:12" ht="20.25" hidden="1">
      <c r="A2712" s="357"/>
      <c r="B2712" s="390" t="str">
        <f>A2713</f>
        <v>SEDUC E 218</v>
      </c>
      <c r="C2712" s="391"/>
      <c r="D2712" s="391"/>
      <c r="E2712" s="391"/>
      <c r="F2712" s="391"/>
      <c r="G2712" s="391"/>
      <c r="H2712" s="392"/>
      <c r="I2712" s="94"/>
      <c r="K2712" s="17" t="str">
        <f>$B$2712</f>
        <v>SEDUC E 218</v>
      </c>
      <c r="L2712" s="17" t="e">
        <f>VLOOKUP(K2712,[3]Planilha2!$C:$D,2,FALSE)</f>
        <v>#N/A</v>
      </c>
    </row>
    <row r="2713" spans="1:12" hidden="1">
      <c r="A2713" s="368" t="s">
        <v>39317</v>
      </c>
      <c r="B2713" s="387" t="s">
        <v>39318</v>
      </c>
      <c r="C2713" s="388"/>
      <c r="D2713" s="388"/>
      <c r="E2713" s="388"/>
      <c r="F2713" s="389"/>
      <c r="G2713" s="55" t="s">
        <v>5</v>
      </c>
      <c r="H2713" s="356" t="s">
        <v>6</v>
      </c>
      <c r="I2713" s="94"/>
      <c r="K2713" s="17" t="str">
        <f t="shared" ref="K2713:K2721" si="373">$B$2712</f>
        <v>SEDUC E 218</v>
      </c>
      <c r="L2713" s="17" t="e">
        <f>VLOOKUP(K2713,[3]Planilha2!$C:$D,2,FALSE)</f>
        <v>#N/A</v>
      </c>
    </row>
    <row r="2714" spans="1:12" hidden="1">
      <c r="A2714" s="366" t="s">
        <v>39306</v>
      </c>
      <c r="B2714" s="56" t="s">
        <v>7</v>
      </c>
      <c r="C2714" s="57" t="s">
        <v>8</v>
      </c>
      <c r="D2714" s="57" t="s">
        <v>9</v>
      </c>
      <c r="E2714" s="58" t="s">
        <v>10</v>
      </c>
      <c r="F2714" s="56" t="s">
        <v>18</v>
      </c>
      <c r="G2714" s="59" t="s">
        <v>19</v>
      </c>
      <c r="H2714" s="60" t="s">
        <v>13</v>
      </c>
      <c r="I2714" s="94"/>
      <c r="K2714" s="17" t="str">
        <f t="shared" si="373"/>
        <v>SEDUC E 218</v>
      </c>
      <c r="L2714" s="17" t="e">
        <f>VLOOKUP(K2714,[3]Planilha2!$C:$D,2,FALSE)</f>
        <v>#N/A</v>
      </c>
    </row>
    <row r="2715" spans="1:12" hidden="1">
      <c r="A2715" s="357"/>
      <c r="B2715"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15" s="249" t="s">
        <v>30996</v>
      </c>
      <c r="D2715" s="249">
        <v>39334</v>
      </c>
      <c r="E2715" s="249">
        <v>1</v>
      </c>
      <c r="F2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15" s="61">
        <f ca="1">ROUND(E2715*G2715,2)</f>
        <v>9.35</v>
      </c>
      <c r="I2715" s="94"/>
      <c r="K2715" s="17" t="str">
        <f t="shared" si="373"/>
        <v>SEDUC E 218</v>
      </c>
      <c r="L2715" s="17" t="e">
        <f>VLOOKUP(K2715,[3]Planilha2!$C:$D,2,FALSE)</f>
        <v>#N/A</v>
      </c>
    </row>
    <row r="2716" spans="1:12" ht="24" hidden="1">
      <c r="A2716" s="357"/>
      <c r="B2716"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16" s="249" t="s">
        <v>30996</v>
      </c>
      <c r="D2716" s="249">
        <v>12147</v>
      </c>
      <c r="E2716" s="249">
        <v>1</v>
      </c>
      <c r="F2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716" s="61">
        <f t="shared" ref="H2716:H2720" ca="1" si="374">ROUND(E2716*G2716,2)</f>
        <v>14.48</v>
      </c>
      <c r="I2716" s="94"/>
      <c r="K2716" s="17" t="str">
        <f t="shared" si="373"/>
        <v>SEDUC E 218</v>
      </c>
      <c r="L2716" s="17" t="e">
        <f>VLOOKUP(K2716,[3]Planilha2!$C:$D,2,FALSE)</f>
        <v>#N/A</v>
      </c>
    </row>
    <row r="2717" spans="1:12" ht="24" hidden="1">
      <c r="A2717" s="357"/>
      <c r="B2717"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717" s="249" t="s">
        <v>30996</v>
      </c>
      <c r="D2717" s="249">
        <v>38092</v>
      </c>
      <c r="E2717" s="249">
        <v>1</v>
      </c>
      <c r="F2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v>
      </c>
      <c r="H2717" s="61">
        <f t="shared" ca="1" si="374"/>
        <v>2.37</v>
      </c>
      <c r="I2717" s="94"/>
      <c r="K2717" s="17" t="str">
        <f t="shared" si="373"/>
        <v>SEDUC E 218</v>
      </c>
      <c r="L2717" s="17" t="e">
        <f>VLOOKUP(K2717,[3]Planilha2!$C:$D,2,FALSE)</f>
        <v>#N/A</v>
      </c>
    </row>
    <row r="2718" spans="1:12" hidden="1">
      <c r="A2718" s="339"/>
      <c r="B2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8" s="84" t="s">
        <v>31140</v>
      </c>
      <c r="D2718" s="249">
        <v>12842</v>
      </c>
      <c r="E2718" s="249">
        <v>1</v>
      </c>
      <c r="F2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8" s="61">
        <f t="shared" ca="1" si="374"/>
        <v>4.99</v>
      </c>
      <c r="K2718" s="17" t="str">
        <f t="shared" si="373"/>
        <v>SEDUC E 218</v>
      </c>
      <c r="L2718" s="17" t="e">
        <f>VLOOKUP(K2718,[3]Planilha2!$C:$D,2,FALSE)</f>
        <v>#N/A</v>
      </c>
    </row>
    <row r="2719" spans="1:12" hidden="1">
      <c r="A2719" s="339"/>
      <c r="B27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9" s="249" t="s">
        <v>14</v>
      </c>
      <c r="D2719" s="249">
        <v>88247</v>
      </c>
      <c r="E2719" s="249">
        <v>0.3</v>
      </c>
      <c r="F2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19" s="61">
        <f t="shared" ca="1" si="374"/>
        <v>4.6399999999999997</v>
      </c>
      <c r="K2719" s="17" t="str">
        <f t="shared" si="373"/>
        <v>SEDUC E 218</v>
      </c>
      <c r="L2719" s="17" t="e">
        <f>VLOOKUP(K2719,[3]Planilha2!$C:$D,2,FALSE)</f>
        <v>#N/A</v>
      </c>
    </row>
    <row r="2720" spans="1:12" hidden="1">
      <c r="A2720" s="339"/>
      <c r="B272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0" s="249" t="s">
        <v>14</v>
      </c>
      <c r="D2720" s="249">
        <v>88264</v>
      </c>
      <c r="E2720" s="249">
        <v>0.3</v>
      </c>
      <c r="F27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20" s="61">
        <f t="shared" ca="1" si="374"/>
        <v>6.01</v>
      </c>
      <c r="K2720" s="17" t="str">
        <f t="shared" si="373"/>
        <v>SEDUC E 218</v>
      </c>
      <c r="L2720" s="17" t="e">
        <f>VLOOKUP(K2720,[3]Planilha2!$C:$D,2,FALSE)</f>
        <v>#N/A</v>
      </c>
    </row>
    <row r="2721" spans="1:12" hidden="1">
      <c r="A2721" s="339">
        <f ca="1">H2721</f>
        <v>41.839999999999996</v>
      </c>
      <c r="B2721" s="350" t="s">
        <v>15</v>
      </c>
      <c r="C2721" s="249"/>
      <c r="D2721" s="249"/>
      <c r="E2721" s="351"/>
      <c r="F2721" s="352"/>
      <c r="G2721" s="353"/>
      <c r="H2721" s="245">
        <f ca="1">SUM(H2715:H2720)</f>
        <v>41.839999999999996</v>
      </c>
      <c r="I2721" s="94" t="str">
        <f>A2713</f>
        <v>SEDUC E 218</v>
      </c>
      <c r="J2721" s="198">
        <f ca="1">H2721</f>
        <v>41.839999999999996</v>
      </c>
      <c r="K2721" s="17" t="str">
        <f t="shared" si="373"/>
        <v>SEDUC E 218</v>
      </c>
      <c r="L2721" s="17" t="e">
        <f>VLOOKUP(K2721,[3]Planilha2!$C:$D,2,FALSE)</f>
        <v>#N/A</v>
      </c>
    </row>
    <row r="2722" spans="1:12" hidden="1">
      <c r="A2722" s="357"/>
      <c r="L2722" s="17" t="e">
        <f>VLOOKUP(K2722,[3]Planilha2!$C:$D,2,FALSE)</f>
        <v>#N/A</v>
      </c>
    </row>
    <row r="2723" spans="1:12" ht="20.25" hidden="1">
      <c r="A2723" s="357"/>
      <c r="B2723" s="390" t="str">
        <f>A2724</f>
        <v>SEDUC E 219</v>
      </c>
      <c r="C2723" s="391"/>
      <c r="D2723" s="391"/>
      <c r="E2723" s="391"/>
      <c r="F2723" s="391"/>
      <c r="G2723" s="391"/>
      <c r="H2723" s="392"/>
      <c r="I2723" s="94"/>
      <c r="K2723" s="17" t="str">
        <f>$B$2723</f>
        <v>SEDUC E 219</v>
      </c>
      <c r="L2723" s="17" t="e">
        <f>VLOOKUP(K2723,[3]Planilha2!$C:$D,2,FALSE)</f>
        <v>#N/A</v>
      </c>
    </row>
    <row r="2724" spans="1:12" hidden="1">
      <c r="A2724" s="368" t="s">
        <v>39319</v>
      </c>
      <c r="B2724" s="387" t="s">
        <v>39320</v>
      </c>
      <c r="C2724" s="388"/>
      <c r="D2724" s="388"/>
      <c r="E2724" s="388"/>
      <c r="F2724" s="389"/>
      <c r="G2724" s="55" t="s">
        <v>5</v>
      </c>
      <c r="H2724" s="356" t="s">
        <v>6</v>
      </c>
      <c r="I2724" s="94"/>
      <c r="K2724" s="17" t="str">
        <f t="shared" ref="K2724:K2737" si="375">$B$2723</f>
        <v>SEDUC E 219</v>
      </c>
      <c r="L2724" s="17" t="e">
        <f>VLOOKUP(K2724,[3]Planilha2!$C:$D,2,FALSE)</f>
        <v>#N/A</v>
      </c>
    </row>
    <row r="2725" spans="1:12" hidden="1">
      <c r="A2725" s="366" t="s">
        <v>39306</v>
      </c>
      <c r="B2725" s="56" t="s">
        <v>7</v>
      </c>
      <c r="C2725" s="57" t="s">
        <v>8</v>
      </c>
      <c r="D2725" s="57" t="s">
        <v>9</v>
      </c>
      <c r="E2725" s="58" t="s">
        <v>10</v>
      </c>
      <c r="F2725" s="56" t="s">
        <v>18</v>
      </c>
      <c r="G2725" s="59" t="s">
        <v>19</v>
      </c>
      <c r="H2725" s="60" t="s">
        <v>13</v>
      </c>
      <c r="I2725" s="94"/>
      <c r="K2725" s="17" t="str">
        <f t="shared" si="375"/>
        <v>SEDUC E 219</v>
      </c>
      <c r="L2725" s="17" t="e">
        <f>VLOOKUP(K2725,[3]Planilha2!$C:$D,2,FALSE)</f>
        <v>#N/A</v>
      </c>
    </row>
    <row r="2726" spans="1:12" hidden="1">
      <c r="A2726" s="366"/>
      <c r="B27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26" s="249" t="s">
        <v>14</v>
      </c>
      <c r="D2726" s="249">
        <v>88316</v>
      </c>
      <c r="E2726" s="249">
        <v>2</v>
      </c>
      <c r="F2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726" s="61">
        <f t="shared" ref="H2726:H2736" ca="1" si="376">ROUND(E2726*G2726,2)</f>
        <v>30.7</v>
      </c>
      <c r="I2726" s="94"/>
      <c r="K2726" s="17" t="str">
        <f t="shared" si="375"/>
        <v>SEDUC E 219</v>
      </c>
      <c r="L2726" s="17" t="e">
        <f>VLOOKUP(K2726,[3]Planilha2!$C:$D,2,FALSE)</f>
        <v>#N/A</v>
      </c>
    </row>
    <row r="2727" spans="1:12" ht="24" hidden="1">
      <c r="A2727" s="366"/>
      <c r="B27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27" s="249" t="s">
        <v>14</v>
      </c>
      <c r="D2727" s="249">
        <v>100308</v>
      </c>
      <c r="E2727" s="249">
        <v>1</v>
      </c>
      <c r="F2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19.77</v>
      </c>
      <c r="H2727" s="61">
        <f t="shared" ca="1" si="376"/>
        <v>19.77</v>
      </c>
      <c r="I2727" s="94"/>
      <c r="K2727" s="17" t="str">
        <f t="shared" si="375"/>
        <v>SEDUC E 219</v>
      </c>
      <c r="L2727" s="17" t="e">
        <f>VLOOKUP(K2727,[3]Planilha2!$C:$D,2,FALSE)</f>
        <v>#N/A</v>
      </c>
    </row>
    <row r="2728" spans="1:12" hidden="1">
      <c r="A2728" s="366"/>
      <c r="B272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8" s="249" t="s">
        <v>14</v>
      </c>
      <c r="D2728" s="249">
        <v>88264</v>
      </c>
      <c r="E2728" s="249">
        <v>1</v>
      </c>
      <c r="F2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28" s="61">
        <f t="shared" ca="1" si="376"/>
        <v>20.02</v>
      </c>
      <c r="I2728" s="94"/>
      <c r="K2728" s="17" t="str">
        <f t="shared" si="375"/>
        <v>SEDUC E 219</v>
      </c>
      <c r="L2728" s="17" t="e">
        <f>VLOOKUP(K2728,[3]Planilha2!$C:$D,2,FALSE)</f>
        <v>#N/A</v>
      </c>
    </row>
    <row r="2729" spans="1:12" hidden="1">
      <c r="A2729" s="366"/>
      <c r="B2729"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S8                                                                                                                                                                                                                                                                                                                                                                                                                                                                                 </v>
      </c>
      <c r="C2729" s="249" t="s">
        <v>30996</v>
      </c>
      <c r="D2729" s="249">
        <v>4376</v>
      </c>
      <c r="E2729" s="249">
        <v>2</v>
      </c>
      <c r="F2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0.15</v>
      </c>
      <c r="H2729" s="61">
        <f t="shared" ca="1" si="376"/>
        <v>0.3</v>
      </c>
      <c r="I2729" s="94"/>
      <c r="K2729" s="17" t="str">
        <f t="shared" si="375"/>
        <v>SEDUC E 219</v>
      </c>
      <c r="L2729" s="17" t="e">
        <f>VLOOKUP(K2729,[3]Planilha2!$C:$D,2,FALSE)</f>
        <v>#N/A</v>
      </c>
    </row>
    <row r="2730" spans="1:12" ht="24" hidden="1">
      <c r="A2730" s="366"/>
      <c r="B2730"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TUBO DE COBRE CLASSE "E", DN = 28 MM, PARA INSTALACAO HIDRAULICA PREDIAL                                                                                                                                                                                                                                                                                                                                                                                                                                  </v>
      </c>
      <c r="C2730" s="249" t="s">
        <v>30996</v>
      </c>
      <c r="D2730" s="249">
        <v>12744</v>
      </c>
      <c r="E2730" s="249">
        <v>2.1</v>
      </c>
      <c r="F2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74.290000000000006</v>
      </c>
      <c r="H2730" s="61">
        <f t="shared" ca="1" si="376"/>
        <v>156.01</v>
      </c>
      <c r="I2730" s="94"/>
      <c r="K2730" s="17" t="str">
        <f t="shared" si="375"/>
        <v>SEDUC E 219</v>
      </c>
      <c r="L2730" s="17" t="e">
        <f>VLOOKUP(K2730,[3]Planilha2!$C:$D,2,FALSE)</f>
        <v>#N/A</v>
      </c>
    </row>
    <row r="2731" spans="1:12" hidden="1">
      <c r="A2731" s="366"/>
      <c r="B2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1" s="249" t="s">
        <v>31140</v>
      </c>
      <c r="D2731" s="45">
        <v>5008</v>
      </c>
      <c r="E2731" s="249">
        <v>2.1</v>
      </c>
      <c r="F2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v>
      </c>
      <c r="H2731" s="61">
        <f t="shared" ca="1" si="376"/>
        <v>5.88</v>
      </c>
      <c r="I2731" s="94"/>
      <c r="K2731" s="17" t="str">
        <f t="shared" si="375"/>
        <v>SEDUC E 219</v>
      </c>
      <c r="L2731" s="17" t="e">
        <f>VLOOKUP(K2731,[3]Planilha2!$C:$D,2,FALSE)</f>
        <v>#N/A</v>
      </c>
    </row>
    <row r="2732" spans="1:12" hidden="1">
      <c r="A2732" s="366"/>
      <c r="B2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2" s="249" t="s">
        <v>31140</v>
      </c>
      <c r="D2732" s="45">
        <v>5005</v>
      </c>
      <c r="E2732" s="63">
        <v>2</v>
      </c>
      <c r="F2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2" s="61">
        <f t="shared" ca="1" si="376"/>
        <v>0.1</v>
      </c>
      <c r="I2732" s="94"/>
      <c r="K2732" s="17" t="str">
        <f t="shared" si="375"/>
        <v>SEDUC E 219</v>
      </c>
      <c r="L2732" s="17" t="e">
        <f>VLOOKUP(K2732,[3]Planilha2!$C:$D,2,FALSE)</f>
        <v>#N/A</v>
      </c>
    </row>
    <row r="2733" spans="1:12" hidden="1">
      <c r="A2733" s="366"/>
      <c r="B2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3" s="249" t="s">
        <v>31140</v>
      </c>
      <c r="D2733" s="45">
        <v>4683</v>
      </c>
      <c r="E2733" s="63">
        <v>2</v>
      </c>
      <c r="F2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2733" s="61">
        <f t="shared" ca="1" si="376"/>
        <v>1.34</v>
      </c>
      <c r="I2733" s="94"/>
      <c r="K2733" s="17" t="str">
        <f t="shared" si="375"/>
        <v>SEDUC E 219</v>
      </c>
      <c r="L2733" s="17" t="e">
        <f>VLOOKUP(K2733,[3]Planilha2!$C:$D,2,FALSE)</f>
        <v>#N/A</v>
      </c>
    </row>
    <row r="2734" spans="1:12" hidden="1">
      <c r="A2734" s="366"/>
      <c r="B27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4" s="249" t="s">
        <v>31140</v>
      </c>
      <c r="D2734" s="45">
        <v>4676</v>
      </c>
      <c r="E2734" s="63">
        <v>3</v>
      </c>
      <c r="F27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4" s="61">
        <f t="shared" ca="1" si="376"/>
        <v>5.97</v>
      </c>
      <c r="I2734" s="94"/>
      <c r="K2734" s="17" t="str">
        <f t="shared" si="375"/>
        <v>SEDUC E 219</v>
      </c>
      <c r="L2734" s="17" t="e">
        <f>VLOOKUP(K2734,[3]Planilha2!$C:$D,2,FALSE)</f>
        <v>#N/A</v>
      </c>
    </row>
    <row r="2735" spans="1:12" hidden="1">
      <c r="A2735" s="366"/>
      <c r="B27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5" s="249" t="s">
        <v>31140</v>
      </c>
      <c r="D2735" s="45">
        <v>3162</v>
      </c>
      <c r="E2735" s="63">
        <v>1.05</v>
      </c>
      <c r="F27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35" s="61">
        <f t="shared" ca="1" si="376"/>
        <v>12.86</v>
      </c>
      <c r="I2735" s="94"/>
      <c r="K2735" s="17" t="str">
        <f t="shared" si="375"/>
        <v>SEDUC E 219</v>
      </c>
      <c r="L2735" s="17" t="e">
        <f>VLOOKUP(K2735,[3]Planilha2!$C:$D,2,FALSE)</f>
        <v>#N/A</v>
      </c>
    </row>
    <row r="2736" spans="1:12" hidden="1">
      <c r="A2736" s="366"/>
      <c r="B27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36" s="249" t="s">
        <v>31140</v>
      </c>
      <c r="D2736" s="45">
        <v>2643</v>
      </c>
      <c r="E2736" s="63">
        <f>0.12</f>
        <v>0.12</v>
      </c>
      <c r="F27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36" s="61">
        <f t="shared" ca="1" si="376"/>
        <v>1.51</v>
      </c>
      <c r="I2736" s="94"/>
      <c r="K2736" s="17" t="str">
        <f t="shared" si="375"/>
        <v>SEDUC E 219</v>
      </c>
      <c r="L2736" s="17" t="e">
        <f>VLOOKUP(K2736,[3]Planilha2!$C:$D,2,FALSE)</f>
        <v>#N/A</v>
      </c>
    </row>
    <row r="2737" spans="1:12" hidden="1">
      <c r="A2737" s="339">
        <f ca="1">H2737</f>
        <v>254.45999999999998</v>
      </c>
      <c r="B2737" s="350" t="s">
        <v>15</v>
      </c>
      <c r="C2737" s="249"/>
      <c r="D2737" s="249"/>
      <c r="E2737" s="351"/>
      <c r="F2737" s="352"/>
      <c r="G2737" s="353"/>
      <c r="H2737" s="245">
        <f ca="1">SUM(H2726:H2736)</f>
        <v>254.45999999999998</v>
      </c>
      <c r="I2737" s="94" t="str">
        <f>A2724</f>
        <v>SEDUC E 219</v>
      </c>
      <c r="J2737" s="198">
        <f ca="1">H2737</f>
        <v>254.45999999999998</v>
      </c>
      <c r="K2737" s="17" t="str">
        <f t="shared" si="375"/>
        <v>SEDUC E 219</v>
      </c>
      <c r="L2737" s="17" t="e">
        <f>VLOOKUP(K2737,[3]Planilha2!$C:$D,2,FALSE)</f>
        <v>#N/A</v>
      </c>
    </row>
    <row r="2738" spans="1:12" hidden="1">
      <c r="A2738" s="357"/>
      <c r="L2738" s="17" t="e">
        <f>VLOOKUP(K2738,[3]Planilha2!$C:$D,2,FALSE)</f>
        <v>#N/A</v>
      </c>
    </row>
    <row r="2739" spans="1:12" ht="20.25" hidden="1">
      <c r="A2739" s="357"/>
      <c r="B2739" s="390" t="str">
        <f>A2740</f>
        <v>SEDUC E 220</v>
      </c>
      <c r="C2739" s="391"/>
      <c r="D2739" s="391"/>
      <c r="E2739" s="391"/>
      <c r="F2739" s="391"/>
      <c r="G2739" s="391"/>
      <c r="H2739" s="392"/>
      <c r="I2739" s="94"/>
      <c r="K2739" s="17" t="str">
        <f>$B$2739</f>
        <v>SEDUC E 220</v>
      </c>
      <c r="L2739" s="17" t="e">
        <f>VLOOKUP(K2739,[3]Planilha2!$C:$D,2,FALSE)</f>
        <v>#N/A</v>
      </c>
    </row>
    <row r="2740" spans="1:12" hidden="1">
      <c r="A2740" s="368" t="s">
        <v>39321</v>
      </c>
      <c r="B2740" s="387" t="s">
        <v>6548</v>
      </c>
      <c r="C2740" s="388"/>
      <c r="D2740" s="388"/>
      <c r="E2740" s="388"/>
      <c r="F2740" s="389"/>
      <c r="G2740" s="55" t="s">
        <v>5</v>
      </c>
      <c r="H2740" s="356" t="s">
        <v>6</v>
      </c>
      <c r="I2740" s="94"/>
      <c r="K2740" s="17" t="str">
        <f t="shared" ref="K2740:K2745" si="377">$B$2739</f>
        <v>SEDUC E 220</v>
      </c>
      <c r="L2740" s="17" t="e">
        <f>VLOOKUP(K2740,[3]Planilha2!$C:$D,2,FALSE)</f>
        <v>#N/A</v>
      </c>
    </row>
    <row r="2741" spans="1:12" hidden="1">
      <c r="A2741" s="366" t="s">
        <v>39306</v>
      </c>
      <c r="B2741" s="56" t="s">
        <v>7</v>
      </c>
      <c r="C2741" s="57" t="s">
        <v>8</v>
      </c>
      <c r="D2741" s="57" t="s">
        <v>9</v>
      </c>
      <c r="E2741" s="58" t="s">
        <v>10</v>
      </c>
      <c r="F2741" s="56" t="s">
        <v>18</v>
      </c>
      <c r="G2741" s="59" t="s">
        <v>19</v>
      </c>
      <c r="H2741" s="60" t="s">
        <v>13</v>
      </c>
      <c r="I2741" s="94"/>
      <c r="K2741" s="17" t="str">
        <f t="shared" si="377"/>
        <v>SEDUC E 220</v>
      </c>
      <c r="L2741" s="17" t="e">
        <f>VLOOKUP(K2741,[3]Planilha2!$C:$D,2,FALSE)</f>
        <v>#N/A</v>
      </c>
    </row>
    <row r="2742" spans="1:12" ht="24" hidden="1">
      <c r="A2742" s="366"/>
      <c r="B2742"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CUNHA DE FIXACAO                                                                                                                                                                                                                                                                                                                                                                                                                   </v>
      </c>
      <c r="C2742" s="249" t="s">
        <v>30996</v>
      </c>
      <c r="D2742" s="249">
        <v>39133</v>
      </c>
      <c r="E2742" s="249">
        <v>1</v>
      </c>
      <c r="F2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v>
      </c>
      <c r="H2742" s="61">
        <f t="shared" ref="H2742:H2744" ca="1" si="378">ROUND(E2742*G2742,2)</f>
        <v>3.35</v>
      </c>
      <c r="I2742" s="94"/>
      <c r="K2742" s="17" t="str">
        <f t="shared" si="377"/>
        <v>SEDUC E 220</v>
      </c>
      <c r="L2742" s="17" t="e">
        <f>VLOOKUP(K2742,[3]Planilha2!$C:$D,2,FALSE)</f>
        <v>#N/A</v>
      </c>
    </row>
    <row r="2743" spans="1:12" hidden="1">
      <c r="A2743" s="366"/>
      <c r="B2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3" s="249" t="s">
        <v>14</v>
      </c>
      <c r="D2743" s="45">
        <v>88264</v>
      </c>
      <c r="E2743" s="63">
        <v>0.25</v>
      </c>
      <c r="F2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43" s="61">
        <f t="shared" ca="1" si="378"/>
        <v>5.01</v>
      </c>
      <c r="I2743" s="94"/>
      <c r="K2743" s="17" t="str">
        <f t="shared" si="377"/>
        <v>SEDUC E 220</v>
      </c>
      <c r="L2743" s="17" t="e">
        <f>VLOOKUP(K2743,[3]Planilha2!$C:$D,2,FALSE)</f>
        <v>#N/A</v>
      </c>
    </row>
    <row r="2744" spans="1:12" hidden="1">
      <c r="A2744" s="339"/>
      <c r="B2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4" s="249" t="s">
        <v>14</v>
      </c>
      <c r="D2744" s="249">
        <v>88247</v>
      </c>
      <c r="E2744" s="63">
        <v>0.25</v>
      </c>
      <c r="F2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44" s="61">
        <f t="shared" ca="1" si="378"/>
        <v>3.87</v>
      </c>
      <c r="I2744" s="357"/>
      <c r="J2744" s="357"/>
      <c r="K2744" s="17" t="str">
        <f t="shared" si="377"/>
        <v>SEDUC E 220</v>
      </c>
      <c r="L2744" s="17" t="e">
        <f>VLOOKUP(K2744,[3]Planilha2!$C:$D,2,FALSE)</f>
        <v>#N/A</v>
      </c>
    </row>
    <row r="2745" spans="1:12" hidden="1">
      <c r="A2745" s="339">
        <f ca="1">H2745</f>
        <v>12.23</v>
      </c>
      <c r="B2745" s="350" t="s">
        <v>15</v>
      </c>
      <c r="C2745" s="249"/>
      <c r="D2745" s="249"/>
      <c r="E2745" s="351"/>
      <c r="F2745" s="352"/>
      <c r="G2745" s="353"/>
      <c r="H2745" s="245">
        <f ca="1">SUM(H2742:H2744)</f>
        <v>12.23</v>
      </c>
      <c r="I2745" s="94" t="str">
        <f>A2740</f>
        <v>SEDUC E 220</v>
      </c>
      <c r="J2745" s="198">
        <f ca="1">H2745</f>
        <v>12.23</v>
      </c>
      <c r="K2745" s="17" t="str">
        <f t="shared" si="377"/>
        <v>SEDUC E 220</v>
      </c>
      <c r="L2745" s="17" t="e">
        <f>VLOOKUP(K2745,[3]Planilha2!$C:$D,2,FALSE)</f>
        <v>#N/A</v>
      </c>
    </row>
    <row r="2746" spans="1:12" hidden="1">
      <c r="A2746" s="357"/>
      <c r="L2746" s="17" t="e">
        <f>VLOOKUP(K2746,[3]Planilha2!$C:$D,2,FALSE)</f>
        <v>#N/A</v>
      </c>
    </row>
    <row r="2747" spans="1:12" ht="20.25" hidden="1">
      <c r="A2747" s="357"/>
      <c r="B2747" s="390" t="str">
        <f>A2748</f>
        <v>SEDUC E 221</v>
      </c>
      <c r="C2747" s="391"/>
      <c r="D2747" s="391"/>
      <c r="E2747" s="391"/>
      <c r="F2747" s="391"/>
      <c r="G2747" s="391"/>
      <c r="H2747" s="392"/>
      <c r="I2747" s="94"/>
      <c r="K2747" s="17" t="str">
        <f>$B$2747</f>
        <v>SEDUC E 221</v>
      </c>
      <c r="L2747" s="17" t="e">
        <f>VLOOKUP(K2747,[3]Planilha2!$C:$D,2,FALSE)</f>
        <v>#N/A</v>
      </c>
    </row>
    <row r="2748" spans="1:12" hidden="1">
      <c r="A2748" s="368" t="s">
        <v>39322</v>
      </c>
      <c r="B2748" s="387" t="s">
        <v>6550</v>
      </c>
      <c r="C2748" s="388"/>
      <c r="D2748" s="388"/>
      <c r="E2748" s="388"/>
      <c r="F2748" s="389"/>
      <c r="G2748" s="55" t="s">
        <v>5</v>
      </c>
      <c r="H2748" s="356" t="s">
        <v>6</v>
      </c>
      <c r="I2748" s="94"/>
      <c r="K2748" s="17" t="str">
        <f t="shared" ref="K2748:K2753" si="379">$B$2747</f>
        <v>SEDUC E 221</v>
      </c>
      <c r="L2748" s="17" t="e">
        <f>VLOOKUP(K2748,[3]Planilha2!$C:$D,2,FALSE)</f>
        <v>#N/A</v>
      </c>
    </row>
    <row r="2749" spans="1:12" hidden="1">
      <c r="A2749" s="366" t="s">
        <v>39306</v>
      </c>
      <c r="B2749" s="56" t="s">
        <v>7</v>
      </c>
      <c r="C2749" s="57" t="s">
        <v>8</v>
      </c>
      <c r="D2749" s="57" t="s">
        <v>9</v>
      </c>
      <c r="E2749" s="58" t="s">
        <v>10</v>
      </c>
      <c r="F2749" s="56" t="s">
        <v>18</v>
      </c>
      <c r="G2749" s="59" t="s">
        <v>19</v>
      </c>
      <c r="H2749" s="60" t="s">
        <v>13</v>
      </c>
      <c r="I2749" s="94"/>
      <c r="K2749" s="17" t="str">
        <f t="shared" si="379"/>
        <v>SEDUC E 221</v>
      </c>
      <c r="L2749" s="17" t="e">
        <f>VLOOKUP(K2749,[3]Planilha2!$C:$D,2,FALSE)</f>
        <v>#N/A</v>
      </c>
    </row>
    <row r="2750" spans="1:12" ht="24" hidden="1">
      <c r="A2750" s="366"/>
      <c r="B2750"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3/4" E CUNHA DE FIXACAO                                                                                                                                                                                                                                                                                                                                                                                                                     </v>
      </c>
      <c r="C2750" s="249" t="s">
        <v>30996</v>
      </c>
      <c r="D2750" s="249">
        <v>39128</v>
      </c>
      <c r="E2750" s="249">
        <v>1</v>
      </c>
      <c r="F27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v>
      </c>
      <c r="H2750" s="61">
        <f t="shared" ref="H2750:H2752" ca="1" si="380">ROUND(E2750*G2750,2)</f>
        <v>1.34</v>
      </c>
      <c r="I2750" s="94"/>
      <c r="K2750" s="17" t="str">
        <f t="shared" si="379"/>
        <v>SEDUC E 221</v>
      </c>
      <c r="L2750" s="17" t="e">
        <f>VLOOKUP(K2750,[3]Planilha2!$C:$D,2,FALSE)</f>
        <v>#N/A</v>
      </c>
    </row>
    <row r="2751" spans="1:12" hidden="1">
      <c r="A2751" s="366"/>
      <c r="B27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1" s="249" t="s">
        <v>14</v>
      </c>
      <c r="D2751" s="45">
        <v>88264</v>
      </c>
      <c r="E2751" s="63">
        <v>0.25</v>
      </c>
      <c r="F27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51" s="61">
        <f t="shared" ca="1" si="380"/>
        <v>5.01</v>
      </c>
      <c r="I2751" s="94"/>
      <c r="K2751" s="17" t="str">
        <f t="shared" si="379"/>
        <v>SEDUC E 221</v>
      </c>
      <c r="L2751" s="17" t="e">
        <f>VLOOKUP(K2751,[3]Planilha2!$C:$D,2,FALSE)</f>
        <v>#N/A</v>
      </c>
    </row>
    <row r="2752" spans="1:12" hidden="1">
      <c r="A2752" s="339"/>
      <c r="B27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2" s="249" t="s">
        <v>14</v>
      </c>
      <c r="D2752" s="249">
        <v>88247</v>
      </c>
      <c r="E2752" s="63">
        <v>0.25</v>
      </c>
      <c r="F2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52" s="61">
        <f t="shared" ca="1" si="380"/>
        <v>3.87</v>
      </c>
      <c r="I2752" s="357"/>
      <c r="J2752" s="357"/>
      <c r="K2752" s="17" t="str">
        <f t="shared" si="379"/>
        <v>SEDUC E 221</v>
      </c>
      <c r="L2752" s="17" t="e">
        <f>VLOOKUP(K2752,[3]Planilha2!$C:$D,2,FALSE)</f>
        <v>#N/A</v>
      </c>
    </row>
    <row r="2753" spans="1:12" hidden="1">
      <c r="A2753" s="339">
        <f ca="1">H2753</f>
        <v>10.219999999999999</v>
      </c>
      <c r="B2753" s="350" t="s">
        <v>15</v>
      </c>
      <c r="C2753" s="249"/>
      <c r="D2753" s="249"/>
      <c r="E2753" s="351"/>
      <c r="F2753" s="352"/>
      <c r="G2753" s="353"/>
      <c r="H2753" s="245">
        <f ca="1">SUM(H2750:H2752)</f>
        <v>10.219999999999999</v>
      </c>
      <c r="I2753" s="94" t="str">
        <f>A2748</f>
        <v>SEDUC E 221</v>
      </c>
      <c r="J2753" s="198">
        <f ca="1">H2753</f>
        <v>10.219999999999999</v>
      </c>
      <c r="K2753" s="17" t="str">
        <f t="shared" si="379"/>
        <v>SEDUC E 221</v>
      </c>
      <c r="L2753" s="17" t="e">
        <f>VLOOKUP(K2753,[3]Planilha2!$C:$D,2,FALSE)</f>
        <v>#N/A</v>
      </c>
    </row>
    <row r="2754" spans="1:12" hidden="1">
      <c r="A2754" s="357"/>
      <c r="L2754" s="17" t="e">
        <f>VLOOKUP(K2754,[3]Planilha2!$C:$D,2,FALSE)</f>
        <v>#N/A</v>
      </c>
    </row>
    <row r="2755" spans="1:12" ht="20.25" hidden="1">
      <c r="A2755" s="357"/>
      <c r="B2755" s="390" t="str">
        <f>A2756</f>
        <v>SEDUC E 222</v>
      </c>
      <c r="C2755" s="391"/>
      <c r="D2755" s="391"/>
      <c r="E2755" s="391"/>
      <c r="F2755" s="391"/>
      <c r="G2755" s="391"/>
      <c r="H2755" s="392"/>
      <c r="I2755" s="94"/>
      <c r="K2755" s="17" t="str">
        <f>$B$2755</f>
        <v>SEDUC E 222</v>
      </c>
      <c r="L2755" s="17" t="e">
        <f>VLOOKUP(K2755,[3]Planilha2!$C:$D,2,FALSE)</f>
        <v>#N/A</v>
      </c>
    </row>
    <row r="2756" spans="1:12" hidden="1">
      <c r="A2756" s="368" t="s">
        <v>39323</v>
      </c>
      <c r="B2756" s="387" t="s">
        <v>6546</v>
      </c>
      <c r="C2756" s="388"/>
      <c r="D2756" s="388"/>
      <c r="E2756" s="388"/>
      <c r="F2756" s="389"/>
      <c r="G2756" s="55" t="s">
        <v>5</v>
      </c>
      <c r="H2756" s="356" t="s">
        <v>6</v>
      </c>
      <c r="I2756" s="94"/>
      <c r="K2756" s="17" t="str">
        <f t="shared" ref="K2756:K2761" si="381">$B$2755</f>
        <v>SEDUC E 222</v>
      </c>
      <c r="L2756" s="17" t="e">
        <f>VLOOKUP(K2756,[3]Planilha2!$C:$D,2,FALSE)</f>
        <v>#N/A</v>
      </c>
    </row>
    <row r="2757" spans="1:12" hidden="1">
      <c r="A2757" s="366" t="s">
        <v>39306</v>
      </c>
      <c r="B2757" s="56" t="s">
        <v>7</v>
      </c>
      <c r="C2757" s="57" t="s">
        <v>8</v>
      </c>
      <c r="D2757" s="57" t="s">
        <v>9</v>
      </c>
      <c r="E2757" s="58" t="s">
        <v>10</v>
      </c>
      <c r="F2757" s="56" t="s">
        <v>18</v>
      </c>
      <c r="G2757" s="59" t="s">
        <v>19</v>
      </c>
      <c r="H2757" s="60" t="s">
        <v>13</v>
      </c>
      <c r="I2757" s="94"/>
      <c r="K2757" s="17" t="str">
        <f t="shared" si="381"/>
        <v>SEDUC E 222</v>
      </c>
      <c r="L2757" s="17" t="e">
        <f>VLOOKUP(K2757,[3]Planilha2!$C:$D,2,FALSE)</f>
        <v>#N/A</v>
      </c>
    </row>
    <row r="2758" spans="1:12" ht="24" hidden="1">
      <c r="A2758" s="366"/>
      <c r="B2758"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58" s="249" t="s">
        <v>30996</v>
      </c>
      <c r="D2758" s="45">
        <v>39130</v>
      </c>
      <c r="E2758" s="249">
        <v>1</v>
      </c>
      <c r="F2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2.3199999999999998</v>
      </c>
      <c r="H2758" s="61">
        <f t="shared" ref="H2758:H2760" ca="1" si="382">ROUND(E2758*G2758,2)</f>
        <v>2.3199999999999998</v>
      </c>
      <c r="I2758" s="94"/>
      <c r="K2758" s="17" t="str">
        <f t="shared" si="381"/>
        <v>SEDUC E 222</v>
      </c>
      <c r="L2758" s="17" t="e">
        <f>VLOOKUP(K2758,[3]Planilha2!$C:$D,2,FALSE)</f>
        <v>#N/A</v>
      </c>
    </row>
    <row r="2759" spans="1:12" hidden="1">
      <c r="A2759" s="366"/>
      <c r="B2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9" s="249" t="s">
        <v>14</v>
      </c>
      <c r="D2759" s="45">
        <v>88264</v>
      </c>
      <c r="E2759" s="63">
        <v>0.25</v>
      </c>
      <c r="F2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59" s="61">
        <f t="shared" ca="1" si="382"/>
        <v>5.01</v>
      </c>
      <c r="I2759" s="94"/>
      <c r="K2759" s="17" t="str">
        <f t="shared" si="381"/>
        <v>SEDUC E 222</v>
      </c>
      <c r="L2759" s="17" t="e">
        <f>VLOOKUP(K2759,[3]Planilha2!$C:$D,2,FALSE)</f>
        <v>#N/A</v>
      </c>
    </row>
    <row r="2760" spans="1:12" hidden="1">
      <c r="A2760" s="339"/>
      <c r="B2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0" s="249" t="s">
        <v>14</v>
      </c>
      <c r="D2760" s="249">
        <v>88247</v>
      </c>
      <c r="E2760" s="63">
        <v>0.25</v>
      </c>
      <c r="F2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60" s="61">
        <f t="shared" ca="1" si="382"/>
        <v>3.87</v>
      </c>
      <c r="I2760" s="357"/>
      <c r="J2760" s="357"/>
      <c r="K2760" s="17" t="str">
        <f t="shared" si="381"/>
        <v>SEDUC E 222</v>
      </c>
      <c r="L2760" s="17" t="e">
        <f>VLOOKUP(K2760,[3]Planilha2!$C:$D,2,FALSE)</f>
        <v>#N/A</v>
      </c>
    </row>
    <row r="2761" spans="1:12" hidden="1">
      <c r="A2761" s="339">
        <f ca="1">H2761</f>
        <v>11.2</v>
      </c>
      <c r="B2761" s="350" t="s">
        <v>15</v>
      </c>
      <c r="C2761" s="249"/>
      <c r="D2761" s="249"/>
      <c r="E2761" s="351"/>
      <c r="F2761" s="352"/>
      <c r="G2761" s="353"/>
      <c r="H2761" s="245">
        <f ca="1">SUM(H2758:H2760)</f>
        <v>11.2</v>
      </c>
      <c r="I2761" s="94" t="str">
        <f>A2756</f>
        <v>SEDUC E 222</v>
      </c>
      <c r="J2761" s="198">
        <f ca="1">H2761</f>
        <v>11.2</v>
      </c>
      <c r="K2761" s="17" t="str">
        <f t="shared" si="381"/>
        <v>SEDUC E 222</v>
      </c>
      <c r="L2761" s="17" t="e">
        <f>VLOOKUP(K2761,[3]Planilha2!$C:$D,2,FALSE)</f>
        <v>#N/A</v>
      </c>
    </row>
    <row r="2762" spans="1:12" hidden="1">
      <c r="A2762" s="357"/>
      <c r="L2762" s="17" t="e">
        <f>VLOOKUP(K2762,[3]Planilha2!$C:$D,2,FALSE)</f>
        <v>#N/A</v>
      </c>
    </row>
    <row r="2763" spans="1:12" ht="20.25" hidden="1">
      <c r="A2763" s="357"/>
      <c r="B2763" s="390" t="str">
        <f>A2764</f>
        <v>SEDUC E 223</v>
      </c>
      <c r="C2763" s="391"/>
      <c r="D2763" s="391"/>
      <c r="E2763" s="391"/>
      <c r="F2763" s="391"/>
      <c r="G2763" s="391"/>
      <c r="H2763" s="392"/>
      <c r="I2763" s="94"/>
      <c r="K2763" s="17" t="str">
        <f>$B$2763</f>
        <v>SEDUC E 223</v>
      </c>
      <c r="L2763" s="17" t="e">
        <f>VLOOKUP(K2763,[3]Planilha2!$C:$D,2,FALSE)</f>
        <v>#N/A</v>
      </c>
    </row>
    <row r="2764" spans="1:12" hidden="1">
      <c r="A2764" s="368" t="s">
        <v>39324</v>
      </c>
      <c r="B2764" s="387" t="s">
        <v>6547</v>
      </c>
      <c r="C2764" s="388"/>
      <c r="D2764" s="388"/>
      <c r="E2764" s="388"/>
      <c r="F2764" s="389"/>
      <c r="G2764" s="55" t="s">
        <v>5</v>
      </c>
      <c r="H2764" s="356" t="s">
        <v>6</v>
      </c>
      <c r="I2764" s="94"/>
      <c r="K2764" s="17" t="str">
        <f t="shared" ref="K2764:K2769" si="383">$B$2763</f>
        <v>SEDUC E 223</v>
      </c>
      <c r="L2764" s="17" t="e">
        <f>VLOOKUP(K2764,[3]Planilha2!$C:$D,2,FALSE)</f>
        <v>#N/A</v>
      </c>
    </row>
    <row r="2765" spans="1:12" hidden="1">
      <c r="A2765" s="366" t="s">
        <v>39306</v>
      </c>
      <c r="B2765" s="56" t="s">
        <v>7</v>
      </c>
      <c r="C2765" s="57" t="s">
        <v>8</v>
      </c>
      <c r="D2765" s="57" t="s">
        <v>9</v>
      </c>
      <c r="E2765" s="58" t="s">
        <v>10</v>
      </c>
      <c r="F2765" s="56" t="s">
        <v>18</v>
      </c>
      <c r="G2765" s="59" t="s">
        <v>19</v>
      </c>
      <c r="H2765" s="60" t="s">
        <v>13</v>
      </c>
      <c r="I2765" s="94"/>
      <c r="K2765" s="17" t="str">
        <f t="shared" si="383"/>
        <v>SEDUC E 223</v>
      </c>
      <c r="L2765" s="17" t="e">
        <f>VLOOKUP(K2765,[3]Planilha2!$C:$D,2,FALSE)</f>
        <v>#N/A</v>
      </c>
    </row>
    <row r="2766" spans="1:12" ht="24" hidden="1">
      <c r="A2766" s="366"/>
      <c r="B2766"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CUNHA DE FIXACAO                                                                                                                                                                                                                                                                                                                                                                                                                       </v>
      </c>
      <c r="C2766" s="249" t="s">
        <v>30996</v>
      </c>
      <c r="D2766" s="249">
        <v>39129</v>
      </c>
      <c r="E2766" s="249">
        <v>1</v>
      </c>
      <c r="F2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2766" s="61">
        <f t="shared" ref="H2766:H2768" ca="1" si="384">ROUND(E2766*G2766,2)</f>
        <v>1.43</v>
      </c>
      <c r="I2766" s="94"/>
      <c r="K2766" s="17" t="str">
        <f t="shared" si="383"/>
        <v>SEDUC E 223</v>
      </c>
      <c r="L2766" s="17" t="e">
        <f>VLOOKUP(K2766,[3]Planilha2!$C:$D,2,FALSE)</f>
        <v>#N/A</v>
      </c>
    </row>
    <row r="2767" spans="1:12" hidden="1">
      <c r="A2767" s="366"/>
      <c r="B2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7" s="249" t="s">
        <v>14</v>
      </c>
      <c r="D2767" s="45">
        <v>88264</v>
      </c>
      <c r="E2767" s="63">
        <v>0.25</v>
      </c>
      <c r="F2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67" s="61">
        <f t="shared" ca="1" si="384"/>
        <v>5.01</v>
      </c>
      <c r="I2767" s="94"/>
      <c r="K2767" s="17" t="str">
        <f t="shared" si="383"/>
        <v>SEDUC E 223</v>
      </c>
      <c r="L2767" s="17" t="e">
        <f>VLOOKUP(K2767,[3]Planilha2!$C:$D,2,FALSE)</f>
        <v>#N/A</v>
      </c>
    </row>
    <row r="2768" spans="1:12" hidden="1">
      <c r="A2768" s="339"/>
      <c r="B2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8" s="249" t="s">
        <v>14</v>
      </c>
      <c r="D2768" s="249">
        <v>88247</v>
      </c>
      <c r="E2768" s="63">
        <v>0.25</v>
      </c>
      <c r="F2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68" s="61">
        <f t="shared" ca="1" si="384"/>
        <v>3.87</v>
      </c>
      <c r="I2768" s="357"/>
      <c r="J2768" s="357"/>
      <c r="K2768" s="17" t="str">
        <f t="shared" si="383"/>
        <v>SEDUC E 223</v>
      </c>
      <c r="L2768" s="17" t="e">
        <f>VLOOKUP(K2768,[3]Planilha2!$C:$D,2,FALSE)</f>
        <v>#N/A</v>
      </c>
    </row>
    <row r="2769" spans="1:12" hidden="1">
      <c r="A2769" s="339">
        <f ca="1">H2769</f>
        <v>10.309999999999999</v>
      </c>
      <c r="B2769" s="350" t="s">
        <v>15</v>
      </c>
      <c r="C2769" s="249"/>
      <c r="D2769" s="249"/>
      <c r="E2769" s="351"/>
      <c r="F2769" s="352"/>
      <c r="G2769" s="353"/>
      <c r="H2769" s="245">
        <f ca="1">SUM(H2766:H2768)</f>
        <v>10.309999999999999</v>
      </c>
      <c r="I2769" s="94" t="str">
        <f>A2764</f>
        <v>SEDUC E 223</v>
      </c>
      <c r="J2769" s="198">
        <f ca="1">H2769</f>
        <v>10.309999999999999</v>
      </c>
      <c r="K2769" s="17" t="str">
        <f t="shared" si="383"/>
        <v>SEDUC E 223</v>
      </c>
      <c r="L2769" s="17" t="e">
        <f>VLOOKUP(K2769,[3]Planilha2!$C:$D,2,FALSE)</f>
        <v>#N/A</v>
      </c>
    </row>
    <row r="2770" spans="1:12" hidden="1">
      <c r="A2770" s="357"/>
      <c r="L2770" s="17" t="e">
        <f>VLOOKUP(K2770,[3]Planilha2!$C:$D,2,FALSE)</f>
        <v>#N/A</v>
      </c>
    </row>
    <row r="2771" spans="1:12" ht="20.25" hidden="1">
      <c r="A2771" s="357"/>
      <c r="B2771" s="390" t="str">
        <f>A2772</f>
        <v>SEDUC E 224</v>
      </c>
      <c r="C2771" s="391"/>
      <c r="D2771" s="391"/>
      <c r="E2771" s="391"/>
      <c r="F2771" s="391"/>
      <c r="G2771" s="391"/>
      <c r="H2771" s="392"/>
      <c r="I2771" s="94"/>
      <c r="K2771" s="17" t="str">
        <f>$B$2771</f>
        <v>SEDUC E 224</v>
      </c>
      <c r="L2771" s="17" t="e">
        <f>VLOOKUP(K2771,[3]Planilha2!$C:$D,2,FALSE)</f>
        <v>#N/A</v>
      </c>
    </row>
    <row r="2772" spans="1:12" hidden="1">
      <c r="A2772" s="368" t="s">
        <v>39325</v>
      </c>
      <c r="B2772" s="387" t="s">
        <v>6546</v>
      </c>
      <c r="C2772" s="388"/>
      <c r="D2772" s="388"/>
      <c r="E2772" s="388"/>
      <c r="F2772" s="389"/>
      <c r="G2772" s="55" t="s">
        <v>5</v>
      </c>
      <c r="H2772" s="356" t="s">
        <v>6</v>
      </c>
      <c r="I2772" s="94"/>
      <c r="K2772" s="17" t="str">
        <f t="shared" ref="K2772:K2777" si="385">$B$2771</f>
        <v>SEDUC E 224</v>
      </c>
      <c r="L2772" s="17" t="e">
        <f>VLOOKUP(K2772,[3]Planilha2!$C:$D,2,FALSE)</f>
        <v>#N/A</v>
      </c>
    </row>
    <row r="2773" spans="1:12" hidden="1">
      <c r="A2773" s="366" t="s">
        <v>39306</v>
      </c>
      <c r="B2773" s="56" t="s">
        <v>7</v>
      </c>
      <c r="C2773" s="57" t="s">
        <v>8</v>
      </c>
      <c r="D2773" s="57" t="s">
        <v>9</v>
      </c>
      <c r="E2773" s="58" t="s">
        <v>10</v>
      </c>
      <c r="F2773" s="56" t="s">
        <v>18</v>
      </c>
      <c r="G2773" s="59" t="s">
        <v>19</v>
      </c>
      <c r="H2773" s="60" t="s">
        <v>13</v>
      </c>
      <c r="I2773" s="94"/>
      <c r="K2773" s="17" t="str">
        <f t="shared" si="385"/>
        <v>SEDUC E 224</v>
      </c>
      <c r="L2773" s="17" t="e">
        <f>VLOOKUP(K2773,[3]Planilha2!$C:$D,2,FALSE)</f>
        <v>#N/A</v>
      </c>
    </row>
    <row r="2774" spans="1:12" ht="24" hidden="1">
      <c r="A2774" s="366"/>
      <c r="B2774"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74" s="249" t="s">
        <v>30996</v>
      </c>
      <c r="D2774" s="249">
        <v>39130</v>
      </c>
      <c r="E2774" s="249">
        <v>1</v>
      </c>
      <c r="F2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2.3199999999999998</v>
      </c>
      <c r="H2774" s="61">
        <f t="shared" ref="H2774:H2776" ca="1" si="386">ROUND(E2774*G2774,2)</f>
        <v>2.3199999999999998</v>
      </c>
      <c r="I2774" s="94"/>
      <c r="K2774" s="17" t="str">
        <f t="shared" si="385"/>
        <v>SEDUC E 224</v>
      </c>
      <c r="L2774" s="17" t="e">
        <f>VLOOKUP(K2774,[3]Planilha2!$C:$D,2,FALSE)</f>
        <v>#N/A</v>
      </c>
    </row>
    <row r="2775" spans="1:12" hidden="1">
      <c r="A2775" s="366"/>
      <c r="B2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5" s="249" t="s">
        <v>14</v>
      </c>
      <c r="D2775" s="45">
        <v>88264</v>
      </c>
      <c r="E2775" s="63">
        <v>0.25</v>
      </c>
      <c r="F2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75" s="61">
        <f t="shared" ca="1" si="386"/>
        <v>5.01</v>
      </c>
      <c r="I2775" s="94"/>
      <c r="K2775" s="17" t="str">
        <f t="shared" si="385"/>
        <v>SEDUC E 224</v>
      </c>
      <c r="L2775" s="17" t="e">
        <f>VLOOKUP(K2775,[3]Planilha2!$C:$D,2,FALSE)</f>
        <v>#N/A</v>
      </c>
    </row>
    <row r="2776" spans="1:12" hidden="1">
      <c r="A2776" s="339"/>
      <c r="B2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6" s="249" t="s">
        <v>14</v>
      </c>
      <c r="D2776" s="249">
        <v>88247</v>
      </c>
      <c r="E2776" s="63">
        <v>0.25</v>
      </c>
      <c r="F2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76" s="61">
        <f t="shared" ca="1" si="386"/>
        <v>3.87</v>
      </c>
      <c r="I2776" s="357"/>
      <c r="J2776" s="357"/>
      <c r="K2776" s="17" t="str">
        <f t="shared" si="385"/>
        <v>SEDUC E 224</v>
      </c>
      <c r="L2776" s="17" t="e">
        <f>VLOOKUP(K2776,[3]Planilha2!$C:$D,2,FALSE)</f>
        <v>#N/A</v>
      </c>
    </row>
    <row r="2777" spans="1:12" hidden="1">
      <c r="A2777" s="339">
        <f ca="1">H2777</f>
        <v>11.2</v>
      </c>
      <c r="B2777" s="350" t="s">
        <v>15</v>
      </c>
      <c r="C2777" s="249"/>
      <c r="D2777" s="249"/>
      <c r="E2777" s="351"/>
      <c r="F2777" s="352"/>
      <c r="G2777" s="353"/>
      <c r="H2777" s="245">
        <f ca="1">SUM(H2774:H2776)</f>
        <v>11.2</v>
      </c>
      <c r="I2777" s="94" t="str">
        <f>A2772</f>
        <v>SEDUC E 224</v>
      </c>
      <c r="J2777" s="198">
        <f ca="1">H2777</f>
        <v>11.2</v>
      </c>
      <c r="K2777" s="17" t="str">
        <f t="shared" si="385"/>
        <v>SEDUC E 224</v>
      </c>
      <c r="L2777" s="17" t="e">
        <f>VLOOKUP(K2777,[3]Planilha2!$C:$D,2,FALSE)</f>
        <v>#N/A</v>
      </c>
    </row>
    <row r="2778" spans="1:12" hidden="1">
      <c r="A2778" s="357"/>
      <c r="L2778" s="17" t="e">
        <f>VLOOKUP(K2778,[3]Planilha2!$C:$D,2,FALSE)</f>
        <v>#N/A</v>
      </c>
    </row>
    <row r="2779" spans="1:12" ht="20.25" hidden="1">
      <c r="A2779" s="357"/>
      <c r="B2779" s="390" t="str">
        <f>A2780</f>
        <v>SEDUC E 225</v>
      </c>
      <c r="C2779" s="391"/>
      <c r="D2779" s="391"/>
      <c r="E2779" s="391"/>
      <c r="F2779" s="391"/>
      <c r="G2779" s="391"/>
      <c r="H2779" s="392"/>
      <c r="I2779" s="94"/>
      <c r="K2779" s="17" t="str">
        <f>$B$2779</f>
        <v>SEDUC E 225</v>
      </c>
      <c r="L2779" s="17" t="e">
        <f>VLOOKUP(K2779,[3]Planilha2!$C:$D,2,FALSE)</f>
        <v>#N/A</v>
      </c>
    </row>
    <row r="2780" spans="1:12" hidden="1">
      <c r="A2780" s="368" t="s">
        <v>39326</v>
      </c>
      <c r="B2780" s="387" t="s">
        <v>6549</v>
      </c>
      <c r="C2780" s="388"/>
      <c r="D2780" s="388"/>
      <c r="E2780" s="388"/>
      <c r="F2780" s="389"/>
      <c r="G2780" s="55" t="s">
        <v>5</v>
      </c>
      <c r="H2780" s="356" t="s">
        <v>6</v>
      </c>
      <c r="I2780" s="94"/>
      <c r="K2780" s="17" t="str">
        <f t="shared" ref="K2780:K2785" si="387">$B$2779</f>
        <v>SEDUC E 225</v>
      </c>
      <c r="L2780" s="17" t="e">
        <f>VLOOKUP(K2780,[3]Planilha2!$C:$D,2,FALSE)</f>
        <v>#N/A</v>
      </c>
    </row>
    <row r="2781" spans="1:12" hidden="1">
      <c r="A2781" s="366" t="s">
        <v>39306</v>
      </c>
      <c r="B2781" s="56" t="s">
        <v>7</v>
      </c>
      <c r="C2781" s="57" t="s">
        <v>8</v>
      </c>
      <c r="D2781" s="57" t="s">
        <v>9</v>
      </c>
      <c r="E2781" s="58" t="s">
        <v>10</v>
      </c>
      <c r="F2781" s="56" t="s">
        <v>18</v>
      </c>
      <c r="G2781" s="59" t="s">
        <v>19</v>
      </c>
      <c r="H2781" s="60" t="s">
        <v>13</v>
      </c>
      <c r="I2781" s="94"/>
      <c r="K2781" s="17" t="str">
        <f t="shared" si="387"/>
        <v>SEDUC E 225</v>
      </c>
      <c r="L2781" s="17" t="e">
        <f>VLOOKUP(K2781,[3]Planilha2!$C:$D,2,FALSE)</f>
        <v>#N/A</v>
      </c>
    </row>
    <row r="2782" spans="1:12" ht="24" hidden="1">
      <c r="A2782" s="366"/>
      <c r="B2782"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CUNHA DE FIXACAO                                                                                                                                                                                                                                                                                                                                                                                                                       </v>
      </c>
      <c r="C2782" s="249" t="s">
        <v>30996</v>
      </c>
      <c r="D2782" s="249">
        <v>39132</v>
      </c>
      <c r="E2782" s="249">
        <v>1</v>
      </c>
      <c r="F2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v>
      </c>
      <c r="H2782" s="61">
        <f t="shared" ref="H2782:H2784" ca="1" si="388">ROUND(E2782*G2782,2)</f>
        <v>2.68</v>
      </c>
      <c r="I2782" s="94"/>
      <c r="K2782" s="17" t="str">
        <f t="shared" si="387"/>
        <v>SEDUC E 225</v>
      </c>
      <c r="L2782" s="17" t="e">
        <f>VLOOKUP(K2782,[3]Planilha2!$C:$D,2,FALSE)</f>
        <v>#N/A</v>
      </c>
    </row>
    <row r="2783" spans="1:12" hidden="1">
      <c r="A2783" s="366"/>
      <c r="B2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3" s="249" t="s">
        <v>14</v>
      </c>
      <c r="D2783" s="45">
        <v>88264</v>
      </c>
      <c r="E2783" s="63">
        <v>0.25</v>
      </c>
      <c r="F2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83" s="61">
        <f t="shared" ca="1" si="388"/>
        <v>5.01</v>
      </c>
      <c r="I2783" s="94"/>
      <c r="K2783" s="17" t="str">
        <f t="shared" si="387"/>
        <v>SEDUC E 225</v>
      </c>
      <c r="L2783" s="17" t="e">
        <f>VLOOKUP(K2783,[3]Planilha2!$C:$D,2,FALSE)</f>
        <v>#N/A</v>
      </c>
    </row>
    <row r="2784" spans="1:12" hidden="1">
      <c r="A2784" s="339"/>
      <c r="B2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4" s="249" t="s">
        <v>14</v>
      </c>
      <c r="D2784" s="249">
        <v>88247</v>
      </c>
      <c r="E2784" s="63">
        <v>0.25</v>
      </c>
      <c r="F2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84" s="61">
        <f t="shared" ca="1" si="388"/>
        <v>3.87</v>
      </c>
      <c r="I2784" s="357"/>
      <c r="J2784" s="357"/>
      <c r="K2784" s="17" t="str">
        <f t="shared" si="387"/>
        <v>SEDUC E 225</v>
      </c>
      <c r="L2784" s="17" t="e">
        <f>VLOOKUP(K2784,[3]Planilha2!$C:$D,2,FALSE)</f>
        <v>#N/A</v>
      </c>
    </row>
    <row r="2785" spans="1:1023" hidden="1">
      <c r="A2785" s="339">
        <f ca="1">H2785</f>
        <v>11.559999999999999</v>
      </c>
      <c r="B2785" s="350" t="s">
        <v>15</v>
      </c>
      <c r="C2785" s="249"/>
      <c r="D2785" s="249"/>
      <c r="E2785" s="351"/>
      <c r="F2785" s="352"/>
      <c r="G2785" s="353"/>
      <c r="H2785" s="245">
        <f ca="1">SUM(H2782:H2784)</f>
        <v>11.559999999999999</v>
      </c>
      <c r="I2785" s="94" t="str">
        <f>A2780</f>
        <v>SEDUC E 225</v>
      </c>
      <c r="J2785" s="198">
        <f ca="1">H2785</f>
        <v>11.559999999999999</v>
      </c>
      <c r="K2785" s="17" t="str">
        <f t="shared" si="387"/>
        <v>SEDUC E 225</v>
      </c>
      <c r="L2785" s="17" t="e">
        <f>VLOOKUP(K2785,[3]Planilha2!$C:$D,2,FALSE)</f>
        <v>#N/A</v>
      </c>
    </row>
    <row r="2786" spans="1:1023" hidden="1">
      <c r="L2786" s="17" t="e">
        <f>VLOOKUP(K2786,[3]Planilha2!$C:$D,2,FALSE)</f>
        <v>#N/A</v>
      </c>
    </row>
    <row r="2787" spans="1:1023" ht="20.25" hidden="1">
      <c r="A2787" s="370"/>
      <c r="B2787" s="390" t="str">
        <f>A2788</f>
        <v>SEDUC E 226</v>
      </c>
      <c r="C2787" s="391"/>
      <c r="D2787" s="391"/>
      <c r="E2787" s="391"/>
      <c r="F2787" s="391"/>
      <c r="G2787" s="391"/>
      <c r="H2787" s="392"/>
      <c r="I2787" s="94"/>
      <c r="K2787" s="17" t="str">
        <f>$A$2788</f>
        <v>SEDUC E 226</v>
      </c>
      <c r="L2787" s="17" t="e">
        <f>VLOOKUP(K2787,[3]Planilha2!$C:$D,2,FALSE)</f>
        <v>#N/A</v>
      </c>
    </row>
    <row r="2788" spans="1:1023" hidden="1">
      <c r="A2788" s="368" t="s">
        <v>39328</v>
      </c>
      <c r="B2788" s="387" t="s">
        <v>33426</v>
      </c>
      <c r="C2788" s="388"/>
      <c r="D2788" s="388"/>
      <c r="E2788" s="388"/>
      <c r="F2788" s="389"/>
      <c r="G2788" s="55" t="s">
        <v>5</v>
      </c>
      <c r="H2788" s="369" t="s">
        <v>6</v>
      </c>
      <c r="I2788" s="94"/>
      <c r="K2788" s="17" t="str">
        <f t="shared" ref="K2788:K2794" si="389">$A$2788</f>
        <v>SEDUC E 226</v>
      </c>
      <c r="L2788" s="17" t="e">
        <f>VLOOKUP(K2788,[3]Planilha2!$C:$D,2,FALSE)</f>
        <v>#N/A</v>
      </c>
    </row>
    <row r="2789" spans="1:1023" hidden="1">
      <c r="A2789" s="366" t="s">
        <v>39306</v>
      </c>
      <c r="B2789" s="56" t="s">
        <v>7</v>
      </c>
      <c r="C2789" s="57" t="s">
        <v>8</v>
      </c>
      <c r="D2789" s="57" t="s">
        <v>9</v>
      </c>
      <c r="E2789" s="58" t="s">
        <v>10</v>
      </c>
      <c r="F2789" s="56" t="s">
        <v>18</v>
      </c>
      <c r="G2789" s="59" t="s">
        <v>19</v>
      </c>
      <c r="H2789" s="60" t="s">
        <v>13</v>
      </c>
      <c r="I2789" s="94"/>
      <c r="K2789" s="17" t="str">
        <f t="shared" si="389"/>
        <v>SEDUC E 226</v>
      </c>
      <c r="L2789" s="17" t="e">
        <f>VLOOKUP(K2789,[3]Planilha2!$C:$D,2,FALSE)</f>
        <v>#N/A</v>
      </c>
    </row>
    <row r="2790" spans="1:1023" ht="24" hidden="1">
      <c r="A2790" s="366"/>
      <c r="B2790"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0" s="45" t="s">
        <v>31140</v>
      </c>
      <c r="D2790" s="61">
        <v>9101</v>
      </c>
      <c r="E2790" s="61">
        <v>1</v>
      </c>
      <c r="F2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0" s="61">
        <f t="shared" ref="H2790" ca="1" si="390">ROUND(E2790*G2790,2)</f>
        <v>58.7</v>
      </c>
      <c r="I2790" s="94"/>
      <c r="K2790" s="17" t="str">
        <f t="shared" si="389"/>
        <v>SEDUC E 226</v>
      </c>
      <c r="L2790" s="17" t="e">
        <f>VLOOKUP(K2790,[3]Planilha2!$C:$D,2,FALSE)</f>
        <v>#N/A</v>
      </c>
    </row>
    <row r="2791" spans="1:1023" s="370" customFormat="1" ht="24" hidden="1">
      <c r="A2791" s="366"/>
      <c r="B2791"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791" s="45" t="s">
        <v>38</v>
      </c>
      <c r="D2791" s="61">
        <v>1872</v>
      </c>
      <c r="E2791" s="61">
        <v>1</v>
      </c>
      <c r="F2791" s="42"/>
      <c r="G2791" s="42"/>
      <c r="H2791" s="61"/>
      <c r="I2791" s="94"/>
      <c r="J2791" s="27"/>
      <c r="K2791" s="17" t="str">
        <f t="shared" si="389"/>
        <v>SEDUC E 226</v>
      </c>
      <c r="L2791" s="17" t="e">
        <f>VLOOKUP(K2791,[3]Planilha2!$C:$D,2,FALSE)</f>
        <v>#N/A</v>
      </c>
      <c r="M2791" s="17"/>
      <c r="N2791" s="17"/>
      <c r="O2791" s="17"/>
      <c r="P2791" s="17"/>
      <c r="Q2791" s="17"/>
      <c r="R2791" s="17"/>
      <c r="S2791" s="17"/>
      <c r="T2791" s="17"/>
      <c r="U2791" s="17"/>
      <c r="V2791" s="17"/>
      <c r="W2791" s="17"/>
      <c r="X2791" s="17"/>
      <c r="Y2791" s="17"/>
      <c r="Z2791" s="17"/>
      <c r="AA2791" s="17"/>
      <c r="AB2791" s="17"/>
      <c r="AC2791" s="17"/>
      <c r="AD2791" s="17"/>
      <c r="AE2791" s="17"/>
      <c r="AF2791" s="17"/>
      <c r="AG2791" s="17"/>
      <c r="AH2791" s="17"/>
      <c r="AI2791" s="17"/>
      <c r="AJ2791" s="17"/>
      <c r="AK2791" s="17"/>
      <c r="AL2791" s="17"/>
      <c r="AM2791" s="17"/>
      <c r="AN2791" s="17"/>
      <c r="AO2791" s="17"/>
      <c r="AP2791" s="17"/>
      <c r="AQ2791" s="17"/>
      <c r="AR2791" s="17"/>
      <c r="AS2791" s="17"/>
      <c r="AT2791" s="17"/>
      <c r="AU2791" s="17"/>
      <c r="AV2791" s="17"/>
      <c r="AW2791" s="17"/>
      <c r="AX2791" s="17"/>
      <c r="AY2791" s="17"/>
      <c r="AZ2791" s="17"/>
      <c r="BA2791" s="17"/>
      <c r="BB2791" s="17"/>
      <c r="BC2791" s="17"/>
      <c r="BD2791" s="17"/>
      <c r="BE2791" s="17"/>
      <c r="BF2791" s="17"/>
      <c r="BG2791" s="17"/>
      <c r="BH2791" s="17"/>
      <c r="BI2791" s="17"/>
      <c r="BJ2791" s="17"/>
      <c r="BK2791" s="17"/>
      <c r="BL2791" s="17"/>
      <c r="BM2791" s="17"/>
      <c r="BN2791" s="17"/>
      <c r="BO2791" s="17"/>
      <c r="BP2791" s="17"/>
      <c r="BQ2791" s="17"/>
      <c r="BR2791" s="17"/>
      <c r="BS2791" s="17"/>
      <c r="BT2791" s="17"/>
      <c r="BU2791" s="17"/>
      <c r="BV2791" s="17"/>
      <c r="BW2791" s="17"/>
      <c r="BX2791" s="17"/>
      <c r="BY2791" s="17"/>
      <c r="BZ2791" s="17"/>
      <c r="CA2791" s="17"/>
      <c r="CB2791" s="17"/>
      <c r="CC2791" s="17"/>
      <c r="CD2791" s="17"/>
      <c r="CE2791" s="17"/>
      <c r="CF2791" s="17"/>
      <c r="CG2791" s="17"/>
      <c r="CH2791" s="17"/>
      <c r="CI2791" s="17"/>
      <c r="CJ2791" s="17"/>
      <c r="CK2791" s="17"/>
      <c r="CL2791" s="17"/>
      <c r="CM2791" s="17"/>
      <c r="CN2791" s="17"/>
      <c r="CO2791" s="17"/>
      <c r="CP2791" s="17"/>
      <c r="CQ2791" s="17"/>
      <c r="CR2791" s="17"/>
      <c r="CS2791" s="17"/>
      <c r="CT2791" s="17"/>
      <c r="CU2791" s="17"/>
      <c r="CV2791" s="17"/>
      <c r="CW2791" s="17"/>
      <c r="CX2791" s="17"/>
      <c r="CY2791" s="17"/>
      <c r="CZ2791" s="17"/>
      <c r="DA2791" s="17"/>
      <c r="DB2791" s="17"/>
      <c r="DC2791" s="17"/>
      <c r="DD2791" s="17"/>
      <c r="DE2791" s="17"/>
      <c r="DF2791" s="17"/>
      <c r="DG2791" s="17"/>
      <c r="DH2791" s="17"/>
      <c r="DI2791" s="17"/>
      <c r="DJ2791" s="17"/>
      <c r="DK2791" s="17"/>
      <c r="DL2791" s="17"/>
      <c r="DM2791" s="17"/>
      <c r="DN2791" s="17"/>
      <c r="DO2791" s="17"/>
      <c r="DP2791" s="17"/>
      <c r="DQ2791" s="17"/>
      <c r="DR2791" s="17"/>
      <c r="DS2791" s="17"/>
      <c r="DT2791" s="17"/>
      <c r="DU2791" s="17"/>
      <c r="DV2791" s="17"/>
      <c r="DW2791" s="17"/>
      <c r="DX2791" s="17"/>
      <c r="DY2791" s="17"/>
      <c r="DZ2791" s="17"/>
      <c r="EA2791" s="17"/>
      <c r="EB2791" s="17"/>
      <c r="EC2791" s="17"/>
      <c r="ED2791" s="17"/>
      <c r="EE2791" s="17"/>
      <c r="EF2791" s="17"/>
      <c r="EG2791" s="17"/>
      <c r="EH2791" s="17"/>
      <c r="EI2791" s="17"/>
      <c r="EJ2791" s="17"/>
      <c r="EK2791" s="17"/>
      <c r="EL2791" s="17"/>
      <c r="EM2791" s="17"/>
      <c r="EN2791" s="17"/>
      <c r="EO2791" s="17"/>
      <c r="EP2791" s="17"/>
      <c r="EQ2791" s="17"/>
      <c r="ER2791" s="17"/>
      <c r="ES2791" s="17"/>
      <c r="ET2791" s="17"/>
      <c r="EU2791" s="17"/>
      <c r="EV2791" s="17"/>
      <c r="EW2791" s="17"/>
      <c r="EX2791" s="17"/>
      <c r="EY2791" s="17"/>
      <c r="EZ2791" s="17"/>
      <c r="FA2791" s="17"/>
      <c r="FB2791" s="17"/>
      <c r="FC2791" s="17"/>
      <c r="FD2791" s="17"/>
      <c r="FE2791" s="17"/>
      <c r="FF2791" s="17"/>
      <c r="FG2791" s="17"/>
      <c r="FH2791" s="17"/>
      <c r="FI2791" s="17"/>
      <c r="FJ2791" s="17"/>
      <c r="FK2791" s="17"/>
      <c r="FL2791" s="17"/>
      <c r="FM2791" s="17"/>
      <c r="FN2791" s="17"/>
      <c r="FO2791" s="17"/>
      <c r="FP2791" s="17"/>
      <c r="FQ2791" s="17"/>
      <c r="FR2791" s="17"/>
      <c r="FS2791" s="17"/>
      <c r="FT2791" s="17"/>
      <c r="FU2791" s="17"/>
      <c r="FV2791" s="17"/>
      <c r="FW2791" s="17"/>
      <c r="FX2791" s="17"/>
      <c r="FY2791" s="17"/>
      <c r="FZ2791" s="17"/>
      <c r="GA2791" s="17"/>
      <c r="GB2791" s="17"/>
      <c r="GC2791" s="17"/>
      <c r="GD2791" s="17"/>
      <c r="GE2791" s="17"/>
      <c r="GF2791" s="17"/>
      <c r="GG2791" s="17"/>
      <c r="GH2791" s="17"/>
      <c r="GI2791" s="17"/>
      <c r="GJ2791" s="17"/>
      <c r="GK2791" s="17"/>
      <c r="GL2791" s="17"/>
      <c r="GM2791" s="17"/>
      <c r="GN2791" s="17"/>
      <c r="GO2791" s="17"/>
      <c r="GP2791" s="17"/>
      <c r="GQ2791" s="17"/>
      <c r="GR2791" s="17"/>
      <c r="GS2791" s="17"/>
      <c r="GT2791" s="17"/>
      <c r="GU2791" s="17"/>
      <c r="GV2791" s="17"/>
      <c r="GW2791" s="17"/>
      <c r="GX2791" s="17"/>
      <c r="GY2791" s="17"/>
      <c r="GZ2791" s="17"/>
      <c r="HA2791" s="17"/>
      <c r="HB2791" s="17"/>
      <c r="HC2791" s="17"/>
      <c r="HD2791" s="17"/>
      <c r="HE2791" s="17"/>
      <c r="HF2791" s="17"/>
      <c r="HG2791" s="17"/>
      <c r="HH2791" s="17"/>
      <c r="HI2791" s="17"/>
      <c r="HJ2791" s="17"/>
      <c r="HK2791" s="17"/>
      <c r="HL2791" s="17"/>
      <c r="HM2791" s="17"/>
      <c r="HN2791" s="17"/>
      <c r="HO2791" s="17"/>
      <c r="HP2791" s="17"/>
      <c r="HQ2791" s="17"/>
      <c r="HR2791" s="17"/>
      <c r="HS2791" s="17"/>
      <c r="HT2791" s="17"/>
      <c r="HU2791" s="17"/>
      <c r="HV2791" s="17"/>
      <c r="HW2791" s="17"/>
      <c r="HX2791" s="17"/>
      <c r="HY2791" s="17"/>
      <c r="HZ2791" s="17"/>
      <c r="IA2791" s="17"/>
      <c r="IB2791" s="17"/>
      <c r="IC2791" s="17"/>
      <c r="ID2791" s="17"/>
      <c r="IE2791" s="17"/>
      <c r="IF2791" s="17"/>
      <c r="IG2791" s="17"/>
      <c r="IH2791" s="17"/>
      <c r="II2791" s="17"/>
      <c r="IJ2791" s="17"/>
      <c r="IK2791" s="17"/>
      <c r="IL2791" s="17"/>
      <c r="IM2791" s="17"/>
      <c r="IN2791" s="17"/>
      <c r="IO2791" s="17"/>
      <c r="IP2791" s="17"/>
      <c r="IQ2791" s="17"/>
      <c r="IR2791" s="17"/>
      <c r="IS2791" s="17"/>
      <c r="IT2791" s="17"/>
      <c r="IU2791" s="17"/>
      <c r="IV2791" s="17"/>
      <c r="IW2791" s="17"/>
      <c r="IX2791" s="17"/>
      <c r="IY2791" s="17"/>
      <c r="IZ2791" s="17"/>
      <c r="JA2791" s="17"/>
      <c r="JB2791" s="17"/>
      <c r="JC2791" s="17"/>
      <c r="JD2791" s="17"/>
      <c r="JE2791" s="17"/>
      <c r="JF2791" s="17"/>
      <c r="JG2791" s="17"/>
      <c r="JH2791" s="17"/>
      <c r="JI2791" s="17"/>
      <c r="JJ2791" s="17"/>
      <c r="JK2791" s="17"/>
      <c r="JL2791" s="17"/>
      <c r="JM2791" s="17"/>
      <c r="JN2791" s="17"/>
      <c r="JO2791" s="17"/>
      <c r="JP2791" s="17"/>
      <c r="JQ2791" s="17"/>
      <c r="JR2791" s="17"/>
      <c r="JS2791" s="17"/>
      <c r="JT2791" s="17"/>
      <c r="JU2791" s="17"/>
      <c r="JV2791" s="17"/>
      <c r="JW2791" s="17"/>
      <c r="JX2791" s="17"/>
      <c r="JY2791" s="17"/>
      <c r="JZ2791" s="17"/>
      <c r="KA2791" s="17"/>
      <c r="KB2791" s="17"/>
      <c r="KC2791" s="17"/>
      <c r="KD2791" s="17"/>
      <c r="KE2791" s="17"/>
      <c r="KF2791" s="17"/>
      <c r="KG2791" s="17"/>
      <c r="KH2791" s="17"/>
      <c r="KI2791" s="17"/>
      <c r="KJ2791" s="17"/>
      <c r="KK2791" s="17"/>
      <c r="KL2791" s="17"/>
      <c r="KM2791" s="17"/>
      <c r="KN2791" s="17"/>
      <c r="KO2791" s="17"/>
      <c r="KP2791" s="17"/>
      <c r="KQ2791" s="17"/>
      <c r="KR2791" s="17"/>
      <c r="KS2791" s="17"/>
      <c r="KT2791" s="17"/>
      <c r="KU2791" s="17"/>
      <c r="KV2791" s="17"/>
      <c r="KW2791" s="17"/>
      <c r="KX2791" s="17"/>
      <c r="KY2791" s="17"/>
      <c r="KZ2791" s="17"/>
      <c r="LA2791" s="17"/>
      <c r="LB2791" s="17"/>
      <c r="LC2791" s="17"/>
      <c r="LD2791" s="17"/>
      <c r="LE2791" s="17"/>
      <c r="LF2791" s="17"/>
      <c r="LG2791" s="17"/>
      <c r="LH2791" s="17"/>
      <c r="LI2791" s="17"/>
      <c r="LJ2791" s="17"/>
      <c r="LK2791" s="17"/>
      <c r="LL2791" s="17"/>
      <c r="LM2791" s="17"/>
      <c r="LN2791" s="17"/>
      <c r="LO2791" s="17"/>
      <c r="LP2791" s="17"/>
      <c r="LQ2791" s="17"/>
      <c r="LR2791" s="17"/>
      <c r="LS2791" s="17"/>
      <c r="LT2791" s="17"/>
      <c r="LU2791" s="17"/>
      <c r="LV2791" s="17"/>
      <c r="LW2791" s="17"/>
      <c r="LX2791" s="17"/>
      <c r="LY2791" s="17"/>
      <c r="LZ2791" s="17"/>
      <c r="MA2791" s="17"/>
      <c r="MB2791" s="17"/>
      <c r="MC2791" s="17"/>
      <c r="MD2791" s="17"/>
      <c r="ME2791" s="17"/>
      <c r="MF2791" s="17"/>
      <c r="MG2791" s="17"/>
      <c r="MH2791" s="17"/>
      <c r="MI2791" s="17"/>
      <c r="MJ2791" s="17"/>
      <c r="MK2791" s="17"/>
      <c r="ML2791" s="17"/>
      <c r="MM2791" s="17"/>
      <c r="MN2791" s="17"/>
      <c r="MO2791" s="17"/>
      <c r="MP2791" s="17"/>
      <c r="MQ2791" s="17"/>
      <c r="MR2791" s="17"/>
      <c r="MS2791" s="17"/>
      <c r="MT2791" s="17"/>
      <c r="MU2791" s="17"/>
      <c r="MV2791" s="17"/>
      <c r="MW2791" s="17"/>
      <c r="MX2791" s="17"/>
      <c r="MY2791" s="17"/>
      <c r="MZ2791" s="17"/>
      <c r="NA2791" s="17"/>
      <c r="NB2791" s="17"/>
      <c r="NC2791" s="17"/>
      <c r="ND2791" s="17"/>
      <c r="NE2791" s="17"/>
      <c r="NF2791" s="17"/>
      <c r="NG2791" s="17"/>
      <c r="NH2791" s="17"/>
      <c r="NI2791" s="17"/>
      <c r="NJ2791" s="17"/>
      <c r="NK2791" s="17"/>
      <c r="NL2791" s="17"/>
      <c r="NM2791" s="17"/>
      <c r="NN2791" s="17"/>
      <c r="NO2791" s="17"/>
      <c r="NP2791" s="17"/>
      <c r="NQ2791" s="17"/>
      <c r="NR2791" s="17"/>
      <c r="NS2791" s="17"/>
      <c r="NT2791" s="17"/>
      <c r="NU2791" s="17"/>
      <c r="NV2791" s="17"/>
      <c r="NW2791" s="17"/>
      <c r="NX2791" s="17"/>
      <c r="NY2791" s="17"/>
      <c r="NZ2791" s="17"/>
      <c r="OA2791" s="17"/>
      <c r="OB2791" s="17"/>
      <c r="OC2791" s="17"/>
      <c r="OD2791" s="17"/>
      <c r="OE2791" s="17"/>
      <c r="OF2791" s="17"/>
      <c r="OG2791" s="17"/>
      <c r="OH2791" s="17"/>
      <c r="OI2791" s="17"/>
      <c r="OJ2791" s="17"/>
      <c r="OK2791" s="17"/>
      <c r="OL2791" s="17"/>
      <c r="OM2791" s="17"/>
      <c r="ON2791" s="17"/>
      <c r="OO2791" s="17"/>
      <c r="OP2791" s="17"/>
      <c r="OQ2791" s="17"/>
      <c r="OR2791" s="17"/>
      <c r="OS2791" s="17"/>
      <c r="OT2791" s="17"/>
      <c r="OU2791" s="17"/>
      <c r="OV2791" s="17"/>
      <c r="OW2791" s="17"/>
      <c r="OX2791" s="17"/>
      <c r="OY2791" s="17"/>
      <c r="OZ2791" s="17"/>
      <c r="PA2791" s="17"/>
      <c r="PB2791" s="17"/>
      <c r="PC2791" s="17"/>
      <c r="PD2791" s="17"/>
      <c r="PE2791" s="17"/>
      <c r="PF2791" s="17"/>
      <c r="PG2791" s="17"/>
      <c r="PH2791" s="17"/>
      <c r="PI2791" s="17"/>
      <c r="PJ2791" s="17"/>
      <c r="PK2791" s="17"/>
      <c r="PL2791" s="17"/>
      <c r="PM2791" s="17"/>
      <c r="PN2791" s="17"/>
      <c r="PO2791" s="17"/>
      <c r="PP2791" s="17"/>
      <c r="PQ2791" s="17"/>
      <c r="PR2791" s="17"/>
      <c r="PS2791" s="17"/>
      <c r="PT2791" s="17"/>
      <c r="PU2791" s="17"/>
      <c r="PV2791" s="17"/>
      <c r="PW2791" s="17"/>
      <c r="PX2791" s="17"/>
      <c r="PY2791" s="17"/>
      <c r="PZ2791" s="17"/>
      <c r="QA2791" s="17"/>
      <c r="QB2791" s="17"/>
      <c r="QC2791" s="17"/>
      <c r="QD2791" s="17"/>
      <c r="QE2791" s="17"/>
      <c r="QF2791" s="17"/>
      <c r="QG2791" s="17"/>
      <c r="QH2791" s="17"/>
      <c r="QI2791" s="17"/>
      <c r="QJ2791" s="17"/>
      <c r="QK2791" s="17"/>
      <c r="QL2791" s="17"/>
      <c r="QM2791" s="17"/>
      <c r="QN2791" s="17"/>
      <c r="QO2791" s="17"/>
      <c r="QP2791" s="17"/>
      <c r="QQ2791" s="17"/>
      <c r="QR2791" s="17"/>
      <c r="QS2791" s="17"/>
      <c r="QT2791" s="17"/>
      <c r="QU2791" s="17"/>
      <c r="QV2791" s="17"/>
      <c r="QW2791" s="17"/>
      <c r="QX2791" s="17"/>
      <c r="QY2791" s="17"/>
      <c r="QZ2791" s="17"/>
      <c r="RA2791" s="17"/>
      <c r="RB2791" s="17"/>
      <c r="RC2791" s="17"/>
      <c r="RD2791" s="17"/>
      <c r="RE2791" s="17"/>
      <c r="RF2791" s="17"/>
      <c r="RG2791" s="17"/>
      <c r="RH2791" s="17"/>
      <c r="RI2791" s="17"/>
      <c r="RJ2791" s="17"/>
      <c r="RK2791" s="17"/>
      <c r="RL2791" s="17"/>
      <c r="RM2791" s="17"/>
      <c r="RN2791" s="17"/>
      <c r="RO2791" s="17"/>
      <c r="RP2791" s="17"/>
      <c r="RQ2791" s="17"/>
      <c r="RR2791" s="17"/>
      <c r="RS2791" s="17"/>
      <c r="RT2791" s="17"/>
      <c r="RU2791" s="17"/>
      <c r="RV2791" s="17"/>
      <c r="RW2791" s="17"/>
      <c r="RX2791" s="17"/>
      <c r="RY2791" s="17"/>
      <c r="RZ2791" s="17"/>
      <c r="SA2791" s="17"/>
      <c r="SB2791" s="17"/>
      <c r="SC2791" s="17"/>
      <c r="SD2791" s="17"/>
      <c r="SE2791" s="17"/>
      <c r="SF2791" s="17"/>
      <c r="SG2791" s="17"/>
      <c r="SH2791" s="17"/>
      <c r="SI2791" s="17"/>
      <c r="SJ2791" s="17"/>
      <c r="SK2791" s="17"/>
      <c r="SL2791" s="17"/>
      <c r="SM2791" s="17"/>
      <c r="SN2791" s="17"/>
      <c r="SO2791" s="17"/>
      <c r="SP2791" s="17"/>
      <c r="SQ2791" s="17"/>
      <c r="SR2791" s="17"/>
      <c r="SS2791" s="17"/>
      <c r="ST2791" s="17"/>
      <c r="SU2791" s="17"/>
      <c r="SV2791" s="17"/>
      <c r="SW2791" s="17"/>
      <c r="SX2791" s="17"/>
      <c r="SY2791" s="17"/>
      <c r="SZ2791" s="17"/>
      <c r="TA2791" s="17"/>
      <c r="TB2791" s="17"/>
      <c r="TC2791" s="17"/>
      <c r="TD2791" s="17"/>
      <c r="TE2791" s="17"/>
      <c r="TF2791" s="17"/>
      <c r="TG2791" s="17"/>
      <c r="TH2791" s="17"/>
      <c r="TI2791" s="17"/>
      <c r="TJ2791" s="17"/>
      <c r="TK2791" s="17"/>
      <c r="TL2791" s="17"/>
      <c r="TM2791" s="17"/>
      <c r="TN2791" s="17"/>
      <c r="TO2791" s="17"/>
      <c r="TP2791" s="17"/>
      <c r="TQ2791" s="17"/>
      <c r="TR2791" s="17"/>
      <c r="TS2791" s="17"/>
      <c r="TT2791" s="17"/>
      <c r="TU2791" s="17"/>
      <c r="TV2791" s="17"/>
      <c r="TW2791" s="17"/>
      <c r="TX2791" s="17"/>
      <c r="TY2791" s="17"/>
      <c r="TZ2791" s="17"/>
      <c r="UA2791" s="17"/>
      <c r="UB2791" s="17"/>
      <c r="UC2791" s="17"/>
      <c r="UD2791" s="17"/>
      <c r="UE2791" s="17"/>
      <c r="UF2791" s="17"/>
      <c r="UG2791" s="17"/>
      <c r="UH2791" s="17"/>
      <c r="UI2791" s="17"/>
      <c r="UJ2791" s="17"/>
      <c r="UK2791" s="17"/>
      <c r="UL2791" s="17"/>
      <c r="UM2791" s="17"/>
      <c r="UN2791" s="17"/>
      <c r="UO2791" s="17"/>
      <c r="UP2791" s="17"/>
      <c r="UQ2791" s="17"/>
      <c r="UR2791" s="17"/>
      <c r="US2791" s="17"/>
      <c r="UT2791" s="17"/>
      <c r="UU2791" s="17"/>
      <c r="UV2791" s="17"/>
      <c r="UW2791" s="17"/>
      <c r="UX2791" s="17"/>
      <c r="UY2791" s="17"/>
      <c r="UZ2791" s="17"/>
      <c r="VA2791" s="17"/>
      <c r="VB2791" s="17"/>
      <c r="VC2791" s="17"/>
      <c r="VD2791" s="17"/>
      <c r="VE2791" s="17"/>
      <c r="VF2791" s="17"/>
      <c r="VG2791" s="17"/>
      <c r="VH2791" s="17"/>
      <c r="VI2791" s="17"/>
      <c r="VJ2791" s="17"/>
      <c r="VK2791" s="17"/>
      <c r="VL2791" s="17"/>
      <c r="VM2791" s="17"/>
      <c r="VN2791" s="17"/>
      <c r="VO2791" s="17"/>
      <c r="VP2791" s="17"/>
      <c r="VQ2791" s="17"/>
      <c r="VR2791" s="17"/>
      <c r="VS2791" s="17"/>
      <c r="VT2791" s="17"/>
      <c r="VU2791" s="17"/>
      <c r="VV2791" s="17"/>
      <c r="VW2791" s="17"/>
      <c r="VX2791" s="17"/>
      <c r="VY2791" s="17"/>
      <c r="VZ2791" s="17"/>
      <c r="WA2791" s="17"/>
      <c r="WB2791" s="17"/>
      <c r="WC2791" s="17"/>
      <c r="WD2791" s="17"/>
      <c r="WE2791" s="17"/>
      <c r="WF2791" s="17"/>
      <c r="WG2791" s="17"/>
      <c r="WH2791" s="17"/>
      <c r="WI2791" s="17"/>
      <c r="WJ2791" s="17"/>
      <c r="WK2791" s="17"/>
      <c r="WL2791" s="17"/>
      <c r="WM2791" s="17"/>
      <c r="WN2791" s="17"/>
      <c r="WO2791" s="17"/>
      <c r="WP2791" s="17"/>
      <c r="WQ2791" s="17"/>
      <c r="WR2791" s="17"/>
      <c r="WS2791" s="17"/>
      <c r="WT2791" s="17"/>
      <c r="WU2791" s="17"/>
      <c r="WV2791" s="17"/>
      <c r="WW2791" s="17"/>
      <c r="WX2791" s="17"/>
      <c r="WY2791" s="17"/>
      <c r="WZ2791" s="17"/>
      <c r="XA2791" s="17"/>
      <c r="XB2791" s="17"/>
      <c r="XC2791" s="17"/>
      <c r="XD2791" s="17"/>
      <c r="XE2791" s="17"/>
      <c r="XF2791" s="17"/>
      <c r="XG2791" s="17"/>
      <c r="XH2791" s="17"/>
      <c r="XI2791" s="17"/>
      <c r="XJ2791" s="17"/>
      <c r="XK2791" s="17"/>
      <c r="XL2791" s="17"/>
      <c r="XM2791" s="17"/>
      <c r="XN2791" s="17"/>
      <c r="XO2791" s="17"/>
      <c r="XP2791" s="17"/>
      <c r="XQ2791" s="17"/>
      <c r="XR2791" s="17"/>
      <c r="XS2791" s="17"/>
      <c r="XT2791" s="17"/>
      <c r="XU2791" s="17"/>
      <c r="XV2791" s="17"/>
      <c r="XW2791" s="17"/>
      <c r="XX2791" s="17"/>
      <c r="XY2791" s="17"/>
      <c r="XZ2791" s="17"/>
      <c r="YA2791" s="17"/>
      <c r="YB2791" s="17"/>
      <c r="YC2791" s="17"/>
      <c r="YD2791" s="17"/>
      <c r="YE2791" s="17"/>
      <c r="YF2791" s="17"/>
      <c r="YG2791" s="17"/>
      <c r="YH2791" s="17"/>
      <c r="YI2791" s="17"/>
      <c r="YJ2791" s="17"/>
      <c r="YK2791" s="17"/>
      <c r="YL2791" s="17"/>
      <c r="YM2791" s="17"/>
      <c r="YN2791" s="17"/>
      <c r="YO2791" s="17"/>
      <c r="YP2791" s="17"/>
      <c r="YQ2791" s="17"/>
      <c r="YR2791" s="17"/>
      <c r="YS2791" s="17"/>
      <c r="YT2791" s="17"/>
      <c r="YU2791" s="17"/>
      <c r="YV2791" s="17"/>
      <c r="YW2791" s="17"/>
      <c r="YX2791" s="17"/>
      <c r="YY2791" s="17"/>
      <c r="YZ2791" s="17"/>
      <c r="ZA2791" s="17"/>
      <c r="ZB2791" s="17"/>
      <c r="ZC2791" s="17"/>
      <c r="ZD2791" s="17"/>
      <c r="ZE2791" s="17"/>
      <c r="ZF2791" s="17"/>
      <c r="ZG2791" s="17"/>
      <c r="ZH2791" s="17"/>
      <c r="ZI2791" s="17"/>
      <c r="ZJ2791" s="17"/>
      <c r="ZK2791" s="17"/>
      <c r="ZL2791" s="17"/>
      <c r="ZM2791" s="17"/>
      <c r="ZN2791" s="17"/>
      <c r="ZO2791" s="17"/>
      <c r="ZP2791" s="17"/>
      <c r="ZQ2791" s="17"/>
      <c r="ZR2791" s="17"/>
      <c r="ZS2791" s="17"/>
      <c r="ZT2791" s="17"/>
      <c r="ZU2791" s="17"/>
      <c r="ZV2791" s="17"/>
      <c r="ZW2791" s="17"/>
      <c r="ZX2791" s="17"/>
      <c r="ZY2791" s="17"/>
      <c r="ZZ2791" s="17"/>
      <c r="AAA2791" s="17"/>
      <c r="AAB2791" s="17"/>
      <c r="AAC2791" s="17"/>
      <c r="AAD2791" s="17"/>
      <c r="AAE2791" s="17"/>
      <c r="AAF2791" s="17"/>
      <c r="AAG2791" s="17"/>
      <c r="AAH2791" s="17"/>
      <c r="AAI2791" s="17"/>
      <c r="AAJ2791" s="17"/>
      <c r="AAK2791" s="17"/>
      <c r="AAL2791" s="17"/>
      <c r="AAM2791" s="17"/>
      <c r="AAN2791" s="17"/>
      <c r="AAO2791" s="17"/>
      <c r="AAP2791" s="17"/>
      <c r="AAQ2791" s="17"/>
      <c r="AAR2791" s="17"/>
      <c r="AAS2791" s="17"/>
      <c r="AAT2791" s="17"/>
      <c r="AAU2791" s="17"/>
      <c r="AAV2791" s="17"/>
      <c r="AAW2791" s="17"/>
      <c r="AAX2791" s="17"/>
      <c r="AAY2791" s="17"/>
      <c r="AAZ2791" s="17"/>
      <c r="ABA2791" s="17"/>
      <c r="ABB2791" s="17"/>
      <c r="ABC2791" s="17"/>
      <c r="ABD2791" s="17"/>
      <c r="ABE2791" s="17"/>
      <c r="ABF2791" s="17"/>
      <c r="ABG2791" s="17"/>
      <c r="ABH2791" s="17"/>
      <c r="ABI2791" s="17"/>
      <c r="ABJ2791" s="17"/>
      <c r="ABK2791" s="17"/>
      <c r="ABL2791" s="17"/>
      <c r="ABM2791" s="17"/>
      <c r="ABN2791" s="17"/>
      <c r="ABO2791" s="17"/>
      <c r="ABP2791" s="17"/>
      <c r="ABQ2791" s="17"/>
      <c r="ABR2791" s="17"/>
      <c r="ABS2791" s="17"/>
      <c r="ABT2791" s="17"/>
      <c r="ABU2791" s="17"/>
      <c r="ABV2791" s="17"/>
      <c r="ABW2791" s="17"/>
      <c r="ABX2791" s="17"/>
      <c r="ABY2791" s="17"/>
      <c r="ABZ2791" s="17"/>
      <c r="ACA2791" s="17"/>
      <c r="ACB2791" s="17"/>
      <c r="ACC2791" s="17"/>
      <c r="ACD2791" s="17"/>
      <c r="ACE2791" s="17"/>
      <c r="ACF2791" s="17"/>
      <c r="ACG2791" s="17"/>
      <c r="ACH2791" s="17"/>
      <c r="ACI2791" s="17"/>
      <c r="ACJ2791" s="17"/>
      <c r="ACK2791" s="17"/>
      <c r="ACL2791" s="17"/>
      <c r="ACM2791" s="17"/>
      <c r="ACN2791" s="17"/>
      <c r="ACO2791" s="17"/>
      <c r="ACP2791" s="17"/>
      <c r="ACQ2791" s="17"/>
      <c r="ACR2791" s="17"/>
      <c r="ACS2791" s="17"/>
      <c r="ACT2791" s="17"/>
      <c r="ACU2791" s="17"/>
      <c r="ACV2791" s="17"/>
      <c r="ACW2791" s="17"/>
      <c r="ACX2791" s="17"/>
      <c r="ACY2791" s="17"/>
      <c r="ACZ2791" s="17"/>
      <c r="ADA2791" s="17"/>
      <c r="ADB2791" s="17"/>
      <c r="ADC2791" s="17"/>
      <c r="ADD2791" s="17"/>
      <c r="ADE2791" s="17"/>
      <c r="ADF2791" s="17"/>
      <c r="ADG2791" s="17"/>
      <c r="ADH2791" s="17"/>
      <c r="ADI2791" s="17"/>
      <c r="ADJ2791" s="17"/>
      <c r="ADK2791" s="17"/>
      <c r="ADL2791" s="17"/>
      <c r="ADM2791" s="17"/>
      <c r="ADN2791" s="17"/>
      <c r="ADO2791" s="17"/>
      <c r="ADP2791" s="17"/>
      <c r="ADQ2791" s="17"/>
      <c r="ADR2791" s="17"/>
      <c r="ADS2791" s="17"/>
      <c r="ADT2791" s="17"/>
      <c r="ADU2791" s="17"/>
      <c r="ADV2791" s="17"/>
      <c r="ADW2791" s="17"/>
      <c r="ADX2791" s="17"/>
      <c r="ADY2791" s="17"/>
      <c r="ADZ2791" s="17"/>
      <c r="AEA2791" s="17"/>
      <c r="AEB2791" s="17"/>
      <c r="AEC2791" s="17"/>
      <c r="AED2791" s="17"/>
      <c r="AEE2791" s="17"/>
      <c r="AEF2791" s="17"/>
      <c r="AEG2791" s="17"/>
      <c r="AEH2791" s="17"/>
      <c r="AEI2791" s="17"/>
      <c r="AEJ2791" s="17"/>
      <c r="AEK2791" s="17"/>
      <c r="AEL2791" s="17"/>
      <c r="AEM2791" s="17"/>
      <c r="AEN2791" s="17"/>
      <c r="AEO2791" s="17"/>
      <c r="AEP2791" s="17"/>
      <c r="AEQ2791" s="17"/>
      <c r="AER2791" s="17"/>
      <c r="AES2791" s="17"/>
      <c r="AET2791" s="17"/>
      <c r="AEU2791" s="17"/>
      <c r="AEV2791" s="17"/>
      <c r="AEW2791" s="17"/>
      <c r="AEX2791" s="17"/>
      <c r="AEY2791" s="17"/>
      <c r="AEZ2791" s="17"/>
      <c r="AFA2791" s="17"/>
      <c r="AFB2791" s="17"/>
      <c r="AFC2791" s="17"/>
      <c r="AFD2791" s="17"/>
      <c r="AFE2791" s="17"/>
      <c r="AFF2791" s="17"/>
      <c r="AFG2791" s="17"/>
      <c r="AFH2791" s="17"/>
      <c r="AFI2791" s="17"/>
      <c r="AFJ2791" s="17"/>
      <c r="AFK2791" s="17"/>
      <c r="AFL2791" s="17"/>
      <c r="AFM2791" s="17"/>
      <c r="AFN2791" s="17"/>
      <c r="AFO2791" s="17"/>
      <c r="AFP2791" s="17"/>
      <c r="AFQ2791" s="17"/>
      <c r="AFR2791" s="17"/>
      <c r="AFS2791" s="17"/>
      <c r="AFT2791" s="17"/>
      <c r="AFU2791" s="17"/>
      <c r="AFV2791" s="17"/>
      <c r="AFW2791" s="17"/>
      <c r="AFX2791" s="17"/>
      <c r="AFY2791" s="17"/>
      <c r="AFZ2791" s="17"/>
      <c r="AGA2791" s="17"/>
      <c r="AGB2791" s="17"/>
      <c r="AGC2791" s="17"/>
      <c r="AGD2791" s="17"/>
      <c r="AGE2791" s="17"/>
      <c r="AGF2791" s="17"/>
      <c r="AGG2791" s="17"/>
      <c r="AGH2791" s="17"/>
      <c r="AGI2791" s="17"/>
      <c r="AGJ2791" s="17"/>
      <c r="AGK2791" s="17"/>
      <c r="AGL2791" s="17"/>
      <c r="AGM2791" s="17"/>
      <c r="AGN2791" s="17"/>
      <c r="AGO2791" s="17"/>
      <c r="AGP2791" s="17"/>
      <c r="AGQ2791" s="17"/>
      <c r="AGR2791" s="17"/>
      <c r="AGS2791" s="17"/>
      <c r="AGT2791" s="17"/>
      <c r="AGU2791" s="17"/>
      <c r="AGV2791" s="17"/>
      <c r="AGW2791" s="17"/>
      <c r="AGX2791" s="17"/>
      <c r="AGY2791" s="17"/>
      <c r="AGZ2791" s="17"/>
      <c r="AHA2791" s="17"/>
      <c r="AHB2791" s="17"/>
      <c r="AHC2791" s="17"/>
      <c r="AHD2791" s="17"/>
      <c r="AHE2791" s="17"/>
      <c r="AHF2791" s="17"/>
      <c r="AHG2791" s="17"/>
      <c r="AHH2791" s="17"/>
      <c r="AHI2791" s="17"/>
      <c r="AHJ2791" s="17"/>
      <c r="AHK2791" s="17"/>
      <c r="AHL2791" s="17"/>
      <c r="AHM2791" s="17"/>
      <c r="AHN2791" s="17"/>
      <c r="AHO2791" s="17"/>
      <c r="AHP2791" s="17"/>
      <c r="AHQ2791" s="17"/>
      <c r="AHR2791" s="17"/>
      <c r="AHS2791" s="17"/>
      <c r="AHT2791" s="17"/>
      <c r="AHU2791" s="17"/>
      <c r="AHV2791" s="17"/>
      <c r="AHW2791" s="17"/>
      <c r="AHX2791" s="17"/>
      <c r="AHY2791" s="17"/>
      <c r="AHZ2791" s="17"/>
      <c r="AIA2791" s="17"/>
      <c r="AIB2791" s="17"/>
      <c r="AIC2791" s="17"/>
      <c r="AID2791" s="17"/>
      <c r="AIE2791" s="17"/>
      <c r="AIF2791" s="17"/>
      <c r="AIG2791" s="17"/>
      <c r="AIH2791" s="17"/>
      <c r="AII2791" s="17"/>
      <c r="AIJ2791" s="17"/>
      <c r="AIK2791" s="17"/>
      <c r="AIL2791" s="17"/>
      <c r="AIM2791" s="17"/>
      <c r="AIN2791" s="17"/>
      <c r="AIO2791" s="17"/>
      <c r="AIP2791" s="17"/>
      <c r="AIQ2791" s="17"/>
      <c r="AIR2791" s="17"/>
      <c r="AIS2791" s="17"/>
      <c r="AIT2791" s="17"/>
      <c r="AIU2791" s="17"/>
      <c r="AIV2791" s="17"/>
      <c r="AIW2791" s="17"/>
      <c r="AIX2791" s="17"/>
      <c r="AIY2791" s="17"/>
      <c r="AIZ2791" s="17"/>
      <c r="AJA2791" s="17"/>
      <c r="AJB2791" s="17"/>
      <c r="AJC2791" s="17"/>
      <c r="AJD2791" s="17"/>
      <c r="AJE2791" s="17"/>
      <c r="AJF2791" s="17"/>
      <c r="AJG2791" s="17"/>
      <c r="AJH2791" s="17"/>
      <c r="AJI2791" s="17"/>
      <c r="AJJ2791" s="17"/>
      <c r="AJK2791" s="17"/>
      <c r="AJL2791" s="17"/>
      <c r="AJM2791" s="17"/>
      <c r="AJN2791" s="17"/>
      <c r="AJO2791" s="17"/>
      <c r="AJP2791" s="17"/>
      <c r="AJQ2791" s="17"/>
      <c r="AJR2791" s="17"/>
      <c r="AJS2791" s="17"/>
      <c r="AJT2791" s="17"/>
      <c r="AJU2791" s="17"/>
      <c r="AJV2791" s="17"/>
      <c r="AJW2791" s="17"/>
      <c r="AJX2791" s="17"/>
      <c r="AJY2791" s="17"/>
      <c r="AJZ2791" s="17"/>
      <c r="AKA2791" s="17"/>
      <c r="AKB2791" s="17"/>
      <c r="AKC2791" s="17"/>
      <c r="AKD2791" s="17"/>
      <c r="AKE2791" s="17"/>
      <c r="AKF2791" s="17"/>
      <c r="AKG2791" s="17"/>
      <c r="AKH2791" s="17"/>
      <c r="AKI2791" s="17"/>
      <c r="AKJ2791" s="17"/>
      <c r="AKK2791" s="17"/>
      <c r="AKL2791" s="17"/>
      <c r="AKM2791" s="17"/>
      <c r="AKN2791" s="17"/>
      <c r="AKO2791" s="17"/>
      <c r="AKP2791" s="17"/>
      <c r="AKQ2791" s="17"/>
      <c r="AKR2791" s="17"/>
      <c r="AKS2791" s="17"/>
      <c r="AKT2791" s="17"/>
      <c r="AKU2791" s="17"/>
      <c r="AKV2791" s="17"/>
      <c r="AKW2791" s="17"/>
      <c r="AKX2791" s="17"/>
      <c r="AKY2791" s="17"/>
      <c r="AKZ2791" s="17"/>
      <c r="ALA2791" s="17"/>
      <c r="ALB2791" s="17"/>
      <c r="ALC2791" s="17"/>
      <c r="ALD2791" s="17"/>
      <c r="ALE2791" s="17"/>
      <c r="ALF2791" s="17"/>
      <c r="ALG2791" s="17"/>
      <c r="ALH2791" s="17"/>
      <c r="ALI2791" s="17"/>
      <c r="ALJ2791" s="17"/>
      <c r="ALK2791" s="17"/>
      <c r="ALL2791" s="17"/>
      <c r="ALM2791" s="17"/>
      <c r="ALN2791" s="17"/>
      <c r="ALO2791" s="17"/>
      <c r="ALP2791" s="17"/>
      <c r="ALQ2791" s="17"/>
      <c r="ALR2791" s="17"/>
      <c r="ALS2791" s="17"/>
      <c r="ALT2791" s="17"/>
      <c r="ALU2791" s="17"/>
      <c r="ALV2791" s="17"/>
      <c r="ALW2791" s="17"/>
      <c r="ALX2791" s="17"/>
      <c r="ALY2791" s="17"/>
      <c r="ALZ2791" s="17"/>
      <c r="AMA2791" s="17"/>
      <c r="AMB2791" s="17"/>
      <c r="AMC2791" s="17"/>
      <c r="AMD2791" s="17"/>
      <c r="AME2791" s="17"/>
      <c r="AMF2791" s="17"/>
      <c r="AMG2791" s="17"/>
      <c r="AMH2791" s="17"/>
      <c r="AMI2791" s="17"/>
    </row>
    <row r="2792" spans="1:1023" hidden="1">
      <c r="A2792" s="366"/>
      <c r="B2792"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2" s="45" t="s">
        <v>14</v>
      </c>
      <c r="D2792" s="258">
        <v>88247</v>
      </c>
      <c r="E2792" s="265">
        <v>0.7</v>
      </c>
      <c r="F2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92" s="61">
        <f t="shared" ref="H2792:H2793" ca="1" si="391">ROUND(E2792*G2792,2)</f>
        <v>10.83</v>
      </c>
      <c r="I2792" s="94"/>
      <c r="K2792" s="17" t="str">
        <f t="shared" si="389"/>
        <v>SEDUC E 226</v>
      </c>
      <c r="L2792" s="17" t="e">
        <f>VLOOKUP(K2792,[3]Planilha2!$C:$D,2,FALSE)</f>
        <v>#N/A</v>
      </c>
    </row>
    <row r="2793" spans="1:1023" s="370" customFormat="1" hidden="1">
      <c r="A2793" s="366"/>
      <c r="B2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3" s="45" t="s">
        <v>14</v>
      </c>
      <c r="D2793" s="258">
        <v>88264</v>
      </c>
      <c r="E2793" s="265">
        <v>0.7</v>
      </c>
      <c r="F2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93" s="61">
        <f t="shared" ca="1" si="391"/>
        <v>14.01</v>
      </c>
      <c r="I2793" s="94"/>
      <c r="J2793" s="27"/>
      <c r="K2793" s="17" t="str">
        <f t="shared" si="389"/>
        <v>SEDUC E 226</v>
      </c>
      <c r="L2793" s="17" t="e">
        <f>VLOOKUP(K2793,[3]Planilha2!$C:$D,2,FALSE)</f>
        <v>#N/A</v>
      </c>
      <c r="M2793" s="17"/>
      <c r="N2793" s="17"/>
      <c r="O2793" s="17"/>
      <c r="P2793" s="17"/>
      <c r="Q2793" s="17"/>
      <c r="R2793" s="17"/>
      <c r="S2793" s="17"/>
      <c r="T2793" s="17"/>
      <c r="U2793" s="17"/>
      <c r="V2793" s="17"/>
      <c r="W2793" s="17"/>
      <c r="X2793" s="17"/>
      <c r="Y2793" s="17"/>
      <c r="Z2793" s="17"/>
      <c r="AA2793" s="17"/>
      <c r="AB2793" s="17"/>
      <c r="AC2793" s="17"/>
      <c r="AD2793" s="17"/>
      <c r="AE2793" s="17"/>
      <c r="AF2793" s="17"/>
      <c r="AG2793" s="17"/>
      <c r="AH2793" s="17"/>
      <c r="AI2793" s="17"/>
      <c r="AJ2793" s="17"/>
      <c r="AK2793" s="17"/>
      <c r="AL2793" s="17"/>
      <c r="AM2793" s="17"/>
      <c r="AN2793" s="17"/>
      <c r="AO2793" s="17"/>
      <c r="AP2793" s="17"/>
      <c r="AQ2793" s="17"/>
      <c r="AR2793" s="17"/>
      <c r="AS2793" s="17"/>
      <c r="AT2793" s="17"/>
      <c r="AU2793" s="17"/>
      <c r="AV2793" s="17"/>
      <c r="AW2793" s="17"/>
      <c r="AX2793" s="17"/>
      <c r="AY2793" s="17"/>
      <c r="AZ2793" s="17"/>
      <c r="BA2793" s="17"/>
      <c r="BB2793" s="17"/>
      <c r="BC2793" s="17"/>
      <c r="BD2793" s="17"/>
      <c r="BE2793" s="17"/>
      <c r="BF2793" s="17"/>
      <c r="BG2793" s="17"/>
      <c r="BH2793" s="17"/>
      <c r="BI2793" s="17"/>
      <c r="BJ2793" s="17"/>
      <c r="BK2793" s="17"/>
      <c r="BL2793" s="17"/>
      <c r="BM2793" s="17"/>
      <c r="BN2793" s="17"/>
      <c r="BO2793" s="17"/>
      <c r="BP2793" s="17"/>
      <c r="BQ2793" s="17"/>
      <c r="BR2793" s="17"/>
      <c r="BS2793" s="17"/>
      <c r="BT2793" s="17"/>
      <c r="BU2793" s="17"/>
      <c r="BV2793" s="17"/>
      <c r="BW2793" s="17"/>
      <c r="BX2793" s="17"/>
      <c r="BY2793" s="17"/>
      <c r="BZ2793" s="17"/>
      <c r="CA2793" s="17"/>
      <c r="CB2793" s="17"/>
      <c r="CC2793" s="17"/>
      <c r="CD2793" s="17"/>
      <c r="CE2793" s="17"/>
      <c r="CF2793" s="17"/>
      <c r="CG2793" s="17"/>
      <c r="CH2793" s="17"/>
      <c r="CI2793" s="17"/>
      <c r="CJ2793" s="17"/>
      <c r="CK2793" s="17"/>
      <c r="CL2793" s="17"/>
      <c r="CM2793" s="17"/>
      <c r="CN2793" s="17"/>
      <c r="CO2793" s="17"/>
      <c r="CP2793" s="17"/>
      <c r="CQ2793" s="17"/>
      <c r="CR2793" s="17"/>
      <c r="CS2793" s="17"/>
      <c r="CT2793" s="17"/>
      <c r="CU2793" s="17"/>
      <c r="CV2793" s="17"/>
      <c r="CW2793" s="17"/>
      <c r="CX2793" s="17"/>
      <c r="CY2793" s="17"/>
      <c r="CZ2793" s="17"/>
      <c r="DA2793" s="17"/>
      <c r="DB2793" s="17"/>
      <c r="DC2793" s="17"/>
      <c r="DD2793" s="17"/>
      <c r="DE2793" s="17"/>
      <c r="DF2793" s="17"/>
      <c r="DG2793" s="17"/>
      <c r="DH2793" s="17"/>
      <c r="DI2793" s="17"/>
      <c r="DJ2793" s="17"/>
      <c r="DK2793" s="17"/>
      <c r="DL2793" s="17"/>
      <c r="DM2793" s="17"/>
      <c r="DN2793" s="17"/>
      <c r="DO2793" s="17"/>
      <c r="DP2793" s="17"/>
      <c r="DQ2793" s="17"/>
      <c r="DR2793" s="17"/>
      <c r="DS2793" s="17"/>
      <c r="DT2793" s="17"/>
      <c r="DU2793" s="17"/>
      <c r="DV2793" s="17"/>
      <c r="DW2793" s="17"/>
      <c r="DX2793" s="17"/>
      <c r="DY2793" s="17"/>
      <c r="DZ2793" s="17"/>
      <c r="EA2793" s="17"/>
      <c r="EB2793" s="17"/>
      <c r="EC2793" s="17"/>
      <c r="ED2793" s="17"/>
      <c r="EE2793" s="17"/>
      <c r="EF2793" s="17"/>
      <c r="EG2793" s="17"/>
      <c r="EH2793" s="17"/>
      <c r="EI2793" s="17"/>
      <c r="EJ2793" s="17"/>
      <c r="EK2793" s="17"/>
      <c r="EL2793" s="17"/>
      <c r="EM2793" s="17"/>
      <c r="EN2793" s="17"/>
      <c r="EO2793" s="17"/>
      <c r="EP2793" s="17"/>
      <c r="EQ2793" s="17"/>
      <c r="ER2793" s="17"/>
      <c r="ES2793" s="17"/>
      <c r="ET2793" s="17"/>
      <c r="EU2793" s="17"/>
      <c r="EV2793" s="17"/>
      <c r="EW2793" s="17"/>
      <c r="EX2793" s="17"/>
      <c r="EY2793" s="17"/>
      <c r="EZ2793" s="17"/>
      <c r="FA2793" s="17"/>
      <c r="FB2793" s="17"/>
      <c r="FC2793" s="17"/>
      <c r="FD2793" s="17"/>
      <c r="FE2793" s="17"/>
      <c r="FF2793" s="17"/>
      <c r="FG2793" s="17"/>
      <c r="FH2793" s="17"/>
      <c r="FI2793" s="17"/>
      <c r="FJ2793" s="17"/>
      <c r="FK2793" s="17"/>
      <c r="FL2793" s="17"/>
      <c r="FM2793" s="17"/>
      <c r="FN2793" s="17"/>
      <c r="FO2793" s="17"/>
      <c r="FP2793" s="17"/>
      <c r="FQ2793" s="17"/>
      <c r="FR2793" s="17"/>
      <c r="FS2793" s="17"/>
      <c r="FT2793" s="17"/>
      <c r="FU2793" s="17"/>
      <c r="FV2793" s="17"/>
      <c r="FW2793" s="17"/>
      <c r="FX2793" s="17"/>
      <c r="FY2793" s="17"/>
      <c r="FZ2793" s="17"/>
      <c r="GA2793" s="17"/>
      <c r="GB2793" s="17"/>
      <c r="GC2793" s="17"/>
      <c r="GD2793" s="17"/>
      <c r="GE2793" s="17"/>
      <c r="GF2793" s="17"/>
      <c r="GG2793" s="17"/>
      <c r="GH2793" s="17"/>
      <c r="GI2793" s="17"/>
      <c r="GJ2793" s="17"/>
      <c r="GK2793" s="17"/>
      <c r="GL2793" s="17"/>
      <c r="GM2793" s="17"/>
      <c r="GN2793" s="17"/>
      <c r="GO2793" s="17"/>
      <c r="GP2793" s="17"/>
      <c r="GQ2793" s="17"/>
      <c r="GR2793" s="17"/>
      <c r="GS2793" s="17"/>
      <c r="GT2793" s="17"/>
      <c r="GU2793" s="17"/>
      <c r="GV2793" s="17"/>
      <c r="GW2793" s="17"/>
      <c r="GX2793" s="17"/>
      <c r="GY2793" s="17"/>
      <c r="GZ2793" s="17"/>
      <c r="HA2793" s="17"/>
      <c r="HB2793" s="17"/>
      <c r="HC2793" s="17"/>
      <c r="HD2793" s="17"/>
      <c r="HE2793" s="17"/>
      <c r="HF2793" s="17"/>
      <c r="HG2793" s="17"/>
      <c r="HH2793" s="17"/>
      <c r="HI2793" s="17"/>
      <c r="HJ2793" s="17"/>
      <c r="HK2793" s="17"/>
      <c r="HL2793" s="17"/>
      <c r="HM2793" s="17"/>
      <c r="HN2793" s="17"/>
      <c r="HO2793" s="17"/>
      <c r="HP2793" s="17"/>
      <c r="HQ2793" s="17"/>
      <c r="HR2793" s="17"/>
      <c r="HS2793" s="17"/>
      <c r="HT2793" s="17"/>
      <c r="HU2793" s="17"/>
      <c r="HV2793" s="17"/>
      <c r="HW2793" s="17"/>
      <c r="HX2793" s="17"/>
      <c r="HY2793" s="17"/>
      <c r="HZ2793" s="17"/>
      <c r="IA2793" s="17"/>
      <c r="IB2793" s="17"/>
      <c r="IC2793" s="17"/>
      <c r="ID2793" s="17"/>
      <c r="IE2793" s="17"/>
      <c r="IF2793" s="17"/>
      <c r="IG2793" s="17"/>
      <c r="IH2793" s="17"/>
      <c r="II2793" s="17"/>
      <c r="IJ2793" s="17"/>
      <c r="IK2793" s="17"/>
      <c r="IL2793" s="17"/>
      <c r="IM2793" s="17"/>
      <c r="IN2793" s="17"/>
      <c r="IO2793" s="17"/>
      <c r="IP2793" s="17"/>
      <c r="IQ2793" s="17"/>
      <c r="IR2793" s="17"/>
      <c r="IS2793" s="17"/>
      <c r="IT2793" s="17"/>
      <c r="IU2793" s="17"/>
      <c r="IV2793" s="17"/>
      <c r="IW2793" s="17"/>
      <c r="IX2793" s="17"/>
      <c r="IY2793" s="17"/>
      <c r="IZ2793" s="17"/>
      <c r="JA2793" s="17"/>
      <c r="JB2793" s="17"/>
      <c r="JC2793" s="17"/>
      <c r="JD2793" s="17"/>
      <c r="JE2793" s="17"/>
      <c r="JF2793" s="17"/>
      <c r="JG2793" s="17"/>
      <c r="JH2793" s="17"/>
      <c r="JI2793" s="17"/>
      <c r="JJ2793" s="17"/>
      <c r="JK2793" s="17"/>
      <c r="JL2793" s="17"/>
      <c r="JM2793" s="17"/>
      <c r="JN2793" s="17"/>
      <c r="JO2793" s="17"/>
      <c r="JP2793" s="17"/>
      <c r="JQ2793" s="17"/>
      <c r="JR2793" s="17"/>
      <c r="JS2793" s="17"/>
      <c r="JT2793" s="17"/>
      <c r="JU2793" s="17"/>
      <c r="JV2793" s="17"/>
      <c r="JW2793" s="17"/>
      <c r="JX2793" s="17"/>
      <c r="JY2793" s="17"/>
      <c r="JZ2793" s="17"/>
      <c r="KA2793" s="17"/>
      <c r="KB2793" s="17"/>
      <c r="KC2793" s="17"/>
      <c r="KD2793" s="17"/>
      <c r="KE2793" s="17"/>
      <c r="KF2793" s="17"/>
      <c r="KG2793" s="17"/>
      <c r="KH2793" s="17"/>
      <c r="KI2793" s="17"/>
      <c r="KJ2793" s="17"/>
      <c r="KK2793" s="17"/>
      <c r="KL2793" s="17"/>
      <c r="KM2793" s="17"/>
      <c r="KN2793" s="17"/>
      <c r="KO2793" s="17"/>
      <c r="KP2793" s="17"/>
      <c r="KQ2793" s="17"/>
      <c r="KR2793" s="17"/>
      <c r="KS2793" s="17"/>
      <c r="KT2793" s="17"/>
      <c r="KU2793" s="17"/>
      <c r="KV2793" s="17"/>
      <c r="KW2793" s="17"/>
      <c r="KX2793" s="17"/>
      <c r="KY2793" s="17"/>
      <c r="KZ2793" s="17"/>
      <c r="LA2793" s="17"/>
      <c r="LB2793" s="17"/>
      <c r="LC2793" s="17"/>
      <c r="LD2793" s="17"/>
      <c r="LE2793" s="17"/>
      <c r="LF2793" s="17"/>
      <c r="LG2793" s="17"/>
      <c r="LH2793" s="17"/>
      <c r="LI2793" s="17"/>
      <c r="LJ2793" s="17"/>
      <c r="LK2793" s="17"/>
      <c r="LL2793" s="17"/>
      <c r="LM2793" s="17"/>
      <c r="LN2793" s="17"/>
      <c r="LO2793" s="17"/>
      <c r="LP2793" s="17"/>
      <c r="LQ2793" s="17"/>
      <c r="LR2793" s="17"/>
      <c r="LS2793" s="17"/>
      <c r="LT2793" s="17"/>
      <c r="LU2793" s="17"/>
      <c r="LV2793" s="17"/>
      <c r="LW2793" s="17"/>
      <c r="LX2793" s="17"/>
      <c r="LY2793" s="17"/>
      <c r="LZ2793" s="17"/>
      <c r="MA2793" s="17"/>
      <c r="MB2793" s="17"/>
      <c r="MC2793" s="17"/>
      <c r="MD2793" s="17"/>
      <c r="ME2793" s="17"/>
      <c r="MF2793" s="17"/>
      <c r="MG2793" s="17"/>
      <c r="MH2793" s="17"/>
      <c r="MI2793" s="17"/>
      <c r="MJ2793" s="17"/>
      <c r="MK2793" s="17"/>
      <c r="ML2793" s="17"/>
      <c r="MM2793" s="17"/>
      <c r="MN2793" s="17"/>
      <c r="MO2793" s="17"/>
      <c r="MP2793" s="17"/>
      <c r="MQ2793" s="17"/>
      <c r="MR2793" s="17"/>
      <c r="MS2793" s="17"/>
      <c r="MT2793" s="17"/>
      <c r="MU2793" s="17"/>
      <c r="MV2793" s="17"/>
      <c r="MW2793" s="17"/>
      <c r="MX2793" s="17"/>
      <c r="MY2793" s="17"/>
      <c r="MZ2793" s="17"/>
      <c r="NA2793" s="17"/>
      <c r="NB2793" s="17"/>
      <c r="NC2793" s="17"/>
      <c r="ND2793" s="17"/>
      <c r="NE2793" s="17"/>
      <c r="NF2793" s="17"/>
      <c r="NG2793" s="17"/>
      <c r="NH2793" s="17"/>
      <c r="NI2793" s="17"/>
      <c r="NJ2793" s="17"/>
      <c r="NK2793" s="17"/>
      <c r="NL2793" s="17"/>
      <c r="NM2793" s="17"/>
      <c r="NN2793" s="17"/>
      <c r="NO2793" s="17"/>
      <c r="NP2793" s="17"/>
      <c r="NQ2793" s="17"/>
      <c r="NR2793" s="17"/>
      <c r="NS2793" s="17"/>
      <c r="NT2793" s="17"/>
      <c r="NU2793" s="17"/>
      <c r="NV2793" s="17"/>
      <c r="NW2793" s="17"/>
      <c r="NX2793" s="17"/>
      <c r="NY2793" s="17"/>
      <c r="NZ2793" s="17"/>
      <c r="OA2793" s="17"/>
      <c r="OB2793" s="17"/>
      <c r="OC2793" s="17"/>
      <c r="OD2793" s="17"/>
      <c r="OE2793" s="17"/>
      <c r="OF2793" s="17"/>
      <c r="OG2793" s="17"/>
      <c r="OH2793" s="17"/>
      <c r="OI2793" s="17"/>
      <c r="OJ2793" s="17"/>
      <c r="OK2793" s="17"/>
      <c r="OL2793" s="17"/>
      <c r="OM2793" s="17"/>
      <c r="ON2793" s="17"/>
      <c r="OO2793" s="17"/>
      <c r="OP2793" s="17"/>
      <c r="OQ2793" s="17"/>
      <c r="OR2793" s="17"/>
      <c r="OS2793" s="17"/>
      <c r="OT2793" s="17"/>
      <c r="OU2793" s="17"/>
      <c r="OV2793" s="17"/>
      <c r="OW2793" s="17"/>
      <c r="OX2793" s="17"/>
      <c r="OY2793" s="17"/>
      <c r="OZ2793" s="17"/>
      <c r="PA2793" s="17"/>
      <c r="PB2793" s="17"/>
      <c r="PC2793" s="17"/>
      <c r="PD2793" s="17"/>
      <c r="PE2793" s="17"/>
      <c r="PF2793" s="17"/>
      <c r="PG2793" s="17"/>
      <c r="PH2793" s="17"/>
      <c r="PI2793" s="17"/>
      <c r="PJ2793" s="17"/>
      <c r="PK2793" s="17"/>
      <c r="PL2793" s="17"/>
      <c r="PM2793" s="17"/>
      <c r="PN2793" s="17"/>
      <c r="PO2793" s="17"/>
      <c r="PP2793" s="17"/>
      <c r="PQ2793" s="17"/>
      <c r="PR2793" s="17"/>
      <c r="PS2793" s="17"/>
      <c r="PT2793" s="17"/>
      <c r="PU2793" s="17"/>
      <c r="PV2793" s="17"/>
      <c r="PW2793" s="17"/>
      <c r="PX2793" s="17"/>
      <c r="PY2793" s="17"/>
      <c r="PZ2793" s="17"/>
      <c r="QA2793" s="17"/>
      <c r="QB2793" s="17"/>
      <c r="QC2793" s="17"/>
      <c r="QD2793" s="17"/>
      <c r="QE2793" s="17"/>
      <c r="QF2793" s="17"/>
      <c r="QG2793" s="17"/>
      <c r="QH2793" s="17"/>
      <c r="QI2793" s="17"/>
      <c r="QJ2793" s="17"/>
      <c r="QK2793" s="17"/>
      <c r="QL2793" s="17"/>
      <c r="QM2793" s="17"/>
      <c r="QN2793" s="17"/>
      <c r="QO2793" s="17"/>
      <c r="QP2793" s="17"/>
      <c r="QQ2793" s="17"/>
      <c r="QR2793" s="17"/>
      <c r="QS2793" s="17"/>
      <c r="QT2793" s="17"/>
      <c r="QU2793" s="17"/>
      <c r="QV2793" s="17"/>
      <c r="QW2793" s="17"/>
      <c r="QX2793" s="17"/>
      <c r="QY2793" s="17"/>
      <c r="QZ2793" s="17"/>
      <c r="RA2793" s="17"/>
      <c r="RB2793" s="17"/>
      <c r="RC2793" s="17"/>
      <c r="RD2793" s="17"/>
      <c r="RE2793" s="17"/>
      <c r="RF2793" s="17"/>
      <c r="RG2793" s="17"/>
      <c r="RH2793" s="17"/>
      <c r="RI2793" s="17"/>
      <c r="RJ2793" s="17"/>
      <c r="RK2793" s="17"/>
      <c r="RL2793" s="17"/>
      <c r="RM2793" s="17"/>
      <c r="RN2793" s="17"/>
      <c r="RO2793" s="17"/>
      <c r="RP2793" s="17"/>
      <c r="RQ2793" s="17"/>
      <c r="RR2793" s="17"/>
      <c r="RS2793" s="17"/>
      <c r="RT2793" s="17"/>
      <c r="RU2793" s="17"/>
      <c r="RV2793" s="17"/>
      <c r="RW2793" s="17"/>
      <c r="RX2793" s="17"/>
      <c r="RY2793" s="17"/>
      <c r="RZ2793" s="17"/>
      <c r="SA2793" s="17"/>
      <c r="SB2793" s="17"/>
      <c r="SC2793" s="17"/>
      <c r="SD2793" s="17"/>
      <c r="SE2793" s="17"/>
      <c r="SF2793" s="17"/>
      <c r="SG2793" s="17"/>
      <c r="SH2793" s="17"/>
      <c r="SI2793" s="17"/>
      <c r="SJ2793" s="17"/>
      <c r="SK2793" s="17"/>
      <c r="SL2793" s="17"/>
      <c r="SM2793" s="17"/>
      <c r="SN2793" s="17"/>
      <c r="SO2793" s="17"/>
      <c r="SP2793" s="17"/>
      <c r="SQ2793" s="17"/>
      <c r="SR2793" s="17"/>
      <c r="SS2793" s="17"/>
      <c r="ST2793" s="17"/>
      <c r="SU2793" s="17"/>
      <c r="SV2793" s="17"/>
      <c r="SW2793" s="17"/>
      <c r="SX2793" s="17"/>
      <c r="SY2793" s="17"/>
      <c r="SZ2793" s="17"/>
      <c r="TA2793" s="17"/>
      <c r="TB2793" s="17"/>
      <c r="TC2793" s="17"/>
      <c r="TD2793" s="17"/>
      <c r="TE2793" s="17"/>
      <c r="TF2793" s="17"/>
      <c r="TG2793" s="17"/>
      <c r="TH2793" s="17"/>
      <c r="TI2793" s="17"/>
      <c r="TJ2793" s="17"/>
      <c r="TK2793" s="17"/>
      <c r="TL2793" s="17"/>
      <c r="TM2793" s="17"/>
      <c r="TN2793" s="17"/>
      <c r="TO2793" s="17"/>
      <c r="TP2793" s="17"/>
      <c r="TQ2793" s="17"/>
      <c r="TR2793" s="17"/>
      <c r="TS2793" s="17"/>
      <c r="TT2793" s="17"/>
      <c r="TU2793" s="17"/>
      <c r="TV2793" s="17"/>
      <c r="TW2793" s="17"/>
      <c r="TX2793" s="17"/>
      <c r="TY2793" s="17"/>
      <c r="TZ2793" s="17"/>
      <c r="UA2793" s="17"/>
      <c r="UB2793" s="17"/>
      <c r="UC2793" s="17"/>
      <c r="UD2793" s="17"/>
      <c r="UE2793" s="17"/>
      <c r="UF2793" s="17"/>
      <c r="UG2793" s="17"/>
      <c r="UH2793" s="17"/>
      <c r="UI2793" s="17"/>
      <c r="UJ2793" s="17"/>
      <c r="UK2793" s="17"/>
      <c r="UL2793" s="17"/>
      <c r="UM2793" s="17"/>
      <c r="UN2793" s="17"/>
      <c r="UO2793" s="17"/>
      <c r="UP2793" s="17"/>
      <c r="UQ2793" s="17"/>
      <c r="UR2793" s="17"/>
      <c r="US2793" s="17"/>
      <c r="UT2793" s="17"/>
      <c r="UU2793" s="17"/>
      <c r="UV2793" s="17"/>
      <c r="UW2793" s="17"/>
      <c r="UX2793" s="17"/>
      <c r="UY2793" s="17"/>
      <c r="UZ2793" s="17"/>
      <c r="VA2793" s="17"/>
      <c r="VB2793" s="17"/>
      <c r="VC2793" s="17"/>
      <c r="VD2793" s="17"/>
      <c r="VE2793" s="17"/>
      <c r="VF2793" s="17"/>
      <c r="VG2793" s="17"/>
      <c r="VH2793" s="17"/>
      <c r="VI2793" s="17"/>
      <c r="VJ2793" s="17"/>
      <c r="VK2793" s="17"/>
      <c r="VL2793" s="17"/>
      <c r="VM2793" s="17"/>
      <c r="VN2793" s="17"/>
      <c r="VO2793" s="17"/>
      <c r="VP2793" s="17"/>
      <c r="VQ2793" s="17"/>
      <c r="VR2793" s="17"/>
      <c r="VS2793" s="17"/>
      <c r="VT2793" s="17"/>
      <c r="VU2793" s="17"/>
      <c r="VV2793" s="17"/>
      <c r="VW2793" s="17"/>
      <c r="VX2793" s="17"/>
      <c r="VY2793" s="17"/>
      <c r="VZ2793" s="17"/>
      <c r="WA2793" s="17"/>
      <c r="WB2793" s="17"/>
      <c r="WC2793" s="17"/>
      <c r="WD2793" s="17"/>
      <c r="WE2793" s="17"/>
      <c r="WF2793" s="17"/>
      <c r="WG2793" s="17"/>
      <c r="WH2793" s="17"/>
      <c r="WI2793" s="17"/>
      <c r="WJ2793" s="17"/>
      <c r="WK2793" s="17"/>
      <c r="WL2793" s="17"/>
      <c r="WM2793" s="17"/>
      <c r="WN2793" s="17"/>
      <c r="WO2793" s="17"/>
      <c r="WP2793" s="17"/>
      <c r="WQ2793" s="17"/>
      <c r="WR2793" s="17"/>
      <c r="WS2793" s="17"/>
      <c r="WT2793" s="17"/>
      <c r="WU2793" s="17"/>
      <c r="WV2793" s="17"/>
      <c r="WW2793" s="17"/>
      <c r="WX2793" s="17"/>
      <c r="WY2793" s="17"/>
      <c r="WZ2793" s="17"/>
      <c r="XA2793" s="17"/>
      <c r="XB2793" s="17"/>
      <c r="XC2793" s="17"/>
      <c r="XD2793" s="17"/>
      <c r="XE2793" s="17"/>
      <c r="XF2793" s="17"/>
      <c r="XG2793" s="17"/>
      <c r="XH2793" s="17"/>
      <c r="XI2793" s="17"/>
      <c r="XJ2793" s="17"/>
      <c r="XK2793" s="17"/>
      <c r="XL2793" s="17"/>
      <c r="XM2793" s="17"/>
      <c r="XN2793" s="17"/>
      <c r="XO2793" s="17"/>
      <c r="XP2793" s="17"/>
      <c r="XQ2793" s="17"/>
      <c r="XR2793" s="17"/>
      <c r="XS2793" s="17"/>
      <c r="XT2793" s="17"/>
      <c r="XU2793" s="17"/>
      <c r="XV2793" s="17"/>
      <c r="XW2793" s="17"/>
      <c r="XX2793" s="17"/>
      <c r="XY2793" s="17"/>
      <c r="XZ2793" s="17"/>
      <c r="YA2793" s="17"/>
      <c r="YB2793" s="17"/>
      <c r="YC2793" s="17"/>
      <c r="YD2793" s="17"/>
      <c r="YE2793" s="17"/>
      <c r="YF2793" s="17"/>
      <c r="YG2793" s="17"/>
      <c r="YH2793" s="17"/>
      <c r="YI2793" s="17"/>
      <c r="YJ2793" s="17"/>
      <c r="YK2793" s="17"/>
      <c r="YL2793" s="17"/>
      <c r="YM2793" s="17"/>
      <c r="YN2793" s="17"/>
      <c r="YO2793" s="17"/>
      <c r="YP2793" s="17"/>
      <c r="YQ2793" s="17"/>
      <c r="YR2793" s="17"/>
      <c r="YS2793" s="17"/>
      <c r="YT2793" s="17"/>
      <c r="YU2793" s="17"/>
      <c r="YV2793" s="17"/>
      <c r="YW2793" s="17"/>
      <c r="YX2793" s="17"/>
      <c r="YY2793" s="17"/>
      <c r="YZ2793" s="17"/>
      <c r="ZA2793" s="17"/>
      <c r="ZB2793" s="17"/>
      <c r="ZC2793" s="17"/>
      <c r="ZD2793" s="17"/>
      <c r="ZE2793" s="17"/>
      <c r="ZF2793" s="17"/>
      <c r="ZG2793" s="17"/>
      <c r="ZH2793" s="17"/>
      <c r="ZI2793" s="17"/>
      <c r="ZJ2793" s="17"/>
      <c r="ZK2793" s="17"/>
      <c r="ZL2793" s="17"/>
      <c r="ZM2793" s="17"/>
      <c r="ZN2793" s="17"/>
      <c r="ZO2793" s="17"/>
      <c r="ZP2793" s="17"/>
      <c r="ZQ2793" s="17"/>
      <c r="ZR2793" s="17"/>
      <c r="ZS2793" s="17"/>
      <c r="ZT2793" s="17"/>
      <c r="ZU2793" s="17"/>
      <c r="ZV2793" s="17"/>
      <c r="ZW2793" s="17"/>
      <c r="ZX2793" s="17"/>
      <c r="ZY2793" s="17"/>
      <c r="ZZ2793" s="17"/>
      <c r="AAA2793" s="17"/>
      <c r="AAB2793" s="17"/>
      <c r="AAC2793" s="17"/>
      <c r="AAD2793" s="17"/>
      <c r="AAE2793" s="17"/>
      <c r="AAF2793" s="17"/>
      <c r="AAG2793" s="17"/>
      <c r="AAH2793" s="17"/>
      <c r="AAI2793" s="17"/>
      <c r="AAJ2793" s="17"/>
      <c r="AAK2793" s="17"/>
      <c r="AAL2793" s="17"/>
      <c r="AAM2793" s="17"/>
      <c r="AAN2793" s="17"/>
      <c r="AAO2793" s="17"/>
      <c r="AAP2793" s="17"/>
      <c r="AAQ2793" s="17"/>
      <c r="AAR2793" s="17"/>
      <c r="AAS2793" s="17"/>
      <c r="AAT2793" s="17"/>
      <c r="AAU2793" s="17"/>
      <c r="AAV2793" s="17"/>
      <c r="AAW2793" s="17"/>
      <c r="AAX2793" s="17"/>
      <c r="AAY2793" s="17"/>
      <c r="AAZ2793" s="17"/>
      <c r="ABA2793" s="17"/>
      <c r="ABB2793" s="17"/>
      <c r="ABC2793" s="17"/>
      <c r="ABD2793" s="17"/>
      <c r="ABE2793" s="17"/>
      <c r="ABF2793" s="17"/>
      <c r="ABG2793" s="17"/>
      <c r="ABH2793" s="17"/>
      <c r="ABI2793" s="17"/>
      <c r="ABJ2793" s="17"/>
      <c r="ABK2793" s="17"/>
      <c r="ABL2793" s="17"/>
      <c r="ABM2793" s="17"/>
      <c r="ABN2793" s="17"/>
      <c r="ABO2793" s="17"/>
      <c r="ABP2793" s="17"/>
      <c r="ABQ2793" s="17"/>
      <c r="ABR2793" s="17"/>
      <c r="ABS2793" s="17"/>
      <c r="ABT2793" s="17"/>
      <c r="ABU2793" s="17"/>
      <c r="ABV2793" s="17"/>
      <c r="ABW2793" s="17"/>
      <c r="ABX2793" s="17"/>
      <c r="ABY2793" s="17"/>
      <c r="ABZ2793" s="17"/>
      <c r="ACA2793" s="17"/>
      <c r="ACB2793" s="17"/>
      <c r="ACC2793" s="17"/>
      <c r="ACD2793" s="17"/>
      <c r="ACE2793" s="17"/>
      <c r="ACF2793" s="17"/>
      <c r="ACG2793" s="17"/>
      <c r="ACH2793" s="17"/>
      <c r="ACI2793" s="17"/>
      <c r="ACJ2793" s="17"/>
      <c r="ACK2793" s="17"/>
      <c r="ACL2793" s="17"/>
      <c r="ACM2793" s="17"/>
      <c r="ACN2793" s="17"/>
      <c r="ACO2793" s="17"/>
      <c r="ACP2793" s="17"/>
      <c r="ACQ2793" s="17"/>
      <c r="ACR2793" s="17"/>
      <c r="ACS2793" s="17"/>
      <c r="ACT2793" s="17"/>
      <c r="ACU2793" s="17"/>
      <c r="ACV2793" s="17"/>
      <c r="ACW2793" s="17"/>
      <c r="ACX2793" s="17"/>
      <c r="ACY2793" s="17"/>
      <c r="ACZ2793" s="17"/>
      <c r="ADA2793" s="17"/>
      <c r="ADB2793" s="17"/>
      <c r="ADC2793" s="17"/>
      <c r="ADD2793" s="17"/>
      <c r="ADE2793" s="17"/>
      <c r="ADF2793" s="17"/>
      <c r="ADG2793" s="17"/>
      <c r="ADH2793" s="17"/>
      <c r="ADI2793" s="17"/>
      <c r="ADJ2793" s="17"/>
      <c r="ADK2793" s="17"/>
      <c r="ADL2793" s="17"/>
      <c r="ADM2793" s="17"/>
      <c r="ADN2793" s="17"/>
      <c r="ADO2793" s="17"/>
      <c r="ADP2793" s="17"/>
      <c r="ADQ2793" s="17"/>
      <c r="ADR2793" s="17"/>
      <c r="ADS2793" s="17"/>
      <c r="ADT2793" s="17"/>
      <c r="ADU2793" s="17"/>
      <c r="ADV2793" s="17"/>
      <c r="ADW2793" s="17"/>
      <c r="ADX2793" s="17"/>
      <c r="ADY2793" s="17"/>
      <c r="ADZ2793" s="17"/>
      <c r="AEA2793" s="17"/>
      <c r="AEB2793" s="17"/>
      <c r="AEC2793" s="17"/>
      <c r="AED2793" s="17"/>
      <c r="AEE2793" s="17"/>
      <c r="AEF2793" s="17"/>
      <c r="AEG2793" s="17"/>
      <c r="AEH2793" s="17"/>
      <c r="AEI2793" s="17"/>
      <c r="AEJ2793" s="17"/>
      <c r="AEK2793" s="17"/>
      <c r="AEL2793" s="17"/>
      <c r="AEM2793" s="17"/>
      <c r="AEN2793" s="17"/>
      <c r="AEO2793" s="17"/>
      <c r="AEP2793" s="17"/>
      <c r="AEQ2793" s="17"/>
      <c r="AER2793" s="17"/>
      <c r="AES2793" s="17"/>
      <c r="AET2793" s="17"/>
      <c r="AEU2793" s="17"/>
      <c r="AEV2793" s="17"/>
      <c r="AEW2793" s="17"/>
      <c r="AEX2793" s="17"/>
      <c r="AEY2793" s="17"/>
      <c r="AEZ2793" s="17"/>
      <c r="AFA2793" s="17"/>
      <c r="AFB2793" s="17"/>
      <c r="AFC2793" s="17"/>
      <c r="AFD2793" s="17"/>
      <c r="AFE2793" s="17"/>
      <c r="AFF2793" s="17"/>
      <c r="AFG2793" s="17"/>
      <c r="AFH2793" s="17"/>
      <c r="AFI2793" s="17"/>
      <c r="AFJ2793" s="17"/>
      <c r="AFK2793" s="17"/>
      <c r="AFL2793" s="17"/>
      <c r="AFM2793" s="17"/>
      <c r="AFN2793" s="17"/>
      <c r="AFO2793" s="17"/>
      <c r="AFP2793" s="17"/>
      <c r="AFQ2793" s="17"/>
      <c r="AFR2793" s="17"/>
      <c r="AFS2793" s="17"/>
      <c r="AFT2793" s="17"/>
      <c r="AFU2793" s="17"/>
      <c r="AFV2793" s="17"/>
      <c r="AFW2793" s="17"/>
      <c r="AFX2793" s="17"/>
      <c r="AFY2793" s="17"/>
      <c r="AFZ2793" s="17"/>
      <c r="AGA2793" s="17"/>
      <c r="AGB2793" s="17"/>
      <c r="AGC2793" s="17"/>
      <c r="AGD2793" s="17"/>
      <c r="AGE2793" s="17"/>
      <c r="AGF2793" s="17"/>
      <c r="AGG2793" s="17"/>
      <c r="AGH2793" s="17"/>
      <c r="AGI2793" s="17"/>
      <c r="AGJ2793" s="17"/>
      <c r="AGK2793" s="17"/>
      <c r="AGL2793" s="17"/>
      <c r="AGM2793" s="17"/>
      <c r="AGN2793" s="17"/>
      <c r="AGO2793" s="17"/>
      <c r="AGP2793" s="17"/>
      <c r="AGQ2793" s="17"/>
      <c r="AGR2793" s="17"/>
      <c r="AGS2793" s="17"/>
      <c r="AGT2793" s="17"/>
      <c r="AGU2793" s="17"/>
      <c r="AGV2793" s="17"/>
      <c r="AGW2793" s="17"/>
      <c r="AGX2793" s="17"/>
      <c r="AGY2793" s="17"/>
      <c r="AGZ2793" s="17"/>
      <c r="AHA2793" s="17"/>
      <c r="AHB2793" s="17"/>
      <c r="AHC2793" s="17"/>
      <c r="AHD2793" s="17"/>
      <c r="AHE2793" s="17"/>
      <c r="AHF2793" s="17"/>
      <c r="AHG2793" s="17"/>
      <c r="AHH2793" s="17"/>
      <c r="AHI2793" s="17"/>
      <c r="AHJ2793" s="17"/>
      <c r="AHK2793" s="17"/>
      <c r="AHL2793" s="17"/>
      <c r="AHM2793" s="17"/>
      <c r="AHN2793" s="17"/>
      <c r="AHO2793" s="17"/>
      <c r="AHP2793" s="17"/>
      <c r="AHQ2793" s="17"/>
      <c r="AHR2793" s="17"/>
      <c r="AHS2793" s="17"/>
      <c r="AHT2793" s="17"/>
      <c r="AHU2793" s="17"/>
      <c r="AHV2793" s="17"/>
      <c r="AHW2793" s="17"/>
      <c r="AHX2793" s="17"/>
      <c r="AHY2793" s="17"/>
      <c r="AHZ2793" s="17"/>
      <c r="AIA2793" s="17"/>
      <c r="AIB2793" s="17"/>
      <c r="AIC2793" s="17"/>
      <c r="AID2793" s="17"/>
      <c r="AIE2793" s="17"/>
      <c r="AIF2793" s="17"/>
      <c r="AIG2793" s="17"/>
      <c r="AIH2793" s="17"/>
      <c r="AII2793" s="17"/>
      <c r="AIJ2793" s="17"/>
      <c r="AIK2793" s="17"/>
      <c r="AIL2793" s="17"/>
      <c r="AIM2793" s="17"/>
      <c r="AIN2793" s="17"/>
      <c r="AIO2793" s="17"/>
      <c r="AIP2793" s="17"/>
      <c r="AIQ2793" s="17"/>
      <c r="AIR2793" s="17"/>
      <c r="AIS2793" s="17"/>
      <c r="AIT2793" s="17"/>
      <c r="AIU2793" s="17"/>
      <c r="AIV2793" s="17"/>
      <c r="AIW2793" s="17"/>
      <c r="AIX2793" s="17"/>
      <c r="AIY2793" s="17"/>
      <c r="AIZ2793" s="17"/>
      <c r="AJA2793" s="17"/>
      <c r="AJB2793" s="17"/>
      <c r="AJC2793" s="17"/>
      <c r="AJD2793" s="17"/>
      <c r="AJE2793" s="17"/>
      <c r="AJF2793" s="17"/>
      <c r="AJG2793" s="17"/>
      <c r="AJH2793" s="17"/>
      <c r="AJI2793" s="17"/>
      <c r="AJJ2793" s="17"/>
      <c r="AJK2793" s="17"/>
      <c r="AJL2793" s="17"/>
      <c r="AJM2793" s="17"/>
      <c r="AJN2793" s="17"/>
      <c r="AJO2793" s="17"/>
      <c r="AJP2793" s="17"/>
      <c r="AJQ2793" s="17"/>
      <c r="AJR2793" s="17"/>
      <c r="AJS2793" s="17"/>
      <c r="AJT2793" s="17"/>
      <c r="AJU2793" s="17"/>
      <c r="AJV2793" s="17"/>
      <c r="AJW2793" s="17"/>
      <c r="AJX2793" s="17"/>
      <c r="AJY2793" s="17"/>
      <c r="AJZ2793" s="17"/>
      <c r="AKA2793" s="17"/>
      <c r="AKB2793" s="17"/>
      <c r="AKC2793" s="17"/>
      <c r="AKD2793" s="17"/>
      <c r="AKE2793" s="17"/>
      <c r="AKF2793" s="17"/>
      <c r="AKG2793" s="17"/>
      <c r="AKH2793" s="17"/>
      <c r="AKI2793" s="17"/>
      <c r="AKJ2793" s="17"/>
      <c r="AKK2793" s="17"/>
      <c r="AKL2793" s="17"/>
      <c r="AKM2793" s="17"/>
      <c r="AKN2793" s="17"/>
      <c r="AKO2793" s="17"/>
      <c r="AKP2793" s="17"/>
      <c r="AKQ2793" s="17"/>
      <c r="AKR2793" s="17"/>
      <c r="AKS2793" s="17"/>
      <c r="AKT2793" s="17"/>
      <c r="AKU2793" s="17"/>
      <c r="AKV2793" s="17"/>
      <c r="AKW2793" s="17"/>
      <c r="AKX2793" s="17"/>
      <c r="AKY2793" s="17"/>
      <c r="AKZ2793" s="17"/>
      <c r="ALA2793" s="17"/>
      <c r="ALB2793" s="17"/>
      <c r="ALC2793" s="17"/>
      <c r="ALD2793" s="17"/>
      <c r="ALE2793" s="17"/>
      <c r="ALF2793" s="17"/>
      <c r="ALG2793" s="17"/>
      <c r="ALH2793" s="17"/>
      <c r="ALI2793" s="17"/>
      <c r="ALJ2793" s="17"/>
      <c r="ALK2793" s="17"/>
      <c r="ALL2793" s="17"/>
      <c r="ALM2793" s="17"/>
      <c r="ALN2793" s="17"/>
      <c r="ALO2793" s="17"/>
      <c r="ALP2793" s="17"/>
      <c r="ALQ2793" s="17"/>
      <c r="ALR2793" s="17"/>
      <c r="ALS2793" s="17"/>
      <c r="ALT2793" s="17"/>
      <c r="ALU2793" s="17"/>
      <c r="ALV2793" s="17"/>
      <c r="ALW2793" s="17"/>
      <c r="ALX2793" s="17"/>
      <c r="ALY2793" s="17"/>
      <c r="ALZ2793" s="17"/>
      <c r="AMA2793" s="17"/>
      <c r="AMB2793" s="17"/>
      <c r="AMC2793" s="17"/>
      <c r="AMD2793" s="17"/>
      <c r="AME2793" s="17"/>
      <c r="AMF2793" s="17"/>
      <c r="AMG2793" s="17"/>
      <c r="AMH2793" s="17"/>
      <c r="AMI2793" s="17"/>
    </row>
    <row r="2794" spans="1:1023" hidden="1">
      <c r="A2794" s="339">
        <f ca="1">H2794</f>
        <v>83.54</v>
      </c>
      <c r="B2794" s="350" t="s">
        <v>15</v>
      </c>
      <c r="C2794" s="249"/>
      <c r="D2794" s="249"/>
      <c r="E2794" s="351"/>
      <c r="F2794" s="352"/>
      <c r="G2794" s="353"/>
      <c r="H2794" s="245">
        <f ca="1">SUM(H2790:H2793)</f>
        <v>83.54</v>
      </c>
      <c r="I2794" s="94" t="str">
        <f>A2788</f>
        <v>SEDUC E 226</v>
      </c>
      <c r="J2794" s="198">
        <f ca="1">H2794</f>
        <v>83.54</v>
      </c>
      <c r="K2794" s="17" t="str">
        <f t="shared" si="389"/>
        <v>SEDUC E 226</v>
      </c>
      <c r="L2794" s="17" t="e">
        <f>VLOOKUP(K2794,[3]Planilha2!$C:$D,2,FALSE)</f>
        <v>#N/A</v>
      </c>
    </row>
    <row r="2795" spans="1:1023" hidden="1">
      <c r="L2795" s="17" t="e">
        <f>VLOOKUP(K2795,[3]Planilha2!$C:$D,2,FALSE)</f>
        <v>#N/A</v>
      </c>
    </row>
    <row r="2796" spans="1:1023" ht="20.25" hidden="1">
      <c r="A2796" s="372"/>
      <c r="B2796" s="390" t="str">
        <f>A2797</f>
        <v>SEDUC E 227</v>
      </c>
      <c r="C2796" s="391"/>
      <c r="D2796" s="391"/>
      <c r="E2796" s="391"/>
      <c r="F2796" s="391"/>
      <c r="G2796" s="391"/>
      <c r="H2796" s="392"/>
      <c r="I2796" s="94"/>
      <c r="K2796" s="17" t="str">
        <f>$A$2797</f>
        <v>SEDUC E 227</v>
      </c>
      <c r="L2796" s="17" t="e">
        <f>VLOOKUP(K2796,[3]Planilha2!$C:$D,2,FALSE)</f>
        <v>#N/A</v>
      </c>
    </row>
    <row r="2797" spans="1:1023" hidden="1">
      <c r="A2797" s="368" t="s">
        <v>39329</v>
      </c>
      <c r="B2797" s="387" t="s">
        <v>39330</v>
      </c>
      <c r="C2797" s="388"/>
      <c r="D2797" s="388"/>
      <c r="E2797" s="388"/>
      <c r="F2797" s="389"/>
      <c r="G2797" s="55" t="s">
        <v>5</v>
      </c>
      <c r="H2797" s="371" t="s">
        <v>6</v>
      </c>
      <c r="I2797" s="94"/>
      <c r="K2797" s="17" t="str">
        <f t="shared" ref="K2797:K2803" si="392">$A$2797</f>
        <v>SEDUC E 227</v>
      </c>
      <c r="L2797" s="17" t="e">
        <f>VLOOKUP(K2797,[3]Planilha2!$C:$D,2,FALSE)</f>
        <v>#N/A</v>
      </c>
    </row>
    <row r="2798" spans="1:1023" hidden="1">
      <c r="A2798" s="366" t="s">
        <v>39306</v>
      </c>
      <c r="B2798" s="56" t="s">
        <v>7</v>
      </c>
      <c r="C2798" s="57" t="s">
        <v>8</v>
      </c>
      <c r="D2798" s="57" t="s">
        <v>9</v>
      </c>
      <c r="E2798" s="58" t="s">
        <v>10</v>
      </c>
      <c r="F2798" s="56" t="s">
        <v>18</v>
      </c>
      <c r="G2798" s="59" t="s">
        <v>19</v>
      </c>
      <c r="H2798" s="60" t="s">
        <v>13</v>
      </c>
      <c r="I2798" s="94"/>
      <c r="K2798" s="17" t="str">
        <f t="shared" si="392"/>
        <v>SEDUC E 227</v>
      </c>
      <c r="L2798" s="17" t="e">
        <f>VLOOKUP(K2798,[3]Planilha2!$C:$D,2,FALSE)</f>
        <v>#N/A</v>
      </c>
    </row>
    <row r="2799" spans="1:1023" ht="24" hidden="1">
      <c r="A2799" s="366"/>
      <c r="B2799"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ADESIVA ANTICORROSIVA DE PVC FLEXIVEL, COR PRETA, PARA PROTECAO TUBULACAO, 50 MM X 30 M (L X C), E= *0,25* MM                                                                                                                                                                                                                                                                                                                                                                                        </v>
      </c>
      <c r="C2799" s="45" t="s">
        <v>38</v>
      </c>
      <c r="D2799" s="61">
        <v>39634</v>
      </c>
      <c r="E2799" s="61">
        <v>1</v>
      </c>
      <c r="F2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7.01</v>
      </c>
      <c r="H2799" s="61">
        <f t="shared" ref="H2799" ca="1" si="393">ROUND(E2799*G2799,2)</f>
        <v>7.01</v>
      </c>
      <c r="I2799" s="94"/>
      <c r="K2799" s="17" t="str">
        <f t="shared" si="392"/>
        <v>SEDUC E 227</v>
      </c>
      <c r="L2799" s="17" t="e">
        <f>VLOOKUP(K2799,[3]Planilha2!$C:$D,2,FALSE)</f>
        <v>#N/A</v>
      </c>
    </row>
    <row r="2800" spans="1:1023" ht="12.75" hidden="1" customHeight="1">
      <c r="A2800" s="366"/>
      <c r="B2800"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FLEXIVEL PVC 750 V, 3 CONDUTORES DE 4,0 MM2                                                                                                                                                                                                                                                                                                                                                                                                                                                          </v>
      </c>
      <c r="C2800" s="45" t="s">
        <v>38</v>
      </c>
      <c r="D2800" s="61">
        <v>34621</v>
      </c>
      <c r="E2800" s="61">
        <v>1.1000000000000001</v>
      </c>
      <c r="F28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17.09</v>
      </c>
      <c r="H2800" s="61">
        <f t="shared" ref="H2800" ca="1" si="394">ROUND(E2800*G2800,2)</f>
        <v>18.8</v>
      </c>
      <c r="I2800" s="94"/>
      <c r="K2800" s="17" t="str">
        <f t="shared" si="392"/>
        <v>SEDUC E 227</v>
      </c>
      <c r="L2800" s="17" t="e">
        <f>VLOOKUP(K2800,[3]Planilha2!$C:$D,2,FALSE)</f>
        <v>#N/A</v>
      </c>
    </row>
    <row r="2801" spans="1:1023" hidden="1">
      <c r="A2801" s="366"/>
      <c r="B2801"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1" s="45" t="s">
        <v>14</v>
      </c>
      <c r="D2801" s="258">
        <v>88247</v>
      </c>
      <c r="E2801" s="265">
        <v>0.3</v>
      </c>
      <c r="F2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01" s="61">
        <f t="shared" ref="H2801:H2802" ca="1" si="395">ROUND(E2801*G2801,2)</f>
        <v>4.6399999999999997</v>
      </c>
      <c r="I2801" s="94"/>
      <c r="K2801" s="17" t="str">
        <f t="shared" si="392"/>
        <v>SEDUC E 227</v>
      </c>
      <c r="L2801" s="17" t="e">
        <f>VLOOKUP(K2801,[3]Planilha2!$C:$D,2,FALSE)</f>
        <v>#N/A</v>
      </c>
    </row>
    <row r="2802" spans="1:1023" hidden="1">
      <c r="A2802" s="366"/>
      <c r="B2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2" s="45" t="s">
        <v>14</v>
      </c>
      <c r="D2802" s="258">
        <v>88264</v>
      </c>
      <c r="E2802" s="265">
        <v>0.3</v>
      </c>
      <c r="F2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02" s="61">
        <f t="shared" ca="1" si="395"/>
        <v>6.01</v>
      </c>
      <c r="I2802" s="94"/>
      <c r="K2802" s="17" t="str">
        <f t="shared" si="392"/>
        <v>SEDUC E 227</v>
      </c>
      <c r="L2802" s="17" t="e">
        <f>VLOOKUP(K2802,[3]Planilha2!$C:$D,2,FALSE)</f>
        <v>#N/A</v>
      </c>
    </row>
    <row r="2803" spans="1:1023" hidden="1">
      <c r="A2803" s="339">
        <f ca="1">H2803</f>
        <v>36.46</v>
      </c>
      <c r="B2803" s="350" t="s">
        <v>15</v>
      </c>
      <c r="C2803" s="249"/>
      <c r="D2803" s="249"/>
      <c r="E2803" s="351"/>
      <c r="F2803" s="352"/>
      <c r="G2803" s="353"/>
      <c r="H2803" s="245">
        <f ca="1">SUM(H2799:H2802)</f>
        <v>36.46</v>
      </c>
      <c r="I2803" s="94" t="str">
        <f>A2797</f>
        <v>SEDUC E 227</v>
      </c>
      <c r="J2803" s="198">
        <f ca="1">H2803</f>
        <v>36.46</v>
      </c>
      <c r="K2803" s="17" t="str">
        <f t="shared" si="392"/>
        <v>SEDUC E 227</v>
      </c>
      <c r="L2803" s="17" t="e">
        <f>VLOOKUP(K2803,[3]Planilha2!$C:$D,2,FALSE)</f>
        <v>#N/A</v>
      </c>
    </row>
    <row r="2804" spans="1:1023" hidden="1">
      <c r="L2804" s="17" t="e">
        <f>VLOOKUP(K2804,[3]Planilha2!$C:$D,2,FALSE)</f>
        <v>#N/A</v>
      </c>
    </row>
    <row r="2805" spans="1:1023" ht="20.25">
      <c r="A2805" s="374"/>
      <c r="B2805" s="390" t="str">
        <f>A2806</f>
        <v>SEDUC E 228</v>
      </c>
      <c r="C2805" s="391"/>
      <c r="D2805" s="391"/>
      <c r="E2805" s="391"/>
      <c r="F2805" s="391"/>
      <c r="G2805" s="391"/>
      <c r="H2805" s="392"/>
      <c r="I2805" s="94"/>
      <c r="K2805" s="17" t="str">
        <f>$A$2806</f>
        <v>SEDUC E 228</v>
      </c>
      <c r="L2805" s="17" t="str">
        <f>VLOOKUP(K2805,[3]Planilha2!$C:$D,2,FALSE)</f>
        <v>ok</v>
      </c>
    </row>
    <row r="2806" spans="1:1023">
      <c r="A2806" s="368" t="s">
        <v>39331</v>
      </c>
      <c r="B2806" s="387" t="s">
        <v>39332</v>
      </c>
      <c r="C2806" s="388"/>
      <c r="D2806" s="388"/>
      <c r="E2806" s="388"/>
      <c r="F2806" s="389"/>
      <c r="G2806" s="55" t="s">
        <v>5</v>
      </c>
      <c r="H2806" s="373" t="s">
        <v>6</v>
      </c>
      <c r="I2806" s="94"/>
      <c r="K2806" s="17" t="str">
        <f t="shared" ref="K2806:K2811" si="396">$A$2806</f>
        <v>SEDUC E 228</v>
      </c>
      <c r="L2806" s="17" t="str">
        <f>VLOOKUP(K2806,[3]Planilha2!$C:$D,2,FALSE)</f>
        <v>ok</v>
      </c>
    </row>
    <row r="2807" spans="1:1023">
      <c r="A2807" s="366" t="s">
        <v>39306</v>
      </c>
      <c r="B2807" s="56" t="s">
        <v>7</v>
      </c>
      <c r="C2807" s="57" t="s">
        <v>8</v>
      </c>
      <c r="D2807" s="57" t="s">
        <v>9</v>
      </c>
      <c r="E2807" s="58" t="s">
        <v>10</v>
      </c>
      <c r="F2807" s="56" t="s">
        <v>18</v>
      </c>
      <c r="G2807" s="59" t="s">
        <v>19</v>
      </c>
      <c r="H2807" s="60" t="s">
        <v>13</v>
      </c>
      <c r="I2807" s="94"/>
      <c r="K2807" s="17" t="str">
        <f t="shared" si="396"/>
        <v>SEDUC E 228</v>
      </c>
      <c r="L2807" s="17" t="str">
        <f>VLOOKUP(K2807,[3]Planilha2!$C:$D,2,FALSE)</f>
        <v>ok</v>
      </c>
    </row>
    <row r="2808" spans="1:1023">
      <c r="A2808" s="366"/>
      <c r="B2808"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08" s="45" t="s">
        <v>31140</v>
      </c>
      <c r="D2808" s="61">
        <v>3162</v>
      </c>
      <c r="E2808" s="61">
        <v>1</v>
      </c>
      <c r="F2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08" s="61">
        <f t="shared" ref="H2808:H2810" ca="1" si="397">ROUND(E2808*G2808,2)</f>
        <v>12.25</v>
      </c>
      <c r="I2808" s="94"/>
      <c r="K2808" s="17" t="str">
        <f t="shared" si="396"/>
        <v>SEDUC E 228</v>
      </c>
      <c r="L2808" s="17" t="str">
        <f>VLOOKUP(K2808,[3]Planilha2!$C:$D,2,FALSE)</f>
        <v>ok</v>
      </c>
    </row>
    <row r="2809" spans="1:1023">
      <c r="A2809" s="366"/>
      <c r="B2809"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9" s="45" t="s">
        <v>14</v>
      </c>
      <c r="D2809" s="258">
        <v>88247</v>
      </c>
      <c r="E2809" s="265">
        <v>0.3</v>
      </c>
      <c r="F2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09" s="61">
        <f t="shared" ca="1" si="397"/>
        <v>4.6399999999999997</v>
      </c>
      <c r="I2809" s="94"/>
      <c r="K2809" s="17" t="str">
        <f t="shared" si="396"/>
        <v>SEDUC E 228</v>
      </c>
      <c r="L2809" s="17" t="str">
        <f>VLOOKUP(K2809,[3]Planilha2!$C:$D,2,FALSE)</f>
        <v>ok</v>
      </c>
    </row>
    <row r="2810" spans="1:1023">
      <c r="A2810" s="366"/>
      <c r="B28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0" s="45" t="s">
        <v>14</v>
      </c>
      <c r="D2810" s="258">
        <v>88264</v>
      </c>
      <c r="E2810" s="265">
        <v>0.3</v>
      </c>
      <c r="F28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10" s="61">
        <f t="shared" ca="1" si="397"/>
        <v>6.01</v>
      </c>
      <c r="I2810" s="94"/>
      <c r="K2810" s="17" t="str">
        <f t="shared" si="396"/>
        <v>SEDUC E 228</v>
      </c>
      <c r="L2810" s="17" t="str">
        <f>VLOOKUP(K2810,[3]Planilha2!$C:$D,2,FALSE)</f>
        <v>ok</v>
      </c>
    </row>
    <row r="2811" spans="1:1023">
      <c r="A2811" s="339">
        <f ca="1">H2811</f>
        <v>22.9</v>
      </c>
      <c r="B2811" s="350" t="s">
        <v>15</v>
      </c>
      <c r="C2811" s="249"/>
      <c r="D2811" s="249"/>
      <c r="E2811" s="351"/>
      <c r="F2811" s="352"/>
      <c r="G2811" s="353"/>
      <c r="H2811" s="245">
        <f ca="1">SUM(H2808:H2810)</f>
        <v>22.9</v>
      </c>
      <c r="I2811" s="94" t="str">
        <f>A2806</f>
        <v>SEDUC E 228</v>
      </c>
      <c r="J2811" s="198">
        <f ca="1">H2811</f>
        <v>22.9</v>
      </c>
      <c r="K2811" s="17" t="str">
        <f t="shared" si="396"/>
        <v>SEDUC E 228</v>
      </c>
      <c r="L2811" s="17" t="str">
        <f>VLOOKUP(K2811,[3]Planilha2!$C:$D,2,FALSE)</f>
        <v>ok</v>
      </c>
    </row>
    <row r="2812" spans="1:1023" hidden="1">
      <c r="L2812" s="17" t="e">
        <f>VLOOKUP(K2812,[3]Planilha2!$C:$D,2,FALSE)</f>
        <v>#N/A</v>
      </c>
    </row>
    <row r="2813" spans="1:1023" ht="20.25">
      <c r="A2813" s="376"/>
      <c r="B2813" s="390" t="str">
        <f>A2814</f>
        <v>SEDUC E 229</v>
      </c>
      <c r="C2813" s="391"/>
      <c r="D2813" s="391"/>
      <c r="E2813" s="391"/>
      <c r="F2813" s="391"/>
      <c r="G2813" s="391"/>
      <c r="H2813" s="392"/>
      <c r="I2813" s="94"/>
      <c r="K2813" s="17" t="str">
        <f>$A$2814</f>
        <v>SEDUC E 229</v>
      </c>
      <c r="L2813" s="17" t="str">
        <f>VLOOKUP(K2813,[3]Planilha2!$C:$D,2,FALSE)</f>
        <v>ok</v>
      </c>
    </row>
    <row r="2814" spans="1:1023">
      <c r="A2814" s="368" t="s">
        <v>39333</v>
      </c>
      <c r="B2814" s="387" t="s">
        <v>39334</v>
      </c>
      <c r="C2814" s="388"/>
      <c r="D2814" s="388"/>
      <c r="E2814" s="388"/>
      <c r="F2814" s="389"/>
      <c r="G2814" s="55" t="s">
        <v>5</v>
      </c>
      <c r="H2814" s="375" t="s">
        <v>6</v>
      </c>
      <c r="I2814" s="94"/>
      <c r="K2814" s="17" t="str">
        <f t="shared" ref="K2814:K2821" si="398">$A$2814</f>
        <v>SEDUC E 229</v>
      </c>
      <c r="L2814" s="17" t="str">
        <f>VLOOKUP(K2814,[3]Planilha2!$C:$D,2,FALSE)</f>
        <v>ok</v>
      </c>
    </row>
    <row r="2815" spans="1:1023">
      <c r="A2815" s="366" t="s">
        <v>39306</v>
      </c>
      <c r="B2815" s="56" t="s">
        <v>7</v>
      </c>
      <c r="C2815" s="57" t="s">
        <v>8</v>
      </c>
      <c r="D2815" s="57" t="s">
        <v>9</v>
      </c>
      <c r="E2815" s="58" t="s">
        <v>10</v>
      </c>
      <c r="F2815" s="56" t="s">
        <v>18</v>
      </c>
      <c r="G2815" s="59" t="s">
        <v>19</v>
      </c>
      <c r="H2815" s="60" t="s">
        <v>13</v>
      </c>
      <c r="I2815" s="94"/>
      <c r="K2815" s="17" t="str">
        <f t="shared" si="398"/>
        <v>SEDUC E 229</v>
      </c>
      <c r="L2815" s="17" t="str">
        <f>VLOOKUP(K2815,[3]Planilha2!$C:$D,2,FALSE)</f>
        <v>ok</v>
      </c>
    </row>
    <row r="2816" spans="1:1023" s="376" customFormat="1" ht="24">
      <c r="A2816" s="366"/>
      <c r="B2816"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816" s="45" t="s">
        <v>14</v>
      </c>
      <c r="D2816" s="57">
        <v>93358</v>
      </c>
      <c r="E2816" s="58">
        <v>0.24</v>
      </c>
      <c r="F2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2816" s="61">
        <f t="shared" ref="H2816:H2820" ca="1" si="399">ROUND(E2816*G2816,2)</f>
        <v>14.57</v>
      </c>
      <c r="I2816" s="94"/>
      <c r="J2816" s="27"/>
      <c r="K2816" s="17" t="str">
        <f t="shared" si="398"/>
        <v>SEDUC E 229</v>
      </c>
      <c r="L2816" s="17" t="str">
        <f>VLOOKUP(K2816,[3]Planilha2!$C:$D,2,FALSE)</f>
        <v>ok</v>
      </c>
      <c r="M2816" s="17"/>
      <c r="N2816" s="17"/>
      <c r="O2816" s="17"/>
      <c r="P2816" s="17"/>
      <c r="Q2816" s="17"/>
      <c r="R2816" s="17"/>
      <c r="S2816" s="17"/>
      <c r="T2816" s="17"/>
      <c r="U2816" s="17"/>
      <c r="V2816" s="17"/>
      <c r="W2816" s="17"/>
      <c r="X2816" s="17"/>
      <c r="Y2816" s="17"/>
      <c r="Z2816" s="17"/>
      <c r="AA2816" s="17"/>
      <c r="AB2816" s="17"/>
      <c r="AC2816" s="17"/>
      <c r="AD2816" s="17"/>
      <c r="AE2816" s="17"/>
      <c r="AF2816" s="17"/>
      <c r="AG2816" s="17"/>
      <c r="AH2816" s="17"/>
      <c r="AI2816" s="17"/>
      <c r="AJ2816" s="17"/>
      <c r="AK2816" s="17"/>
      <c r="AL2816" s="17"/>
      <c r="AM2816" s="17"/>
      <c r="AN2816" s="17"/>
      <c r="AO2816" s="17"/>
      <c r="AP2816" s="17"/>
      <c r="AQ2816" s="17"/>
      <c r="AR2816" s="17"/>
      <c r="AS2816" s="17"/>
      <c r="AT2816" s="17"/>
      <c r="AU2816" s="17"/>
      <c r="AV2816" s="17"/>
      <c r="AW2816" s="17"/>
      <c r="AX2816" s="17"/>
      <c r="AY2816" s="17"/>
      <c r="AZ2816" s="17"/>
      <c r="BA2816" s="17"/>
      <c r="BB2816" s="17"/>
      <c r="BC2816" s="17"/>
      <c r="BD2816" s="17"/>
      <c r="BE2816" s="17"/>
      <c r="BF2816" s="17"/>
      <c r="BG2816" s="17"/>
      <c r="BH2816" s="17"/>
      <c r="BI2816" s="17"/>
      <c r="BJ2816" s="17"/>
      <c r="BK2816" s="17"/>
      <c r="BL2816" s="17"/>
      <c r="BM2816" s="17"/>
      <c r="BN2816" s="17"/>
      <c r="BO2816" s="17"/>
      <c r="BP2816" s="17"/>
      <c r="BQ2816" s="17"/>
      <c r="BR2816" s="17"/>
      <c r="BS2816" s="17"/>
      <c r="BT2816" s="17"/>
      <c r="BU2816" s="17"/>
      <c r="BV2816" s="17"/>
      <c r="BW2816" s="17"/>
      <c r="BX2816" s="17"/>
      <c r="BY2816" s="17"/>
      <c r="BZ2816" s="17"/>
      <c r="CA2816" s="17"/>
      <c r="CB2816" s="17"/>
      <c r="CC2816" s="17"/>
      <c r="CD2816" s="17"/>
      <c r="CE2816" s="17"/>
      <c r="CF2816" s="17"/>
      <c r="CG2816" s="17"/>
      <c r="CH2816" s="17"/>
      <c r="CI2816" s="17"/>
      <c r="CJ2816" s="17"/>
      <c r="CK2816" s="17"/>
      <c r="CL2816" s="17"/>
      <c r="CM2816" s="17"/>
      <c r="CN2816" s="17"/>
      <c r="CO2816" s="17"/>
      <c r="CP2816" s="17"/>
      <c r="CQ2816" s="17"/>
      <c r="CR2816" s="17"/>
      <c r="CS2816" s="17"/>
      <c r="CT2816" s="17"/>
      <c r="CU2816" s="17"/>
      <c r="CV2816" s="17"/>
      <c r="CW2816" s="17"/>
      <c r="CX2816" s="17"/>
      <c r="CY2816" s="17"/>
      <c r="CZ2816" s="17"/>
      <c r="DA2816" s="17"/>
      <c r="DB2816" s="17"/>
      <c r="DC2816" s="17"/>
      <c r="DD2816" s="17"/>
      <c r="DE2816" s="17"/>
      <c r="DF2816" s="17"/>
      <c r="DG2816" s="17"/>
      <c r="DH2816" s="17"/>
      <c r="DI2816" s="17"/>
      <c r="DJ2816" s="17"/>
      <c r="DK2816" s="17"/>
      <c r="DL2816" s="17"/>
      <c r="DM2816" s="17"/>
      <c r="DN2816" s="17"/>
      <c r="DO2816" s="17"/>
      <c r="DP2816" s="17"/>
      <c r="DQ2816" s="17"/>
      <c r="DR2816" s="17"/>
      <c r="DS2816" s="17"/>
      <c r="DT2816" s="17"/>
      <c r="DU2816" s="17"/>
      <c r="DV2816" s="17"/>
      <c r="DW2816" s="17"/>
      <c r="DX2816" s="17"/>
      <c r="DY2816" s="17"/>
      <c r="DZ2816" s="17"/>
      <c r="EA2816" s="17"/>
      <c r="EB2816" s="17"/>
      <c r="EC2816" s="17"/>
      <c r="ED2816" s="17"/>
      <c r="EE2816" s="17"/>
      <c r="EF2816" s="17"/>
      <c r="EG2816" s="17"/>
      <c r="EH2816" s="17"/>
      <c r="EI2816" s="17"/>
      <c r="EJ2816" s="17"/>
      <c r="EK2816" s="17"/>
      <c r="EL2816" s="17"/>
      <c r="EM2816" s="17"/>
      <c r="EN2816" s="17"/>
      <c r="EO2816" s="17"/>
      <c r="EP2816" s="17"/>
      <c r="EQ2816" s="17"/>
      <c r="ER2816" s="17"/>
      <c r="ES2816" s="17"/>
      <c r="ET2816" s="17"/>
      <c r="EU2816" s="17"/>
      <c r="EV2816" s="17"/>
      <c r="EW2816" s="17"/>
      <c r="EX2816" s="17"/>
      <c r="EY2816" s="17"/>
      <c r="EZ2816" s="17"/>
      <c r="FA2816" s="17"/>
      <c r="FB2816" s="17"/>
      <c r="FC2816" s="17"/>
      <c r="FD2816" s="17"/>
      <c r="FE2816" s="17"/>
      <c r="FF2816" s="17"/>
      <c r="FG2816" s="17"/>
      <c r="FH2816" s="17"/>
      <c r="FI2816" s="17"/>
      <c r="FJ2816" s="17"/>
      <c r="FK2816" s="17"/>
      <c r="FL2816" s="17"/>
      <c r="FM2816" s="17"/>
      <c r="FN2816" s="17"/>
      <c r="FO2816" s="17"/>
      <c r="FP2816" s="17"/>
      <c r="FQ2816" s="17"/>
      <c r="FR2816" s="17"/>
      <c r="FS2816" s="17"/>
      <c r="FT2816" s="17"/>
      <c r="FU2816" s="17"/>
      <c r="FV2816" s="17"/>
      <c r="FW2816" s="17"/>
      <c r="FX2816" s="17"/>
      <c r="FY2816" s="17"/>
      <c r="FZ2816" s="17"/>
      <c r="GA2816" s="17"/>
      <c r="GB2816" s="17"/>
      <c r="GC2816" s="17"/>
      <c r="GD2816" s="17"/>
      <c r="GE2816" s="17"/>
      <c r="GF2816" s="17"/>
      <c r="GG2816" s="17"/>
      <c r="GH2816" s="17"/>
      <c r="GI2816" s="17"/>
      <c r="GJ2816" s="17"/>
      <c r="GK2816" s="17"/>
      <c r="GL2816" s="17"/>
      <c r="GM2816" s="17"/>
      <c r="GN2816" s="17"/>
      <c r="GO2816" s="17"/>
      <c r="GP2816" s="17"/>
      <c r="GQ2816" s="17"/>
      <c r="GR2816" s="17"/>
      <c r="GS2816" s="17"/>
      <c r="GT2816" s="17"/>
      <c r="GU2816" s="17"/>
      <c r="GV2816" s="17"/>
      <c r="GW2816" s="17"/>
      <c r="GX2816" s="17"/>
      <c r="GY2816" s="17"/>
      <c r="GZ2816" s="17"/>
      <c r="HA2816" s="17"/>
      <c r="HB2816" s="17"/>
      <c r="HC2816" s="17"/>
      <c r="HD2816" s="17"/>
      <c r="HE2816" s="17"/>
      <c r="HF2816" s="17"/>
      <c r="HG2816" s="17"/>
      <c r="HH2816" s="17"/>
      <c r="HI2816" s="17"/>
      <c r="HJ2816" s="17"/>
      <c r="HK2816" s="17"/>
      <c r="HL2816" s="17"/>
      <c r="HM2816" s="17"/>
      <c r="HN2816" s="17"/>
      <c r="HO2816" s="17"/>
      <c r="HP2816" s="17"/>
      <c r="HQ2816" s="17"/>
      <c r="HR2816" s="17"/>
      <c r="HS2816" s="17"/>
      <c r="HT2816" s="17"/>
      <c r="HU2816" s="17"/>
      <c r="HV2816" s="17"/>
      <c r="HW2816" s="17"/>
      <c r="HX2816" s="17"/>
      <c r="HY2816" s="17"/>
      <c r="HZ2816" s="17"/>
      <c r="IA2816" s="17"/>
      <c r="IB2816" s="17"/>
      <c r="IC2816" s="17"/>
      <c r="ID2816" s="17"/>
      <c r="IE2816" s="17"/>
      <c r="IF2816" s="17"/>
      <c r="IG2816" s="17"/>
      <c r="IH2816" s="17"/>
      <c r="II2816" s="17"/>
      <c r="IJ2816" s="17"/>
      <c r="IK2816" s="17"/>
      <c r="IL2816" s="17"/>
      <c r="IM2816" s="17"/>
      <c r="IN2816" s="17"/>
      <c r="IO2816" s="17"/>
      <c r="IP2816" s="17"/>
      <c r="IQ2816" s="17"/>
      <c r="IR2816" s="17"/>
      <c r="IS2816" s="17"/>
      <c r="IT2816" s="17"/>
      <c r="IU2816" s="17"/>
      <c r="IV2816" s="17"/>
      <c r="IW2816" s="17"/>
      <c r="IX2816" s="17"/>
      <c r="IY2816" s="17"/>
      <c r="IZ2816" s="17"/>
      <c r="JA2816" s="17"/>
      <c r="JB2816" s="17"/>
      <c r="JC2816" s="17"/>
      <c r="JD2816" s="17"/>
      <c r="JE2816" s="17"/>
      <c r="JF2816" s="17"/>
      <c r="JG2816" s="17"/>
      <c r="JH2816" s="17"/>
      <c r="JI2816" s="17"/>
      <c r="JJ2816" s="17"/>
      <c r="JK2816" s="17"/>
      <c r="JL2816" s="17"/>
      <c r="JM2816" s="17"/>
      <c r="JN2816" s="17"/>
      <c r="JO2816" s="17"/>
      <c r="JP2816" s="17"/>
      <c r="JQ2816" s="17"/>
      <c r="JR2816" s="17"/>
      <c r="JS2816" s="17"/>
      <c r="JT2816" s="17"/>
      <c r="JU2816" s="17"/>
      <c r="JV2816" s="17"/>
      <c r="JW2816" s="17"/>
      <c r="JX2816" s="17"/>
      <c r="JY2816" s="17"/>
      <c r="JZ2816" s="17"/>
      <c r="KA2816" s="17"/>
      <c r="KB2816" s="17"/>
      <c r="KC2816" s="17"/>
      <c r="KD2816" s="17"/>
      <c r="KE2816" s="17"/>
      <c r="KF2816" s="17"/>
      <c r="KG2816" s="17"/>
      <c r="KH2816" s="17"/>
      <c r="KI2816" s="17"/>
      <c r="KJ2816" s="17"/>
      <c r="KK2816" s="17"/>
      <c r="KL2816" s="17"/>
      <c r="KM2816" s="17"/>
      <c r="KN2816" s="17"/>
      <c r="KO2816" s="17"/>
      <c r="KP2816" s="17"/>
      <c r="KQ2816" s="17"/>
      <c r="KR2816" s="17"/>
      <c r="KS2816" s="17"/>
      <c r="KT2816" s="17"/>
      <c r="KU2816" s="17"/>
      <c r="KV2816" s="17"/>
      <c r="KW2816" s="17"/>
      <c r="KX2816" s="17"/>
      <c r="KY2816" s="17"/>
      <c r="KZ2816" s="17"/>
      <c r="LA2816" s="17"/>
      <c r="LB2816" s="17"/>
      <c r="LC2816" s="17"/>
      <c r="LD2816" s="17"/>
      <c r="LE2816" s="17"/>
      <c r="LF2816" s="17"/>
      <c r="LG2816" s="17"/>
      <c r="LH2816" s="17"/>
      <c r="LI2816" s="17"/>
      <c r="LJ2816" s="17"/>
      <c r="LK2816" s="17"/>
      <c r="LL2816" s="17"/>
      <c r="LM2816" s="17"/>
      <c r="LN2816" s="17"/>
      <c r="LO2816" s="17"/>
      <c r="LP2816" s="17"/>
      <c r="LQ2816" s="17"/>
      <c r="LR2816" s="17"/>
      <c r="LS2816" s="17"/>
      <c r="LT2816" s="17"/>
      <c r="LU2816" s="17"/>
      <c r="LV2816" s="17"/>
      <c r="LW2816" s="17"/>
      <c r="LX2816" s="17"/>
      <c r="LY2816" s="17"/>
      <c r="LZ2816" s="17"/>
      <c r="MA2816" s="17"/>
      <c r="MB2816" s="17"/>
      <c r="MC2816" s="17"/>
      <c r="MD2816" s="17"/>
      <c r="ME2816" s="17"/>
      <c r="MF2816" s="17"/>
      <c r="MG2816" s="17"/>
      <c r="MH2816" s="17"/>
      <c r="MI2816" s="17"/>
      <c r="MJ2816" s="17"/>
      <c r="MK2816" s="17"/>
      <c r="ML2816" s="17"/>
      <c r="MM2816" s="17"/>
      <c r="MN2816" s="17"/>
      <c r="MO2816" s="17"/>
      <c r="MP2816" s="17"/>
      <c r="MQ2816" s="17"/>
      <c r="MR2816" s="17"/>
      <c r="MS2816" s="17"/>
      <c r="MT2816" s="17"/>
      <c r="MU2816" s="17"/>
      <c r="MV2816" s="17"/>
      <c r="MW2816" s="17"/>
      <c r="MX2816" s="17"/>
      <c r="MY2816" s="17"/>
      <c r="MZ2816" s="17"/>
      <c r="NA2816" s="17"/>
      <c r="NB2816" s="17"/>
      <c r="NC2816" s="17"/>
      <c r="ND2816" s="17"/>
      <c r="NE2816" s="17"/>
      <c r="NF2816" s="17"/>
      <c r="NG2816" s="17"/>
      <c r="NH2816" s="17"/>
      <c r="NI2816" s="17"/>
      <c r="NJ2816" s="17"/>
      <c r="NK2816" s="17"/>
      <c r="NL2816" s="17"/>
      <c r="NM2816" s="17"/>
      <c r="NN2816" s="17"/>
      <c r="NO2816" s="17"/>
      <c r="NP2816" s="17"/>
      <c r="NQ2816" s="17"/>
      <c r="NR2816" s="17"/>
      <c r="NS2816" s="17"/>
      <c r="NT2816" s="17"/>
      <c r="NU2816" s="17"/>
      <c r="NV2816" s="17"/>
      <c r="NW2816" s="17"/>
      <c r="NX2816" s="17"/>
      <c r="NY2816" s="17"/>
      <c r="NZ2816" s="17"/>
      <c r="OA2816" s="17"/>
      <c r="OB2816" s="17"/>
      <c r="OC2816" s="17"/>
      <c r="OD2816" s="17"/>
      <c r="OE2816" s="17"/>
      <c r="OF2816" s="17"/>
      <c r="OG2816" s="17"/>
      <c r="OH2816" s="17"/>
      <c r="OI2816" s="17"/>
      <c r="OJ2816" s="17"/>
      <c r="OK2816" s="17"/>
      <c r="OL2816" s="17"/>
      <c r="OM2816" s="17"/>
      <c r="ON2816" s="17"/>
      <c r="OO2816" s="17"/>
      <c r="OP2816" s="17"/>
      <c r="OQ2816" s="17"/>
      <c r="OR2816" s="17"/>
      <c r="OS2816" s="17"/>
      <c r="OT2816" s="17"/>
      <c r="OU2816" s="17"/>
      <c r="OV2816" s="17"/>
      <c r="OW2816" s="17"/>
      <c r="OX2816" s="17"/>
      <c r="OY2816" s="17"/>
      <c r="OZ2816" s="17"/>
      <c r="PA2816" s="17"/>
      <c r="PB2816" s="17"/>
      <c r="PC2816" s="17"/>
      <c r="PD2816" s="17"/>
      <c r="PE2816" s="17"/>
      <c r="PF2816" s="17"/>
      <c r="PG2816" s="17"/>
      <c r="PH2816" s="17"/>
      <c r="PI2816" s="17"/>
      <c r="PJ2816" s="17"/>
      <c r="PK2816" s="17"/>
      <c r="PL2816" s="17"/>
      <c r="PM2816" s="17"/>
      <c r="PN2816" s="17"/>
      <c r="PO2816" s="17"/>
      <c r="PP2816" s="17"/>
      <c r="PQ2816" s="17"/>
      <c r="PR2816" s="17"/>
      <c r="PS2816" s="17"/>
      <c r="PT2816" s="17"/>
      <c r="PU2816" s="17"/>
      <c r="PV2816" s="17"/>
      <c r="PW2816" s="17"/>
      <c r="PX2816" s="17"/>
      <c r="PY2816" s="17"/>
      <c r="PZ2816" s="17"/>
      <c r="QA2816" s="17"/>
      <c r="QB2816" s="17"/>
      <c r="QC2816" s="17"/>
      <c r="QD2816" s="17"/>
      <c r="QE2816" s="17"/>
      <c r="QF2816" s="17"/>
      <c r="QG2816" s="17"/>
      <c r="QH2816" s="17"/>
      <c r="QI2816" s="17"/>
      <c r="QJ2816" s="17"/>
      <c r="QK2816" s="17"/>
      <c r="QL2816" s="17"/>
      <c r="QM2816" s="17"/>
      <c r="QN2816" s="17"/>
      <c r="QO2816" s="17"/>
      <c r="QP2816" s="17"/>
      <c r="QQ2816" s="17"/>
      <c r="QR2816" s="17"/>
      <c r="QS2816" s="17"/>
      <c r="QT2816" s="17"/>
      <c r="QU2816" s="17"/>
      <c r="QV2816" s="17"/>
      <c r="QW2816" s="17"/>
      <c r="QX2816" s="17"/>
      <c r="QY2816" s="17"/>
      <c r="QZ2816" s="17"/>
      <c r="RA2816" s="17"/>
      <c r="RB2816" s="17"/>
      <c r="RC2816" s="17"/>
      <c r="RD2816" s="17"/>
      <c r="RE2816" s="17"/>
      <c r="RF2816" s="17"/>
      <c r="RG2816" s="17"/>
      <c r="RH2816" s="17"/>
      <c r="RI2816" s="17"/>
      <c r="RJ2816" s="17"/>
      <c r="RK2816" s="17"/>
      <c r="RL2816" s="17"/>
      <c r="RM2816" s="17"/>
      <c r="RN2816" s="17"/>
      <c r="RO2816" s="17"/>
      <c r="RP2816" s="17"/>
      <c r="RQ2816" s="17"/>
      <c r="RR2816" s="17"/>
      <c r="RS2816" s="17"/>
      <c r="RT2816" s="17"/>
      <c r="RU2816" s="17"/>
      <c r="RV2816" s="17"/>
      <c r="RW2816" s="17"/>
      <c r="RX2816" s="17"/>
      <c r="RY2816" s="17"/>
      <c r="RZ2816" s="17"/>
      <c r="SA2816" s="17"/>
      <c r="SB2816" s="17"/>
      <c r="SC2816" s="17"/>
      <c r="SD2816" s="17"/>
      <c r="SE2816" s="17"/>
      <c r="SF2816" s="17"/>
      <c r="SG2816" s="17"/>
      <c r="SH2816" s="17"/>
      <c r="SI2816" s="17"/>
      <c r="SJ2816" s="17"/>
      <c r="SK2816" s="17"/>
      <c r="SL2816" s="17"/>
      <c r="SM2816" s="17"/>
      <c r="SN2816" s="17"/>
      <c r="SO2816" s="17"/>
      <c r="SP2816" s="17"/>
      <c r="SQ2816" s="17"/>
      <c r="SR2816" s="17"/>
      <c r="SS2816" s="17"/>
      <c r="ST2816" s="17"/>
      <c r="SU2816" s="17"/>
      <c r="SV2816" s="17"/>
      <c r="SW2816" s="17"/>
      <c r="SX2816" s="17"/>
      <c r="SY2816" s="17"/>
      <c r="SZ2816" s="17"/>
      <c r="TA2816" s="17"/>
      <c r="TB2816" s="17"/>
      <c r="TC2816" s="17"/>
      <c r="TD2816" s="17"/>
      <c r="TE2816" s="17"/>
      <c r="TF2816" s="17"/>
      <c r="TG2816" s="17"/>
      <c r="TH2816" s="17"/>
      <c r="TI2816" s="17"/>
      <c r="TJ2816" s="17"/>
      <c r="TK2816" s="17"/>
      <c r="TL2816" s="17"/>
      <c r="TM2816" s="17"/>
      <c r="TN2816" s="17"/>
      <c r="TO2816" s="17"/>
      <c r="TP2816" s="17"/>
      <c r="TQ2816" s="17"/>
      <c r="TR2816" s="17"/>
      <c r="TS2816" s="17"/>
      <c r="TT2816" s="17"/>
      <c r="TU2816" s="17"/>
      <c r="TV2816" s="17"/>
      <c r="TW2816" s="17"/>
      <c r="TX2816" s="17"/>
      <c r="TY2816" s="17"/>
      <c r="TZ2816" s="17"/>
      <c r="UA2816" s="17"/>
      <c r="UB2816" s="17"/>
      <c r="UC2816" s="17"/>
      <c r="UD2816" s="17"/>
      <c r="UE2816" s="17"/>
      <c r="UF2816" s="17"/>
      <c r="UG2816" s="17"/>
      <c r="UH2816" s="17"/>
      <c r="UI2816" s="17"/>
      <c r="UJ2816" s="17"/>
      <c r="UK2816" s="17"/>
      <c r="UL2816" s="17"/>
      <c r="UM2816" s="17"/>
      <c r="UN2816" s="17"/>
      <c r="UO2816" s="17"/>
      <c r="UP2816" s="17"/>
      <c r="UQ2816" s="17"/>
      <c r="UR2816" s="17"/>
      <c r="US2816" s="17"/>
      <c r="UT2816" s="17"/>
      <c r="UU2816" s="17"/>
      <c r="UV2816" s="17"/>
      <c r="UW2816" s="17"/>
      <c r="UX2816" s="17"/>
      <c r="UY2816" s="17"/>
      <c r="UZ2816" s="17"/>
      <c r="VA2816" s="17"/>
      <c r="VB2816" s="17"/>
      <c r="VC2816" s="17"/>
      <c r="VD2816" s="17"/>
      <c r="VE2816" s="17"/>
      <c r="VF2816" s="17"/>
      <c r="VG2816" s="17"/>
      <c r="VH2816" s="17"/>
      <c r="VI2816" s="17"/>
      <c r="VJ2816" s="17"/>
      <c r="VK2816" s="17"/>
      <c r="VL2816" s="17"/>
      <c r="VM2816" s="17"/>
      <c r="VN2816" s="17"/>
      <c r="VO2816" s="17"/>
      <c r="VP2816" s="17"/>
      <c r="VQ2816" s="17"/>
      <c r="VR2816" s="17"/>
      <c r="VS2816" s="17"/>
      <c r="VT2816" s="17"/>
      <c r="VU2816" s="17"/>
      <c r="VV2816" s="17"/>
      <c r="VW2816" s="17"/>
      <c r="VX2816" s="17"/>
      <c r="VY2816" s="17"/>
      <c r="VZ2816" s="17"/>
      <c r="WA2816" s="17"/>
      <c r="WB2816" s="17"/>
      <c r="WC2816" s="17"/>
      <c r="WD2816" s="17"/>
      <c r="WE2816" s="17"/>
      <c r="WF2816" s="17"/>
      <c r="WG2816" s="17"/>
      <c r="WH2816" s="17"/>
      <c r="WI2816" s="17"/>
      <c r="WJ2816" s="17"/>
      <c r="WK2816" s="17"/>
      <c r="WL2816" s="17"/>
      <c r="WM2816" s="17"/>
      <c r="WN2816" s="17"/>
      <c r="WO2816" s="17"/>
      <c r="WP2816" s="17"/>
      <c r="WQ2816" s="17"/>
      <c r="WR2816" s="17"/>
      <c r="WS2816" s="17"/>
      <c r="WT2816" s="17"/>
      <c r="WU2816" s="17"/>
      <c r="WV2816" s="17"/>
      <c r="WW2816" s="17"/>
      <c r="WX2816" s="17"/>
      <c r="WY2816" s="17"/>
      <c r="WZ2816" s="17"/>
      <c r="XA2816" s="17"/>
      <c r="XB2816" s="17"/>
      <c r="XC2816" s="17"/>
      <c r="XD2816" s="17"/>
      <c r="XE2816" s="17"/>
      <c r="XF2816" s="17"/>
      <c r="XG2816" s="17"/>
      <c r="XH2816" s="17"/>
      <c r="XI2816" s="17"/>
      <c r="XJ2816" s="17"/>
      <c r="XK2816" s="17"/>
      <c r="XL2816" s="17"/>
      <c r="XM2816" s="17"/>
      <c r="XN2816" s="17"/>
      <c r="XO2816" s="17"/>
      <c r="XP2816" s="17"/>
      <c r="XQ2816" s="17"/>
      <c r="XR2816" s="17"/>
      <c r="XS2816" s="17"/>
      <c r="XT2816" s="17"/>
      <c r="XU2816" s="17"/>
      <c r="XV2816" s="17"/>
      <c r="XW2816" s="17"/>
      <c r="XX2816" s="17"/>
      <c r="XY2816" s="17"/>
      <c r="XZ2816" s="17"/>
      <c r="YA2816" s="17"/>
      <c r="YB2816" s="17"/>
      <c r="YC2816" s="17"/>
      <c r="YD2816" s="17"/>
      <c r="YE2816" s="17"/>
      <c r="YF2816" s="17"/>
      <c r="YG2816" s="17"/>
      <c r="YH2816" s="17"/>
      <c r="YI2816" s="17"/>
      <c r="YJ2816" s="17"/>
      <c r="YK2816" s="17"/>
      <c r="YL2816" s="17"/>
      <c r="YM2816" s="17"/>
      <c r="YN2816" s="17"/>
      <c r="YO2816" s="17"/>
      <c r="YP2816" s="17"/>
      <c r="YQ2816" s="17"/>
      <c r="YR2816" s="17"/>
      <c r="YS2816" s="17"/>
      <c r="YT2816" s="17"/>
      <c r="YU2816" s="17"/>
      <c r="YV2816" s="17"/>
      <c r="YW2816" s="17"/>
      <c r="YX2816" s="17"/>
      <c r="YY2816" s="17"/>
      <c r="YZ2816" s="17"/>
      <c r="ZA2816" s="17"/>
      <c r="ZB2816" s="17"/>
      <c r="ZC2816" s="17"/>
      <c r="ZD2816" s="17"/>
      <c r="ZE2816" s="17"/>
      <c r="ZF2816" s="17"/>
      <c r="ZG2816" s="17"/>
      <c r="ZH2816" s="17"/>
      <c r="ZI2816" s="17"/>
      <c r="ZJ2816" s="17"/>
      <c r="ZK2816" s="17"/>
      <c r="ZL2816" s="17"/>
      <c r="ZM2816" s="17"/>
      <c r="ZN2816" s="17"/>
      <c r="ZO2816" s="17"/>
      <c r="ZP2816" s="17"/>
      <c r="ZQ2816" s="17"/>
      <c r="ZR2816" s="17"/>
      <c r="ZS2816" s="17"/>
      <c r="ZT2816" s="17"/>
      <c r="ZU2816" s="17"/>
      <c r="ZV2816" s="17"/>
      <c r="ZW2816" s="17"/>
      <c r="ZX2816" s="17"/>
      <c r="ZY2816" s="17"/>
      <c r="ZZ2816" s="17"/>
      <c r="AAA2816" s="17"/>
      <c r="AAB2816" s="17"/>
      <c r="AAC2816" s="17"/>
      <c r="AAD2816" s="17"/>
      <c r="AAE2816" s="17"/>
      <c r="AAF2816" s="17"/>
      <c r="AAG2816" s="17"/>
      <c r="AAH2816" s="17"/>
      <c r="AAI2816" s="17"/>
      <c r="AAJ2816" s="17"/>
      <c r="AAK2816" s="17"/>
      <c r="AAL2816" s="17"/>
      <c r="AAM2816" s="17"/>
      <c r="AAN2816" s="17"/>
      <c r="AAO2816" s="17"/>
      <c r="AAP2816" s="17"/>
      <c r="AAQ2816" s="17"/>
      <c r="AAR2816" s="17"/>
      <c r="AAS2816" s="17"/>
      <c r="AAT2816" s="17"/>
      <c r="AAU2816" s="17"/>
      <c r="AAV2816" s="17"/>
      <c r="AAW2816" s="17"/>
      <c r="AAX2816" s="17"/>
      <c r="AAY2816" s="17"/>
      <c r="AAZ2816" s="17"/>
      <c r="ABA2816" s="17"/>
      <c r="ABB2816" s="17"/>
      <c r="ABC2816" s="17"/>
      <c r="ABD2816" s="17"/>
      <c r="ABE2816" s="17"/>
      <c r="ABF2816" s="17"/>
      <c r="ABG2816" s="17"/>
      <c r="ABH2816" s="17"/>
      <c r="ABI2816" s="17"/>
      <c r="ABJ2816" s="17"/>
      <c r="ABK2816" s="17"/>
      <c r="ABL2816" s="17"/>
      <c r="ABM2816" s="17"/>
      <c r="ABN2816" s="17"/>
      <c r="ABO2816" s="17"/>
      <c r="ABP2816" s="17"/>
      <c r="ABQ2816" s="17"/>
      <c r="ABR2816" s="17"/>
      <c r="ABS2816" s="17"/>
      <c r="ABT2816" s="17"/>
      <c r="ABU2816" s="17"/>
      <c r="ABV2816" s="17"/>
      <c r="ABW2816" s="17"/>
      <c r="ABX2816" s="17"/>
      <c r="ABY2816" s="17"/>
      <c r="ABZ2816" s="17"/>
      <c r="ACA2816" s="17"/>
      <c r="ACB2816" s="17"/>
      <c r="ACC2816" s="17"/>
      <c r="ACD2816" s="17"/>
      <c r="ACE2816" s="17"/>
      <c r="ACF2816" s="17"/>
      <c r="ACG2816" s="17"/>
      <c r="ACH2816" s="17"/>
      <c r="ACI2816" s="17"/>
      <c r="ACJ2816" s="17"/>
      <c r="ACK2816" s="17"/>
      <c r="ACL2816" s="17"/>
      <c r="ACM2816" s="17"/>
      <c r="ACN2816" s="17"/>
      <c r="ACO2816" s="17"/>
      <c r="ACP2816" s="17"/>
      <c r="ACQ2816" s="17"/>
      <c r="ACR2816" s="17"/>
      <c r="ACS2816" s="17"/>
      <c r="ACT2816" s="17"/>
      <c r="ACU2816" s="17"/>
      <c r="ACV2816" s="17"/>
      <c r="ACW2816" s="17"/>
      <c r="ACX2816" s="17"/>
      <c r="ACY2816" s="17"/>
      <c r="ACZ2816" s="17"/>
      <c r="ADA2816" s="17"/>
      <c r="ADB2816" s="17"/>
      <c r="ADC2816" s="17"/>
      <c r="ADD2816" s="17"/>
      <c r="ADE2816" s="17"/>
      <c r="ADF2816" s="17"/>
      <c r="ADG2816" s="17"/>
      <c r="ADH2816" s="17"/>
      <c r="ADI2816" s="17"/>
      <c r="ADJ2816" s="17"/>
      <c r="ADK2816" s="17"/>
      <c r="ADL2816" s="17"/>
      <c r="ADM2816" s="17"/>
      <c r="ADN2816" s="17"/>
      <c r="ADO2816" s="17"/>
      <c r="ADP2816" s="17"/>
      <c r="ADQ2816" s="17"/>
      <c r="ADR2816" s="17"/>
      <c r="ADS2816" s="17"/>
      <c r="ADT2816" s="17"/>
      <c r="ADU2816" s="17"/>
      <c r="ADV2816" s="17"/>
      <c r="ADW2816" s="17"/>
      <c r="ADX2816" s="17"/>
      <c r="ADY2816" s="17"/>
      <c r="ADZ2816" s="17"/>
      <c r="AEA2816" s="17"/>
      <c r="AEB2816" s="17"/>
      <c r="AEC2816" s="17"/>
      <c r="AED2816" s="17"/>
      <c r="AEE2816" s="17"/>
      <c r="AEF2816" s="17"/>
      <c r="AEG2816" s="17"/>
      <c r="AEH2816" s="17"/>
      <c r="AEI2816" s="17"/>
      <c r="AEJ2816" s="17"/>
      <c r="AEK2816" s="17"/>
      <c r="AEL2816" s="17"/>
      <c r="AEM2816" s="17"/>
      <c r="AEN2816" s="17"/>
      <c r="AEO2816" s="17"/>
      <c r="AEP2816" s="17"/>
      <c r="AEQ2816" s="17"/>
      <c r="AER2816" s="17"/>
      <c r="AES2816" s="17"/>
      <c r="AET2816" s="17"/>
      <c r="AEU2816" s="17"/>
      <c r="AEV2816" s="17"/>
      <c r="AEW2816" s="17"/>
      <c r="AEX2816" s="17"/>
      <c r="AEY2816" s="17"/>
      <c r="AEZ2816" s="17"/>
      <c r="AFA2816" s="17"/>
      <c r="AFB2816" s="17"/>
      <c r="AFC2816" s="17"/>
      <c r="AFD2816" s="17"/>
      <c r="AFE2816" s="17"/>
      <c r="AFF2816" s="17"/>
      <c r="AFG2816" s="17"/>
      <c r="AFH2816" s="17"/>
      <c r="AFI2816" s="17"/>
      <c r="AFJ2816" s="17"/>
      <c r="AFK2816" s="17"/>
      <c r="AFL2816" s="17"/>
      <c r="AFM2816" s="17"/>
      <c r="AFN2816" s="17"/>
      <c r="AFO2816" s="17"/>
      <c r="AFP2816" s="17"/>
      <c r="AFQ2816" s="17"/>
      <c r="AFR2816" s="17"/>
      <c r="AFS2816" s="17"/>
      <c r="AFT2816" s="17"/>
      <c r="AFU2816" s="17"/>
      <c r="AFV2816" s="17"/>
      <c r="AFW2816" s="17"/>
      <c r="AFX2816" s="17"/>
      <c r="AFY2816" s="17"/>
      <c r="AFZ2816" s="17"/>
      <c r="AGA2816" s="17"/>
      <c r="AGB2816" s="17"/>
      <c r="AGC2816" s="17"/>
      <c r="AGD2816" s="17"/>
      <c r="AGE2816" s="17"/>
      <c r="AGF2816" s="17"/>
      <c r="AGG2816" s="17"/>
      <c r="AGH2816" s="17"/>
      <c r="AGI2816" s="17"/>
      <c r="AGJ2816" s="17"/>
      <c r="AGK2816" s="17"/>
      <c r="AGL2816" s="17"/>
      <c r="AGM2816" s="17"/>
      <c r="AGN2816" s="17"/>
      <c r="AGO2816" s="17"/>
      <c r="AGP2816" s="17"/>
      <c r="AGQ2816" s="17"/>
      <c r="AGR2816" s="17"/>
      <c r="AGS2816" s="17"/>
      <c r="AGT2816" s="17"/>
      <c r="AGU2816" s="17"/>
      <c r="AGV2816" s="17"/>
      <c r="AGW2816" s="17"/>
      <c r="AGX2816" s="17"/>
      <c r="AGY2816" s="17"/>
      <c r="AGZ2816" s="17"/>
      <c r="AHA2816" s="17"/>
      <c r="AHB2816" s="17"/>
      <c r="AHC2816" s="17"/>
      <c r="AHD2816" s="17"/>
      <c r="AHE2816" s="17"/>
      <c r="AHF2816" s="17"/>
      <c r="AHG2816" s="17"/>
      <c r="AHH2816" s="17"/>
      <c r="AHI2816" s="17"/>
      <c r="AHJ2816" s="17"/>
      <c r="AHK2816" s="17"/>
      <c r="AHL2816" s="17"/>
      <c r="AHM2816" s="17"/>
      <c r="AHN2816" s="17"/>
      <c r="AHO2816" s="17"/>
      <c r="AHP2816" s="17"/>
      <c r="AHQ2816" s="17"/>
      <c r="AHR2816" s="17"/>
      <c r="AHS2816" s="17"/>
      <c r="AHT2816" s="17"/>
      <c r="AHU2816" s="17"/>
      <c r="AHV2816" s="17"/>
      <c r="AHW2816" s="17"/>
      <c r="AHX2816" s="17"/>
      <c r="AHY2816" s="17"/>
      <c r="AHZ2816" s="17"/>
      <c r="AIA2816" s="17"/>
      <c r="AIB2816" s="17"/>
      <c r="AIC2816" s="17"/>
      <c r="AID2816" s="17"/>
      <c r="AIE2816" s="17"/>
      <c r="AIF2816" s="17"/>
      <c r="AIG2816" s="17"/>
      <c r="AIH2816" s="17"/>
      <c r="AII2816" s="17"/>
      <c r="AIJ2816" s="17"/>
      <c r="AIK2816" s="17"/>
      <c r="AIL2816" s="17"/>
      <c r="AIM2816" s="17"/>
      <c r="AIN2816" s="17"/>
      <c r="AIO2816" s="17"/>
      <c r="AIP2816" s="17"/>
      <c r="AIQ2816" s="17"/>
      <c r="AIR2816" s="17"/>
      <c r="AIS2816" s="17"/>
      <c r="AIT2816" s="17"/>
      <c r="AIU2816" s="17"/>
      <c r="AIV2816" s="17"/>
      <c r="AIW2816" s="17"/>
      <c r="AIX2816" s="17"/>
      <c r="AIY2816" s="17"/>
      <c r="AIZ2816" s="17"/>
      <c r="AJA2816" s="17"/>
      <c r="AJB2816" s="17"/>
      <c r="AJC2816" s="17"/>
      <c r="AJD2816" s="17"/>
      <c r="AJE2816" s="17"/>
      <c r="AJF2816" s="17"/>
      <c r="AJG2816" s="17"/>
      <c r="AJH2816" s="17"/>
      <c r="AJI2816" s="17"/>
      <c r="AJJ2816" s="17"/>
      <c r="AJK2816" s="17"/>
      <c r="AJL2816" s="17"/>
      <c r="AJM2816" s="17"/>
      <c r="AJN2816" s="17"/>
      <c r="AJO2816" s="17"/>
      <c r="AJP2816" s="17"/>
      <c r="AJQ2816" s="17"/>
      <c r="AJR2816" s="17"/>
      <c r="AJS2816" s="17"/>
      <c r="AJT2816" s="17"/>
      <c r="AJU2816" s="17"/>
      <c r="AJV2816" s="17"/>
      <c r="AJW2816" s="17"/>
      <c r="AJX2816" s="17"/>
      <c r="AJY2816" s="17"/>
      <c r="AJZ2816" s="17"/>
      <c r="AKA2816" s="17"/>
      <c r="AKB2816" s="17"/>
      <c r="AKC2816" s="17"/>
      <c r="AKD2816" s="17"/>
      <c r="AKE2816" s="17"/>
      <c r="AKF2816" s="17"/>
      <c r="AKG2816" s="17"/>
      <c r="AKH2816" s="17"/>
      <c r="AKI2816" s="17"/>
      <c r="AKJ2816" s="17"/>
      <c r="AKK2816" s="17"/>
      <c r="AKL2816" s="17"/>
      <c r="AKM2816" s="17"/>
      <c r="AKN2816" s="17"/>
      <c r="AKO2816" s="17"/>
      <c r="AKP2816" s="17"/>
      <c r="AKQ2816" s="17"/>
      <c r="AKR2816" s="17"/>
      <c r="AKS2816" s="17"/>
      <c r="AKT2816" s="17"/>
      <c r="AKU2816" s="17"/>
      <c r="AKV2816" s="17"/>
      <c r="AKW2816" s="17"/>
      <c r="AKX2816" s="17"/>
      <c r="AKY2816" s="17"/>
      <c r="AKZ2816" s="17"/>
      <c r="ALA2816" s="17"/>
      <c r="ALB2816" s="17"/>
      <c r="ALC2816" s="17"/>
      <c r="ALD2816" s="17"/>
      <c r="ALE2816" s="17"/>
      <c r="ALF2816" s="17"/>
      <c r="ALG2816" s="17"/>
      <c r="ALH2816" s="17"/>
      <c r="ALI2816" s="17"/>
      <c r="ALJ2816" s="17"/>
      <c r="ALK2816" s="17"/>
      <c r="ALL2816" s="17"/>
      <c r="ALM2816" s="17"/>
      <c r="ALN2816" s="17"/>
      <c r="ALO2816" s="17"/>
      <c r="ALP2816" s="17"/>
      <c r="ALQ2816" s="17"/>
      <c r="ALR2816" s="17"/>
      <c r="ALS2816" s="17"/>
      <c r="ALT2816" s="17"/>
      <c r="ALU2816" s="17"/>
      <c r="ALV2816" s="17"/>
      <c r="ALW2816" s="17"/>
      <c r="ALX2816" s="17"/>
      <c r="ALY2816" s="17"/>
      <c r="ALZ2816" s="17"/>
      <c r="AMA2816" s="17"/>
      <c r="AMB2816" s="17"/>
      <c r="AMC2816" s="17"/>
      <c r="AMD2816" s="17"/>
      <c r="AME2816" s="17"/>
      <c r="AMF2816" s="17"/>
      <c r="AMG2816" s="17"/>
      <c r="AMH2816" s="17"/>
      <c r="AMI2816" s="17"/>
    </row>
    <row r="2817" spans="1:1023" s="376" customFormat="1" ht="60">
      <c r="A2817" s="366"/>
      <c r="B2817"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EM BETONEIRA. AF_06/2014</v>
      </c>
      <c r="C2817" s="45" t="s">
        <v>14</v>
      </c>
      <c r="D2817" s="385">
        <v>87503</v>
      </c>
      <c r="E2817" s="386">
        <v>1.5</v>
      </c>
      <c r="F2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28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65.06</v>
      </c>
      <c r="H2817" s="61">
        <f t="shared" ca="1" si="399"/>
        <v>97.59</v>
      </c>
      <c r="I2817" s="94"/>
      <c r="J2817" s="27"/>
      <c r="K2817" s="17" t="str">
        <f t="shared" si="398"/>
        <v>SEDUC E 229</v>
      </c>
      <c r="L2817" s="17" t="str">
        <f>VLOOKUP(K2817,[3]Planilha2!$C:$D,2,FALSE)</f>
        <v>ok</v>
      </c>
      <c r="M2817" s="17"/>
      <c r="N2817" s="17"/>
      <c r="O2817" s="17"/>
      <c r="P2817" s="17"/>
      <c r="Q2817" s="17"/>
      <c r="R2817" s="17"/>
      <c r="S2817" s="17"/>
      <c r="T2817" s="17"/>
      <c r="U2817" s="17"/>
      <c r="V2817" s="17"/>
      <c r="W2817" s="17"/>
      <c r="X2817" s="17"/>
      <c r="Y2817" s="17"/>
      <c r="Z2817" s="17"/>
      <c r="AA2817" s="17"/>
      <c r="AB2817" s="17"/>
      <c r="AC2817" s="17"/>
      <c r="AD2817" s="17"/>
      <c r="AE2817" s="17"/>
      <c r="AF2817" s="17"/>
      <c r="AG2817" s="17"/>
      <c r="AH2817" s="17"/>
      <c r="AI2817" s="17"/>
      <c r="AJ2817" s="17"/>
      <c r="AK2817" s="17"/>
      <c r="AL2817" s="17"/>
      <c r="AM2817" s="17"/>
      <c r="AN2817" s="17"/>
      <c r="AO2817" s="17"/>
      <c r="AP2817" s="17"/>
      <c r="AQ2817" s="17"/>
      <c r="AR2817" s="17"/>
      <c r="AS2817" s="17"/>
      <c r="AT2817" s="17"/>
      <c r="AU2817" s="17"/>
      <c r="AV2817" s="17"/>
      <c r="AW2817" s="17"/>
      <c r="AX2817" s="17"/>
      <c r="AY2817" s="17"/>
      <c r="AZ2817" s="17"/>
      <c r="BA2817" s="17"/>
      <c r="BB2817" s="17"/>
      <c r="BC2817" s="17"/>
      <c r="BD2817" s="17"/>
      <c r="BE2817" s="17"/>
      <c r="BF2817" s="17"/>
      <c r="BG2817" s="17"/>
      <c r="BH2817" s="17"/>
      <c r="BI2817" s="17"/>
      <c r="BJ2817" s="17"/>
      <c r="BK2817" s="17"/>
      <c r="BL2817" s="17"/>
      <c r="BM2817" s="17"/>
      <c r="BN2817" s="17"/>
      <c r="BO2817" s="17"/>
      <c r="BP2817" s="17"/>
      <c r="BQ2817" s="17"/>
      <c r="BR2817" s="17"/>
      <c r="BS2817" s="17"/>
      <c r="BT2817" s="17"/>
      <c r="BU2817" s="17"/>
      <c r="BV2817" s="17"/>
      <c r="BW2817" s="17"/>
      <c r="BX2817" s="17"/>
      <c r="BY2817" s="17"/>
      <c r="BZ2817" s="17"/>
      <c r="CA2817" s="17"/>
      <c r="CB2817" s="17"/>
      <c r="CC2817" s="17"/>
      <c r="CD2817" s="17"/>
      <c r="CE2817" s="17"/>
      <c r="CF2817" s="17"/>
      <c r="CG2817" s="17"/>
      <c r="CH2817" s="17"/>
      <c r="CI2817" s="17"/>
      <c r="CJ2817" s="17"/>
      <c r="CK2817" s="17"/>
      <c r="CL2817" s="17"/>
      <c r="CM2817" s="17"/>
      <c r="CN2817" s="17"/>
      <c r="CO2817" s="17"/>
      <c r="CP2817" s="17"/>
      <c r="CQ2817" s="17"/>
      <c r="CR2817" s="17"/>
      <c r="CS2817" s="17"/>
      <c r="CT2817" s="17"/>
      <c r="CU2817" s="17"/>
      <c r="CV2817" s="17"/>
      <c r="CW2817" s="17"/>
      <c r="CX2817" s="17"/>
      <c r="CY2817" s="17"/>
      <c r="CZ2817" s="17"/>
      <c r="DA2817" s="17"/>
      <c r="DB2817" s="17"/>
      <c r="DC2817" s="17"/>
      <c r="DD2817" s="17"/>
      <c r="DE2817" s="17"/>
      <c r="DF2817" s="17"/>
      <c r="DG2817" s="17"/>
      <c r="DH2817" s="17"/>
      <c r="DI2817" s="17"/>
      <c r="DJ2817" s="17"/>
      <c r="DK2817" s="17"/>
      <c r="DL2817" s="17"/>
      <c r="DM2817" s="17"/>
      <c r="DN2817" s="17"/>
      <c r="DO2817" s="17"/>
      <c r="DP2817" s="17"/>
      <c r="DQ2817" s="17"/>
      <c r="DR2817" s="17"/>
      <c r="DS2817" s="17"/>
      <c r="DT2817" s="17"/>
      <c r="DU2817" s="17"/>
      <c r="DV2817" s="17"/>
      <c r="DW2817" s="17"/>
      <c r="DX2817" s="17"/>
      <c r="DY2817" s="17"/>
      <c r="DZ2817" s="17"/>
      <c r="EA2817" s="17"/>
      <c r="EB2817" s="17"/>
      <c r="EC2817" s="17"/>
      <c r="ED2817" s="17"/>
      <c r="EE2817" s="17"/>
      <c r="EF2817" s="17"/>
      <c r="EG2817" s="17"/>
      <c r="EH2817" s="17"/>
      <c r="EI2817" s="17"/>
      <c r="EJ2817" s="17"/>
      <c r="EK2817" s="17"/>
      <c r="EL2817" s="17"/>
      <c r="EM2817" s="17"/>
      <c r="EN2817" s="17"/>
      <c r="EO2817" s="17"/>
      <c r="EP2817" s="17"/>
      <c r="EQ2817" s="17"/>
      <c r="ER2817" s="17"/>
      <c r="ES2817" s="17"/>
      <c r="ET2817" s="17"/>
      <c r="EU2817" s="17"/>
      <c r="EV2817" s="17"/>
      <c r="EW2817" s="17"/>
      <c r="EX2817" s="17"/>
      <c r="EY2817" s="17"/>
      <c r="EZ2817" s="17"/>
      <c r="FA2817" s="17"/>
      <c r="FB2817" s="17"/>
      <c r="FC2817" s="17"/>
      <c r="FD2817" s="17"/>
      <c r="FE2817" s="17"/>
      <c r="FF2817" s="17"/>
      <c r="FG2817" s="17"/>
      <c r="FH2817" s="17"/>
      <c r="FI2817" s="17"/>
      <c r="FJ2817" s="17"/>
      <c r="FK2817" s="17"/>
      <c r="FL2817" s="17"/>
      <c r="FM2817" s="17"/>
      <c r="FN2817" s="17"/>
      <c r="FO2817" s="17"/>
      <c r="FP2817" s="17"/>
      <c r="FQ2817" s="17"/>
      <c r="FR2817" s="17"/>
      <c r="FS2817" s="17"/>
      <c r="FT2817" s="17"/>
      <c r="FU2817" s="17"/>
      <c r="FV2817" s="17"/>
      <c r="FW2817" s="17"/>
      <c r="FX2817" s="17"/>
      <c r="FY2817" s="17"/>
      <c r="FZ2817" s="17"/>
      <c r="GA2817" s="17"/>
      <c r="GB2817" s="17"/>
      <c r="GC2817" s="17"/>
      <c r="GD2817" s="17"/>
      <c r="GE2817" s="17"/>
      <c r="GF2817" s="17"/>
      <c r="GG2817" s="17"/>
      <c r="GH2817" s="17"/>
      <c r="GI2817" s="17"/>
      <c r="GJ2817" s="17"/>
      <c r="GK2817" s="17"/>
      <c r="GL2817" s="17"/>
      <c r="GM2817" s="17"/>
      <c r="GN2817" s="17"/>
      <c r="GO2817" s="17"/>
      <c r="GP2817" s="17"/>
      <c r="GQ2817" s="17"/>
      <c r="GR2817" s="17"/>
      <c r="GS2817" s="17"/>
      <c r="GT2817" s="17"/>
      <c r="GU2817" s="17"/>
      <c r="GV2817" s="17"/>
      <c r="GW2817" s="17"/>
      <c r="GX2817" s="17"/>
      <c r="GY2817" s="17"/>
      <c r="GZ2817" s="17"/>
      <c r="HA2817" s="17"/>
      <c r="HB2817" s="17"/>
      <c r="HC2817" s="17"/>
      <c r="HD2817" s="17"/>
      <c r="HE2817" s="17"/>
      <c r="HF2817" s="17"/>
      <c r="HG2817" s="17"/>
      <c r="HH2817" s="17"/>
      <c r="HI2817" s="17"/>
      <c r="HJ2817" s="17"/>
      <c r="HK2817" s="17"/>
      <c r="HL2817" s="17"/>
      <c r="HM2817" s="17"/>
      <c r="HN2817" s="17"/>
      <c r="HO2817" s="17"/>
      <c r="HP2817" s="17"/>
      <c r="HQ2817" s="17"/>
      <c r="HR2817" s="17"/>
      <c r="HS2817" s="17"/>
      <c r="HT2817" s="17"/>
      <c r="HU2817" s="17"/>
      <c r="HV2817" s="17"/>
      <c r="HW2817" s="17"/>
      <c r="HX2817" s="17"/>
      <c r="HY2817" s="17"/>
      <c r="HZ2817" s="17"/>
      <c r="IA2817" s="17"/>
      <c r="IB2817" s="17"/>
      <c r="IC2817" s="17"/>
      <c r="ID2817" s="17"/>
      <c r="IE2817" s="17"/>
      <c r="IF2817" s="17"/>
      <c r="IG2817" s="17"/>
      <c r="IH2817" s="17"/>
      <c r="II2817" s="17"/>
      <c r="IJ2817" s="17"/>
      <c r="IK2817" s="17"/>
      <c r="IL2817" s="17"/>
      <c r="IM2817" s="17"/>
      <c r="IN2817" s="17"/>
      <c r="IO2817" s="17"/>
      <c r="IP2817" s="17"/>
      <c r="IQ2817" s="17"/>
      <c r="IR2817" s="17"/>
      <c r="IS2817" s="17"/>
      <c r="IT2817" s="17"/>
      <c r="IU2817" s="17"/>
      <c r="IV2817" s="17"/>
      <c r="IW2817" s="17"/>
      <c r="IX2817" s="17"/>
      <c r="IY2817" s="17"/>
      <c r="IZ2817" s="17"/>
      <c r="JA2817" s="17"/>
      <c r="JB2817" s="17"/>
      <c r="JC2817" s="17"/>
      <c r="JD2817" s="17"/>
      <c r="JE2817" s="17"/>
      <c r="JF2817" s="17"/>
      <c r="JG2817" s="17"/>
      <c r="JH2817" s="17"/>
      <c r="JI2817" s="17"/>
      <c r="JJ2817" s="17"/>
      <c r="JK2817" s="17"/>
      <c r="JL2817" s="17"/>
      <c r="JM2817" s="17"/>
      <c r="JN2817" s="17"/>
      <c r="JO2817" s="17"/>
      <c r="JP2817" s="17"/>
      <c r="JQ2817" s="17"/>
      <c r="JR2817" s="17"/>
      <c r="JS2817" s="17"/>
      <c r="JT2817" s="17"/>
      <c r="JU2817" s="17"/>
      <c r="JV2817" s="17"/>
      <c r="JW2817" s="17"/>
      <c r="JX2817" s="17"/>
      <c r="JY2817" s="17"/>
      <c r="JZ2817" s="17"/>
      <c r="KA2817" s="17"/>
      <c r="KB2817" s="17"/>
      <c r="KC2817" s="17"/>
      <c r="KD2817" s="17"/>
      <c r="KE2817" s="17"/>
      <c r="KF2817" s="17"/>
      <c r="KG2817" s="17"/>
      <c r="KH2817" s="17"/>
      <c r="KI2817" s="17"/>
      <c r="KJ2817" s="17"/>
      <c r="KK2817" s="17"/>
      <c r="KL2817" s="17"/>
      <c r="KM2817" s="17"/>
      <c r="KN2817" s="17"/>
      <c r="KO2817" s="17"/>
      <c r="KP2817" s="17"/>
      <c r="KQ2817" s="17"/>
      <c r="KR2817" s="17"/>
      <c r="KS2817" s="17"/>
      <c r="KT2817" s="17"/>
      <c r="KU2817" s="17"/>
      <c r="KV2817" s="17"/>
      <c r="KW2817" s="17"/>
      <c r="KX2817" s="17"/>
      <c r="KY2817" s="17"/>
      <c r="KZ2817" s="17"/>
      <c r="LA2817" s="17"/>
      <c r="LB2817" s="17"/>
      <c r="LC2817" s="17"/>
      <c r="LD2817" s="17"/>
      <c r="LE2817" s="17"/>
      <c r="LF2817" s="17"/>
      <c r="LG2817" s="17"/>
      <c r="LH2817" s="17"/>
      <c r="LI2817" s="17"/>
      <c r="LJ2817" s="17"/>
      <c r="LK2817" s="17"/>
      <c r="LL2817" s="17"/>
      <c r="LM2817" s="17"/>
      <c r="LN2817" s="17"/>
      <c r="LO2817" s="17"/>
      <c r="LP2817" s="17"/>
      <c r="LQ2817" s="17"/>
      <c r="LR2817" s="17"/>
      <c r="LS2817" s="17"/>
      <c r="LT2817" s="17"/>
      <c r="LU2817" s="17"/>
      <c r="LV2817" s="17"/>
      <c r="LW2817" s="17"/>
      <c r="LX2817" s="17"/>
      <c r="LY2817" s="17"/>
      <c r="LZ2817" s="17"/>
      <c r="MA2817" s="17"/>
      <c r="MB2817" s="17"/>
      <c r="MC2817" s="17"/>
      <c r="MD2817" s="17"/>
      <c r="ME2817" s="17"/>
      <c r="MF2817" s="17"/>
      <c r="MG2817" s="17"/>
      <c r="MH2817" s="17"/>
      <c r="MI2817" s="17"/>
      <c r="MJ2817" s="17"/>
      <c r="MK2817" s="17"/>
      <c r="ML2817" s="17"/>
      <c r="MM2817" s="17"/>
      <c r="MN2817" s="17"/>
      <c r="MO2817" s="17"/>
      <c r="MP2817" s="17"/>
      <c r="MQ2817" s="17"/>
      <c r="MR2817" s="17"/>
      <c r="MS2817" s="17"/>
      <c r="MT2817" s="17"/>
      <c r="MU2817" s="17"/>
      <c r="MV2817" s="17"/>
      <c r="MW2817" s="17"/>
      <c r="MX2817" s="17"/>
      <c r="MY2817" s="17"/>
      <c r="MZ2817" s="17"/>
      <c r="NA2817" s="17"/>
      <c r="NB2817" s="17"/>
      <c r="NC2817" s="17"/>
      <c r="ND2817" s="17"/>
      <c r="NE2817" s="17"/>
      <c r="NF2817" s="17"/>
      <c r="NG2817" s="17"/>
      <c r="NH2817" s="17"/>
      <c r="NI2817" s="17"/>
      <c r="NJ2817" s="17"/>
      <c r="NK2817" s="17"/>
      <c r="NL2817" s="17"/>
      <c r="NM2817" s="17"/>
      <c r="NN2817" s="17"/>
      <c r="NO2817" s="17"/>
      <c r="NP2817" s="17"/>
      <c r="NQ2817" s="17"/>
      <c r="NR2817" s="17"/>
      <c r="NS2817" s="17"/>
      <c r="NT2817" s="17"/>
      <c r="NU2817" s="17"/>
      <c r="NV2817" s="17"/>
      <c r="NW2817" s="17"/>
      <c r="NX2817" s="17"/>
      <c r="NY2817" s="17"/>
      <c r="NZ2817" s="17"/>
      <c r="OA2817" s="17"/>
      <c r="OB2817" s="17"/>
      <c r="OC2817" s="17"/>
      <c r="OD2817" s="17"/>
      <c r="OE2817" s="17"/>
      <c r="OF2817" s="17"/>
      <c r="OG2817" s="17"/>
      <c r="OH2817" s="17"/>
      <c r="OI2817" s="17"/>
      <c r="OJ2817" s="17"/>
      <c r="OK2817" s="17"/>
      <c r="OL2817" s="17"/>
      <c r="OM2817" s="17"/>
      <c r="ON2817" s="17"/>
      <c r="OO2817" s="17"/>
      <c r="OP2817" s="17"/>
      <c r="OQ2817" s="17"/>
      <c r="OR2817" s="17"/>
      <c r="OS2817" s="17"/>
      <c r="OT2817" s="17"/>
      <c r="OU2817" s="17"/>
      <c r="OV2817" s="17"/>
      <c r="OW2817" s="17"/>
      <c r="OX2817" s="17"/>
      <c r="OY2817" s="17"/>
      <c r="OZ2817" s="17"/>
      <c r="PA2817" s="17"/>
      <c r="PB2817" s="17"/>
      <c r="PC2817" s="17"/>
      <c r="PD2817" s="17"/>
      <c r="PE2817" s="17"/>
      <c r="PF2817" s="17"/>
      <c r="PG2817" s="17"/>
      <c r="PH2817" s="17"/>
      <c r="PI2817" s="17"/>
      <c r="PJ2817" s="17"/>
      <c r="PK2817" s="17"/>
      <c r="PL2817" s="17"/>
      <c r="PM2817" s="17"/>
      <c r="PN2817" s="17"/>
      <c r="PO2817" s="17"/>
      <c r="PP2817" s="17"/>
      <c r="PQ2817" s="17"/>
      <c r="PR2817" s="17"/>
      <c r="PS2817" s="17"/>
      <c r="PT2817" s="17"/>
      <c r="PU2817" s="17"/>
      <c r="PV2817" s="17"/>
      <c r="PW2817" s="17"/>
      <c r="PX2817" s="17"/>
      <c r="PY2817" s="17"/>
      <c r="PZ2817" s="17"/>
      <c r="QA2817" s="17"/>
      <c r="QB2817" s="17"/>
      <c r="QC2817" s="17"/>
      <c r="QD2817" s="17"/>
      <c r="QE2817" s="17"/>
      <c r="QF2817" s="17"/>
      <c r="QG2817" s="17"/>
      <c r="QH2817" s="17"/>
      <c r="QI2817" s="17"/>
      <c r="QJ2817" s="17"/>
      <c r="QK2817" s="17"/>
      <c r="QL2817" s="17"/>
      <c r="QM2817" s="17"/>
      <c r="QN2817" s="17"/>
      <c r="QO2817" s="17"/>
      <c r="QP2817" s="17"/>
      <c r="QQ2817" s="17"/>
      <c r="QR2817" s="17"/>
      <c r="QS2817" s="17"/>
      <c r="QT2817" s="17"/>
      <c r="QU2817" s="17"/>
      <c r="QV2817" s="17"/>
      <c r="QW2817" s="17"/>
      <c r="QX2817" s="17"/>
      <c r="QY2817" s="17"/>
      <c r="QZ2817" s="17"/>
      <c r="RA2817" s="17"/>
      <c r="RB2817" s="17"/>
      <c r="RC2817" s="17"/>
      <c r="RD2817" s="17"/>
      <c r="RE2817" s="17"/>
      <c r="RF2817" s="17"/>
      <c r="RG2817" s="17"/>
      <c r="RH2817" s="17"/>
      <c r="RI2817" s="17"/>
      <c r="RJ2817" s="17"/>
      <c r="RK2817" s="17"/>
      <c r="RL2817" s="17"/>
      <c r="RM2817" s="17"/>
      <c r="RN2817" s="17"/>
      <c r="RO2817" s="17"/>
      <c r="RP2817" s="17"/>
      <c r="RQ2817" s="17"/>
      <c r="RR2817" s="17"/>
      <c r="RS2817" s="17"/>
      <c r="RT2817" s="17"/>
      <c r="RU2817" s="17"/>
      <c r="RV2817" s="17"/>
      <c r="RW2817" s="17"/>
      <c r="RX2817" s="17"/>
      <c r="RY2817" s="17"/>
      <c r="RZ2817" s="17"/>
      <c r="SA2817" s="17"/>
      <c r="SB2817" s="17"/>
      <c r="SC2817" s="17"/>
      <c r="SD2817" s="17"/>
      <c r="SE2817" s="17"/>
      <c r="SF2817" s="17"/>
      <c r="SG2817" s="17"/>
      <c r="SH2817" s="17"/>
      <c r="SI2817" s="17"/>
      <c r="SJ2817" s="17"/>
      <c r="SK2817" s="17"/>
      <c r="SL2817" s="17"/>
      <c r="SM2817" s="17"/>
      <c r="SN2817" s="17"/>
      <c r="SO2817" s="17"/>
      <c r="SP2817" s="17"/>
      <c r="SQ2817" s="17"/>
      <c r="SR2817" s="17"/>
      <c r="SS2817" s="17"/>
      <c r="ST2817" s="17"/>
      <c r="SU2817" s="17"/>
      <c r="SV2817" s="17"/>
      <c r="SW2817" s="17"/>
      <c r="SX2817" s="17"/>
      <c r="SY2817" s="17"/>
      <c r="SZ2817" s="17"/>
      <c r="TA2817" s="17"/>
      <c r="TB2817" s="17"/>
      <c r="TC2817" s="17"/>
      <c r="TD2817" s="17"/>
      <c r="TE2817" s="17"/>
      <c r="TF2817" s="17"/>
      <c r="TG2817" s="17"/>
      <c r="TH2817" s="17"/>
      <c r="TI2817" s="17"/>
      <c r="TJ2817" s="17"/>
      <c r="TK2817" s="17"/>
      <c r="TL2817" s="17"/>
      <c r="TM2817" s="17"/>
      <c r="TN2817" s="17"/>
      <c r="TO2817" s="17"/>
      <c r="TP2817" s="17"/>
      <c r="TQ2817" s="17"/>
      <c r="TR2817" s="17"/>
      <c r="TS2817" s="17"/>
      <c r="TT2817" s="17"/>
      <c r="TU2817" s="17"/>
      <c r="TV2817" s="17"/>
      <c r="TW2817" s="17"/>
      <c r="TX2817" s="17"/>
      <c r="TY2817" s="17"/>
      <c r="TZ2817" s="17"/>
      <c r="UA2817" s="17"/>
      <c r="UB2817" s="17"/>
      <c r="UC2817" s="17"/>
      <c r="UD2817" s="17"/>
      <c r="UE2817" s="17"/>
      <c r="UF2817" s="17"/>
      <c r="UG2817" s="17"/>
      <c r="UH2817" s="17"/>
      <c r="UI2817" s="17"/>
      <c r="UJ2817" s="17"/>
      <c r="UK2817" s="17"/>
      <c r="UL2817" s="17"/>
      <c r="UM2817" s="17"/>
      <c r="UN2817" s="17"/>
      <c r="UO2817" s="17"/>
      <c r="UP2817" s="17"/>
      <c r="UQ2817" s="17"/>
      <c r="UR2817" s="17"/>
      <c r="US2817" s="17"/>
      <c r="UT2817" s="17"/>
      <c r="UU2817" s="17"/>
      <c r="UV2817" s="17"/>
      <c r="UW2817" s="17"/>
      <c r="UX2817" s="17"/>
      <c r="UY2817" s="17"/>
      <c r="UZ2817" s="17"/>
      <c r="VA2817" s="17"/>
      <c r="VB2817" s="17"/>
      <c r="VC2817" s="17"/>
      <c r="VD2817" s="17"/>
      <c r="VE2817" s="17"/>
      <c r="VF2817" s="17"/>
      <c r="VG2817" s="17"/>
      <c r="VH2817" s="17"/>
      <c r="VI2817" s="17"/>
      <c r="VJ2817" s="17"/>
      <c r="VK2817" s="17"/>
      <c r="VL2817" s="17"/>
      <c r="VM2817" s="17"/>
      <c r="VN2817" s="17"/>
      <c r="VO2817" s="17"/>
      <c r="VP2817" s="17"/>
      <c r="VQ2817" s="17"/>
      <c r="VR2817" s="17"/>
      <c r="VS2817" s="17"/>
      <c r="VT2817" s="17"/>
      <c r="VU2817" s="17"/>
      <c r="VV2817" s="17"/>
      <c r="VW2817" s="17"/>
      <c r="VX2817" s="17"/>
      <c r="VY2817" s="17"/>
      <c r="VZ2817" s="17"/>
      <c r="WA2817" s="17"/>
      <c r="WB2817" s="17"/>
      <c r="WC2817" s="17"/>
      <c r="WD2817" s="17"/>
      <c r="WE2817" s="17"/>
      <c r="WF2817" s="17"/>
      <c r="WG2817" s="17"/>
      <c r="WH2817" s="17"/>
      <c r="WI2817" s="17"/>
      <c r="WJ2817" s="17"/>
      <c r="WK2817" s="17"/>
      <c r="WL2817" s="17"/>
      <c r="WM2817" s="17"/>
      <c r="WN2817" s="17"/>
      <c r="WO2817" s="17"/>
      <c r="WP2817" s="17"/>
      <c r="WQ2817" s="17"/>
      <c r="WR2817" s="17"/>
      <c r="WS2817" s="17"/>
      <c r="WT2817" s="17"/>
      <c r="WU2817" s="17"/>
      <c r="WV2817" s="17"/>
      <c r="WW2817" s="17"/>
      <c r="WX2817" s="17"/>
      <c r="WY2817" s="17"/>
      <c r="WZ2817" s="17"/>
      <c r="XA2817" s="17"/>
      <c r="XB2817" s="17"/>
      <c r="XC2817" s="17"/>
      <c r="XD2817" s="17"/>
      <c r="XE2817" s="17"/>
      <c r="XF2817" s="17"/>
      <c r="XG2817" s="17"/>
      <c r="XH2817" s="17"/>
      <c r="XI2817" s="17"/>
      <c r="XJ2817" s="17"/>
      <c r="XK2817" s="17"/>
      <c r="XL2817" s="17"/>
      <c r="XM2817" s="17"/>
      <c r="XN2817" s="17"/>
      <c r="XO2817" s="17"/>
      <c r="XP2817" s="17"/>
      <c r="XQ2817" s="17"/>
      <c r="XR2817" s="17"/>
      <c r="XS2817" s="17"/>
      <c r="XT2817" s="17"/>
      <c r="XU2817" s="17"/>
      <c r="XV2817" s="17"/>
      <c r="XW2817" s="17"/>
      <c r="XX2817" s="17"/>
      <c r="XY2817" s="17"/>
      <c r="XZ2817" s="17"/>
      <c r="YA2817" s="17"/>
      <c r="YB2817" s="17"/>
      <c r="YC2817" s="17"/>
      <c r="YD2817" s="17"/>
      <c r="YE2817" s="17"/>
      <c r="YF2817" s="17"/>
      <c r="YG2817" s="17"/>
      <c r="YH2817" s="17"/>
      <c r="YI2817" s="17"/>
      <c r="YJ2817" s="17"/>
      <c r="YK2817" s="17"/>
      <c r="YL2817" s="17"/>
      <c r="YM2817" s="17"/>
      <c r="YN2817" s="17"/>
      <c r="YO2817" s="17"/>
      <c r="YP2817" s="17"/>
      <c r="YQ2817" s="17"/>
      <c r="YR2817" s="17"/>
      <c r="YS2817" s="17"/>
      <c r="YT2817" s="17"/>
      <c r="YU2817" s="17"/>
      <c r="YV2817" s="17"/>
      <c r="YW2817" s="17"/>
      <c r="YX2817" s="17"/>
      <c r="YY2817" s="17"/>
      <c r="YZ2817" s="17"/>
      <c r="ZA2817" s="17"/>
      <c r="ZB2817" s="17"/>
      <c r="ZC2817" s="17"/>
      <c r="ZD2817" s="17"/>
      <c r="ZE2817" s="17"/>
      <c r="ZF2817" s="17"/>
      <c r="ZG2817" s="17"/>
      <c r="ZH2817" s="17"/>
      <c r="ZI2817" s="17"/>
      <c r="ZJ2817" s="17"/>
      <c r="ZK2817" s="17"/>
      <c r="ZL2817" s="17"/>
      <c r="ZM2817" s="17"/>
      <c r="ZN2817" s="17"/>
      <c r="ZO2817" s="17"/>
      <c r="ZP2817" s="17"/>
      <c r="ZQ2817" s="17"/>
      <c r="ZR2817" s="17"/>
      <c r="ZS2817" s="17"/>
      <c r="ZT2817" s="17"/>
      <c r="ZU2817" s="17"/>
      <c r="ZV2817" s="17"/>
      <c r="ZW2817" s="17"/>
      <c r="ZX2817" s="17"/>
      <c r="ZY2817" s="17"/>
      <c r="ZZ2817" s="17"/>
      <c r="AAA2817" s="17"/>
      <c r="AAB2817" s="17"/>
      <c r="AAC2817" s="17"/>
      <c r="AAD2817" s="17"/>
      <c r="AAE2817" s="17"/>
      <c r="AAF2817" s="17"/>
      <c r="AAG2817" s="17"/>
      <c r="AAH2817" s="17"/>
      <c r="AAI2817" s="17"/>
      <c r="AAJ2817" s="17"/>
      <c r="AAK2817" s="17"/>
      <c r="AAL2817" s="17"/>
      <c r="AAM2817" s="17"/>
      <c r="AAN2817" s="17"/>
      <c r="AAO2817" s="17"/>
      <c r="AAP2817" s="17"/>
      <c r="AAQ2817" s="17"/>
      <c r="AAR2817" s="17"/>
      <c r="AAS2817" s="17"/>
      <c r="AAT2817" s="17"/>
      <c r="AAU2817" s="17"/>
      <c r="AAV2817" s="17"/>
      <c r="AAW2817" s="17"/>
      <c r="AAX2817" s="17"/>
      <c r="AAY2817" s="17"/>
      <c r="AAZ2817" s="17"/>
      <c r="ABA2817" s="17"/>
      <c r="ABB2817" s="17"/>
      <c r="ABC2817" s="17"/>
      <c r="ABD2817" s="17"/>
      <c r="ABE2817" s="17"/>
      <c r="ABF2817" s="17"/>
      <c r="ABG2817" s="17"/>
      <c r="ABH2817" s="17"/>
      <c r="ABI2817" s="17"/>
      <c r="ABJ2817" s="17"/>
      <c r="ABK2817" s="17"/>
      <c r="ABL2817" s="17"/>
      <c r="ABM2817" s="17"/>
      <c r="ABN2817" s="17"/>
      <c r="ABO2817" s="17"/>
      <c r="ABP2817" s="17"/>
      <c r="ABQ2817" s="17"/>
      <c r="ABR2817" s="17"/>
      <c r="ABS2817" s="17"/>
      <c r="ABT2817" s="17"/>
      <c r="ABU2817" s="17"/>
      <c r="ABV2817" s="17"/>
      <c r="ABW2817" s="17"/>
      <c r="ABX2817" s="17"/>
      <c r="ABY2817" s="17"/>
      <c r="ABZ2817" s="17"/>
      <c r="ACA2817" s="17"/>
      <c r="ACB2817" s="17"/>
      <c r="ACC2817" s="17"/>
      <c r="ACD2817" s="17"/>
      <c r="ACE2817" s="17"/>
      <c r="ACF2817" s="17"/>
      <c r="ACG2817" s="17"/>
      <c r="ACH2817" s="17"/>
      <c r="ACI2817" s="17"/>
      <c r="ACJ2817" s="17"/>
      <c r="ACK2817" s="17"/>
      <c r="ACL2817" s="17"/>
      <c r="ACM2817" s="17"/>
      <c r="ACN2817" s="17"/>
      <c r="ACO2817" s="17"/>
      <c r="ACP2817" s="17"/>
      <c r="ACQ2817" s="17"/>
      <c r="ACR2817" s="17"/>
      <c r="ACS2817" s="17"/>
      <c r="ACT2817" s="17"/>
      <c r="ACU2817" s="17"/>
      <c r="ACV2817" s="17"/>
      <c r="ACW2817" s="17"/>
      <c r="ACX2817" s="17"/>
      <c r="ACY2817" s="17"/>
      <c r="ACZ2817" s="17"/>
      <c r="ADA2817" s="17"/>
      <c r="ADB2817" s="17"/>
      <c r="ADC2817" s="17"/>
      <c r="ADD2817" s="17"/>
      <c r="ADE2817" s="17"/>
      <c r="ADF2817" s="17"/>
      <c r="ADG2817" s="17"/>
      <c r="ADH2817" s="17"/>
      <c r="ADI2817" s="17"/>
      <c r="ADJ2817" s="17"/>
      <c r="ADK2817" s="17"/>
      <c r="ADL2817" s="17"/>
      <c r="ADM2817" s="17"/>
      <c r="ADN2817" s="17"/>
      <c r="ADO2817" s="17"/>
      <c r="ADP2817" s="17"/>
      <c r="ADQ2817" s="17"/>
      <c r="ADR2817" s="17"/>
      <c r="ADS2817" s="17"/>
      <c r="ADT2817" s="17"/>
      <c r="ADU2817" s="17"/>
      <c r="ADV2817" s="17"/>
      <c r="ADW2817" s="17"/>
      <c r="ADX2817" s="17"/>
      <c r="ADY2817" s="17"/>
      <c r="ADZ2817" s="17"/>
      <c r="AEA2817" s="17"/>
      <c r="AEB2817" s="17"/>
      <c r="AEC2817" s="17"/>
      <c r="AED2817" s="17"/>
      <c r="AEE2817" s="17"/>
      <c r="AEF2817" s="17"/>
      <c r="AEG2817" s="17"/>
      <c r="AEH2817" s="17"/>
      <c r="AEI2817" s="17"/>
      <c r="AEJ2817" s="17"/>
      <c r="AEK2817" s="17"/>
      <c r="AEL2817" s="17"/>
      <c r="AEM2817" s="17"/>
      <c r="AEN2817" s="17"/>
      <c r="AEO2817" s="17"/>
      <c r="AEP2817" s="17"/>
      <c r="AEQ2817" s="17"/>
      <c r="AER2817" s="17"/>
      <c r="AES2817" s="17"/>
      <c r="AET2817" s="17"/>
      <c r="AEU2817" s="17"/>
      <c r="AEV2817" s="17"/>
      <c r="AEW2817" s="17"/>
      <c r="AEX2817" s="17"/>
      <c r="AEY2817" s="17"/>
      <c r="AEZ2817" s="17"/>
      <c r="AFA2817" s="17"/>
      <c r="AFB2817" s="17"/>
      <c r="AFC2817" s="17"/>
      <c r="AFD2817" s="17"/>
      <c r="AFE2817" s="17"/>
      <c r="AFF2817" s="17"/>
      <c r="AFG2817" s="17"/>
      <c r="AFH2817" s="17"/>
      <c r="AFI2817" s="17"/>
      <c r="AFJ2817" s="17"/>
      <c r="AFK2817" s="17"/>
      <c r="AFL2817" s="17"/>
      <c r="AFM2817" s="17"/>
      <c r="AFN2817" s="17"/>
      <c r="AFO2817" s="17"/>
      <c r="AFP2817" s="17"/>
      <c r="AFQ2817" s="17"/>
      <c r="AFR2817" s="17"/>
      <c r="AFS2817" s="17"/>
      <c r="AFT2817" s="17"/>
      <c r="AFU2817" s="17"/>
      <c r="AFV2817" s="17"/>
      <c r="AFW2817" s="17"/>
      <c r="AFX2817" s="17"/>
      <c r="AFY2817" s="17"/>
      <c r="AFZ2817" s="17"/>
      <c r="AGA2817" s="17"/>
      <c r="AGB2817" s="17"/>
      <c r="AGC2817" s="17"/>
      <c r="AGD2817" s="17"/>
      <c r="AGE2817" s="17"/>
      <c r="AGF2817" s="17"/>
      <c r="AGG2817" s="17"/>
      <c r="AGH2817" s="17"/>
      <c r="AGI2817" s="17"/>
      <c r="AGJ2817" s="17"/>
      <c r="AGK2817" s="17"/>
      <c r="AGL2817" s="17"/>
      <c r="AGM2817" s="17"/>
      <c r="AGN2817" s="17"/>
      <c r="AGO2817" s="17"/>
      <c r="AGP2817" s="17"/>
      <c r="AGQ2817" s="17"/>
      <c r="AGR2817" s="17"/>
      <c r="AGS2817" s="17"/>
      <c r="AGT2817" s="17"/>
      <c r="AGU2817" s="17"/>
      <c r="AGV2817" s="17"/>
      <c r="AGW2817" s="17"/>
      <c r="AGX2817" s="17"/>
      <c r="AGY2817" s="17"/>
      <c r="AGZ2817" s="17"/>
      <c r="AHA2817" s="17"/>
      <c r="AHB2817" s="17"/>
      <c r="AHC2817" s="17"/>
      <c r="AHD2817" s="17"/>
      <c r="AHE2817" s="17"/>
      <c r="AHF2817" s="17"/>
      <c r="AHG2817" s="17"/>
      <c r="AHH2817" s="17"/>
      <c r="AHI2817" s="17"/>
      <c r="AHJ2817" s="17"/>
      <c r="AHK2817" s="17"/>
      <c r="AHL2817" s="17"/>
      <c r="AHM2817" s="17"/>
      <c r="AHN2817" s="17"/>
      <c r="AHO2817" s="17"/>
      <c r="AHP2817" s="17"/>
      <c r="AHQ2817" s="17"/>
      <c r="AHR2817" s="17"/>
      <c r="AHS2817" s="17"/>
      <c r="AHT2817" s="17"/>
      <c r="AHU2817" s="17"/>
      <c r="AHV2817" s="17"/>
      <c r="AHW2817" s="17"/>
      <c r="AHX2817" s="17"/>
      <c r="AHY2817" s="17"/>
      <c r="AHZ2817" s="17"/>
      <c r="AIA2817" s="17"/>
      <c r="AIB2817" s="17"/>
      <c r="AIC2817" s="17"/>
      <c r="AID2817" s="17"/>
      <c r="AIE2817" s="17"/>
      <c r="AIF2817" s="17"/>
      <c r="AIG2817" s="17"/>
      <c r="AIH2817" s="17"/>
      <c r="AII2817" s="17"/>
      <c r="AIJ2817" s="17"/>
      <c r="AIK2817" s="17"/>
      <c r="AIL2817" s="17"/>
      <c r="AIM2817" s="17"/>
      <c r="AIN2817" s="17"/>
      <c r="AIO2817" s="17"/>
      <c r="AIP2817" s="17"/>
      <c r="AIQ2817" s="17"/>
      <c r="AIR2817" s="17"/>
      <c r="AIS2817" s="17"/>
      <c r="AIT2817" s="17"/>
      <c r="AIU2817" s="17"/>
      <c r="AIV2817" s="17"/>
      <c r="AIW2817" s="17"/>
      <c r="AIX2817" s="17"/>
      <c r="AIY2817" s="17"/>
      <c r="AIZ2817" s="17"/>
      <c r="AJA2817" s="17"/>
      <c r="AJB2817" s="17"/>
      <c r="AJC2817" s="17"/>
      <c r="AJD2817" s="17"/>
      <c r="AJE2817" s="17"/>
      <c r="AJF2817" s="17"/>
      <c r="AJG2817" s="17"/>
      <c r="AJH2817" s="17"/>
      <c r="AJI2817" s="17"/>
      <c r="AJJ2817" s="17"/>
      <c r="AJK2817" s="17"/>
      <c r="AJL2817" s="17"/>
      <c r="AJM2817" s="17"/>
      <c r="AJN2817" s="17"/>
      <c r="AJO2817" s="17"/>
      <c r="AJP2817" s="17"/>
      <c r="AJQ2817" s="17"/>
      <c r="AJR2817" s="17"/>
      <c r="AJS2817" s="17"/>
      <c r="AJT2817" s="17"/>
      <c r="AJU2817" s="17"/>
      <c r="AJV2817" s="17"/>
      <c r="AJW2817" s="17"/>
      <c r="AJX2817" s="17"/>
      <c r="AJY2817" s="17"/>
      <c r="AJZ2817" s="17"/>
      <c r="AKA2817" s="17"/>
      <c r="AKB2817" s="17"/>
      <c r="AKC2817" s="17"/>
      <c r="AKD2817" s="17"/>
      <c r="AKE2817" s="17"/>
      <c r="AKF2817" s="17"/>
      <c r="AKG2817" s="17"/>
      <c r="AKH2817" s="17"/>
      <c r="AKI2817" s="17"/>
      <c r="AKJ2817" s="17"/>
      <c r="AKK2817" s="17"/>
      <c r="AKL2817" s="17"/>
      <c r="AKM2817" s="17"/>
      <c r="AKN2817" s="17"/>
      <c r="AKO2817" s="17"/>
      <c r="AKP2817" s="17"/>
      <c r="AKQ2817" s="17"/>
      <c r="AKR2817" s="17"/>
      <c r="AKS2817" s="17"/>
      <c r="AKT2817" s="17"/>
      <c r="AKU2817" s="17"/>
      <c r="AKV2817" s="17"/>
      <c r="AKW2817" s="17"/>
      <c r="AKX2817" s="17"/>
      <c r="AKY2817" s="17"/>
      <c r="AKZ2817" s="17"/>
      <c r="ALA2817" s="17"/>
      <c r="ALB2817" s="17"/>
      <c r="ALC2817" s="17"/>
      <c r="ALD2817" s="17"/>
      <c r="ALE2817" s="17"/>
      <c r="ALF2817" s="17"/>
      <c r="ALG2817" s="17"/>
      <c r="ALH2817" s="17"/>
      <c r="ALI2817" s="17"/>
      <c r="ALJ2817" s="17"/>
      <c r="ALK2817" s="17"/>
      <c r="ALL2817" s="17"/>
      <c r="ALM2817" s="17"/>
      <c r="ALN2817" s="17"/>
      <c r="ALO2817" s="17"/>
      <c r="ALP2817" s="17"/>
      <c r="ALQ2817" s="17"/>
      <c r="ALR2817" s="17"/>
      <c r="ALS2817" s="17"/>
      <c r="ALT2817" s="17"/>
      <c r="ALU2817" s="17"/>
      <c r="ALV2817" s="17"/>
      <c r="ALW2817" s="17"/>
      <c r="ALX2817" s="17"/>
      <c r="ALY2817" s="17"/>
      <c r="ALZ2817" s="17"/>
      <c r="AMA2817" s="17"/>
      <c r="AMB2817" s="17"/>
      <c r="AMC2817" s="17"/>
      <c r="AMD2817" s="17"/>
      <c r="AME2817" s="17"/>
      <c r="AMF2817" s="17"/>
      <c r="AMG2817" s="17"/>
      <c r="AMH2817" s="17"/>
      <c r="AMI2817" s="17"/>
    </row>
    <row r="2818" spans="1:1023">
      <c r="A2818" s="366"/>
      <c r="B2818" s="36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REATERRO MANUAL APILOADO COM SOQUETE. AF_10/2017</v>
      </c>
      <c r="C2818" s="45" t="s">
        <v>14</v>
      </c>
      <c r="D2818" s="61">
        <v>96995</v>
      </c>
      <c r="E2818" s="61">
        <v>0.04</v>
      </c>
      <c r="F2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36.81</v>
      </c>
      <c r="H2818" s="61">
        <f t="shared" ca="1" si="399"/>
        <v>1.47</v>
      </c>
      <c r="I2818" s="94"/>
      <c r="K2818" s="17" t="str">
        <f t="shared" si="398"/>
        <v>SEDUC E 229</v>
      </c>
      <c r="L2818" s="17" t="str">
        <f>VLOOKUP(K2818,[3]Planilha2!$C:$D,2,FALSE)</f>
        <v>ok</v>
      </c>
    </row>
    <row r="2819" spans="1:1023" ht="48">
      <c r="A2819" s="366"/>
      <c r="B2819" s="36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ALVENARIAS E ESTRUTURAS DE CONCRETO INTERNAS, COM COLHER DE PEDREIRO.  ARGAMASSA TRAÇO 1:3 COM PREPARO EM BETONEIRA 400L. AF_06/2014</v>
      </c>
      <c r="C2819" s="45" t="s">
        <v>14</v>
      </c>
      <c r="D2819" s="258">
        <v>87879</v>
      </c>
      <c r="E2819" s="265">
        <v>3</v>
      </c>
      <c r="F2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28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v>
      </c>
      <c r="H2819" s="61">
        <f t="shared" ca="1" si="399"/>
        <v>9.9</v>
      </c>
      <c r="I2819" s="94"/>
      <c r="K2819" s="17" t="str">
        <f t="shared" si="398"/>
        <v>SEDUC E 229</v>
      </c>
      <c r="L2819" s="17" t="str">
        <f>VLOOKUP(K2819,[3]Planilha2!$C:$D,2,FALSE)</f>
        <v>ok</v>
      </c>
    </row>
    <row r="2820" spans="1:1023" ht="48">
      <c r="A2820" s="366"/>
      <c r="B2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EMBOÇO OU MASSA ÚNICA EM ARGAMASSA TRAÇO 1:2:8, PREPARO MECÂNICO COM BETONEIRA 400 L, APLICADA MANUALMENTE EM PANOS CEGOS DE FACHADA (SEM PRESENÇA DE VÃOS), ESPESSURA DE 25 MM. AF_06/2014</v>
      </c>
      <c r="C2820" s="45" t="s">
        <v>14</v>
      </c>
      <c r="D2820" s="258">
        <v>87792</v>
      </c>
      <c r="E2820" s="265">
        <v>3</v>
      </c>
      <c r="F2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28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32.340000000000003</v>
      </c>
      <c r="H2820" s="61">
        <f t="shared" ca="1" si="399"/>
        <v>97.02</v>
      </c>
      <c r="I2820" s="94"/>
      <c r="K2820" s="17" t="str">
        <f t="shared" si="398"/>
        <v>SEDUC E 229</v>
      </c>
      <c r="L2820" s="17" t="str">
        <f>VLOOKUP(K2820,[3]Planilha2!$C:$D,2,FALSE)</f>
        <v>ok</v>
      </c>
    </row>
    <row r="2821" spans="1:1023">
      <c r="A2821" s="339">
        <f ca="1">H2821</f>
        <v>220.55</v>
      </c>
      <c r="B2821" s="350" t="s">
        <v>15</v>
      </c>
      <c r="C2821" s="249"/>
      <c r="D2821" s="249"/>
      <c r="E2821" s="351"/>
      <c r="F2821" s="352"/>
      <c r="G2821" s="353"/>
      <c r="H2821" s="245">
        <f ca="1">SUM(H2816:H2820)</f>
        <v>220.55</v>
      </c>
      <c r="I2821" s="94" t="str">
        <f>A2814</f>
        <v>SEDUC E 229</v>
      </c>
      <c r="J2821" s="198">
        <f ca="1">H2821</f>
        <v>220.55</v>
      </c>
      <c r="K2821" s="17" t="str">
        <f t="shared" si="398"/>
        <v>SEDUC E 229</v>
      </c>
      <c r="L2821" s="17" t="str">
        <f>VLOOKUP(K2821,[3]Planilha2!$C:$D,2,FALSE)</f>
        <v>ok</v>
      </c>
    </row>
  </sheetData>
  <autoFilter ref="K1:L2821">
    <filterColumn colId="1">
      <filters>
        <filter val="OK"/>
      </filters>
    </filterColumn>
  </autoFilter>
  <mergeCells count="470">
    <mergeCell ref="B2813:H2813"/>
    <mergeCell ref="B2814:F2814"/>
    <mergeCell ref="B2805:H2805"/>
    <mergeCell ref="B2806:F2806"/>
    <mergeCell ref="B2723:H2723"/>
    <mergeCell ref="B2724:F2724"/>
    <mergeCell ref="B2739:H2739"/>
    <mergeCell ref="B2740:F2740"/>
    <mergeCell ref="B2780:F2780"/>
    <mergeCell ref="B2747:H2747"/>
    <mergeCell ref="B2748:F2748"/>
    <mergeCell ref="B2755:H2755"/>
    <mergeCell ref="B2756:F2756"/>
    <mergeCell ref="B2763:H2763"/>
    <mergeCell ref="B2764:F2764"/>
    <mergeCell ref="B2771:H2771"/>
    <mergeCell ref="B2772:F2772"/>
    <mergeCell ref="B2779:H2779"/>
    <mergeCell ref="B2796:H2796"/>
    <mergeCell ref="B2797:F2797"/>
    <mergeCell ref="B2787:H2787"/>
    <mergeCell ref="B2788:F2788"/>
    <mergeCell ref="B2527:H2527"/>
    <mergeCell ref="B2528:F2528"/>
    <mergeCell ref="B2648:H2648"/>
    <mergeCell ref="B2649:F2649"/>
    <mergeCell ref="B2657:H2657"/>
    <mergeCell ref="B2658:F2658"/>
    <mergeCell ref="B2668:H2668"/>
    <mergeCell ref="B2669:F2669"/>
    <mergeCell ref="B2679:H2679"/>
    <mergeCell ref="B2535:H2535"/>
    <mergeCell ref="B2536:F2536"/>
    <mergeCell ref="B2544:H2544"/>
    <mergeCell ref="B2545:F2545"/>
    <mergeCell ref="B2552:H2552"/>
    <mergeCell ref="B2553:F2553"/>
    <mergeCell ref="B2559:H2559"/>
    <mergeCell ref="B2613:H2613"/>
    <mergeCell ref="B2614:F2614"/>
    <mergeCell ref="B2622:H2622"/>
    <mergeCell ref="B2623:F2623"/>
    <mergeCell ref="B2630:H2630"/>
    <mergeCell ref="B2631:F2631"/>
    <mergeCell ref="B2560:F2560"/>
    <mergeCell ref="B2568:H2568"/>
    <mergeCell ref="B2515:H2515"/>
    <mergeCell ref="B2516:F2516"/>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485:F2485"/>
    <mergeCell ref="B2492:H2492"/>
    <mergeCell ref="B2507:H2507"/>
    <mergeCell ref="B2508:F2508"/>
    <mergeCell ref="B2401:F2401"/>
    <mergeCell ref="B2408:H2408"/>
    <mergeCell ref="B2409:F2409"/>
    <mergeCell ref="B2416:H2416"/>
    <mergeCell ref="B2417:F2417"/>
    <mergeCell ref="B2425:H2425"/>
    <mergeCell ref="B2426:F2426"/>
    <mergeCell ref="B2434:H2434"/>
    <mergeCell ref="B2435:F2435"/>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162:H2162"/>
    <mergeCell ref="B2163:F2163"/>
    <mergeCell ref="B2170:H2170"/>
    <mergeCell ref="B2171:F2171"/>
    <mergeCell ref="B2178:H2178"/>
    <mergeCell ref="B2179:F2179"/>
    <mergeCell ref="B2186:H2186"/>
    <mergeCell ref="B2187:F2187"/>
    <mergeCell ref="B2194:H2194"/>
    <mergeCell ref="B2123:F2123"/>
    <mergeCell ref="B2130:H2130"/>
    <mergeCell ref="B2131:F2131"/>
    <mergeCell ref="B2138:H2138"/>
    <mergeCell ref="B2139:F2139"/>
    <mergeCell ref="B2146:H2146"/>
    <mergeCell ref="B2147:F2147"/>
    <mergeCell ref="B2154:H2154"/>
    <mergeCell ref="B2155:F2155"/>
    <mergeCell ref="B2090:H2090"/>
    <mergeCell ref="B2091:F2091"/>
    <mergeCell ref="B2098:H2098"/>
    <mergeCell ref="B2099:F2099"/>
    <mergeCell ref="B2106:H2106"/>
    <mergeCell ref="B2107:F2107"/>
    <mergeCell ref="B2114:H2114"/>
    <mergeCell ref="B2115:F2115"/>
    <mergeCell ref="B2122:H212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2278:H2278"/>
    <mergeCell ref="B2279:F2279"/>
    <mergeCell ref="B2286:H2286"/>
    <mergeCell ref="B2287:F2287"/>
    <mergeCell ref="B2294:H2294"/>
    <mergeCell ref="B2295:F2295"/>
    <mergeCell ref="B2302:H2302"/>
    <mergeCell ref="B2303:F2303"/>
    <mergeCell ref="B2310:H2310"/>
    <mergeCell ref="B2712:H2712"/>
    <mergeCell ref="B2713:F2713"/>
    <mergeCell ref="B2384:H2384"/>
    <mergeCell ref="B2385:F2385"/>
    <mergeCell ref="B2392:H2392"/>
    <mergeCell ref="B2393:F2393"/>
    <mergeCell ref="B2400:H2400"/>
    <mergeCell ref="B2311:F2311"/>
    <mergeCell ref="B2318:H2318"/>
    <mergeCell ref="B2319:F2319"/>
    <mergeCell ref="B2326:H2326"/>
    <mergeCell ref="B2327:F2327"/>
    <mergeCell ref="B2369:F2369"/>
    <mergeCell ref="B2376:H2376"/>
    <mergeCell ref="B2377:F2377"/>
    <mergeCell ref="B2334:H2334"/>
    <mergeCell ref="B2335:F2335"/>
    <mergeCell ref="B2342:H2342"/>
    <mergeCell ref="B2343:F2343"/>
    <mergeCell ref="B2350:H2350"/>
    <mergeCell ref="B2351:F2351"/>
    <mergeCell ref="B2360:H2360"/>
    <mergeCell ref="B2361:F2361"/>
    <mergeCell ref="B2368:H2368"/>
    <mergeCell ref="B2680:F2680"/>
    <mergeCell ref="B2690:H2690"/>
    <mergeCell ref="B2691:F2691"/>
    <mergeCell ref="B2701:H2701"/>
    <mergeCell ref="B2702:F2702"/>
    <mergeCell ref="B2569:F2569"/>
    <mergeCell ref="B2576:H2576"/>
    <mergeCell ref="B2577:F2577"/>
    <mergeCell ref="B2592:H2592"/>
    <mergeCell ref="B2593:F2593"/>
    <mergeCell ref="B2604:H2604"/>
    <mergeCell ref="B2605:F2605"/>
    <mergeCell ref="B2639:H2639"/>
    <mergeCell ref="B2640:F2640"/>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0" firstPageNumber="0" fitToWidth="0" fitToHeight="0" orientation="portrait" useFirstPageNumber="1" r:id="rId1"/>
  <headerFooter>
    <oddFooter>&amp;CESSA COMPOSIÇÃO REFERE-SE AO ORÇAMENTO SEM DESONERAÇÃO  DE INSTALAÇÕES ELÉTRICAS DE 
AMPLIAÇÃO DE UE FENELON CASTELO BRANCO</oddFooter>
  </headerFooter>
  <rowBreaks count="6" manualBreakCount="6">
    <brk id="426" min="1" max="7" man="1"/>
    <brk id="1463" min="1" max="7" man="1"/>
    <brk id="1770" min="1" max="7" man="1"/>
    <brk id="1928" min="1" max="7" man="1"/>
    <brk id="2104" min="1" max="7" man="1"/>
    <brk id="2558"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462"/>
  <sheetViews>
    <sheetView topLeftCell="A233" workbookViewId="0">
      <selection activeCell="J240" sqref="J240"/>
    </sheetView>
  </sheetViews>
  <sheetFormatPr defaultColWidth="9" defaultRowHeight="12.75"/>
  <cols>
    <col min="1" max="1" width="13.85546875" style="18" customWidth="1"/>
    <col min="2" max="2" width="69.5703125" style="18" customWidth="1"/>
    <col min="3" max="4" width="10.7109375" customWidth="1"/>
  </cols>
  <sheetData>
    <row r="1" spans="1:4" ht="25.5" customHeight="1">
      <c r="A1" s="452" t="s">
        <v>271</v>
      </c>
      <c r="B1" s="453"/>
      <c r="C1" s="453"/>
      <c r="D1" s="454"/>
    </row>
    <row r="2" spans="1:4">
      <c r="A2" s="2" t="s">
        <v>9</v>
      </c>
      <c r="B2" s="2" t="s">
        <v>272</v>
      </c>
      <c r="C2" s="2" t="s">
        <v>273</v>
      </c>
      <c r="D2" s="2" t="s">
        <v>274</v>
      </c>
    </row>
    <row r="3" spans="1:4">
      <c r="A3" s="19" t="s">
        <v>3</v>
      </c>
      <c r="B3" s="20" t="str">
        <f>VLOOKUP($A3,CPS!$A:$H,2,0)</f>
        <v>DISTRIBUIÇÃO DE POSTE DE CONCRETO.</v>
      </c>
      <c r="C3" s="21" t="str">
        <f>VLOOKUP($A3,CPS!$A:$H,8,0)</f>
        <v>UN</v>
      </c>
      <c r="D3" s="22">
        <f ca="1">VLOOKUP($A3,CPS!$I:$J,2,0)</f>
        <v>50.97</v>
      </c>
    </row>
    <row r="4" spans="1:4" ht="38.25">
      <c r="A4" s="19" t="s">
        <v>16</v>
      </c>
      <c r="B4" s="20" t="str">
        <f ca="1">VLOOKUP($A4,CPS!$A:$H,2,0)</f>
        <v>POSTE DE CONCRETO DUPLO T H=11M E CARGA NOMINAL 600KG INCLUSIVE E ESCAVACAO, EXCLUSIVE TRANSPORTE - FORNECIMENTO E INSTALACAO.</v>
      </c>
      <c r="C4" s="21" t="str">
        <f ca="1">VLOOKUP($A4,CPS!$A:$H,8,0)</f>
        <v>UN</v>
      </c>
      <c r="D4" s="22">
        <f ca="1">VLOOKUP($A4,CPS!$I:$J,2,0)</f>
        <v>1613.82</v>
      </c>
    </row>
    <row r="5" spans="1:4" ht="38.25">
      <c r="A5" s="19" t="s">
        <v>21</v>
      </c>
      <c r="B5" s="20" t="str">
        <f ca="1">VLOOKUP($A5,CPS!$A:$H,2,0)</f>
        <v>POSTE DE CONCRETO DUPLO T H=11M E CARGA NOMINAL 1000KG INCLUSIVE E ESCAVACAO, EXCLUSIVE TRANSPORTE - FORNECIMENTO E INSTALACAO.</v>
      </c>
      <c r="C5" s="21" t="str">
        <f ca="1">VLOOKUP($A5,CPS!$A:$H,8,0)</f>
        <v>UN</v>
      </c>
      <c r="D5" s="22">
        <f ca="1">VLOOKUP($A5,CPS!$I:$J,2,0)</f>
        <v>2302.42</v>
      </c>
    </row>
    <row r="6" spans="1:4" ht="38.25">
      <c r="A6" s="19" t="s">
        <v>23</v>
      </c>
      <c r="B6" s="20" t="str">
        <f ca="1">VLOOKUP($A6,CPS!$A:$H,2,0)</f>
        <v>POSTE DE CONCRETO DUPLO T H=9M E CARGA NOMINAL 600KG INCLUSIVE E ESCAVACAO, EXCLUSIVE TRANSPORTE - FORNECIMENTO E INSTALACAO.</v>
      </c>
      <c r="C6" s="21" t="str">
        <f ca="1">VLOOKUP($A6,CPS!$A:$H,8,0)</f>
        <v>UN</v>
      </c>
      <c r="D6" s="22"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22"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22">
        <f ca="1">VLOOKUP($A8,CPS!$I:$J,2,0)</f>
        <v>2602.69</v>
      </c>
    </row>
    <row r="9" spans="1:4" ht="38.25">
      <c r="A9" s="19" t="s">
        <v>30</v>
      </c>
      <c r="B9" s="20" t="str">
        <f ca="1">VLOOKUP($A9,CPS!$A:$H,2,0)</f>
        <v>POSTE DE CONCRETO DUPLO T H=12M E CARGA NOMINAL 600KG INCLUSIVE E ESCAVACAO, EXCLUSIVE TRANSPORTE - FORNECIMENTO E INSTALACAO.</v>
      </c>
      <c r="C9" s="21" t="str">
        <f ca="1">VLOOKUP($A9,CPS!$A:$H,8,0)</f>
        <v>UN</v>
      </c>
      <c r="D9" s="22">
        <f ca="1">VLOOKUP($A9,CPS!$I:$J,2,0)</f>
        <v>1897.1</v>
      </c>
    </row>
    <row r="10" spans="1:4" ht="38.25">
      <c r="A10" s="19" t="s">
        <v>32</v>
      </c>
      <c r="B10" s="20" t="str">
        <f ca="1">VLOOKUP($A10,CPS!$A:$H,2,0)</f>
        <v>POSTE DE CONCRETO DUPLO T H=11M E CARGA NOMINAL 400KG INCLUSIVE E ESCAVACAO, EXCLUSIVE TRANSPORTE - FORNECIMENTO E INSTALACAO.</v>
      </c>
      <c r="C10" s="21" t="str">
        <f ca="1">VLOOKUP($A10,CPS!$A:$H,8,0)</f>
        <v>UN</v>
      </c>
      <c r="D10" s="22"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22" t="e">
        <f ca="1">VLOOKUP($A11,CPS!$I:$J,2,0)</f>
        <v>#N/A</v>
      </c>
    </row>
    <row r="12" spans="1:4" ht="25.5">
      <c r="A12" s="19" t="s">
        <v>39</v>
      </c>
      <c r="B12" s="20" t="str">
        <f ca="1">VLOOKUP($A12,CPS!$A:$H,2,0)</f>
        <v>LANÇAMENTO E NIVELAMENTO DE CONDUTOR ELÉTRICO NU CAA ALUMINIO 2AWG.</v>
      </c>
      <c r="C12" s="21" t="str">
        <f ca="1">VLOOKUP($A12,CPS!$A:$H,8,0)</f>
        <v>M</v>
      </c>
      <c r="D12" s="22">
        <f ca="1">VLOOKUP($A12,CPS!$I:$J,2,0)</f>
        <v>9.2200000000000006</v>
      </c>
    </row>
    <row r="13" spans="1:4" ht="38.25">
      <c r="A13" s="19" t="s">
        <v>43</v>
      </c>
      <c r="B13" s="20" t="str">
        <f ca="1">VLOOKUP($A13,CPS!$A:$H,2,0)</f>
        <v>LANÇAMENTO E NIVELAMENTO DE CONDUTOR CABO PROTEGIDO 15KV XLPE AL 35mm², INCLUINDO MENSSAGEIRO E ESPAÇADOR LOSANGULAR.</v>
      </c>
      <c r="C13" s="21" t="str">
        <f ca="1">VLOOKUP($A13,CPS!$A:$H,8,0)</f>
        <v>M</v>
      </c>
      <c r="D13" s="22">
        <f ca="1">VLOOKUP($A13,CPS!$I:$J,2,0)</f>
        <v>68.320000000000007</v>
      </c>
    </row>
    <row r="14" spans="1:4" ht="25.5">
      <c r="A14" s="19" t="s">
        <v>45</v>
      </c>
      <c r="B14" s="20" t="str">
        <f ca="1">VLOOKUP($A14,CPS!$A:$H,2,0)</f>
        <v>MONTAGEM ELETROMECÂNICA DE ESTRUTURA DE MEDIA TENSÃO 13,8KV TIPO CE3.CE3.</v>
      </c>
      <c r="C14" s="21" t="str">
        <f ca="1">VLOOKUP($A14,CPS!$A:$H,8,0)</f>
        <v>UN</v>
      </c>
      <c r="D14" s="22" t="e">
        <f ca="1">VLOOKUP($A14,CPS!$I:$J,2,0)</f>
        <v>#N/A</v>
      </c>
    </row>
    <row r="15" spans="1:4" ht="25.5">
      <c r="A15" s="19" t="s">
        <v>51</v>
      </c>
      <c r="B15" s="20" t="str">
        <f ca="1">VLOOKUP($A15,CPS!$A:$H,2,0)</f>
        <v>MONTAGEM ELETROMECÂNICA DE ESTRUTURA DE MEDIA TENSÃO 34,5 KV TIPO N3N3F.</v>
      </c>
      <c r="C15" s="21" t="str">
        <f ca="1">VLOOKUP($A15,CPS!$A:$H,8,0)</f>
        <v>UN</v>
      </c>
      <c r="D15" s="22">
        <f ca="1">VLOOKUP($A15,CPS!$I:$J,2,0)</f>
        <v>3468.6200000000003</v>
      </c>
    </row>
    <row r="16" spans="1:4" ht="25.5">
      <c r="A16" s="19" t="s">
        <v>54</v>
      </c>
      <c r="B16" s="20" t="str">
        <f ca="1">VLOOKUP($A16,CPS!$A:$H,2,0)</f>
        <v>MONTAGEM ELETROMECÂNICA DE ESTRUTURA DE MEDIA TENSÃO 13,8KV TIPO CE4.</v>
      </c>
      <c r="C16" s="21" t="str">
        <f ca="1">VLOOKUP($A16,CPS!$A:$H,8,0)</f>
        <v>UN</v>
      </c>
      <c r="D16" s="22" t="e">
        <f ca="1">VLOOKUP($A16,CPS!$I:$J,2,0)</f>
        <v>#N/A</v>
      </c>
    </row>
    <row r="17" spans="1:4" ht="25.5">
      <c r="A17" s="19" t="s">
        <v>56</v>
      </c>
      <c r="B17" s="20" t="str">
        <f ca="1">VLOOKUP($A17,CPS!$A:$H,2,0)</f>
        <v>MONTAGEM ELETROMECÂNICA DE ESTRUTURA DE MEDIA TENSÃO 13,8KV TIPO CE4F.</v>
      </c>
      <c r="C17" s="21" t="str">
        <f ca="1">VLOOKUP($A17,CPS!$A:$H,8,0)</f>
        <v>UN</v>
      </c>
      <c r="D17" s="22">
        <f ca="1">VLOOKUP($A17,CPS!$I:$J,2,0)</f>
        <v>3492.16</v>
      </c>
    </row>
    <row r="18" spans="1:4" ht="25.5">
      <c r="A18" s="19" t="s">
        <v>60</v>
      </c>
      <c r="B18" s="20" t="str">
        <f ca="1">VLOOKUP($A18,CPS!$A:$H,2,0)</f>
        <v>MONTAGEM ELETROMECÂNICA DE ESTRUTURA DE MEDIA TENSÃO 13,8KV TIPO N1.DN3F-CE.</v>
      </c>
      <c r="C18" s="21" t="str">
        <f ca="1">VLOOKUP($A18,CPS!$A:$H,8,0)</f>
        <v>UN</v>
      </c>
      <c r="D18" s="22">
        <f ca="1">VLOOKUP($A18,CPS!$I:$J,2,0)</f>
        <v>3348.31</v>
      </c>
    </row>
    <row r="19" spans="1:4" ht="25.5">
      <c r="A19" s="19" t="s">
        <v>62</v>
      </c>
      <c r="B19" s="20" t="str">
        <f ca="1">VLOOKUP($A19,CPS!$A:$H,2,0)</f>
        <v>MONTAGEM ELETROMECÂNICA DE ESTRUTURA DE MEDIA TENSÃO 34,5 KV TIPO N1.DN3F-CE.</v>
      </c>
      <c r="C19" s="21" t="str">
        <f ca="1">VLOOKUP($A19,CPS!$A:$H,8,0)</f>
        <v>UN</v>
      </c>
      <c r="D19" s="22">
        <f ca="1">VLOOKUP($A19,CPS!$I:$J,2,0)</f>
        <v>5619.6299999999992</v>
      </c>
    </row>
    <row r="20" spans="1:4" ht="25.5">
      <c r="A20" s="19" t="s">
        <v>64</v>
      </c>
      <c r="B20" s="20" t="str">
        <f ca="1">VLOOKUP($A20,CPS!$A:$H,2,0)</f>
        <v>MONTAGEM ELETROMECÂNICA DE ESTRUTURA DE MEDIA TENSÃO 13,8KV TIPO N3N3.</v>
      </c>
      <c r="C20" s="21" t="str">
        <f ca="1">VLOOKUP($A20,CPS!$A:$H,8,0)</f>
        <v>UN</v>
      </c>
      <c r="D20" s="22">
        <f ca="1">VLOOKUP($A20,CPS!$I:$J,2,0)</f>
        <v>1223.53</v>
      </c>
    </row>
    <row r="21" spans="1:4" ht="25.5">
      <c r="A21" s="19" t="s">
        <v>66</v>
      </c>
      <c r="B21" s="20" t="str">
        <f ca="1">VLOOKUP($A21,CPS!$A:$H,2,0)</f>
        <v>MONTAGEM ELETROMECÂNICA DE ESTRUTURA DE MEDIA TENSÃO 34,5 KV TIPO N3N3.</v>
      </c>
      <c r="C21" s="21" t="str">
        <f ca="1">VLOOKUP($A21,CPS!$A:$H,8,0)</f>
        <v>UN</v>
      </c>
      <c r="D21" s="22">
        <f ca="1">VLOOKUP($A21,CPS!$I:$J,2,0)</f>
        <v>3841.35</v>
      </c>
    </row>
    <row r="22" spans="1:4" ht="25.5">
      <c r="A22" s="19" t="s">
        <v>68</v>
      </c>
      <c r="B22" s="20" t="str">
        <f ca="1">VLOOKUP($A22,CPS!$A:$H,2,0)</f>
        <v>MONTAGEM ELETROMECÂNICA DE ESTRUTURA DE MEDIA TENSÃO 13,8KV TIPO CEN3F.</v>
      </c>
      <c r="C22" s="21" t="str">
        <f ca="1">VLOOKUP($A22,CPS!$A:$H,8,0)</f>
        <v>UN</v>
      </c>
      <c r="D22" s="22">
        <f ca="1">VLOOKUP($A22,CPS!$I:$J,2,0)</f>
        <v>2703.1700000000005</v>
      </c>
    </row>
    <row r="23" spans="1:4" ht="25.5">
      <c r="A23" s="19" t="s">
        <v>70</v>
      </c>
      <c r="B23" s="20" t="str">
        <f ca="1">VLOOKUP($A23,CPS!$A:$H,2,0)</f>
        <v>MONTAGEM ELETROMECÂNICA DE ESTRUTURA DE MEDIA TENSÃO 13,8KV TIPO CEN4F.</v>
      </c>
      <c r="C23" s="21" t="str">
        <f ca="1">VLOOKUP($A23,CPS!$A:$H,8,0)</f>
        <v>UN</v>
      </c>
      <c r="D23" s="22">
        <f ca="1">VLOOKUP($A23,CPS!$I:$J,2,0)</f>
        <v>3492.16</v>
      </c>
    </row>
    <row r="24" spans="1:4" ht="25.5">
      <c r="A24" s="19" t="s">
        <v>72</v>
      </c>
      <c r="B24" s="20" t="str">
        <f ca="1">VLOOKUP($A24,CPS!$A:$H,2,0)</f>
        <v>MONTAGEM ELETROMECÂNICA DE ESTRUTURA DE AT T/ CE3-TC 13,8KV S/ TRAFO.</v>
      </c>
      <c r="C24" s="21" t="str">
        <f ca="1">VLOOKUP($A24,CPS!$A:$H,8,0)</f>
        <v>UN</v>
      </c>
      <c r="D24" s="22">
        <f ca="1">VLOOKUP($A24,CPS!$I:$J,2,0)</f>
        <v>3401.1299999999997</v>
      </c>
    </row>
    <row r="25" spans="1:4" ht="25.5">
      <c r="A25" s="19" t="s">
        <v>74</v>
      </c>
      <c r="B25" s="20" t="str">
        <f ca="1">VLOOKUP($A25,CPS!$A:$H,2,0)</f>
        <v>MONTAGEM ELETROMECÂNICA DE ESTRUTURA DE AT T/ CE2-TC 13,8KV S/ TRAFO.</v>
      </c>
      <c r="C25" s="21" t="str">
        <f ca="1">VLOOKUP($A25,CPS!$A:$H,8,0)</f>
        <v>UN</v>
      </c>
      <c r="D25" s="22" t="e">
        <f ca="1">VLOOKUP($A25,CPS!$I:$J,2,0)</f>
        <v>#N/A</v>
      </c>
    </row>
    <row r="26" spans="1:4" ht="25.5">
      <c r="A26" s="19" t="s">
        <v>76</v>
      </c>
      <c r="B26" s="20" t="str">
        <f ca="1">VLOOKUP($A26,CPS!$A:$H,2,0)</f>
        <v>MONTAGEM ELETROMECÂNICA DE ESTRUTURA DE MEDIA TENSÃO 13,8KV TIPO CE2.</v>
      </c>
      <c r="C26" s="21" t="str">
        <f ca="1">VLOOKUP($A26,CPS!$A:$H,8,0)</f>
        <v>UN</v>
      </c>
      <c r="D26" s="22" t="e">
        <f ca="1">VLOOKUP($A26,CPS!$I:$J,2,0)</f>
        <v>#N/A</v>
      </c>
    </row>
    <row r="27" spans="1:4" ht="25.5">
      <c r="A27" s="19" t="s">
        <v>78</v>
      </c>
      <c r="B27" s="20" t="str">
        <f ca="1">VLOOKUP($A27,CPS!$A:$H,2,0)</f>
        <v>MONTAGEM ELETROMECÂNICA DE ESTRUTURA DE MEDIA TENSÃO 13,8KV TIPO N3.CE3.</v>
      </c>
      <c r="C27" s="21" t="str">
        <f ca="1">VLOOKUP($A27,CPS!$A:$H,8,0)</f>
        <v>UN</v>
      </c>
      <c r="D27" s="22" t="e">
        <f ca="1">VLOOKUP($A27,CPS!$I:$J,2,0)</f>
        <v>#N/A</v>
      </c>
    </row>
    <row r="28" spans="1:4" ht="25.5">
      <c r="A28" s="19" t="s">
        <v>80</v>
      </c>
      <c r="B28" s="20" t="str">
        <f ca="1">VLOOKUP($A28,CPS!$A:$H,2,0)</f>
        <v>MONTAGEM ELETROMECÂNICA DE ESTRUTURA DE MEDIA TENSÃO 13,8KV TIPO CN3.</v>
      </c>
      <c r="C28" s="21" t="str">
        <f ca="1">VLOOKUP($A28,CPS!$A:$H,8,0)</f>
        <v>UN</v>
      </c>
      <c r="D28" s="22">
        <f ca="1">VLOOKUP($A28,CPS!$I:$J,2,0)</f>
        <v>775.86999999999989</v>
      </c>
    </row>
    <row r="29" spans="1:4" ht="25.5">
      <c r="A29" s="19" t="s">
        <v>82</v>
      </c>
      <c r="B29" s="20" t="str">
        <f ca="1">VLOOKUP($A29,CPS!$A:$H,2,0)</f>
        <v>MONTAGEM ELETROMECÂNICA DE ESTRUTURA DE MEDIA TENSÃO 13,8KV TIPO CE1.</v>
      </c>
      <c r="C29" s="21" t="str">
        <f ca="1">VLOOKUP($A29,CPS!$A:$H,8,0)</f>
        <v>UN</v>
      </c>
      <c r="D29" s="22">
        <f ca="1">VLOOKUP($A29,CPS!$I:$J,2,0)</f>
        <v>418.54999999999995</v>
      </c>
    </row>
    <row r="30" spans="1:4" ht="25.5">
      <c r="A30" s="19" t="s">
        <v>84</v>
      </c>
      <c r="B30" s="20" t="str">
        <f ca="1">VLOOKUP($A30,CPS!$A:$H,2,0)</f>
        <v>MONTAGEM ELETROMECÂNICA DE ESTRUTURA DE M.T 13,8/ N1- EM POSTE CONC. "DT".</v>
      </c>
      <c r="C30" s="21" t="str">
        <f ca="1">VLOOKUP($A30,CPS!$A:$H,8,0)</f>
        <v>UN</v>
      </c>
      <c r="D30" s="22">
        <f ca="1">VLOOKUP($A30,CPS!$I:$J,2,0)</f>
        <v>474.22</v>
      </c>
    </row>
    <row r="31" spans="1:4" ht="25.5">
      <c r="A31" s="19" t="s">
        <v>86</v>
      </c>
      <c r="B31" s="20" t="str">
        <f ca="1">VLOOKUP($A31,CPS!$A:$H,2,0)</f>
        <v>MONTAGEM ELETROMECÂNICA DE ESTRUTURA DE M.T 34,5 / N1- EM POSTE CONC. "DT".</v>
      </c>
      <c r="C31" s="21" t="str">
        <f ca="1">VLOOKUP($A31,CPS!$A:$H,8,0)</f>
        <v>UN</v>
      </c>
      <c r="D31" s="22">
        <f ca="1">VLOOKUP($A31,CPS!$I:$J,2,0)</f>
        <v>1950.4600000000003</v>
      </c>
    </row>
    <row r="32" spans="1:4" ht="25.5">
      <c r="A32" s="19" t="s">
        <v>88</v>
      </c>
      <c r="B32" s="20" t="str">
        <f ca="1">VLOOKUP($A32,CPS!$A:$H,2,0)</f>
        <v>MONTAGEM ELETROMECÂNICA DE ESTRUTURA DE M.T 13,8/ DN3F- EM POSTE CONC. "DT".</v>
      </c>
      <c r="C32" s="21" t="str">
        <f ca="1">VLOOKUP($A32,CPS!$A:$H,8,0)</f>
        <v>UN</v>
      </c>
      <c r="D32" s="22">
        <f ca="1">VLOOKUP($A32,CPS!$I:$J,2,0)</f>
        <v>1789.7700000000002</v>
      </c>
    </row>
    <row r="33" spans="1:4" ht="25.5">
      <c r="A33" s="19" t="s">
        <v>90</v>
      </c>
      <c r="B33" s="20" t="str">
        <f ca="1">VLOOKUP($A33,CPS!$A:$H,2,0)</f>
        <v>MONTAGEM ELETROMECÂNICA DE ESTRUTURA DE M.T 34,5/ DN3F- EM POSTE CONC. "DT".</v>
      </c>
      <c r="C33" s="21" t="str">
        <f ca="1">VLOOKUP($A33,CPS!$A:$H,8,0)</f>
        <v>UN</v>
      </c>
      <c r="D33" s="22">
        <f ca="1">VLOOKUP($A33,CPS!$I:$J,2,0)</f>
        <v>2824.66</v>
      </c>
    </row>
    <row r="34" spans="1:4" ht="25.5">
      <c r="A34" s="19" t="s">
        <v>92</v>
      </c>
      <c r="B34" s="20" t="str">
        <f ca="1">VLOOKUP($A34,CPS!$A:$H,2,0)</f>
        <v>MONTAGEM ELETROMECÂNICA DE ESTRUTURA DE M.T 13,8 N4- EM POSTE CONC. "DT".</v>
      </c>
      <c r="C34" s="21" t="str">
        <f ca="1">VLOOKUP($A34,CPS!$A:$H,8,0)</f>
        <v>UN</v>
      </c>
      <c r="D34" s="22">
        <f ca="1">VLOOKUP($A34,CPS!$I:$J,2,0)</f>
        <v>1004.6199999999998</v>
      </c>
    </row>
    <row r="35" spans="1:4" ht="25.5">
      <c r="A35" s="19" t="s">
        <v>94</v>
      </c>
      <c r="B35" s="20" t="str">
        <f ca="1">VLOOKUP($A35,CPS!$A:$H,2,0)</f>
        <v>MONTAGEM ELETROMECÂNICA DE ESTRUTURA DE M.T 13,8/ N3- EM POSTE CONC. "DT".</v>
      </c>
      <c r="C35" s="21" t="str">
        <f ca="1">VLOOKUP($A35,CPS!$A:$H,8,0)</f>
        <v>UN</v>
      </c>
      <c r="D35" s="22">
        <f ca="1">VLOOKUP($A35,CPS!$I:$J,2,0)</f>
        <v>779.7299999999999</v>
      </c>
    </row>
    <row r="36" spans="1:4" ht="25.5">
      <c r="A36" s="19" t="s">
        <v>96</v>
      </c>
      <c r="B36" s="20" t="str">
        <f ca="1">VLOOKUP($A36,CPS!$A:$H,2,0)</f>
        <v>MONTAGEM ELETROMECÂNICA DE ESTRUTURA DE M.T. 13,8KV TIPO CE1S - EM POSTE CONC. "DT".</v>
      </c>
      <c r="C36" s="21" t="str">
        <f ca="1">VLOOKUP($A36,CPS!$A:$H,8,0)</f>
        <v>UN</v>
      </c>
      <c r="D36" s="22">
        <f ca="1">VLOOKUP($A36,CPS!$I:$J,2,0)</f>
        <v>416.71000000000004</v>
      </c>
    </row>
    <row r="37" spans="1:4" ht="25.5">
      <c r="A37" s="19" t="s">
        <v>98</v>
      </c>
      <c r="B37" s="20" t="str">
        <f ca="1">VLOOKUP($A37,CPS!$A:$H,2,0)</f>
        <v>MONTAGEM ELETROMECÂNICA DE ESTRUTURA DE MEDIA TENSÃO 13,8KV TIPO CE3.</v>
      </c>
      <c r="C37" s="21" t="str">
        <f ca="1">VLOOKUP($A37,CPS!$A:$H,8,0)</f>
        <v>UN</v>
      </c>
      <c r="D37" s="22">
        <f ca="1">VLOOKUP($A37,CPS!$I:$J,2,0)</f>
        <v>2781.64</v>
      </c>
    </row>
    <row r="38" spans="1:4">
      <c r="A38" s="19" t="s">
        <v>101</v>
      </c>
      <c r="B38" s="20" t="str">
        <f ca="1">VLOOKUP($A38,CPS!$A:$H,2,0)</f>
        <v>INSTALAÇÃO DE ATERRAMENTO TEMPORÁRIO DE MT.</v>
      </c>
      <c r="C38" s="21" t="str">
        <f ca="1">VLOOKUP($A38,CPS!$A:$H,8,0)</f>
        <v>UN</v>
      </c>
      <c r="D38" s="22">
        <f ca="1">VLOOKUP($A38,CPS!$I:$J,2,0)</f>
        <v>1024.3600000000001</v>
      </c>
    </row>
    <row r="39" spans="1:4" ht="25.5">
      <c r="A39" s="19" t="s">
        <v>103</v>
      </c>
      <c r="B39" s="20" t="str">
        <f ca="1">VLOOKUP($A39,CPS!$A:$H,2,0)</f>
        <v>INSTALAÇÃO DE MEDIÇÃO COM PROTEÇÃO PARA TRANSFORMADOR DE 30 KVA.</v>
      </c>
      <c r="C39" s="21" t="str">
        <f ca="1">VLOOKUP($A39,CPS!$A:$H,8,0)</f>
        <v>UN</v>
      </c>
      <c r="D39" s="22" t="e">
        <f ca="1">VLOOKUP($A39,CPS!$I:$J,2,0)</f>
        <v>#N/A</v>
      </c>
    </row>
    <row r="40" spans="1:4" ht="25.5">
      <c r="A40" s="19" t="s">
        <v>105</v>
      </c>
      <c r="B40" s="20" t="str">
        <f ca="1">VLOOKUP($A40,CPS!$A:$H,2,0)</f>
        <v>INSTALAÇÃO DE MEDIÇÃO COM PROTEÇÃO PARA TRANSFORMADOR DE 45 KVA.</v>
      </c>
      <c r="C40" s="21" t="str">
        <f ca="1">VLOOKUP($A40,CPS!$A:$H,8,0)</f>
        <v>UN</v>
      </c>
      <c r="D40" s="22">
        <f ca="1">VLOOKUP($A40,CPS!$I:$J,2,0)</f>
        <v>5309.94</v>
      </c>
    </row>
    <row r="41" spans="1:4" ht="25.5">
      <c r="A41" s="19" t="s">
        <v>111</v>
      </c>
      <c r="B41" s="20" t="str">
        <f ca="1">VLOOKUP($A41,CPS!$A:$H,2,0)</f>
        <v>INSTALAÇÃO DE MEDIÇÃO COM PROTEÇÃO PARA TRANSFORMADOR DE 75 KVA.</v>
      </c>
      <c r="C41" s="21" t="str">
        <f ca="1">VLOOKUP($A41,CPS!$A:$H,8,0)</f>
        <v>UN</v>
      </c>
      <c r="D41" s="22">
        <f ca="1">VLOOKUP($A41,CPS!$I:$J,2,0)</f>
        <v>7494.06</v>
      </c>
    </row>
    <row r="42" spans="1:4" ht="25.5">
      <c r="A42" s="19" t="s">
        <v>113</v>
      </c>
      <c r="B42" s="20" t="str">
        <f ca="1">VLOOKUP($A42,CPS!$A:$H,2,0)</f>
        <v>INSTALAÇÃO DE MEDIÇÃO COM PROTEÇÃO PARA TRANSFORMADOR DE 112.5 KVA.</v>
      </c>
      <c r="C42" s="21" t="str">
        <f ca="1">VLOOKUP($A42,CPS!$A:$H,8,0)</f>
        <v>UN</v>
      </c>
      <c r="D42" s="22">
        <f ca="1">VLOOKUP($A42,CPS!$I:$J,2,0)</f>
        <v>10312.549999999999</v>
      </c>
    </row>
    <row r="43" spans="1:4" ht="25.5">
      <c r="A43" s="19" t="s">
        <v>115</v>
      </c>
      <c r="B43" s="20" t="str">
        <f ca="1">VLOOKUP($A43,CPS!$A:$H,2,0)</f>
        <v>INSTALAÇÃO DE MEDIÇÃO COM PROTEÇÃO PARA TRANSFORMADOR DE 150 KVA.</v>
      </c>
      <c r="C43" s="21" t="str">
        <f ca="1">VLOOKUP($A43,CPS!$A:$H,8,0)</f>
        <v>UN</v>
      </c>
      <c r="D43" s="22">
        <f ca="1">VLOOKUP($A43,CPS!$I:$J,2,0)</f>
        <v>12037.439999999999</v>
      </c>
    </row>
    <row r="44" spans="1:4" ht="25.5">
      <c r="A44" s="19" t="s">
        <v>118</v>
      </c>
      <c r="B44" s="20" t="str">
        <f ca="1">VLOOKUP($A44,CPS!$A:$H,2,0)</f>
        <v>INSTALAÇÃO DE MEDIÇÃO COM PROTEÇÃO PARA TRANSFORMADOR DE 225 KVA.</v>
      </c>
      <c r="C44" s="21" t="str">
        <f ca="1">VLOOKUP($A44,CPS!$A:$H,8,0)</f>
        <v>UN</v>
      </c>
      <c r="D44" s="22">
        <f ca="1">VLOOKUP($A44,CPS!$I:$J,2,0)</f>
        <v>18942.98</v>
      </c>
    </row>
    <row r="45" spans="1:4" ht="25.5">
      <c r="A45" s="19" t="s">
        <v>120</v>
      </c>
      <c r="B45" s="20" t="str">
        <f ca="1">VLOOKUP($A45,CPS!$A:$H,2,0)</f>
        <v>LANÇAMENTO E NIVELAMENTO DE CONDUTOR CABO DE REDE MULTIPLEXADA 1X120MM² + 1X70MM².</v>
      </c>
      <c r="C45" s="21" t="str">
        <f ca="1">VLOOKUP($A45,CPS!$A:$H,8,0)</f>
        <v>M</v>
      </c>
      <c r="D45" s="22">
        <f ca="1">VLOOKUP($A45,CPS!$I:$J,2,0)</f>
        <v>43.26</v>
      </c>
    </row>
    <row r="46" spans="1:4" ht="25.5">
      <c r="A46" s="19" t="s">
        <v>123</v>
      </c>
      <c r="B46" s="20" t="str">
        <f ca="1">VLOOKUP($A46,CPS!$A:$H,2,0)</f>
        <v>LANÇAMENTO E NIVELAMENTO DE CONDUTOR CABO DE REDE MULTIPLEXADA 1X70MM² + 1X70MM².</v>
      </c>
      <c r="C46" s="21" t="str">
        <f ca="1">VLOOKUP($A46,CPS!$A:$H,8,0)</f>
        <v>M</v>
      </c>
      <c r="D46" s="22">
        <f ca="1">VLOOKUP($A46,CPS!$I:$J,2,0)</f>
        <v>30.510000000000005</v>
      </c>
    </row>
    <row r="47" spans="1:4" ht="25.5">
      <c r="A47" s="19" t="s">
        <v>126</v>
      </c>
      <c r="B47" s="20" t="str">
        <f ca="1">VLOOKUP($A47,CPS!$A:$H,2,0)</f>
        <v>LANÇAMENTO E NIVELAMENTO DE CONDUTOR CABO DE REDE MULTIPLEXADA 1X35MM² + 1X70MM².</v>
      </c>
      <c r="C47" s="21" t="str">
        <f ca="1">VLOOKUP($A47,CPS!$A:$H,8,0)</f>
        <v>M</v>
      </c>
      <c r="D47" s="22">
        <f ca="1">VLOOKUP($A47,CPS!$I:$J,2,0)</f>
        <v>17.88</v>
      </c>
    </row>
    <row r="48" spans="1:4" ht="25.5">
      <c r="A48" s="19" t="s">
        <v>129</v>
      </c>
      <c r="B48" s="20" t="str">
        <f ca="1">VLOOKUP($A48,CPS!$A:$H,2,0)</f>
        <v>MONTAGEM ELETROMECÂNICA DE ESTRUTURA DE BAIXA TENSÃO TIPO SI3SI3.</v>
      </c>
      <c r="C48" s="21" t="str">
        <f ca="1">VLOOKUP($A48,CPS!$A:$H,8,0)</f>
        <v>UN</v>
      </c>
      <c r="D48" s="22">
        <f ca="1">VLOOKUP($A48,CPS!$I:$J,2,0)</f>
        <v>313.56</v>
      </c>
    </row>
    <row r="49" spans="1:4" ht="25.5">
      <c r="A49" s="19" t="s">
        <v>131</v>
      </c>
      <c r="B49" s="20" t="str">
        <f ca="1">VLOOKUP($A49,CPS!$A:$H,2,0)</f>
        <v>MONTAGEM ELETROMECÂNICA DE EST. DE BT T/ SI4 EM POSTE CONC. DT.</v>
      </c>
      <c r="C49" s="21" t="str">
        <f ca="1">VLOOKUP($A49,CPS!$A:$H,8,0)</f>
        <v>UN</v>
      </c>
      <c r="D49" s="22">
        <f ca="1">VLOOKUP($A49,CPS!$I:$J,2,0)</f>
        <v>333.93</v>
      </c>
    </row>
    <row r="50" spans="1:4" ht="25.5">
      <c r="A50" s="19" t="s">
        <v>133</v>
      </c>
      <c r="B50" s="20" t="str">
        <f ca="1">VLOOKUP($A50,CPS!$A:$H,2,0)</f>
        <v>MONTAGEM ELETROMECÂNICA DE ESTRUTURA DE BAIXA TENSÃO FIM DE REDE TIPO SI3.</v>
      </c>
      <c r="C50" s="21" t="str">
        <f ca="1">VLOOKUP($A50,CPS!$A:$H,8,0)</f>
        <v>UN</v>
      </c>
      <c r="D50" s="22">
        <f ca="1">VLOOKUP($A50,CPS!$I:$J,2,0)</f>
        <v>183.45999999999998</v>
      </c>
    </row>
    <row r="51" spans="1:4" ht="25.5">
      <c r="A51" s="19" t="s">
        <v>135</v>
      </c>
      <c r="B51" s="20" t="str">
        <f ca="1">VLOOKUP($A51,CPS!$A:$H,2,0)</f>
        <v>MONTAGEM ELETROMECÂNICA DE ESTRUTURA DE BAIXA TENSÃO PASSAGEMM TIPO S2A.</v>
      </c>
      <c r="C51" s="21" t="str">
        <f ca="1">VLOOKUP($A51,CPS!$A:$H,8,0)</f>
        <v>UN</v>
      </c>
      <c r="D51" s="22">
        <f ca="1">VLOOKUP($A51,CPS!$I:$J,2,0)</f>
        <v>96.59</v>
      </c>
    </row>
    <row r="52" spans="1:4" ht="25.5">
      <c r="A52" s="19" t="s">
        <v>137</v>
      </c>
      <c r="B52" s="20" t="str">
        <f ca="1">VLOOKUP($A52,CPS!$A:$H,2,0)</f>
        <v>MONTAGEM ELETROMECÂNICA DE ESTRUTURA DE BAIXA TENSÃO PASSAGEMM TIPO S2P.</v>
      </c>
      <c r="C52" s="21" t="str">
        <f ca="1">VLOOKUP($A52,CPS!$A:$H,8,0)</f>
        <v>UN</v>
      </c>
      <c r="D52" s="22">
        <f ca="1">VLOOKUP($A52,CPS!$I:$J,2,0)</f>
        <v>70.14</v>
      </c>
    </row>
    <row r="53" spans="1:4" ht="25.5">
      <c r="A53" s="19" t="s">
        <v>139</v>
      </c>
      <c r="B53" s="20" t="str">
        <f ca="1">VLOOKUP($A53,CPS!$A:$H,2,0)</f>
        <v>MONTAGEM ELETROMECÂNICA DE ESTRUTURA DE BAIXA TENSÃO PASSAGEMM TIPO S3A.</v>
      </c>
      <c r="C53" s="21" t="str">
        <f ca="1">VLOOKUP($A53,CPS!$A:$H,8,0)</f>
        <v>UN</v>
      </c>
      <c r="D53" s="22">
        <f ca="1">VLOOKUP($A53,CPS!$I:$J,2,0)</f>
        <v>89.550000000000011</v>
      </c>
    </row>
    <row r="54" spans="1:4" ht="25.5">
      <c r="A54" s="19" t="s">
        <v>141</v>
      </c>
      <c r="B54" s="20" t="str">
        <f ca="1">VLOOKUP($A54,CPS!$A:$H,2,0)</f>
        <v>MONTAGEM ELETROMECÂNICA DE ESTRUTURA DE BAIXA TENSÃO PASSAGEMM TIPO S3P.</v>
      </c>
      <c r="C54" s="21" t="str">
        <f ca="1">VLOOKUP($A54,CPS!$A:$H,8,0)</f>
        <v>UN</v>
      </c>
      <c r="D54" s="22">
        <f ca="1">VLOOKUP($A54,CPS!$I:$J,2,0)</f>
        <v>79.73</v>
      </c>
    </row>
    <row r="55" spans="1:4" ht="25.5">
      <c r="A55" s="19" t="s">
        <v>143</v>
      </c>
      <c r="B55" s="20" t="str">
        <f ca="1">VLOOKUP($A55,CPS!$A:$H,2,0)</f>
        <v>MONTAGEM ELETROMECÂNICA DE ESTRUTURA DE BAIXA TENSÃO PASSAGEMM TIPO SI1.</v>
      </c>
      <c r="C55" s="21" t="str">
        <f ca="1">VLOOKUP($A55,CPS!$A:$H,8,0)</f>
        <v>UN</v>
      </c>
      <c r="D55" s="22">
        <f ca="1">VLOOKUP($A55,CPS!$I:$J,2,0)</f>
        <v>206.84000000000003</v>
      </c>
    </row>
    <row r="56" spans="1:4" ht="25.5">
      <c r="A56" s="19" t="s">
        <v>145</v>
      </c>
      <c r="B56" s="20" t="str">
        <f ca="1">VLOOKUP($A56,CPS!$A:$H,2,0)</f>
        <v>MONTAGEM ELETROMECÂNICA DE ESTRUTURA DE BAIXA TENSÃO TIPO SI3SI4.</v>
      </c>
      <c r="C56" s="21" t="str">
        <f ca="1">VLOOKUP($A56,CPS!$A:$H,8,0)</f>
        <v>UN</v>
      </c>
      <c r="D56" s="22">
        <f ca="1">VLOOKUP($A56,CPS!$I:$J,2,0)</f>
        <v>616.30000000000007</v>
      </c>
    </row>
    <row r="57" spans="1:4" ht="25.5">
      <c r="A57" s="19" t="s">
        <v>147</v>
      </c>
      <c r="B57" s="20" t="str">
        <f ca="1">VLOOKUP($A57,CPS!$A:$H,2,0)</f>
        <v>MONTAGEM ELETROMECÂNICA DE ESTRUTURA DE BAIXA TENSÃO TIPO SI1SI3.</v>
      </c>
      <c r="C57" s="21" t="str">
        <f ca="1">VLOOKUP($A57,CPS!$A:$H,8,0)</f>
        <v>UN</v>
      </c>
      <c r="D57" s="22">
        <f ca="1">VLOOKUP($A57,CPS!$I:$J,2,0)</f>
        <v>510.47999999999996</v>
      </c>
    </row>
    <row r="58" spans="1:4">
      <c r="A58" s="19" t="s">
        <v>149</v>
      </c>
      <c r="B58" s="20" t="str">
        <f ca="1">VLOOKUP($A58,CPS!$A:$H,2,0)</f>
        <v>INSTALAÇÃO DE ATERRAMENTO EM REDE AÉREA DE BAIXA TENSÃO.</v>
      </c>
      <c r="C58" s="21" t="str">
        <f ca="1">VLOOKUP($A58,CPS!$A:$H,8,0)</f>
        <v>UN</v>
      </c>
      <c r="D58" s="22">
        <f ca="1">VLOOKUP($A58,CPS!$I:$J,2,0)</f>
        <v>225.43</v>
      </c>
    </row>
    <row r="59" spans="1:4">
      <c r="A59" s="19" t="s">
        <v>151</v>
      </c>
      <c r="B59" s="20" t="str">
        <f ca="1">VLOOKUP($A59,CPS!$A:$H,2,0)</f>
        <v>MONTAGEM  DE ESTRUTURA DE BT T/ RTE EM POSTE CONC. DT.</v>
      </c>
      <c r="C59" s="21" t="str">
        <f ca="1">VLOOKUP($A59,CPS!$A:$H,8,0)</f>
        <v>UN</v>
      </c>
      <c r="D59" s="22">
        <f ca="1">VLOOKUP($A59,CPS!$I:$J,2,0)</f>
        <v>58.370000000000005</v>
      </c>
    </row>
    <row r="60" spans="1:4">
      <c r="A60" s="19" t="s">
        <v>153</v>
      </c>
      <c r="B60" s="20" t="str">
        <f ca="1">VLOOKUP($A60,CPS!$A:$H,2,0)</f>
        <v>INSTALAÇÃO REATOR PARA LÂMPADA VAPOR DE SODIO - 220V/250W.</v>
      </c>
      <c r="C60" s="21" t="str">
        <f ca="1">VLOOKUP($A60,CPS!$A:$H,8,0)</f>
        <v>VÃO/COND</v>
      </c>
      <c r="D60" s="22">
        <f ca="1">VLOOKUP($A60,CPS!$I:$J,2,0)</f>
        <v>188.04999999999998</v>
      </c>
    </row>
    <row r="61" spans="1:4">
      <c r="A61" s="19" t="s">
        <v>156</v>
      </c>
      <c r="B61" s="20" t="str">
        <f ca="1">VLOOKUP($A61,CPS!$A:$H,2,0)</f>
        <v>INSTALAÇÃO REATOR PARA LÂMPADA VAPOR DE SODIO - 220V/70W.</v>
      </c>
      <c r="C61" s="21" t="str">
        <f ca="1">VLOOKUP($A61,CPS!$A:$H,8,0)</f>
        <v>VÃO/COND</v>
      </c>
      <c r="D61" s="22">
        <f ca="1">VLOOKUP($A61,CPS!$I:$J,2,0)</f>
        <v>73.259999999999991</v>
      </c>
    </row>
    <row r="62" spans="1:4">
      <c r="A62" s="19" t="s">
        <v>159</v>
      </c>
      <c r="B62" s="20" t="str">
        <f ca="1">VLOOKUP($A62,CPS!$A:$H,2,0)</f>
        <v>ARRANCAMENTO DE POSTE CONCRETO DT ACIMA DE 10m.</v>
      </c>
      <c r="C62" s="21" t="str">
        <f ca="1">VLOOKUP($A62,CPS!$A:$H,8,0)</f>
        <v>UN</v>
      </c>
      <c r="D62" s="22">
        <f ca="1">VLOOKUP($A62,CPS!$I:$J,2,0)</f>
        <v>511.70000000000005</v>
      </c>
    </row>
    <row r="63" spans="1:4">
      <c r="A63" s="19" t="s">
        <v>163</v>
      </c>
      <c r="B63" s="20" t="str">
        <f ca="1">VLOOKUP($A63,CPS!$A:$H,2,0)</f>
        <v>RETIRADA DE CONDUTOR EM CABO DE AL 4AWG-CA (VÃO).</v>
      </c>
      <c r="C63" s="21" t="str">
        <f ca="1">VLOOKUP($A63,CPS!$A:$H,8,0)</f>
        <v>VÃO/COND</v>
      </c>
      <c r="D63" s="22">
        <f ca="1">VLOOKUP($A63,CPS!$I:$J,2,0)</f>
        <v>12.559999999999999</v>
      </c>
    </row>
    <row r="64" spans="1:4">
      <c r="A64" s="19" t="s">
        <v>165</v>
      </c>
      <c r="B64" s="20" t="str">
        <f ca="1">VLOOKUP($A64,CPS!$A:$H,2,0)</f>
        <v>RETIRADA DE LUMINARIA COMPLETA</v>
      </c>
      <c r="C64" s="21" t="str">
        <f ca="1">VLOOKUP($A64,CPS!$A:$H,8,0)</f>
        <v>VÃO/COND</v>
      </c>
      <c r="D64" s="22">
        <f ca="1">VLOOKUP($A64,CPS!$I:$J,2,0)</f>
        <v>12.61</v>
      </c>
    </row>
    <row r="65" spans="1:4">
      <c r="A65" s="19" t="s">
        <v>167</v>
      </c>
      <c r="B65" s="20" t="str">
        <f ca="1">VLOOKUP($A65,CPS!$A:$H,2,0)</f>
        <v>RETIRAR ESTRUTURA PRIMARIA DE CRUZETA SIMPLES.</v>
      </c>
      <c r="C65" s="21" t="str">
        <f ca="1">VLOOKUP($A65,CPS!$A:$H,8,0)</f>
        <v>VÃO/COND</v>
      </c>
      <c r="D65" s="22">
        <f ca="1">VLOOKUP($A65,CPS!$I:$J,2,0)</f>
        <v>17.54</v>
      </c>
    </row>
    <row r="66" spans="1:4">
      <c r="A66" s="19" t="s">
        <v>169</v>
      </c>
      <c r="B66" s="20" t="str">
        <f ca="1">VLOOKUP($A66,CPS!$A:$H,2,0)</f>
        <v>RETIRAR ESTRUTURA SECUNDARIA.</v>
      </c>
      <c r="C66" s="21" t="str">
        <f ca="1">VLOOKUP($A66,CPS!$A:$H,8,0)</f>
        <v>VÃO/COND</v>
      </c>
      <c r="D66" s="22">
        <f ca="1">VLOOKUP($A66,CPS!$I:$J,2,0)</f>
        <v>15.429999999999998</v>
      </c>
    </row>
    <row r="67" spans="1:4" ht="25.5">
      <c r="A67" s="19" t="s">
        <v>171</v>
      </c>
      <c r="B67" s="20" t="str">
        <f ca="1">VLOOKUP($A67,CPS!$A:$H,2,0)</f>
        <v>MONTAGEM ELETROMECÂNICA DE ESTRUTURA DE MT 7.97KV MONOF./ U1 EM POSTE CONC. "DT".</v>
      </c>
      <c r="C67" s="21" t="str">
        <f ca="1">VLOOKUP($A67,CPS!$A:$H,8,0)</f>
        <v>UN</v>
      </c>
      <c r="D67" s="22">
        <f ca="1">VLOOKUP($A67,CPS!$I:$J,2,0)</f>
        <v>437.24</v>
      </c>
    </row>
    <row r="68" spans="1:4" ht="25.5">
      <c r="A68" s="19" t="s">
        <v>173</v>
      </c>
      <c r="B68" s="20" t="str">
        <f ca="1">VLOOKUP($A68,CPS!$A:$H,2,0)</f>
        <v>MONTAGEM ELETROMECÂNICA DE ESTRUTURA DE MT 7.97KV MONOF./ DU3F EM POSTE CONC. "DT".</v>
      </c>
      <c r="C68" s="21" t="str">
        <f ca="1">VLOOKUP($A68,CPS!$A:$H,8,0)</f>
        <v>UN</v>
      </c>
      <c r="D68" s="22">
        <f ca="1">VLOOKUP($A68,CPS!$I:$J,2,0)</f>
        <v>656.52</v>
      </c>
    </row>
    <row r="69" spans="1:4" ht="25.5">
      <c r="A69" s="19" t="s">
        <v>175</v>
      </c>
      <c r="B69" s="20" t="str">
        <f ca="1">VLOOKUP($A69,CPS!$A:$H,2,0)</f>
        <v>MONTAGEM ELETROMECÂNICA DE ESTRUTURA DE MT 7.97KV MONOF./ U3 EM POSTE CONC. "DT".</v>
      </c>
      <c r="C69" s="21" t="str">
        <f ca="1">VLOOKUP($A69,CPS!$A:$H,8,0)</f>
        <v>UN</v>
      </c>
      <c r="D69" s="22">
        <f ca="1">VLOOKUP($A69,CPS!$I:$J,2,0)</f>
        <v>496.29</v>
      </c>
    </row>
    <row r="70" spans="1:4" ht="25.5">
      <c r="A70" s="19" t="s">
        <v>177</v>
      </c>
      <c r="B70" s="20" t="str">
        <f ca="1">VLOOKUP($A70,CPS!$A:$H,2,0)</f>
        <v>MONTAGEM ELETROMECÂNICA DE ESTRUTURA DE MT 7.97KV MONOF./ T EM POSTE CONC. "DT".</v>
      </c>
      <c r="C70" s="21" t="str">
        <f ca="1">VLOOKUP($A70,CPS!$A:$H,8,0)</f>
        <v>UN</v>
      </c>
      <c r="D70" s="22">
        <f ca="1">VLOOKUP($A70,CPS!$I:$J,2,0)</f>
        <v>2606.6299999999997</v>
      </c>
    </row>
    <row r="71" spans="1:4" ht="25.5">
      <c r="A71" s="19" t="s">
        <v>179</v>
      </c>
      <c r="B71" s="20" t="str">
        <f ca="1">VLOOKUP($A71,CPS!$A:$H,2,0)</f>
        <v>MONTAGEM ELETROMECÂNICA DE ESTRUTURA DE M.T 13,8/ TC- EM POSTE CONC. "DT".</v>
      </c>
      <c r="C71" s="21" t="str">
        <f ca="1">VLOOKUP($A71,CPS!$A:$H,8,0)</f>
        <v>UN</v>
      </c>
      <c r="D71" s="22">
        <f ca="1">VLOOKUP($A71,CPS!$I:$J,2,0)</f>
        <v>4175.4199999999992</v>
      </c>
    </row>
    <row r="72" spans="1:4" ht="25.5">
      <c r="A72" s="19" t="s">
        <v>181</v>
      </c>
      <c r="B72" s="20" t="str">
        <f ca="1">VLOOKUP($A72,CPS!$A:$H,2,0)</f>
        <v>INSTALAÇÃO DE ABRACADEIRA METALICA PARA AMARRACAO DE ELETRODUTOS, TIPO D, COM 1" E PARAFUSO DE FIXACAO.</v>
      </c>
      <c r="C72" s="21" t="str">
        <f ca="1">VLOOKUP($A72,CPS!$A:$H,8,0)</f>
        <v>UN</v>
      </c>
      <c r="D72" s="22">
        <f ca="1">VLOOKUP($A72,CPS!$I:$J,2,0)</f>
        <v>5.52</v>
      </c>
    </row>
    <row r="73" spans="1:4">
      <c r="A73" s="19" t="s">
        <v>183</v>
      </c>
      <c r="B73" s="20" t="str">
        <f ca="1">VLOOKUP($A73,CPS!$A:$H,2,0)</f>
        <v>INSTALAÇÃO DE ABRACADEIRA TIPO D 1 1/2" C/PARAFUSO".</v>
      </c>
      <c r="C73" s="21" t="str">
        <f ca="1">VLOOKUP($A73,CPS!$A:$H,8,0)</f>
        <v>UN</v>
      </c>
      <c r="D73" s="22">
        <f ca="1">VLOOKUP($A73,CPS!$I:$J,2,0)</f>
        <v>6.6000000000000005</v>
      </c>
    </row>
    <row r="74" spans="1:4">
      <c r="A74" s="19" t="s">
        <v>185</v>
      </c>
      <c r="B74" s="20" t="str">
        <f ca="1">VLOOKUP($A74,CPS!$A:$H,2,0)</f>
        <v>INSTALAÇÃO DE ABRACADEIRA TIPO D 1 1/4" C/PARAFUSO".</v>
      </c>
      <c r="C74" s="21" t="str">
        <f ca="1">VLOOKUP($A74,CPS!$A:$H,8,0)</f>
        <v>UN</v>
      </c>
      <c r="D74" s="22">
        <f ca="1">VLOOKUP($A74,CPS!$I:$J,2,0)</f>
        <v>6.5</v>
      </c>
    </row>
    <row r="75" spans="1:4">
      <c r="A75" s="19" t="s">
        <v>187</v>
      </c>
      <c r="B75" s="20" t="str">
        <f ca="1">VLOOKUP($A75,CPS!$A:$H,2,0)</f>
        <v>INSTALAÇÃO DE ABRACADEIRA TIPO D 2 1/2" C/ PARAFUSO".</v>
      </c>
      <c r="C75" s="21" t="str">
        <f ca="1">VLOOKUP($A75,CPS!$A:$H,8,0)</f>
        <v>UN</v>
      </c>
      <c r="D75" s="22">
        <f ca="1">VLOOKUP($A75,CPS!$I:$J,2,0)</f>
        <v>7.72</v>
      </c>
    </row>
    <row r="76" spans="1:4">
      <c r="A76" s="19" t="s">
        <v>189</v>
      </c>
      <c r="B76" s="20" t="str">
        <f ca="1">VLOOKUP($A76,CPS!$A:$H,2,0)</f>
        <v>INSTALAÇÃO DE ABRACADEIRA TIPO D 2" C/ PARAFUSO".</v>
      </c>
      <c r="C76" s="21" t="str">
        <f ca="1">VLOOKUP($A76,CPS!$A:$H,8,0)</f>
        <v>UN</v>
      </c>
      <c r="D76" s="22">
        <f ca="1">VLOOKUP($A76,CPS!$I:$J,2,0)</f>
        <v>6.89</v>
      </c>
    </row>
    <row r="77" spans="1:4">
      <c r="A77" s="19" t="s">
        <v>191</v>
      </c>
      <c r="B77" s="20" t="str">
        <f ca="1">VLOOKUP($A77,CPS!$A:$H,2,0)</f>
        <v>INSTALAÇÃO DE ABRACADEIRA TIPO D 3" C/ PARAFUSO".</v>
      </c>
      <c r="C77" s="21" t="str">
        <f ca="1">VLOOKUP($A77,CPS!$A:$H,8,0)</f>
        <v>UN</v>
      </c>
      <c r="D77" s="22">
        <f ca="1">VLOOKUP($A77,CPS!$I:$J,2,0)</f>
        <v>8.48</v>
      </c>
    </row>
    <row r="78" spans="1:4" ht="25.5">
      <c r="A78" s="19" t="s">
        <v>193</v>
      </c>
      <c r="B78" s="20" t="str">
        <f ca="1">VLOOKUP($A78,CPS!$A:$H,2,0)</f>
        <v>INSTALAÇÃO DE TERMINAL A COMPRESSAO EM COBRE ESTANHADO P/ CABO 4MM2.</v>
      </c>
      <c r="C78" s="21" t="str">
        <f ca="1">VLOOKUP($A78,CPS!$A:$H,8,0)</f>
        <v>UN</v>
      </c>
      <c r="D78" s="22">
        <f ca="1">VLOOKUP($A78,CPS!$I:$J,2,0)</f>
        <v>7.2799999999999994</v>
      </c>
    </row>
    <row r="79" spans="1:4">
      <c r="A79" s="19" t="s">
        <v>195</v>
      </c>
      <c r="B79" s="20" t="str">
        <f ca="1">VLOOKUP($A79,CPS!$A:$H,2,0)</f>
        <v>INSTALAÇÃO DE CAIXA PASSAGEM METALICA 15 X 15 X 10CM.</v>
      </c>
      <c r="C79" s="21" t="str">
        <f ca="1">VLOOKUP($A79,CPS!$A:$H,8,0)</f>
        <v>UN</v>
      </c>
      <c r="D79" s="22">
        <f ca="1">VLOOKUP($A79,CPS!$I:$J,2,0)</f>
        <v>32.86</v>
      </c>
    </row>
    <row r="80" spans="1:4">
      <c r="A80" s="19" t="s">
        <v>197</v>
      </c>
      <c r="B80" s="20" t="str">
        <f ca="1">VLOOKUP($A80,CPS!$A:$H,2,0)</f>
        <v>INSTALAÇÃO DE CAIXA PASSAGEM METALICA 30 X 30 X 10CM.</v>
      </c>
      <c r="C80" s="21" t="str">
        <f ca="1">VLOOKUP($A80,CPS!$A:$H,8,0)</f>
        <v>UN</v>
      </c>
      <c r="D80" s="22">
        <f ca="1">VLOOKUP($A80,CPS!$I:$J,2,0)</f>
        <v>75.519999999999982</v>
      </c>
    </row>
    <row r="81" spans="1:4">
      <c r="A81" s="19" t="s">
        <v>199</v>
      </c>
      <c r="B81" s="20" t="str">
        <f ca="1">VLOOKUP($A81,CPS!$A:$H,2,0)</f>
        <v>INSTALAÇÃO DE CAIXA PASSAGEM METALICA 35 X 35 X 12CM.</v>
      </c>
      <c r="C81" s="21" t="str">
        <f ca="1">VLOOKUP($A81,CPS!$A:$H,8,0)</f>
        <v>UN</v>
      </c>
      <c r="D81" s="22">
        <f ca="1">VLOOKUP($A81,CPS!$I:$J,2,0)</f>
        <v>88.539999999999992</v>
      </c>
    </row>
    <row r="82" spans="1:4">
      <c r="A82" s="19" t="s">
        <v>201</v>
      </c>
      <c r="B82" s="20" t="str">
        <f ca="1">VLOOKUP($A82,CPS!$A:$H,2,0)</f>
        <v>INSTALAÇÃO DE QUADRO GERAL EM POSTE.</v>
      </c>
      <c r="C82" s="21" t="str">
        <f ca="1">VLOOKUP($A82,CPS!$A:$H,8,0)</f>
        <v>UN</v>
      </c>
      <c r="D82" s="22">
        <f ca="1">VLOOKUP($A82,CPS!$I:$J,2,0)</f>
        <v>1392.4700000000003</v>
      </c>
    </row>
    <row r="83" spans="1:4" ht="38.25">
      <c r="A83" s="19" t="s">
        <v>204</v>
      </c>
      <c r="B83" s="20" t="str">
        <f ca="1">VLOOKUP($A83,CPS!$A:$H,2,0)</f>
        <v>POSTE DE CONCRETO DUPLO T H=12M E CARGA NOMINAL 400KG INCLUSIVE E ESCAVACAO, EXCLUSIVE TRANSPORTE - FORNECIMENTO E INSTALACAO.</v>
      </c>
      <c r="C83" s="21" t="str">
        <f ca="1">VLOOKUP($A83,CPS!$A:$H,8,0)</f>
        <v>UN</v>
      </c>
      <c r="D83" s="22"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22" t="e">
        <f ca="1">VLOOKUP($A84,CPS!$I:$J,2,0)</f>
        <v>#N/A</v>
      </c>
    </row>
    <row r="85" spans="1:4">
      <c r="A85" s="19" t="s">
        <v>208</v>
      </c>
      <c r="B85" s="20" t="str">
        <f ca="1">VLOOKUP($A85,CPS!$A:$H,2,0)</f>
        <v>PROJETO DE SUBESTAÇÃO AÉREA (Processo com a Equatorial - PI).</v>
      </c>
      <c r="C85" s="21" t="str">
        <f ca="1">VLOOKUP($A85,CPS!$A:$H,8,0)</f>
        <v>UN</v>
      </c>
      <c r="D85" s="22">
        <f ca="1">VLOOKUP($A85,CPS!$I:$J,2,0)</f>
        <v>5023.4000000000005</v>
      </c>
    </row>
    <row r="86" spans="1:4">
      <c r="A86" s="19" t="s">
        <v>210</v>
      </c>
      <c r="B86" s="20" t="str">
        <f ca="1">VLOOKUP($A86,CPS!$A:$H,2,0)</f>
        <v>SOLICITAÇÃO DE EVT JUNTO A EQUATORIAL</v>
      </c>
      <c r="C86" s="21" t="str">
        <f ca="1">VLOOKUP($A86,CPS!$A:$H,8,0)</f>
        <v>UN</v>
      </c>
      <c r="D86" s="22">
        <f ca="1">VLOOKUP($A86,CPS!$I:$J,2,0)</f>
        <v>2622.12</v>
      </c>
    </row>
    <row r="87" spans="1:4" ht="25.5">
      <c r="A87" s="19" t="s">
        <v>212</v>
      </c>
      <c r="B87" s="20" t="str">
        <f ca="1">VLOOKUP($A87,CPS!$A:$H,2,0)</f>
        <v>MONTAGEM ELETROMECÂNICA DE ESTRUTURA DE M.T 13,8/ N3-T EM POSTE CONC. "DT".</v>
      </c>
      <c r="C87" s="21" t="str">
        <f ca="1">VLOOKUP($A87,CPS!$A:$H,8,0)</f>
        <v>UN</v>
      </c>
      <c r="D87" s="22">
        <f ca="1">VLOOKUP($A87,CPS!$I:$J,2,0)</f>
        <v>1816.55</v>
      </c>
    </row>
    <row r="88" spans="1:4" ht="25.5">
      <c r="A88" s="19" t="s">
        <v>215</v>
      </c>
      <c r="B88" s="20" t="str">
        <f ca="1">VLOOKUP($A88,CPS!$A:$H,2,0)</f>
        <v>MONTAGEM ELETROMECÂNICA DE ESTRUTURA DE M.T 34,5 / N3-T EM POSTE CONC. "DT".</v>
      </c>
      <c r="C88" s="21" t="str">
        <f ca="1">VLOOKUP($A88,CPS!$A:$H,8,0)</f>
        <v>UN</v>
      </c>
      <c r="D88" s="22">
        <f ca="1">VLOOKUP($A88,CPS!$I:$J,2,0)</f>
        <v>3055.0400000000004</v>
      </c>
    </row>
    <row r="89" spans="1:4" ht="38.25">
      <c r="A89" s="19" t="s">
        <v>217</v>
      </c>
      <c r="B89" s="20" t="str">
        <f ca="1">VLOOKUP($A89,CPS!$A:$H,2,0)</f>
        <v>POSTE DE CONCRETO DUPLO T H=9M E CARGA NOMINAL 400KG INCLUSIVE E ESCAVACAO, EXCLUSIVE TRANSPORTE - FORNECIMENTO E INSTALACAO.</v>
      </c>
      <c r="C89" s="21" t="str">
        <f ca="1">VLOOKUP($A89,CPS!$A:$H,8,0)</f>
        <v>UN</v>
      </c>
      <c r="D89" s="22" t="e">
        <f ca="1">VLOOKUP($A89,CPS!$I:$J,2,0)</f>
        <v>#N/A</v>
      </c>
    </row>
    <row r="90" spans="1:4" ht="25.5">
      <c r="A90" s="19" t="s">
        <v>219</v>
      </c>
      <c r="B90" s="20" t="str">
        <f ca="1">VLOOKUP($A90,CPS!$A:$H,2,0)</f>
        <v>MONTAGEM ELETROMECÂNICA DE ESTRUTURA DE MEDIA TENSÃO 13,8KV TIPO CE3F.</v>
      </c>
      <c r="C90" s="21" t="str">
        <f ca="1">VLOOKUP($A90,CPS!$A:$H,8,0)</f>
        <v>UN</v>
      </c>
      <c r="D90" s="22">
        <f ca="1">VLOOKUP($A90,CPS!$I:$J,2,0)</f>
        <v>3356.41</v>
      </c>
    </row>
    <row r="91" spans="1:4" ht="25.5">
      <c r="A91" s="19" t="s">
        <v>221</v>
      </c>
      <c r="B91" s="20" t="str">
        <f ca="1">VLOOKUP($A91,CPS!$A:$H,2,0)</f>
        <v>MONTAGEM ELETROMECÂNICA DE ESTRUTURA DE MEDIA TENSÃO 13,8KV TIPO CE2J2.</v>
      </c>
      <c r="C91" s="21" t="str">
        <f ca="1">VLOOKUP($A91,CPS!$A:$H,8,0)</f>
        <v>UN</v>
      </c>
      <c r="D91" s="22" t="e">
        <f ca="1">VLOOKUP($A91,CPS!$I:$J,2,0)</f>
        <v>#N/A</v>
      </c>
    </row>
    <row r="92" spans="1:4" ht="25.5">
      <c r="A92" s="19" t="s">
        <v>223</v>
      </c>
      <c r="B92" s="20" t="str">
        <f ca="1">VLOOKUP($A92,CPS!$A:$H,2,0)</f>
        <v>MONTAGEM ELETROMECÂNICA DE ESTRUTURA DE M.T 13,8/ N3-TC EM POSTE CONC. "DT"</v>
      </c>
      <c r="C92" s="21" t="str">
        <f ca="1">VLOOKUP($A92,CPS!$A:$H,8,0)</f>
        <v>UN</v>
      </c>
      <c r="D92" s="22">
        <f ca="1">VLOOKUP($A92,CPS!$I:$J,2,0)</f>
        <v>2471.4799999999996</v>
      </c>
    </row>
    <row r="93" spans="1:4">
      <c r="A93" s="19" t="s">
        <v>225</v>
      </c>
      <c r="B93" s="20" t="str">
        <f ca="1">VLOOKUP($A93,CPS!$A:$H,2,0)</f>
        <v>ADMINISTRAÇÃO LOCAL.</v>
      </c>
      <c r="C93" s="21" t="str">
        <f ca="1">VLOOKUP($A93,CPS!$A:$H,8,0)</f>
        <v>H</v>
      </c>
      <c r="D93" s="22">
        <f ca="1">VLOOKUP($A93,CPS!$I:$J,2,0)</f>
        <v>79.449999999999989</v>
      </c>
    </row>
    <row r="94" spans="1:4">
      <c r="A94" s="19" t="s">
        <v>228</v>
      </c>
      <c r="B94" s="20" t="str">
        <f ca="1">VLOOKUP($A94,CPS!$A:$H,2,0)</f>
        <v>CUBÍCULO DE MEDIÇÃO.</v>
      </c>
      <c r="C94" s="21" t="str">
        <f ca="1">VLOOKUP($A94,CPS!$A:$H,8,0)</f>
        <v>UN</v>
      </c>
      <c r="D94" s="22">
        <f ca="1">VLOOKUP($A94,CPS!$I:$J,2,0)</f>
        <v>1945.2600000000002</v>
      </c>
    </row>
    <row r="95" spans="1:4">
      <c r="A95" s="291" t="s">
        <v>230</v>
      </c>
      <c r="B95" s="20" t="str">
        <f ca="1">VLOOKUP($A95,CPS!$A:$H,2,0)</f>
        <v>CUBÍCULO DE MEDIÇÃO E RECUO DE MURO</v>
      </c>
      <c r="C95" s="21" t="str">
        <f ca="1">VLOOKUP($A95,CPS!$A:$H,8,0)</f>
        <v>UN</v>
      </c>
      <c r="D95" s="22">
        <f ca="1">VLOOKUP($A95,CPS!$I:$J,2,0)</f>
        <v>4218.1400000000003</v>
      </c>
    </row>
    <row r="96" spans="1:4">
      <c r="A96" s="19" t="s">
        <v>275</v>
      </c>
      <c r="B96" s="20" t="e">
        <f ca="1">VLOOKUP($A96,CPS!$A:$H,2,0)</f>
        <v>#N/A</v>
      </c>
      <c r="C96" s="21" t="e">
        <f ca="1">VLOOKUP($A96,CPS!$A:$H,8,0)</f>
        <v>#N/A</v>
      </c>
      <c r="D96" s="22" t="e">
        <f>VLOOKUP($A96,CPS!$I:$J,2,0)</f>
        <v>#N/A</v>
      </c>
    </row>
    <row r="97" spans="1:4" ht="25.5">
      <c r="A97" s="19" t="s">
        <v>234</v>
      </c>
      <c r="B97" s="20" t="str">
        <f ca="1">VLOOKUP($A97,CPS!$A:$H,2,0)</f>
        <v>MONTAGEM ELETROMECÂNICA DE ESTRUTURA DE MEDIA TENSÃO 13,8KV TIPO CN4.</v>
      </c>
      <c r="C97" s="21" t="str">
        <f ca="1">VLOOKUP($A97,CPS!$A:$H,8,0)</f>
        <v>UN</v>
      </c>
      <c r="D97" s="22">
        <f ca="1">VLOOKUP($A97,CPS!$I:$J,2,0)</f>
        <v>1312.3000000000002</v>
      </c>
    </row>
    <row r="98" spans="1:4" ht="25.5">
      <c r="A98" s="19" t="s">
        <v>236</v>
      </c>
      <c r="B98" s="20" t="str">
        <f ca="1">VLOOKUP($A98,CPS!$A:$H,2,0)</f>
        <v>MONTAGEM ELETROMECÂNICA DE ESTRUTURA DE M.T 13,8 N4F- EM POSTE CONC. "DT".</v>
      </c>
      <c r="C98" s="21" t="str">
        <f ca="1">VLOOKUP($A98,CPS!$A:$H,8,0)</f>
        <v>UN</v>
      </c>
      <c r="D98" s="22">
        <f ca="1">VLOOKUP($A98,CPS!$I:$J,2,0)</f>
        <v>1659.5500000000004</v>
      </c>
    </row>
    <row r="99" spans="1:4">
      <c r="A99" s="19" t="s">
        <v>238</v>
      </c>
      <c r="B99" s="20" t="str">
        <f ca="1">VLOOKUP($A99,CPS!$A:$H,2,0)</f>
        <v>MONTAGEM DE ESTRUTURA SECUNDARIA.</v>
      </c>
      <c r="C99" s="21" t="str">
        <f ca="1">VLOOKUP($A99,CPS!$A:$H,8,0)</f>
        <v>VÃO/COND</v>
      </c>
      <c r="D99" s="22">
        <f ca="1">VLOOKUP($A99,CPS!$I:$J,2,0)</f>
        <v>15.429999999999998</v>
      </c>
    </row>
    <row r="100" spans="1:4">
      <c r="A100" s="19" t="s">
        <v>240</v>
      </c>
      <c r="B100" s="20" t="str">
        <f ca="1">VLOOKUP($A100,CPS!$A:$H,2,0)</f>
        <v>DISJUNTOR TRIFÁSICO TPO DIN DE 63 A  INSTALADO EM QUADRO.</v>
      </c>
      <c r="C100" s="21" t="str">
        <f ca="1">VLOOKUP($A100,CPS!$A:$H,8,0)</f>
        <v>UN</v>
      </c>
      <c r="D100" s="22">
        <f ca="1">VLOOKUP($A100,CPS!$I:$J,2,0)</f>
        <v>97.59</v>
      </c>
    </row>
    <row r="101" spans="1:4">
      <c r="A101" s="19" t="s">
        <v>242</v>
      </c>
      <c r="B101" s="20" t="str">
        <f ca="1">VLOOKUP($A101,CPS!$A:$H,2,0)</f>
        <v>DISJUNTOR TRIFÁSICO TPO DIN DE 70 A  INSTALADO EM QUADRO.</v>
      </c>
      <c r="C101" s="21" t="str">
        <f ca="1">VLOOKUP($A101,CPS!$A:$H,8,0)</f>
        <v>UN</v>
      </c>
      <c r="D101" s="22">
        <f ca="1">VLOOKUP($A101,CPS!$I:$J,2,0)</f>
        <v>141.38999999999999</v>
      </c>
    </row>
    <row r="102" spans="1:4">
      <c r="A102" s="19" t="s">
        <v>244</v>
      </c>
      <c r="B102" s="20" t="str">
        <f ca="1">VLOOKUP($A102,CPS!$A:$H,2,0)</f>
        <v>DISJUNTOR TRIFÁSICO TPO DIN DE 80 A  INSTALADO EM QUADRO.</v>
      </c>
      <c r="C102" s="21" t="str">
        <f ca="1">VLOOKUP($A102,CPS!$A:$H,8,0)</f>
        <v>UN</v>
      </c>
      <c r="D102" s="22">
        <f ca="1">VLOOKUP($A102,CPS!$I:$J,2,0)</f>
        <v>148.49</v>
      </c>
    </row>
    <row r="103" spans="1:4">
      <c r="A103" s="19" t="s">
        <v>246</v>
      </c>
      <c r="B103" s="20" t="str">
        <f ca="1">VLOOKUP($A103,CPS!$A:$H,2,0)</f>
        <v>DISJUNTOR TRIFÁSICO TPO DIN DE 100 A  INSTALADO EM QUADRO.</v>
      </c>
      <c r="C103" s="21" t="str">
        <f ca="1">VLOOKUP($A103,CPS!$A:$H,8,0)</f>
        <v>UN</v>
      </c>
      <c r="D103" s="22">
        <f ca="1">VLOOKUP($A103,CPS!$I:$J,2,0)</f>
        <v>486.49</v>
      </c>
    </row>
    <row r="104" spans="1:4">
      <c r="A104" s="19" t="s">
        <v>248</v>
      </c>
      <c r="B104" s="20" t="str">
        <f ca="1">VLOOKUP($A104,CPS!$A:$H,2,0)</f>
        <v>DISJUNTOR TRIFÁSICO TPO DIN DE 125 A  INSTALADO EM QUADRO.</v>
      </c>
      <c r="C104" s="21" t="str">
        <f ca="1">VLOOKUP($A104,CPS!$A:$H,8,0)</f>
        <v>UN</v>
      </c>
      <c r="D104" s="22">
        <f ca="1">VLOOKUP($A104,CPS!$I:$J,2,0)</f>
        <v>388.94</v>
      </c>
    </row>
    <row r="105" spans="1:4">
      <c r="A105" s="19" t="s">
        <v>250</v>
      </c>
      <c r="B105" s="20" t="str">
        <f ca="1">VLOOKUP($A105,CPS!$A:$H,2,0)</f>
        <v>DISJUNTOR TRIFÁSICO TPO DIN DE 175 A  INSTALADO EM QUADRO.</v>
      </c>
      <c r="C105" s="21" t="str">
        <f ca="1">VLOOKUP($A105,CPS!$A:$H,8,0)</f>
        <v>UN</v>
      </c>
      <c r="D105" s="22">
        <f ca="1">VLOOKUP($A105,CPS!$I:$J,2,0)</f>
        <v>415.49</v>
      </c>
    </row>
    <row r="106" spans="1:4">
      <c r="A106" s="19" t="s">
        <v>252</v>
      </c>
      <c r="B106" s="20" t="str">
        <f ca="1">VLOOKUP($A106,CPS!$A:$H,2,0)</f>
        <v>DISJUNTOR TRIFÁSICO TPO DIN DE 250 A  INSTALADO EM QUADRO.</v>
      </c>
      <c r="C106" s="21" t="str">
        <f ca="1">VLOOKUP($A106,CPS!$A:$H,8,0)</f>
        <v>UN</v>
      </c>
      <c r="D106" s="22">
        <f ca="1">VLOOKUP($A106,CPS!$I:$J,2,0)</f>
        <v>632.49</v>
      </c>
    </row>
    <row r="107" spans="1:4">
      <c r="A107" s="19" t="s">
        <v>254</v>
      </c>
      <c r="B107" s="20" t="str">
        <f ca="1">VLOOKUP($A107,CPS!$A:$H,2,0)</f>
        <v>DISJUNTOR TRIFÁSICO TPO DIN DE 350 A  INSTALADO EM QUADRO.</v>
      </c>
      <c r="C107" s="21" t="str">
        <f ca="1">VLOOKUP($A107,CPS!$A:$H,8,0)</f>
        <v>UN</v>
      </c>
      <c r="D107" s="22">
        <f ca="1">VLOOKUP($A107,CPS!$I:$J,2,0)</f>
        <v>2011.49</v>
      </c>
    </row>
    <row r="108" spans="1:4" ht="25.5">
      <c r="A108" s="19" t="s">
        <v>256</v>
      </c>
      <c r="B108" s="20" t="str">
        <f ca="1">VLOOKUP($A108,CPS!$A:$H,2,0)</f>
        <v>ENTRADA DE ENERGIA AÉREA TRIFÁSICA EXCLUSO DISJUNTOR E FIAÇÃO.</v>
      </c>
      <c r="C108" s="21" t="str">
        <f ca="1">VLOOKUP($A108,CPS!$A:$H,8,0)</f>
        <v>UN</v>
      </c>
      <c r="D108" s="22">
        <f ca="1">VLOOKUP($A108,CPS!$I:$J,2,0)</f>
        <v>625.54999999999995</v>
      </c>
    </row>
    <row r="109" spans="1:4" ht="25.5">
      <c r="A109" s="19" t="s">
        <v>258</v>
      </c>
      <c r="B109" s="20" t="str">
        <f ca="1">VLOOKUP($A109,CPS!$A:$H,2,0)</f>
        <v>ENTRADA DE ENERGIA ELÉTRICA AÉREA TRIFÁSICA, INCLUSIVE CABEAMENTO, CAIXA DE PROTEÇÃO PARA MEDIDOR E ATERRAMENTO.</v>
      </c>
      <c r="C109" s="21" t="str">
        <f ca="1">VLOOKUP($A109,CPS!$A:$H,8,0)</f>
        <v>UN</v>
      </c>
      <c r="D109" s="22">
        <f ca="1">VLOOKUP($A109,CPS!$I:$J,2,0)</f>
        <v>2160.2200000000003</v>
      </c>
    </row>
    <row r="110" spans="1:4">
      <c r="A110" s="19" t="s">
        <v>276</v>
      </c>
      <c r="B110" s="20" t="e">
        <f ca="1">VLOOKUP($A110,CPS!$A:$H,2,0)</f>
        <v>#N/A</v>
      </c>
      <c r="C110" s="21" t="e">
        <f ca="1">VLOOKUP($A110,CPS!$A:$H,8,0)</f>
        <v>#N/A</v>
      </c>
      <c r="D110" s="22"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22">
        <f ca="1">VLOOKUP($A111,CPS!$I:$J,2,0)</f>
        <v>13088.429999999998</v>
      </c>
    </row>
    <row r="112" spans="1:4">
      <c r="A112" s="19" t="s">
        <v>277</v>
      </c>
      <c r="B112" s="20" t="e">
        <f ca="1">VLOOKUP($A112,CPS!$A:$H,2,0)</f>
        <v>#N/A</v>
      </c>
      <c r="C112" s="21" t="e">
        <f ca="1">VLOOKUP($A112,CPS!$A:$H,8,0)</f>
        <v>#N/A</v>
      </c>
      <c r="D112" s="22"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22">
        <f ca="1">VLOOKUP($A113,CPS!$I:$J,2,0)</f>
        <v>16811.43</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22">
        <f ca="1">VLOOKUP($A114,CPS!$I:$J,2,0)</f>
        <v>1927.92</v>
      </c>
    </row>
    <row r="115" spans="1:4" ht="25.5">
      <c r="A115" s="19" t="s">
        <v>267</v>
      </c>
      <c r="B115" s="20" t="str">
        <f ca="1">VLOOKUP($A115,CPS!$A:$H,2,0)</f>
        <v>MATERIAL E MÃO DE OBRA PARA INSTALAÇÃO DE CIRCUITOS PARA AR CONDICONADOS</v>
      </c>
      <c r="C115" s="21" t="str">
        <f ca="1">VLOOKUP($A115,CPS!$A:$H,8,0)</f>
        <v>UN</v>
      </c>
      <c r="D115" s="22">
        <f ca="1">VLOOKUP($A115,CPS!$I:$J,2,0)</f>
        <v>5933.92</v>
      </c>
    </row>
    <row r="116" spans="1:4">
      <c r="A116" s="19" t="s">
        <v>269</v>
      </c>
      <c r="B116" s="20" t="str">
        <f ca="1">VLOOKUP($A116,CPS!$A:$H,2,0)</f>
        <v>RECUO DE MURO</v>
      </c>
      <c r="C116" s="21" t="str">
        <f ca="1">VLOOKUP($A116,CPS!$A:$H,8,0)</f>
        <v>UN</v>
      </c>
      <c r="D116" s="22">
        <f ca="1">VLOOKUP($A116,CPS!$I:$J,2,0)</f>
        <v>3486.26</v>
      </c>
    </row>
    <row r="117" spans="1:4">
      <c r="A117" s="19" t="s">
        <v>31003</v>
      </c>
      <c r="B117" s="20" t="e">
        <f ca="1">VLOOKUP($A117,CPS!$A:$H,2,0)</f>
        <v>#N/A</v>
      </c>
      <c r="C117" s="21" t="e">
        <f ca="1">VLOOKUP($A117,CPS!$A:$H,8,0)</f>
        <v>#N/A</v>
      </c>
      <c r="D117" s="22" t="e">
        <f>VLOOKUP($A117,CPS!$I:$J,2,0)</f>
        <v>#N/A</v>
      </c>
    </row>
    <row r="118" spans="1:4" ht="25.5">
      <c r="A118" s="19" t="s">
        <v>30995</v>
      </c>
      <c r="B118" s="20" t="str">
        <f ca="1">VLOOKUP($A118,CPS!$A:$H,2,0)</f>
        <v>INSTALAÇÃO DE DPS 20KA CLASSE II, INCLUSO DISJUNTOR DE PROTEÇÃO</v>
      </c>
      <c r="C118" s="21" t="str">
        <f ca="1">VLOOKUP($A118,CPS!$A:$H,8,0)</f>
        <v>UN</v>
      </c>
      <c r="D118" s="22">
        <f ca="1">VLOOKUP($A118,CPS!$I:$J,2,0)</f>
        <v>86.3</v>
      </c>
    </row>
    <row r="119" spans="1:4">
      <c r="A119" s="19" t="s">
        <v>30997</v>
      </c>
      <c r="B119" s="20" t="str">
        <f ca="1">VLOOKUP($A119,CPS!$A:$H,2,0)</f>
        <v>CABO DE ALUMINIO NU COM ALAMA DE AÇO BITOLA 1/0 AWG</v>
      </c>
      <c r="C119" s="21" t="str">
        <f ca="1">VLOOKUP($A119,CPS!$A:$H,8,0)</f>
        <v>UN</v>
      </c>
      <c r="D119" s="22">
        <f ca="1">VLOOKUP($A119,CPS!$I:$J,2,0)</f>
        <v>52.339999999999996</v>
      </c>
    </row>
    <row r="120" spans="1:4" ht="25.5">
      <c r="A120" s="19" t="s">
        <v>31000</v>
      </c>
      <c r="B120" s="20" t="str">
        <f ca="1">VLOOKUP($A120,CPS!$A:$H,2,0)</f>
        <v>INSTALAÇÃO DE QUADRO DE DISTRIBUIÇÃO DE EMBUTIR 50 DISJUNTORES</v>
      </c>
      <c r="C120" s="21" t="str">
        <f ca="1">VLOOKUP($A120,CPS!$A:$H,8,0)</f>
        <v>UN</v>
      </c>
      <c r="D120" s="22">
        <f ca="1">VLOOKUP($A120,CPS!$I:$J,2,0)</f>
        <v>1917.52</v>
      </c>
    </row>
    <row r="121" spans="1:4" ht="25.5">
      <c r="A121" s="19" t="s">
        <v>31002</v>
      </c>
      <c r="B121" s="20" t="str">
        <f ca="1">VLOOKUP($A121,CPS!$A:$H,2,0)</f>
        <v>DISPOSITIVO DR, 2 POLOS, SENSIBILIDADE DE 30 MA, CORRENTE DE 25 A, TIPO AC</v>
      </c>
      <c r="C121" s="21" t="str">
        <f ca="1">VLOOKUP($A121,CPS!$A:$H,8,0)</f>
        <v>UN</v>
      </c>
      <c r="D121" s="22">
        <f ca="1">VLOOKUP($A121,CPS!$I:$J,2,0)</f>
        <v>178.15</v>
      </c>
    </row>
    <row r="122" spans="1:4" ht="25.5">
      <c r="A122" s="19" t="s">
        <v>31004</v>
      </c>
      <c r="B122" s="20" t="str">
        <f ca="1">VLOOKUP($A122,CPS!$A:$H,2,0)</f>
        <v>INSTALAÇÃO DE DPS 45KA CLASSE II, INCLUSO DISJUNTOR DE PROTEÇÃO</v>
      </c>
      <c r="C122" s="21" t="str">
        <f ca="1">VLOOKUP($A122,CPS!$A:$H,8,0)</f>
        <v>UN</v>
      </c>
      <c r="D122" s="22">
        <f ca="1">VLOOKUP($A122,CPS!$I:$J,2,0)</f>
        <v>120.72</v>
      </c>
    </row>
    <row r="123" spans="1:4" ht="38.25">
      <c r="A123" s="19" t="s">
        <v>31136</v>
      </c>
      <c r="B123" s="20" t="str">
        <f ca="1">VLOOKUP($A123,CPS!$A:$H,2,0)</f>
        <v>CABO DE COBRE ISOLADO, 4 MM², ANTI-CHAMA 450/750 V, INSTALADO EM ELETROCALHA OU PERFILADO - FORNECIMENTO E INSTALAÇÃO. AF_10/2020</v>
      </c>
      <c r="C123" s="21" t="str">
        <f ca="1">VLOOKUP($A123,CPS!$A:$H,8,0)</f>
        <v>UN</v>
      </c>
      <c r="D123" s="22">
        <f ca="1">VLOOKUP($A123,CPS!$I:$J,2,0)</f>
        <v>5.5699999999999994</v>
      </c>
    </row>
    <row r="124" spans="1:4">
      <c r="A124" s="19" t="s">
        <v>31138</v>
      </c>
      <c r="B124" s="20" t="str">
        <f ca="1">VLOOKUP($A124,CPS!$A:$H,2,0)</f>
        <v>ELETROCALHA CHAPA DE AÇO 50X50MM</v>
      </c>
      <c r="C124" s="21" t="str">
        <f ca="1">VLOOKUP($A124,CPS!$A:$H,8,0)</f>
        <v>M</v>
      </c>
      <c r="D124" s="22">
        <f ca="1">VLOOKUP($A124,CPS!$I:$J,2,0)</f>
        <v>20.080000000000002</v>
      </c>
    </row>
    <row r="125" spans="1:4">
      <c r="A125" s="19" t="s">
        <v>31142</v>
      </c>
      <c r="B125" s="20" t="str">
        <f ca="1">VLOOKUP($A125,CPS!$A:$H,2,0)</f>
        <v>CURVA HORIZONTAL 50X50MM PARA ELETROCALHA, COM ÂNGULO 90º</v>
      </c>
      <c r="C125" s="21" t="str">
        <f ca="1">VLOOKUP($A125,CPS!$A:$H,8,0)</f>
        <v>UN</v>
      </c>
      <c r="D125" s="22">
        <f ca="1">VLOOKUP($A125,CPS!$I:$J,2,0)</f>
        <v>9.02</v>
      </c>
    </row>
    <row r="126" spans="1:4">
      <c r="A126" s="19" t="s">
        <v>31144</v>
      </c>
      <c r="B126" s="20" t="str">
        <f ca="1">VLOOKUP($A126,CPS!$A:$H,2,0)</f>
        <v>TERMINAL 50 X 50 MM PARA ELETROCALHA PERFURADA METALICA</v>
      </c>
      <c r="C126" s="21" t="str">
        <f ca="1">VLOOKUP($A126,CPS!$A:$H,8,0)</f>
        <v>UN</v>
      </c>
      <c r="D126" s="22">
        <f ca="1">VLOOKUP($A126,CPS!$I:$J,2,0)</f>
        <v>2.88</v>
      </c>
    </row>
    <row r="127" spans="1:4">
      <c r="A127" s="19" t="s">
        <v>31146</v>
      </c>
      <c r="B127" s="20" t="str">
        <f ca="1">VLOOKUP($A127,CPS!$A:$H,2,0)</f>
        <v>TÊ VERTICAL 50 X 50 MM PARA ELETROCALHA METÁLICA</v>
      </c>
      <c r="C127" s="21" t="str">
        <f ca="1">VLOOKUP($A127,CPS!$A:$H,8,0)</f>
        <v>UN</v>
      </c>
      <c r="D127" s="22">
        <f ca="1">VLOOKUP($A127,CPS!$I:$J,2,0)</f>
        <v>26.78</v>
      </c>
    </row>
    <row r="128" spans="1:4">
      <c r="A128" s="19" t="s">
        <v>31148</v>
      </c>
      <c r="B128" s="20" t="str">
        <f ca="1">VLOOKUP($A128,CPS!$A:$H,2,0)</f>
        <v>CURVA VERTICAL 50X50MM PARA ELETROCALHA, COM ÂNGULO 90º</v>
      </c>
      <c r="C128" s="21" t="str">
        <f ca="1">VLOOKUP($A128,CPS!$A:$H,8,0)</f>
        <v>UN</v>
      </c>
      <c r="D128" s="22">
        <f ca="1">VLOOKUP($A128,CPS!$I:$J,2,0)</f>
        <v>10.27</v>
      </c>
    </row>
    <row r="129" spans="1:4">
      <c r="A129" s="19" t="s">
        <v>31150</v>
      </c>
      <c r="B129" s="20" t="str">
        <f ca="1">VLOOKUP($A129,CPS!$A:$H,2,0)</f>
        <v>TÊ HORIZONTAL 50 X 50 MM PARA ELETROCALHA METÁLICA</v>
      </c>
      <c r="C129" s="21" t="str">
        <f ca="1">VLOOKUP($A129,CPS!$A:$H,8,0)</f>
        <v>UN</v>
      </c>
      <c r="D129" s="22">
        <f ca="1">VLOOKUP($A129,CPS!$I:$J,2,0)</f>
        <v>16.45</v>
      </c>
    </row>
    <row r="130" spans="1:4" ht="25.5">
      <c r="A130" s="19" t="s">
        <v>31152</v>
      </c>
      <c r="B130" s="20" t="str">
        <f ca="1">VLOOKUP($A130,CPS!$A:$H,2,0)</f>
        <v>CORDOALHA DE COBRE NU 35 MM², ENTERRADA, SEM ISOLADOR - FORNECIMENTO E INSTALAÇÃO</v>
      </c>
      <c r="C130" s="21" t="str">
        <f ca="1">VLOOKUP($A130,CPS!$A:$H,8,0)</f>
        <v>M</v>
      </c>
      <c r="D130" s="22">
        <f ca="1">VLOOKUP($A130,CPS!$I:$J,2,0)</f>
        <v>54.46</v>
      </c>
    </row>
    <row r="131" spans="1:4" ht="25.5">
      <c r="A131" s="19" t="s">
        <v>31154</v>
      </c>
      <c r="B131" s="20" t="str">
        <f ca="1">VLOOKUP($A131,CPS!$A:$H,2,0)</f>
        <v>ELETRODUTO RÍGIDO ROSCÁVEL, PVC, DN 25 MM (3/4"), PARA CIRCUITOS TERMINAIS, INSTALADO EM PISO - FORNECIMENTO E INSTALAÇÃO</v>
      </c>
      <c r="C131" s="21" t="str">
        <f ca="1">VLOOKUP($A131,CPS!$A:$H,8,0)</f>
        <v>M</v>
      </c>
      <c r="D131" s="22">
        <f ca="1">VLOOKUP($A131,CPS!$I:$J,2,0)</f>
        <v>10.41</v>
      </c>
    </row>
    <row r="132" spans="1:4" ht="25.5">
      <c r="A132" s="19" t="s">
        <v>31156</v>
      </c>
      <c r="B132" s="20" t="str">
        <f ca="1">VLOOKUP($A132,CPS!$A:$H,2,0)</f>
        <v>Cabo PP 3x1,5mm2 PARA EVAPORADORA DE AR CONDICIONADO, PASSAGEM JUNTO A REDE FRIGORIGENA</v>
      </c>
      <c r="C132" s="21" t="str">
        <f ca="1">VLOOKUP($A132,CPS!$A:$H,8,0)</f>
        <v>M</v>
      </c>
      <c r="D132" s="22">
        <f ca="1">VLOOKUP($A132,CPS!$I:$J,2,0)</f>
        <v>7.51</v>
      </c>
    </row>
    <row r="133" spans="1:4" ht="25.5">
      <c r="A133" s="19" t="s">
        <v>31168</v>
      </c>
      <c r="B133" s="20" t="str">
        <f ca="1">VLOOKUP($A133,CPS!$A:$H,2,0)</f>
        <v>REFLETOR SLIM LED 150W DE POTÊNCIA, BRANCO FRIO, 6500K, AUTOVOLT, MARCA G-LIGHT OU SIMILAR - REV 01</v>
      </c>
      <c r="C133" s="21" t="str">
        <f ca="1">VLOOKUP($A133,CPS!$A:$H,8,0)</f>
        <v>UN</v>
      </c>
      <c r="D133" s="22">
        <f ca="1">VLOOKUP($A133,CPS!$I:$J,2,0)</f>
        <v>473.61</v>
      </c>
    </row>
    <row r="134" spans="1:4" ht="38.25">
      <c r="A134" s="19" t="s">
        <v>31169</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22">
        <f ca="1">VLOOKUP($A134,CPS!$I:$J,2,0)</f>
        <v>1238.6199999999999</v>
      </c>
    </row>
    <row r="135" spans="1:4">
      <c r="A135" s="19" t="s">
        <v>31170</v>
      </c>
      <c r="B135" s="20" t="str">
        <f ca="1">VLOOKUP($A135,CPS!$A:$H,2,0)</f>
        <v>ORGANIZADOR DE CABOS HORIZONTAL, ABERTO, PADRÃO RACK 19"</v>
      </c>
      <c r="C135" s="21" t="str">
        <f ca="1">VLOOKUP($A135,CPS!$A:$H,8,0)</f>
        <v>UN</v>
      </c>
      <c r="D135" s="22">
        <f ca="1">VLOOKUP($A135,CPS!$I:$J,2,0)</f>
        <v>38.769999999999996</v>
      </c>
    </row>
    <row r="136" spans="1:4" ht="25.5">
      <c r="A136" s="19" t="s">
        <v>31171</v>
      </c>
      <c r="B136" s="20" t="str">
        <f ca="1">VLOOKUP($A136,CPS!$A:$H,2,0)</f>
        <v>BUCHA COM ARRUELA EM LIGA ESPECIAL ZAMAK P/ELETRODUTO 25MM, D=1"</v>
      </c>
      <c r="C136" s="21" t="str">
        <f ca="1">VLOOKUP($A136,CPS!$A:$H,8,0)</f>
        <v>UN</v>
      </c>
      <c r="D136" s="22">
        <f ca="1">VLOOKUP($A136,CPS!$I:$J,2,0)</f>
        <v>1.97</v>
      </c>
    </row>
    <row r="137" spans="1:4" ht="25.5">
      <c r="A137" s="19" t="s">
        <v>31172</v>
      </c>
      <c r="B137" s="20" t="str">
        <f ca="1">VLOOKUP($A137,CPS!$A:$H,2,0)</f>
        <v>BUCHA COM ARRUELA EM LIGA ESPECIAL ZAMAK P/ELETRODUTO 40MM, D=1 1/2"</v>
      </c>
      <c r="C137" s="21" t="str">
        <f ca="1">VLOOKUP($A137,CPS!$A:$H,8,0)</f>
        <v>UN</v>
      </c>
      <c r="D137" s="22">
        <f ca="1">VLOOKUP($A137,CPS!$I:$J,2,0)</f>
        <v>3.8600000000000003</v>
      </c>
    </row>
    <row r="138" spans="1:4" ht="25.5">
      <c r="A138" s="19" t="s">
        <v>31173</v>
      </c>
      <c r="B138" s="20" t="str">
        <f ca="1">VLOOKUP($A138,CPS!$A:$H,2,0)</f>
        <v>BUCHA COM ARRUELA EM LIGA ESPECIAL ZAMAK P/ELETRODUTO 32MM, D=1 1/4"</v>
      </c>
      <c r="C138" s="21" t="str">
        <f ca="1">VLOOKUP($A138,CPS!$A:$H,8,0)</f>
        <v>UN</v>
      </c>
      <c r="D138" s="22">
        <f ca="1">VLOOKUP($A138,CPS!$I:$J,2,0)</f>
        <v>1.93</v>
      </c>
    </row>
    <row r="139" spans="1:4" ht="25.5">
      <c r="A139" s="291" t="s">
        <v>31174</v>
      </c>
      <c r="B139" s="20" t="str">
        <f ca="1">VLOOKUP($A139,CPS!$A:$H,2,0)</f>
        <v>BUCHA COM ARRUELA EM LIGA ESPECIAL ZAMAK P/ELETRODUTO 75MM, D=2 1/2"</v>
      </c>
      <c r="C139" s="21" t="str">
        <f ca="1">VLOOKUP($A139,CPS!$A:$H,8,0)</f>
        <v>UN</v>
      </c>
      <c r="D139" s="22">
        <f ca="1">VLOOKUP($A139,CPS!$I:$J,2,0)</f>
        <v>9.9700000000000006</v>
      </c>
    </row>
    <row r="140" spans="1:4">
      <c r="A140" s="19" t="s">
        <v>31175</v>
      </c>
      <c r="B140" s="20" t="str">
        <f ca="1">VLOOKUP($A140,CPS!$A:$H,2,0)</f>
        <v>CAIXA DE PASSAGEM COM TAMPA PARAFUSADA 200X200X100mm</v>
      </c>
      <c r="C140" s="21" t="str">
        <f ca="1">VLOOKUP($A140,CPS!$A:$H,8,0)</f>
        <v>UN</v>
      </c>
      <c r="D140" s="22">
        <f ca="1">VLOOKUP($A140,CPS!$I:$J,2,0)</f>
        <v>76.349999999999994</v>
      </c>
    </row>
    <row r="141" spans="1:4" ht="25.5">
      <c r="A141" s="291" t="s">
        <v>31176</v>
      </c>
      <c r="B141" s="20" t="str">
        <f ca="1">VLOOKUP($A141,CPS!$A:$H,2,0)</f>
        <v>FORNECIMENTO E INSTALAÇÃO DE MINI RACK DE PAREDE 19" X 8U X 450MM</v>
      </c>
      <c r="C141" s="21" t="str">
        <f ca="1">VLOOKUP($A141,CPS!$A:$H,8,0)</f>
        <v>UN</v>
      </c>
      <c r="D141" s="22">
        <f ca="1">VLOOKUP($A141,CPS!$I:$J,2,0)</f>
        <v>718.37</v>
      </c>
    </row>
    <row r="142" spans="1:4" ht="25.5">
      <c r="A142" s="19" t="s">
        <v>31177</v>
      </c>
      <c r="B142" s="20" t="str">
        <f ca="1">VLOOKUP($A142,CPS!$A:$H,2,0)</f>
        <v>DISTRIBUIDOR INTERNO ÓPTICO - D.I.O. PARA 12 FIBRAS MONO-MODO, COM CONCETORES ST, PADRÃO 19"</v>
      </c>
      <c r="C142" s="21" t="str">
        <f ca="1">VLOOKUP($A142,CPS!$A:$H,8,0)</f>
        <v>UN</v>
      </c>
      <c r="D142" s="22">
        <f ca="1">VLOOKUP($A142,CPS!$I:$J,2,0)</f>
        <v>512.54</v>
      </c>
    </row>
    <row r="143" spans="1:4" ht="25.5">
      <c r="A143" s="19" t="s">
        <v>31178</v>
      </c>
      <c r="B143" s="20" t="str">
        <f ca="1">VLOOKUP($A143,CPS!$A:$H,2,0)</f>
        <v>FORNECIMENTO E INSTALAÇÃO DE PATCH PANEL COM 24 PORTAS CAT.6 - REV 01</v>
      </c>
      <c r="C143" s="21" t="str">
        <f ca="1">VLOOKUP($A143,CPS!$A:$H,8,0)</f>
        <v>UN</v>
      </c>
      <c r="D143" s="22">
        <f ca="1">VLOOKUP($A143,CPS!$I:$J,2,0)</f>
        <v>366.96999999999997</v>
      </c>
    </row>
    <row r="144" spans="1:4">
      <c r="A144" s="19" t="s">
        <v>31179</v>
      </c>
      <c r="B144" s="20" t="str">
        <f ca="1">VLOOKUP($A144,CPS!$A:$H,2,0)</f>
        <v>ORGANIZADOR DE CABOS HORIZONTAL, ABERTO, PADRÃO RACK 19"</v>
      </c>
      <c r="C144" s="21" t="str">
        <f ca="1">VLOOKUP($A144,CPS!$A:$H,8,0)</f>
        <v>UN</v>
      </c>
      <c r="D144" s="22">
        <f ca="1">VLOOKUP($A144,CPS!$I:$J,2,0)</f>
        <v>38.769999999999996</v>
      </c>
    </row>
    <row r="145" spans="1:4" ht="25.5">
      <c r="A145" s="19" t="s">
        <v>31180</v>
      </c>
      <c r="B145" s="20" t="str">
        <f ca="1">VLOOKUP($A145,CPS!$A:$H,2,0)</f>
        <v>BUCHA COM ARRUELA EM LIGA ESPECIAL ZAMAK P/ELETRODUTO 20MM, D=3/4"</v>
      </c>
      <c r="C145" s="21" t="str">
        <f ca="1">VLOOKUP($A145,CPS!$A:$H,8,0)</f>
        <v>UN</v>
      </c>
      <c r="D145" s="22">
        <f ca="1">VLOOKUP($A145,CPS!$I:$J,2,0)</f>
        <v>0.94000000000000006</v>
      </c>
    </row>
    <row r="146" spans="1:4" ht="25.5">
      <c r="A146" s="19" t="s">
        <v>31181</v>
      </c>
      <c r="B146" s="20" t="str">
        <f ca="1">VLOOKUP($A146,CPS!$A:$H,2,0)</f>
        <v>FORNECIMENTO E INSTALAÇÃO DE MINI RACK DE PAREDE 19" X 12U X 450MM</v>
      </c>
      <c r="C146" s="21" t="str">
        <f ca="1">VLOOKUP($A146,CPS!$A:$H,8,0)</f>
        <v>UN</v>
      </c>
      <c r="D146" s="22">
        <f ca="1">VLOOKUP($A146,CPS!$I:$J,2,0)</f>
        <v>608.88</v>
      </c>
    </row>
    <row r="147" spans="1:4" ht="38.25">
      <c r="A147" s="19" t="s">
        <v>31183</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22" t="e">
        <f ca="1">VLOOKUP($A147,CPS!$I:$J,2,0)</f>
        <v>#N/A</v>
      </c>
    </row>
    <row r="148" spans="1:4" ht="38.25">
      <c r="A148" s="19" t="s">
        <v>31185</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22" t="e">
        <f ca="1">VLOOKUP($A148,CPS!$I:$J,2,0)</f>
        <v>#N/A</v>
      </c>
    </row>
    <row r="149" spans="1:4" ht="38.25">
      <c r="A149" s="19" t="s">
        <v>31187</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22" t="e">
        <f ca="1">VLOOKUP($A149,CPS!$I:$J,2,0)</f>
        <v>#N/A</v>
      </c>
    </row>
    <row r="150" spans="1:4">
      <c r="A150" s="19" t="s">
        <v>31189</v>
      </c>
      <c r="B150" s="20" t="str">
        <f ca="1">VLOOKUP($A150,CPS!$A:$H,2,0)</f>
        <v>FORNECIMENTO E INSTALAÇÃO DE SWITCH 24 PORTAS 10/100 MBPS</v>
      </c>
      <c r="C150" s="21" t="str">
        <f ca="1">VLOOKUP($A150,CPS!$A:$H,8,0)</f>
        <v>UN</v>
      </c>
      <c r="D150" s="22">
        <f ca="1">VLOOKUP($A150,CPS!$I:$J,2,0)</f>
        <v>573.24</v>
      </c>
    </row>
    <row r="151" spans="1:4" ht="25.5">
      <c r="A151" s="19" t="s">
        <v>31190</v>
      </c>
      <c r="B151" s="20" t="str">
        <f ca="1">VLOOKUP($A151,CPS!$A:$H,2,0)</f>
        <v>FORNECIMENTO E INSTALAÇÃO DE PATCH CORDS DE 1.50 M COM CONECTOR RJ-45 MACHO</v>
      </c>
      <c r="C151" s="21" t="str">
        <f ca="1">VLOOKUP($A151,CPS!$A:$H,8,0)</f>
        <v>UN</v>
      </c>
      <c r="D151" s="22">
        <f ca="1">VLOOKUP($A151,CPS!$I:$J,2,0)</f>
        <v>10.46</v>
      </c>
    </row>
    <row r="152" spans="1:4">
      <c r="A152" s="19" t="s">
        <v>33325</v>
      </c>
      <c r="B152" s="20" t="str">
        <f ca="1">VLOOKUP($A152,CPS!$A:$H,2,0)</f>
        <v>ELETROCALHA CHAPA DE AÇO 50X100MM</v>
      </c>
      <c r="C152" s="21" t="str">
        <f ca="1">VLOOKUP($A152,CPS!$A:$H,8,0)</f>
        <v>M</v>
      </c>
      <c r="D152" s="22">
        <f ca="1">VLOOKUP($A152,CPS!$I:$J,2,0)</f>
        <v>24.48</v>
      </c>
    </row>
    <row r="153" spans="1:4">
      <c r="A153" s="19" t="s">
        <v>33327</v>
      </c>
      <c r="B153" s="20" t="str">
        <f ca="1">VLOOKUP($A153,CPS!$A:$H,2,0)</f>
        <v>ELETROCALHA CHAPA DE AÇO 50X100MM</v>
      </c>
      <c r="C153" s="21" t="str">
        <f ca="1">VLOOKUP($A153,CPS!$A:$H,8,0)</f>
        <v>M</v>
      </c>
      <c r="D153" s="22">
        <f ca="1">VLOOKUP($A153,CPS!$I:$J,2,0)</f>
        <v>24.48</v>
      </c>
    </row>
    <row r="154" spans="1:4">
      <c r="A154" s="19" t="s">
        <v>33328</v>
      </c>
      <c r="B154" s="20" t="str">
        <f ca="1">VLOOKUP($A154,CPS!$A:$H,2,0)</f>
        <v>CURVA HORIZONTAL 50X100MM PARA ELETROCALHA, COM ÂNGULO 90º</v>
      </c>
      <c r="C154" s="21" t="str">
        <f ca="1">VLOOKUP($A154,CPS!$A:$H,8,0)</f>
        <v>UN</v>
      </c>
      <c r="D154" s="22">
        <f ca="1">VLOOKUP($A154,CPS!$I:$J,2,0)</f>
        <v>26.330000000000002</v>
      </c>
    </row>
    <row r="155" spans="1:4">
      <c r="A155" s="19" t="s">
        <v>33330</v>
      </c>
      <c r="B155" s="20" t="str">
        <f ca="1">VLOOKUP($A155,CPS!$A:$H,2,0)</f>
        <v>TERMINAL 50 X 100 MM PARA ELETROCALHA PERFURADA METALICA</v>
      </c>
      <c r="C155" s="21" t="str">
        <f ca="1">VLOOKUP($A155,CPS!$A:$H,8,0)</f>
        <v>UN</v>
      </c>
      <c r="D155" s="22">
        <f ca="1">VLOOKUP($A155,CPS!$I:$J,2,0)</f>
        <v>3.6499999999999995</v>
      </c>
    </row>
    <row r="156" spans="1:4">
      <c r="A156" s="19" t="s">
        <v>33332</v>
      </c>
      <c r="B156" s="20" t="str">
        <f ca="1">VLOOKUP($A156,CPS!$A:$H,2,0)</f>
        <v>TÊ VERTICAL 50 X 100 MM PARA ELETROCALHA METÁLICA</v>
      </c>
      <c r="C156" s="21" t="str">
        <f ca="1">VLOOKUP($A156,CPS!$A:$H,8,0)</f>
        <v>UN</v>
      </c>
      <c r="D156" s="22">
        <f ca="1">VLOOKUP($A156,CPS!$I:$J,2,0)</f>
        <v>29.220000000000002</v>
      </c>
    </row>
    <row r="157" spans="1:4">
      <c r="A157" s="19" t="s">
        <v>33342</v>
      </c>
      <c r="B157" s="20" t="str">
        <f ca="1">VLOOKUP($A157,CPS!$A:$H,2,0)</f>
        <v>CURVA VERTICAL 50X100MM PARA ELETROCALHA, COM ÂNGULO 90º</v>
      </c>
      <c r="C157" s="21" t="str">
        <f ca="1">VLOOKUP($A157,CPS!$A:$H,8,0)</f>
        <v>UN</v>
      </c>
      <c r="D157" s="22">
        <f ca="1">VLOOKUP($A157,CPS!$I:$J,2,0)</f>
        <v>114.35000000000001</v>
      </c>
    </row>
    <row r="158" spans="1:4">
      <c r="A158" s="19" t="s">
        <v>33343</v>
      </c>
      <c r="B158" s="20" t="str">
        <f ca="1">VLOOKUP($A158,CPS!$A:$H,2,0)</f>
        <v>TÊ HORIZONTAL 50X100MM PARA ELETROCALHA, COM ÂNGULO 90º</v>
      </c>
      <c r="C158" s="21" t="str">
        <f ca="1">VLOOKUP($A158,CPS!$A:$H,8,0)</f>
        <v>UN</v>
      </c>
      <c r="D158" s="22">
        <f ca="1">VLOOKUP($A158,CPS!$I:$J,2,0)</f>
        <v>43</v>
      </c>
    </row>
    <row r="159" spans="1:4">
      <c r="A159" s="291" t="s">
        <v>33346</v>
      </c>
      <c r="B159" s="20" t="str">
        <f ca="1">VLOOKUP($A159,CPS!$A:$H,2,0)</f>
        <v>CAIXA DE PASSAGEM COM TAMPA PARAFUSADA 100X100X80mm</v>
      </c>
      <c r="C159" s="21" t="str">
        <f ca="1">VLOOKUP($A159,CPS!$A:$H,8,0)</f>
        <v>UN</v>
      </c>
      <c r="D159" s="22">
        <f ca="1">VLOOKUP($A159,CPS!$I:$J,2,0)</f>
        <v>24.410000000000004</v>
      </c>
    </row>
    <row r="160" spans="1:4">
      <c r="A160" s="19" t="s">
        <v>33348</v>
      </c>
      <c r="B160" s="20" t="str">
        <f ca="1">VLOOKUP($A160,CPS!$A:$H,2,0)</f>
        <v>CAIXA DE PASSAGEM COM TAMPA PARAFUSADA 150X150X80mm</v>
      </c>
      <c r="C160" s="21" t="str">
        <f ca="1">VLOOKUP($A160,CPS!$A:$H,8,0)</f>
        <v>UN</v>
      </c>
      <c r="D160" s="22">
        <f ca="1">VLOOKUP($A160,CPS!$I:$J,2,0)</f>
        <v>43.269999999999996</v>
      </c>
    </row>
    <row r="161" spans="1:4">
      <c r="A161" s="19" t="s">
        <v>33350</v>
      </c>
      <c r="B161" s="20" t="str">
        <f ca="1">VLOOKUP($A161,CPS!$A:$H,2,0)</f>
        <v>CAIXA DE PASSAGEM COM TAMPA PARAFUSADA 400X400X150mm</v>
      </c>
      <c r="C161" s="21" t="str">
        <f ca="1">VLOOKUP($A161,CPS!$A:$H,8,0)</f>
        <v>UN</v>
      </c>
      <c r="D161" s="22">
        <f ca="1">VLOOKUP($A161,CPS!$I:$J,2,0)</f>
        <v>154.03</v>
      </c>
    </row>
    <row r="162" spans="1:4">
      <c r="A162" s="19" t="s">
        <v>33352</v>
      </c>
      <c r="B162" s="20" t="str">
        <f ca="1">VLOOKUP($A162,CPS!$A:$H,2,0)</f>
        <v>CAIXA DE PASSAGEM COM TAMPA PARAFUSADA 400X400X150mm</v>
      </c>
      <c r="C162" s="21" t="str">
        <f ca="1">VLOOKUP($A162,CPS!$A:$H,8,0)</f>
        <v>UN</v>
      </c>
      <c r="D162" s="22">
        <f ca="1">VLOOKUP($A162,CPS!$I:$J,2,0)</f>
        <v>154.03</v>
      </c>
    </row>
    <row r="163" spans="1:4" ht="25.5">
      <c r="A163" s="19" t="s">
        <v>33353</v>
      </c>
      <c r="B163" s="20" t="str">
        <f ca="1">VLOOKUP($A163,CPS!$A:$H,2,0)</f>
        <v xml:space="preserve">TAMPA DE ENCAIXE 50 MM PARA ELETROCALHA METÁLICA (REF.: MOPA OU SIMILAR) FORNECIMENTO E INSTALAÇÃO </v>
      </c>
      <c r="C163" s="21" t="str">
        <f ca="1">VLOOKUP($A163,CPS!$A:$H,8,0)</f>
        <v>UN</v>
      </c>
      <c r="D163" s="22">
        <f ca="1">VLOOKUP($A163,CPS!$I:$J,2,0)</f>
        <v>40.69</v>
      </c>
    </row>
    <row r="164" spans="1:4" ht="25.5">
      <c r="A164" s="19" t="s">
        <v>33355</v>
      </c>
      <c r="B164" s="20" t="str">
        <f ca="1">VLOOKUP($A164,CPS!$A:$H,2,0)</f>
        <v xml:space="preserve">TAMPA DE ENCAIXE PARA CURVA 90º, HORIZONTAL, 50X50MM PARA ELETROCALHA METÁLICA FORNECIMENTO E INSTALAÇÃO  </v>
      </c>
      <c r="C164" s="21" t="str">
        <f ca="1">VLOOKUP($A164,CPS!$A:$H,8,0)</f>
        <v>UN</v>
      </c>
      <c r="D164" s="22">
        <f ca="1">VLOOKUP($A164,CPS!$I:$J,2,0)</f>
        <v>11.82</v>
      </c>
    </row>
    <row r="165" spans="1:4" ht="25.5">
      <c r="A165" s="19" t="s">
        <v>33357</v>
      </c>
      <c r="B165" s="20" t="str">
        <f ca="1">VLOOKUP($A165,CPS!$A:$H,2,0)</f>
        <v>TAMPA DE ENCAIXE PARA CURVA 90º, VERTICAL EXTERNA, 50 MM, ZINCADO, PARA ELETROCALHA METALICA (REF. MOPA OU SIMILAR)</v>
      </c>
      <c r="C165" s="21" t="str">
        <f ca="1">VLOOKUP($A165,CPS!$A:$H,8,0)</f>
        <v>UN</v>
      </c>
      <c r="D165" s="22">
        <f ca="1">VLOOKUP($A165,CPS!$I:$J,2,0)</f>
        <v>20.25</v>
      </c>
    </row>
    <row r="166" spans="1:4" ht="25.5">
      <c r="A166" s="19" t="s">
        <v>33359</v>
      </c>
      <c r="B166" s="20" t="str">
        <f ca="1">VLOOKUP($A166,CPS!$A:$H,2,0)</f>
        <v>DERIVAÇÃO  HORIZONTAL  PARA ELETRODUTO 3/4 FORNECIMENTO E INSTALAÇÃO</v>
      </c>
      <c r="C166" s="21" t="str">
        <f ca="1">VLOOKUP($A166,CPS!$A:$H,8,0)</f>
        <v>UN</v>
      </c>
      <c r="D166" s="22">
        <f ca="1">VLOOKUP($A166,CPS!$I:$J,2,0)</f>
        <v>10.94</v>
      </c>
    </row>
    <row r="167" spans="1:4" ht="25.5">
      <c r="A167" s="19" t="s">
        <v>33361</v>
      </c>
      <c r="B167" s="20" t="str">
        <f ca="1">VLOOKUP($A167,CPS!$A:$H,2,0)</f>
        <v>TOMADA ALTA DE EMBUTIR (2 MÓDULO), 2P+T 20 A, INCLUINDO SUPORTE E PLACA - FORNECIMENTO E INSTALAÇÃO. AF_12/2015</v>
      </c>
      <c r="C167" s="21" t="str">
        <f ca="1">VLOOKUP($A167,CPS!$A:$H,8,0)</f>
        <v>UN</v>
      </c>
      <c r="D167" s="22">
        <f ca="1">VLOOKUP($A167,CPS!$I:$J,2,0)</f>
        <v>10.94</v>
      </c>
    </row>
    <row r="168" spans="1:4" ht="25.5">
      <c r="A168" s="19" t="s">
        <v>33363</v>
      </c>
      <c r="B168" s="20" t="str">
        <f ca="1">VLOOKUP($A168,CPS!$A:$H,2,0)</f>
        <v>DISJUNTOR TERMOMAGNÉTICO TRIPOLAR 150 A COM CAIXA MOLDADA 10 KA</v>
      </c>
      <c r="C168" s="21" t="str">
        <f ca="1">VLOOKUP($A168,CPS!$A:$H,8,0)</f>
        <v>UN</v>
      </c>
      <c r="D168" s="22">
        <f ca="1">VLOOKUP($A168,CPS!$I:$J,2,0)</f>
        <v>543.29</v>
      </c>
    </row>
    <row r="169" spans="1:4">
      <c r="A169" s="19" t="s">
        <v>33365</v>
      </c>
      <c r="B169" s="20" t="str">
        <f ca="1">VLOOKUP($A169,CPS!$A:$H,2,0)</f>
        <v>GANCHO CURTO PARA PERFILADO, ( REF.: MOPA OU SIMILAR)</v>
      </c>
      <c r="C169" s="21" t="str">
        <f ca="1">VLOOKUP($A169,CPS!$A:$H,8,0)</f>
        <v>UN</v>
      </c>
      <c r="D169" s="22">
        <f ca="1">VLOOKUP($A169,CPS!$I:$J,2,0)</f>
        <v>11.99</v>
      </c>
    </row>
    <row r="170" spans="1:4">
      <c r="A170" s="19" t="s">
        <v>33367</v>
      </c>
      <c r="B170" s="20" t="str">
        <f ca="1">VLOOKUP($A170,CPS!$A:$H,2,0)</f>
        <v>JUNÇÃO INTERNA TIPO "L" PARA PERFILADO, ( REF.: MOPA OU SIMILAR)</v>
      </c>
      <c r="C170" s="21" t="str">
        <f ca="1">VLOOKUP($A170,CPS!$A:$H,8,0)</f>
        <v>UN</v>
      </c>
      <c r="D170" s="22">
        <f ca="1">VLOOKUP($A170,CPS!$I:$J,2,0)</f>
        <v>11.04</v>
      </c>
    </row>
    <row r="171" spans="1:4">
      <c r="A171" s="19" t="s">
        <v>33369</v>
      </c>
      <c r="B171" s="20" t="str">
        <f ca="1">VLOOKUP($A171,CPS!$A:$H,2,0)</f>
        <v>LUVA SEM ROSCA UNIDUT Ø=1 " C- PB</v>
      </c>
      <c r="C171" s="21" t="str">
        <f ca="1">VLOOKUP($A171,CPS!$A:$H,8,0)</f>
        <v>UN</v>
      </c>
      <c r="D171" s="22">
        <f ca="1">VLOOKUP($A171,CPS!$I:$J,2,0)</f>
        <v>6.76</v>
      </c>
    </row>
    <row r="172" spans="1:4">
      <c r="A172" s="19" t="s">
        <v>33371</v>
      </c>
      <c r="B172" s="20" t="str">
        <f ca="1">VLOOKUP($A172,CPS!$A:$H,2,0)</f>
        <v>PERFILADO, PRÉ-ZINCADO  A FOGO, PERFURADO 38 X 38 X 6000MM</v>
      </c>
      <c r="C172" s="21" t="str">
        <f ca="1">VLOOKUP($A172,CPS!$A:$H,8,0)</f>
        <v>UN</v>
      </c>
      <c r="D172" s="22">
        <f ca="1">VLOOKUP($A172,CPS!$I:$J,2,0)</f>
        <v>55.14</v>
      </c>
    </row>
    <row r="173" spans="1:4">
      <c r="A173" s="19" t="s">
        <v>33373</v>
      </c>
      <c r="B173" s="20" t="str">
        <f ca="1">VLOOKUP($A173,CPS!$A:$H,2,0)</f>
        <v>SAÍDA PARA PERFILADO 38X38MM (MOPA OU SIMILAR)</v>
      </c>
      <c r="C173" s="21" t="str">
        <f ca="1">VLOOKUP($A173,CPS!$A:$H,8,0)</f>
        <v>UN</v>
      </c>
      <c r="D173" s="22">
        <f ca="1">VLOOKUP($A173,CPS!$I:$J,2,0)</f>
        <v>10.29</v>
      </c>
    </row>
    <row r="174" spans="1:4" ht="25.5">
      <c r="A174" s="19" t="s">
        <v>33375</v>
      </c>
      <c r="B174" s="20" t="str">
        <f ca="1">VLOOKUP($A174,CPS!$A:$H,2,0)</f>
        <v>SUPORTE VERTICAL 50 X 50MM PARA FIXAÇÃO DE ELETROCALHA METÁLICA (REF. MOPA OU SIMILAR)</v>
      </c>
      <c r="C174" s="21" t="str">
        <f ca="1">VLOOKUP($A174,CPS!$A:$H,8,0)</f>
        <v>UN</v>
      </c>
      <c r="D174" s="22">
        <f ca="1">VLOOKUP($A174,CPS!$I:$J,2,0)</f>
        <v>11.99</v>
      </c>
    </row>
    <row r="175" spans="1:4">
      <c r="A175" s="19" t="s">
        <v>33377</v>
      </c>
      <c r="B175" s="20" t="str">
        <f ca="1">VLOOKUP($A175,CPS!$A:$H,2,0)</f>
        <v>TAMPA DE ENCAIXE 38MM PARA PERFILADO</v>
      </c>
      <c r="C175" s="21" t="str">
        <f ca="1">VLOOKUP($A175,CPS!$A:$H,8,0)</f>
        <v>UN</v>
      </c>
      <c r="D175" s="22">
        <f ca="1">VLOOKUP($A175,CPS!$I:$J,2,0)</f>
        <v>40.69</v>
      </c>
    </row>
    <row r="176" spans="1:4" ht="25.5">
      <c r="A176" s="19" t="s">
        <v>33363</v>
      </c>
      <c r="B176" s="20" t="str">
        <f ca="1">VLOOKUP($A176,CPS!$A:$H,2,0)</f>
        <v>DISJUNTOR TERMOMAGNÉTICO TRIPOLAR 150 A COM CAIXA MOLDADA 10 KA</v>
      </c>
      <c r="C176" s="21" t="str">
        <f ca="1">VLOOKUP($A176,CPS!$A:$H,8,0)</f>
        <v>UN</v>
      </c>
      <c r="D176" s="22">
        <f ca="1">VLOOKUP($A176,CPS!$I:$J,2,0)</f>
        <v>543.29</v>
      </c>
    </row>
    <row r="177" spans="1:4" ht="25.5">
      <c r="A177" s="19" t="s">
        <v>33363</v>
      </c>
      <c r="B177" s="20" t="str">
        <f ca="1">VLOOKUP($A177,CPS!$A:$H,2,0)</f>
        <v>DISJUNTOR TERMOMAGNÉTICO TRIPOLAR 150 A COM CAIXA MOLDADA 10 KA</v>
      </c>
      <c r="C177" s="21" t="str">
        <f ca="1">VLOOKUP($A177,CPS!$A:$H,8,0)</f>
        <v>UN</v>
      </c>
      <c r="D177" s="22">
        <f ca="1">VLOOKUP($A177,CPS!$I:$J,2,0)</f>
        <v>543.29</v>
      </c>
    </row>
    <row r="178" spans="1:4" ht="25.5">
      <c r="A178" s="19" t="s">
        <v>33383</v>
      </c>
      <c r="B178" s="20" t="str">
        <f ca="1">VLOOKUP($A178,CPS!$A:$H,2,0)</f>
        <v>DISJUNTOR TERMOMAGNETICO TRIPOLAR 150 A, PADRÃO DIN (EUROPEU - LINHA BRANCA), CORRENTE 10 KA</v>
      </c>
      <c r="C178" s="21" t="str">
        <f ca="1">VLOOKUP($A178,CPS!$A:$H,8,0)</f>
        <v>UN</v>
      </c>
      <c r="D178" s="22">
        <f ca="1">VLOOKUP($A178,CPS!$I:$J,2,0)</f>
        <v>263.69</v>
      </c>
    </row>
    <row r="179" spans="1:4" ht="25.5">
      <c r="A179" s="19" t="s">
        <v>33385</v>
      </c>
      <c r="B179" s="20" t="str">
        <f ca="1">VLOOKUP($A179,CPS!$A:$H,2,0)</f>
        <v>BUCHA COM ARRUELA EM LIGA ESPECIAL ZAMAK P/ELETRODUTO 32MM, D=1 1/4"</v>
      </c>
      <c r="C179" s="21" t="str">
        <f ca="1">VLOOKUP($A179,CPS!$A:$H,8,0)</f>
        <v>UN</v>
      </c>
      <c r="D179" s="22">
        <f ca="1">VLOOKUP($A179,CPS!$I:$J,2,0)</f>
        <v>1.1400000000000001</v>
      </c>
    </row>
    <row r="180" spans="1:4" ht="25.5">
      <c r="A180" s="19" t="s">
        <v>33386</v>
      </c>
      <c r="B180" s="20" t="str">
        <f ca="1">VLOOKUP($A180,CPS!$A:$H,2,0)</f>
        <v>BUCHA COM ARRUELA EM LIGA ESPECIAL ZAMAK P/ELETRODUTO 100MM, D=4"</v>
      </c>
      <c r="C180" s="21" t="str">
        <f ca="1">VLOOKUP($A180,CPS!$A:$H,8,0)</f>
        <v>UN</v>
      </c>
      <c r="D180" s="22">
        <f ca="1">VLOOKUP($A180,CPS!$I:$J,2,0)</f>
        <v>4.6700000000000008</v>
      </c>
    </row>
    <row r="181" spans="1:4">
      <c r="A181" s="19" t="s">
        <v>33388</v>
      </c>
      <c r="B181" s="20" t="str">
        <f ca="1">VLOOKUP($A181,CPS!$A:$H,2,0)</f>
        <v>CABO DE ALUMINIO NU ASC/CA 7 FIOS - 1/0 AWG - FORNECIMENTO</v>
      </c>
      <c r="C181" s="21" t="str">
        <f ca="1">VLOOKUP($A181,CPS!$A:$H,8,0)</f>
        <v>UN</v>
      </c>
      <c r="D181" s="22">
        <f ca="1">VLOOKUP($A181,CPS!$I:$J,2,0)</f>
        <v>38.730000000000004</v>
      </c>
    </row>
    <row r="182" spans="1:4">
      <c r="A182" s="19" t="s">
        <v>33390</v>
      </c>
      <c r="B182" s="20" t="str">
        <f ca="1">VLOOKUP($A182,CPS!$A:$H,2,0)</f>
        <v>CONECTOR PARA HASTE DE ATERRAMENTO 5/8" - FORNECIMENTO</v>
      </c>
      <c r="C182" s="21" t="str">
        <f ca="1">VLOOKUP($A182,CPS!$A:$H,8,0)</f>
        <v>UN</v>
      </c>
      <c r="D182" s="22">
        <f ca="1">VLOOKUP($A182,CPS!$I:$J,2,0)</f>
        <v>4.05</v>
      </c>
    </row>
    <row r="183" spans="1:4" ht="25.5">
      <c r="A183" s="19" t="s">
        <v>33392</v>
      </c>
      <c r="B183" s="20" t="str">
        <f ca="1">VLOOKUP($A183,CPS!$A:$H,2,0)</f>
        <v>CURVA HORIZONTAL 150 X 100 MM PARA ELETROCALHA METÁLICA, COM ÂNGULO 90° (REF.: MOPA OU SIMILAR)</v>
      </c>
      <c r="C183" s="21" t="str">
        <f ca="1">VLOOKUP($A183,CPS!$A:$H,8,0)</f>
        <v>UN</v>
      </c>
      <c r="D183" s="22">
        <f ca="1">VLOOKUP($A183,CPS!$I:$J,2,0)</f>
        <v>46.09</v>
      </c>
    </row>
    <row r="184" spans="1:4" ht="25.5">
      <c r="A184" s="19" t="s">
        <v>33363</v>
      </c>
      <c r="B184" s="20" t="str">
        <f ca="1">VLOOKUP($A184,CPS!$A:$H,2,0)</f>
        <v>DISJUNTOR TERMOMAGNÉTICO TRIPOLAR 150 A COM CAIXA MOLDADA 10 KA</v>
      </c>
      <c r="C184" s="21" t="str">
        <f ca="1">VLOOKUP($A184,CPS!$A:$H,8,0)</f>
        <v>UN</v>
      </c>
      <c r="D184" s="22">
        <f ca="1">VLOOKUP($A184,CPS!$I:$J,2,0)</f>
        <v>543.29</v>
      </c>
    </row>
    <row r="185" spans="1:4" ht="25.5">
      <c r="A185" s="19" t="s">
        <v>33396</v>
      </c>
      <c r="B185" s="20" t="str">
        <f ca="1">VLOOKUP($A185,CPS!$A:$H,2,0)</f>
        <v>DISTRIBUIDOR INTERNO ÓPTICO - D.I.O. PARA 12 FIBRAS MONO-MODO, COM CONCETORES ST, PADRÃO 19"</v>
      </c>
      <c r="C185" s="21" t="str">
        <f ca="1">VLOOKUP($A185,CPS!$A:$H,8,0)</f>
        <v>UN</v>
      </c>
      <c r="D185" s="22">
        <f ca="1">VLOOKUP($A185,CPS!$I:$J,2,0)</f>
        <v>501.17</v>
      </c>
    </row>
    <row r="186" spans="1:4" ht="25.5">
      <c r="A186" s="19" t="s">
        <v>33397</v>
      </c>
      <c r="B186" s="20" t="str">
        <f ca="1">VLOOKUP($A186,CPS!$A:$H,2,0)</f>
        <v>FECHO PARA FITA AÇO INOX 3/4 E 1/2", FUSIMEC OU SIMILAR - FORNECIMENTO</v>
      </c>
      <c r="C186" s="21" t="str">
        <f ca="1">VLOOKUP($A186,CPS!$A:$H,8,0)</f>
        <v>UN</v>
      </c>
      <c r="D186" s="22">
        <f ca="1">VLOOKUP($A186,CPS!$I:$J,2,0)</f>
        <v>4.51</v>
      </c>
    </row>
    <row r="187" spans="1:4">
      <c r="A187" s="19" t="s">
        <v>33399</v>
      </c>
      <c r="B187" s="20" t="str">
        <f ca="1">VLOOKUP($A187,CPS!$A:$H,2,0)</f>
        <v>FITA EM AÇO INOX, FUSIMEC OU SIMILAR - FORNECIMENTO</v>
      </c>
      <c r="C187" s="21" t="str">
        <f ca="1">VLOOKUP($A187,CPS!$A:$H,8,0)</f>
        <v>M</v>
      </c>
      <c r="D187" s="22">
        <f ca="1">VLOOKUP($A187,CPS!$I:$J,2,0)</f>
        <v>9.09</v>
      </c>
    </row>
    <row r="188" spans="1:4" ht="25.5">
      <c r="A188" s="19" t="s">
        <v>33400</v>
      </c>
      <c r="B188" s="20" t="str">
        <f ca="1">VLOOKUP($A188,CPS!$A:$H,2,0)</f>
        <v>FORNECIMENTO E INSTALAÇÃO DE ELETROCALHA METÁLICA 150 X  50 X 3000 MM (REF. VL 3.01 GE VALEMAM OU SIMILAR)</v>
      </c>
      <c r="C188" s="21" t="str">
        <f ca="1">VLOOKUP($A188,CPS!$A:$H,8,0)</f>
        <v>UN</v>
      </c>
      <c r="D188" s="22">
        <f ca="1">VLOOKUP($A188,CPS!$I:$J,2,0)</f>
        <v>74.09</v>
      </c>
    </row>
    <row r="189" spans="1:4" ht="25.5">
      <c r="A189" s="19" t="s">
        <v>33403</v>
      </c>
      <c r="B189" s="20" t="str">
        <f ca="1">VLOOKUP($A189,CPS!$A:$H,2,0)</f>
        <v>FORNECIMENTO E INSTALAÇÃO DE ELETROCALHA PERFURADA 100 X   50 X 3000 MM (REF. MOPA OU SIMILAR)</v>
      </c>
      <c r="C189" s="21" t="str">
        <f ca="1">VLOOKUP($A189,CPS!$A:$H,8,0)</f>
        <v>M</v>
      </c>
      <c r="D189" s="22">
        <f ca="1">VLOOKUP($A189,CPS!$I:$J,2,0)</f>
        <v>32.4</v>
      </c>
    </row>
    <row r="190" spans="1:4" ht="38.25">
      <c r="A190" s="19" t="s">
        <v>33405</v>
      </c>
      <c r="B190" s="20" t="str">
        <f ca="1">VLOOKUP($A190,CPS!$A:$H,2,0)</f>
        <v>LUMINÁRIA DE PISO MÓVEL, CORPO EM ALUMÍNIO, REFLETOR EM ALUMÍNIO ANODIZADO COM PROTETOR DE VIDRO EM GRADE DE ALUMÍNIO</v>
      </c>
      <c r="C190" s="21" t="str">
        <f ca="1">VLOOKUP($A190,CPS!$A:$H,8,0)</f>
        <v>UN</v>
      </c>
      <c r="D190" s="22">
        <f ca="1">VLOOKUP($A190,CPS!$I:$J,2,0)</f>
        <v>180.87</v>
      </c>
    </row>
    <row r="191" spans="1:4" ht="25.5">
      <c r="A191" s="19" t="s">
        <v>33407</v>
      </c>
      <c r="B191" s="20" t="str">
        <f ca="1">VLOOKUP($A191,CPS!$A:$H,2,0)</f>
        <v>REDUÇÃO CONCÊNTRICA LISA ZINCADA 100 X 75MM PARA 75 X 50MM PARA ELETROCALHA METÁLICA (REF. MOPA OU SIMILAR)</v>
      </c>
      <c r="C191" s="21" t="str">
        <f ca="1">VLOOKUP($A191,CPS!$A:$H,8,0)</f>
        <v>UN</v>
      </c>
      <c r="D191" s="22">
        <f ca="1">VLOOKUP($A191,CPS!$I:$J,2,0)</f>
        <v>52.35</v>
      </c>
    </row>
    <row r="192" spans="1:4" ht="25.5">
      <c r="A192" s="19" t="s">
        <v>33409</v>
      </c>
      <c r="B192" s="20" t="str">
        <f ca="1">VLOOKUP($A192,CPS!$A:$H,2,0)</f>
        <v>SUPORTE HORIZONTAL 100 X 50 MM PARA FIXAÇÃO DE ELETROCALHA METÁLICA (REF.: MOPA OU SIMILAR)</v>
      </c>
      <c r="C192" s="21" t="str">
        <f ca="1">VLOOKUP($A192,CPS!$A:$H,8,0)</f>
        <v>UN</v>
      </c>
      <c r="D192" s="22">
        <f ca="1">VLOOKUP($A192,CPS!$I:$J,2,0)</f>
        <v>9.629999999999999</v>
      </c>
    </row>
    <row r="193" spans="1:4" ht="25.5">
      <c r="A193" s="19" t="s">
        <v>33411</v>
      </c>
      <c r="B193" s="20" t="str">
        <f ca="1">VLOOKUP($A193,CPS!$A:$H,2,0)</f>
        <v>TAMPA DE ENCAIXE 100 X 3000 MM, ZINCADA, PARA ELETROCALHA METÁLICA (REF.: MOPA OU SIMILAR)</v>
      </c>
      <c r="C193" s="21" t="str">
        <f ca="1">VLOOKUP($A193,CPS!$A:$H,8,0)</f>
        <v>M</v>
      </c>
      <c r="D193" s="22">
        <f ca="1">VLOOKUP($A193,CPS!$I:$J,2,0)</f>
        <v>22.759999999999998</v>
      </c>
    </row>
    <row r="194" spans="1:4" ht="25.5">
      <c r="A194" s="19" t="s">
        <v>33413</v>
      </c>
      <c r="B194" s="20" t="str">
        <f ca="1">VLOOKUP($A194,CPS!$A:$H,2,0)</f>
        <v>TAMPA DE ENCAIXE 100MM PARA TÊ HORIZONTAL, ZINCADA, PARA ELETROCALHA METÁLICA (REF.: MOPA OU SIMILAR)</v>
      </c>
      <c r="C194" s="21" t="str">
        <f ca="1">VLOOKUP($A194,CPS!$A:$H,8,0)</f>
        <v>UN</v>
      </c>
      <c r="D194" s="22">
        <f ca="1">VLOOKUP($A194,CPS!$I:$J,2,0)</f>
        <v>14.45</v>
      </c>
    </row>
    <row r="195" spans="1:4" ht="25.5">
      <c r="A195" s="19" t="s">
        <v>33415</v>
      </c>
      <c r="B195" s="20" t="str">
        <f ca="1">VLOOKUP($A195,CPS!$A:$H,2,0)</f>
        <v>TAMPA DE ENCAIXE PARA CURVA 90º, HORIZONTAL, 75MM, ZINCADA, PARA ELETROCALHA METÁLICA</v>
      </c>
      <c r="C195" s="21" t="str">
        <f ca="1">VLOOKUP($A195,CPS!$A:$H,8,0)</f>
        <v>UN</v>
      </c>
      <c r="D195" s="22">
        <f ca="1">VLOOKUP($A195,CPS!$I:$J,2,0)</f>
        <v>10.44</v>
      </c>
    </row>
    <row r="196" spans="1:4" ht="25.5">
      <c r="A196" s="19" t="s">
        <v>33417</v>
      </c>
      <c r="B196" s="20" t="str">
        <f ca="1">VLOOKUP($A196,CPS!$A:$H,2,0)</f>
        <v>TÊ HORIZONTAL 100 X 50 MM COM BASE LISA PERFURADA PARA ELETROCALHA METÁLICA (REF. MOPA OU SIMILAR)</v>
      </c>
      <c r="C196" s="21" t="str">
        <f ca="1">VLOOKUP($A196,CPS!$A:$H,8,0)</f>
        <v>UN</v>
      </c>
      <c r="D196" s="22">
        <f ca="1">VLOOKUP($A196,CPS!$I:$J,2,0)</f>
        <v>55.849999999999994</v>
      </c>
    </row>
    <row r="197" spans="1:4" ht="25.5">
      <c r="A197" s="19" t="s">
        <v>33419</v>
      </c>
      <c r="B197" s="20" t="str">
        <f ca="1">VLOOKUP($A197,CPS!$A:$H,2,0)</f>
        <v>TÊ HORIZONTAL 150 X 75 MM, LISO, ZINCADA, PARA ELETROCALHA METÁLICA (REF.: MOPA OU SIMILAR)</v>
      </c>
      <c r="C197" s="21" t="str">
        <f ca="1">VLOOKUP($A197,CPS!$A:$H,8,0)</f>
        <v>UN</v>
      </c>
      <c r="D197" s="22">
        <f ca="1">VLOOKUP($A197,CPS!$I:$J,2,0)</f>
        <v>48.739999999999995</v>
      </c>
    </row>
    <row r="198" spans="1:4" ht="25.5">
      <c r="A198" s="19" t="s">
        <v>33421</v>
      </c>
      <c r="B198" s="20" t="str">
        <f ca="1">VLOOKUP($A198,CPS!$A:$H,2,0)</f>
        <v>TERMINAL DE COMPRESSÃO PARA CABO DE  50 MM2 - FORNECIMENTO E INSTALAÇÃO</v>
      </c>
      <c r="C198" s="21" t="str">
        <f ca="1">VLOOKUP($A198,CPS!$A:$H,8,0)</f>
        <v>UN</v>
      </c>
      <c r="D198" s="22">
        <f ca="1">VLOOKUP($A198,CPS!$I:$J,2,0)</f>
        <v>12.629999999999999</v>
      </c>
    </row>
    <row r="199" spans="1:4" ht="25.5">
      <c r="A199" s="19" t="s">
        <v>33423</v>
      </c>
      <c r="B199" s="20" t="str">
        <f ca="1">VLOOKUP($A199,CPS!$A:$H,2,0)</f>
        <v>TERMINAL DE COMPRESSÃO PARA CABO DE  95 MM2 - FORNECIMENTO E INSTALAÇÃO</v>
      </c>
      <c r="C199" s="21" t="str">
        <f ca="1">VLOOKUP($A199,CPS!$A:$H,8,0)</f>
        <v>UN</v>
      </c>
      <c r="D199" s="22">
        <f ca="1">VLOOKUP($A199,CPS!$I:$J,2,0)</f>
        <v>10.61</v>
      </c>
    </row>
    <row r="200" spans="1:4" ht="25.5">
      <c r="A200" s="19" t="s">
        <v>33425</v>
      </c>
      <c r="B200" s="20" t="str">
        <f ca="1">VLOOKUP($A200,CPS!$A:$H,2,0)</f>
        <v>TOMADA 2P+T, ABNT, 10 A, PARA PISO, COM PLACA EM METAL AMARELO E CAIXA PVC</v>
      </c>
      <c r="C200" s="21" t="str">
        <f ca="1">VLOOKUP($A200,CPS!$A:$H,8,0)</f>
        <v>UN</v>
      </c>
      <c r="D200" s="22">
        <f ca="1">VLOOKUP($A200,CPS!$I:$J,2,0)</f>
        <v>86.070000000000007</v>
      </c>
    </row>
    <row r="201" spans="1:4" ht="25.5">
      <c r="A201" s="19" t="s">
        <v>33427</v>
      </c>
      <c r="B201" s="20" t="str">
        <f ca="1">VLOOKUP($A201,CPS!$A:$H,2,0)</f>
        <v>PONTO DE CONEXÃO DE EQUIPAMENTOS EM GERAL CONTENDO CAIXA DE PASSAGEM 4 X 4 E TAMPA CEGA  FORNECIMENTO E INSTALAÇÃO</v>
      </c>
      <c r="C201" s="21" t="str">
        <f ca="1">VLOOKUP($A201,CPS!$A:$H,8,0)</f>
        <v>UN</v>
      </c>
      <c r="D201" s="22">
        <f ca="1">VLOOKUP($A201,CPS!$I:$J,2,0)</f>
        <v>33.9</v>
      </c>
    </row>
    <row r="202" spans="1:4">
      <c r="A202" s="19" t="s">
        <v>33429</v>
      </c>
      <c r="B202" s="20" t="str">
        <f ca="1">VLOOKUP($A202,CPS!$A:$H,2,0)</f>
        <v>TERMINAL DE FECHAMENTO ELETROCALHA LISO 50X50 MM²</v>
      </c>
      <c r="C202" s="21" t="str">
        <f ca="1">VLOOKUP($A202,CPS!$A:$H,8,0)</f>
        <v>UN</v>
      </c>
      <c r="D202" s="22">
        <f ca="1">VLOOKUP($A202,CPS!$I:$J,2,0)</f>
        <v>13.4</v>
      </c>
    </row>
    <row r="203" spans="1:4" ht="25.5">
      <c r="A203" s="19" t="s">
        <v>33431</v>
      </c>
      <c r="B203" s="20" t="str">
        <f ca="1">VLOOKUP($A203,CPS!$A:$H,2,0)</f>
        <v>TAMPA DE ENCAIXE 50 X 3000 MM, ZINCADA, PARA ELETROCALHA METÁLICA (REF.: MOPA OU SIMILAR)</v>
      </c>
      <c r="C203" s="21" t="str">
        <f ca="1">VLOOKUP($A203,CPS!$A:$H,8,0)</f>
        <v>UN</v>
      </c>
      <c r="D203" s="22">
        <f ca="1">VLOOKUP($A203,CPS!$I:$J,2,0)</f>
        <v>40.69</v>
      </c>
    </row>
    <row r="204" spans="1:4" ht="25.5">
      <c r="A204" s="19" t="s">
        <v>33433</v>
      </c>
      <c r="B204" s="20" t="str">
        <f ca="1">VLOOKUP($A204,CPS!$A:$H,2,0)</f>
        <v xml:space="preserve">FORNECIMENTO E INSTALAÇÃO DE NÚCLEO PARA LUMINÁRIA TIPO PÉTALA (UMA PÉTALA) </v>
      </c>
      <c r="C204" s="21" t="str">
        <f ca="1">VLOOKUP($A204,CPS!$A:$H,8,0)</f>
        <v>UN</v>
      </c>
      <c r="D204" s="22">
        <f ca="1">VLOOKUP($A204,CPS!$I:$J,2,0)</f>
        <v>75.45</v>
      </c>
    </row>
    <row r="205" spans="1:4" ht="25.5">
      <c r="A205" s="19" t="s">
        <v>33435</v>
      </c>
      <c r="B205" s="20" t="str">
        <f ca="1">VLOOKUP($A205,CPS!$A:$H,2,0)</f>
        <v xml:space="preserve">FORNECIMENTO E INSTALAÇÃO DE NÚCLEO PARA LUMINÁRIA TIPO PÉTALA (DUAS PÉTALAS) </v>
      </c>
      <c r="C205" s="21" t="str">
        <f ca="1">VLOOKUP($A205,CPS!$A:$H,8,0)</f>
        <v>UN</v>
      </c>
      <c r="D205" s="22">
        <f ca="1">VLOOKUP($A205,CPS!$I:$J,2,0)</f>
        <v>89.75</v>
      </c>
    </row>
    <row r="206" spans="1:4" ht="25.5">
      <c r="A206" s="19" t="s">
        <v>33436</v>
      </c>
      <c r="B206" s="20" t="str">
        <f ca="1">VLOOKUP($A206,CPS!$A:$H,2,0)</f>
        <v xml:space="preserve">FORNECIMENTO E INSTALAÇÃO DE NÚCLEO PARA LUMINÁRIA TIPO PÉTALA (TRÊS PÉTALAS) </v>
      </c>
      <c r="C206" s="21" t="str">
        <f ca="1">VLOOKUP($A206,CPS!$A:$H,8,0)</f>
        <v>UN</v>
      </c>
      <c r="D206" s="22">
        <f ca="1">VLOOKUP($A206,CPS!$I:$J,2,0)</f>
        <v>112.45</v>
      </c>
    </row>
    <row r="207" spans="1:4" ht="38.25">
      <c r="A207" s="19" t="s">
        <v>33439</v>
      </c>
      <c r="B207" s="20" t="str">
        <f ca="1">VLOOKUP($A207,CPS!$A:$H,2,0)</f>
        <v>POSTE CONCRETO SEÇÃO CIRCULAR COMPRIMENTO=9M CARGA NOMINAL NO TOPO 200KG INCLUSIVE ESCAVACAO EXCLUSIVE TRANSPORTE - FORNECIMENTO E COLOCAÇÃO</v>
      </c>
      <c r="C207" s="21" t="str">
        <f ca="1">VLOOKUP($A207,CPS!$A:$H,8,0)</f>
        <v>UN</v>
      </c>
      <c r="D207" s="22">
        <f ca="1">VLOOKUP($A207,CPS!$I:$J,2,0)</f>
        <v>1507.46</v>
      </c>
    </row>
    <row r="208" spans="1:4" ht="38.25">
      <c r="A208" s="19" t="s">
        <v>33441</v>
      </c>
      <c r="B208" s="20" t="str">
        <f ca="1">VLOOKUP($A208,CPS!$A:$H,2,0)</f>
        <v xml:space="preserve">QUADRO DE DISTRIBUICAO DE ENERGIA DE EMBUTIR, EM CHAPA METALICA, PARA 8 DISJUNTORES TERMOMAGNETICOS MONOPOLARES SEM BARRAMENTO </v>
      </c>
      <c r="C208" s="21" t="str">
        <f ca="1">VLOOKUP($A208,CPS!$A:$H,8,0)</f>
        <v>UN</v>
      </c>
      <c r="D208" s="22">
        <f ca="1">VLOOKUP($A208,CPS!$I:$J,2,0)</f>
        <v>117.67000000000002</v>
      </c>
    </row>
    <row r="209" spans="1:4">
      <c r="A209" s="19" t="s">
        <v>33443</v>
      </c>
      <c r="B209" s="20" t="str">
        <f ca="1">VLOOKUP($A209,CPS!$A:$H,2,0)</f>
        <v>LUMINÁRIA LED SLIM 36 W FORNECIMENTO E INSTALAÇÃO</v>
      </c>
      <c r="C209" s="21" t="str">
        <f ca="1">VLOOKUP($A209,CPS!$A:$H,8,0)</f>
        <v>UN</v>
      </c>
      <c r="D209" s="22">
        <f ca="1">VLOOKUP($A209,CPS!$I:$J,2,0)</f>
        <v>53.599999999999994</v>
      </c>
    </row>
    <row r="210" spans="1:4" ht="51">
      <c r="A210" s="19" t="s">
        <v>33446</v>
      </c>
      <c r="B210" s="20" t="str">
        <f ca="1">VLOOKUP($A210,CPS!$A:$H,2,0)</f>
        <v>LUMINÁRIA TIPO ABERTA PARA ILUMINAÇÃO PUBLICA , BOCAL E 27  EQUIPADA COM LAMPADA LED 50 W INCLUSO BRAÇO DE FIXAÇÃO COM BRAÇO EM TUBO DE AÇO GALV 1", COMPRIMENTO DE 1,50 M, PARA POSTE DE CONCRETO - FORNECIMENTO E INSTALAÇÃO</v>
      </c>
      <c r="C210" s="21" t="str">
        <f ca="1">VLOOKUP($A210,CPS!$A:$H,8,0)</f>
        <v>UN</v>
      </c>
      <c r="D210" s="22">
        <f ca="1">VLOOKUP($A210,CPS!$I:$J,2,0)</f>
        <v>297.58999999999997</v>
      </c>
    </row>
    <row r="211" spans="1:4" ht="25.5">
      <c r="A211" s="19" t="s">
        <v>33641</v>
      </c>
      <c r="B211" s="20" t="str">
        <f ca="1">VLOOKUP($A211,CPS!$A:$H,2,0)</f>
        <v>TAMPA DE ENCAIXE PARA CURVA 90º, VERTICAL, 100MM, ZINCADA, PARA ELETROCALHA METÁLICA</v>
      </c>
      <c r="C211" s="21" t="str">
        <f ca="1">VLOOKUP($A211,CPS!$A:$H,8,0)</f>
        <v>UN</v>
      </c>
      <c r="D211" s="22">
        <f ca="1">VLOOKUP($A211,CPS!$I:$J,2,0)</f>
        <v>14.34</v>
      </c>
    </row>
    <row r="212" spans="1:4" ht="25.5">
      <c r="A212" s="19" t="s">
        <v>33643</v>
      </c>
      <c r="B212" s="20" t="str">
        <f ca="1">VLOOKUP($A212,CPS!$A:$H,2,0)</f>
        <v>BUCHA COM ARRUELA EM LIGA ESPECIAL ZAMAK P/ELETRODUTO 85MM, D=3"</v>
      </c>
      <c r="C212" s="21" t="str">
        <f ca="1">VLOOKUP($A212,CPS!$A:$H,8,0)</f>
        <v>UN</v>
      </c>
      <c r="D212" s="22">
        <f ca="1">VLOOKUP($A212,CPS!$I:$J,2,0)</f>
        <v>8.5499999999999989</v>
      </c>
    </row>
    <row r="213" spans="1:4">
      <c r="A213" s="19" t="s">
        <v>33645</v>
      </c>
      <c r="B213" s="20" t="str">
        <f ca="1">VLOOKUP($A213,CPS!$A:$H,2,0)</f>
        <v xml:space="preserve"> ACOPLAMENTO PARA ELETROCALHA METÁLICA 38 X 38MM</v>
      </c>
      <c r="C213" s="21" t="str">
        <f ca="1">VLOOKUP($A213,CPS!$A:$H,8,0)</f>
        <v>UN</v>
      </c>
      <c r="D213" s="22">
        <f ca="1">VLOOKUP($A213,CPS!$I:$J,2,0)</f>
        <v>11.61</v>
      </c>
    </row>
    <row r="214" spans="1:4" ht="25.5">
      <c r="A214" s="19" t="s">
        <v>33647</v>
      </c>
      <c r="B214" s="20" t="str">
        <f ca="1">VLOOKUP($A214,CPS!$A:$H,2,0)</f>
        <v>PONTO DE CONEXÃO DE EQUIPAMENTOS EM GERAL CONTENDO CAIXA DE PASSAGEM 4 X 4 E TAMPA CEGA  FORNECIMENTO E INSTALAÇÃO</v>
      </c>
      <c r="C214" s="21" t="str">
        <f ca="1">VLOOKUP($A214,CPS!$A:$H,8,0)</f>
        <v>UN</v>
      </c>
      <c r="D214" s="22">
        <f ca="1">VLOOKUP($A214,CPS!$I:$J,2,0)</f>
        <v>32.129999999999995</v>
      </c>
    </row>
    <row r="215" spans="1:4" ht="25.5">
      <c r="A215" s="19" t="s">
        <v>33648</v>
      </c>
      <c r="B215" s="20" t="str">
        <f ca="1">VLOOKUP($A215,CPS!$A:$H,2,0)</f>
        <v xml:space="preserve"> FORNECIMENTO E INSTALAÇÃO DE ELETROCALHA METÁLICA 75 X 50 X 3000 MM (REF. VL 3.01 GE 75/50 VALEMAM OU SIMILAR)</v>
      </c>
      <c r="C215" s="21" t="str">
        <f ca="1">VLOOKUP($A215,CPS!$A:$H,8,0)</f>
        <v>UN</v>
      </c>
      <c r="D215" s="22">
        <f ca="1">VLOOKUP($A215,CPS!$I:$J,2,0)</f>
        <v>71.2</v>
      </c>
    </row>
    <row r="216" spans="1:4" ht="25.5">
      <c r="A216" s="19" t="s">
        <v>33650</v>
      </c>
      <c r="B216" s="20" t="str">
        <f ca="1">VLOOKUP($A216,CPS!$A:$H,2,0)</f>
        <v xml:space="preserve"> CURVA VERTICAL 75 X 50 MM PARA ELETROCALHA METÁLICA LISA ZINCADA (REF.: MOPA OU SIMILAR)</v>
      </c>
      <c r="C216" s="21" t="str">
        <f ca="1">VLOOKUP($A216,CPS!$A:$H,8,0)</f>
        <v>UN</v>
      </c>
      <c r="D216" s="22">
        <f ca="1">VLOOKUP($A216,CPS!$I:$J,2,0)</f>
        <v>38.799999999999997</v>
      </c>
    </row>
    <row r="217" spans="1:4" ht="25.5">
      <c r="A217" s="19" t="s">
        <v>33652</v>
      </c>
      <c r="B217" s="20" t="str">
        <f ca="1">VLOOKUP($A217,CPS!$A:$H,2,0)</f>
        <v xml:space="preserve">CONJUNTO REFLETOR LED  3 X 100 W (3 UNIDADES) FIXADAS EM POSTE DE CONCRETO ARMADO 10 M  FORNECIMENTO E INSTALAÇÃO </v>
      </c>
      <c r="C217" s="21" t="str">
        <f ca="1">VLOOKUP($A217,CPS!$A:$H,8,0)</f>
        <v>UN</v>
      </c>
      <c r="D217" s="22">
        <f ca="1">VLOOKUP($A217,CPS!$I:$J,2,0)</f>
        <v>2302.2799999999997</v>
      </c>
    </row>
    <row r="218" spans="1:4" ht="38.25">
      <c r="A218" s="19" t="s">
        <v>33654</v>
      </c>
      <c r="B218" s="20" t="str">
        <f ca="1">VLOOKUP($A218,CPS!$A:$H,2,0)</f>
        <v>FORNECIMENTO E IMPLANTAÇÃO DE POSTE RETO TELECÔNICO DE ENGASTAR, GALVANIZADO A FOGO, H(TOTAL)= 3 METROS, DA TECNOLUX OU SIMILAR</v>
      </c>
      <c r="C218" s="21" t="str">
        <f ca="1">VLOOKUP($A218,CPS!$A:$H,8,0)</f>
        <v>UN</v>
      </c>
      <c r="D218" s="22">
        <f ca="1">VLOOKUP($A218,CPS!$I:$J,2,0)</f>
        <v>678.6</v>
      </c>
    </row>
    <row r="219" spans="1:4" ht="25.5">
      <c r="A219" s="19" t="s">
        <v>33656</v>
      </c>
      <c r="B219" s="20" t="str">
        <f ca="1">VLOOKUP($A219,CPS!$A:$H,2,0)</f>
        <v>TOMADA LÓGICA  BAIXA  2 (MÓDULOS) 5 CONECTOR RJ 45 CAT 6 FORNECIMENTO E INSTALAÇÃO</v>
      </c>
      <c r="C219" s="21" t="str">
        <f ca="1">VLOOKUP($A219,CPS!$A:$H,8,0)</f>
        <v>UN</v>
      </c>
      <c r="D219" s="22">
        <f ca="1">VLOOKUP($A219,CPS!$I:$J,2,0)</f>
        <v>93.75</v>
      </c>
    </row>
    <row r="220" spans="1:4">
      <c r="A220" s="19" t="s">
        <v>33658</v>
      </c>
      <c r="B220" s="20" t="str">
        <f ca="1">VLOOKUP($A220,CPS!$A:$H,2,0)</f>
        <v>TOMADA DUPLA PARA LÓGICA NO PISO, METAL, RJ45</v>
      </c>
      <c r="C220" s="21" t="str">
        <f ca="1">VLOOKUP($A220,CPS!$A:$H,8,0)</f>
        <v>UN</v>
      </c>
      <c r="D220" s="22">
        <f ca="1">VLOOKUP($A220,CPS!$I:$J,2,0)</f>
        <v>73.38</v>
      </c>
    </row>
    <row r="221" spans="1:4" ht="25.5">
      <c r="A221" s="19" t="s">
        <v>33660</v>
      </c>
      <c r="B221" s="20" t="str">
        <f ca="1">VLOOKUP($A221,CPS!$A:$H,2,0)</f>
        <v>DISTRIBUIDOR INTERNO ÓPTICO - D.I.O. PARA 12 FIBRAS MONO-MODO, COM CONCETORES ST, PADRÃO 19"</v>
      </c>
      <c r="C221" s="21" t="str">
        <f ca="1">VLOOKUP($A221,CPS!$A:$H,8,0)</f>
        <v>UN</v>
      </c>
      <c r="D221" s="22">
        <f ca="1">VLOOKUP($A221,CPS!$I:$J,2,0)</f>
        <v>501.17</v>
      </c>
    </row>
    <row r="222" spans="1:4" ht="25.5">
      <c r="A222" s="19" t="s">
        <v>33661</v>
      </c>
      <c r="B222" s="20" t="str">
        <f ca="1">VLOOKUP($A222,CPS!$A:$H,2,0)</f>
        <v>BUCHA COM ARRUELA EM LIGA ESPECIAL ZAMAK P/ELETRODUTO 50MM, D=2"</v>
      </c>
      <c r="C222" s="21" t="str">
        <f ca="1">VLOOKUP($A222,CPS!$A:$H,8,0)</f>
        <v>UN</v>
      </c>
      <c r="D222" s="22">
        <f ca="1">VLOOKUP($A222,CPS!$I:$J,2,0)</f>
        <v>8.5499999999999989</v>
      </c>
    </row>
    <row r="223" spans="1:4" ht="38.25">
      <c r="A223" s="19" t="s">
        <v>33663</v>
      </c>
      <c r="B223" s="20" t="str">
        <f ca="1">VLOOKUP($A223,CPS!$A:$H,2,0)</f>
        <v xml:space="preserve">LUMINARIA DE LED PARA ILUMINAÇÃO PÚBLICA DE 33 W ATÉ 50 W INSTALADA EM POSTE METÁLICO CÔNICO RETO H = 3 M  FORNECIMENTO E INSTALAÇÃO </v>
      </c>
      <c r="C223" s="21" t="str">
        <f ca="1">VLOOKUP($A223,CPS!$A:$H,8,0)</f>
        <v>UN</v>
      </c>
      <c r="D223" s="22">
        <f ca="1">VLOOKUP($A223,CPS!$I:$J,2,0)</f>
        <v>1079.75</v>
      </c>
    </row>
    <row r="224" spans="1:4" ht="25.5">
      <c r="A224" s="19" t="s">
        <v>39304</v>
      </c>
      <c r="B224" s="20" t="str">
        <f ca="1">VLOOKUP($A224,CPS!$A:$H,2,0)</f>
        <v>ELETRODUTO RÍGIDO SOLDÁVEL, PVC, DN 40 MM (1 1/4), APARENTE, INSTALADO EM PAREDE - FORNECIMENTO E INSTALAÇÃO. AF_11/2016_P</v>
      </c>
      <c r="C224" s="21" t="str">
        <f ca="1">VLOOKUP($A224,CPS!$A:$H,8,0)</f>
        <v>UN</v>
      </c>
      <c r="D224" s="22">
        <f ca="1">VLOOKUP($A224,CPS!$I:$J,2,0)</f>
        <v>15.3</v>
      </c>
    </row>
    <row r="225" spans="1:4" ht="25.5">
      <c r="A225" s="19" t="s">
        <v>39307</v>
      </c>
      <c r="B225" s="20" t="str">
        <f ca="1">VLOOKUP($A225,CPS!$A:$H,2,0)</f>
        <v xml:space="preserve">INTERRUPTOR MODELO SOBREPOR SIMPLES ( 1 MÓDULO)  INSTALADO EM CONDULETE TIPO C FORNECIMENTO E INSTALAÇÃO </v>
      </c>
      <c r="C225" s="21" t="str">
        <f ca="1">VLOOKUP($A225,CPS!$A:$H,8,0)</f>
        <v>UN</v>
      </c>
      <c r="D225" s="22">
        <f ca="1">VLOOKUP($A225,CPS!$I:$J,2,0)</f>
        <v>41.41</v>
      </c>
    </row>
    <row r="226" spans="1:4" ht="25.5">
      <c r="A226" s="19" t="s">
        <v>39309</v>
      </c>
      <c r="B226" s="20" t="str">
        <f ca="1">VLOOKUP($A226,CPS!$A:$H,2,0)</f>
        <v xml:space="preserve">INTERRUPTOR MODELO SOBREPOR SIMPLES ( 2 MÓDULO)  INSTALADO EM CONDULETE TIPO C FORNECIMENTO E INSTALAÇÃO </v>
      </c>
      <c r="C226" s="21" t="str">
        <f ca="1">VLOOKUP($A226,CPS!$A:$H,8,0)</f>
        <v>UN</v>
      </c>
      <c r="D226" s="22">
        <f ca="1">VLOOKUP($A226,CPS!$I:$J,2,0)</f>
        <v>46.31</v>
      </c>
    </row>
    <row r="227" spans="1:4" ht="25.5">
      <c r="A227" s="19" t="s">
        <v>39311</v>
      </c>
      <c r="B227" s="20" t="str">
        <f ca="1">VLOOKUP($A227,CPS!$A:$H,2,0)</f>
        <v xml:space="preserve">TOMADA ALTA INSTALADA EM CONDULETE TIPO C , FORNECIMENTO E INSTALAÇÃO </v>
      </c>
      <c r="C227" s="21" t="str">
        <f ca="1">VLOOKUP($A227,CPS!$A:$H,8,0)</f>
        <v>UN</v>
      </c>
      <c r="D227" s="22">
        <f ca="1">VLOOKUP($A227,CPS!$I:$J,2,0)</f>
        <v>47.910000000000004</v>
      </c>
    </row>
    <row r="228" spans="1:4" ht="25.5">
      <c r="A228" s="19" t="s">
        <v>39313</v>
      </c>
      <c r="B228" s="20" t="str">
        <f ca="1">VLOOKUP($A228,CPS!$A:$H,2,0)</f>
        <v xml:space="preserve">TOMADA BAIXA SIMPLES (1 MÓDULO)  INSTALADA EM CONDULETE TIPO E , FORNECIMENTO E INSTALAÇÃO </v>
      </c>
      <c r="C228" s="21" t="str">
        <f ca="1">VLOOKUP($A228,CPS!$A:$H,8,0)</f>
        <v>UN</v>
      </c>
      <c r="D228" s="22">
        <f ca="1">VLOOKUP($A228,CPS!$I:$J,2,0)</f>
        <v>41.839999999999996</v>
      </c>
    </row>
    <row r="229" spans="1:4" ht="25.5">
      <c r="A229" s="19" t="s">
        <v>39315</v>
      </c>
      <c r="B229" s="20" t="str">
        <f ca="1">VLOOKUP($A229,CPS!$A:$H,2,0)</f>
        <v xml:space="preserve">TOMADA BAIXA SIMPLES (2 MÓDULO)  INSTALADA EM CONDULETE TIPO E , FORNECIMENTO E INSTALAÇÃO </v>
      </c>
      <c r="C229" s="21" t="str">
        <f ca="1">VLOOKUP($A229,CPS!$A:$H,8,0)</f>
        <v>UN</v>
      </c>
      <c r="D229" s="22">
        <f ca="1">VLOOKUP($A229,CPS!$I:$J,2,0)</f>
        <v>58.18</v>
      </c>
    </row>
    <row r="230" spans="1:4" ht="25.5">
      <c r="A230" s="19" t="s">
        <v>39317</v>
      </c>
      <c r="B230" s="20" t="str">
        <f ca="1">VLOOKUP($A230,CPS!$A:$H,2,0)</f>
        <v xml:space="preserve">TOMADA MÉDIA SIMPLES (1 MÓDULO)  INSTALADA EM CONDULETE TIPO E , FORNECIMENTO E INSTALAÇÃO </v>
      </c>
      <c r="C230" s="21" t="str">
        <f ca="1">VLOOKUP($A230,CPS!$A:$H,8,0)</f>
        <v>UN</v>
      </c>
      <c r="D230" s="22">
        <f ca="1">VLOOKUP($A230,CPS!$I:$J,2,0)</f>
        <v>41.839999999999996</v>
      </c>
    </row>
    <row r="231" spans="1:4" ht="63.75">
      <c r="A231" s="19" t="s">
        <v>39319</v>
      </c>
      <c r="B231" s="20"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21" t="str">
        <f ca="1">VLOOKUP($A231,CPS!$A:$H,8,0)</f>
        <v>UN</v>
      </c>
      <c r="D231" s="22">
        <f ca="1">VLOOKUP($A231,CPS!$I:$J,2,0)</f>
        <v>254.45999999999998</v>
      </c>
    </row>
    <row r="232" spans="1:4" ht="25.5">
      <c r="A232" s="19" t="s">
        <v>39321</v>
      </c>
      <c r="B232" s="20" t="str">
        <f ca="1">VLOOKUP($A232,CPS!$A:$H,2,0)</f>
        <v>ABRACADEIRA EM ACO PARA AMARRACAO DE ELETRODUTOS, TIPO D, COM 2 1/2" E CUNHA DE FIXACAO</v>
      </c>
      <c r="C232" s="21" t="str">
        <f ca="1">VLOOKUP($A232,CPS!$A:$H,8,0)</f>
        <v>UN</v>
      </c>
      <c r="D232" s="22">
        <f ca="1">VLOOKUP($A232,CPS!$I:$J,2,0)</f>
        <v>12.23</v>
      </c>
    </row>
    <row r="233" spans="1:4" ht="25.5">
      <c r="A233" s="19" t="s">
        <v>39322</v>
      </c>
      <c r="B233" s="20" t="str">
        <f ca="1">VLOOKUP($A233,CPS!$A:$H,2,0)</f>
        <v>ABRACADEIRA EM ACO PARA AMARRACAO DE ELETRODUTOS, TIPO D, COM 3/4" E CUNHA DE FIXACAO</v>
      </c>
      <c r="C233" s="21" t="str">
        <f ca="1">VLOOKUP($A233,CPS!$A:$H,8,0)</f>
        <v>UN</v>
      </c>
      <c r="D233" s="22">
        <f ca="1">VLOOKUP($A233,CPS!$I:$J,2,0)</f>
        <v>10.219999999999999</v>
      </c>
    </row>
    <row r="234" spans="1:4" ht="25.5">
      <c r="A234" s="19" t="s">
        <v>39323</v>
      </c>
      <c r="B234" s="20" t="str">
        <f ca="1">VLOOKUP($A234,CPS!$A:$H,2,0)</f>
        <v>ABRACADEIRA EM ACO PARA AMARRACAO DE ELETRODUTOS, TIPO D, COM 1 1/4" E CUNHA DE FIXACAO</v>
      </c>
      <c r="C234" s="21" t="str">
        <f ca="1">VLOOKUP($A234,CPS!$A:$H,8,0)</f>
        <v>UN</v>
      </c>
      <c r="D234" s="22">
        <f ca="1">VLOOKUP($A234,CPS!$I:$J,2,0)</f>
        <v>11.2</v>
      </c>
    </row>
    <row r="235" spans="1:4" ht="25.5">
      <c r="A235" s="19" t="s">
        <v>39324</v>
      </c>
      <c r="B235" s="20" t="str">
        <f ca="1">VLOOKUP($A235,CPS!$A:$H,2,0)</f>
        <v>ABRACADEIRA EM ACO PARA AMARRACAO DE ELETRODUTOS, TIPO D, COM 1" E CUNHA DE FIXACAO</v>
      </c>
      <c r="C235" s="21" t="str">
        <f ca="1">VLOOKUP($A235,CPS!$A:$H,8,0)</f>
        <v>UN</v>
      </c>
      <c r="D235" s="22">
        <f ca="1">VLOOKUP($A235,CPS!$I:$J,2,0)</f>
        <v>10.309999999999999</v>
      </c>
    </row>
    <row r="236" spans="1:4" ht="25.5">
      <c r="A236" s="19" t="s">
        <v>39325</v>
      </c>
      <c r="B236" s="20" t="str">
        <f ca="1">VLOOKUP($A236,CPS!$A:$H,2,0)</f>
        <v>ABRACADEIRA EM ACO PARA AMARRACAO DE ELETRODUTOS, TIPO D, COM 1 1/4" E CUNHA DE FIXACAO</v>
      </c>
      <c r="C236" s="21" t="str">
        <f ca="1">VLOOKUP($A236,CPS!$A:$H,8,0)</f>
        <v>UN</v>
      </c>
      <c r="D236" s="22">
        <f ca="1">VLOOKUP($A236,CPS!$I:$J,2,0)</f>
        <v>11.2</v>
      </c>
    </row>
    <row r="237" spans="1:4" ht="25.5">
      <c r="A237" s="19" t="s">
        <v>39326</v>
      </c>
      <c r="B237" s="20" t="str">
        <f ca="1">VLOOKUP($A237,CPS!$A:$H,2,0)</f>
        <v>ABRACADEIRA EM ACO PARA AMARRACAO DE ELETRODUTOS, TIPO D, COM 2" E CUNHA DE FIXACAO</v>
      </c>
      <c r="C237" s="21" t="str">
        <f ca="1">VLOOKUP($A237,CPS!$A:$H,8,0)</f>
        <v>UN</v>
      </c>
      <c r="D237" s="22">
        <f ca="1">VLOOKUP($A237,CPS!$I:$J,2,0)</f>
        <v>11.559999999999999</v>
      </c>
    </row>
    <row r="238" spans="1:4" ht="25.5">
      <c r="A238" s="19" t="s">
        <v>39328</v>
      </c>
      <c r="B238" s="20" t="str">
        <f ca="1">VLOOKUP($A238,CPS!$A:$H,2,0)</f>
        <v>TOMADA 2P+T, ABNT, 10 A, PARA PISO, COM PLACA EM METAL AMARELO E CAIXA PVC</v>
      </c>
      <c r="C238" s="21" t="str">
        <f ca="1">VLOOKUP($A238,CPS!$A:$H,8,0)</f>
        <v>UN</v>
      </c>
      <c r="D238" s="22">
        <f ca="1">VLOOKUP($A238,CPS!$I:$J,2,0)</f>
        <v>83.54</v>
      </c>
    </row>
    <row r="239" spans="1:4" ht="25.5">
      <c r="A239" s="19" t="s">
        <v>39329</v>
      </c>
      <c r="B239" s="20" t="str">
        <f ca="1">VLOOKUP($A239,CPS!$A:$H,2,0)</f>
        <v xml:space="preserve">LANÇAMENTO DE CABO " TIPO PP"   CABO FLEXIVEL PVC 750 V, 3 CONDUTORES DE 4,0 MM2 FIXADO COM FITA ADESIVA DE ADVERTENCIA </v>
      </c>
      <c r="C239" s="21" t="str">
        <f ca="1">VLOOKUP($A239,CPS!$A:$H,8,0)</f>
        <v>UN</v>
      </c>
      <c r="D239" s="22">
        <f ca="1">VLOOKUP($A239,CPS!$I:$J,2,0)</f>
        <v>36.46</v>
      </c>
    </row>
    <row r="240" spans="1:4" ht="25.5">
      <c r="A240" s="19" t="s">
        <v>39331</v>
      </c>
      <c r="B240" s="20" t="str">
        <f ca="1">VLOOKUP($A240,CPS!$A:$H,2,0)</f>
        <v xml:space="preserve"> CABO DE COBRE PP CORDPLAST 4 X 2,5 MM2, 450/750V - FORNECIMENTO</v>
      </c>
      <c r="C240" s="21" t="str">
        <f ca="1">VLOOKUP($A240,CPS!$A:$H,8,0)</f>
        <v>UN</v>
      </c>
      <c r="D240" s="22">
        <f ca="1">VLOOKUP($A240,CPS!$I:$J,2,0)</f>
        <v>22.9</v>
      </c>
    </row>
    <row r="241" spans="1:4" ht="38.25">
      <c r="A241" s="381" t="s">
        <v>39333</v>
      </c>
      <c r="B241" s="382" t="str">
        <f ca="1">VLOOKUP($A241,CPS!$A:$H,2,0)</f>
        <v xml:space="preserve">MURETA COM ALVENARIA DE TIJOLOS CERÂMICOS FURADOS NA HORIZONTAL (9X19X19CM) COM ALTURA DE 1,50 M, INCLUINDO EXECUÇÃO DE FUNDAÇÃO CORRIDA, REBOCO E REATERRO.   </v>
      </c>
      <c r="C241" s="383" t="str">
        <f ca="1">VLOOKUP($A241,CPS!$A:$H,8,0)</f>
        <v>UN</v>
      </c>
      <c r="D241" s="384">
        <f ca="1">VLOOKUP($A241,CPS!$I:$J,2,0)</f>
        <v>220.55</v>
      </c>
    </row>
    <row r="242" spans="1:4">
      <c r="A242" s="377"/>
      <c r="B242" s="378"/>
      <c r="C242" s="379"/>
      <c r="D242" s="380"/>
    </row>
    <row r="243" spans="1:4">
      <c r="A243" s="377"/>
      <c r="B243" s="378"/>
      <c r="C243" s="379"/>
      <c r="D243" s="380"/>
    </row>
    <row r="244" spans="1:4">
      <c r="A244" s="377"/>
      <c r="B244" s="378"/>
      <c r="C244" s="379"/>
      <c r="D244" s="380"/>
    </row>
    <row r="245" spans="1:4">
      <c r="A245" s="377"/>
      <c r="B245" s="378"/>
      <c r="C245" s="379"/>
      <c r="D245" s="380"/>
    </row>
    <row r="246" spans="1:4">
      <c r="A246" s="377"/>
      <c r="B246" s="378"/>
      <c r="C246" s="379"/>
      <c r="D246" s="380"/>
    </row>
    <row r="247" spans="1:4">
      <c r="A247" s="377"/>
      <c r="B247" s="378"/>
      <c r="C247" s="379"/>
      <c r="D247" s="380"/>
    </row>
    <row r="248" spans="1:4">
      <c r="A248" s="377"/>
      <c r="B248" s="378"/>
      <c r="C248" s="379"/>
      <c r="D248" s="380"/>
    </row>
    <row r="249" spans="1:4">
      <c r="A249" s="377"/>
      <c r="B249" s="378"/>
      <c r="C249" s="379"/>
      <c r="D249" s="380"/>
    </row>
    <row r="250" spans="1:4">
      <c r="A250" s="377"/>
      <c r="B250" s="378"/>
      <c r="C250" s="379"/>
      <c r="D250" s="380"/>
    </row>
    <row r="251" spans="1:4">
      <c r="A251" s="377"/>
      <c r="B251" s="378"/>
      <c r="C251" s="379"/>
      <c r="D251" s="380"/>
    </row>
    <row r="252" spans="1:4">
      <c r="A252" s="377"/>
      <c r="B252" s="378"/>
      <c r="C252" s="379"/>
      <c r="D252" s="380"/>
    </row>
    <row r="253" spans="1:4">
      <c r="A253" s="377"/>
      <c r="B253" s="378"/>
      <c r="C253" s="379"/>
      <c r="D253" s="380"/>
    </row>
    <row r="254" spans="1:4">
      <c r="A254" s="377"/>
      <c r="B254" s="378"/>
      <c r="C254" s="379"/>
      <c r="D254" s="380"/>
    </row>
    <row r="255" spans="1:4">
      <c r="A255" s="377"/>
      <c r="B255" s="378"/>
      <c r="C255" s="379"/>
      <c r="D255" s="380"/>
    </row>
    <row r="256" spans="1:4">
      <c r="A256" s="377"/>
      <c r="B256" s="378"/>
      <c r="C256" s="379"/>
      <c r="D256" s="380"/>
    </row>
    <row r="257" spans="1:4">
      <c r="A257" s="377"/>
      <c r="B257" s="378"/>
      <c r="C257" s="379"/>
      <c r="D257" s="380"/>
    </row>
    <row r="258" spans="1:4">
      <c r="A258" s="377"/>
      <c r="B258" s="378"/>
      <c r="C258" s="379"/>
      <c r="D258" s="380"/>
    </row>
    <row r="259" spans="1:4">
      <c r="A259" s="377"/>
      <c r="B259" s="378"/>
      <c r="C259" s="379"/>
      <c r="D259" s="380"/>
    </row>
    <row r="260" spans="1:4">
      <c r="A260" s="377"/>
      <c r="B260" s="378"/>
      <c r="C260" s="379"/>
      <c r="D260" s="380"/>
    </row>
    <row r="261" spans="1:4">
      <c r="A261" s="377"/>
      <c r="B261" s="378"/>
      <c r="C261" s="379"/>
      <c r="D261" s="380"/>
    </row>
    <row r="262" spans="1:4">
      <c r="A262" s="377"/>
      <c r="B262" s="378"/>
      <c r="C262" s="379"/>
      <c r="D262" s="380"/>
    </row>
    <row r="263" spans="1:4">
      <c r="A263" s="377"/>
      <c r="B263" s="378"/>
      <c r="C263" s="379"/>
      <c r="D263" s="380"/>
    </row>
    <row r="264" spans="1:4">
      <c r="A264" s="377"/>
      <c r="B264" s="378"/>
      <c r="C264" s="379"/>
      <c r="D264" s="380"/>
    </row>
    <row r="265" spans="1:4">
      <c r="A265" s="377"/>
      <c r="B265" s="378"/>
      <c r="C265" s="379"/>
      <c r="D265" s="380"/>
    </row>
    <row r="266" spans="1:4">
      <c r="A266" s="377"/>
      <c r="B266" s="378"/>
      <c r="C266" s="379"/>
      <c r="D266" s="380"/>
    </row>
    <row r="267" spans="1:4">
      <c r="A267" s="377"/>
      <c r="B267" s="378"/>
      <c r="C267" s="379"/>
      <c r="D267" s="380"/>
    </row>
    <row r="268" spans="1:4">
      <c r="A268" s="377"/>
      <c r="B268" s="378"/>
      <c r="C268" s="379"/>
      <c r="D268" s="380"/>
    </row>
    <row r="269" spans="1:4">
      <c r="A269" s="377"/>
      <c r="B269" s="378"/>
      <c r="C269" s="379"/>
      <c r="D269" s="380"/>
    </row>
    <row r="270" spans="1:4">
      <c r="A270" s="377"/>
      <c r="B270" s="378"/>
      <c r="C270" s="379"/>
      <c r="D270" s="380"/>
    </row>
    <row r="271" spans="1:4">
      <c r="A271" s="377"/>
      <c r="B271" s="378"/>
      <c r="C271" s="379"/>
      <c r="D271" s="380"/>
    </row>
    <row r="272" spans="1:4">
      <c r="A272" s="377"/>
      <c r="B272" s="378"/>
      <c r="C272" s="379"/>
      <c r="D272" s="380"/>
    </row>
    <row r="273" spans="1:4">
      <c r="A273" s="377"/>
      <c r="B273" s="378"/>
      <c r="C273" s="379"/>
      <c r="D273" s="380"/>
    </row>
    <row r="274" spans="1:4">
      <c r="A274" s="377"/>
      <c r="B274" s="378"/>
      <c r="C274" s="379"/>
      <c r="D274" s="380"/>
    </row>
    <row r="275" spans="1:4">
      <c r="A275" s="377"/>
      <c r="B275" s="378"/>
      <c r="C275" s="379"/>
      <c r="D275" s="380"/>
    </row>
    <row r="276" spans="1:4">
      <c r="A276" s="377"/>
      <c r="B276" s="378"/>
      <c r="C276" s="379"/>
      <c r="D276" s="380"/>
    </row>
    <row r="277" spans="1:4">
      <c r="A277" s="377"/>
      <c r="B277" s="378"/>
      <c r="C277" s="379"/>
      <c r="D277" s="380"/>
    </row>
    <row r="278" spans="1:4">
      <c r="A278" s="377"/>
      <c r="B278" s="378"/>
      <c r="C278" s="379"/>
      <c r="D278" s="380"/>
    </row>
    <row r="279" spans="1:4">
      <c r="A279" s="377"/>
      <c r="B279" s="378"/>
      <c r="C279" s="379"/>
      <c r="D279" s="380"/>
    </row>
    <row r="280" spans="1:4">
      <c r="A280" s="377"/>
      <c r="B280" s="378"/>
      <c r="C280" s="379"/>
      <c r="D280" s="380"/>
    </row>
    <row r="281" spans="1:4">
      <c r="A281" s="377"/>
      <c r="B281" s="378"/>
      <c r="C281" s="379"/>
      <c r="D281" s="380"/>
    </row>
    <row r="282" spans="1:4">
      <c r="A282" s="377"/>
      <c r="B282" s="378"/>
      <c r="C282" s="379"/>
      <c r="D282" s="380"/>
    </row>
    <row r="283" spans="1:4">
      <c r="A283" s="377"/>
      <c r="B283" s="378"/>
      <c r="C283" s="379"/>
      <c r="D283" s="380"/>
    </row>
    <row r="284" spans="1:4">
      <c r="A284" s="377"/>
      <c r="B284" s="378"/>
      <c r="C284" s="379"/>
      <c r="D284" s="380"/>
    </row>
    <row r="285" spans="1:4">
      <c r="A285" s="377"/>
      <c r="B285" s="378"/>
      <c r="C285" s="379"/>
      <c r="D285" s="380"/>
    </row>
    <row r="286" spans="1:4">
      <c r="A286" s="377"/>
      <c r="B286" s="378"/>
      <c r="C286" s="379"/>
      <c r="D286" s="380"/>
    </row>
    <row r="287" spans="1:4">
      <c r="A287" s="377"/>
      <c r="B287" s="378"/>
      <c r="C287" s="379"/>
      <c r="D287" s="380"/>
    </row>
    <row r="288" spans="1:4">
      <c r="A288" s="377"/>
      <c r="B288" s="378"/>
      <c r="C288" s="379"/>
      <c r="D288" s="380"/>
    </row>
    <row r="289" spans="1:4">
      <c r="A289" s="377"/>
      <c r="B289" s="378"/>
      <c r="C289" s="379"/>
      <c r="D289" s="380"/>
    </row>
    <row r="290" spans="1:4">
      <c r="A290" s="377"/>
      <c r="B290" s="378"/>
      <c r="C290" s="379"/>
      <c r="D290" s="380"/>
    </row>
    <row r="291" spans="1:4">
      <c r="A291" s="377"/>
      <c r="B291" s="378"/>
      <c r="C291" s="379"/>
      <c r="D291" s="380"/>
    </row>
    <row r="292" spans="1:4">
      <c r="A292" s="377"/>
      <c r="B292" s="378"/>
      <c r="C292" s="379"/>
      <c r="D292" s="380"/>
    </row>
    <row r="293" spans="1:4">
      <c r="A293" s="377"/>
      <c r="B293" s="378"/>
      <c r="C293" s="379"/>
      <c r="D293" s="380"/>
    </row>
    <row r="294" spans="1:4">
      <c r="A294" s="377"/>
      <c r="B294" s="378"/>
      <c r="C294" s="379"/>
      <c r="D294" s="380"/>
    </row>
    <row r="295" spans="1:4">
      <c r="A295" s="377"/>
      <c r="B295" s="378"/>
      <c r="C295" s="379"/>
      <c r="D295" s="380"/>
    </row>
    <row r="296" spans="1:4">
      <c r="A296" s="377"/>
      <c r="B296" s="378"/>
      <c r="C296" s="379"/>
      <c r="D296" s="380"/>
    </row>
    <row r="297" spans="1:4">
      <c r="A297" s="377"/>
      <c r="B297" s="378"/>
      <c r="C297" s="379"/>
      <c r="D297" s="380"/>
    </row>
    <row r="298" spans="1:4">
      <c r="A298" s="377"/>
      <c r="B298" s="378"/>
      <c r="C298" s="379"/>
      <c r="D298" s="380"/>
    </row>
    <row r="299" spans="1:4">
      <c r="A299" s="377"/>
      <c r="B299" s="378"/>
      <c r="C299" s="379"/>
      <c r="D299" s="380"/>
    </row>
    <row r="300" spans="1:4">
      <c r="A300" s="377"/>
      <c r="B300" s="378"/>
      <c r="C300" s="379"/>
      <c r="D300" s="380"/>
    </row>
    <row r="301" spans="1:4">
      <c r="A301" s="377"/>
      <c r="B301" s="378"/>
      <c r="C301" s="379"/>
      <c r="D301" s="380"/>
    </row>
    <row r="302" spans="1:4">
      <c r="A302" s="377"/>
      <c r="B302" s="378"/>
      <c r="C302" s="379"/>
      <c r="D302" s="380"/>
    </row>
    <row r="303" spans="1:4">
      <c r="A303" s="377"/>
      <c r="B303" s="378"/>
      <c r="C303" s="379"/>
      <c r="D303" s="380"/>
    </row>
    <row r="304" spans="1:4">
      <c r="A304" s="377"/>
      <c r="B304" s="378"/>
      <c r="C304" s="379"/>
      <c r="D304" s="380"/>
    </row>
    <row r="305" spans="1:4">
      <c r="A305" s="377"/>
      <c r="B305" s="378"/>
      <c r="C305" s="379"/>
      <c r="D305" s="380"/>
    </row>
    <row r="306" spans="1:4">
      <c r="A306" s="377"/>
      <c r="B306" s="378"/>
      <c r="C306" s="379"/>
      <c r="D306" s="380"/>
    </row>
    <row r="307" spans="1:4">
      <c r="A307" s="377"/>
      <c r="B307" s="378"/>
      <c r="C307" s="379"/>
      <c r="D307" s="380"/>
    </row>
    <row r="308" spans="1:4">
      <c r="A308" s="377"/>
      <c r="B308" s="378"/>
      <c r="C308" s="379"/>
      <c r="D308" s="380"/>
    </row>
    <row r="309" spans="1:4">
      <c r="A309" s="377"/>
      <c r="B309" s="378"/>
      <c r="C309" s="379"/>
      <c r="D309" s="380"/>
    </row>
    <row r="310" spans="1:4">
      <c r="A310" s="377"/>
      <c r="B310" s="378"/>
      <c r="C310" s="379"/>
      <c r="D310" s="380"/>
    </row>
    <row r="311" spans="1:4">
      <c r="A311" s="377"/>
      <c r="B311" s="378"/>
      <c r="C311" s="379"/>
      <c r="D311" s="380"/>
    </row>
    <row r="312" spans="1:4">
      <c r="A312" s="377"/>
      <c r="B312" s="378"/>
      <c r="C312" s="379"/>
      <c r="D312" s="380"/>
    </row>
    <row r="313" spans="1:4">
      <c r="A313" s="377"/>
      <c r="B313" s="378"/>
      <c r="C313" s="379"/>
      <c r="D313" s="380"/>
    </row>
    <row r="314" spans="1:4">
      <c r="A314" s="377"/>
      <c r="B314" s="378"/>
      <c r="C314" s="379"/>
      <c r="D314" s="380"/>
    </row>
    <row r="315" spans="1:4">
      <c r="A315" s="377"/>
      <c r="B315" s="378"/>
      <c r="C315" s="379"/>
      <c r="D315" s="380"/>
    </row>
    <row r="316" spans="1:4">
      <c r="A316" s="377"/>
      <c r="B316" s="378"/>
      <c r="C316" s="379"/>
      <c r="D316" s="380"/>
    </row>
    <row r="317" spans="1:4">
      <c r="A317" s="377"/>
      <c r="B317" s="378"/>
      <c r="C317" s="379"/>
      <c r="D317" s="380"/>
    </row>
    <row r="318" spans="1:4">
      <c r="A318" s="377"/>
      <c r="B318" s="378"/>
      <c r="C318" s="379"/>
      <c r="D318" s="380"/>
    </row>
    <row r="319" spans="1:4">
      <c r="A319" s="377"/>
      <c r="B319" s="378"/>
      <c r="C319" s="379"/>
      <c r="D319" s="380"/>
    </row>
    <row r="320" spans="1:4">
      <c r="A320" s="377"/>
      <c r="B320" s="378"/>
      <c r="C320" s="379"/>
      <c r="D320" s="380"/>
    </row>
    <row r="321" spans="1:4">
      <c r="A321" s="377"/>
      <c r="B321" s="378"/>
      <c r="C321" s="379"/>
      <c r="D321" s="380"/>
    </row>
    <row r="322" spans="1:4">
      <c r="A322" s="377"/>
      <c r="B322" s="378"/>
      <c r="C322" s="379"/>
      <c r="D322" s="380"/>
    </row>
    <row r="323" spans="1:4">
      <c r="A323" s="377"/>
      <c r="B323" s="378"/>
      <c r="C323" s="379"/>
      <c r="D323" s="380"/>
    </row>
    <row r="324" spans="1:4">
      <c r="A324" s="377"/>
      <c r="B324" s="378"/>
      <c r="C324" s="379"/>
      <c r="D324" s="380"/>
    </row>
    <row r="325" spans="1:4">
      <c r="A325" s="377"/>
      <c r="B325" s="378"/>
      <c r="C325" s="379"/>
      <c r="D325" s="380"/>
    </row>
    <row r="326" spans="1:4">
      <c r="A326" s="377"/>
      <c r="B326" s="378"/>
      <c r="C326" s="379"/>
      <c r="D326" s="380"/>
    </row>
    <row r="327" spans="1:4">
      <c r="A327" s="377"/>
      <c r="B327" s="378"/>
      <c r="C327" s="379"/>
      <c r="D327" s="380"/>
    </row>
    <row r="328" spans="1:4">
      <c r="A328" s="377"/>
      <c r="B328" s="378"/>
      <c r="C328" s="379"/>
      <c r="D328" s="380"/>
    </row>
    <row r="329" spans="1:4">
      <c r="A329" s="377"/>
      <c r="B329" s="378"/>
      <c r="C329" s="379"/>
      <c r="D329" s="380"/>
    </row>
    <row r="330" spans="1:4">
      <c r="A330" s="377"/>
      <c r="B330" s="378"/>
      <c r="C330" s="379"/>
      <c r="D330" s="380"/>
    </row>
    <row r="331" spans="1:4">
      <c r="A331" s="377"/>
      <c r="B331" s="378"/>
      <c r="C331" s="379"/>
      <c r="D331" s="380"/>
    </row>
    <row r="332" spans="1:4">
      <c r="A332" s="377"/>
      <c r="B332" s="378"/>
      <c r="C332" s="379"/>
      <c r="D332" s="380"/>
    </row>
    <row r="333" spans="1:4">
      <c r="A333" s="377"/>
      <c r="B333" s="378"/>
      <c r="C333" s="379"/>
      <c r="D333" s="380"/>
    </row>
    <row r="334" spans="1:4">
      <c r="A334" s="377"/>
      <c r="B334" s="378"/>
      <c r="C334" s="379"/>
      <c r="D334" s="380"/>
    </row>
    <row r="335" spans="1:4">
      <c r="A335" s="377"/>
      <c r="B335" s="378"/>
      <c r="C335" s="379"/>
      <c r="D335" s="380"/>
    </row>
    <row r="336" spans="1:4">
      <c r="A336" s="377"/>
      <c r="B336" s="378"/>
      <c r="C336" s="379"/>
      <c r="D336" s="380"/>
    </row>
    <row r="337" spans="1:4">
      <c r="A337" s="377"/>
      <c r="B337" s="378"/>
      <c r="C337" s="379"/>
      <c r="D337" s="380"/>
    </row>
    <row r="338" spans="1:4">
      <c r="A338" s="377"/>
      <c r="B338" s="378"/>
      <c r="C338" s="379"/>
      <c r="D338" s="380"/>
    </row>
    <row r="339" spans="1:4">
      <c r="A339" s="377"/>
      <c r="B339" s="378"/>
      <c r="C339" s="379"/>
      <c r="D339" s="380"/>
    </row>
    <row r="340" spans="1:4">
      <c r="A340" s="377"/>
      <c r="B340" s="378"/>
      <c r="C340" s="379"/>
      <c r="D340" s="380"/>
    </row>
    <row r="341" spans="1:4">
      <c r="A341" s="377"/>
      <c r="B341" s="378"/>
      <c r="C341" s="379"/>
      <c r="D341" s="380"/>
    </row>
    <row r="342" spans="1:4">
      <c r="A342" s="377"/>
      <c r="B342" s="378"/>
      <c r="C342" s="379"/>
      <c r="D342" s="380"/>
    </row>
    <row r="343" spans="1:4">
      <c r="A343" s="377"/>
      <c r="B343" s="378"/>
      <c r="C343" s="379"/>
      <c r="D343" s="380"/>
    </row>
    <row r="344" spans="1:4">
      <c r="A344" s="377"/>
      <c r="B344" s="378"/>
      <c r="C344" s="379"/>
      <c r="D344" s="380"/>
    </row>
    <row r="345" spans="1:4">
      <c r="A345" s="377"/>
      <c r="B345" s="378"/>
      <c r="C345" s="379"/>
      <c r="D345" s="380"/>
    </row>
    <row r="346" spans="1:4">
      <c r="A346" s="377"/>
      <c r="B346" s="378"/>
      <c r="C346" s="379"/>
      <c r="D346" s="380"/>
    </row>
    <row r="347" spans="1:4">
      <c r="A347" s="377"/>
      <c r="B347" s="378"/>
      <c r="C347" s="379"/>
      <c r="D347" s="380"/>
    </row>
    <row r="348" spans="1:4">
      <c r="A348" s="377"/>
      <c r="B348" s="378"/>
      <c r="C348" s="379"/>
      <c r="D348" s="380"/>
    </row>
    <row r="349" spans="1:4">
      <c r="A349" s="377"/>
      <c r="B349" s="378"/>
      <c r="C349" s="379"/>
      <c r="D349" s="380"/>
    </row>
    <row r="350" spans="1:4">
      <c r="A350" s="377"/>
      <c r="B350" s="378"/>
      <c r="C350" s="379"/>
      <c r="D350" s="380"/>
    </row>
    <row r="351" spans="1:4">
      <c r="A351" s="377"/>
      <c r="B351" s="378"/>
      <c r="C351" s="379"/>
      <c r="D351" s="380"/>
    </row>
    <row r="352" spans="1:4">
      <c r="A352" s="377"/>
      <c r="B352" s="378"/>
      <c r="C352" s="379"/>
      <c r="D352" s="380"/>
    </row>
    <row r="353" spans="1:4">
      <c r="A353" s="377"/>
      <c r="B353" s="378"/>
      <c r="C353" s="379"/>
      <c r="D353" s="380"/>
    </row>
    <row r="354" spans="1:4">
      <c r="A354" s="377"/>
      <c r="B354" s="378"/>
      <c r="C354" s="379"/>
      <c r="D354" s="380"/>
    </row>
    <row r="355" spans="1:4">
      <c r="A355" s="377"/>
      <c r="B355" s="378"/>
      <c r="C355" s="379"/>
      <c r="D355" s="380"/>
    </row>
    <row r="356" spans="1:4">
      <c r="A356" s="377"/>
      <c r="B356" s="378"/>
      <c r="C356" s="379"/>
      <c r="D356" s="380"/>
    </row>
    <row r="357" spans="1:4">
      <c r="A357" s="377"/>
      <c r="B357" s="378"/>
      <c r="C357" s="379"/>
      <c r="D357" s="380"/>
    </row>
    <row r="358" spans="1:4">
      <c r="A358" s="377"/>
      <c r="B358" s="378"/>
      <c r="C358" s="379"/>
      <c r="D358" s="380"/>
    </row>
    <row r="359" spans="1:4">
      <c r="A359" s="377"/>
      <c r="B359" s="378"/>
      <c r="C359" s="379"/>
      <c r="D359" s="380"/>
    </row>
    <row r="360" spans="1:4">
      <c r="A360" s="377"/>
      <c r="B360" s="378"/>
      <c r="C360" s="379"/>
      <c r="D360" s="380"/>
    </row>
    <row r="361" spans="1:4">
      <c r="A361" s="377"/>
      <c r="B361" s="378"/>
      <c r="C361" s="379"/>
      <c r="D361" s="380"/>
    </row>
    <row r="362" spans="1:4">
      <c r="A362" s="377"/>
      <c r="B362" s="378"/>
      <c r="C362" s="379"/>
      <c r="D362" s="380"/>
    </row>
    <row r="363" spans="1:4">
      <c r="A363" s="377"/>
      <c r="B363" s="378"/>
      <c r="C363" s="379"/>
      <c r="D363" s="380"/>
    </row>
    <row r="364" spans="1:4">
      <c r="A364" s="377"/>
      <c r="B364" s="378"/>
      <c r="C364" s="379"/>
      <c r="D364" s="380"/>
    </row>
    <row r="365" spans="1:4">
      <c r="A365" s="377"/>
      <c r="B365" s="378"/>
      <c r="C365" s="379"/>
      <c r="D365" s="380"/>
    </row>
    <row r="366" spans="1:4">
      <c r="A366" s="377"/>
      <c r="B366" s="378"/>
      <c r="C366" s="379"/>
      <c r="D366" s="380"/>
    </row>
    <row r="367" spans="1:4">
      <c r="A367" s="377"/>
      <c r="B367" s="378"/>
      <c r="C367" s="379"/>
      <c r="D367" s="380"/>
    </row>
    <row r="368" spans="1:4">
      <c r="A368" s="377"/>
      <c r="B368" s="378"/>
      <c r="C368" s="379"/>
      <c r="D368" s="380"/>
    </row>
    <row r="369" spans="1:4">
      <c r="A369" s="377"/>
      <c r="B369" s="378"/>
      <c r="C369" s="379"/>
      <c r="D369" s="380"/>
    </row>
    <row r="370" spans="1:4">
      <c r="A370" s="377"/>
      <c r="B370" s="378"/>
      <c r="C370" s="379"/>
      <c r="D370" s="380"/>
    </row>
    <row r="371" spans="1:4">
      <c r="A371" s="377"/>
      <c r="B371" s="378"/>
      <c r="C371" s="379"/>
      <c r="D371" s="380"/>
    </row>
    <row r="372" spans="1:4">
      <c r="A372" s="377"/>
      <c r="B372" s="378"/>
      <c r="C372" s="379"/>
      <c r="D372" s="380"/>
    </row>
    <row r="373" spans="1:4">
      <c r="A373" s="377"/>
      <c r="B373" s="378"/>
      <c r="C373" s="379"/>
      <c r="D373" s="380"/>
    </row>
    <row r="374" spans="1:4">
      <c r="A374" s="377"/>
      <c r="B374" s="378"/>
      <c r="C374" s="379"/>
      <c r="D374" s="380"/>
    </row>
    <row r="375" spans="1:4">
      <c r="A375" s="377"/>
      <c r="B375" s="378"/>
      <c r="C375" s="379"/>
      <c r="D375" s="380"/>
    </row>
    <row r="376" spans="1:4">
      <c r="A376" s="377"/>
      <c r="B376" s="378"/>
      <c r="C376" s="379"/>
      <c r="D376" s="380"/>
    </row>
    <row r="377" spans="1:4">
      <c r="A377" s="377"/>
      <c r="B377" s="378"/>
      <c r="C377" s="379"/>
      <c r="D377" s="380"/>
    </row>
    <row r="378" spans="1:4">
      <c r="A378" s="377"/>
      <c r="B378" s="378"/>
      <c r="C378" s="379"/>
      <c r="D378" s="380"/>
    </row>
    <row r="379" spans="1:4">
      <c r="A379" s="377"/>
      <c r="B379" s="378"/>
      <c r="C379" s="379"/>
      <c r="D379" s="380"/>
    </row>
    <row r="380" spans="1:4">
      <c r="A380" s="377"/>
      <c r="B380" s="378"/>
      <c r="C380" s="379"/>
      <c r="D380" s="380"/>
    </row>
    <row r="381" spans="1:4">
      <c r="A381" s="377"/>
      <c r="B381" s="378"/>
      <c r="C381" s="379"/>
      <c r="D381" s="380"/>
    </row>
    <row r="382" spans="1:4">
      <c r="A382" s="377"/>
      <c r="B382" s="378"/>
      <c r="C382" s="379"/>
      <c r="D382" s="380"/>
    </row>
    <row r="383" spans="1:4">
      <c r="A383" s="377"/>
      <c r="B383" s="378"/>
      <c r="C383" s="379"/>
      <c r="D383" s="380"/>
    </row>
    <row r="384" spans="1:4">
      <c r="A384" s="377"/>
      <c r="B384" s="378"/>
      <c r="C384" s="379"/>
      <c r="D384" s="380"/>
    </row>
    <row r="385" spans="1:4">
      <c r="A385" s="377"/>
      <c r="B385" s="378"/>
      <c r="C385" s="379"/>
      <c r="D385" s="380"/>
    </row>
    <row r="386" spans="1:4">
      <c r="A386" s="377"/>
      <c r="B386" s="378"/>
      <c r="C386" s="379"/>
      <c r="D386" s="380"/>
    </row>
    <row r="387" spans="1:4">
      <c r="A387" s="377"/>
      <c r="B387" s="378"/>
      <c r="C387" s="379"/>
      <c r="D387" s="380"/>
    </row>
    <row r="388" spans="1:4">
      <c r="A388" s="377"/>
      <c r="B388" s="378"/>
      <c r="C388" s="379"/>
      <c r="D388" s="380"/>
    </row>
    <row r="389" spans="1:4">
      <c r="A389" s="377"/>
      <c r="B389" s="378"/>
      <c r="C389" s="379"/>
      <c r="D389" s="380"/>
    </row>
    <row r="390" spans="1:4">
      <c r="A390" s="377"/>
      <c r="B390" s="378"/>
      <c r="C390" s="379"/>
      <c r="D390" s="380"/>
    </row>
    <row r="391" spans="1:4">
      <c r="A391" s="377"/>
      <c r="B391" s="378"/>
      <c r="C391" s="379"/>
      <c r="D391" s="380"/>
    </row>
    <row r="392" spans="1:4">
      <c r="A392" s="377"/>
      <c r="B392" s="378"/>
      <c r="C392" s="379"/>
      <c r="D392" s="380"/>
    </row>
    <row r="393" spans="1:4">
      <c r="A393" s="377"/>
      <c r="B393" s="378"/>
      <c r="C393" s="379"/>
      <c r="D393" s="380"/>
    </row>
    <row r="394" spans="1:4">
      <c r="A394" s="377"/>
      <c r="B394" s="378"/>
      <c r="C394" s="379"/>
      <c r="D394" s="380"/>
    </row>
    <row r="395" spans="1:4">
      <c r="A395" s="377"/>
      <c r="B395" s="378"/>
      <c r="C395" s="379"/>
      <c r="D395" s="380"/>
    </row>
    <row r="396" spans="1:4">
      <c r="A396" s="377"/>
      <c r="B396" s="378"/>
      <c r="C396" s="379"/>
      <c r="D396" s="380"/>
    </row>
    <row r="397" spans="1:4">
      <c r="A397" s="377"/>
      <c r="B397" s="378"/>
      <c r="C397" s="379"/>
      <c r="D397" s="380"/>
    </row>
    <row r="398" spans="1:4">
      <c r="A398" s="377"/>
      <c r="B398" s="378"/>
      <c r="C398" s="379"/>
      <c r="D398" s="380"/>
    </row>
    <row r="399" spans="1:4">
      <c r="A399" s="377"/>
      <c r="B399" s="378"/>
      <c r="C399" s="379"/>
      <c r="D399" s="380"/>
    </row>
    <row r="400" spans="1:4">
      <c r="A400" s="377"/>
      <c r="B400" s="378"/>
      <c r="C400" s="379"/>
      <c r="D400" s="380"/>
    </row>
    <row r="401" spans="1:4">
      <c r="A401" s="377"/>
      <c r="B401" s="378"/>
      <c r="C401" s="379"/>
      <c r="D401" s="380"/>
    </row>
    <row r="402" spans="1:4">
      <c r="A402" s="377"/>
      <c r="B402" s="378"/>
      <c r="C402" s="379"/>
      <c r="D402" s="380"/>
    </row>
    <row r="403" spans="1:4">
      <c r="A403" s="377"/>
      <c r="B403" s="378"/>
      <c r="C403" s="379"/>
      <c r="D403" s="380"/>
    </row>
    <row r="404" spans="1:4">
      <c r="A404" s="377"/>
      <c r="B404" s="378"/>
      <c r="C404" s="379"/>
      <c r="D404" s="380"/>
    </row>
    <row r="405" spans="1:4">
      <c r="A405" s="377"/>
      <c r="B405" s="378"/>
      <c r="C405" s="379"/>
      <c r="D405" s="380"/>
    </row>
    <row r="406" spans="1:4">
      <c r="A406" s="377"/>
      <c r="B406" s="378"/>
      <c r="C406" s="379"/>
      <c r="D406" s="380"/>
    </row>
    <row r="407" spans="1:4">
      <c r="A407" s="377"/>
      <c r="B407" s="378"/>
      <c r="C407" s="379"/>
      <c r="D407" s="380"/>
    </row>
    <row r="408" spans="1:4">
      <c r="A408" s="377"/>
      <c r="B408" s="378"/>
      <c r="C408" s="379"/>
      <c r="D408" s="380"/>
    </row>
    <row r="409" spans="1:4">
      <c r="A409" s="377"/>
      <c r="B409" s="378"/>
      <c r="C409" s="379"/>
      <c r="D409" s="380"/>
    </row>
    <row r="410" spans="1:4">
      <c r="A410" s="377"/>
      <c r="B410" s="378"/>
      <c r="C410" s="379"/>
      <c r="D410" s="380"/>
    </row>
    <row r="411" spans="1:4">
      <c r="A411" s="377"/>
      <c r="B411" s="378"/>
      <c r="C411" s="379"/>
      <c r="D411" s="380"/>
    </row>
    <row r="412" spans="1:4">
      <c r="A412" s="377"/>
      <c r="B412" s="378"/>
      <c r="C412" s="379"/>
      <c r="D412" s="380"/>
    </row>
    <row r="413" spans="1:4">
      <c r="A413" s="377"/>
      <c r="B413" s="378"/>
      <c r="C413" s="379"/>
      <c r="D413" s="380"/>
    </row>
    <row r="414" spans="1:4">
      <c r="A414" s="377"/>
      <c r="B414" s="378"/>
      <c r="C414" s="379"/>
      <c r="D414" s="380"/>
    </row>
    <row r="415" spans="1:4">
      <c r="A415" s="377"/>
      <c r="B415" s="378"/>
      <c r="C415" s="379"/>
      <c r="D415" s="380"/>
    </row>
    <row r="416" spans="1:4">
      <c r="A416" s="377"/>
      <c r="B416" s="378"/>
      <c r="C416" s="379"/>
      <c r="D416" s="380"/>
    </row>
    <row r="417" spans="1:4">
      <c r="A417" s="377"/>
      <c r="B417" s="378"/>
      <c r="C417" s="379"/>
      <c r="D417" s="380"/>
    </row>
    <row r="418" spans="1:4">
      <c r="A418" s="377"/>
      <c r="B418" s="378"/>
      <c r="C418" s="379"/>
      <c r="D418" s="380"/>
    </row>
    <row r="419" spans="1:4">
      <c r="A419" s="377"/>
      <c r="B419" s="378"/>
      <c r="C419" s="379"/>
      <c r="D419" s="380"/>
    </row>
    <row r="420" spans="1:4">
      <c r="A420" s="377"/>
      <c r="B420" s="378"/>
      <c r="C420" s="379"/>
      <c r="D420" s="380"/>
    </row>
    <row r="421" spans="1:4">
      <c r="A421" s="377"/>
      <c r="B421" s="378"/>
      <c r="C421" s="379"/>
      <c r="D421" s="380"/>
    </row>
    <row r="422" spans="1:4">
      <c r="A422" s="377"/>
      <c r="B422" s="378"/>
      <c r="C422" s="379"/>
      <c r="D422" s="380"/>
    </row>
    <row r="423" spans="1:4">
      <c r="A423" s="377"/>
      <c r="B423" s="378"/>
      <c r="C423" s="379"/>
      <c r="D423" s="380"/>
    </row>
    <row r="424" spans="1:4">
      <c r="A424" s="377"/>
      <c r="B424" s="378"/>
      <c r="C424" s="379"/>
      <c r="D424" s="380"/>
    </row>
    <row r="425" spans="1:4">
      <c r="A425" s="377"/>
      <c r="B425" s="378"/>
      <c r="C425" s="379"/>
      <c r="D425" s="380"/>
    </row>
    <row r="426" spans="1:4">
      <c r="A426" s="377"/>
      <c r="B426" s="378"/>
      <c r="C426" s="379"/>
      <c r="D426" s="380"/>
    </row>
    <row r="427" spans="1:4">
      <c r="A427" s="377"/>
      <c r="B427" s="378"/>
      <c r="C427" s="379"/>
      <c r="D427" s="380"/>
    </row>
    <row r="428" spans="1:4">
      <c r="A428" s="377"/>
      <c r="B428" s="378"/>
      <c r="C428" s="379"/>
      <c r="D428" s="380"/>
    </row>
    <row r="429" spans="1:4">
      <c r="A429" s="377"/>
      <c r="B429" s="378"/>
      <c r="C429" s="379"/>
      <c r="D429" s="380"/>
    </row>
    <row r="430" spans="1:4">
      <c r="A430" s="377"/>
      <c r="B430" s="378"/>
      <c r="C430" s="379"/>
      <c r="D430" s="380"/>
    </row>
    <row r="431" spans="1:4">
      <c r="A431" s="377"/>
      <c r="B431" s="378"/>
      <c r="C431" s="379"/>
      <c r="D431" s="380"/>
    </row>
    <row r="432" spans="1:4">
      <c r="A432" s="377"/>
      <c r="B432" s="378"/>
      <c r="C432" s="379"/>
      <c r="D432" s="380"/>
    </row>
    <row r="433" spans="1:4">
      <c r="A433" s="377"/>
      <c r="B433" s="378"/>
      <c r="C433" s="379"/>
      <c r="D433" s="380"/>
    </row>
    <row r="434" spans="1:4">
      <c r="A434" s="377"/>
      <c r="B434" s="378"/>
      <c r="C434" s="379"/>
      <c r="D434" s="380"/>
    </row>
    <row r="435" spans="1:4">
      <c r="A435" s="377"/>
      <c r="B435" s="378"/>
      <c r="C435" s="379"/>
      <c r="D435" s="380"/>
    </row>
    <row r="436" spans="1:4">
      <c r="A436" s="377"/>
      <c r="B436" s="378"/>
      <c r="C436" s="379"/>
      <c r="D436" s="380"/>
    </row>
    <row r="437" spans="1:4">
      <c r="A437" s="377"/>
      <c r="B437" s="378"/>
      <c r="C437" s="379"/>
      <c r="D437" s="380"/>
    </row>
    <row r="438" spans="1:4">
      <c r="A438" s="377"/>
      <c r="B438" s="378"/>
      <c r="C438" s="379"/>
      <c r="D438" s="380"/>
    </row>
    <row r="439" spans="1:4">
      <c r="A439" s="377"/>
      <c r="B439" s="378"/>
      <c r="C439" s="379"/>
      <c r="D439" s="380"/>
    </row>
    <row r="440" spans="1:4">
      <c r="A440" s="377"/>
      <c r="B440" s="378"/>
      <c r="C440" s="379"/>
      <c r="D440" s="380"/>
    </row>
    <row r="441" spans="1:4">
      <c r="A441" s="377"/>
      <c r="B441" s="378"/>
      <c r="C441" s="379"/>
      <c r="D441" s="380"/>
    </row>
    <row r="442" spans="1:4">
      <c r="A442" s="377"/>
      <c r="B442" s="378"/>
      <c r="C442" s="379"/>
      <c r="D442" s="380"/>
    </row>
    <row r="443" spans="1:4">
      <c r="A443" s="377"/>
      <c r="B443" s="378"/>
      <c r="C443" s="379"/>
      <c r="D443" s="380"/>
    </row>
    <row r="444" spans="1:4">
      <c r="A444" s="377"/>
      <c r="B444" s="378"/>
      <c r="C444" s="379"/>
      <c r="D444" s="380"/>
    </row>
    <row r="445" spans="1:4">
      <c r="A445" s="377"/>
      <c r="B445" s="378"/>
      <c r="C445" s="379"/>
      <c r="D445" s="380"/>
    </row>
    <row r="446" spans="1:4">
      <c r="A446" s="377"/>
      <c r="B446" s="378"/>
      <c r="C446" s="379"/>
      <c r="D446" s="380"/>
    </row>
    <row r="447" spans="1:4">
      <c r="A447" s="377"/>
      <c r="B447" s="378"/>
      <c r="C447" s="379"/>
      <c r="D447" s="380"/>
    </row>
    <row r="448" spans="1:4">
      <c r="A448" s="377"/>
      <c r="B448" s="378"/>
      <c r="C448" s="379"/>
      <c r="D448" s="380"/>
    </row>
    <row r="449" spans="1:4">
      <c r="A449" s="377"/>
      <c r="B449" s="378"/>
      <c r="C449" s="379"/>
      <c r="D449" s="380"/>
    </row>
    <row r="450" spans="1:4">
      <c r="A450" s="377"/>
      <c r="B450" s="378"/>
      <c r="C450" s="379"/>
      <c r="D450" s="380"/>
    </row>
    <row r="451" spans="1:4">
      <c r="A451" s="377"/>
      <c r="B451" s="378"/>
      <c r="C451" s="379"/>
      <c r="D451" s="380"/>
    </row>
    <row r="452" spans="1:4">
      <c r="A452" s="377"/>
      <c r="B452" s="378"/>
      <c r="C452" s="379"/>
      <c r="D452" s="380"/>
    </row>
    <row r="453" spans="1:4">
      <c r="A453" s="377"/>
      <c r="B453" s="378"/>
      <c r="C453" s="379"/>
      <c r="D453" s="380"/>
    </row>
    <row r="454" spans="1:4">
      <c r="A454" s="377"/>
      <c r="B454" s="378"/>
      <c r="C454" s="379"/>
      <c r="D454" s="380"/>
    </row>
    <row r="455" spans="1:4">
      <c r="A455" s="377"/>
      <c r="B455" s="378"/>
      <c r="C455" s="379"/>
      <c r="D455" s="380"/>
    </row>
    <row r="456" spans="1:4">
      <c r="A456" s="377"/>
      <c r="B456" s="378"/>
      <c r="C456" s="379"/>
      <c r="D456" s="380"/>
    </row>
    <row r="457" spans="1:4">
      <c r="A457" s="377"/>
      <c r="B457" s="378"/>
      <c r="C457" s="379"/>
      <c r="D457" s="380"/>
    </row>
    <row r="458" spans="1:4">
      <c r="A458" s="377"/>
      <c r="B458" s="378"/>
      <c r="C458" s="379"/>
      <c r="D458" s="380"/>
    </row>
    <row r="459" spans="1:4">
      <c r="A459" s="377"/>
      <c r="B459" s="378"/>
      <c r="C459" s="379"/>
      <c r="D459" s="380"/>
    </row>
    <row r="460" spans="1:4">
      <c r="A460" s="377"/>
      <c r="B460" s="378"/>
      <c r="C460" s="379"/>
      <c r="D460" s="380"/>
    </row>
    <row r="461" spans="1:4">
      <c r="A461" s="377"/>
      <c r="B461" s="378"/>
      <c r="C461" s="379"/>
      <c r="D461" s="380"/>
    </row>
    <row r="462" spans="1:4">
      <c r="A462" s="377"/>
      <c r="B462" s="378"/>
      <c r="C462" s="379"/>
      <c r="D462" s="380"/>
    </row>
  </sheetData>
  <autoFilter ref="A2:D462"/>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11"/>
  <sheetViews>
    <sheetView zoomScale="85" zoomScaleNormal="85" workbookViewId="0">
      <pane ySplit="1" topLeftCell="A2" activePane="bottomLeft" state="frozen"/>
      <selection pane="bottomLeft" sqref="A1:XFD1048576"/>
    </sheetView>
  </sheetViews>
  <sheetFormatPr defaultColWidth="9" defaultRowHeight="15"/>
  <cols>
    <col min="1" max="1" width="24.5703125" style="357" customWidth="1"/>
    <col min="2" max="2" width="48.7109375" style="357" customWidth="1"/>
    <col min="3" max="3" width="8.140625" style="357" customWidth="1"/>
    <col min="4" max="4" width="21.140625" style="357" customWidth="1"/>
    <col min="5" max="1019" width="9" style="355"/>
    <col min="1020" max="16384" width="9" style="357"/>
  </cols>
  <sheetData>
    <row r="1" spans="1:4" s="354" customFormat="1" ht="46.5" customHeight="1">
      <c r="A1" s="455" t="s">
        <v>33747</v>
      </c>
      <c r="B1" s="455"/>
      <c r="C1" s="455"/>
      <c r="D1" s="455"/>
    </row>
    <row r="2" spans="1:4">
      <c r="A2" s="456"/>
      <c r="B2" s="456"/>
      <c r="C2" s="456"/>
      <c r="D2" s="456"/>
    </row>
    <row r="3" spans="1:4">
      <c r="A3" s="456"/>
      <c r="B3" s="456"/>
      <c r="C3" s="456"/>
      <c r="D3" s="456"/>
    </row>
    <row r="4" spans="1:4">
      <c r="A4" s="263"/>
      <c r="B4" s="263"/>
      <c r="C4" s="263"/>
      <c r="D4" s="292"/>
    </row>
    <row r="5" spans="1:4">
      <c r="A5" s="358" t="s">
        <v>31006</v>
      </c>
      <c r="B5" s="358" t="s">
        <v>272</v>
      </c>
      <c r="C5" s="358" t="s">
        <v>273</v>
      </c>
      <c r="D5" s="358" t="s">
        <v>31135</v>
      </c>
    </row>
    <row r="7" spans="1:4">
      <c r="A7" s="358">
        <v>97141</v>
      </c>
      <c r="B7" s="358" t="s">
        <v>278</v>
      </c>
      <c r="C7" s="358" t="s">
        <v>41</v>
      </c>
      <c r="D7" s="359">
        <v>6.68</v>
      </c>
    </row>
    <row r="8" spans="1:4">
      <c r="A8" s="358">
        <v>97142</v>
      </c>
      <c r="B8" s="358" t="s">
        <v>279</v>
      </c>
      <c r="C8" s="358" t="s">
        <v>41</v>
      </c>
      <c r="D8" s="359">
        <v>7.45</v>
      </c>
    </row>
    <row r="9" spans="1:4">
      <c r="A9" s="358">
        <v>97143</v>
      </c>
      <c r="B9" s="358" t="s">
        <v>280</v>
      </c>
      <c r="C9" s="358" t="s">
        <v>41</v>
      </c>
      <c r="D9" s="359">
        <v>9.3800000000000008</v>
      </c>
    </row>
    <row r="10" spans="1:4">
      <c r="A10" s="358">
        <v>97144</v>
      </c>
      <c r="B10" s="358" t="s">
        <v>281</v>
      </c>
      <c r="C10" s="358" t="s">
        <v>41</v>
      </c>
      <c r="D10" s="359">
        <v>11.31</v>
      </c>
    </row>
    <row r="11" spans="1:4">
      <c r="A11" s="358">
        <v>97145</v>
      </c>
      <c r="B11" s="358" t="s">
        <v>282</v>
      </c>
      <c r="C11" s="358" t="s">
        <v>41</v>
      </c>
      <c r="D11" s="359">
        <v>13.25</v>
      </c>
    </row>
    <row r="12" spans="1:4">
      <c r="A12" s="358">
        <v>97146</v>
      </c>
      <c r="B12" s="358" t="s">
        <v>283</v>
      </c>
      <c r="C12" s="358" t="s">
        <v>41</v>
      </c>
      <c r="D12" s="359">
        <v>15.19</v>
      </c>
    </row>
    <row r="13" spans="1:4">
      <c r="A13" s="358">
        <v>97147</v>
      </c>
      <c r="B13" s="358" t="s">
        <v>284</v>
      </c>
      <c r="C13" s="358" t="s">
        <v>41</v>
      </c>
      <c r="D13" s="359">
        <v>17.14</v>
      </c>
    </row>
    <row r="14" spans="1:4">
      <c r="A14" s="358">
        <v>97148</v>
      </c>
      <c r="B14" s="358" t="s">
        <v>285</v>
      </c>
      <c r="C14" s="358" t="s">
        <v>41</v>
      </c>
      <c r="D14" s="359">
        <v>19.079999999999998</v>
      </c>
    </row>
    <row r="15" spans="1:4">
      <c r="A15" s="358">
        <v>97149</v>
      </c>
      <c r="B15" s="358" t="s">
        <v>286</v>
      </c>
      <c r="C15" s="358" t="s">
        <v>41</v>
      </c>
      <c r="D15" s="359">
        <v>21.06</v>
      </c>
    </row>
    <row r="16" spans="1:4">
      <c r="A16" s="358">
        <v>97150</v>
      </c>
      <c r="B16" s="358" t="s">
        <v>287</v>
      </c>
      <c r="C16" s="358" t="s">
        <v>41</v>
      </c>
      <c r="D16" s="359">
        <v>26.46</v>
      </c>
    </row>
    <row r="17" spans="1:4">
      <c r="A17" s="358">
        <v>97151</v>
      </c>
      <c r="B17" s="358" t="s">
        <v>288</v>
      </c>
      <c r="C17" s="358" t="s">
        <v>41</v>
      </c>
      <c r="D17" s="359">
        <v>30.88</v>
      </c>
    </row>
    <row r="18" spans="1:4">
      <c r="A18" s="358">
        <v>97152</v>
      </c>
      <c r="B18" s="358" t="s">
        <v>289</v>
      </c>
      <c r="C18" s="358" t="s">
        <v>41</v>
      </c>
      <c r="D18" s="359">
        <v>35.07</v>
      </c>
    </row>
    <row r="19" spans="1:4">
      <c r="A19" s="358">
        <v>97153</v>
      </c>
      <c r="B19" s="358" t="s">
        <v>290</v>
      </c>
      <c r="C19" s="358" t="s">
        <v>41</v>
      </c>
      <c r="D19" s="359">
        <v>39.409999999999997</v>
      </c>
    </row>
    <row r="20" spans="1:4">
      <c r="A20" s="358">
        <v>97154</v>
      </c>
      <c r="B20" s="358" t="s">
        <v>291</v>
      </c>
      <c r="C20" s="358" t="s">
        <v>41</v>
      </c>
      <c r="D20" s="359">
        <v>43.77</v>
      </c>
    </row>
    <row r="21" spans="1:4">
      <c r="A21" s="358">
        <v>97155</v>
      </c>
      <c r="B21" s="358" t="s">
        <v>292</v>
      </c>
      <c r="C21" s="358" t="s">
        <v>41</v>
      </c>
      <c r="D21" s="359">
        <v>48.13</v>
      </c>
    </row>
    <row r="22" spans="1:4">
      <c r="A22" s="358">
        <v>97156</v>
      </c>
      <c r="B22" s="358" t="s">
        <v>293</v>
      </c>
      <c r="C22" s="358" t="s">
        <v>41</v>
      </c>
      <c r="D22" s="359">
        <v>57.23</v>
      </c>
    </row>
    <row r="23" spans="1:4">
      <c r="A23" s="358">
        <v>97157</v>
      </c>
      <c r="B23" s="358" t="s">
        <v>294</v>
      </c>
      <c r="C23" s="358" t="s">
        <v>41</v>
      </c>
      <c r="D23" s="359">
        <v>4.07</v>
      </c>
    </row>
    <row r="24" spans="1:4">
      <c r="A24" s="358">
        <v>97158</v>
      </c>
      <c r="B24" s="358" t="s">
        <v>295</v>
      </c>
      <c r="C24" s="358" t="s">
        <v>41</v>
      </c>
      <c r="D24" s="359">
        <v>4.55</v>
      </c>
    </row>
    <row r="25" spans="1:4">
      <c r="A25" s="358">
        <v>97159</v>
      </c>
      <c r="B25" s="358" t="s">
        <v>296</v>
      </c>
      <c r="C25" s="358" t="s">
        <v>41</v>
      </c>
      <c r="D25" s="359">
        <v>5.72</v>
      </c>
    </row>
    <row r="26" spans="1:4">
      <c r="A26" s="358">
        <v>97160</v>
      </c>
      <c r="B26" s="358" t="s">
        <v>297</v>
      </c>
      <c r="C26" s="358" t="s">
        <v>41</v>
      </c>
      <c r="D26" s="359">
        <v>6.9</v>
      </c>
    </row>
    <row r="27" spans="1:4">
      <c r="A27" s="358">
        <v>97161</v>
      </c>
      <c r="B27" s="358" t="s">
        <v>298</v>
      </c>
      <c r="C27" s="358" t="s">
        <v>41</v>
      </c>
      <c r="D27" s="359">
        <v>8.1</v>
      </c>
    </row>
    <row r="28" spans="1:4">
      <c r="A28" s="358">
        <v>97162</v>
      </c>
      <c r="B28" s="358" t="s">
        <v>299</v>
      </c>
      <c r="C28" s="358" t="s">
        <v>41</v>
      </c>
      <c r="D28" s="359">
        <v>9.3000000000000007</v>
      </c>
    </row>
    <row r="29" spans="1:4">
      <c r="A29" s="358">
        <v>97163</v>
      </c>
      <c r="B29" s="358" t="s">
        <v>300</v>
      </c>
      <c r="C29" s="358" t="s">
        <v>41</v>
      </c>
      <c r="D29" s="359">
        <v>10.51</v>
      </c>
    </row>
    <row r="30" spans="1:4">
      <c r="A30" s="358">
        <v>97164</v>
      </c>
      <c r="B30" s="358" t="s">
        <v>301</v>
      </c>
      <c r="C30" s="358" t="s">
        <v>41</v>
      </c>
      <c r="D30" s="359">
        <v>11.7</v>
      </c>
    </row>
    <row r="31" spans="1:4">
      <c r="A31" s="358">
        <v>97165</v>
      </c>
      <c r="B31" s="358" t="s">
        <v>302</v>
      </c>
      <c r="C31" s="358" t="s">
        <v>41</v>
      </c>
      <c r="D31" s="359">
        <v>12.93</v>
      </c>
    </row>
    <row r="32" spans="1:4">
      <c r="A32" s="358">
        <v>97166</v>
      </c>
      <c r="B32" s="358" t="s">
        <v>303</v>
      </c>
      <c r="C32" s="358" t="s">
        <v>41</v>
      </c>
      <c r="D32" s="359">
        <v>16.21</v>
      </c>
    </row>
    <row r="33" spans="1:4">
      <c r="A33" s="358">
        <v>97167</v>
      </c>
      <c r="B33" s="358" t="s">
        <v>304</v>
      </c>
      <c r="C33" s="358" t="s">
        <v>41</v>
      </c>
      <c r="D33" s="359">
        <v>18.97</v>
      </c>
    </row>
    <row r="34" spans="1:4">
      <c r="A34" s="358">
        <v>97168</v>
      </c>
      <c r="B34" s="358" t="s">
        <v>305</v>
      </c>
      <c r="C34" s="358" t="s">
        <v>41</v>
      </c>
      <c r="D34" s="359">
        <v>21.47</v>
      </c>
    </row>
    <row r="35" spans="1:4">
      <c r="A35" s="358">
        <v>97169</v>
      </c>
      <c r="B35" s="358" t="s">
        <v>306</v>
      </c>
      <c r="C35" s="358" t="s">
        <v>41</v>
      </c>
      <c r="D35" s="359">
        <v>24.12</v>
      </c>
    </row>
    <row r="36" spans="1:4">
      <c r="A36" s="358">
        <v>97170</v>
      </c>
      <c r="B36" s="358" t="s">
        <v>307</v>
      </c>
      <c r="C36" s="358" t="s">
        <v>41</v>
      </c>
      <c r="D36" s="359">
        <v>26.79</v>
      </c>
    </row>
    <row r="37" spans="1:4">
      <c r="A37" s="358">
        <v>97171</v>
      </c>
      <c r="B37" s="358" t="s">
        <v>308</v>
      </c>
      <c r="C37" s="358" t="s">
        <v>41</v>
      </c>
      <c r="D37" s="359">
        <v>29.49</v>
      </c>
    </row>
    <row r="38" spans="1:4">
      <c r="A38" s="358">
        <v>97172</v>
      </c>
      <c r="B38" s="358" t="s">
        <v>309</v>
      </c>
      <c r="C38" s="358" t="s">
        <v>41</v>
      </c>
      <c r="D38" s="359">
        <v>35.22</v>
      </c>
    </row>
    <row r="39" spans="1:4">
      <c r="A39" s="358">
        <v>97173</v>
      </c>
      <c r="B39" s="358" t="s">
        <v>310</v>
      </c>
      <c r="C39" s="358" t="s">
        <v>41</v>
      </c>
      <c r="D39" s="359">
        <v>28.99</v>
      </c>
    </row>
    <row r="40" spans="1:4">
      <c r="A40" s="358">
        <v>97174</v>
      </c>
      <c r="B40" s="358" t="s">
        <v>311</v>
      </c>
      <c r="C40" s="358" t="s">
        <v>41</v>
      </c>
      <c r="D40" s="359">
        <v>33.53</v>
      </c>
    </row>
    <row r="41" spans="1:4">
      <c r="A41" s="358">
        <v>97175</v>
      </c>
      <c r="B41" s="358" t="s">
        <v>312</v>
      </c>
      <c r="C41" s="358" t="s">
        <v>41</v>
      </c>
      <c r="D41" s="359">
        <v>38.06</v>
      </c>
    </row>
    <row r="42" spans="1:4">
      <c r="A42" s="358">
        <v>97176</v>
      </c>
      <c r="B42" s="358" t="s">
        <v>313</v>
      </c>
      <c r="C42" s="358" t="s">
        <v>41</v>
      </c>
      <c r="D42" s="359">
        <v>42.62</v>
      </c>
    </row>
    <row r="43" spans="1:4">
      <c r="A43" s="358">
        <v>97177</v>
      </c>
      <c r="B43" s="358" t="s">
        <v>314</v>
      </c>
      <c r="C43" s="358" t="s">
        <v>41</v>
      </c>
      <c r="D43" s="359">
        <v>51.71</v>
      </c>
    </row>
    <row r="44" spans="1:4">
      <c r="A44" s="358">
        <v>97178</v>
      </c>
      <c r="B44" s="358" t="s">
        <v>315</v>
      </c>
      <c r="C44" s="358" t="s">
        <v>41</v>
      </c>
      <c r="D44" s="359">
        <v>60.8</v>
      </c>
    </row>
    <row r="45" spans="1:4">
      <c r="A45" s="358">
        <v>97179</v>
      </c>
      <c r="B45" s="358" t="s">
        <v>316</v>
      </c>
      <c r="C45" s="358" t="s">
        <v>41</v>
      </c>
      <c r="D45" s="359">
        <v>69.900000000000006</v>
      </c>
    </row>
    <row r="46" spans="1:4">
      <c r="A46" s="358">
        <v>97180</v>
      </c>
      <c r="B46" s="358" t="s">
        <v>317</v>
      </c>
      <c r="C46" s="358" t="s">
        <v>41</v>
      </c>
      <c r="D46" s="359">
        <v>79</v>
      </c>
    </row>
    <row r="47" spans="1:4">
      <c r="A47" s="358">
        <v>97181</v>
      </c>
      <c r="B47" s="358" t="s">
        <v>318</v>
      </c>
      <c r="C47" s="358" t="s">
        <v>41</v>
      </c>
      <c r="D47" s="359">
        <v>91.43</v>
      </c>
    </row>
    <row r="48" spans="1:4">
      <c r="A48" s="358">
        <v>97182</v>
      </c>
      <c r="B48" s="358" t="s">
        <v>319</v>
      </c>
      <c r="C48" s="358" t="s">
        <v>41</v>
      </c>
      <c r="D48" s="359">
        <v>100.87</v>
      </c>
    </row>
    <row r="49" spans="1:4">
      <c r="A49" s="358">
        <v>97183</v>
      </c>
      <c r="B49" s="358" t="s">
        <v>320</v>
      </c>
      <c r="C49" s="358" t="s">
        <v>41</v>
      </c>
      <c r="D49" s="359">
        <v>23.54</v>
      </c>
    </row>
    <row r="50" spans="1:4">
      <c r="A50" s="358">
        <v>97184</v>
      </c>
      <c r="B50" s="358" t="s">
        <v>321</v>
      </c>
      <c r="C50" s="358" t="s">
        <v>41</v>
      </c>
      <c r="D50" s="359">
        <v>27.28</v>
      </c>
    </row>
    <row r="51" spans="1:4">
      <c r="A51" s="358">
        <v>97185</v>
      </c>
      <c r="B51" s="358" t="s">
        <v>322</v>
      </c>
      <c r="C51" s="358" t="s">
        <v>41</v>
      </c>
      <c r="D51" s="359">
        <v>31.03</v>
      </c>
    </row>
    <row r="52" spans="1:4">
      <c r="A52" s="358">
        <v>97186</v>
      </c>
      <c r="B52" s="358" t="s">
        <v>323</v>
      </c>
      <c r="C52" s="358" t="s">
        <v>41</v>
      </c>
      <c r="D52" s="359">
        <v>34.79</v>
      </c>
    </row>
    <row r="53" spans="1:4">
      <c r="A53" s="358">
        <v>97187</v>
      </c>
      <c r="B53" s="358" t="s">
        <v>324</v>
      </c>
      <c r="C53" s="358" t="s">
        <v>41</v>
      </c>
      <c r="D53" s="359">
        <v>42.29</v>
      </c>
    </row>
    <row r="54" spans="1:4">
      <c r="A54" s="358">
        <v>97188</v>
      </c>
      <c r="B54" s="358" t="s">
        <v>325</v>
      </c>
      <c r="C54" s="358" t="s">
        <v>41</v>
      </c>
      <c r="D54" s="359">
        <v>49.78</v>
      </c>
    </row>
    <row r="55" spans="1:4">
      <c r="A55" s="358">
        <v>97189</v>
      </c>
      <c r="B55" s="358" t="s">
        <v>326</v>
      </c>
      <c r="C55" s="358" t="s">
        <v>41</v>
      </c>
      <c r="D55" s="359">
        <v>57.3</v>
      </c>
    </row>
    <row r="56" spans="1:4">
      <c r="A56" s="358">
        <v>97190</v>
      </c>
      <c r="B56" s="358" t="s">
        <v>327</v>
      </c>
      <c r="C56" s="358" t="s">
        <v>41</v>
      </c>
      <c r="D56" s="359">
        <v>64.8</v>
      </c>
    </row>
    <row r="57" spans="1:4">
      <c r="A57" s="358">
        <v>97191</v>
      </c>
      <c r="B57" s="358" t="s">
        <v>328</v>
      </c>
      <c r="C57" s="358" t="s">
        <v>41</v>
      </c>
      <c r="D57" s="359">
        <v>74.83</v>
      </c>
    </row>
    <row r="58" spans="1:4">
      <c r="A58" s="358">
        <v>97192</v>
      </c>
      <c r="B58" s="358" t="s">
        <v>329</v>
      </c>
      <c r="C58" s="358" t="s">
        <v>41</v>
      </c>
      <c r="D58" s="359">
        <v>82.59</v>
      </c>
    </row>
    <row r="59" spans="1:4">
      <c r="A59" s="358">
        <v>90694</v>
      </c>
      <c r="B59" s="358" t="s">
        <v>31007</v>
      </c>
      <c r="C59" s="358" t="s">
        <v>41</v>
      </c>
      <c r="D59" s="359">
        <v>41.75</v>
      </c>
    </row>
    <row r="60" spans="1:4">
      <c r="A60" s="358">
        <v>90695</v>
      </c>
      <c r="B60" s="358" t="s">
        <v>31008</v>
      </c>
      <c r="C60" s="358" t="s">
        <v>41</v>
      </c>
      <c r="D60" s="359">
        <v>87.09</v>
      </c>
    </row>
    <row r="61" spans="1:4">
      <c r="A61" s="358">
        <v>90696</v>
      </c>
      <c r="B61" s="358" t="s">
        <v>31009</v>
      </c>
      <c r="C61" s="358" t="s">
        <v>41</v>
      </c>
      <c r="D61" s="359">
        <v>129.47</v>
      </c>
    </row>
    <row r="62" spans="1:4">
      <c r="A62" s="358">
        <v>90697</v>
      </c>
      <c r="B62" s="358" t="s">
        <v>31010</v>
      </c>
      <c r="C62" s="358" t="s">
        <v>41</v>
      </c>
      <c r="D62" s="359">
        <v>218.36</v>
      </c>
    </row>
    <row r="63" spans="1:4">
      <c r="A63" s="358">
        <v>90698</v>
      </c>
      <c r="B63" s="358" t="s">
        <v>31011</v>
      </c>
      <c r="C63" s="358" t="s">
        <v>41</v>
      </c>
      <c r="D63" s="359">
        <v>350.3</v>
      </c>
    </row>
    <row r="64" spans="1:4">
      <c r="A64" s="358">
        <v>90699</v>
      </c>
      <c r="B64" s="358" t="s">
        <v>31012</v>
      </c>
      <c r="C64" s="358" t="s">
        <v>41</v>
      </c>
      <c r="D64" s="359">
        <v>433.18</v>
      </c>
    </row>
    <row r="65" spans="1:4">
      <c r="A65" s="358">
        <v>90700</v>
      </c>
      <c r="B65" s="358" t="s">
        <v>31013</v>
      </c>
      <c r="C65" s="358" t="s">
        <v>41</v>
      </c>
      <c r="D65" s="359">
        <v>561.02</v>
      </c>
    </row>
    <row r="66" spans="1:4">
      <c r="A66" s="358">
        <v>90701</v>
      </c>
      <c r="B66" s="358" t="s">
        <v>31014</v>
      </c>
      <c r="C66" s="358" t="s">
        <v>41</v>
      </c>
      <c r="D66" s="359">
        <v>70.930000000000007</v>
      </c>
    </row>
    <row r="67" spans="1:4">
      <c r="A67" s="358">
        <v>90702</v>
      </c>
      <c r="B67" s="358" t="s">
        <v>31015</v>
      </c>
      <c r="C67" s="358" t="s">
        <v>41</v>
      </c>
      <c r="D67" s="359">
        <v>113.09</v>
      </c>
    </row>
    <row r="68" spans="1:4">
      <c r="A68" s="358">
        <v>90703</v>
      </c>
      <c r="B68" s="358" t="s">
        <v>31016</v>
      </c>
      <c r="C68" s="358" t="s">
        <v>41</v>
      </c>
      <c r="D68" s="359">
        <v>185.46</v>
      </c>
    </row>
    <row r="69" spans="1:4">
      <c r="A69" s="358">
        <v>90704</v>
      </c>
      <c r="B69" s="358" t="s">
        <v>31017</v>
      </c>
      <c r="C69" s="358" t="s">
        <v>41</v>
      </c>
      <c r="D69" s="359">
        <v>256.64999999999998</v>
      </c>
    </row>
    <row r="70" spans="1:4">
      <c r="A70" s="358">
        <v>90705</v>
      </c>
      <c r="B70" s="358" t="s">
        <v>31018</v>
      </c>
      <c r="C70" s="358" t="s">
        <v>41</v>
      </c>
      <c r="D70" s="359">
        <v>361.19</v>
      </c>
    </row>
    <row r="71" spans="1:4">
      <c r="A71" s="358">
        <v>90706</v>
      </c>
      <c r="B71" s="358" t="s">
        <v>31019</v>
      </c>
      <c r="C71" s="358" t="s">
        <v>41</v>
      </c>
      <c r="D71" s="359">
        <v>421.11</v>
      </c>
    </row>
    <row r="72" spans="1:4">
      <c r="A72" s="358">
        <v>90708</v>
      </c>
      <c r="B72" s="358" t="s">
        <v>31020</v>
      </c>
      <c r="C72" s="358" t="s">
        <v>41</v>
      </c>
      <c r="D72" s="360">
        <v>1190.3</v>
      </c>
    </row>
    <row r="73" spans="1:4">
      <c r="A73" s="358">
        <v>90724</v>
      </c>
      <c r="B73" s="358" t="s">
        <v>31021</v>
      </c>
      <c r="C73" s="358" t="s">
        <v>6</v>
      </c>
      <c r="D73" s="359">
        <v>20.18</v>
      </c>
    </row>
    <row r="74" spans="1:4">
      <c r="A74" s="358">
        <v>90725</v>
      </c>
      <c r="B74" s="358" t="s">
        <v>31022</v>
      </c>
      <c r="C74" s="358" t="s">
        <v>6</v>
      </c>
      <c r="D74" s="359">
        <v>24.83</v>
      </c>
    </row>
    <row r="75" spans="1:4">
      <c r="A75" s="358">
        <v>90726</v>
      </c>
      <c r="B75" s="358" t="s">
        <v>31023</v>
      </c>
      <c r="C75" s="358" t="s">
        <v>6</v>
      </c>
      <c r="D75" s="359">
        <v>29.54</v>
      </c>
    </row>
    <row r="76" spans="1:4">
      <c r="A76" s="358">
        <v>90727</v>
      </c>
      <c r="B76" s="358" t="s">
        <v>31024</v>
      </c>
      <c r="C76" s="358" t="s">
        <v>6</v>
      </c>
      <c r="D76" s="359">
        <v>34.19</v>
      </c>
    </row>
    <row r="77" spans="1:4">
      <c r="A77" s="358">
        <v>90728</v>
      </c>
      <c r="B77" s="358" t="s">
        <v>31025</v>
      </c>
      <c r="C77" s="358" t="s">
        <v>6</v>
      </c>
      <c r="D77" s="359">
        <v>38.840000000000003</v>
      </c>
    </row>
    <row r="78" spans="1:4">
      <c r="A78" s="358">
        <v>90729</v>
      </c>
      <c r="B78" s="358" t="s">
        <v>31026</v>
      </c>
      <c r="C78" s="358" t="s">
        <v>6</v>
      </c>
      <c r="D78" s="359">
        <v>43.49</v>
      </c>
    </row>
    <row r="79" spans="1:4">
      <c r="A79" s="358">
        <v>90730</v>
      </c>
      <c r="B79" s="358" t="s">
        <v>31027</v>
      </c>
      <c r="C79" s="358" t="s">
        <v>6</v>
      </c>
      <c r="D79" s="359">
        <v>48.14</v>
      </c>
    </row>
    <row r="80" spans="1:4">
      <c r="A80" s="358">
        <v>90731</v>
      </c>
      <c r="B80" s="358" t="s">
        <v>31028</v>
      </c>
      <c r="C80" s="358" t="s">
        <v>6</v>
      </c>
      <c r="D80" s="359">
        <v>52.78</v>
      </c>
    </row>
    <row r="81" spans="1:4">
      <c r="A81" s="358">
        <v>90732</v>
      </c>
      <c r="B81" s="358" t="s">
        <v>31029</v>
      </c>
      <c r="C81" s="358" t="s">
        <v>6</v>
      </c>
      <c r="D81" s="359">
        <v>66.75</v>
      </c>
    </row>
    <row r="82" spans="1:4">
      <c r="A82" s="358">
        <v>90733</v>
      </c>
      <c r="B82" s="358" t="s">
        <v>31030</v>
      </c>
      <c r="C82" s="358" t="s">
        <v>41</v>
      </c>
      <c r="D82" s="359">
        <v>2.84</v>
      </c>
    </row>
    <row r="83" spans="1:4">
      <c r="A83" s="358">
        <v>90734</v>
      </c>
      <c r="B83" s="358" t="s">
        <v>31031</v>
      </c>
      <c r="C83" s="358" t="s">
        <v>41</v>
      </c>
      <c r="D83" s="359">
        <v>3.36</v>
      </c>
    </row>
    <row r="84" spans="1:4">
      <c r="A84" s="358">
        <v>90735</v>
      </c>
      <c r="B84" s="358" t="s">
        <v>31032</v>
      </c>
      <c r="C84" s="358" t="s">
        <v>41</v>
      </c>
      <c r="D84" s="359">
        <v>3.89</v>
      </c>
    </row>
    <row r="85" spans="1:4">
      <c r="A85" s="358">
        <v>90736</v>
      </c>
      <c r="B85" s="358" t="s">
        <v>31033</v>
      </c>
      <c r="C85" s="358" t="s">
        <v>41</v>
      </c>
      <c r="D85" s="359">
        <v>4.41</v>
      </c>
    </row>
    <row r="86" spans="1:4">
      <c r="A86" s="358">
        <v>90737</v>
      </c>
      <c r="B86" s="358" t="s">
        <v>31034</v>
      </c>
      <c r="C86" s="358" t="s">
        <v>41</v>
      </c>
      <c r="D86" s="359">
        <v>4.93</v>
      </c>
    </row>
    <row r="87" spans="1:4">
      <c r="A87" s="358">
        <v>90738</v>
      </c>
      <c r="B87" s="358" t="s">
        <v>31035</v>
      </c>
      <c r="C87" s="358" t="s">
        <v>41</v>
      </c>
      <c r="D87" s="359">
        <v>5.47</v>
      </c>
    </row>
    <row r="88" spans="1:4">
      <c r="A88" s="358">
        <v>90739</v>
      </c>
      <c r="B88" s="358" t="s">
        <v>31036</v>
      </c>
      <c r="C88" s="358" t="s">
        <v>41</v>
      </c>
      <c r="D88" s="359">
        <v>7.14</v>
      </c>
    </row>
    <row r="89" spans="1:4">
      <c r="A89" s="358">
        <v>90740</v>
      </c>
      <c r="B89" s="358" t="s">
        <v>31037</v>
      </c>
      <c r="C89" s="358" t="s">
        <v>41</v>
      </c>
      <c r="D89" s="359">
        <v>3.75</v>
      </c>
    </row>
    <row r="90" spans="1:4">
      <c r="A90" s="358">
        <v>90741</v>
      </c>
      <c r="B90" s="358" t="s">
        <v>31038</v>
      </c>
      <c r="C90" s="358" t="s">
        <v>41</v>
      </c>
      <c r="D90" s="359">
        <v>4.2699999999999996</v>
      </c>
    </row>
    <row r="91" spans="1:4">
      <c r="A91" s="358">
        <v>90742</v>
      </c>
      <c r="B91" s="358" t="s">
        <v>31039</v>
      </c>
      <c r="C91" s="358" t="s">
        <v>41</v>
      </c>
      <c r="D91" s="359">
        <v>4.8</v>
      </c>
    </row>
    <row r="92" spans="1:4">
      <c r="A92" s="358">
        <v>90743</v>
      </c>
      <c r="B92" s="358" t="s">
        <v>31040</v>
      </c>
      <c r="C92" s="358" t="s">
        <v>41</v>
      </c>
      <c r="D92" s="359">
        <v>5.32</v>
      </c>
    </row>
    <row r="93" spans="1:4">
      <c r="A93" s="358">
        <v>90744</v>
      </c>
      <c r="B93" s="358" t="s">
        <v>31041</v>
      </c>
      <c r="C93" s="358" t="s">
        <v>41</v>
      </c>
      <c r="D93" s="359">
        <v>5.85</v>
      </c>
    </row>
    <row r="94" spans="1:4">
      <c r="A94" s="358">
        <v>90745</v>
      </c>
      <c r="B94" s="358" t="s">
        <v>31042</v>
      </c>
      <c r="C94" s="358" t="s">
        <v>41</v>
      </c>
      <c r="D94" s="359">
        <v>7.96</v>
      </c>
    </row>
    <row r="95" spans="1:4">
      <c r="A95" s="358">
        <v>90746</v>
      </c>
      <c r="B95" s="358" t="s">
        <v>31043</v>
      </c>
      <c r="C95" s="358" t="s">
        <v>41</v>
      </c>
      <c r="D95" s="359">
        <v>3.06</v>
      </c>
    </row>
    <row r="96" spans="1:4">
      <c r="A96" s="358">
        <v>90747</v>
      </c>
      <c r="B96" s="358" t="s">
        <v>31044</v>
      </c>
      <c r="C96" s="358" t="s">
        <v>41</v>
      </c>
      <c r="D96" s="359">
        <v>13.2</v>
      </c>
    </row>
    <row r="97" spans="1:4">
      <c r="A97" s="358">
        <v>94869</v>
      </c>
      <c r="B97" s="358" t="s">
        <v>31045</v>
      </c>
      <c r="C97" s="358" t="s">
        <v>41</v>
      </c>
      <c r="D97" s="359">
        <v>242.73</v>
      </c>
    </row>
    <row r="98" spans="1:4">
      <c r="A98" s="358">
        <v>94870</v>
      </c>
      <c r="B98" s="358" t="s">
        <v>31046</v>
      </c>
      <c r="C98" s="358" t="s">
        <v>41</v>
      </c>
      <c r="D98" s="359">
        <v>1.64</v>
      </c>
    </row>
    <row r="99" spans="1:4">
      <c r="A99" s="358">
        <v>94871</v>
      </c>
      <c r="B99" s="358" t="s">
        <v>31047</v>
      </c>
      <c r="C99" s="358" t="s">
        <v>41</v>
      </c>
      <c r="D99" s="359">
        <v>287.44</v>
      </c>
    </row>
    <row r="100" spans="1:4">
      <c r="A100" s="358">
        <v>94872</v>
      </c>
      <c r="B100" s="358" t="s">
        <v>31048</v>
      </c>
      <c r="C100" s="358" t="s">
        <v>41</v>
      </c>
      <c r="D100" s="359">
        <v>2.2999999999999998</v>
      </c>
    </row>
    <row r="101" spans="1:4">
      <c r="A101" s="358">
        <v>94875</v>
      </c>
      <c r="B101" s="358" t="s">
        <v>31049</v>
      </c>
      <c r="C101" s="358" t="s">
        <v>41</v>
      </c>
      <c r="D101" s="360">
        <v>1681.25</v>
      </c>
    </row>
    <row r="102" spans="1:4">
      <c r="A102" s="358">
        <v>94876</v>
      </c>
      <c r="B102" s="358" t="s">
        <v>31050</v>
      </c>
      <c r="C102" s="358" t="s">
        <v>41</v>
      </c>
      <c r="D102" s="359">
        <v>22.45</v>
      </c>
    </row>
    <row r="103" spans="1:4">
      <c r="A103" s="358">
        <v>94878</v>
      </c>
      <c r="B103" s="358" t="s">
        <v>33448</v>
      </c>
      <c r="C103" s="358" t="s">
        <v>41</v>
      </c>
      <c r="D103" s="359">
        <v>25.91</v>
      </c>
    </row>
    <row r="104" spans="1:4">
      <c r="A104" s="358">
        <v>94879</v>
      </c>
      <c r="B104" s="358" t="s">
        <v>33449</v>
      </c>
      <c r="C104" s="358" t="s">
        <v>41</v>
      </c>
      <c r="D104" s="360">
        <v>2238.4699999999998</v>
      </c>
    </row>
    <row r="105" spans="1:4">
      <c r="A105" s="358">
        <v>94880</v>
      </c>
      <c r="B105" s="358" t="s">
        <v>33450</v>
      </c>
      <c r="C105" s="358" t="s">
        <v>41</v>
      </c>
      <c r="D105" s="359">
        <v>33.659999999999997</v>
      </c>
    </row>
    <row r="106" spans="1:4">
      <c r="A106" s="358">
        <v>94881</v>
      </c>
      <c r="B106" s="358" t="s">
        <v>33451</v>
      </c>
      <c r="C106" s="358" t="s">
        <v>41</v>
      </c>
      <c r="D106" s="360">
        <v>3499.43</v>
      </c>
    </row>
    <row r="107" spans="1:4">
      <c r="A107" s="358">
        <v>94882</v>
      </c>
      <c r="B107" s="358" t="s">
        <v>33452</v>
      </c>
      <c r="C107" s="358" t="s">
        <v>41</v>
      </c>
      <c r="D107" s="359">
        <v>39</v>
      </c>
    </row>
    <row r="108" spans="1:4">
      <c r="A108" s="358">
        <v>94884</v>
      </c>
      <c r="B108" s="358" t="s">
        <v>33453</v>
      </c>
      <c r="C108" s="358" t="s">
        <v>41</v>
      </c>
      <c r="D108" s="359">
        <v>49.85</v>
      </c>
    </row>
    <row r="109" spans="1:4">
      <c r="A109" s="358">
        <v>97121</v>
      </c>
      <c r="B109" s="358" t="s">
        <v>330</v>
      </c>
      <c r="C109" s="358" t="s">
        <v>41</v>
      </c>
      <c r="D109" s="359">
        <v>1.7</v>
      </c>
    </row>
    <row r="110" spans="1:4">
      <c r="A110" s="358">
        <v>97122</v>
      </c>
      <c r="B110" s="358" t="s">
        <v>331</v>
      </c>
      <c r="C110" s="358" t="s">
        <v>41</v>
      </c>
      <c r="D110" s="359">
        <v>2.36</v>
      </c>
    </row>
    <row r="111" spans="1:4">
      <c r="A111" s="358">
        <v>97123</v>
      </c>
      <c r="B111" s="358" t="s">
        <v>332</v>
      </c>
      <c r="C111" s="358" t="s">
        <v>41</v>
      </c>
      <c r="D111" s="359">
        <v>3</v>
      </c>
    </row>
    <row r="112" spans="1:4">
      <c r="A112" s="358">
        <v>97124</v>
      </c>
      <c r="B112" s="358" t="s">
        <v>333</v>
      </c>
      <c r="C112" s="358" t="s">
        <v>41</v>
      </c>
      <c r="D112" s="359">
        <v>0.76</v>
      </c>
    </row>
    <row r="113" spans="1:4">
      <c r="A113" s="358">
        <v>97125</v>
      </c>
      <c r="B113" s="358" t="s">
        <v>334</v>
      </c>
      <c r="C113" s="358" t="s">
        <v>41</v>
      </c>
      <c r="D113" s="359">
        <v>1.07</v>
      </c>
    </row>
    <row r="114" spans="1:4">
      <c r="A114" s="358">
        <v>97126</v>
      </c>
      <c r="B114" s="358" t="s">
        <v>335</v>
      </c>
      <c r="C114" s="358" t="s">
        <v>41</v>
      </c>
      <c r="D114" s="359">
        <v>1.36</v>
      </c>
    </row>
    <row r="115" spans="1:4">
      <c r="A115" s="358">
        <v>102264</v>
      </c>
      <c r="B115" s="358" t="s">
        <v>31051</v>
      </c>
      <c r="C115" s="358" t="s">
        <v>41</v>
      </c>
      <c r="D115" s="359">
        <v>18.77</v>
      </c>
    </row>
    <row r="116" spans="1:4">
      <c r="A116" s="358">
        <v>102265</v>
      </c>
      <c r="B116" s="358" t="s">
        <v>31052</v>
      </c>
      <c r="C116" s="358" t="s">
        <v>6</v>
      </c>
      <c r="D116" s="359">
        <v>85.35</v>
      </c>
    </row>
    <row r="117" spans="1:4">
      <c r="A117" s="358">
        <v>102266</v>
      </c>
      <c r="B117" s="358" t="s">
        <v>31053</v>
      </c>
      <c r="C117" s="358" t="s">
        <v>6</v>
      </c>
      <c r="D117" s="359">
        <v>94.65</v>
      </c>
    </row>
    <row r="118" spans="1:4">
      <c r="A118" s="358">
        <v>102267</v>
      </c>
      <c r="B118" s="358" t="s">
        <v>31054</v>
      </c>
      <c r="C118" s="358" t="s">
        <v>6</v>
      </c>
      <c r="D118" s="359">
        <v>108.66</v>
      </c>
    </row>
    <row r="119" spans="1:4">
      <c r="A119" s="358">
        <v>102268</v>
      </c>
      <c r="B119" s="358" t="s">
        <v>31055</v>
      </c>
      <c r="C119" s="358" t="s">
        <v>6</v>
      </c>
      <c r="D119" s="359">
        <v>122.61</v>
      </c>
    </row>
    <row r="120" spans="1:4">
      <c r="A120" s="358">
        <v>102269</v>
      </c>
      <c r="B120" s="358" t="s">
        <v>31056</v>
      </c>
      <c r="C120" s="358" t="s">
        <v>6</v>
      </c>
      <c r="D120" s="359">
        <v>150.52000000000001</v>
      </c>
    </row>
    <row r="121" spans="1:4">
      <c r="A121" s="358">
        <v>92833</v>
      </c>
      <c r="B121" s="358" t="s">
        <v>336</v>
      </c>
      <c r="C121" s="358" t="s">
        <v>41</v>
      </c>
      <c r="D121" s="359">
        <v>198.65</v>
      </c>
    </row>
    <row r="122" spans="1:4">
      <c r="A122" s="358">
        <v>92834</v>
      </c>
      <c r="B122" s="358" t="s">
        <v>337</v>
      </c>
      <c r="C122" s="358" t="s">
        <v>41</v>
      </c>
      <c r="D122" s="359">
        <v>7.05</v>
      </c>
    </row>
    <row r="123" spans="1:4">
      <c r="A123" s="358">
        <v>92835</v>
      </c>
      <c r="B123" s="358" t="s">
        <v>338</v>
      </c>
      <c r="C123" s="358" t="s">
        <v>41</v>
      </c>
      <c r="D123" s="359">
        <v>213.31</v>
      </c>
    </row>
    <row r="124" spans="1:4">
      <c r="A124" s="358">
        <v>92836</v>
      </c>
      <c r="B124" s="358" t="s">
        <v>339</v>
      </c>
      <c r="C124" s="358" t="s">
        <v>41</v>
      </c>
      <c r="D124" s="359">
        <v>9.01</v>
      </c>
    </row>
    <row r="125" spans="1:4">
      <c r="A125" s="358">
        <v>92837</v>
      </c>
      <c r="B125" s="358" t="s">
        <v>340</v>
      </c>
      <c r="C125" s="358" t="s">
        <v>41</v>
      </c>
      <c r="D125" s="359">
        <v>354.93</v>
      </c>
    </row>
    <row r="126" spans="1:4">
      <c r="A126" s="358">
        <v>92838</v>
      </c>
      <c r="B126" s="358" t="s">
        <v>341</v>
      </c>
      <c r="C126" s="358" t="s">
        <v>41</v>
      </c>
      <c r="D126" s="359">
        <v>10.81</v>
      </c>
    </row>
    <row r="127" spans="1:4">
      <c r="A127" s="358">
        <v>92839</v>
      </c>
      <c r="B127" s="358" t="s">
        <v>342</v>
      </c>
      <c r="C127" s="358" t="s">
        <v>41</v>
      </c>
      <c r="D127" s="359">
        <v>435.02</v>
      </c>
    </row>
    <row r="128" spans="1:4">
      <c r="A128" s="358">
        <v>92840</v>
      </c>
      <c r="B128" s="358" t="s">
        <v>343</v>
      </c>
      <c r="C128" s="358" t="s">
        <v>41</v>
      </c>
      <c r="D128" s="359">
        <v>12.81</v>
      </c>
    </row>
    <row r="129" spans="1:4">
      <c r="A129" s="358">
        <v>92841</v>
      </c>
      <c r="B129" s="358" t="s">
        <v>344</v>
      </c>
      <c r="C129" s="358" t="s">
        <v>41</v>
      </c>
      <c r="D129" s="359">
        <v>543.63</v>
      </c>
    </row>
    <row r="130" spans="1:4">
      <c r="A130" s="358">
        <v>92842</v>
      </c>
      <c r="B130" s="358" t="s">
        <v>345</v>
      </c>
      <c r="C130" s="358" t="s">
        <v>41</v>
      </c>
      <c r="D130" s="359">
        <v>14.62</v>
      </c>
    </row>
    <row r="131" spans="1:4">
      <c r="A131" s="358">
        <v>92843</v>
      </c>
      <c r="B131" s="358" t="s">
        <v>346</v>
      </c>
      <c r="C131" s="358" t="s">
        <v>41</v>
      </c>
      <c r="D131" s="359">
        <v>578.72</v>
      </c>
    </row>
    <row r="132" spans="1:4">
      <c r="A132" s="358">
        <v>92844</v>
      </c>
      <c r="B132" s="358" t="s">
        <v>347</v>
      </c>
      <c r="C132" s="358" t="s">
        <v>41</v>
      </c>
      <c r="D132" s="359">
        <v>16.62</v>
      </c>
    </row>
    <row r="133" spans="1:4">
      <c r="A133" s="358">
        <v>92845</v>
      </c>
      <c r="B133" s="358" t="s">
        <v>348</v>
      </c>
      <c r="C133" s="358" t="s">
        <v>41</v>
      </c>
      <c r="D133" s="359">
        <v>802.17</v>
      </c>
    </row>
    <row r="134" spans="1:4">
      <c r="A134" s="358">
        <v>92846</v>
      </c>
      <c r="B134" s="358" t="s">
        <v>349</v>
      </c>
      <c r="C134" s="358" t="s">
        <v>41</v>
      </c>
      <c r="D134" s="359">
        <v>18.43</v>
      </c>
    </row>
    <row r="135" spans="1:4">
      <c r="A135" s="358">
        <v>92847</v>
      </c>
      <c r="B135" s="358" t="s">
        <v>350</v>
      </c>
      <c r="C135" s="358" t="s">
        <v>41</v>
      </c>
      <c r="D135" s="359">
        <v>840.47</v>
      </c>
    </row>
    <row r="136" spans="1:4">
      <c r="A136" s="358">
        <v>92848</v>
      </c>
      <c r="B136" s="358" t="s">
        <v>351</v>
      </c>
      <c r="C136" s="358" t="s">
        <v>41</v>
      </c>
      <c r="D136" s="359">
        <v>20.45</v>
      </c>
    </row>
    <row r="137" spans="1:4">
      <c r="A137" s="358">
        <v>92849</v>
      </c>
      <c r="B137" s="358" t="s">
        <v>352</v>
      </c>
      <c r="C137" s="358" t="s">
        <v>41</v>
      </c>
      <c r="D137" s="359">
        <v>205.03</v>
      </c>
    </row>
    <row r="138" spans="1:4">
      <c r="A138" s="358">
        <v>92850</v>
      </c>
      <c r="B138" s="358" t="s">
        <v>353</v>
      </c>
      <c r="C138" s="358" t="s">
        <v>41</v>
      </c>
      <c r="D138" s="359">
        <v>13.34</v>
      </c>
    </row>
    <row r="139" spans="1:4">
      <c r="A139" s="358">
        <v>92851</v>
      </c>
      <c r="B139" s="358" t="s">
        <v>354</v>
      </c>
      <c r="C139" s="358" t="s">
        <v>41</v>
      </c>
      <c r="D139" s="359">
        <v>221.26</v>
      </c>
    </row>
    <row r="140" spans="1:4">
      <c r="A140" s="358">
        <v>92852</v>
      </c>
      <c r="B140" s="358" t="s">
        <v>355</v>
      </c>
      <c r="C140" s="358" t="s">
        <v>41</v>
      </c>
      <c r="D140" s="359">
        <v>16.850000000000001</v>
      </c>
    </row>
    <row r="141" spans="1:4">
      <c r="A141" s="358">
        <v>92853</v>
      </c>
      <c r="B141" s="358" t="s">
        <v>356</v>
      </c>
      <c r="C141" s="358" t="s">
        <v>41</v>
      </c>
      <c r="D141" s="359">
        <v>364.78</v>
      </c>
    </row>
    <row r="142" spans="1:4">
      <c r="A142" s="358">
        <v>92854</v>
      </c>
      <c r="B142" s="358" t="s">
        <v>357</v>
      </c>
      <c r="C142" s="358" t="s">
        <v>41</v>
      </c>
      <c r="D142" s="359">
        <v>20.53</v>
      </c>
    </row>
    <row r="143" spans="1:4">
      <c r="A143" s="358">
        <v>92855</v>
      </c>
      <c r="B143" s="358" t="s">
        <v>358</v>
      </c>
      <c r="C143" s="358" t="s">
        <v>41</v>
      </c>
      <c r="D143" s="359">
        <v>446.57</v>
      </c>
    </row>
    <row r="144" spans="1:4">
      <c r="A144" s="358">
        <v>92856</v>
      </c>
      <c r="B144" s="358" t="s">
        <v>359</v>
      </c>
      <c r="C144" s="358" t="s">
        <v>41</v>
      </c>
      <c r="D144" s="359">
        <v>24.2</v>
      </c>
    </row>
    <row r="145" spans="1:4">
      <c r="A145" s="358">
        <v>92857</v>
      </c>
      <c r="B145" s="358" t="s">
        <v>360</v>
      </c>
      <c r="C145" s="358" t="s">
        <v>41</v>
      </c>
      <c r="D145" s="359">
        <v>556.86</v>
      </c>
    </row>
    <row r="146" spans="1:4">
      <c r="A146" s="358">
        <v>92858</v>
      </c>
      <c r="B146" s="358" t="s">
        <v>361</v>
      </c>
      <c r="C146" s="358" t="s">
        <v>41</v>
      </c>
      <c r="D146" s="359">
        <v>27.67</v>
      </c>
    </row>
    <row r="147" spans="1:4">
      <c r="A147" s="358">
        <v>92859</v>
      </c>
      <c r="B147" s="358" t="s">
        <v>362</v>
      </c>
      <c r="C147" s="358" t="s">
        <v>41</v>
      </c>
      <c r="D147" s="359">
        <v>593.53</v>
      </c>
    </row>
    <row r="148" spans="1:4">
      <c r="A148" s="358">
        <v>92860</v>
      </c>
      <c r="B148" s="358" t="s">
        <v>363</v>
      </c>
      <c r="C148" s="358" t="s">
        <v>41</v>
      </c>
      <c r="D148" s="359">
        <v>31.43</v>
      </c>
    </row>
    <row r="149" spans="1:4">
      <c r="A149" s="358">
        <v>92861</v>
      </c>
      <c r="B149" s="358" t="s">
        <v>364</v>
      </c>
      <c r="C149" s="358" t="s">
        <v>41</v>
      </c>
      <c r="D149" s="359">
        <v>818.82</v>
      </c>
    </row>
    <row r="150" spans="1:4">
      <c r="A150" s="358">
        <v>92862</v>
      </c>
      <c r="B150" s="358" t="s">
        <v>365</v>
      </c>
      <c r="C150" s="358" t="s">
        <v>41</v>
      </c>
      <c r="D150" s="359">
        <v>35.08</v>
      </c>
    </row>
    <row r="151" spans="1:4">
      <c r="A151" s="358">
        <v>92863</v>
      </c>
      <c r="B151" s="358" t="s">
        <v>366</v>
      </c>
      <c r="C151" s="358" t="s">
        <v>41</v>
      </c>
      <c r="D151" s="359">
        <v>859.03</v>
      </c>
    </row>
    <row r="152" spans="1:4">
      <c r="A152" s="358">
        <v>92864</v>
      </c>
      <c r="B152" s="358" t="s">
        <v>367</v>
      </c>
      <c r="C152" s="358" t="s">
        <v>41</v>
      </c>
      <c r="D152" s="359">
        <v>38.76</v>
      </c>
    </row>
    <row r="153" spans="1:4">
      <c r="A153" s="358">
        <v>92210</v>
      </c>
      <c r="B153" s="358" t="s">
        <v>368</v>
      </c>
      <c r="C153" s="358" t="s">
        <v>41</v>
      </c>
      <c r="D153" s="359">
        <v>130.75</v>
      </c>
    </row>
    <row r="154" spans="1:4">
      <c r="A154" s="358">
        <v>92211</v>
      </c>
      <c r="B154" s="358" t="s">
        <v>369</v>
      </c>
      <c r="C154" s="358" t="s">
        <v>41</v>
      </c>
      <c r="D154" s="359">
        <v>157.18</v>
      </c>
    </row>
    <row r="155" spans="1:4">
      <c r="A155" s="358">
        <v>92212</v>
      </c>
      <c r="B155" s="358" t="s">
        <v>370</v>
      </c>
      <c r="C155" s="358" t="s">
        <v>41</v>
      </c>
      <c r="D155" s="359">
        <v>233.26</v>
      </c>
    </row>
    <row r="156" spans="1:4">
      <c r="A156" s="358">
        <v>92213</v>
      </c>
      <c r="B156" s="358" t="s">
        <v>371</v>
      </c>
      <c r="C156" s="358" t="s">
        <v>41</v>
      </c>
      <c r="D156" s="359">
        <v>305.85000000000002</v>
      </c>
    </row>
    <row r="157" spans="1:4">
      <c r="A157" s="358">
        <v>92214</v>
      </c>
      <c r="B157" s="358" t="s">
        <v>372</v>
      </c>
      <c r="C157" s="358" t="s">
        <v>41</v>
      </c>
      <c r="D157" s="359">
        <v>369.35</v>
      </c>
    </row>
    <row r="158" spans="1:4">
      <c r="A158" s="358">
        <v>92215</v>
      </c>
      <c r="B158" s="358" t="s">
        <v>373</v>
      </c>
      <c r="C158" s="358" t="s">
        <v>41</v>
      </c>
      <c r="D158" s="359">
        <v>424.18</v>
      </c>
    </row>
    <row r="159" spans="1:4">
      <c r="A159" s="358">
        <v>92216</v>
      </c>
      <c r="B159" s="358" t="s">
        <v>374</v>
      </c>
      <c r="C159" s="358" t="s">
        <v>41</v>
      </c>
      <c r="D159" s="359">
        <v>444.38</v>
      </c>
    </row>
    <row r="160" spans="1:4">
      <c r="A160" s="358">
        <v>92219</v>
      </c>
      <c r="B160" s="358" t="s">
        <v>375</v>
      </c>
      <c r="C160" s="358" t="s">
        <v>41</v>
      </c>
      <c r="D160" s="359">
        <v>138.59</v>
      </c>
    </row>
    <row r="161" spans="1:4">
      <c r="A161" s="358">
        <v>92220</v>
      </c>
      <c r="B161" s="358" t="s">
        <v>376</v>
      </c>
      <c r="C161" s="358" t="s">
        <v>41</v>
      </c>
      <c r="D161" s="359">
        <v>166.9</v>
      </c>
    </row>
    <row r="162" spans="1:4">
      <c r="A162" s="358">
        <v>92221</v>
      </c>
      <c r="B162" s="358" t="s">
        <v>377</v>
      </c>
      <c r="C162" s="358" t="s">
        <v>41</v>
      </c>
      <c r="D162" s="359">
        <v>244.64</v>
      </c>
    </row>
    <row r="163" spans="1:4">
      <c r="A163" s="358">
        <v>92222</v>
      </c>
      <c r="B163" s="358" t="s">
        <v>378</v>
      </c>
      <c r="C163" s="358" t="s">
        <v>41</v>
      </c>
      <c r="D163" s="359">
        <v>319.08</v>
      </c>
    </row>
    <row r="164" spans="1:4">
      <c r="A164" s="358">
        <v>92223</v>
      </c>
      <c r="B164" s="358" t="s">
        <v>379</v>
      </c>
      <c r="C164" s="358" t="s">
        <v>41</v>
      </c>
      <c r="D164" s="359">
        <v>384.16</v>
      </c>
    </row>
    <row r="165" spans="1:4">
      <c r="A165" s="358">
        <v>92224</v>
      </c>
      <c r="B165" s="358" t="s">
        <v>380</v>
      </c>
      <c r="C165" s="358" t="s">
        <v>41</v>
      </c>
      <c r="D165" s="359">
        <v>440.61</v>
      </c>
    </row>
    <row r="166" spans="1:4">
      <c r="A166" s="358">
        <v>92226</v>
      </c>
      <c r="B166" s="358" t="s">
        <v>381</v>
      </c>
      <c r="C166" s="358" t="s">
        <v>41</v>
      </c>
      <c r="D166" s="359">
        <v>462.75</v>
      </c>
    </row>
    <row r="167" spans="1:4">
      <c r="A167" s="358">
        <v>92808</v>
      </c>
      <c r="B167" s="358" t="s">
        <v>382</v>
      </c>
      <c r="C167" s="358" t="s">
        <v>41</v>
      </c>
      <c r="D167" s="359">
        <v>31.83</v>
      </c>
    </row>
    <row r="168" spans="1:4">
      <c r="A168" s="358">
        <v>92809</v>
      </c>
      <c r="B168" s="358" t="s">
        <v>383</v>
      </c>
      <c r="C168" s="358" t="s">
        <v>41</v>
      </c>
      <c r="D168" s="359">
        <v>40.86</v>
      </c>
    </row>
    <row r="169" spans="1:4">
      <c r="A169" s="358">
        <v>92810</v>
      </c>
      <c r="B169" s="358" t="s">
        <v>384</v>
      </c>
      <c r="C169" s="358" t="s">
        <v>41</v>
      </c>
      <c r="D169" s="359">
        <v>49.75</v>
      </c>
    </row>
    <row r="170" spans="1:4">
      <c r="A170" s="358">
        <v>92811</v>
      </c>
      <c r="B170" s="358" t="s">
        <v>385</v>
      </c>
      <c r="C170" s="358" t="s">
        <v>41</v>
      </c>
      <c r="D170" s="359">
        <v>59.31</v>
      </c>
    </row>
    <row r="171" spans="1:4">
      <c r="A171" s="358">
        <v>92812</v>
      </c>
      <c r="B171" s="358" t="s">
        <v>386</v>
      </c>
      <c r="C171" s="358" t="s">
        <v>41</v>
      </c>
      <c r="D171" s="359">
        <v>68.75</v>
      </c>
    </row>
    <row r="172" spans="1:4">
      <c r="A172" s="358">
        <v>92813</v>
      </c>
      <c r="B172" s="358" t="s">
        <v>387</v>
      </c>
      <c r="C172" s="358" t="s">
        <v>41</v>
      </c>
      <c r="D172" s="359">
        <v>79.91</v>
      </c>
    </row>
    <row r="173" spans="1:4">
      <c r="A173" s="358">
        <v>92814</v>
      </c>
      <c r="B173" s="358" t="s">
        <v>388</v>
      </c>
      <c r="C173" s="358" t="s">
        <v>41</v>
      </c>
      <c r="D173" s="359">
        <v>91.63</v>
      </c>
    </row>
    <row r="174" spans="1:4">
      <c r="A174" s="358">
        <v>92815</v>
      </c>
      <c r="B174" s="358" t="s">
        <v>389</v>
      </c>
      <c r="C174" s="358" t="s">
        <v>41</v>
      </c>
      <c r="D174" s="359">
        <v>105.25</v>
      </c>
    </row>
    <row r="175" spans="1:4">
      <c r="A175" s="358">
        <v>92816</v>
      </c>
      <c r="B175" s="358" t="s">
        <v>390</v>
      </c>
      <c r="C175" s="358" t="s">
        <v>41</v>
      </c>
      <c r="D175" s="359">
        <v>638.21</v>
      </c>
    </row>
    <row r="176" spans="1:4">
      <c r="A176" s="358">
        <v>92817</v>
      </c>
      <c r="B176" s="358" t="s">
        <v>391</v>
      </c>
      <c r="C176" s="358" t="s">
        <v>41</v>
      </c>
      <c r="D176" s="359">
        <v>131.69999999999999</v>
      </c>
    </row>
    <row r="177" spans="1:4">
      <c r="A177" s="358">
        <v>92818</v>
      </c>
      <c r="B177" s="358" t="s">
        <v>392</v>
      </c>
      <c r="C177" s="358" t="s">
        <v>41</v>
      </c>
      <c r="D177" s="359">
        <v>911.1</v>
      </c>
    </row>
    <row r="178" spans="1:4">
      <c r="A178" s="358">
        <v>92819</v>
      </c>
      <c r="B178" s="358" t="s">
        <v>393</v>
      </c>
      <c r="C178" s="358" t="s">
        <v>41</v>
      </c>
      <c r="D178" s="359">
        <v>177.27</v>
      </c>
    </row>
    <row r="179" spans="1:4">
      <c r="A179" s="358">
        <v>92820</v>
      </c>
      <c r="B179" s="358" t="s">
        <v>394</v>
      </c>
      <c r="C179" s="358" t="s">
        <v>41</v>
      </c>
      <c r="D179" s="359">
        <v>37.950000000000003</v>
      </c>
    </row>
    <row r="180" spans="1:4">
      <c r="A180" s="358">
        <v>92821</v>
      </c>
      <c r="B180" s="358" t="s">
        <v>395</v>
      </c>
      <c r="C180" s="358" t="s">
        <v>41</v>
      </c>
      <c r="D180" s="359">
        <v>48.7</v>
      </c>
    </row>
    <row r="181" spans="1:4">
      <c r="A181" s="358">
        <v>92822</v>
      </c>
      <c r="B181" s="358" t="s">
        <v>396</v>
      </c>
      <c r="C181" s="358" t="s">
        <v>41</v>
      </c>
      <c r="D181" s="359">
        <v>59.47</v>
      </c>
    </row>
    <row r="182" spans="1:4">
      <c r="A182" s="358">
        <v>92824</v>
      </c>
      <c r="B182" s="358" t="s">
        <v>397</v>
      </c>
      <c r="C182" s="358" t="s">
        <v>41</v>
      </c>
      <c r="D182" s="359">
        <v>70.69</v>
      </c>
    </row>
    <row r="183" spans="1:4">
      <c r="A183" s="358">
        <v>92825</v>
      </c>
      <c r="B183" s="358" t="s">
        <v>398</v>
      </c>
      <c r="C183" s="358" t="s">
        <v>41</v>
      </c>
      <c r="D183" s="359">
        <v>81.98</v>
      </c>
    </row>
    <row r="184" spans="1:4">
      <c r="A184" s="358">
        <v>92826</v>
      </c>
      <c r="B184" s="358" t="s">
        <v>399</v>
      </c>
      <c r="C184" s="358" t="s">
        <v>41</v>
      </c>
      <c r="D184" s="359">
        <v>94.72</v>
      </c>
    </row>
    <row r="185" spans="1:4">
      <c r="A185" s="358">
        <v>92827</v>
      </c>
      <c r="B185" s="358" t="s">
        <v>400</v>
      </c>
      <c r="C185" s="358" t="s">
        <v>41</v>
      </c>
      <c r="D185" s="359">
        <v>108.06</v>
      </c>
    </row>
    <row r="186" spans="1:4">
      <c r="A186" s="358">
        <v>92828</v>
      </c>
      <c r="B186" s="358" t="s">
        <v>401</v>
      </c>
      <c r="C186" s="358" t="s">
        <v>41</v>
      </c>
      <c r="D186" s="359">
        <v>123.62</v>
      </c>
    </row>
    <row r="187" spans="1:4">
      <c r="A187" s="358">
        <v>92829</v>
      </c>
      <c r="B187" s="358" t="s">
        <v>402</v>
      </c>
      <c r="C187" s="358" t="s">
        <v>41</v>
      </c>
      <c r="D187" s="359">
        <v>659.87</v>
      </c>
    </row>
    <row r="188" spans="1:4">
      <c r="A188" s="358">
        <v>92830</v>
      </c>
      <c r="B188" s="358" t="s">
        <v>403</v>
      </c>
      <c r="C188" s="358" t="s">
        <v>41</v>
      </c>
      <c r="D188" s="359">
        <v>153.36000000000001</v>
      </c>
    </row>
    <row r="189" spans="1:4">
      <c r="A189" s="358">
        <v>92831</v>
      </c>
      <c r="B189" s="358" t="s">
        <v>404</v>
      </c>
      <c r="C189" s="358" t="s">
        <v>41</v>
      </c>
      <c r="D189" s="359">
        <v>937.7</v>
      </c>
    </row>
    <row r="190" spans="1:4">
      <c r="A190" s="358">
        <v>92832</v>
      </c>
      <c r="B190" s="358" t="s">
        <v>405</v>
      </c>
      <c r="C190" s="358" t="s">
        <v>41</v>
      </c>
      <c r="D190" s="359">
        <v>203.87</v>
      </c>
    </row>
    <row r="191" spans="1:4">
      <c r="A191" s="358">
        <v>95565</v>
      </c>
      <c r="B191" s="358" t="s">
        <v>406</v>
      </c>
      <c r="C191" s="358" t="s">
        <v>41</v>
      </c>
      <c r="D191" s="359">
        <v>111.92</v>
      </c>
    </row>
    <row r="192" spans="1:4">
      <c r="A192" s="358">
        <v>95566</v>
      </c>
      <c r="B192" s="358" t="s">
        <v>407</v>
      </c>
      <c r="C192" s="358" t="s">
        <v>41</v>
      </c>
      <c r="D192" s="359">
        <v>118.13</v>
      </c>
    </row>
    <row r="193" spans="1:4">
      <c r="A193" s="358">
        <v>95567</v>
      </c>
      <c r="B193" s="358" t="s">
        <v>408</v>
      </c>
      <c r="C193" s="358" t="s">
        <v>41</v>
      </c>
      <c r="D193" s="359">
        <v>74.489999999999995</v>
      </c>
    </row>
    <row r="194" spans="1:4">
      <c r="A194" s="358">
        <v>95568</v>
      </c>
      <c r="B194" s="358" t="s">
        <v>409</v>
      </c>
      <c r="C194" s="358" t="s">
        <v>41</v>
      </c>
      <c r="D194" s="359">
        <v>91.3</v>
      </c>
    </row>
    <row r="195" spans="1:4">
      <c r="A195" s="358">
        <v>95569</v>
      </c>
      <c r="B195" s="358" t="s">
        <v>410</v>
      </c>
      <c r="C195" s="358" t="s">
        <v>41</v>
      </c>
      <c r="D195" s="359">
        <v>124.68</v>
      </c>
    </row>
    <row r="196" spans="1:4">
      <c r="A196" s="358">
        <v>95570</v>
      </c>
      <c r="B196" s="358" t="s">
        <v>411</v>
      </c>
      <c r="C196" s="358" t="s">
        <v>41</v>
      </c>
      <c r="D196" s="359">
        <v>80.7</v>
      </c>
    </row>
    <row r="197" spans="1:4">
      <c r="A197" s="358">
        <v>95571</v>
      </c>
      <c r="B197" s="358" t="s">
        <v>412</v>
      </c>
      <c r="C197" s="358" t="s">
        <v>41</v>
      </c>
      <c r="D197" s="359">
        <v>99.25</v>
      </c>
    </row>
    <row r="198" spans="1:4">
      <c r="A198" s="358">
        <v>95572</v>
      </c>
      <c r="B198" s="358" t="s">
        <v>413</v>
      </c>
      <c r="C198" s="358" t="s">
        <v>41</v>
      </c>
      <c r="D198" s="359">
        <v>134.53</v>
      </c>
    </row>
    <row r="199" spans="1:4">
      <c r="A199" s="358">
        <v>97127</v>
      </c>
      <c r="B199" s="358" t="s">
        <v>414</v>
      </c>
      <c r="C199" s="358" t="s">
        <v>41</v>
      </c>
      <c r="D199" s="359">
        <v>4.3</v>
      </c>
    </row>
    <row r="200" spans="1:4">
      <c r="A200" s="358">
        <v>97128</v>
      </c>
      <c r="B200" s="358" t="s">
        <v>415</v>
      </c>
      <c r="C200" s="358" t="s">
        <v>41</v>
      </c>
      <c r="D200" s="359">
        <v>8.34</v>
      </c>
    </row>
    <row r="201" spans="1:4">
      <c r="A201" s="358">
        <v>97129</v>
      </c>
      <c r="B201" s="358" t="s">
        <v>416</v>
      </c>
      <c r="C201" s="358" t="s">
        <v>41</v>
      </c>
      <c r="D201" s="359">
        <v>10.27</v>
      </c>
    </row>
    <row r="202" spans="1:4">
      <c r="A202" s="358">
        <v>97130</v>
      </c>
      <c r="B202" s="358" t="s">
        <v>417</v>
      </c>
      <c r="C202" s="358" t="s">
        <v>41</v>
      </c>
      <c r="D202" s="359">
        <v>12.18</v>
      </c>
    </row>
    <row r="203" spans="1:4">
      <c r="A203" s="358">
        <v>97131</v>
      </c>
      <c r="B203" s="358" t="s">
        <v>418</v>
      </c>
      <c r="C203" s="358" t="s">
        <v>41</v>
      </c>
      <c r="D203" s="359">
        <v>14.08</v>
      </c>
    </row>
    <row r="204" spans="1:4">
      <c r="A204" s="358">
        <v>97132</v>
      </c>
      <c r="B204" s="358" t="s">
        <v>419</v>
      </c>
      <c r="C204" s="358" t="s">
        <v>41</v>
      </c>
      <c r="D204" s="359">
        <v>15.99</v>
      </c>
    </row>
    <row r="205" spans="1:4">
      <c r="A205" s="358">
        <v>97133</v>
      </c>
      <c r="B205" s="358" t="s">
        <v>420</v>
      </c>
      <c r="C205" s="358" t="s">
        <v>41</v>
      </c>
      <c r="D205" s="359">
        <v>19.82</v>
      </c>
    </row>
    <row r="206" spans="1:4">
      <c r="A206" s="358">
        <v>97134</v>
      </c>
      <c r="B206" s="358" t="s">
        <v>421</v>
      </c>
      <c r="C206" s="358" t="s">
        <v>41</v>
      </c>
      <c r="D206" s="359">
        <v>1.98</v>
      </c>
    </row>
    <row r="207" spans="1:4">
      <c r="A207" s="358">
        <v>97135</v>
      </c>
      <c r="B207" s="358" t="s">
        <v>422</v>
      </c>
      <c r="C207" s="358" t="s">
        <v>41</v>
      </c>
      <c r="D207" s="359">
        <v>4.2300000000000004</v>
      </c>
    </row>
    <row r="208" spans="1:4">
      <c r="A208" s="358">
        <v>97136</v>
      </c>
      <c r="B208" s="358" t="s">
        <v>423</v>
      </c>
      <c r="C208" s="358" t="s">
        <v>41</v>
      </c>
      <c r="D208" s="359">
        <v>5.21</v>
      </c>
    </row>
    <row r="209" spans="1:4">
      <c r="A209" s="358">
        <v>97137</v>
      </c>
      <c r="B209" s="358" t="s">
        <v>424</v>
      </c>
      <c r="C209" s="358" t="s">
        <v>41</v>
      </c>
      <c r="D209" s="359">
        <v>6.18</v>
      </c>
    </row>
    <row r="210" spans="1:4">
      <c r="A210" s="358">
        <v>97138</v>
      </c>
      <c r="B210" s="358" t="s">
        <v>425</v>
      </c>
      <c r="C210" s="358" t="s">
        <v>41</v>
      </c>
      <c r="D210" s="359">
        <v>7.15</v>
      </c>
    </row>
    <row r="211" spans="1:4">
      <c r="A211" s="358">
        <v>97139</v>
      </c>
      <c r="B211" s="358" t="s">
        <v>426</v>
      </c>
      <c r="C211" s="358" t="s">
        <v>41</v>
      </c>
      <c r="D211" s="359">
        <v>8.1199999999999992</v>
      </c>
    </row>
    <row r="212" spans="1:4">
      <c r="A212" s="358">
        <v>97140</v>
      </c>
      <c r="B212" s="358" t="s">
        <v>427</v>
      </c>
      <c r="C212" s="358" t="s">
        <v>41</v>
      </c>
      <c r="D212" s="359">
        <v>10.06</v>
      </c>
    </row>
    <row r="213" spans="1:4">
      <c r="A213" s="358">
        <v>93206</v>
      </c>
      <c r="B213" s="358" t="s">
        <v>428</v>
      </c>
      <c r="C213" s="358" t="s">
        <v>429</v>
      </c>
      <c r="D213" s="360">
        <v>1017.18</v>
      </c>
    </row>
    <row r="214" spans="1:4">
      <c r="A214" s="358">
        <v>93207</v>
      </c>
      <c r="B214" s="358" t="s">
        <v>430</v>
      </c>
      <c r="C214" s="358" t="s">
        <v>429</v>
      </c>
      <c r="D214" s="359">
        <v>962.67</v>
      </c>
    </row>
    <row r="215" spans="1:4">
      <c r="A215" s="358">
        <v>93208</v>
      </c>
      <c r="B215" s="358" t="s">
        <v>431</v>
      </c>
      <c r="C215" s="358" t="s">
        <v>429</v>
      </c>
      <c r="D215" s="359">
        <v>785.97</v>
      </c>
    </row>
    <row r="216" spans="1:4">
      <c r="A216" s="358">
        <v>93209</v>
      </c>
      <c r="B216" s="358" t="s">
        <v>432</v>
      </c>
      <c r="C216" s="358" t="s">
        <v>429</v>
      </c>
      <c r="D216" s="359">
        <v>849.32</v>
      </c>
    </row>
    <row r="217" spans="1:4">
      <c r="A217" s="358">
        <v>93210</v>
      </c>
      <c r="B217" s="358" t="s">
        <v>433</v>
      </c>
      <c r="C217" s="358" t="s">
        <v>429</v>
      </c>
      <c r="D217" s="359">
        <v>550.72</v>
      </c>
    </row>
    <row r="218" spans="1:4">
      <c r="A218" s="358">
        <v>93211</v>
      </c>
      <c r="B218" s="358" t="s">
        <v>434</v>
      </c>
      <c r="C218" s="358" t="s">
        <v>429</v>
      </c>
      <c r="D218" s="359">
        <v>554.32000000000005</v>
      </c>
    </row>
    <row r="219" spans="1:4">
      <c r="A219" s="358">
        <v>93212</v>
      </c>
      <c r="B219" s="358" t="s">
        <v>435</v>
      </c>
      <c r="C219" s="358" t="s">
        <v>429</v>
      </c>
      <c r="D219" s="359">
        <v>878.75</v>
      </c>
    </row>
    <row r="220" spans="1:4">
      <c r="A220" s="358">
        <v>93213</v>
      </c>
      <c r="B220" s="358" t="s">
        <v>436</v>
      </c>
      <c r="C220" s="358" t="s">
        <v>429</v>
      </c>
      <c r="D220" s="359">
        <v>934.67</v>
      </c>
    </row>
    <row r="221" spans="1:4">
      <c r="A221" s="358">
        <v>93214</v>
      </c>
      <c r="B221" s="358" t="s">
        <v>437</v>
      </c>
      <c r="C221" s="358" t="s">
        <v>6</v>
      </c>
      <c r="D221" s="360">
        <v>4538.3500000000004</v>
      </c>
    </row>
    <row r="222" spans="1:4">
      <c r="A222" s="358">
        <v>93243</v>
      </c>
      <c r="B222" s="358" t="s">
        <v>438</v>
      </c>
      <c r="C222" s="358" t="s">
        <v>6</v>
      </c>
      <c r="D222" s="360">
        <v>7021.12</v>
      </c>
    </row>
    <row r="223" spans="1:4">
      <c r="A223" s="358">
        <v>93582</v>
      </c>
      <c r="B223" s="358" t="s">
        <v>439</v>
      </c>
      <c r="C223" s="358" t="s">
        <v>429</v>
      </c>
      <c r="D223" s="359">
        <v>252.1</v>
      </c>
    </row>
    <row r="224" spans="1:4">
      <c r="A224" s="358">
        <v>93583</v>
      </c>
      <c r="B224" s="358" t="s">
        <v>440</v>
      </c>
      <c r="C224" s="358" t="s">
        <v>429</v>
      </c>
      <c r="D224" s="359">
        <v>420.65</v>
      </c>
    </row>
    <row r="225" spans="1:4">
      <c r="A225" s="358">
        <v>93584</v>
      </c>
      <c r="B225" s="358" t="s">
        <v>441</v>
      </c>
      <c r="C225" s="358" t="s">
        <v>429</v>
      </c>
      <c r="D225" s="359">
        <v>737.35</v>
      </c>
    </row>
    <row r="226" spans="1:4">
      <c r="A226" s="358">
        <v>93585</v>
      </c>
      <c r="B226" s="358" t="s">
        <v>442</v>
      </c>
      <c r="C226" s="358" t="s">
        <v>429</v>
      </c>
      <c r="D226" s="359">
        <v>952.13</v>
      </c>
    </row>
    <row r="227" spans="1:4">
      <c r="A227" s="358">
        <v>98441</v>
      </c>
      <c r="B227" s="358" t="s">
        <v>443</v>
      </c>
      <c r="C227" s="358" t="s">
        <v>429</v>
      </c>
      <c r="D227" s="359">
        <v>103.38</v>
      </c>
    </row>
    <row r="228" spans="1:4">
      <c r="A228" s="358">
        <v>98442</v>
      </c>
      <c r="B228" s="358" t="s">
        <v>444</v>
      </c>
      <c r="C228" s="358" t="s">
        <v>429</v>
      </c>
      <c r="D228" s="359">
        <v>105.82</v>
      </c>
    </row>
    <row r="229" spans="1:4">
      <c r="A229" s="358">
        <v>98443</v>
      </c>
      <c r="B229" s="358" t="s">
        <v>445</v>
      </c>
      <c r="C229" s="358" t="s">
        <v>429</v>
      </c>
      <c r="D229" s="359">
        <v>89.48</v>
      </c>
    </row>
    <row r="230" spans="1:4">
      <c r="A230" s="358">
        <v>98444</v>
      </c>
      <c r="B230" s="358" t="s">
        <v>446</v>
      </c>
      <c r="C230" s="358" t="s">
        <v>429</v>
      </c>
      <c r="D230" s="359">
        <v>91.21</v>
      </c>
    </row>
    <row r="231" spans="1:4">
      <c r="A231" s="358">
        <v>98445</v>
      </c>
      <c r="B231" s="358" t="s">
        <v>447</v>
      </c>
      <c r="C231" s="358" t="s">
        <v>429</v>
      </c>
      <c r="D231" s="359">
        <v>125.95</v>
      </c>
    </row>
    <row r="232" spans="1:4">
      <c r="A232" s="358">
        <v>98446</v>
      </c>
      <c r="B232" s="358" t="s">
        <v>448</v>
      </c>
      <c r="C232" s="358" t="s">
        <v>429</v>
      </c>
      <c r="D232" s="359">
        <v>163.69999999999999</v>
      </c>
    </row>
    <row r="233" spans="1:4">
      <c r="A233" s="358">
        <v>98447</v>
      </c>
      <c r="B233" s="358" t="s">
        <v>449</v>
      </c>
      <c r="C233" s="358" t="s">
        <v>429</v>
      </c>
      <c r="D233" s="359">
        <v>106.58</v>
      </c>
    </row>
    <row r="234" spans="1:4">
      <c r="A234" s="358">
        <v>98448</v>
      </c>
      <c r="B234" s="358" t="s">
        <v>450</v>
      </c>
      <c r="C234" s="358" t="s">
        <v>429</v>
      </c>
      <c r="D234" s="359">
        <v>135.83000000000001</v>
      </c>
    </row>
    <row r="235" spans="1:4">
      <c r="A235" s="358">
        <v>98449</v>
      </c>
      <c r="B235" s="358" t="s">
        <v>451</v>
      </c>
      <c r="C235" s="358" t="s">
        <v>429</v>
      </c>
      <c r="D235" s="359">
        <v>129.72</v>
      </c>
    </row>
    <row r="236" spans="1:4">
      <c r="A236" s="358">
        <v>98450</v>
      </c>
      <c r="B236" s="358" t="s">
        <v>452</v>
      </c>
      <c r="C236" s="358" t="s">
        <v>429</v>
      </c>
      <c r="D236" s="359">
        <v>133.27000000000001</v>
      </c>
    </row>
    <row r="237" spans="1:4">
      <c r="A237" s="358">
        <v>98451</v>
      </c>
      <c r="B237" s="358" t="s">
        <v>453</v>
      </c>
      <c r="C237" s="358" t="s">
        <v>429</v>
      </c>
      <c r="D237" s="359">
        <v>113.72</v>
      </c>
    </row>
    <row r="238" spans="1:4">
      <c r="A238" s="358">
        <v>98452</v>
      </c>
      <c r="B238" s="358" t="s">
        <v>454</v>
      </c>
      <c r="C238" s="358" t="s">
        <v>429</v>
      </c>
      <c r="D238" s="359">
        <v>115.86</v>
      </c>
    </row>
    <row r="239" spans="1:4">
      <c r="A239" s="358">
        <v>98453</v>
      </c>
      <c r="B239" s="358" t="s">
        <v>455</v>
      </c>
      <c r="C239" s="358" t="s">
        <v>429</v>
      </c>
      <c r="D239" s="359">
        <v>156.58000000000001</v>
      </c>
    </row>
    <row r="240" spans="1:4">
      <c r="A240" s="358">
        <v>98454</v>
      </c>
      <c r="B240" s="358" t="s">
        <v>456</v>
      </c>
      <c r="C240" s="358" t="s">
        <v>429</v>
      </c>
      <c r="D240" s="359">
        <v>204.67</v>
      </c>
    </row>
    <row r="241" spans="1:4">
      <c r="A241" s="358">
        <v>98455</v>
      </c>
      <c r="B241" s="358" t="s">
        <v>457</v>
      </c>
      <c r="C241" s="358" t="s">
        <v>429</v>
      </c>
      <c r="D241" s="359">
        <v>135.1</v>
      </c>
    </row>
    <row r="242" spans="1:4">
      <c r="A242" s="358">
        <v>98456</v>
      </c>
      <c r="B242" s="358" t="s">
        <v>458</v>
      </c>
      <c r="C242" s="358" t="s">
        <v>429</v>
      </c>
      <c r="D242" s="359">
        <v>173.99</v>
      </c>
    </row>
    <row r="243" spans="1:4">
      <c r="A243" s="358">
        <v>98458</v>
      </c>
      <c r="B243" s="358" t="s">
        <v>459</v>
      </c>
      <c r="C243" s="358" t="s">
        <v>429</v>
      </c>
      <c r="D243" s="359">
        <v>99.1</v>
      </c>
    </row>
    <row r="244" spans="1:4">
      <c r="A244" s="358">
        <v>98459</v>
      </c>
      <c r="B244" s="358" t="s">
        <v>460</v>
      </c>
      <c r="C244" s="358" t="s">
        <v>429</v>
      </c>
      <c r="D244" s="359">
        <v>94.73</v>
      </c>
    </row>
    <row r="245" spans="1:4">
      <c r="A245" s="358">
        <v>98460</v>
      </c>
      <c r="B245" s="358" t="s">
        <v>461</v>
      </c>
      <c r="C245" s="358" t="s">
        <v>429</v>
      </c>
      <c r="D245" s="359">
        <v>129.54</v>
      </c>
    </row>
    <row r="246" spans="1:4">
      <c r="A246" s="358">
        <v>98461</v>
      </c>
      <c r="B246" s="358" t="s">
        <v>462</v>
      </c>
      <c r="C246" s="358" t="s">
        <v>6</v>
      </c>
      <c r="D246" s="360">
        <v>3813.09</v>
      </c>
    </row>
    <row r="247" spans="1:4">
      <c r="A247" s="358">
        <v>98462</v>
      </c>
      <c r="B247" s="358" t="s">
        <v>463</v>
      </c>
      <c r="C247" s="358" t="s">
        <v>6</v>
      </c>
      <c r="D247" s="360">
        <v>5724.75</v>
      </c>
    </row>
    <row r="248" spans="1:4">
      <c r="A248" s="358">
        <v>5631</v>
      </c>
      <c r="B248" s="358" t="s">
        <v>464</v>
      </c>
      <c r="C248" s="358" t="s">
        <v>465</v>
      </c>
      <c r="D248" s="359">
        <v>157.38999999999999</v>
      </c>
    </row>
    <row r="249" spans="1:4">
      <c r="A249" s="358">
        <v>5678</v>
      </c>
      <c r="B249" s="358" t="s">
        <v>466</v>
      </c>
      <c r="C249" s="358" t="s">
        <v>465</v>
      </c>
      <c r="D249" s="359">
        <v>108.52</v>
      </c>
    </row>
    <row r="250" spans="1:4">
      <c r="A250" s="358">
        <v>5680</v>
      </c>
      <c r="B250" s="358" t="s">
        <v>467</v>
      </c>
      <c r="C250" s="358" t="s">
        <v>465</v>
      </c>
      <c r="D250" s="359">
        <v>100.75</v>
      </c>
    </row>
    <row r="251" spans="1:4">
      <c r="A251" s="358">
        <v>5684</v>
      </c>
      <c r="B251" s="358" t="s">
        <v>468</v>
      </c>
      <c r="C251" s="358" t="s">
        <v>465</v>
      </c>
      <c r="D251" s="359">
        <v>120.1</v>
      </c>
    </row>
    <row r="252" spans="1:4">
      <c r="A252" s="358">
        <v>5689</v>
      </c>
      <c r="B252" s="358" t="s">
        <v>469</v>
      </c>
      <c r="C252" s="358" t="s">
        <v>465</v>
      </c>
      <c r="D252" s="359">
        <v>6.84</v>
      </c>
    </row>
    <row r="253" spans="1:4">
      <c r="A253" s="358">
        <v>5795</v>
      </c>
      <c r="B253" s="358" t="s">
        <v>470</v>
      </c>
      <c r="C253" s="358" t="s">
        <v>465</v>
      </c>
      <c r="D253" s="359">
        <v>25.09</v>
      </c>
    </row>
    <row r="254" spans="1:4">
      <c r="A254" s="358">
        <v>5811</v>
      </c>
      <c r="B254" s="358" t="s">
        <v>471</v>
      </c>
      <c r="C254" s="358" t="s">
        <v>465</v>
      </c>
      <c r="D254" s="359">
        <v>158.31</v>
      </c>
    </row>
    <row r="255" spans="1:4">
      <c r="A255" s="358">
        <v>5823</v>
      </c>
      <c r="B255" s="358" t="s">
        <v>472</v>
      </c>
      <c r="C255" s="358" t="s">
        <v>465</v>
      </c>
      <c r="D255" s="359">
        <v>172.62</v>
      </c>
    </row>
    <row r="256" spans="1:4">
      <c r="A256" s="358">
        <v>5824</v>
      </c>
      <c r="B256" s="358" t="s">
        <v>473</v>
      </c>
      <c r="C256" s="358" t="s">
        <v>465</v>
      </c>
      <c r="D256" s="359">
        <v>150.62</v>
      </c>
    </row>
    <row r="257" spans="1:4">
      <c r="A257" s="358">
        <v>5835</v>
      </c>
      <c r="B257" s="358" t="s">
        <v>474</v>
      </c>
      <c r="C257" s="358" t="s">
        <v>465</v>
      </c>
      <c r="D257" s="359">
        <v>347.28</v>
      </c>
    </row>
    <row r="258" spans="1:4">
      <c r="A258" s="358">
        <v>5839</v>
      </c>
      <c r="B258" s="358" t="s">
        <v>475</v>
      </c>
      <c r="C258" s="358" t="s">
        <v>465</v>
      </c>
      <c r="D258" s="359">
        <v>10.28</v>
      </c>
    </row>
    <row r="259" spans="1:4">
      <c r="A259" s="358">
        <v>5843</v>
      </c>
      <c r="B259" s="358" t="s">
        <v>476</v>
      </c>
      <c r="C259" s="358" t="s">
        <v>465</v>
      </c>
      <c r="D259" s="359">
        <v>199.9</v>
      </c>
    </row>
    <row r="260" spans="1:4">
      <c r="A260" s="358">
        <v>5847</v>
      </c>
      <c r="B260" s="358" t="s">
        <v>477</v>
      </c>
      <c r="C260" s="358" t="s">
        <v>465</v>
      </c>
      <c r="D260" s="359">
        <v>200.08</v>
      </c>
    </row>
    <row r="261" spans="1:4">
      <c r="A261" s="358">
        <v>5851</v>
      </c>
      <c r="B261" s="358" t="s">
        <v>478</v>
      </c>
      <c r="C261" s="358" t="s">
        <v>465</v>
      </c>
      <c r="D261" s="359">
        <v>190.47</v>
      </c>
    </row>
    <row r="262" spans="1:4">
      <c r="A262" s="358">
        <v>5855</v>
      </c>
      <c r="B262" s="358" t="s">
        <v>479</v>
      </c>
      <c r="C262" s="358" t="s">
        <v>465</v>
      </c>
      <c r="D262" s="359">
        <v>491.73</v>
      </c>
    </row>
    <row r="263" spans="1:4">
      <c r="A263" s="358">
        <v>5863</v>
      </c>
      <c r="B263" s="358" t="s">
        <v>480</v>
      </c>
      <c r="C263" s="358" t="s">
        <v>465</v>
      </c>
      <c r="D263" s="359">
        <v>15.64</v>
      </c>
    </row>
    <row r="264" spans="1:4">
      <c r="A264" s="358">
        <v>5867</v>
      </c>
      <c r="B264" s="358" t="s">
        <v>481</v>
      </c>
      <c r="C264" s="358" t="s">
        <v>465</v>
      </c>
      <c r="D264" s="359">
        <v>119.13</v>
      </c>
    </row>
    <row r="265" spans="1:4">
      <c r="A265" s="358">
        <v>5875</v>
      </c>
      <c r="B265" s="358" t="s">
        <v>482</v>
      </c>
      <c r="C265" s="358" t="s">
        <v>465</v>
      </c>
      <c r="D265" s="359">
        <v>100.49</v>
      </c>
    </row>
    <row r="266" spans="1:4">
      <c r="A266" s="358">
        <v>5879</v>
      </c>
      <c r="B266" s="358" t="s">
        <v>483</v>
      </c>
      <c r="C266" s="358" t="s">
        <v>465</v>
      </c>
      <c r="D266" s="359">
        <v>102.41</v>
      </c>
    </row>
    <row r="267" spans="1:4">
      <c r="A267" s="358">
        <v>5882</v>
      </c>
      <c r="B267" s="358" t="s">
        <v>484</v>
      </c>
      <c r="C267" s="358" t="s">
        <v>465</v>
      </c>
      <c r="D267" s="359">
        <v>104.37</v>
      </c>
    </row>
    <row r="268" spans="1:4">
      <c r="A268" s="358">
        <v>5890</v>
      </c>
      <c r="B268" s="358" t="s">
        <v>485</v>
      </c>
      <c r="C268" s="358" t="s">
        <v>465</v>
      </c>
      <c r="D268" s="359">
        <v>151.27000000000001</v>
      </c>
    </row>
    <row r="269" spans="1:4">
      <c r="A269" s="358">
        <v>5894</v>
      </c>
      <c r="B269" s="358" t="s">
        <v>486</v>
      </c>
      <c r="C269" s="358" t="s">
        <v>465</v>
      </c>
      <c r="D269" s="359">
        <v>147.34</v>
      </c>
    </row>
    <row r="270" spans="1:4">
      <c r="A270" s="358">
        <v>5901</v>
      </c>
      <c r="B270" s="358" t="s">
        <v>487</v>
      </c>
      <c r="C270" s="358" t="s">
        <v>465</v>
      </c>
      <c r="D270" s="359">
        <v>233.39</v>
      </c>
    </row>
    <row r="271" spans="1:4">
      <c r="A271" s="358">
        <v>5909</v>
      </c>
      <c r="B271" s="358" t="s">
        <v>488</v>
      </c>
      <c r="C271" s="358" t="s">
        <v>465</v>
      </c>
      <c r="D271" s="359">
        <v>27.12</v>
      </c>
    </row>
    <row r="272" spans="1:4">
      <c r="A272" s="358">
        <v>5921</v>
      </c>
      <c r="B272" s="358" t="s">
        <v>489</v>
      </c>
      <c r="C272" s="358" t="s">
        <v>465</v>
      </c>
      <c r="D272" s="359">
        <v>5.36</v>
      </c>
    </row>
    <row r="273" spans="1:4">
      <c r="A273" s="358">
        <v>5928</v>
      </c>
      <c r="B273" s="358" t="s">
        <v>490</v>
      </c>
      <c r="C273" s="358" t="s">
        <v>465</v>
      </c>
      <c r="D273" s="359">
        <v>196.73</v>
      </c>
    </row>
    <row r="274" spans="1:4">
      <c r="A274" s="358">
        <v>5932</v>
      </c>
      <c r="B274" s="358" t="s">
        <v>491</v>
      </c>
      <c r="C274" s="358" t="s">
        <v>465</v>
      </c>
      <c r="D274" s="359">
        <v>186.97</v>
      </c>
    </row>
    <row r="275" spans="1:4">
      <c r="A275" s="358">
        <v>5940</v>
      </c>
      <c r="B275" s="358" t="s">
        <v>492</v>
      </c>
      <c r="C275" s="358" t="s">
        <v>465</v>
      </c>
      <c r="D275" s="359">
        <v>166.12</v>
      </c>
    </row>
    <row r="276" spans="1:4">
      <c r="A276" s="358">
        <v>5944</v>
      </c>
      <c r="B276" s="358" t="s">
        <v>493</v>
      </c>
      <c r="C276" s="358" t="s">
        <v>465</v>
      </c>
      <c r="D276" s="359">
        <v>187.22</v>
      </c>
    </row>
    <row r="277" spans="1:4">
      <c r="A277" s="358">
        <v>5953</v>
      </c>
      <c r="B277" s="358" t="s">
        <v>494</v>
      </c>
      <c r="C277" s="358" t="s">
        <v>465</v>
      </c>
      <c r="D277" s="359">
        <v>46.53</v>
      </c>
    </row>
    <row r="278" spans="1:4">
      <c r="A278" s="358">
        <v>6259</v>
      </c>
      <c r="B278" s="358" t="s">
        <v>495</v>
      </c>
      <c r="C278" s="358" t="s">
        <v>465</v>
      </c>
      <c r="D278" s="359">
        <v>193.26</v>
      </c>
    </row>
    <row r="279" spans="1:4">
      <c r="A279" s="358">
        <v>6879</v>
      </c>
      <c r="B279" s="358" t="s">
        <v>496</v>
      </c>
      <c r="C279" s="358" t="s">
        <v>465</v>
      </c>
      <c r="D279" s="359">
        <v>155.22</v>
      </c>
    </row>
    <row r="280" spans="1:4">
      <c r="A280" s="358">
        <v>7030</v>
      </c>
      <c r="B280" s="358" t="s">
        <v>497</v>
      </c>
      <c r="C280" s="358" t="s">
        <v>465</v>
      </c>
      <c r="D280" s="359">
        <v>188.9</v>
      </c>
    </row>
    <row r="281" spans="1:4">
      <c r="A281" s="358">
        <v>7042</v>
      </c>
      <c r="B281" s="358" t="s">
        <v>498</v>
      </c>
      <c r="C281" s="358" t="s">
        <v>465</v>
      </c>
      <c r="D281" s="359">
        <v>11.15</v>
      </c>
    </row>
    <row r="282" spans="1:4">
      <c r="A282" s="358">
        <v>7049</v>
      </c>
      <c r="B282" s="358" t="s">
        <v>499</v>
      </c>
      <c r="C282" s="358" t="s">
        <v>465</v>
      </c>
      <c r="D282" s="359">
        <v>166.23</v>
      </c>
    </row>
    <row r="283" spans="1:4">
      <c r="A283" s="358">
        <v>67826</v>
      </c>
      <c r="B283" s="358" t="s">
        <v>500</v>
      </c>
      <c r="C283" s="358" t="s">
        <v>465</v>
      </c>
      <c r="D283" s="359">
        <v>139.79</v>
      </c>
    </row>
    <row r="284" spans="1:4">
      <c r="A284" s="358">
        <v>73417</v>
      </c>
      <c r="B284" s="358" t="s">
        <v>501</v>
      </c>
      <c r="C284" s="358" t="s">
        <v>465</v>
      </c>
      <c r="D284" s="359">
        <v>152.93</v>
      </c>
    </row>
    <row r="285" spans="1:4">
      <c r="A285" s="358">
        <v>73436</v>
      </c>
      <c r="B285" s="358" t="s">
        <v>502</v>
      </c>
      <c r="C285" s="358" t="s">
        <v>465</v>
      </c>
      <c r="D285" s="359">
        <v>165.82</v>
      </c>
    </row>
    <row r="286" spans="1:4">
      <c r="A286" s="358">
        <v>73467</v>
      </c>
      <c r="B286" s="358" t="s">
        <v>503</v>
      </c>
      <c r="C286" s="358" t="s">
        <v>465</v>
      </c>
      <c r="D286" s="359">
        <v>128.56</v>
      </c>
    </row>
    <row r="287" spans="1:4">
      <c r="A287" s="358">
        <v>73536</v>
      </c>
      <c r="B287" s="358" t="s">
        <v>504</v>
      </c>
      <c r="C287" s="358" t="s">
        <v>465</v>
      </c>
      <c r="D287" s="359">
        <v>9.4600000000000009</v>
      </c>
    </row>
    <row r="288" spans="1:4">
      <c r="A288" s="358">
        <v>83362</v>
      </c>
      <c r="B288" s="358" t="s">
        <v>505</v>
      </c>
      <c r="C288" s="358" t="s">
        <v>465</v>
      </c>
      <c r="D288" s="359">
        <v>235.21</v>
      </c>
    </row>
    <row r="289" spans="1:4">
      <c r="A289" s="358">
        <v>83765</v>
      </c>
      <c r="B289" s="358" t="s">
        <v>506</v>
      </c>
      <c r="C289" s="358" t="s">
        <v>465</v>
      </c>
      <c r="D289" s="359">
        <v>83.13</v>
      </c>
    </row>
    <row r="290" spans="1:4">
      <c r="A290" s="358">
        <v>87445</v>
      </c>
      <c r="B290" s="358" t="s">
        <v>507</v>
      </c>
      <c r="C290" s="358" t="s">
        <v>465</v>
      </c>
      <c r="D290" s="359">
        <v>4.5</v>
      </c>
    </row>
    <row r="291" spans="1:4">
      <c r="A291" s="358">
        <v>88386</v>
      </c>
      <c r="B291" s="358" t="s">
        <v>508</v>
      </c>
      <c r="C291" s="358" t="s">
        <v>465</v>
      </c>
      <c r="D291" s="359">
        <v>4.7300000000000004</v>
      </c>
    </row>
    <row r="292" spans="1:4">
      <c r="A292" s="358">
        <v>88393</v>
      </c>
      <c r="B292" s="358" t="s">
        <v>509</v>
      </c>
      <c r="C292" s="358" t="s">
        <v>465</v>
      </c>
      <c r="D292" s="359">
        <v>6.38</v>
      </c>
    </row>
    <row r="293" spans="1:4">
      <c r="A293" s="358">
        <v>88399</v>
      </c>
      <c r="B293" s="358" t="s">
        <v>510</v>
      </c>
      <c r="C293" s="358" t="s">
        <v>465</v>
      </c>
      <c r="D293" s="359">
        <v>3.67</v>
      </c>
    </row>
    <row r="294" spans="1:4">
      <c r="A294" s="358">
        <v>88418</v>
      </c>
      <c r="B294" s="358" t="s">
        <v>511</v>
      </c>
      <c r="C294" s="358" t="s">
        <v>465</v>
      </c>
      <c r="D294" s="359">
        <v>17.3</v>
      </c>
    </row>
    <row r="295" spans="1:4">
      <c r="A295" s="358">
        <v>88433</v>
      </c>
      <c r="B295" s="358" t="s">
        <v>512</v>
      </c>
      <c r="C295" s="358" t="s">
        <v>465</v>
      </c>
      <c r="D295" s="359">
        <v>21.77</v>
      </c>
    </row>
    <row r="296" spans="1:4">
      <c r="A296" s="358">
        <v>88830</v>
      </c>
      <c r="B296" s="358" t="s">
        <v>513</v>
      </c>
      <c r="C296" s="358" t="s">
        <v>465</v>
      </c>
      <c r="D296" s="359">
        <v>1.72</v>
      </c>
    </row>
    <row r="297" spans="1:4">
      <c r="A297" s="358">
        <v>88843</v>
      </c>
      <c r="B297" s="358" t="s">
        <v>514</v>
      </c>
      <c r="C297" s="358" t="s">
        <v>465</v>
      </c>
      <c r="D297" s="359">
        <v>160.74</v>
      </c>
    </row>
    <row r="298" spans="1:4">
      <c r="A298" s="358">
        <v>88907</v>
      </c>
      <c r="B298" s="358" t="s">
        <v>515</v>
      </c>
      <c r="C298" s="358" t="s">
        <v>465</v>
      </c>
      <c r="D298" s="359">
        <v>187.1</v>
      </c>
    </row>
    <row r="299" spans="1:4">
      <c r="A299" s="358">
        <v>89021</v>
      </c>
      <c r="B299" s="358" t="s">
        <v>516</v>
      </c>
      <c r="C299" s="358" t="s">
        <v>465</v>
      </c>
      <c r="D299" s="359">
        <v>2.1800000000000002</v>
      </c>
    </row>
    <row r="300" spans="1:4">
      <c r="A300" s="358">
        <v>89028</v>
      </c>
      <c r="B300" s="358" t="s">
        <v>517</v>
      </c>
      <c r="C300" s="358" t="s">
        <v>465</v>
      </c>
      <c r="D300" s="359">
        <v>174.19</v>
      </c>
    </row>
    <row r="301" spans="1:4">
      <c r="A301" s="358">
        <v>89032</v>
      </c>
      <c r="B301" s="358" t="s">
        <v>518</v>
      </c>
      <c r="C301" s="358" t="s">
        <v>465</v>
      </c>
      <c r="D301" s="359">
        <v>144.81</v>
      </c>
    </row>
    <row r="302" spans="1:4">
      <c r="A302" s="358">
        <v>89035</v>
      </c>
      <c r="B302" s="358" t="s">
        <v>519</v>
      </c>
      <c r="C302" s="358" t="s">
        <v>465</v>
      </c>
      <c r="D302" s="359">
        <v>148.36000000000001</v>
      </c>
    </row>
    <row r="303" spans="1:4">
      <c r="A303" s="358">
        <v>89225</v>
      </c>
      <c r="B303" s="358" t="s">
        <v>520</v>
      </c>
      <c r="C303" s="358" t="s">
        <v>465</v>
      </c>
      <c r="D303" s="359">
        <v>5.0599999999999996</v>
      </c>
    </row>
    <row r="304" spans="1:4">
      <c r="A304" s="358">
        <v>89234</v>
      </c>
      <c r="B304" s="358" t="s">
        <v>521</v>
      </c>
      <c r="C304" s="358" t="s">
        <v>465</v>
      </c>
      <c r="D304" s="359">
        <v>529.26</v>
      </c>
    </row>
    <row r="305" spans="1:4">
      <c r="A305" s="358">
        <v>89242</v>
      </c>
      <c r="B305" s="358" t="s">
        <v>522</v>
      </c>
      <c r="C305" s="358" t="s">
        <v>465</v>
      </c>
      <c r="D305" s="360">
        <v>1246.23</v>
      </c>
    </row>
    <row r="306" spans="1:4">
      <c r="A306" s="358">
        <v>89250</v>
      </c>
      <c r="B306" s="358" t="s">
        <v>523</v>
      </c>
      <c r="C306" s="358" t="s">
        <v>465</v>
      </c>
      <c r="D306" s="360">
        <v>1080.1099999999999</v>
      </c>
    </row>
    <row r="307" spans="1:4">
      <c r="A307" s="358">
        <v>89257</v>
      </c>
      <c r="B307" s="358" t="s">
        <v>524</v>
      </c>
      <c r="C307" s="358" t="s">
        <v>465</v>
      </c>
      <c r="D307" s="359">
        <v>298.51</v>
      </c>
    </row>
    <row r="308" spans="1:4">
      <c r="A308" s="358">
        <v>89272</v>
      </c>
      <c r="B308" s="358" t="s">
        <v>525</v>
      </c>
      <c r="C308" s="358" t="s">
        <v>465</v>
      </c>
      <c r="D308" s="359">
        <v>167.37</v>
      </c>
    </row>
    <row r="309" spans="1:4">
      <c r="A309" s="358">
        <v>89278</v>
      </c>
      <c r="B309" s="358" t="s">
        <v>526</v>
      </c>
      <c r="C309" s="358" t="s">
        <v>465</v>
      </c>
      <c r="D309" s="359">
        <v>10.75</v>
      </c>
    </row>
    <row r="310" spans="1:4">
      <c r="A310" s="358">
        <v>89843</v>
      </c>
      <c r="B310" s="358" t="s">
        <v>527</v>
      </c>
      <c r="C310" s="358" t="s">
        <v>465</v>
      </c>
      <c r="D310" s="359">
        <v>179.94</v>
      </c>
    </row>
    <row r="311" spans="1:4">
      <c r="A311" s="358">
        <v>89876</v>
      </c>
      <c r="B311" s="358" t="s">
        <v>528</v>
      </c>
      <c r="C311" s="358" t="s">
        <v>465</v>
      </c>
      <c r="D311" s="359">
        <v>254.64</v>
      </c>
    </row>
    <row r="312" spans="1:4">
      <c r="A312" s="358">
        <v>89883</v>
      </c>
      <c r="B312" s="358" t="s">
        <v>529</v>
      </c>
      <c r="C312" s="358" t="s">
        <v>465</v>
      </c>
      <c r="D312" s="359">
        <v>282.36</v>
      </c>
    </row>
    <row r="313" spans="1:4">
      <c r="A313" s="358">
        <v>90586</v>
      </c>
      <c r="B313" s="358" t="s">
        <v>530</v>
      </c>
      <c r="C313" s="358" t="s">
        <v>465</v>
      </c>
      <c r="D313" s="359">
        <v>1.61</v>
      </c>
    </row>
    <row r="314" spans="1:4">
      <c r="A314" s="358">
        <v>90625</v>
      </c>
      <c r="B314" s="358" t="s">
        <v>531</v>
      </c>
      <c r="C314" s="358" t="s">
        <v>465</v>
      </c>
      <c r="D314" s="359">
        <v>6.72</v>
      </c>
    </row>
    <row r="315" spans="1:4">
      <c r="A315" s="358">
        <v>90631</v>
      </c>
      <c r="B315" s="358" t="s">
        <v>532</v>
      </c>
      <c r="C315" s="358" t="s">
        <v>465</v>
      </c>
      <c r="D315" s="359">
        <v>115.27</v>
      </c>
    </row>
    <row r="316" spans="1:4">
      <c r="A316" s="358">
        <v>90637</v>
      </c>
      <c r="B316" s="358" t="s">
        <v>533</v>
      </c>
      <c r="C316" s="358" t="s">
        <v>465</v>
      </c>
      <c r="D316" s="359">
        <v>15.28</v>
      </c>
    </row>
    <row r="317" spans="1:4">
      <c r="A317" s="358">
        <v>90643</v>
      </c>
      <c r="B317" s="358" t="s">
        <v>534</v>
      </c>
      <c r="C317" s="358" t="s">
        <v>465</v>
      </c>
      <c r="D317" s="359">
        <v>23.21</v>
      </c>
    </row>
    <row r="318" spans="1:4">
      <c r="A318" s="358">
        <v>90650</v>
      </c>
      <c r="B318" s="358" t="s">
        <v>535</v>
      </c>
      <c r="C318" s="358" t="s">
        <v>465</v>
      </c>
      <c r="D318" s="359">
        <v>9.19</v>
      </c>
    </row>
    <row r="319" spans="1:4">
      <c r="A319" s="358">
        <v>90656</v>
      </c>
      <c r="B319" s="358" t="s">
        <v>536</v>
      </c>
      <c r="C319" s="358" t="s">
        <v>465</v>
      </c>
      <c r="D319" s="359">
        <v>15.12</v>
      </c>
    </row>
    <row r="320" spans="1:4">
      <c r="A320" s="358">
        <v>90662</v>
      </c>
      <c r="B320" s="358" t="s">
        <v>537</v>
      </c>
      <c r="C320" s="358" t="s">
        <v>465</v>
      </c>
      <c r="D320" s="359">
        <v>15.84</v>
      </c>
    </row>
    <row r="321" spans="1:4">
      <c r="A321" s="358">
        <v>90668</v>
      </c>
      <c r="B321" s="358" t="s">
        <v>538</v>
      </c>
      <c r="C321" s="358" t="s">
        <v>465</v>
      </c>
      <c r="D321" s="359">
        <v>24.47</v>
      </c>
    </row>
    <row r="322" spans="1:4">
      <c r="A322" s="358">
        <v>90674</v>
      </c>
      <c r="B322" s="358" t="s">
        <v>539</v>
      </c>
      <c r="C322" s="358" t="s">
        <v>465</v>
      </c>
      <c r="D322" s="359">
        <v>496.13</v>
      </c>
    </row>
    <row r="323" spans="1:4">
      <c r="A323" s="358">
        <v>90680</v>
      </c>
      <c r="B323" s="358" t="s">
        <v>540</v>
      </c>
      <c r="C323" s="358" t="s">
        <v>465</v>
      </c>
      <c r="D323" s="359">
        <v>299.52999999999997</v>
      </c>
    </row>
    <row r="324" spans="1:4">
      <c r="A324" s="358">
        <v>90686</v>
      </c>
      <c r="B324" s="358" t="s">
        <v>541</v>
      </c>
      <c r="C324" s="358" t="s">
        <v>465</v>
      </c>
      <c r="D324" s="359">
        <v>129.36000000000001</v>
      </c>
    </row>
    <row r="325" spans="1:4">
      <c r="A325" s="358">
        <v>90692</v>
      </c>
      <c r="B325" s="358" t="s">
        <v>542</v>
      </c>
      <c r="C325" s="358" t="s">
        <v>465</v>
      </c>
      <c r="D325" s="359">
        <v>99.94</v>
      </c>
    </row>
    <row r="326" spans="1:4">
      <c r="A326" s="358">
        <v>90964</v>
      </c>
      <c r="B326" s="358" t="s">
        <v>543</v>
      </c>
      <c r="C326" s="358" t="s">
        <v>465</v>
      </c>
      <c r="D326" s="359">
        <v>23.17</v>
      </c>
    </row>
    <row r="327" spans="1:4">
      <c r="A327" s="358">
        <v>90972</v>
      </c>
      <c r="B327" s="358" t="s">
        <v>544</v>
      </c>
      <c r="C327" s="358" t="s">
        <v>465</v>
      </c>
      <c r="D327" s="359">
        <v>60.28</v>
      </c>
    </row>
    <row r="328" spans="1:4">
      <c r="A328" s="358">
        <v>90979</v>
      </c>
      <c r="B328" s="358" t="s">
        <v>545</v>
      </c>
      <c r="C328" s="358" t="s">
        <v>465</v>
      </c>
      <c r="D328" s="359">
        <v>155.79</v>
      </c>
    </row>
    <row r="329" spans="1:4">
      <c r="A329" s="358">
        <v>90991</v>
      </c>
      <c r="B329" s="358" t="s">
        <v>546</v>
      </c>
      <c r="C329" s="358" t="s">
        <v>465</v>
      </c>
      <c r="D329" s="359">
        <v>153.21</v>
      </c>
    </row>
    <row r="330" spans="1:4">
      <c r="A330" s="358">
        <v>90999</v>
      </c>
      <c r="B330" s="358" t="s">
        <v>547</v>
      </c>
      <c r="C330" s="358" t="s">
        <v>465</v>
      </c>
      <c r="D330" s="359">
        <v>79.97</v>
      </c>
    </row>
    <row r="331" spans="1:4">
      <c r="A331" s="358">
        <v>91031</v>
      </c>
      <c r="B331" s="358" t="s">
        <v>548</v>
      </c>
      <c r="C331" s="358" t="s">
        <v>465</v>
      </c>
      <c r="D331" s="359">
        <v>185.79</v>
      </c>
    </row>
    <row r="332" spans="1:4">
      <c r="A332" s="358">
        <v>91277</v>
      </c>
      <c r="B332" s="358" t="s">
        <v>549</v>
      </c>
      <c r="C332" s="358" t="s">
        <v>465</v>
      </c>
      <c r="D332" s="359">
        <v>10.06</v>
      </c>
    </row>
    <row r="333" spans="1:4">
      <c r="A333" s="358">
        <v>91283</v>
      </c>
      <c r="B333" s="358" t="s">
        <v>550</v>
      </c>
      <c r="C333" s="358" t="s">
        <v>465</v>
      </c>
      <c r="D333" s="359">
        <v>23.4</v>
      </c>
    </row>
    <row r="334" spans="1:4">
      <c r="A334" s="358">
        <v>91386</v>
      </c>
      <c r="B334" s="358" t="s">
        <v>551</v>
      </c>
      <c r="C334" s="358" t="s">
        <v>465</v>
      </c>
      <c r="D334" s="359">
        <v>198.82</v>
      </c>
    </row>
    <row r="335" spans="1:4">
      <c r="A335" s="358">
        <v>91533</v>
      </c>
      <c r="B335" s="358" t="s">
        <v>552</v>
      </c>
      <c r="C335" s="358" t="s">
        <v>465</v>
      </c>
      <c r="D335" s="359">
        <v>31.89</v>
      </c>
    </row>
    <row r="336" spans="1:4">
      <c r="A336" s="358">
        <v>91634</v>
      </c>
      <c r="B336" s="358" t="s">
        <v>553</v>
      </c>
      <c r="C336" s="358" t="s">
        <v>465</v>
      </c>
      <c r="D336" s="359">
        <v>173.31</v>
      </c>
    </row>
    <row r="337" spans="1:4">
      <c r="A337" s="358">
        <v>91645</v>
      </c>
      <c r="B337" s="358" t="s">
        <v>554</v>
      </c>
      <c r="C337" s="358" t="s">
        <v>465</v>
      </c>
      <c r="D337" s="359">
        <v>364.72</v>
      </c>
    </row>
    <row r="338" spans="1:4">
      <c r="A338" s="358">
        <v>91692</v>
      </c>
      <c r="B338" s="358" t="s">
        <v>555</v>
      </c>
      <c r="C338" s="358" t="s">
        <v>465</v>
      </c>
      <c r="D338" s="359">
        <v>26.34</v>
      </c>
    </row>
    <row r="339" spans="1:4">
      <c r="A339" s="358">
        <v>92043</v>
      </c>
      <c r="B339" s="358" t="s">
        <v>556</v>
      </c>
      <c r="C339" s="358" t="s">
        <v>465</v>
      </c>
      <c r="D339" s="359">
        <v>11.88</v>
      </c>
    </row>
    <row r="340" spans="1:4">
      <c r="A340" s="358">
        <v>92106</v>
      </c>
      <c r="B340" s="358" t="s">
        <v>557</v>
      </c>
      <c r="C340" s="358" t="s">
        <v>465</v>
      </c>
      <c r="D340" s="359">
        <v>241.21</v>
      </c>
    </row>
    <row r="341" spans="1:4">
      <c r="A341" s="358">
        <v>92112</v>
      </c>
      <c r="B341" s="358" t="s">
        <v>558</v>
      </c>
      <c r="C341" s="358" t="s">
        <v>465</v>
      </c>
      <c r="D341" s="359">
        <v>3.06</v>
      </c>
    </row>
    <row r="342" spans="1:4">
      <c r="A342" s="358">
        <v>92118</v>
      </c>
      <c r="B342" s="358" t="s">
        <v>559</v>
      </c>
      <c r="C342" s="358" t="s">
        <v>465</v>
      </c>
      <c r="D342" s="359">
        <v>0.28000000000000003</v>
      </c>
    </row>
    <row r="343" spans="1:4">
      <c r="A343" s="358">
        <v>92138</v>
      </c>
      <c r="B343" s="358" t="s">
        <v>560</v>
      </c>
      <c r="C343" s="358" t="s">
        <v>465</v>
      </c>
      <c r="D343" s="359">
        <v>79.03</v>
      </c>
    </row>
    <row r="344" spans="1:4">
      <c r="A344" s="358">
        <v>92145</v>
      </c>
      <c r="B344" s="358" t="s">
        <v>561</v>
      </c>
      <c r="C344" s="358" t="s">
        <v>465</v>
      </c>
      <c r="D344" s="359">
        <v>71.64</v>
      </c>
    </row>
    <row r="345" spans="1:4">
      <c r="A345" s="358">
        <v>92242</v>
      </c>
      <c r="B345" s="358" t="s">
        <v>562</v>
      </c>
      <c r="C345" s="358" t="s">
        <v>465</v>
      </c>
      <c r="D345" s="359">
        <v>319.51</v>
      </c>
    </row>
    <row r="346" spans="1:4">
      <c r="A346" s="358">
        <v>92716</v>
      </c>
      <c r="B346" s="358" t="s">
        <v>563</v>
      </c>
      <c r="C346" s="358" t="s">
        <v>465</v>
      </c>
      <c r="D346" s="359">
        <v>24.3</v>
      </c>
    </row>
    <row r="347" spans="1:4">
      <c r="A347" s="358">
        <v>92960</v>
      </c>
      <c r="B347" s="358" t="s">
        <v>564</v>
      </c>
      <c r="C347" s="358" t="s">
        <v>465</v>
      </c>
      <c r="D347" s="359">
        <v>16.39</v>
      </c>
    </row>
    <row r="348" spans="1:4">
      <c r="A348" s="358">
        <v>92966</v>
      </c>
      <c r="B348" s="358" t="s">
        <v>565</v>
      </c>
      <c r="C348" s="358" t="s">
        <v>465</v>
      </c>
      <c r="D348" s="359">
        <v>25.19</v>
      </c>
    </row>
    <row r="349" spans="1:4">
      <c r="A349" s="358">
        <v>93224</v>
      </c>
      <c r="B349" s="358" t="s">
        <v>566</v>
      </c>
      <c r="C349" s="358" t="s">
        <v>465</v>
      </c>
      <c r="D349" s="359">
        <v>734.06</v>
      </c>
    </row>
    <row r="350" spans="1:4">
      <c r="A350" s="358">
        <v>93233</v>
      </c>
      <c r="B350" s="358" t="s">
        <v>567</v>
      </c>
      <c r="C350" s="358" t="s">
        <v>465</v>
      </c>
      <c r="D350" s="359">
        <v>10.039999999999999</v>
      </c>
    </row>
    <row r="351" spans="1:4">
      <c r="A351" s="358">
        <v>93272</v>
      </c>
      <c r="B351" s="358" t="s">
        <v>568</v>
      </c>
      <c r="C351" s="358" t="s">
        <v>465</v>
      </c>
      <c r="D351" s="359">
        <v>115.54</v>
      </c>
    </row>
    <row r="352" spans="1:4">
      <c r="A352" s="358">
        <v>93281</v>
      </c>
      <c r="B352" s="358" t="s">
        <v>569</v>
      </c>
      <c r="C352" s="358" t="s">
        <v>465</v>
      </c>
      <c r="D352" s="359">
        <v>23.13</v>
      </c>
    </row>
    <row r="353" spans="1:4">
      <c r="A353" s="358">
        <v>93287</v>
      </c>
      <c r="B353" s="358" t="s">
        <v>570</v>
      </c>
      <c r="C353" s="358" t="s">
        <v>465</v>
      </c>
      <c r="D353" s="359">
        <v>424.57</v>
      </c>
    </row>
    <row r="354" spans="1:4">
      <c r="A354" s="358">
        <v>93402</v>
      </c>
      <c r="B354" s="358" t="s">
        <v>571</v>
      </c>
      <c r="C354" s="358" t="s">
        <v>465</v>
      </c>
      <c r="D354" s="359">
        <v>193.04</v>
      </c>
    </row>
    <row r="355" spans="1:4">
      <c r="A355" s="358">
        <v>93408</v>
      </c>
      <c r="B355" s="358" t="s">
        <v>572</v>
      </c>
      <c r="C355" s="358" t="s">
        <v>465</v>
      </c>
      <c r="D355" s="359">
        <v>76.239999999999995</v>
      </c>
    </row>
    <row r="356" spans="1:4">
      <c r="A356" s="358">
        <v>93415</v>
      </c>
      <c r="B356" s="358" t="s">
        <v>573</v>
      </c>
      <c r="C356" s="358" t="s">
        <v>465</v>
      </c>
      <c r="D356" s="359">
        <v>16.07</v>
      </c>
    </row>
    <row r="357" spans="1:4">
      <c r="A357" s="358">
        <v>93421</v>
      </c>
      <c r="B357" s="358" t="s">
        <v>574</v>
      </c>
      <c r="C357" s="358" t="s">
        <v>465</v>
      </c>
      <c r="D357" s="359">
        <v>60.15</v>
      </c>
    </row>
    <row r="358" spans="1:4">
      <c r="A358" s="358">
        <v>93427</v>
      </c>
      <c r="B358" s="358" t="s">
        <v>575</v>
      </c>
      <c r="C358" s="358" t="s">
        <v>465</v>
      </c>
      <c r="D358" s="359">
        <v>138.22</v>
      </c>
    </row>
    <row r="359" spans="1:4">
      <c r="A359" s="358">
        <v>93433</v>
      </c>
      <c r="B359" s="358" t="s">
        <v>576</v>
      </c>
      <c r="C359" s="358" t="s">
        <v>465</v>
      </c>
      <c r="D359" s="360">
        <v>2685.13</v>
      </c>
    </row>
    <row r="360" spans="1:4">
      <c r="A360" s="358">
        <v>93439</v>
      </c>
      <c r="B360" s="358" t="s">
        <v>577</v>
      </c>
      <c r="C360" s="358" t="s">
        <v>465</v>
      </c>
      <c r="D360" s="359">
        <v>122.78</v>
      </c>
    </row>
    <row r="361" spans="1:4">
      <c r="A361" s="358">
        <v>95121</v>
      </c>
      <c r="B361" s="358" t="s">
        <v>578</v>
      </c>
      <c r="C361" s="358" t="s">
        <v>465</v>
      </c>
      <c r="D361" s="359">
        <v>252.28</v>
      </c>
    </row>
    <row r="362" spans="1:4">
      <c r="A362" s="358">
        <v>95127</v>
      </c>
      <c r="B362" s="358" t="s">
        <v>579</v>
      </c>
      <c r="C362" s="358" t="s">
        <v>465</v>
      </c>
      <c r="D362" s="359">
        <v>181.47</v>
      </c>
    </row>
    <row r="363" spans="1:4">
      <c r="A363" s="358">
        <v>95133</v>
      </c>
      <c r="B363" s="358" t="s">
        <v>580</v>
      </c>
      <c r="C363" s="358" t="s">
        <v>465</v>
      </c>
      <c r="D363" s="359">
        <v>140.91999999999999</v>
      </c>
    </row>
    <row r="364" spans="1:4">
      <c r="A364" s="358">
        <v>95139</v>
      </c>
      <c r="B364" s="358" t="s">
        <v>581</v>
      </c>
      <c r="C364" s="358" t="s">
        <v>465</v>
      </c>
      <c r="D364" s="359">
        <v>0.06</v>
      </c>
    </row>
    <row r="365" spans="1:4">
      <c r="A365" s="358">
        <v>95212</v>
      </c>
      <c r="B365" s="358" t="s">
        <v>582</v>
      </c>
      <c r="C365" s="358" t="s">
        <v>465</v>
      </c>
      <c r="D365" s="359">
        <v>126.96</v>
      </c>
    </row>
    <row r="366" spans="1:4">
      <c r="A366" s="358">
        <v>95258</v>
      </c>
      <c r="B366" s="358" t="s">
        <v>583</v>
      </c>
      <c r="C366" s="358" t="s">
        <v>465</v>
      </c>
      <c r="D366" s="359">
        <v>24.72</v>
      </c>
    </row>
    <row r="367" spans="1:4">
      <c r="A367" s="358">
        <v>95264</v>
      </c>
      <c r="B367" s="358" t="s">
        <v>584</v>
      </c>
      <c r="C367" s="358" t="s">
        <v>465</v>
      </c>
      <c r="D367" s="359">
        <v>6.82</v>
      </c>
    </row>
    <row r="368" spans="1:4">
      <c r="A368" s="358">
        <v>95270</v>
      </c>
      <c r="B368" s="358" t="s">
        <v>585</v>
      </c>
      <c r="C368" s="358" t="s">
        <v>465</v>
      </c>
      <c r="D368" s="359">
        <v>9.9499999999999993</v>
      </c>
    </row>
    <row r="369" spans="1:4">
      <c r="A369" s="358">
        <v>95276</v>
      </c>
      <c r="B369" s="358" t="s">
        <v>586</v>
      </c>
      <c r="C369" s="358" t="s">
        <v>465</v>
      </c>
      <c r="D369" s="359">
        <v>2.7</v>
      </c>
    </row>
    <row r="370" spans="1:4">
      <c r="A370" s="358">
        <v>95282</v>
      </c>
      <c r="B370" s="358" t="s">
        <v>587</v>
      </c>
      <c r="C370" s="358" t="s">
        <v>465</v>
      </c>
      <c r="D370" s="359">
        <v>9.92</v>
      </c>
    </row>
    <row r="371" spans="1:4">
      <c r="A371" s="358">
        <v>95620</v>
      </c>
      <c r="B371" s="358" t="s">
        <v>588</v>
      </c>
      <c r="C371" s="358" t="s">
        <v>465</v>
      </c>
      <c r="D371" s="359">
        <v>24.2</v>
      </c>
    </row>
    <row r="372" spans="1:4">
      <c r="A372" s="358">
        <v>95631</v>
      </c>
      <c r="B372" s="358" t="s">
        <v>589</v>
      </c>
      <c r="C372" s="358" t="s">
        <v>465</v>
      </c>
      <c r="D372" s="359">
        <v>171.92</v>
      </c>
    </row>
    <row r="373" spans="1:4">
      <c r="A373" s="358">
        <v>95702</v>
      </c>
      <c r="B373" s="358" t="s">
        <v>590</v>
      </c>
      <c r="C373" s="358" t="s">
        <v>465</v>
      </c>
      <c r="D373" s="359">
        <v>35.81</v>
      </c>
    </row>
    <row r="374" spans="1:4">
      <c r="A374" s="358">
        <v>95708</v>
      </c>
      <c r="B374" s="358" t="s">
        <v>591</v>
      </c>
      <c r="C374" s="358" t="s">
        <v>465</v>
      </c>
      <c r="D374" s="359">
        <v>128.74</v>
      </c>
    </row>
    <row r="375" spans="1:4">
      <c r="A375" s="358">
        <v>95714</v>
      </c>
      <c r="B375" s="358" t="s">
        <v>592</v>
      </c>
      <c r="C375" s="358" t="s">
        <v>465</v>
      </c>
      <c r="D375" s="359">
        <v>191.9</v>
      </c>
    </row>
    <row r="376" spans="1:4">
      <c r="A376" s="358">
        <v>95720</v>
      </c>
      <c r="B376" s="358" t="s">
        <v>593</v>
      </c>
      <c r="C376" s="358" t="s">
        <v>465</v>
      </c>
      <c r="D376" s="359">
        <v>188.39</v>
      </c>
    </row>
    <row r="377" spans="1:4">
      <c r="A377" s="358">
        <v>95872</v>
      </c>
      <c r="B377" s="358" t="s">
        <v>594</v>
      </c>
      <c r="C377" s="358" t="s">
        <v>465</v>
      </c>
      <c r="D377" s="359">
        <v>234.66</v>
      </c>
    </row>
    <row r="378" spans="1:4">
      <c r="A378" s="358">
        <v>96013</v>
      </c>
      <c r="B378" s="358" t="s">
        <v>595</v>
      </c>
      <c r="C378" s="358" t="s">
        <v>465</v>
      </c>
      <c r="D378" s="359">
        <v>209.06</v>
      </c>
    </row>
    <row r="379" spans="1:4">
      <c r="A379" s="358">
        <v>96020</v>
      </c>
      <c r="B379" s="358" t="s">
        <v>596</v>
      </c>
      <c r="C379" s="358" t="s">
        <v>465</v>
      </c>
      <c r="D379" s="359">
        <v>208.53</v>
      </c>
    </row>
    <row r="380" spans="1:4">
      <c r="A380" s="358">
        <v>96028</v>
      </c>
      <c r="B380" s="358" t="s">
        <v>597</v>
      </c>
      <c r="C380" s="358" t="s">
        <v>465</v>
      </c>
      <c r="D380" s="359">
        <v>156.99</v>
      </c>
    </row>
    <row r="381" spans="1:4">
      <c r="A381" s="358">
        <v>96035</v>
      </c>
      <c r="B381" s="358" t="s">
        <v>598</v>
      </c>
      <c r="C381" s="358" t="s">
        <v>465</v>
      </c>
      <c r="D381" s="359">
        <v>209.47</v>
      </c>
    </row>
    <row r="382" spans="1:4">
      <c r="A382" s="358">
        <v>96157</v>
      </c>
      <c r="B382" s="358" t="s">
        <v>599</v>
      </c>
      <c r="C382" s="358" t="s">
        <v>465</v>
      </c>
      <c r="D382" s="359">
        <v>157.52000000000001</v>
      </c>
    </row>
    <row r="383" spans="1:4">
      <c r="A383" s="358">
        <v>96158</v>
      </c>
      <c r="B383" s="358" t="s">
        <v>600</v>
      </c>
      <c r="C383" s="358" t="s">
        <v>465</v>
      </c>
      <c r="D383" s="359">
        <v>114.42</v>
      </c>
    </row>
    <row r="384" spans="1:4">
      <c r="A384" s="358">
        <v>96245</v>
      </c>
      <c r="B384" s="358" t="s">
        <v>601</v>
      </c>
      <c r="C384" s="358" t="s">
        <v>465</v>
      </c>
      <c r="D384" s="359">
        <v>72.48</v>
      </c>
    </row>
    <row r="385" spans="1:4">
      <c r="A385" s="358">
        <v>96463</v>
      </c>
      <c r="B385" s="358" t="s">
        <v>602</v>
      </c>
      <c r="C385" s="358" t="s">
        <v>465</v>
      </c>
      <c r="D385" s="359">
        <v>159.72</v>
      </c>
    </row>
    <row r="386" spans="1:4">
      <c r="A386" s="358">
        <v>98764</v>
      </c>
      <c r="B386" s="358" t="s">
        <v>603</v>
      </c>
      <c r="C386" s="358" t="s">
        <v>465</v>
      </c>
      <c r="D386" s="359">
        <v>3.63</v>
      </c>
    </row>
    <row r="387" spans="1:4">
      <c r="A387" s="358">
        <v>99833</v>
      </c>
      <c r="B387" s="358" t="s">
        <v>604</v>
      </c>
      <c r="C387" s="358" t="s">
        <v>465</v>
      </c>
      <c r="D387" s="359">
        <v>1.67</v>
      </c>
    </row>
    <row r="388" spans="1:4">
      <c r="A388" s="358">
        <v>100641</v>
      </c>
      <c r="B388" s="358" t="s">
        <v>605</v>
      </c>
      <c r="C388" s="358" t="s">
        <v>465</v>
      </c>
      <c r="D388" s="359">
        <v>533.41999999999996</v>
      </c>
    </row>
    <row r="389" spans="1:4">
      <c r="A389" s="358">
        <v>100647</v>
      </c>
      <c r="B389" s="358" t="s">
        <v>606</v>
      </c>
      <c r="C389" s="358" t="s">
        <v>465</v>
      </c>
      <c r="D389" s="360">
        <v>1152.17</v>
      </c>
    </row>
    <row r="390" spans="1:4">
      <c r="A390" s="358">
        <v>102275</v>
      </c>
      <c r="B390" s="358" t="s">
        <v>31057</v>
      </c>
      <c r="C390" s="358" t="s">
        <v>465</v>
      </c>
      <c r="D390" s="359">
        <v>24.51</v>
      </c>
    </row>
    <row r="391" spans="1:4">
      <c r="A391" s="358">
        <v>5632</v>
      </c>
      <c r="B391" s="358" t="s">
        <v>607</v>
      </c>
      <c r="C391" s="358" t="s">
        <v>608</v>
      </c>
      <c r="D391" s="359">
        <v>63.05</v>
      </c>
    </row>
    <row r="392" spans="1:4">
      <c r="A392" s="358">
        <v>5679</v>
      </c>
      <c r="B392" s="358" t="s">
        <v>609</v>
      </c>
      <c r="C392" s="358" t="s">
        <v>608</v>
      </c>
      <c r="D392" s="359">
        <v>44.06</v>
      </c>
    </row>
    <row r="393" spans="1:4">
      <c r="A393" s="358">
        <v>5681</v>
      </c>
      <c r="B393" s="358" t="s">
        <v>610</v>
      </c>
      <c r="C393" s="358" t="s">
        <v>608</v>
      </c>
      <c r="D393" s="359">
        <v>41.94</v>
      </c>
    </row>
    <row r="394" spans="1:4">
      <c r="A394" s="358">
        <v>5685</v>
      </c>
      <c r="B394" s="358" t="s">
        <v>611</v>
      </c>
      <c r="C394" s="358" t="s">
        <v>608</v>
      </c>
      <c r="D394" s="359">
        <v>46.54</v>
      </c>
    </row>
    <row r="395" spans="1:4">
      <c r="A395" s="358">
        <v>5690</v>
      </c>
      <c r="B395" s="358" t="s">
        <v>612</v>
      </c>
      <c r="C395" s="358" t="s">
        <v>608</v>
      </c>
      <c r="D395" s="359">
        <v>4.25</v>
      </c>
    </row>
    <row r="396" spans="1:4">
      <c r="A396" s="358">
        <v>5806</v>
      </c>
      <c r="B396" s="358" t="s">
        <v>613</v>
      </c>
      <c r="C396" s="358" t="s">
        <v>608</v>
      </c>
      <c r="D396" s="359">
        <v>0.25</v>
      </c>
    </row>
    <row r="397" spans="1:4">
      <c r="A397" s="358">
        <v>5826</v>
      </c>
      <c r="B397" s="358" t="s">
        <v>614</v>
      </c>
      <c r="C397" s="358" t="s">
        <v>608</v>
      </c>
      <c r="D397" s="359">
        <v>35.299999999999997</v>
      </c>
    </row>
    <row r="398" spans="1:4">
      <c r="A398" s="358">
        <v>5829</v>
      </c>
      <c r="B398" s="358" t="s">
        <v>615</v>
      </c>
      <c r="C398" s="358" t="s">
        <v>608</v>
      </c>
      <c r="D398" s="359">
        <v>119.54</v>
      </c>
    </row>
    <row r="399" spans="1:4">
      <c r="A399" s="358">
        <v>5837</v>
      </c>
      <c r="B399" s="358" t="s">
        <v>616</v>
      </c>
      <c r="C399" s="358" t="s">
        <v>608</v>
      </c>
      <c r="D399" s="359">
        <v>130.21</v>
      </c>
    </row>
    <row r="400" spans="1:4">
      <c r="A400" s="358">
        <v>5841</v>
      </c>
      <c r="B400" s="358" t="s">
        <v>617</v>
      </c>
      <c r="C400" s="358" t="s">
        <v>608</v>
      </c>
      <c r="D400" s="359">
        <v>4.8899999999999997</v>
      </c>
    </row>
    <row r="401" spans="1:4">
      <c r="A401" s="358">
        <v>5845</v>
      </c>
      <c r="B401" s="358" t="s">
        <v>618</v>
      </c>
      <c r="C401" s="358" t="s">
        <v>608</v>
      </c>
      <c r="D401" s="359">
        <v>43.42</v>
      </c>
    </row>
    <row r="402" spans="1:4">
      <c r="A402" s="358">
        <v>5849</v>
      </c>
      <c r="B402" s="358" t="s">
        <v>619</v>
      </c>
      <c r="C402" s="358" t="s">
        <v>608</v>
      </c>
      <c r="D402" s="359">
        <v>61.61</v>
      </c>
    </row>
    <row r="403" spans="1:4">
      <c r="A403" s="358">
        <v>5853</v>
      </c>
      <c r="B403" s="358" t="s">
        <v>620</v>
      </c>
      <c r="C403" s="358" t="s">
        <v>608</v>
      </c>
      <c r="D403" s="359">
        <v>61.83</v>
      </c>
    </row>
    <row r="404" spans="1:4">
      <c r="A404" s="358">
        <v>5857</v>
      </c>
      <c r="B404" s="358" t="s">
        <v>621</v>
      </c>
      <c r="C404" s="358" t="s">
        <v>608</v>
      </c>
      <c r="D404" s="359">
        <v>143.68</v>
      </c>
    </row>
    <row r="405" spans="1:4">
      <c r="A405" s="358">
        <v>5865</v>
      </c>
      <c r="B405" s="358" t="s">
        <v>622</v>
      </c>
      <c r="C405" s="358" t="s">
        <v>608</v>
      </c>
      <c r="D405" s="359">
        <v>7.45</v>
      </c>
    </row>
    <row r="406" spans="1:4">
      <c r="A406" s="358">
        <v>5869</v>
      </c>
      <c r="B406" s="358" t="s">
        <v>623</v>
      </c>
      <c r="C406" s="358" t="s">
        <v>608</v>
      </c>
      <c r="D406" s="359">
        <v>52.16</v>
      </c>
    </row>
    <row r="407" spans="1:4">
      <c r="A407" s="358">
        <v>5877</v>
      </c>
      <c r="B407" s="358" t="s">
        <v>624</v>
      </c>
      <c r="C407" s="358" t="s">
        <v>608</v>
      </c>
      <c r="D407" s="359">
        <v>43.39</v>
      </c>
    </row>
    <row r="408" spans="1:4">
      <c r="A408" s="358">
        <v>5881</v>
      </c>
      <c r="B408" s="358" t="s">
        <v>625</v>
      </c>
      <c r="C408" s="358" t="s">
        <v>608</v>
      </c>
      <c r="D408" s="359">
        <v>55.59</v>
      </c>
    </row>
    <row r="409" spans="1:4">
      <c r="A409" s="358">
        <v>5884</v>
      </c>
      <c r="B409" s="358" t="s">
        <v>626</v>
      </c>
      <c r="C409" s="358" t="s">
        <v>608</v>
      </c>
      <c r="D409" s="359">
        <v>41.48</v>
      </c>
    </row>
    <row r="410" spans="1:4">
      <c r="A410" s="358">
        <v>5892</v>
      </c>
      <c r="B410" s="358" t="s">
        <v>627</v>
      </c>
      <c r="C410" s="358" t="s">
        <v>608</v>
      </c>
      <c r="D410" s="359">
        <v>36.39</v>
      </c>
    </row>
    <row r="411" spans="1:4">
      <c r="A411" s="358">
        <v>5896</v>
      </c>
      <c r="B411" s="358" t="s">
        <v>628</v>
      </c>
      <c r="C411" s="358" t="s">
        <v>608</v>
      </c>
      <c r="D411" s="359">
        <v>33.97</v>
      </c>
    </row>
    <row r="412" spans="1:4">
      <c r="A412" s="358">
        <v>5903</v>
      </c>
      <c r="B412" s="358" t="s">
        <v>629</v>
      </c>
      <c r="C412" s="358" t="s">
        <v>608</v>
      </c>
      <c r="D412" s="359">
        <v>43.91</v>
      </c>
    </row>
    <row r="413" spans="1:4">
      <c r="A413" s="358">
        <v>5911</v>
      </c>
      <c r="B413" s="358" t="s">
        <v>630</v>
      </c>
      <c r="C413" s="358" t="s">
        <v>608</v>
      </c>
      <c r="D413" s="359">
        <v>19.79</v>
      </c>
    </row>
    <row r="414" spans="1:4">
      <c r="A414" s="358">
        <v>5923</v>
      </c>
      <c r="B414" s="358" t="s">
        <v>631</v>
      </c>
      <c r="C414" s="358" t="s">
        <v>608</v>
      </c>
      <c r="D414" s="359">
        <v>3.33</v>
      </c>
    </row>
    <row r="415" spans="1:4">
      <c r="A415" s="358">
        <v>5930</v>
      </c>
      <c r="B415" s="358" t="s">
        <v>632</v>
      </c>
      <c r="C415" s="358" t="s">
        <v>608</v>
      </c>
      <c r="D415" s="359">
        <v>41.97</v>
      </c>
    </row>
    <row r="416" spans="1:4">
      <c r="A416" s="358">
        <v>5934</v>
      </c>
      <c r="B416" s="358" t="s">
        <v>633</v>
      </c>
      <c r="C416" s="358" t="s">
        <v>608</v>
      </c>
      <c r="D416" s="359">
        <v>66.38</v>
      </c>
    </row>
    <row r="417" spans="1:4">
      <c r="A417" s="358">
        <v>5942</v>
      </c>
      <c r="B417" s="358" t="s">
        <v>634</v>
      </c>
      <c r="C417" s="358" t="s">
        <v>608</v>
      </c>
      <c r="D417" s="359">
        <v>61.95</v>
      </c>
    </row>
    <row r="418" spans="1:4">
      <c r="A418" s="358">
        <v>5946</v>
      </c>
      <c r="B418" s="358" t="s">
        <v>635</v>
      </c>
      <c r="C418" s="358" t="s">
        <v>608</v>
      </c>
      <c r="D418" s="359">
        <v>75.72</v>
      </c>
    </row>
    <row r="419" spans="1:4">
      <c r="A419" s="358">
        <v>5952</v>
      </c>
      <c r="B419" s="358" t="s">
        <v>636</v>
      </c>
      <c r="C419" s="358" t="s">
        <v>608</v>
      </c>
      <c r="D419" s="359">
        <v>23.37</v>
      </c>
    </row>
    <row r="420" spans="1:4">
      <c r="A420" s="358">
        <v>5954</v>
      </c>
      <c r="B420" s="358" t="s">
        <v>637</v>
      </c>
      <c r="C420" s="358" t="s">
        <v>608</v>
      </c>
      <c r="D420" s="359">
        <v>3.92</v>
      </c>
    </row>
    <row r="421" spans="1:4">
      <c r="A421" s="358">
        <v>5961</v>
      </c>
      <c r="B421" s="358" t="s">
        <v>638</v>
      </c>
      <c r="C421" s="358" t="s">
        <v>608</v>
      </c>
      <c r="D421" s="359">
        <v>42.52</v>
      </c>
    </row>
    <row r="422" spans="1:4">
      <c r="A422" s="358">
        <v>6260</v>
      </c>
      <c r="B422" s="358" t="s">
        <v>639</v>
      </c>
      <c r="C422" s="358" t="s">
        <v>608</v>
      </c>
      <c r="D422" s="359">
        <v>38.9</v>
      </c>
    </row>
    <row r="423" spans="1:4">
      <c r="A423" s="358">
        <v>6880</v>
      </c>
      <c r="B423" s="358" t="s">
        <v>640</v>
      </c>
      <c r="C423" s="358" t="s">
        <v>608</v>
      </c>
      <c r="D423" s="359">
        <v>60.44</v>
      </c>
    </row>
    <row r="424" spans="1:4">
      <c r="A424" s="358">
        <v>7031</v>
      </c>
      <c r="B424" s="358" t="s">
        <v>641</v>
      </c>
      <c r="C424" s="358" t="s">
        <v>608</v>
      </c>
      <c r="D424" s="359">
        <v>5.87</v>
      </c>
    </row>
    <row r="425" spans="1:4">
      <c r="A425" s="358">
        <v>7043</v>
      </c>
      <c r="B425" s="358" t="s">
        <v>642</v>
      </c>
      <c r="C425" s="358" t="s">
        <v>608</v>
      </c>
      <c r="D425" s="359">
        <v>0.31</v>
      </c>
    </row>
    <row r="426" spans="1:4">
      <c r="A426" s="358">
        <v>7050</v>
      </c>
      <c r="B426" s="358" t="s">
        <v>643</v>
      </c>
      <c r="C426" s="358" t="s">
        <v>608</v>
      </c>
      <c r="D426" s="359">
        <v>56.08</v>
      </c>
    </row>
    <row r="427" spans="1:4">
      <c r="A427" s="358">
        <v>67827</v>
      </c>
      <c r="B427" s="358" t="s">
        <v>644</v>
      </c>
      <c r="C427" s="358" t="s">
        <v>608</v>
      </c>
      <c r="D427" s="359">
        <v>41.55</v>
      </c>
    </row>
    <row r="428" spans="1:4">
      <c r="A428" s="358">
        <v>73395</v>
      </c>
      <c r="B428" s="358" t="s">
        <v>645</v>
      </c>
      <c r="C428" s="358" t="s">
        <v>608</v>
      </c>
      <c r="D428" s="359">
        <v>5.14</v>
      </c>
    </row>
    <row r="429" spans="1:4">
      <c r="A429" s="358">
        <v>83766</v>
      </c>
      <c r="B429" s="358" t="s">
        <v>646</v>
      </c>
      <c r="C429" s="358" t="s">
        <v>608</v>
      </c>
      <c r="D429" s="359">
        <v>30.74</v>
      </c>
    </row>
    <row r="430" spans="1:4">
      <c r="A430" s="358">
        <v>84013</v>
      </c>
      <c r="B430" s="358" t="s">
        <v>647</v>
      </c>
      <c r="C430" s="358" t="s">
        <v>608</v>
      </c>
      <c r="D430" s="359">
        <v>61.29</v>
      </c>
    </row>
    <row r="431" spans="1:4">
      <c r="A431" s="358">
        <v>87446</v>
      </c>
      <c r="B431" s="358" t="s">
        <v>648</v>
      </c>
      <c r="C431" s="358" t="s">
        <v>608</v>
      </c>
      <c r="D431" s="359">
        <v>0.56999999999999995</v>
      </c>
    </row>
    <row r="432" spans="1:4">
      <c r="A432" s="358">
        <v>88392</v>
      </c>
      <c r="B432" s="358" t="s">
        <v>649</v>
      </c>
      <c r="C432" s="358" t="s">
        <v>608</v>
      </c>
      <c r="D432" s="359">
        <v>1.1100000000000001</v>
      </c>
    </row>
    <row r="433" spans="1:4">
      <c r="A433" s="358">
        <v>88398</v>
      </c>
      <c r="B433" s="358" t="s">
        <v>650</v>
      </c>
      <c r="C433" s="358" t="s">
        <v>608</v>
      </c>
      <c r="D433" s="359">
        <v>1.33</v>
      </c>
    </row>
    <row r="434" spans="1:4">
      <c r="A434" s="358">
        <v>88404</v>
      </c>
      <c r="B434" s="358" t="s">
        <v>651</v>
      </c>
      <c r="C434" s="358" t="s">
        <v>608</v>
      </c>
      <c r="D434" s="359">
        <v>1.06</v>
      </c>
    </row>
    <row r="435" spans="1:4">
      <c r="A435" s="358">
        <v>88430</v>
      </c>
      <c r="B435" s="358" t="s">
        <v>652</v>
      </c>
      <c r="C435" s="358" t="s">
        <v>608</v>
      </c>
      <c r="D435" s="359">
        <v>6.92</v>
      </c>
    </row>
    <row r="436" spans="1:4">
      <c r="A436" s="358">
        <v>88438</v>
      </c>
      <c r="B436" s="358" t="s">
        <v>653</v>
      </c>
      <c r="C436" s="358" t="s">
        <v>608</v>
      </c>
      <c r="D436" s="359">
        <v>9.18</v>
      </c>
    </row>
    <row r="437" spans="1:4">
      <c r="A437" s="358">
        <v>88831</v>
      </c>
      <c r="B437" s="358" t="s">
        <v>654</v>
      </c>
      <c r="C437" s="358" t="s">
        <v>608</v>
      </c>
      <c r="D437" s="359">
        <v>0.42</v>
      </c>
    </row>
    <row r="438" spans="1:4">
      <c r="A438" s="358">
        <v>88844</v>
      </c>
      <c r="B438" s="358" t="s">
        <v>655</v>
      </c>
      <c r="C438" s="358" t="s">
        <v>608</v>
      </c>
      <c r="D438" s="359">
        <v>54.9</v>
      </c>
    </row>
    <row r="439" spans="1:4">
      <c r="A439" s="358">
        <v>88908</v>
      </c>
      <c r="B439" s="358" t="s">
        <v>656</v>
      </c>
      <c r="C439" s="358" t="s">
        <v>608</v>
      </c>
      <c r="D439" s="359">
        <v>67.34</v>
      </c>
    </row>
    <row r="440" spans="1:4">
      <c r="A440" s="358">
        <v>89022</v>
      </c>
      <c r="B440" s="358" t="s">
        <v>657</v>
      </c>
      <c r="C440" s="358" t="s">
        <v>608</v>
      </c>
      <c r="D440" s="359">
        <v>0.36</v>
      </c>
    </row>
    <row r="441" spans="1:4">
      <c r="A441" s="358">
        <v>89027</v>
      </c>
      <c r="B441" s="358" t="s">
        <v>658</v>
      </c>
      <c r="C441" s="358" t="s">
        <v>608</v>
      </c>
      <c r="D441" s="359">
        <v>4.7699999999999996</v>
      </c>
    </row>
    <row r="442" spans="1:4">
      <c r="A442" s="358">
        <v>89031</v>
      </c>
      <c r="B442" s="358" t="s">
        <v>659</v>
      </c>
      <c r="C442" s="358" t="s">
        <v>608</v>
      </c>
      <c r="D442" s="359">
        <v>53.6</v>
      </c>
    </row>
    <row r="443" spans="1:4">
      <c r="A443" s="358">
        <v>89036</v>
      </c>
      <c r="B443" s="358" t="s">
        <v>660</v>
      </c>
      <c r="C443" s="358" t="s">
        <v>608</v>
      </c>
      <c r="D443" s="359">
        <v>38.72</v>
      </c>
    </row>
    <row r="444" spans="1:4">
      <c r="A444" s="358">
        <v>89218</v>
      </c>
      <c r="B444" s="358" t="s">
        <v>661</v>
      </c>
      <c r="C444" s="358" t="s">
        <v>608</v>
      </c>
      <c r="D444" s="359">
        <v>81.63</v>
      </c>
    </row>
    <row r="445" spans="1:4">
      <c r="A445" s="358">
        <v>89226</v>
      </c>
      <c r="B445" s="358" t="s">
        <v>662</v>
      </c>
      <c r="C445" s="358" t="s">
        <v>608</v>
      </c>
      <c r="D445" s="359">
        <v>1.72</v>
      </c>
    </row>
    <row r="446" spans="1:4">
      <c r="A446" s="358">
        <v>89235</v>
      </c>
      <c r="B446" s="358" t="s">
        <v>663</v>
      </c>
      <c r="C446" s="358" t="s">
        <v>608</v>
      </c>
      <c r="D446" s="359">
        <v>169.47</v>
      </c>
    </row>
    <row r="447" spans="1:4">
      <c r="A447" s="358">
        <v>89243</v>
      </c>
      <c r="B447" s="358" t="s">
        <v>664</v>
      </c>
      <c r="C447" s="358" t="s">
        <v>608</v>
      </c>
      <c r="D447" s="359">
        <v>363.88</v>
      </c>
    </row>
    <row r="448" spans="1:4">
      <c r="A448" s="358">
        <v>89251</v>
      </c>
      <c r="B448" s="358" t="s">
        <v>665</v>
      </c>
      <c r="C448" s="358" t="s">
        <v>608</v>
      </c>
      <c r="D448" s="359">
        <v>319.33</v>
      </c>
    </row>
    <row r="449" spans="1:4">
      <c r="A449" s="358">
        <v>89258</v>
      </c>
      <c r="B449" s="358" t="s">
        <v>666</v>
      </c>
      <c r="C449" s="358" t="s">
        <v>608</v>
      </c>
      <c r="D449" s="359">
        <v>111.03</v>
      </c>
    </row>
    <row r="450" spans="1:4">
      <c r="A450" s="358">
        <v>89273</v>
      </c>
      <c r="B450" s="358" t="s">
        <v>667</v>
      </c>
      <c r="C450" s="358" t="s">
        <v>608</v>
      </c>
      <c r="D450" s="359">
        <v>75.55</v>
      </c>
    </row>
    <row r="451" spans="1:4">
      <c r="A451" s="358">
        <v>89279</v>
      </c>
      <c r="B451" s="358" t="s">
        <v>668</v>
      </c>
      <c r="C451" s="358" t="s">
        <v>608</v>
      </c>
      <c r="D451" s="359">
        <v>2.09</v>
      </c>
    </row>
    <row r="452" spans="1:4">
      <c r="A452" s="358">
        <v>89877</v>
      </c>
      <c r="B452" s="358" t="s">
        <v>669</v>
      </c>
      <c r="C452" s="358" t="s">
        <v>608</v>
      </c>
      <c r="D452" s="359">
        <v>56.74</v>
      </c>
    </row>
    <row r="453" spans="1:4">
      <c r="A453" s="358">
        <v>89884</v>
      </c>
      <c r="B453" s="358" t="s">
        <v>670</v>
      </c>
      <c r="C453" s="358" t="s">
        <v>608</v>
      </c>
      <c r="D453" s="359">
        <v>59.02</v>
      </c>
    </row>
    <row r="454" spans="1:4">
      <c r="A454" s="358">
        <v>90587</v>
      </c>
      <c r="B454" s="358" t="s">
        <v>671</v>
      </c>
      <c r="C454" s="358" t="s">
        <v>608</v>
      </c>
      <c r="D454" s="359">
        <v>0.39</v>
      </c>
    </row>
    <row r="455" spans="1:4">
      <c r="A455" s="358">
        <v>90626</v>
      </c>
      <c r="B455" s="358" t="s">
        <v>672</v>
      </c>
      <c r="C455" s="358" t="s">
        <v>608</v>
      </c>
      <c r="D455" s="359">
        <v>2.0499999999999998</v>
      </c>
    </row>
    <row r="456" spans="1:4">
      <c r="A456" s="358">
        <v>90632</v>
      </c>
      <c r="B456" s="358" t="s">
        <v>673</v>
      </c>
      <c r="C456" s="358" t="s">
        <v>608</v>
      </c>
      <c r="D456" s="359">
        <v>62.85</v>
      </c>
    </row>
    <row r="457" spans="1:4">
      <c r="A457" s="358">
        <v>90638</v>
      </c>
      <c r="B457" s="358" t="s">
        <v>674</v>
      </c>
      <c r="C457" s="358" t="s">
        <v>608</v>
      </c>
      <c r="D457" s="359">
        <v>5.32</v>
      </c>
    </row>
    <row r="458" spans="1:4">
      <c r="A458" s="358">
        <v>90644</v>
      </c>
      <c r="B458" s="358" t="s">
        <v>675</v>
      </c>
      <c r="C458" s="358" t="s">
        <v>608</v>
      </c>
      <c r="D458" s="359">
        <v>7.95</v>
      </c>
    </row>
    <row r="459" spans="1:4">
      <c r="A459" s="358">
        <v>90651</v>
      </c>
      <c r="B459" s="358" t="s">
        <v>676</v>
      </c>
      <c r="C459" s="358" t="s">
        <v>608</v>
      </c>
      <c r="D459" s="359">
        <v>0.9</v>
      </c>
    </row>
    <row r="460" spans="1:4">
      <c r="A460" s="358">
        <v>90657</v>
      </c>
      <c r="B460" s="358" t="s">
        <v>677</v>
      </c>
      <c r="C460" s="358" t="s">
        <v>608</v>
      </c>
      <c r="D460" s="359">
        <v>5.18</v>
      </c>
    </row>
    <row r="461" spans="1:4">
      <c r="A461" s="358">
        <v>90663</v>
      </c>
      <c r="B461" s="358" t="s">
        <v>678</v>
      </c>
      <c r="C461" s="358" t="s">
        <v>608</v>
      </c>
      <c r="D461" s="359">
        <v>5.54</v>
      </c>
    </row>
    <row r="462" spans="1:4">
      <c r="A462" s="358">
        <v>90669</v>
      </c>
      <c r="B462" s="358" t="s">
        <v>679</v>
      </c>
      <c r="C462" s="358" t="s">
        <v>608</v>
      </c>
      <c r="D462" s="359">
        <v>6.22</v>
      </c>
    </row>
    <row r="463" spans="1:4">
      <c r="A463" s="358">
        <v>90675</v>
      </c>
      <c r="B463" s="358" t="s">
        <v>680</v>
      </c>
      <c r="C463" s="358" t="s">
        <v>608</v>
      </c>
      <c r="D463" s="359">
        <v>202.52</v>
      </c>
    </row>
    <row r="464" spans="1:4">
      <c r="A464" s="358">
        <v>90681</v>
      </c>
      <c r="B464" s="358" t="s">
        <v>681</v>
      </c>
      <c r="C464" s="358" t="s">
        <v>608</v>
      </c>
      <c r="D464" s="359">
        <v>122</v>
      </c>
    </row>
    <row r="465" spans="1:4">
      <c r="A465" s="358">
        <v>90687</v>
      </c>
      <c r="B465" s="358" t="s">
        <v>682</v>
      </c>
      <c r="C465" s="358" t="s">
        <v>608</v>
      </c>
      <c r="D465" s="359">
        <v>55.06</v>
      </c>
    </row>
    <row r="466" spans="1:4">
      <c r="A466" s="358">
        <v>90693</v>
      </c>
      <c r="B466" s="358" t="s">
        <v>683</v>
      </c>
      <c r="C466" s="358" t="s">
        <v>608</v>
      </c>
      <c r="D466" s="359">
        <v>40.869999999999997</v>
      </c>
    </row>
    <row r="467" spans="1:4">
      <c r="A467" s="358">
        <v>90965</v>
      </c>
      <c r="B467" s="358" t="s">
        <v>684</v>
      </c>
      <c r="C467" s="358" t="s">
        <v>608</v>
      </c>
      <c r="D467" s="359">
        <v>5.25</v>
      </c>
    </row>
    <row r="468" spans="1:4">
      <c r="A468" s="358">
        <v>90973</v>
      </c>
      <c r="B468" s="358" t="s">
        <v>685</v>
      </c>
      <c r="C468" s="358" t="s">
        <v>608</v>
      </c>
      <c r="D468" s="359">
        <v>5.26</v>
      </c>
    </row>
    <row r="469" spans="1:4">
      <c r="A469" s="358">
        <v>90982</v>
      </c>
      <c r="B469" s="358" t="s">
        <v>686</v>
      </c>
      <c r="C469" s="358" t="s">
        <v>608</v>
      </c>
      <c r="D469" s="359">
        <v>13.37</v>
      </c>
    </row>
    <row r="470" spans="1:4">
      <c r="A470" s="358">
        <v>91001</v>
      </c>
      <c r="B470" s="358" t="s">
        <v>687</v>
      </c>
      <c r="C470" s="358" t="s">
        <v>608</v>
      </c>
      <c r="D470" s="359">
        <v>6.24</v>
      </c>
    </row>
    <row r="471" spans="1:4">
      <c r="A471" s="358">
        <v>91032</v>
      </c>
      <c r="B471" s="358" t="s">
        <v>688</v>
      </c>
      <c r="C471" s="358" t="s">
        <v>608</v>
      </c>
      <c r="D471" s="359">
        <v>41.07</v>
      </c>
    </row>
    <row r="472" spans="1:4">
      <c r="A472" s="358">
        <v>91278</v>
      </c>
      <c r="B472" s="358" t="s">
        <v>689</v>
      </c>
      <c r="C472" s="358" t="s">
        <v>608</v>
      </c>
      <c r="D472" s="359">
        <v>0.52</v>
      </c>
    </row>
    <row r="473" spans="1:4">
      <c r="A473" s="358">
        <v>91285</v>
      </c>
      <c r="B473" s="358" t="s">
        <v>690</v>
      </c>
      <c r="C473" s="358" t="s">
        <v>608</v>
      </c>
      <c r="D473" s="359">
        <v>0.93</v>
      </c>
    </row>
    <row r="474" spans="1:4">
      <c r="A474" s="358">
        <v>91387</v>
      </c>
      <c r="B474" s="358" t="s">
        <v>691</v>
      </c>
      <c r="C474" s="358" t="s">
        <v>608</v>
      </c>
      <c r="D474" s="359">
        <v>45.58</v>
      </c>
    </row>
    <row r="475" spans="1:4">
      <c r="A475" s="358">
        <v>91395</v>
      </c>
      <c r="B475" s="358" t="s">
        <v>692</v>
      </c>
      <c r="C475" s="358" t="s">
        <v>608</v>
      </c>
      <c r="D475" s="359">
        <v>37.9</v>
      </c>
    </row>
    <row r="476" spans="1:4">
      <c r="A476" s="358">
        <v>91486</v>
      </c>
      <c r="B476" s="358" t="s">
        <v>693</v>
      </c>
      <c r="C476" s="358" t="s">
        <v>608</v>
      </c>
      <c r="D476" s="359">
        <v>45.83</v>
      </c>
    </row>
    <row r="477" spans="1:4">
      <c r="A477" s="358">
        <v>91534</v>
      </c>
      <c r="B477" s="358" t="s">
        <v>694</v>
      </c>
      <c r="C477" s="358" t="s">
        <v>608</v>
      </c>
      <c r="D477" s="359">
        <v>24.55</v>
      </c>
    </row>
    <row r="478" spans="1:4">
      <c r="A478" s="358">
        <v>91635</v>
      </c>
      <c r="B478" s="358" t="s">
        <v>695</v>
      </c>
      <c r="C478" s="358" t="s">
        <v>608</v>
      </c>
      <c r="D478" s="359">
        <v>40.47</v>
      </c>
    </row>
    <row r="479" spans="1:4">
      <c r="A479" s="358">
        <v>91646</v>
      </c>
      <c r="B479" s="358" t="s">
        <v>696</v>
      </c>
      <c r="C479" s="358" t="s">
        <v>608</v>
      </c>
      <c r="D479" s="359">
        <v>64.87</v>
      </c>
    </row>
    <row r="480" spans="1:4">
      <c r="A480" s="358">
        <v>91693</v>
      </c>
      <c r="B480" s="358" t="s">
        <v>697</v>
      </c>
      <c r="C480" s="358" t="s">
        <v>608</v>
      </c>
      <c r="D480" s="359">
        <v>23.88</v>
      </c>
    </row>
    <row r="481" spans="1:4">
      <c r="A481" s="358">
        <v>92044</v>
      </c>
      <c r="B481" s="358" t="s">
        <v>698</v>
      </c>
      <c r="C481" s="358" t="s">
        <v>608</v>
      </c>
      <c r="D481" s="359">
        <v>6.77</v>
      </c>
    </row>
    <row r="482" spans="1:4">
      <c r="A482" s="358">
        <v>92107</v>
      </c>
      <c r="B482" s="358" t="s">
        <v>699</v>
      </c>
      <c r="C482" s="358" t="s">
        <v>608</v>
      </c>
      <c r="D482" s="359">
        <v>47.1</v>
      </c>
    </row>
    <row r="483" spans="1:4">
      <c r="A483" s="358">
        <v>92113</v>
      </c>
      <c r="B483" s="358" t="s">
        <v>700</v>
      </c>
      <c r="C483" s="358" t="s">
        <v>608</v>
      </c>
      <c r="D483" s="359">
        <v>1.24</v>
      </c>
    </row>
    <row r="484" spans="1:4">
      <c r="A484" s="358">
        <v>92119</v>
      </c>
      <c r="B484" s="358" t="s">
        <v>701</v>
      </c>
      <c r="C484" s="358" t="s">
        <v>608</v>
      </c>
      <c r="D484" s="359">
        <v>0.13</v>
      </c>
    </row>
    <row r="485" spans="1:4">
      <c r="A485" s="358">
        <v>92139</v>
      </c>
      <c r="B485" s="358" t="s">
        <v>702</v>
      </c>
      <c r="C485" s="358" t="s">
        <v>608</v>
      </c>
      <c r="D485" s="359">
        <v>34.17</v>
      </c>
    </row>
    <row r="486" spans="1:4">
      <c r="A486" s="358">
        <v>92146</v>
      </c>
      <c r="B486" s="358" t="s">
        <v>703</v>
      </c>
      <c r="C486" s="358" t="s">
        <v>608</v>
      </c>
      <c r="D486" s="359">
        <v>25.56</v>
      </c>
    </row>
    <row r="487" spans="1:4">
      <c r="A487" s="358">
        <v>92243</v>
      </c>
      <c r="B487" s="358" t="s">
        <v>704</v>
      </c>
      <c r="C487" s="358" t="s">
        <v>608</v>
      </c>
      <c r="D487" s="359">
        <v>54.73</v>
      </c>
    </row>
    <row r="488" spans="1:4">
      <c r="A488" s="358">
        <v>92717</v>
      </c>
      <c r="B488" s="358" t="s">
        <v>705</v>
      </c>
      <c r="C488" s="358" t="s">
        <v>608</v>
      </c>
      <c r="D488" s="359">
        <v>0.19</v>
      </c>
    </row>
    <row r="489" spans="1:4">
      <c r="A489" s="358">
        <v>92961</v>
      </c>
      <c r="B489" s="358" t="s">
        <v>706</v>
      </c>
      <c r="C489" s="358" t="s">
        <v>608</v>
      </c>
      <c r="D489" s="359">
        <v>4.4800000000000004</v>
      </c>
    </row>
    <row r="490" spans="1:4">
      <c r="A490" s="358">
        <v>92967</v>
      </c>
      <c r="B490" s="358" t="s">
        <v>707</v>
      </c>
      <c r="C490" s="358" t="s">
        <v>608</v>
      </c>
      <c r="D490" s="359">
        <v>23.41</v>
      </c>
    </row>
    <row r="491" spans="1:4">
      <c r="A491" s="358">
        <v>93225</v>
      </c>
      <c r="B491" s="358" t="s">
        <v>708</v>
      </c>
      <c r="C491" s="358" t="s">
        <v>608</v>
      </c>
      <c r="D491" s="359">
        <v>301.70999999999998</v>
      </c>
    </row>
    <row r="492" spans="1:4">
      <c r="A492" s="358">
        <v>93234</v>
      </c>
      <c r="B492" s="358" t="s">
        <v>709</v>
      </c>
      <c r="C492" s="358" t="s">
        <v>608</v>
      </c>
      <c r="D492" s="359">
        <v>0.52</v>
      </c>
    </row>
    <row r="493" spans="1:4">
      <c r="A493" s="358">
        <v>93244</v>
      </c>
      <c r="B493" s="358" t="s">
        <v>710</v>
      </c>
      <c r="C493" s="358" t="s">
        <v>608</v>
      </c>
      <c r="D493" s="359">
        <v>47.52</v>
      </c>
    </row>
    <row r="494" spans="1:4">
      <c r="A494" s="358">
        <v>93274</v>
      </c>
      <c r="B494" s="358" t="s">
        <v>711</v>
      </c>
      <c r="C494" s="358" t="s">
        <v>608</v>
      </c>
      <c r="D494" s="359">
        <v>65.95</v>
      </c>
    </row>
    <row r="495" spans="1:4">
      <c r="A495" s="358">
        <v>93282</v>
      </c>
      <c r="B495" s="358" t="s">
        <v>712</v>
      </c>
      <c r="C495" s="358" t="s">
        <v>608</v>
      </c>
      <c r="D495" s="359">
        <v>22.26</v>
      </c>
    </row>
    <row r="496" spans="1:4">
      <c r="A496" s="358">
        <v>93288</v>
      </c>
      <c r="B496" s="358" t="s">
        <v>713</v>
      </c>
      <c r="C496" s="358" t="s">
        <v>608</v>
      </c>
      <c r="D496" s="359">
        <v>125.36</v>
      </c>
    </row>
    <row r="497" spans="1:4">
      <c r="A497" s="358">
        <v>93403</v>
      </c>
      <c r="B497" s="358" t="s">
        <v>714</v>
      </c>
      <c r="C497" s="358" t="s">
        <v>608</v>
      </c>
      <c r="D497" s="359">
        <v>40.47</v>
      </c>
    </row>
    <row r="498" spans="1:4">
      <c r="A498" s="358">
        <v>93409</v>
      </c>
      <c r="B498" s="358" t="s">
        <v>715</v>
      </c>
      <c r="C498" s="358" t="s">
        <v>608</v>
      </c>
      <c r="D498" s="359">
        <v>29.82</v>
      </c>
    </row>
    <row r="499" spans="1:4">
      <c r="A499" s="358">
        <v>93416</v>
      </c>
      <c r="B499" s="358" t="s">
        <v>716</v>
      </c>
      <c r="C499" s="358" t="s">
        <v>608</v>
      </c>
      <c r="D499" s="359">
        <v>0.23</v>
      </c>
    </row>
    <row r="500" spans="1:4">
      <c r="A500" s="358">
        <v>93422</v>
      </c>
      <c r="B500" s="358" t="s">
        <v>717</v>
      </c>
      <c r="C500" s="358" t="s">
        <v>608</v>
      </c>
      <c r="D500" s="359">
        <v>3.23</v>
      </c>
    </row>
    <row r="501" spans="1:4">
      <c r="A501" s="358">
        <v>93428</v>
      </c>
      <c r="B501" s="358" t="s">
        <v>718</v>
      </c>
      <c r="C501" s="358" t="s">
        <v>608</v>
      </c>
      <c r="D501" s="359">
        <v>4.57</v>
      </c>
    </row>
    <row r="502" spans="1:4">
      <c r="A502" s="358">
        <v>93434</v>
      </c>
      <c r="B502" s="358" t="s">
        <v>719</v>
      </c>
      <c r="C502" s="358" t="s">
        <v>608</v>
      </c>
      <c r="D502" s="359">
        <v>196.73</v>
      </c>
    </row>
    <row r="503" spans="1:4">
      <c r="A503" s="358">
        <v>93440</v>
      </c>
      <c r="B503" s="358" t="s">
        <v>720</v>
      </c>
      <c r="C503" s="358" t="s">
        <v>608</v>
      </c>
      <c r="D503" s="359">
        <v>88.85</v>
      </c>
    </row>
    <row r="504" spans="1:4">
      <c r="A504" s="358">
        <v>95122</v>
      </c>
      <c r="B504" s="358" t="s">
        <v>721</v>
      </c>
      <c r="C504" s="358" t="s">
        <v>608</v>
      </c>
      <c r="D504" s="359">
        <v>141.41999999999999</v>
      </c>
    </row>
    <row r="505" spans="1:4">
      <c r="A505" s="358">
        <v>95128</v>
      </c>
      <c r="B505" s="358" t="s">
        <v>722</v>
      </c>
      <c r="C505" s="358" t="s">
        <v>608</v>
      </c>
      <c r="D505" s="359">
        <v>43.36</v>
      </c>
    </row>
    <row r="506" spans="1:4">
      <c r="A506" s="358">
        <v>95140</v>
      </c>
      <c r="B506" s="358" t="s">
        <v>723</v>
      </c>
      <c r="C506" s="358" t="s">
        <v>608</v>
      </c>
      <c r="D506" s="359">
        <v>0.04</v>
      </c>
    </row>
    <row r="507" spans="1:4">
      <c r="A507" s="358">
        <v>95213</v>
      </c>
      <c r="B507" s="358" t="s">
        <v>724</v>
      </c>
      <c r="C507" s="358" t="s">
        <v>608</v>
      </c>
      <c r="D507" s="359">
        <v>71.72</v>
      </c>
    </row>
    <row r="508" spans="1:4">
      <c r="A508" s="358">
        <v>95259</v>
      </c>
      <c r="B508" s="358" t="s">
        <v>725</v>
      </c>
      <c r="C508" s="358" t="s">
        <v>608</v>
      </c>
      <c r="D508" s="359">
        <v>23.19</v>
      </c>
    </row>
    <row r="509" spans="1:4">
      <c r="A509" s="358">
        <v>95265</v>
      </c>
      <c r="B509" s="358" t="s">
        <v>726</v>
      </c>
      <c r="C509" s="358" t="s">
        <v>608</v>
      </c>
      <c r="D509" s="359">
        <v>0.69</v>
      </c>
    </row>
    <row r="510" spans="1:4">
      <c r="A510" s="358">
        <v>95271</v>
      </c>
      <c r="B510" s="358" t="s">
        <v>727</v>
      </c>
      <c r="C510" s="358" t="s">
        <v>608</v>
      </c>
      <c r="D510" s="359">
        <v>0.46</v>
      </c>
    </row>
    <row r="511" spans="1:4">
      <c r="A511" s="358">
        <v>95277</v>
      </c>
      <c r="B511" s="358" t="s">
        <v>728</v>
      </c>
      <c r="C511" s="358" t="s">
        <v>608</v>
      </c>
      <c r="D511" s="359">
        <v>0.45</v>
      </c>
    </row>
    <row r="512" spans="1:4">
      <c r="A512" s="358">
        <v>95283</v>
      </c>
      <c r="B512" s="358" t="s">
        <v>729</v>
      </c>
      <c r="C512" s="358" t="s">
        <v>608</v>
      </c>
      <c r="D512" s="359">
        <v>0.49</v>
      </c>
    </row>
    <row r="513" spans="1:4">
      <c r="A513" s="358">
        <v>95621</v>
      </c>
      <c r="B513" s="358" t="s">
        <v>730</v>
      </c>
      <c r="C513" s="358" t="s">
        <v>608</v>
      </c>
      <c r="D513" s="359">
        <v>22.94</v>
      </c>
    </row>
    <row r="514" spans="1:4">
      <c r="A514" s="358">
        <v>95632</v>
      </c>
      <c r="B514" s="358" t="s">
        <v>731</v>
      </c>
      <c r="C514" s="358" t="s">
        <v>608</v>
      </c>
      <c r="D514" s="359">
        <v>58.79</v>
      </c>
    </row>
    <row r="515" spans="1:4">
      <c r="A515" s="358">
        <v>95703</v>
      </c>
      <c r="B515" s="358" t="s">
        <v>732</v>
      </c>
      <c r="C515" s="358" t="s">
        <v>608</v>
      </c>
      <c r="D515" s="359">
        <v>28.34</v>
      </c>
    </row>
    <row r="516" spans="1:4">
      <c r="A516" s="358">
        <v>95709</v>
      </c>
      <c r="B516" s="358" t="s">
        <v>733</v>
      </c>
      <c r="C516" s="358" t="s">
        <v>608</v>
      </c>
      <c r="D516" s="359">
        <v>61.22</v>
      </c>
    </row>
    <row r="517" spans="1:4">
      <c r="A517" s="358">
        <v>95715</v>
      </c>
      <c r="B517" s="358" t="s">
        <v>734</v>
      </c>
      <c r="C517" s="358" t="s">
        <v>608</v>
      </c>
      <c r="D517" s="359">
        <v>69.62</v>
      </c>
    </row>
    <row r="518" spans="1:4">
      <c r="A518" s="358">
        <v>95721</v>
      </c>
      <c r="B518" s="358" t="s">
        <v>735</v>
      </c>
      <c r="C518" s="358" t="s">
        <v>608</v>
      </c>
      <c r="D518" s="359">
        <v>67.95</v>
      </c>
    </row>
    <row r="519" spans="1:4">
      <c r="A519" s="358">
        <v>95873</v>
      </c>
      <c r="B519" s="358" t="s">
        <v>736</v>
      </c>
      <c r="C519" s="358" t="s">
        <v>608</v>
      </c>
      <c r="D519" s="359">
        <v>7.31</v>
      </c>
    </row>
    <row r="520" spans="1:4">
      <c r="A520" s="358">
        <v>96014</v>
      </c>
      <c r="B520" s="358" t="s">
        <v>737</v>
      </c>
      <c r="C520" s="358" t="s">
        <v>608</v>
      </c>
      <c r="D520" s="359">
        <v>48.09</v>
      </c>
    </row>
    <row r="521" spans="1:4">
      <c r="A521" s="358">
        <v>96021</v>
      </c>
      <c r="B521" s="358" t="s">
        <v>738</v>
      </c>
      <c r="C521" s="358" t="s">
        <v>608</v>
      </c>
      <c r="D521" s="359">
        <v>47.82</v>
      </c>
    </row>
    <row r="522" spans="1:4">
      <c r="A522" s="358">
        <v>96029</v>
      </c>
      <c r="B522" s="358" t="s">
        <v>739</v>
      </c>
      <c r="C522" s="358" t="s">
        <v>608</v>
      </c>
      <c r="D522" s="359">
        <v>43.12</v>
      </c>
    </row>
    <row r="523" spans="1:4">
      <c r="A523" s="358">
        <v>96036</v>
      </c>
      <c r="B523" s="358" t="s">
        <v>740</v>
      </c>
      <c r="C523" s="358" t="s">
        <v>608</v>
      </c>
      <c r="D523" s="359">
        <v>49.85</v>
      </c>
    </row>
    <row r="524" spans="1:4">
      <c r="A524" s="358">
        <v>96155</v>
      </c>
      <c r="B524" s="358" t="s">
        <v>741</v>
      </c>
      <c r="C524" s="358" t="s">
        <v>608</v>
      </c>
      <c r="D524" s="359">
        <v>43.39</v>
      </c>
    </row>
    <row r="525" spans="1:4">
      <c r="A525" s="358">
        <v>96156</v>
      </c>
      <c r="B525" s="358" t="s">
        <v>742</v>
      </c>
      <c r="C525" s="358" t="s">
        <v>608</v>
      </c>
      <c r="D525" s="359">
        <v>47.65</v>
      </c>
    </row>
    <row r="526" spans="1:4">
      <c r="A526" s="358">
        <v>96159</v>
      </c>
      <c r="B526" s="358" t="s">
        <v>743</v>
      </c>
      <c r="C526" s="358" t="s">
        <v>608</v>
      </c>
      <c r="D526" s="359">
        <v>58.43</v>
      </c>
    </row>
    <row r="527" spans="1:4">
      <c r="A527" s="358">
        <v>96246</v>
      </c>
      <c r="B527" s="358" t="s">
        <v>744</v>
      </c>
      <c r="C527" s="358" t="s">
        <v>608</v>
      </c>
      <c r="D527" s="359">
        <v>40.81</v>
      </c>
    </row>
    <row r="528" spans="1:4">
      <c r="A528" s="358">
        <v>96464</v>
      </c>
      <c r="B528" s="358" t="s">
        <v>745</v>
      </c>
      <c r="C528" s="358" t="s">
        <v>608</v>
      </c>
      <c r="D528" s="359">
        <v>62.82</v>
      </c>
    </row>
    <row r="529" spans="1:4">
      <c r="A529" s="358">
        <v>98765</v>
      </c>
      <c r="B529" s="358" t="s">
        <v>746</v>
      </c>
      <c r="C529" s="358" t="s">
        <v>608</v>
      </c>
      <c r="D529" s="359">
        <v>7.0000000000000007E-2</v>
      </c>
    </row>
    <row r="530" spans="1:4">
      <c r="A530" s="358">
        <v>99834</v>
      </c>
      <c r="B530" s="358" t="s">
        <v>747</v>
      </c>
      <c r="C530" s="358" t="s">
        <v>608</v>
      </c>
      <c r="D530" s="359">
        <v>0.34</v>
      </c>
    </row>
    <row r="531" spans="1:4">
      <c r="A531" s="358">
        <v>100642</v>
      </c>
      <c r="B531" s="358" t="s">
        <v>748</v>
      </c>
      <c r="C531" s="358" t="s">
        <v>608</v>
      </c>
      <c r="D531" s="359">
        <v>161.41</v>
      </c>
    </row>
    <row r="532" spans="1:4">
      <c r="A532" s="358">
        <v>100648</v>
      </c>
      <c r="B532" s="358" t="s">
        <v>749</v>
      </c>
      <c r="C532" s="358" t="s">
        <v>608</v>
      </c>
      <c r="D532" s="359">
        <v>390.52</v>
      </c>
    </row>
    <row r="533" spans="1:4">
      <c r="A533" s="358">
        <v>102274</v>
      </c>
      <c r="B533" s="358" t="s">
        <v>31058</v>
      </c>
      <c r="C533" s="358" t="s">
        <v>608</v>
      </c>
      <c r="D533" s="359">
        <v>22.75</v>
      </c>
    </row>
    <row r="534" spans="1:4">
      <c r="A534" s="358">
        <v>5089</v>
      </c>
      <c r="B534" s="358" t="s">
        <v>750</v>
      </c>
      <c r="C534" s="358" t="s">
        <v>227</v>
      </c>
      <c r="D534" s="359">
        <v>28.23</v>
      </c>
    </row>
    <row r="535" spans="1:4">
      <c r="A535" s="358">
        <v>5627</v>
      </c>
      <c r="B535" s="358" t="s">
        <v>751</v>
      </c>
      <c r="C535" s="358" t="s">
        <v>227</v>
      </c>
      <c r="D535" s="359">
        <v>33.6</v>
      </c>
    </row>
    <row r="536" spans="1:4">
      <c r="A536" s="358">
        <v>5628</v>
      </c>
      <c r="B536" s="358" t="s">
        <v>752</v>
      </c>
      <c r="C536" s="358" t="s">
        <v>227</v>
      </c>
      <c r="D536" s="359">
        <v>4.5599999999999996</v>
      </c>
    </row>
    <row r="537" spans="1:4">
      <c r="A537" s="358">
        <v>5629</v>
      </c>
      <c r="B537" s="358" t="s">
        <v>753</v>
      </c>
      <c r="C537" s="358" t="s">
        <v>227</v>
      </c>
      <c r="D537" s="359">
        <v>42</v>
      </c>
    </row>
    <row r="538" spans="1:4">
      <c r="A538" s="358">
        <v>5630</v>
      </c>
      <c r="B538" s="358" t="s">
        <v>754</v>
      </c>
      <c r="C538" s="358" t="s">
        <v>227</v>
      </c>
      <c r="D538" s="359">
        <v>52.34</v>
      </c>
    </row>
    <row r="539" spans="1:4">
      <c r="A539" s="358">
        <v>5658</v>
      </c>
      <c r="B539" s="358" t="s">
        <v>755</v>
      </c>
      <c r="C539" s="358" t="s">
        <v>227</v>
      </c>
      <c r="D539" s="359">
        <v>2.59</v>
      </c>
    </row>
    <row r="540" spans="1:4">
      <c r="A540" s="358">
        <v>5664</v>
      </c>
      <c r="B540" s="358" t="s">
        <v>756</v>
      </c>
      <c r="C540" s="358" t="s">
        <v>227</v>
      </c>
      <c r="D540" s="359">
        <v>21.11</v>
      </c>
    </row>
    <row r="541" spans="1:4">
      <c r="A541" s="358">
        <v>5667</v>
      </c>
      <c r="B541" s="358" t="s">
        <v>757</v>
      </c>
      <c r="C541" s="358" t="s">
        <v>227</v>
      </c>
      <c r="D541" s="359">
        <v>18.77</v>
      </c>
    </row>
    <row r="542" spans="1:4">
      <c r="A542" s="358">
        <v>5668</v>
      </c>
      <c r="B542" s="358" t="s">
        <v>758</v>
      </c>
      <c r="C542" s="358" t="s">
        <v>227</v>
      </c>
      <c r="D542" s="359">
        <v>40.04</v>
      </c>
    </row>
    <row r="543" spans="1:4">
      <c r="A543" s="358">
        <v>5674</v>
      </c>
      <c r="B543" s="358" t="s">
        <v>759</v>
      </c>
      <c r="C543" s="358" t="s">
        <v>227</v>
      </c>
      <c r="D543" s="359">
        <v>27.15</v>
      </c>
    </row>
    <row r="544" spans="1:4">
      <c r="A544" s="358">
        <v>5692</v>
      </c>
      <c r="B544" s="358" t="s">
        <v>760</v>
      </c>
      <c r="C544" s="358" t="s">
        <v>227</v>
      </c>
      <c r="D544" s="359">
        <v>0.25</v>
      </c>
    </row>
    <row r="545" spans="1:4">
      <c r="A545" s="358">
        <v>5693</v>
      </c>
      <c r="B545" s="358" t="s">
        <v>761</v>
      </c>
      <c r="C545" s="358" t="s">
        <v>227</v>
      </c>
      <c r="D545" s="359">
        <v>8.9600000000000009</v>
      </c>
    </row>
    <row r="546" spans="1:4">
      <c r="A546" s="358">
        <v>5695</v>
      </c>
      <c r="B546" s="358" t="s">
        <v>762</v>
      </c>
      <c r="C546" s="358" t="s">
        <v>227</v>
      </c>
      <c r="D546" s="359">
        <v>33.520000000000003</v>
      </c>
    </row>
    <row r="547" spans="1:4">
      <c r="A547" s="358">
        <v>5703</v>
      </c>
      <c r="B547" s="358" t="s">
        <v>763</v>
      </c>
      <c r="C547" s="358" t="s">
        <v>227</v>
      </c>
      <c r="D547" s="359">
        <v>18.079999999999998</v>
      </c>
    </row>
    <row r="548" spans="1:4">
      <c r="A548" s="358">
        <v>5705</v>
      </c>
      <c r="B548" s="358" t="s">
        <v>764</v>
      </c>
      <c r="C548" s="358" t="s">
        <v>227</v>
      </c>
      <c r="D548" s="359">
        <v>20.7</v>
      </c>
    </row>
    <row r="549" spans="1:4">
      <c r="A549" s="358">
        <v>5707</v>
      </c>
      <c r="B549" s="358" t="s">
        <v>765</v>
      </c>
      <c r="C549" s="358" t="s">
        <v>227</v>
      </c>
      <c r="D549" s="359">
        <v>62.41</v>
      </c>
    </row>
    <row r="550" spans="1:4">
      <c r="A550" s="358">
        <v>5710</v>
      </c>
      <c r="B550" s="358" t="s">
        <v>766</v>
      </c>
      <c r="C550" s="358" t="s">
        <v>227</v>
      </c>
      <c r="D550" s="359">
        <v>144.76</v>
      </c>
    </row>
    <row r="551" spans="1:4">
      <c r="A551" s="358">
        <v>5711</v>
      </c>
      <c r="B551" s="358" t="s">
        <v>767</v>
      </c>
      <c r="C551" s="358" t="s">
        <v>227</v>
      </c>
      <c r="D551" s="359">
        <v>72.31</v>
      </c>
    </row>
    <row r="552" spans="1:4">
      <c r="A552" s="358">
        <v>5714</v>
      </c>
      <c r="B552" s="358" t="s">
        <v>768</v>
      </c>
      <c r="C552" s="358" t="s">
        <v>227</v>
      </c>
      <c r="D552" s="359">
        <v>12.35</v>
      </c>
    </row>
    <row r="553" spans="1:4">
      <c r="A553" s="358">
        <v>5715</v>
      </c>
      <c r="B553" s="358" t="s">
        <v>769</v>
      </c>
      <c r="C553" s="358" t="s">
        <v>227</v>
      </c>
      <c r="D553" s="359">
        <v>97.29</v>
      </c>
    </row>
    <row r="554" spans="1:4">
      <c r="A554" s="358">
        <v>5718</v>
      </c>
      <c r="B554" s="358" t="s">
        <v>770</v>
      </c>
      <c r="C554" s="358" t="s">
        <v>227</v>
      </c>
      <c r="D554" s="359">
        <v>86.31</v>
      </c>
    </row>
    <row r="555" spans="1:4">
      <c r="A555" s="358">
        <v>5721</v>
      </c>
      <c r="B555" s="358" t="s">
        <v>771</v>
      </c>
      <c r="C555" s="358" t="s">
        <v>227</v>
      </c>
      <c r="D555" s="359">
        <v>76.150000000000006</v>
      </c>
    </row>
    <row r="556" spans="1:4">
      <c r="A556" s="358">
        <v>5722</v>
      </c>
      <c r="B556" s="358" t="s">
        <v>772</v>
      </c>
      <c r="C556" s="358" t="s">
        <v>227</v>
      </c>
      <c r="D556" s="359">
        <v>176.12</v>
      </c>
    </row>
    <row r="557" spans="1:4">
      <c r="A557" s="358">
        <v>5724</v>
      </c>
      <c r="B557" s="358" t="s">
        <v>773</v>
      </c>
      <c r="C557" s="358" t="s">
        <v>227</v>
      </c>
      <c r="D557" s="359">
        <v>40.479999999999997</v>
      </c>
    </row>
    <row r="558" spans="1:4">
      <c r="A558" s="358">
        <v>5727</v>
      </c>
      <c r="B558" s="358" t="s">
        <v>774</v>
      </c>
      <c r="C558" s="358" t="s">
        <v>227</v>
      </c>
      <c r="D558" s="359">
        <v>8.19</v>
      </c>
    </row>
    <row r="559" spans="1:4">
      <c r="A559" s="358">
        <v>5729</v>
      </c>
      <c r="B559" s="358" t="s">
        <v>775</v>
      </c>
      <c r="C559" s="358" t="s">
        <v>227</v>
      </c>
      <c r="D559" s="359">
        <v>33.340000000000003</v>
      </c>
    </row>
    <row r="560" spans="1:4">
      <c r="A560" s="358">
        <v>5730</v>
      </c>
      <c r="B560" s="358" t="s">
        <v>776</v>
      </c>
      <c r="C560" s="358" t="s">
        <v>227</v>
      </c>
      <c r="D560" s="359">
        <v>33.630000000000003</v>
      </c>
    </row>
    <row r="561" spans="1:4">
      <c r="A561" s="358">
        <v>5735</v>
      </c>
      <c r="B561" s="358" t="s">
        <v>777</v>
      </c>
      <c r="C561" s="358" t="s">
        <v>227</v>
      </c>
      <c r="D561" s="359">
        <v>20.36</v>
      </c>
    </row>
    <row r="562" spans="1:4">
      <c r="A562" s="358">
        <v>5736</v>
      </c>
      <c r="B562" s="358" t="s">
        <v>778</v>
      </c>
      <c r="C562" s="358" t="s">
        <v>227</v>
      </c>
      <c r="D562" s="359">
        <v>36.74</v>
      </c>
    </row>
    <row r="563" spans="1:4">
      <c r="A563" s="358">
        <v>5738</v>
      </c>
      <c r="B563" s="358" t="s">
        <v>779</v>
      </c>
      <c r="C563" s="358" t="s">
        <v>227</v>
      </c>
      <c r="D563" s="359">
        <v>29.65</v>
      </c>
    </row>
    <row r="564" spans="1:4">
      <c r="A564" s="358">
        <v>5739</v>
      </c>
      <c r="B564" s="358" t="s">
        <v>780</v>
      </c>
      <c r="C564" s="358" t="s">
        <v>227</v>
      </c>
      <c r="D564" s="359">
        <v>37.1</v>
      </c>
    </row>
    <row r="565" spans="1:4">
      <c r="A565" s="358">
        <v>5741</v>
      </c>
      <c r="B565" s="358" t="s">
        <v>781</v>
      </c>
      <c r="C565" s="358" t="s">
        <v>227</v>
      </c>
      <c r="D565" s="359">
        <v>40.49</v>
      </c>
    </row>
    <row r="566" spans="1:4">
      <c r="A566" s="358">
        <v>5742</v>
      </c>
      <c r="B566" s="358" t="s">
        <v>782</v>
      </c>
      <c r="C566" s="358" t="s">
        <v>227</v>
      </c>
      <c r="D566" s="359">
        <v>22.4</v>
      </c>
    </row>
    <row r="567" spans="1:4">
      <c r="A567" s="358">
        <v>5747</v>
      </c>
      <c r="B567" s="358" t="s">
        <v>783</v>
      </c>
      <c r="C567" s="358" t="s">
        <v>227</v>
      </c>
      <c r="D567" s="359">
        <v>128.44</v>
      </c>
    </row>
    <row r="568" spans="1:4">
      <c r="A568" s="358">
        <v>5751</v>
      </c>
      <c r="B568" s="358" t="s">
        <v>784</v>
      </c>
      <c r="C568" s="358" t="s">
        <v>227</v>
      </c>
      <c r="D568" s="359">
        <v>22.25</v>
      </c>
    </row>
    <row r="569" spans="1:4">
      <c r="A569" s="358">
        <v>5754</v>
      </c>
      <c r="B569" s="358" t="s">
        <v>785</v>
      </c>
      <c r="C569" s="358" t="s">
        <v>227</v>
      </c>
      <c r="D569" s="359">
        <v>18.75</v>
      </c>
    </row>
    <row r="570" spans="1:4">
      <c r="A570" s="358">
        <v>5763</v>
      </c>
      <c r="B570" s="358" t="s">
        <v>786</v>
      </c>
      <c r="C570" s="358" t="s">
        <v>227</v>
      </c>
      <c r="D570" s="359">
        <v>33.19</v>
      </c>
    </row>
    <row r="571" spans="1:4">
      <c r="A571" s="358">
        <v>5765</v>
      </c>
      <c r="B571" s="358" t="s">
        <v>787</v>
      </c>
      <c r="C571" s="358" t="s">
        <v>227</v>
      </c>
      <c r="D571" s="359">
        <v>2.85</v>
      </c>
    </row>
    <row r="572" spans="1:4">
      <c r="A572" s="358">
        <v>5766</v>
      </c>
      <c r="B572" s="358" t="s">
        <v>788</v>
      </c>
      <c r="C572" s="358" t="s">
        <v>227</v>
      </c>
      <c r="D572" s="359">
        <v>4.4800000000000004</v>
      </c>
    </row>
    <row r="573" spans="1:4">
      <c r="A573" s="358">
        <v>5779</v>
      </c>
      <c r="B573" s="358" t="s">
        <v>789</v>
      </c>
      <c r="C573" s="358" t="s">
        <v>227</v>
      </c>
      <c r="D573" s="359">
        <v>52.6</v>
      </c>
    </row>
    <row r="574" spans="1:4">
      <c r="A574" s="358">
        <v>5787</v>
      </c>
      <c r="B574" s="358" t="s">
        <v>790</v>
      </c>
      <c r="C574" s="358" t="s">
        <v>227</v>
      </c>
      <c r="D574" s="359">
        <v>57.15</v>
      </c>
    </row>
    <row r="575" spans="1:4">
      <c r="A575" s="358">
        <v>5797</v>
      </c>
      <c r="B575" s="358" t="s">
        <v>791</v>
      </c>
      <c r="C575" s="358" t="s">
        <v>227</v>
      </c>
      <c r="D575" s="359">
        <v>4.32</v>
      </c>
    </row>
    <row r="576" spans="1:4">
      <c r="A576" s="358">
        <v>5800</v>
      </c>
      <c r="B576" s="358" t="s">
        <v>792</v>
      </c>
      <c r="C576" s="358" t="s">
        <v>227</v>
      </c>
      <c r="D576" s="359">
        <v>0.36</v>
      </c>
    </row>
    <row r="577" spans="1:4">
      <c r="A577" s="358">
        <v>7032</v>
      </c>
      <c r="B577" s="358" t="s">
        <v>793</v>
      </c>
      <c r="C577" s="358" t="s">
        <v>227</v>
      </c>
      <c r="D577" s="359">
        <v>5.04</v>
      </c>
    </row>
    <row r="578" spans="1:4">
      <c r="A578" s="358">
        <v>7033</v>
      </c>
      <c r="B578" s="358" t="s">
        <v>794</v>
      </c>
      <c r="C578" s="358" t="s">
        <v>227</v>
      </c>
      <c r="D578" s="359">
        <v>0.83</v>
      </c>
    </row>
    <row r="579" spans="1:4">
      <c r="A579" s="358">
        <v>7034</v>
      </c>
      <c r="B579" s="358" t="s">
        <v>795</v>
      </c>
      <c r="C579" s="358" t="s">
        <v>227</v>
      </c>
      <c r="D579" s="359">
        <v>9.4499999999999993</v>
      </c>
    </row>
    <row r="580" spans="1:4">
      <c r="A580" s="358">
        <v>7035</v>
      </c>
      <c r="B580" s="358" t="s">
        <v>796</v>
      </c>
      <c r="C580" s="358" t="s">
        <v>227</v>
      </c>
      <c r="D580" s="359">
        <v>173.58</v>
      </c>
    </row>
    <row r="581" spans="1:4">
      <c r="A581" s="358">
        <v>7038</v>
      </c>
      <c r="B581" s="358" t="s">
        <v>797</v>
      </c>
      <c r="C581" s="358" t="s">
        <v>227</v>
      </c>
      <c r="D581" s="359">
        <v>33.909999999999997</v>
      </c>
    </row>
    <row r="582" spans="1:4">
      <c r="A582" s="358">
        <v>7039</v>
      </c>
      <c r="B582" s="358" t="s">
        <v>798</v>
      </c>
      <c r="C582" s="358" t="s">
        <v>227</v>
      </c>
      <c r="D582" s="359">
        <v>4.7</v>
      </c>
    </row>
    <row r="583" spans="1:4">
      <c r="A583" s="358">
        <v>7040</v>
      </c>
      <c r="B583" s="358" t="s">
        <v>799</v>
      </c>
      <c r="C583" s="358" t="s">
        <v>227</v>
      </c>
      <c r="D583" s="359">
        <v>42.44</v>
      </c>
    </row>
    <row r="584" spans="1:4">
      <c r="A584" s="358">
        <v>7044</v>
      </c>
      <c r="B584" s="358" t="s">
        <v>800</v>
      </c>
      <c r="C584" s="358" t="s">
        <v>227</v>
      </c>
      <c r="D584" s="359">
        <v>0.28000000000000003</v>
      </c>
    </row>
    <row r="585" spans="1:4">
      <c r="A585" s="358">
        <v>7045</v>
      </c>
      <c r="B585" s="358" t="s">
        <v>801</v>
      </c>
      <c r="C585" s="358" t="s">
        <v>227</v>
      </c>
      <c r="D585" s="359">
        <v>0.03</v>
      </c>
    </row>
    <row r="586" spans="1:4">
      <c r="A586" s="358">
        <v>7046</v>
      </c>
      <c r="B586" s="358" t="s">
        <v>802</v>
      </c>
      <c r="C586" s="358" t="s">
        <v>227</v>
      </c>
      <c r="D586" s="359">
        <v>0.31</v>
      </c>
    </row>
    <row r="587" spans="1:4">
      <c r="A587" s="358">
        <v>7047</v>
      </c>
      <c r="B587" s="358" t="s">
        <v>803</v>
      </c>
      <c r="C587" s="358" t="s">
        <v>227</v>
      </c>
      <c r="D587" s="359">
        <v>10.53</v>
      </c>
    </row>
    <row r="588" spans="1:4">
      <c r="A588" s="358">
        <v>7051</v>
      </c>
      <c r="B588" s="358" t="s">
        <v>804</v>
      </c>
      <c r="C588" s="358" t="s">
        <v>227</v>
      </c>
      <c r="D588" s="359">
        <v>30.08</v>
      </c>
    </row>
    <row r="589" spans="1:4">
      <c r="A589" s="358">
        <v>7052</v>
      </c>
      <c r="B589" s="358" t="s">
        <v>805</v>
      </c>
      <c r="C589" s="358" t="s">
        <v>227</v>
      </c>
      <c r="D589" s="359">
        <v>4.17</v>
      </c>
    </row>
    <row r="590" spans="1:4">
      <c r="A590" s="358">
        <v>7053</v>
      </c>
      <c r="B590" s="358" t="s">
        <v>806</v>
      </c>
      <c r="C590" s="358" t="s">
        <v>227</v>
      </c>
      <c r="D590" s="359">
        <v>37.64</v>
      </c>
    </row>
    <row r="591" spans="1:4">
      <c r="A591" s="358">
        <v>7054</v>
      </c>
      <c r="B591" s="358" t="s">
        <v>807</v>
      </c>
      <c r="C591" s="358" t="s">
        <v>227</v>
      </c>
      <c r="D591" s="359">
        <v>72.510000000000005</v>
      </c>
    </row>
    <row r="592" spans="1:4">
      <c r="A592" s="358">
        <v>7058</v>
      </c>
      <c r="B592" s="358" t="s">
        <v>808</v>
      </c>
      <c r="C592" s="358" t="s">
        <v>227</v>
      </c>
      <c r="D592" s="359">
        <v>17.09</v>
      </c>
    </row>
    <row r="593" spans="1:4">
      <c r="A593" s="358">
        <v>7059</v>
      </c>
      <c r="B593" s="358" t="s">
        <v>809</v>
      </c>
      <c r="C593" s="358" t="s">
        <v>227</v>
      </c>
      <c r="D593" s="359">
        <v>3.15</v>
      </c>
    </row>
    <row r="594" spans="1:4">
      <c r="A594" s="358">
        <v>7060</v>
      </c>
      <c r="B594" s="358" t="s">
        <v>810</v>
      </c>
      <c r="C594" s="358" t="s">
        <v>227</v>
      </c>
      <c r="D594" s="359">
        <v>32.049999999999997</v>
      </c>
    </row>
    <row r="595" spans="1:4">
      <c r="A595" s="358">
        <v>7061</v>
      </c>
      <c r="B595" s="358" t="s">
        <v>811</v>
      </c>
      <c r="C595" s="358" t="s">
        <v>227</v>
      </c>
      <c r="D595" s="359">
        <v>66.19</v>
      </c>
    </row>
    <row r="596" spans="1:4">
      <c r="A596" s="358">
        <v>7063</v>
      </c>
      <c r="B596" s="358" t="s">
        <v>812</v>
      </c>
      <c r="C596" s="358" t="s">
        <v>227</v>
      </c>
      <c r="D596" s="359">
        <v>15.41</v>
      </c>
    </row>
    <row r="597" spans="1:4">
      <c r="A597" s="358">
        <v>7064</v>
      </c>
      <c r="B597" s="358" t="s">
        <v>813</v>
      </c>
      <c r="C597" s="358" t="s">
        <v>227</v>
      </c>
      <c r="D597" s="359">
        <v>2.14</v>
      </c>
    </row>
    <row r="598" spans="1:4">
      <c r="A598" s="358">
        <v>7065</v>
      </c>
      <c r="B598" s="358" t="s">
        <v>814</v>
      </c>
      <c r="C598" s="358" t="s">
        <v>227</v>
      </c>
      <c r="D598" s="359">
        <v>16.86</v>
      </c>
    </row>
    <row r="599" spans="1:4">
      <c r="A599" s="358">
        <v>7066</v>
      </c>
      <c r="B599" s="358" t="s">
        <v>815</v>
      </c>
      <c r="C599" s="358" t="s">
        <v>227</v>
      </c>
      <c r="D599" s="359">
        <v>139.62</v>
      </c>
    </row>
    <row r="600" spans="1:4">
      <c r="A600" s="358">
        <v>53786</v>
      </c>
      <c r="B600" s="358" t="s">
        <v>816</v>
      </c>
      <c r="C600" s="358" t="s">
        <v>227</v>
      </c>
      <c r="D600" s="359">
        <v>43.35</v>
      </c>
    </row>
    <row r="601" spans="1:4">
      <c r="A601" s="358">
        <v>53788</v>
      </c>
      <c r="B601" s="358" t="s">
        <v>817</v>
      </c>
      <c r="C601" s="358" t="s">
        <v>227</v>
      </c>
      <c r="D601" s="359">
        <v>46.41</v>
      </c>
    </row>
    <row r="602" spans="1:4">
      <c r="A602" s="358">
        <v>53792</v>
      </c>
      <c r="B602" s="358" t="s">
        <v>818</v>
      </c>
      <c r="C602" s="358" t="s">
        <v>227</v>
      </c>
      <c r="D602" s="359">
        <v>82.27</v>
      </c>
    </row>
    <row r="603" spans="1:4">
      <c r="A603" s="358">
        <v>53794</v>
      </c>
      <c r="B603" s="358" t="s">
        <v>819</v>
      </c>
      <c r="C603" s="358" t="s">
        <v>227</v>
      </c>
      <c r="D603" s="359">
        <v>35</v>
      </c>
    </row>
    <row r="604" spans="1:4">
      <c r="A604" s="358">
        <v>53797</v>
      </c>
      <c r="B604" s="358" t="s">
        <v>820</v>
      </c>
      <c r="C604" s="358" t="s">
        <v>227</v>
      </c>
      <c r="D604" s="359">
        <v>94.62</v>
      </c>
    </row>
    <row r="605" spans="1:4">
      <c r="A605" s="358">
        <v>53804</v>
      </c>
      <c r="B605" s="358" t="s">
        <v>821</v>
      </c>
      <c r="C605" s="358" t="s">
        <v>227</v>
      </c>
      <c r="D605" s="359">
        <v>5.39</v>
      </c>
    </row>
    <row r="606" spans="1:4">
      <c r="A606" s="358">
        <v>53806</v>
      </c>
      <c r="B606" s="358" t="s">
        <v>822</v>
      </c>
      <c r="C606" s="358" t="s">
        <v>227</v>
      </c>
      <c r="D606" s="359">
        <v>52.16</v>
      </c>
    </row>
    <row r="607" spans="1:4">
      <c r="A607" s="358">
        <v>53810</v>
      </c>
      <c r="B607" s="358" t="s">
        <v>823</v>
      </c>
      <c r="C607" s="358" t="s">
        <v>227</v>
      </c>
      <c r="D607" s="359">
        <v>52.49</v>
      </c>
    </row>
    <row r="608" spans="1:4">
      <c r="A608" s="358">
        <v>53814</v>
      </c>
      <c r="B608" s="358" t="s">
        <v>824</v>
      </c>
      <c r="C608" s="358" t="s">
        <v>227</v>
      </c>
      <c r="D608" s="359">
        <v>171.93</v>
      </c>
    </row>
    <row r="609" spans="1:4">
      <c r="A609" s="358">
        <v>53817</v>
      </c>
      <c r="B609" s="358" t="s">
        <v>825</v>
      </c>
      <c r="C609" s="358" t="s">
        <v>227</v>
      </c>
      <c r="D609" s="359">
        <v>50.73</v>
      </c>
    </row>
    <row r="610" spans="1:4">
      <c r="A610" s="358">
        <v>53818</v>
      </c>
      <c r="B610" s="358" t="s">
        <v>826</v>
      </c>
      <c r="C610" s="358" t="s">
        <v>227</v>
      </c>
      <c r="D610" s="359">
        <v>6.55</v>
      </c>
    </row>
    <row r="611" spans="1:4">
      <c r="A611" s="358">
        <v>53827</v>
      </c>
      <c r="B611" s="358" t="s">
        <v>827</v>
      </c>
      <c r="C611" s="358" t="s">
        <v>227</v>
      </c>
      <c r="D611" s="359">
        <v>92.63</v>
      </c>
    </row>
    <row r="612" spans="1:4">
      <c r="A612" s="358">
        <v>53829</v>
      </c>
      <c r="B612" s="358" t="s">
        <v>828</v>
      </c>
      <c r="C612" s="358" t="s">
        <v>227</v>
      </c>
      <c r="D612" s="359">
        <v>94.62</v>
      </c>
    </row>
    <row r="613" spans="1:4">
      <c r="A613" s="358">
        <v>53831</v>
      </c>
      <c r="B613" s="358" t="s">
        <v>829</v>
      </c>
      <c r="C613" s="358" t="s">
        <v>227</v>
      </c>
      <c r="D613" s="359">
        <v>156.29</v>
      </c>
    </row>
    <row r="614" spans="1:4">
      <c r="A614" s="358">
        <v>53840</v>
      </c>
      <c r="B614" s="358" t="s">
        <v>830</v>
      </c>
      <c r="C614" s="358" t="s">
        <v>227</v>
      </c>
      <c r="D614" s="359">
        <v>2.92</v>
      </c>
    </row>
    <row r="615" spans="1:4">
      <c r="A615" s="358">
        <v>53841</v>
      </c>
      <c r="B615" s="358" t="s">
        <v>831</v>
      </c>
      <c r="C615" s="358" t="s">
        <v>227</v>
      </c>
      <c r="D615" s="359">
        <v>2.0299999999999998</v>
      </c>
    </row>
    <row r="616" spans="1:4">
      <c r="A616" s="358">
        <v>53849</v>
      </c>
      <c r="B616" s="358" t="s">
        <v>832</v>
      </c>
      <c r="C616" s="358" t="s">
        <v>227</v>
      </c>
      <c r="D616" s="359">
        <v>67.989999999999995</v>
      </c>
    </row>
    <row r="617" spans="1:4">
      <c r="A617" s="358">
        <v>53857</v>
      </c>
      <c r="B617" s="358" t="s">
        <v>833</v>
      </c>
      <c r="C617" s="358" t="s">
        <v>227</v>
      </c>
      <c r="D617" s="359">
        <v>39.200000000000003</v>
      </c>
    </row>
    <row r="618" spans="1:4">
      <c r="A618" s="358">
        <v>53858</v>
      </c>
      <c r="B618" s="358" t="s">
        <v>834</v>
      </c>
      <c r="C618" s="358" t="s">
        <v>227</v>
      </c>
      <c r="D618" s="359">
        <v>64.97</v>
      </c>
    </row>
    <row r="619" spans="1:4">
      <c r="A619" s="358">
        <v>53861</v>
      </c>
      <c r="B619" s="358" t="s">
        <v>835</v>
      </c>
      <c r="C619" s="358" t="s">
        <v>227</v>
      </c>
      <c r="D619" s="359">
        <v>54.35</v>
      </c>
    </row>
    <row r="620" spans="1:4">
      <c r="A620" s="358">
        <v>53863</v>
      </c>
      <c r="B620" s="358" t="s">
        <v>836</v>
      </c>
      <c r="C620" s="358" t="s">
        <v>227</v>
      </c>
      <c r="D620" s="359">
        <v>1.72</v>
      </c>
    </row>
    <row r="621" spans="1:4">
      <c r="A621" s="358">
        <v>53865</v>
      </c>
      <c r="B621" s="358" t="s">
        <v>837</v>
      </c>
      <c r="C621" s="358" t="s">
        <v>227</v>
      </c>
      <c r="D621" s="359">
        <v>38.29</v>
      </c>
    </row>
    <row r="622" spans="1:4">
      <c r="A622" s="358">
        <v>53866</v>
      </c>
      <c r="B622" s="358" t="s">
        <v>838</v>
      </c>
      <c r="C622" s="358" t="s">
        <v>227</v>
      </c>
      <c r="D622" s="359">
        <v>1.46</v>
      </c>
    </row>
    <row r="623" spans="1:4">
      <c r="A623" s="358">
        <v>53882</v>
      </c>
      <c r="B623" s="358" t="s">
        <v>839</v>
      </c>
      <c r="C623" s="358" t="s">
        <v>227</v>
      </c>
      <c r="D623" s="359">
        <v>25.92</v>
      </c>
    </row>
    <row r="624" spans="1:4">
      <c r="A624" s="358">
        <v>55263</v>
      </c>
      <c r="B624" s="358" t="s">
        <v>840</v>
      </c>
      <c r="C624" s="358" t="s">
        <v>227</v>
      </c>
      <c r="D624" s="359">
        <v>52.34</v>
      </c>
    </row>
    <row r="625" spans="1:4">
      <c r="A625" s="358">
        <v>73303</v>
      </c>
      <c r="B625" s="358" t="s">
        <v>841</v>
      </c>
      <c r="C625" s="358" t="s">
        <v>227</v>
      </c>
      <c r="D625" s="359">
        <v>4.3600000000000003</v>
      </c>
    </row>
    <row r="626" spans="1:4">
      <c r="A626" s="358">
        <v>73307</v>
      </c>
      <c r="B626" s="358" t="s">
        <v>842</v>
      </c>
      <c r="C626" s="358" t="s">
        <v>227</v>
      </c>
      <c r="D626" s="359">
        <v>3.89</v>
      </c>
    </row>
    <row r="627" spans="1:4">
      <c r="A627" s="358">
        <v>73309</v>
      </c>
      <c r="B627" s="358" t="s">
        <v>843</v>
      </c>
      <c r="C627" s="358" t="s">
        <v>227</v>
      </c>
      <c r="D627" s="359">
        <v>22.56</v>
      </c>
    </row>
    <row r="628" spans="1:4">
      <c r="A628" s="358">
        <v>73311</v>
      </c>
      <c r="B628" s="358" t="s">
        <v>844</v>
      </c>
      <c r="C628" s="358" t="s">
        <v>227</v>
      </c>
      <c r="D628" s="359">
        <v>144.68</v>
      </c>
    </row>
    <row r="629" spans="1:4">
      <c r="A629" s="358">
        <v>73313</v>
      </c>
      <c r="B629" s="358" t="s">
        <v>845</v>
      </c>
      <c r="C629" s="358" t="s">
        <v>227</v>
      </c>
      <c r="D629" s="359">
        <v>3.13</v>
      </c>
    </row>
    <row r="630" spans="1:4">
      <c r="A630" s="358">
        <v>73315</v>
      </c>
      <c r="B630" s="358" t="s">
        <v>846</v>
      </c>
      <c r="C630" s="358" t="s">
        <v>227</v>
      </c>
      <c r="D630" s="359">
        <v>46.41</v>
      </c>
    </row>
    <row r="631" spans="1:4">
      <c r="A631" s="358">
        <v>73335</v>
      </c>
      <c r="B631" s="358" t="s">
        <v>847</v>
      </c>
      <c r="C631" s="358" t="s">
        <v>227</v>
      </c>
      <c r="D631" s="359">
        <v>24.47</v>
      </c>
    </row>
    <row r="632" spans="1:4">
      <c r="A632" s="358">
        <v>73340</v>
      </c>
      <c r="B632" s="358" t="s">
        <v>848</v>
      </c>
      <c r="C632" s="358" t="s">
        <v>227</v>
      </c>
      <c r="D632" s="359">
        <v>66.19</v>
      </c>
    </row>
    <row r="633" spans="1:4">
      <c r="A633" s="358">
        <v>83361</v>
      </c>
      <c r="B633" s="358" t="s">
        <v>849</v>
      </c>
      <c r="C633" s="358" t="s">
        <v>227</v>
      </c>
      <c r="D633" s="359">
        <v>15.06</v>
      </c>
    </row>
    <row r="634" spans="1:4">
      <c r="A634" s="358">
        <v>83761</v>
      </c>
      <c r="B634" s="358" t="s">
        <v>850</v>
      </c>
      <c r="C634" s="358" t="s">
        <v>227</v>
      </c>
      <c r="D634" s="359">
        <v>9.2899999999999991</v>
      </c>
    </row>
    <row r="635" spans="1:4">
      <c r="A635" s="358">
        <v>83762</v>
      </c>
      <c r="B635" s="358" t="s">
        <v>851</v>
      </c>
      <c r="C635" s="358" t="s">
        <v>227</v>
      </c>
      <c r="D635" s="359">
        <v>11.62</v>
      </c>
    </row>
    <row r="636" spans="1:4">
      <c r="A636" s="358">
        <v>83763</v>
      </c>
      <c r="B636" s="358" t="s">
        <v>852</v>
      </c>
      <c r="C636" s="358" t="s">
        <v>227</v>
      </c>
      <c r="D636" s="359">
        <v>40.770000000000003</v>
      </c>
    </row>
    <row r="637" spans="1:4">
      <c r="A637" s="358">
        <v>83764</v>
      </c>
      <c r="B637" s="358" t="s">
        <v>853</v>
      </c>
      <c r="C637" s="358" t="s">
        <v>227</v>
      </c>
      <c r="D637" s="359">
        <v>1.04</v>
      </c>
    </row>
    <row r="638" spans="1:4">
      <c r="A638" s="358">
        <v>87026</v>
      </c>
      <c r="B638" s="358" t="s">
        <v>854</v>
      </c>
      <c r="C638" s="358" t="s">
        <v>227</v>
      </c>
      <c r="D638" s="359">
        <v>0.41</v>
      </c>
    </row>
    <row r="639" spans="1:4">
      <c r="A639" s="358">
        <v>87441</v>
      </c>
      <c r="B639" s="358" t="s">
        <v>855</v>
      </c>
      <c r="C639" s="358" t="s">
        <v>227</v>
      </c>
      <c r="D639" s="359">
        <v>0.51</v>
      </c>
    </row>
    <row r="640" spans="1:4">
      <c r="A640" s="358">
        <v>87442</v>
      </c>
      <c r="B640" s="358" t="s">
        <v>856</v>
      </c>
      <c r="C640" s="358" t="s">
        <v>227</v>
      </c>
      <c r="D640" s="359">
        <v>0.06</v>
      </c>
    </row>
    <row r="641" spans="1:4">
      <c r="A641" s="358">
        <v>87443</v>
      </c>
      <c r="B641" s="358" t="s">
        <v>857</v>
      </c>
      <c r="C641" s="358" t="s">
        <v>227</v>
      </c>
      <c r="D641" s="359">
        <v>0.48</v>
      </c>
    </row>
    <row r="642" spans="1:4">
      <c r="A642" s="358">
        <v>87444</v>
      </c>
      <c r="B642" s="358" t="s">
        <v>858</v>
      </c>
      <c r="C642" s="358" t="s">
        <v>227</v>
      </c>
      <c r="D642" s="359">
        <v>3.45</v>
      </c>
    </row>
    <row r="643" spans="1:4">
      <c r="A643" s="358">
        <v>88387</v>
      </c>
      <c r="B643" s="358" t="s">
        <v>859</v>
      </c>
      <c r="C643" s="358" t="s">
        <v>227</v>
      </c>
      <c r="D643" s="359">
        <v>1</v>
      </c>
    </row>
    <row r="644" spans="1:4">
      <c r="A644" s="358">
        <v>88389</v>
      </c>
      <c r="B644" s="358" t="s">
        <v>860</v>
      </c>
      <c r="C644" s="358" t="s">
        <v>227</v>
      </c>
      <c r="D644" s="359">
        <v>0.11</v>
      </c>
    </row>
    <row r="645" spans="1:4">
      <c r="A645" s="358">
        <v>88390</v>
      </c>
      <c r="B645" s="358" t="s">
        <v>861</v>
      </c>
      <c r="C645" s="358" t="s">
        <v>227</v>
      </c>
      <c r="D645" s="359">
        <v>1.25</v>
      </c>
    </row>
    <row r="646" spans="1:4">
      <c r="A646" s="358">
        <v>88391</v>
      </c>
      <c r="B646" s="358" t="s">
        <v>862</v>
      </c>
      <c r="C646" s="358" t="s">
        <v>227</v>
      </c>
      <c r="D646" s="359">
        <v>2.37</v>
      </c>
    </row>
    <row r="647" spans="1:4">
      <c r="A647" s="358">
        <v>88394</v>
      </c>
      <c r="B647" s="358" t="s">
        <v>863</v>
      </c>
      <c r="C647" s="358" t="s">
        <v>227</v>
      </c>
      <c r="D647" s="359">
        <v>1.19</v>
      </c>
    </row>
    <row r="648" spans="1:4">
      <c r="A648" s="358">
        <v>88395</v>
      </c>
      <c r="B648" s="358" t="s">
        <v>864</v>
      </c>
      <c r="C648" s="358" t="s">
        <v>227</v>
      </c>
      <c r="D648" s="359">
        <v>0.14000000000000001</v>
      </c>
    </row>
    <row r="649" spans="1:4">
      <c r="A649" s="358">
        <v>88396</v>
      </c>
      <c r="B649" s="358" t="s">
        <v>865</v>
      </c>
      <c r="C649" s="358" t="s">
        <v>227</v>
      </c>
      <c r="D649" s="359">
        <v>1.49</v>
      </c>
    </row>
    <row r="650" spans="1:4">
      <c r="A650" s="358">
        <v>88397</v>
      </c>
      <c r="B650" s="358" t="s">
        <v>866</v>
      </c>
      <c r="C650" s="358" t="s">
        <v>227</v>
      </c>
      <c r="D650" s="359">
        <v>3.56</v>
      </c>
    </row>
    <row r="651" spans="1:4">
      <c r="A651" s="358">
        <v>88400</v>
      </c>
      <c r="B651" s="358" t="s">
        <v>867</v>
      </c>
      <c r="C651" s="358" t="s">
        <v>227</v>
      </c>
      <c r="D651" s="359">
        <v>0.95</v>
      </c>
    </row>
    <row r="652" spans="1:4">
      <c r="A652" s="358">
        <v>88401</v>
      </c>
      <c r="B652" s="358" t="s">
        <v>868</v>
      </c>
      <c r="C652" s="358" t="s">
        <v>227</v>
      </c>
      <c r="D652" s="359">
        <v>0.11</v>
      </c>
    </row>
    <row r="653" spans="1:4">
      <c r="A653" s="358">
        <v>88402</v>
      </c>
      <c r="B653" s="358" t="s">
        <v>869</v>
      </c>
      <c r="C653" s="358" t="s">
        <v>227</v>
      </c>
      <c r="D653" s="359">
        <v>1.19</v>
      </c>
    </row>
    <row r="654" spans="1:4">
      <c r="A654" s="358">
        <v>88403</v>
      </c>
      <c r="B654" s="358" t="s">
        <v>870</v>
      </c>
      <c r="C654" s="358" t="s">
        <v>227</v>
      </c>
      <c r="D654" s="359">
        <v>1.42</v>
      </c>
    </row>
    <row r="655" spans="1:4">
      <c r="A655" s="358">
        <v>88419</v>
      </c>
      <c r="B655" s="358" t="s">
        <v>871</v>
      </c>
      <c r="C655" s="358" t="s">
        <v>227</v>
      </c>
      <c r="D655" s="359">
        <v>6.19</v>
      </c>
    </row>
    <row r="656" spans="1:4">
      <c r="A656" s="358">
        <v>88422</v>
      </c>
      <c r="B656" s="358" t="s">
        <v>872</v>
      </c>
      <c r="C656" s="358" t="s">
        <v>227</v>
      </c>
      <c r="D656" s="359">
        <v>0.73</v>
      </c>
    </row>
    <row r="657" spans="1:4">
      <c r="A657" s="358">
        <v>88425</v>
      </c>
      <c r="B657" s="358" t="s">
        <v>873</v>
      </c>
      <c r="C657" s="358" t="s">
        <v>227</v>
      </c>
      <c r="D657" s="359">
        <v>6.77</v>
      </c>
    </row>
    <row r="658" spans="1:4">
      <c r="A658" s="358">
        <v>88427</v>
      </c>
      <c r="B658" s="358" t="s">
        <v>874</v>
      </c>
      <c r="C658" s="358" t="s">
        <v>227</v>
      </c>
      <c r="D658" s="359">
        <v>3.61</v>
      </c>
    </row>
    <row r="659" spans="1:4">
      <c r="A659" s="358">
        <v>88434</v>
      </c>
      <c r="B659" s="358" t="s">
        <v>875</v>
      </c>
      <c r="C659" s="358" t="s">
        <v>227</v>
      </c>
      <c r="D659" s="359">
        <v>8.2100000000000009</v>
      </c>
    </row>
    <row r="660" spans="1:4">
      <c r="A660" s="358">
        <v>88435</v>
      </c>
      <c r="B660" s="358" t="s">
        <v>876</v>
      </c>
      <c r="C660" s="358" t="s">
        <v>227</v>
      </c>
      <c r="D660" s="359">
        <v>0.97</v>
      </c>
    </row>
    <row r="661" spans="1:4">
      <c r="A661" s="358">
        <v>88436</v>
      </c>
      <c r="B661" s="358" t="s">
        <v>877</v>
      </c>
      <c r="C661" s="358" t="s">
        <v>227</v>
      </c>
      <c r="D661" s="359">
        <v>8.98</v>
      </c>
    </row>
    <row r="662" spans="1:4">
      <c r="A662" s="358">
        <v>88437</v>
      </c>
      <c r="B662" s="358" t="s">
        <v>878</v>
      </c>
      <c r="C662" s="358" t="s">
        <v>227</v>
      </c>
      <c r="D662" s="359">
        <v>3.61</v>
      </c>
    </row>
    <row r="663" spans="1:4">
      <c r="A663" s="358">
        <v>88569</v>
      </c>
      <c r="B663" s="358" t="s">
        <v>879</v>
      </c>
      <c r="C663" s="358" t="s">
        <v>227</v>
      </c>
      <c r="D663" s="359">
        <v>3.65</v>
      </c>
    </row>
    <row r="664" spans="1:4">
      <c r="A664" s="358">
        <v>88570</v>
      </c>
      <c r="B664" s="358" t="s">
        <v>880</v>
      </c>
      <c r="C664" s="358" t="s">
        <v>227</v>
      </c>
      <c r="D664" s="359">
        <v>0.79</v>
      </c>
    </row>
    <row r="665" spans="1:4">
      <c r="A665" s="358">
        <v>88826</v>
      </c>
      <c r="B665" s="358" t="s">
        <v>881</v>
      </c>
      <c r="C665" s="358" t="s">
        <v>227</v>
      </c>
      <c r="D665" s="359">
        <v>0.38</v>
      </c>
    </row>
    <row r="666" spans="1:4">
      <c r="A666" s="358">
        <v>88827</v>
      </c>
      <c r="B666" s="358" t="s">
        <v>882</v>
      </c>
      <c r="C666" s="358" t="s">
        <v>227</v>
      </c>
      <c r="D666" s="359">
        <v>0.04</v>
      </c>
    </row>
    <row r="667" spans="1:4">
      <c r="A667" s="358">
        <v>88828</v>
      </c>
      <c r="B667" s="358" t="s">
        <v>883</v>
      </c>
      <c r="C667" s="358" t="s">
        <v>227</v>
      </c>
      <c r="D667" s="359">
        <v>0.35</v>
      </c>
    </row>
    <row r="668" spans="1:4">
      <c r="A668" s="358">
        <v>88829</v>
      </c>
      <c r="B668" s="358" t="s">
        <v>884</v>
      </c>
      <c r="C668" s="358" t="s">
        <v>227</v>
      </c>
      <c r="D668" s="359">
        <v>0.95</v>
      </c>
    </row>
    <row r="669" spans="1:4">
      <c r="A669" s="358">
        <v>88832</v>
      </c>
      <c r="B669" s="358" t="s">
        <v>885</v>
      </c>
      <c r="C669" s="358" t="s">
        <v>227</v>
      </c>
      <c r="D669" s="359">
        <v>32.049999999999997</v>
      </c>
    </row>
    <row r="670" spans="1:4">
      <c r="A670" s="358">
        <v>88834</v>
      </c>
      <c r="B670" s="358" t="s">
        <v>886</v>
      </c>
      <c r="C670" s="358" t="s">
        <v>227</v>
      </c>
      <c r="D670" s="359">
        <v>4.3499999999999996</v>
      </c>
    </row>
    <row r="671" spans="1:4">
      <c r="A671" s="358">
        <v>88835</v>
      </c>
      <c r="B671" s="358" t="s">
        <v>887</v>
      </c>
      <c r="C671" s="358" t="s">
        <v>227</v>
      </c>
      <c r="D671" s="359">
        <v>40.07</v>
      </c>
    </row>
    <row r="672" spans="1:4">
      <c r="A672" s="358">
        <v>88836</v>
      </c>
      <c r="B672" s="358" t="s">
        <v>888</v>
      </c>
      <c r="C672" s="358" t="s">
        <v>227</v>
      </c>
      <c r="D672" s="359">
        <v>51.85</v>
      </c>
    </row>
    <row r="673" spans="1:4">
      <c r="A673" s="358">
        <v>88839</v>
      </c>
      <c r="B673" s="358" t="s">
        <v>889</v>
      </c>
      <c r="C673" s="358" t="s">
        <v>227</v>
      </c>
      <c r="D673" s="359">
        <v>23.7</v>
      </c>
    </row>
    <row r="674" spans="1:4">
      <c r="A674" s="358">
        <v>88840</v>
      </c>
      <c r="B674" s="358" t="s">
        <v>890</v>
      </c>
      <c r="C674" s="358" t="s">
        <v>227</v>
      </c>
      <c r="D674" s="359">
        <v>5.33</v>
      </c>
    </row>
    <row r="675" spans="1:4">
      <c r="A675" s="358">
        <v>88841</v>
      </c>
      <c r="B675" s="358" t="s">
        <v>891</v>
      </c>
      <c r="C675" s="358" t="s">
        <v>227</v>
      </c>
      <c r="D675" s="359">
        <v>42.37</v>
      </c>
    </row>
    <row r="676" spans="1:4">
      <c r="A676" s="358">
        <v>88842</v>
      </c>
      <c r="B676" s="358" t="s">
        <v>892</v>
      </c>
      <c r="C676" s="358" t="s">
        <v>227</v>
      </c>
      <c r="D676" s="359">
        <v>63.47</v>
      </c>
    </row>
    <row r="677" spans="1:4">
      <c r="A677" s="358">
        <v>88847</v>
      </c>
      <c r="B677" s="358" t="s">
        <v>893</v>
      </c>
      <c r="C677" s="358" t="s">
        <v>227</v>
      </c>
      <c r="D677" s="359">
        <v>21.6</v>
      </c>
    </row>
    <row r="678" spans="1:4">
      <c r="A678" s="358">
        <v>88848</v>
      </c>
      <c r="B678" s="358" t="s">
        <v>894</v>
      </c>
      <c r="C678" s="358" t="s">
        <v>227</v>
      </c>
      <c r="D678" s="359">
        <v>4.53</v>
      </c>
    </row>
    <row r="679" spans="1:4">
      <c r="A679" s="358">
        <v>88853</v>
      </c>
      <c r="B679" s="358" t="s">
        <v>895</v>
      </c>
      <c r="C679" s="358" t="s">
        <v>227</v>
      </c>
      <c r="D679" s="359">
        <v>0.23</v>
      </c>
    </row>
    <row r="680" spans="1:4">
      <c r="A680" s="358">
        <v>88854</v>
      </c>
      <c r="B680" s="358" t="s">
        <v>896</v>
      </c>
      <c r="C680" s="358" t="s">
        <v>227</v>
      </c>
      <c r="D680" s="359">
        <v>0.02</v>
      </c>
    </row>
    <row r="681" spans="1:4">
      <c r="A681" s="358">
        <v>88855</v>
      </c>
      <c r="B681" s="358" t="s">
        <v>897</v>
      </c>
      <c r="C681" s="358" t="s">
        <v>227</v>
      </c>
      <c r="D681" s="359">
        <v>3.73</v>
      </c>
    </row>
    <row r="682" spans="1:4">
      <c r="A682" s="358">
        <v>88856</v>
      </c>
      <c r="B682" s="358" t="s">
        <v>898</v>
      </c>
      <c r="C682" s="358" t="s">
        <v>227</v>
      </c>
      <c r="D682" s="359">
        <v>0.52</v>
      </c>
    </row>
    <row r="683" spans="1:4">
      <c r="A683" s="358">
        <v>88857</v>
      </c>
      <c r="B683" s="358" t="s">
        <v>899</v>
      </c>
      <c r="C683" s="358" t="s">
        <v>227</v>
      </c>
      <c r="D683" s="359">
        <v>16.88</v>
      </c>
    </row>
    <row r="684" spans="1:4">
      <c r="A684" s="358">
        <v>88858</v>
      </c>
      <c r="B684" s="358" t="s">
        <v>900</v>
      </c>
      <c r="C684" s="358" t="s">
        <v>227</v>
      </c>
      <c r="D684" s="359">
        <v>2.29</v>
      </c>
    </row>
    <row r="685" spans="1:4">
      <c r="A685" s="358">
        <v>88859</v>
      </c>
      <c r="B685" s="358" t="s">
        <v>901</v>
      </c>
      <c r="C685" s="358" t="s">
        <v>227</v>
      </c>
      <c r="D685" s="359">
        <v>15.02</v>
      </c>
    </row>
    <row r="686" spans="1:4">
      <c r="A686" s="358">
        <v>88860</v>
      </c>
      <c r="B686" s="358" t="s">
        <v>902</v>
      </c>
      <c r="C686" s="358" t="s">
        <v>227</v>
      </c>
      <c r="D686" s="359">
        <v>2.0299999999999998</v>
      </c>
    </row>
    <row r="687" spans="1:4">
      <c r="A687" s="358">
        <v>88900</v>
      </c>
      <c r="B687" s="358" t="s">
        <v>903</v>
      </c>
      <c r="C687" s="358" t="s">
        <v>227</v>
      </c>
      <c r="D687" s="359">
        <v>37.380000000000003</v>
      </c>
    </row>
    <row r="688" spans="1:4">
      <c r="A688" s="358">
        <v>88902</v>
      </c>
      <c r="B688" s="358" t="s">
        <v>904</v>
      </c>
      <c r="C688" s="358" t="s">
        <v>227</v>
      </c>
      <c r="D688" s="359">
        <v>5.07</v>
      </c>
    </row>
    <row r="689" spans="1:4">
      <c r="A689" s="358">
        <v>88903</v>
      </c>
      <c r="B689" s="358" t="s">
        <v>905</v>
      </c>
      <c r="C689" s="358" t="s">
        <v>227</v>
      </c>
      <c r="D689" s="359">
        <v>46.72</v>
      </c>
    </row>
    <row r="690" spans="1:4">
      <c r="A690" s="358">
        <v>88904</v>
      </c>
      <c r="B690" s="358" t="s">
        <v>906</v>
      </c>
      <c r="C690" s="358" t="s">
        <v>227</v>
      </c>
      <c r="D690" s="359">
        <v>73.040000000000006</v>
      </c>
    </row>
    <row r="691" spans="1:4">
      <c r="A691" s="358">
        <v>89009</v>
      </c>
      <c r="B691" s="358" t="s">
        <v>907</v>
      </c>
      <c r="C691" s="358" t="s">
        <v>227</v>
      </c>
      <c r="D691" s="359">
        <v>29.36</v>
      </c>
    </row>
    <row r="692" spans="1:4">
      <c r="A692" s="358">
        <v>89010</v>
      </c>
      <c r="B692" s="358" t="s">
        <v>908</v>
      </c>
      <c r="C692" s="358" t="s">
        <v>227</v>
      </c>
      <c r="D692" s="359">
        <v>6.6</v>
      </c>
    </row>
    <row r="693" spans="1:4">
      <c r="A693" s="358">
        <v>89011</v>
      </c>
      <c r="B693" s="358" t="s">
        <v>909</v>
      </c>
      <c r="C693" s="358" t="s">
        <v>227</v>
      </c>
      <c r="D693" s="359">
        <v>16.29</v>
      </c>
    </row>
    <row r="694" spans="1:4">
      <c r="A694" s="358">
        <v>89012</v>
      </c>
      <c r="B694" s="358" t="s">
        <v>910</v>
      </c>
      <c r="C694" s="358" t="s">
        <v>227</v>
      </c>
      <c r="D694" s="359">
        <v>2.21</v>
      </c>
    </row>
    <row r="695" spans="1:4">
      <c r="A695" s="358">
        <v>89013</v>
      </c>
      <c r="B695" s="358" t="s">
        <v>911</v>
      </c>
      <c r="C695" s="358" t="s">
        <v>227</v>
      </c>
      <c r="D695" s="359">
        <v>96.17</v>
      </c>
    </row>
    <row r="696" spans="1:4">
      <c r="A696" s="358">
        <v>89014</v>
      </c>
      <c r="B696" s="358" t="s">
        <v>912</v>
      </c>
      <c r="C696" s="358" t="s">
        <v>227</v>
      </c>
      <c r="D696" s="359">
        <v>21.64</v>
      </c>
    </row>
    <row r="697" spans="1:4">
      <c r="A697" s="358">
        <v>89015</v>
      </c>
      <c r="B697" s="358" t="s">
        <v>913</v>
      </c>
      <c r="C697" s="358" t="s">
        <v>227</v>
      </c>
      <c r="D697" s="359">
        <v>4.3099999999999996</v>
      </c>
    </row>
    <row r="698" spans="1:4">
      <c r="A698" s="358">
        <v>89016</v>
      </c>
      <c r="B698" s="358" t="s">
        <v>914</v>
      </c>
      <c r="C698" s="358" t="s">
        <v>227</v>
      </c>
      <c r="D698" s="359">
        <v>0.57999999999999996</v>
      </c>
    </row>
    <row r="699" spans="1:4">
      <c r="A699" s="358">
        <v>89017</v>
      </c>
      <c r="B699" s="358" t="s">
        <v>915</v>
      </c>
      <c r="C699" s="358" t="s">
        <v>227</v>
      </c>
      <c r="D699" s="359">
        <v>29.18</v>
      </c>
    </row>
    <row r="700" spans="1:4">
      <c r="A700" s="358">
        <v>89018</v>
      </c>
      <c r="B700" s="358" t="s">
        <v>916</v>
      </c>
      <c r="C700" s="358" t="s">
        <v>227</v>
      </c>
      <c r="D700" s="359">
        <v>6.56</v>
      </c>
    </row>
    <row r="701" spans="1:4">
      <c r="A701" s="358">
        <v>89019</v>
      </c>
      <c r="B701" s="358" t="s">
        <v>917</v>
      </c>
      <c r="C701" s="358" t="s">
        <v>227</v>
      </c>
      <c r="D701" s="359">
        <v>0.33</v>
      </c>
    </row>
    <row r="702" spans="1:4">
      <c r="A702" s="358">
        <v>89020</v>
      </c>
      <c r="B702" s="358" t="s">
        <v>918</v>
      </c>
      <c r="C702" s="358" t="s">
        <v>227</v>
      </c>
      <c r="D702" s="359">
        <v>0.03</v>
      </c>
    </row>
    <row r="703" spans="1:4">
      <c r="A703" s="358">
        <v>89023</v>
      </c>
      <c r="B703" s="358" t="s">
        <v>919</v>
      </c>
      <c r="C703" s="358" t="s">
        <v>227</v>
      </c>
      <c r="D703" s="359">
        <v>4.09</v>
      </c>
    </row>
    <row r="704" spans="1:4">
      <c r="A704" s="358">
        <v>89024</v>
      </c>
      <c r="B704" s="358" t="s">
        <v>920</v>
      </c>
      <c r="C704" s="358" t="s">
        <v>227</v>
      </c>
      <c r="D704" s="359">
        <v>0.68</v>
      </c>
    </row>
    <row r="705" spans="1:4">
      <c r="A705" s="358">
        <v>89025</v>
      </c>
      <c r="B705" s="358" t="s">
        <v>921</v>
      </c>
      <c r="C705" s="358" t="s">
        <v>227</v>
      </c>
      <c r="D705" s="359">
        <v>7.68</v>
      </c>
    </row>
    <row r="706" spans="1:4">
      <c r="A706" s="358">
        <v>89026</v>
      </c>
      <c r="B706" s="358" t="s">
        <v>922</v>
      </c>
      <c r="C706" s="358" t="s">
        <v>227</v>
      </c>
      <c r="D706" s="359">
        <v>161.74</v>
      </c>
    </row>
    <row r="707" spans="1:4">
      <c r="A707" s="358">
        <v>89029</v>
      </c>
      <c r="B707" s="358" t="s">
        <v>923</v>
      </c>
      <c r="C707" s="358" t="s">
        <v>227</v>
      </c>
      <c r="D707" s="359">
        <v>22.64</v>
      </c>
    </row>
    <row r="708" spans="1:4">
      <c r="A708" s="358">
        <v>89030</v>
      </c>
      <c r="B708" s="358" t="s">
        <v>924</v>
      </c>
      <c r="C708" s="358" t="s">
        <v>227</v>
      </c>
      <c r="D708" s="359">
        <v>5.09</v>
      </c>
    </row>
    <row r="709" spans="1:4">
      <c r="A709" s="358">
        <v>89033</v>
      </c>
      <c r="B709" s="358" t="s">
        <v>925</v>
      </c>
      <c r="C709" s="358" t="s">
        <v>227</v>
      </c>
      <c r="D709" s="359">
        <v>11.29</v>
      </c>
    </row>
    <row r="710" spans="1:4">
      <c r="A710" s="358">
        <v>89034</v>
      </c>
      <c r="B710" s="358" t="s">
        <v>926</v>
      </c>
      <c r="C710" s="358" t="s">
        <v>227</v>
      </c>
      <c r="D710" s="359">
        <v>1.56</v>
      </c>
    </row>
    <row r="711" spans="1:4">
      <c r="A711" s="358">
        <v>89128</v>
      </c>
      <c r="B711" s="358" t="s">
        <v>927</v>
      </c>
      <c r="C711" s="358" t="s">
        <v>227</v>
      </c>
      <c r="D711" s="359">
        <v>31.36</v>
      </c>
    </row>
    <row r="712" spans="1:4">
      <c r="A712" s="358">
        <v>89129</v>
      </c>
      <c r="B712" s="358" t="s">
        <v>928</v>
      </c>
      <c r="C712" s="358" t="s">
        <v>227</v>
      </c>
      <c r="D712" s="359">
        <v>4.25</v>
      </c>
    </row>
    <row r="713" spans="1:4">
      <c r="A713" s="358">
        <v>89130</v>
      </c>
      <c r="B713" s="358" t="s">
        <v>929</v>
      </c>
      <c r="C713" s="358" t="s">
        <v>227</v>
      </c>
      <c r="D713" s="359">
        <v>43.48</v>
      </c>
    </row>
    <row r="714" spans="1:4">
      <c r="A714" s="358">
        <v>89131</v>
      </c>
      <c r="B714" s="358" t="s">
        <v>930</v>
      </c>
      <c r="C714" s="358" t="s">
        <v>227</v>
      </c>
      <c r="D714" s="359">
        <v>5.9</v>
      </c>
    </row>
    <row r="715" spans="1:4">
      <c r="A715" s="358">
        <v>89210</v>
      </c>
      <c r="B715" s="358" t="s">
        <v>931</v>
      </c>
      <c r="C715" s="358" t="s">
        <v>227</v>
      </c>
      <c r="D715" s="359">
        <v>21.7</v>
      </c>
    </row>
    <row r="716" spans="1:4">
      <c r="A716" s="358">
        <v>89211</v>
      </c>
      <c r="B716" s="358" t="s">
        <v>932</v>
      </c>
      <c r="C716" s="358" t="s">
        <v>227</v>
      </c>
      <c r="D716" s="359">
        <v>3.01</v>
      </c>
    </row>
    <row r="717" spans="1:4">
      <c r="A717" s="358">
        <v>89212</v>
      </c>
      <c r="B717" s="358" t="s">
        <v>933</v>
      </c>
      <c r="C717" s="358" t="s">
        <v>227</v>
      </c>
      <c r="D717" s="359">
        <v>24.39</v>
      </c>
    </row>
    <row r="718" spans="1:4">
      <c r="A718" s="358">
        <v>89213</v>
      </c>
      <c r="B718" s="358" t="s">
        <v>934</v>
      </c>
      <c r="C718" s="358" t="s">
        <v>227</v>
      </c>
      <c r="D718" s="359">
        <v>3.84</v>
      </c>
    </row>
    <row r="719" spans="1:4">
      <c r="A719" s="358">
        <v>89214</v>
      </c>
      <c r="B719" s="358" t="s">
        <v>935</v>
      </c>
      <c r="C719" s="358" t="s">
        <v>227</v>
      </c>
      <c r="D719" s="359">
        <v>22.89</v>
      </c>
    </row>
    <row r="720" spans="1:4">
      <c r="A720" s="358">
        <v>89215</v>
      </c>
      <c r="B720" s="358" t="s">
        <v>936</v>
      </c>
      <c r="C720" s="358" t="s">
        <v>227</v>
      </c>
      <c r="D720" s="359">
        <v>75.42</v>
      </c>
    </row>
    <row r="721" spans="1:4">
      <c r="A721" s="358">
        <v>89221</v>
      </c>
      <c r="B721" s="358" t="s">
        <v>937</v>
      </c>
      <c r="C721" s="358" t="s">
        <v>227</v>
      </c>
      <c r="D721" s="359">
        <v>1.54</v>
      </c>
    </row>
    <row r="722" spans="1:4">
      <c r="A722" s="358">
        <v>89222</v>
      </c>
      <c r="B722" s="358" t="s">
        <v>938</v>
      </c>
      <c r="C722" s="358" t="s">
        <v>227</v>
      </c>
      <c r="D722" s="359">
        <v>0.18</v>
      </c>
    </row>
    <row r="723" spans="1:4">
      <c r="A723" s="358">
        <v>89223</v>
      </c>
      <c r="B723" s="358" t="s">
        <v>939</v>
      </c>
      <c r="C723" s="358" t="s">
        <v>227</v>
      </c>
      <c r="D723" s="359">
        <v>1.44</v>
      </c>
    </row>
    <row r="724" spans="1:4">
      <c r="A724" s="358">
        <v>89224</v>
      </c>
      <c r="B724" s="358" t="s">
        <v>940</v>
      </c>
      <c r="C724" s="358" t="s">
        <v>227</v>
      </c>
      <c r="D724" s="359">
        <v>1.9</v>
      </c>
    </row>
    <row r="725" spans="1:4">
      <c r="A725" s="358">
        <v>89228</v>
      </c>
      <c r="B725" s="358" t="s">
        <v>941</v>
      </c>
      <c r="C725" s="358" t="s">
        <v>227</v>
      </c>
      <c r="D725" s="359">
        <v>32.72</v>
      </c>
    </row>
    <row r="726" spans="1:4">
      <c r="A726" s="358">
        <v>89229</v>
      </c>
      <c r="B726" s="358" t="s">
        <v>942</v>
      </c>
      <c r="C726" s="358" t="s">
        <v>227</v>
      </c>
      <c r="D726" s="359">
        <v>5.89</v>
      </c>
    </row>
    <row r="727" spans="1:4">
      <c r="A727" s="358">
        <v>89230</v>
      </c>
      <c r="B727" s="358" t="s">
        <v>943</v>
      </c>
      <c r="C727" s="358" t="s">
        <v>227</v>
      </c>
      <c r="D727" s="359">
        <v>125.61</v>
      </c>
    </row>
    <row r="728" spans="1:4">
      <c r="A728" s="358">
        <v>89231</v>
      </c>
      <c r="B728" s="358" t="s">
        <v>944</v>
      </c>
      <c r="C728" s="358" t="s">
        <v>227</v>
      </c>
      <c r="D728" s="359">
        <v>19.899999999999999</v>
      </c>
    </row>
    <row r="729" spans="1:4">
      <c r="A729" s="358">
        <v>89232</v>
      </c>
      <c r="B729" s="358" t="s">
        <v>945</v>
      </c>
      <c r="C729" s="358" t="s">
        <v>227</v>
      </c>
      <c r="D729" s="359">
        <v>224.06</v>
      </c>
    </row>
    <row r="730" spans="1:4">
      <c r="A730" s="358">
        <v>89233</v>
      </c>
      <c r="B730" s="358" t="s">
        <v>946</v>
      </c>
      <c r="C730" s="358" t="s">
        <v>227</v>
      </c>
      <c r="D730" s="359">
        <v>135.72999999999999</v>
      </c>
    </row>
    <row r="731" spans="1:4">
      <c r="A731" s="358">
        <v>89236</v>
      </c>
      <c r="B731" s="358" t="s">
        <v>947</v>
      </c>
      <c r="C731" s="358" t="s">
        <v>227</v>
      </c>
      <c r="D731" s="359">
        <v>293.43</v>
      </c>
    </row>
    <row r="732" spans="1:4">
      <c r="A732" s="358">
        <v>89237</v>
      </c>
      <c r="B732" s="358" t="s">
        <v>948</v>
      </c>
      <c r="C732" s="358" t="s">
        <v>227</v>
      </c>
      <c r="D732" s="359">
        <v>46.49</v>
      </c>
    </row>
    <row r="733" spans="1:4">
      <c r="A733" s="358">
        <v>89238</v>
      </c>
      <c r="B733" s="358" t="s">
        <v>949</v>
      </c>
      <c r="C733" s="358" t="s">
        <v>227</v>
      </c>
      <c r="D733" s="359">
        <v>523.4</v>
      </c>
    </row>
    <row r="734" spans="1:4">
      <c r="A734" s="358">
        <v>89239</v>
      </c>
      <c r="B734" s="358" t="s">
        <v>950</v>
      </c>
      <c r="C734" s="358" t="s">
        <v>227</v>
      </c>
      <c r="D734" s="359">
        <v>358.95</v>
      </c>
    </row>
    <row r="735" spans="1:4">
      <c r="A735" s="358">
        <v>89240</v>
      </c>
      <c r="B735" s="358" t="s">
        <v>951</v>
      </c>
      <c r="C735" s="358" t="s">
        <v>227</v>
      </c>
      <c r="D735" s="359">
        <v>90.05</v>
      </c>
    </row>
    <row r="736" spans="1:4">
      <c r="A736" s="358">
        <v>89241</v>
      </c>
      <c r="B736" s="358" t="s">
        <v>952</v>
      </c>
      <c r="C736" s="358" t="s">
        <v>227</v>
      </c>
      <c r="D736" s="359">
        <v>16.2</v>
      </c>
    </row>
    <row r="737" spans="1:4">
      <c r="A737" s="358">
        <v>89246</v>
      </c>
      <c r="B737" s="358" t="s">
        <v>953</v>
      </c>
      <c r="C737" s="358" t="s">
        <v>227</v>
      </c>
      <c r="D737" s="359">
        <v>254.97</v>
      </c>
    </row>
    <row r="738" spans="1:4">
      <c r="A738" s="358">
        <v>89247</v>
      </c>
      <c r="B738" s="358" t="s">
        <v>954</v>
      </c>
      <c r="C738" s="358" t="s">
        <v>227</v>
      </c>
      <c r="D738" s="359">
        <v>40.4</v>
      </c>
    </row>
    <row r="739" spans="1:4">
      <c r="A739" s="358">
        <v>89248</v>
      </c>
      <c r="B739" s="358" t="s">
        <v>955</v>
      </c>
      <c r="C739" s="358" t="s">
        <v>227</v>
      </c>
      <c r="D739" s="359">
        <v>454.8</v>
      </c>
    </row>
    <row r="740" spans="1:4">
      <c r="A740" s="358">
        <v>89249</v>
      </c>
      <c r="B740" s="358" t="s">
        <v>956</v>
      </c>
      <c r="C740" s="358" t="s">
        <v>227</v>
      </c>
      <c r="D740" s="359">
        <v>305.98</v>
      </c>
    </row>
    <row r="741" spans="1:4">
      <c r="A741" s="358">
        <v>89253</v>
      </c>
      <c r="B741" s="358" t="s">
        <v>957</v>
      </c>
      <c r="C741" s="358" t="s">
        <v>227</v>
      </c>
      <c r="D741" s="359">
        <v>73.790000000000006</v>
      </c>
    </row>
    <row r="742" spans="1:4">
      <c r="A742" s="358">
        <v>89254</v>
      </c>
      <c r="B742" s="358" t="s">
        <v>958</v>
      </c>
      <c r="C742" s="358" t="s">
        <v>227</v>
      </c>
      <c r="D742" s="359">
        <v>13.28</v>
      </c>
    </row>
    <row r="743" spans="1:4">
      <c r="A743" s="358">
        <v>89255</v>
      </c>
      <c r="B743" s="358" t="s">
        <v>959</v>
      </c>
      <c r="C743" s="358" t="s">
        <v>227</v>
      </c>
      <c r="D743" s="359">
        <v>118.62</v>
      </c>
    </row>
    <row r="744" spans="1:4">
      <c r="A744" s="358">
        <v>89256</v>
      </c>
      <c r="B744" s="358" t="s">
        <v>960</v>
      </c>
      <c r="C744" s="358" t="s">
        <v>227</v>
      </c>
      <c r="D744" s="359">
        <v>68.86</v>
      </c>
    </row>
    <row r="745" spans="1:4">
      <c r="A745" s="358">
        <v>89259</v>
      </c>
      <c r="B745" s="358" t="s">
        <v>961</v>
      </c>
      <c r="C745" s="358" t="s">
        <v>227</v>
      </c>
      <c r="D745" s="359">
        <v>14.04</v>
      </c>
    </row>
    <row r="746" spans="1:4">
      <c r="A746" s="358">
        <v>89260</v>
      </c>
      <c r="B746" s="358" t="s">
        <v>962</v>
      </c>
      <c r="C746" s="358" t="s">
        <v>227</v>
      </c>
      <c r="D746" s="359">
        <v>2.93</v>
      </c>
    </row>
    <row r="747" spans="1:4">
      <c r="A747" s="358">
        <v>89262</v>
      </c>
      <c r="B747" s="358" t="s">
        <v>963</v>
      </c>
      <c r="C747" s="358" t="s">
        <v>227</v>
      </c>
      <c r="D747" s="359">
        <v>26.32</v>
      </c>
    </row>
    <row r="748" spans="1:4">
      <c r="A748" s="358">
        <v>89264</v>
      </c>
      <c r="B748" s="358" t="s">
        <v>964</v>
      </c>
      <c r="C748" s="358" t="s">
        <v>227</v>
      </c>
      <c r="D748" s="359">
        <v>11.04</v>
      </c>
    </row>
    <row r="749" spans="1:4">
      <c r="A749" s="358">
        <v>89265</v>
      </c>
      <c r="B749" s="358" t="s">
        <v>965</v>
      </c>
      <c r="C749" s="358" t="s">
        <v>227</v>
      </c>
      <c r="D749" s="359">
        <v>2.2999999999999998</v>
      </c>
    </row>
    <row r="750" spans="1:4">
      <c r="A750" s="358">
        <v>89266</v>
      </c>
      <c r="B750" s="358" t="s">
        <v>966</v>
      </c>
      <c r="C750" s="358" t="s">
        <v>227</v>
      </c>
      <c r="D750" s="359">
        <v>0.89</v>
      </c>
    </row>
    <row r="751" spans="1:4">
      <c r="A751" s="358">
        <v>89267</v>
      </c>
      <c r="B751" s="358" t="s">
        <v>967</v>
      </c>
      <c r="C751" s="358" t="s">
        <v>227</v>
      </c>
      <c r="D751" s="359">
        <v>42.45</v>
      </c>
    </row>
    <row r="752" spans="1:4">
      <c r="A752" s="358">
        <v>89268</v>
      </c>
      <c r="B752" s="358" t="s">
        <v>968</v>
      </c>
      <c r="C752" s="358" t="s">
        <v>227</v>
      </c>
      <c r="D752" s="359">
        <v>7.64</v>
      </c>
    </row>
    <row r="753" spans="1:4">
      <c r="A753" s="358">
        <v>89269</v>
      </c>
      <c r="B753" s="358" t="s">
        <v>969</v>
      </c>
      <c r="C753" s="358" t="s">
        <v>227</v>
      </c>
      <c r="D753" s="359">
        <v>2.97</v>
      </c>
    </row>
    <row r="754" spans="1:4">
      <c r="A754" s="358">
        <v>89270</v>
      </c>
      <c r="B754" s="358" t="s">
        <v>970</v>
      </c>
      <c r="C754" s="358" t="s">
        <v>227</v>
      </c>
      <c r="D754" s="359">
        <v>68.25</v>
      </c>
    </row>
    <row r="755" spans="1:4">
      <c r="A755" s="358">
        <v>89271</v>
      </c>
      <c r="B755" s="358" t="s">
        <v>971</v>
      </c>
      <c r="C755" s="358" t="s">
        <v>227</v>
      </c>
      <c r="D755" s="359">
        <v>23.57</v>
      </c>
    </row>
    <row r="756" spans="1:4">
      <c r="A756" s="358">
        <v>89274</v>
      </c>
      <c r="B756" s="358" t="s">
        <v>972</v>
      </c>
      <c r="C756" s="358" t="s">
        <v>227</v>
      </c>
      <c r="D756" s="359">
        <v>1.87</v>
      </c>
    </row>
    <row r="757" spans="1:4">
      <c r="A757" s="358">
        <v>89275</v>
      </c>
      <c r="B757" s="358" t="s">
        <v>973</v>
      </c>
      <c r="C757" s="358" t="s">
        <v>227</v>
      </c>
      <c r="D757" s="359">
        <v>0.22</v>
      </c>
    </row>
    <row r="758" spans="1:4">
      <c r="A758" s="358">
        <v>89276</v>
      </c>
      <c r="B758" s="358" t="s">
        <v>974</v>
      </c>
      <c r="C758" s="358" t="s">
        <v>227</v>
      </c>
      <c r="D758" s="359">
        <v>1.76</v>
      </c>
    </row>
    <row r="759" spans="1:4">
      <c r="A759" s="358">
        <v>89277</v>
      </c>
      <c r="B759" s="358" t="s">
        <v>975</v>
      </c>
      <c r="C759" s="358" t="s">
        <v>227</v>
      </c>
      <c r="D759" s="359">
        <v>6.9</v>
      </c>
    </row>
    <row r="760" spans="1:4">
      <c r="A760" s="358">
        <v>89280</v>
      </c>
      <c r="B760" s="358" t="s">
        <v>976</v>
      </c>
      <c r="C760" s="358" t="s">
        <v>227</v>
      </c>
      <c r="D760" s="359">
        <v>26.64</v>
      </c>
    </row>
    <row r="761" spans="1:4">
      <c r="A761" s="358">
        <v>89281</v>
      </c>
      <c r="B761" s="358" t="s">
        <v>977</v>
      </c>
      <c r="C761" s="358" t="s">
        <v>227</v>
      </c>
      <c r="D761" s="359">
        <v>3.69</v>
      </c>
    </row>
    <row r="762" spans="1:4">
      <c r="A762" s="358">
        <v>89870</v>
      </c>
      <c r="B762" s="358" t="s">
        <v>978</v>
      </c>
      <c r="C762" s="358" t="s">
        <v>227</v>
      </c>
      <c r="D762" s="359">
        <v>29.16</v>
      </c>
    </row>
    <row r="763" spans="1:4">
      <c r="A763" s="358">
        <v>89871</v>
      </c>
      <c r="B763" s="358" t="s">
        <v>979</v>
      </c>
      <c r="C763" s="358" t="s">
        <v>227</v>
      </c>
      <c r="D763" s="359">
        <v>5.39</v>
      </c>
    </row>
    <row r="764" spans="1:4">
      <c r="A764" s="358">
        <v>89872</v>
      </c>
      <c r="B764" s="358" t="s">
        <v>980</v>
      </c>
      <c r="C764" s="358" t="s">
        <v>227</v>
      </c>
      <c r="D764" s="359">
        <v>2.11</v>
      </c>
    </row>
    <row r="765" spans="1:4">
      <c r="A765" s="358">
        <v>89873</v>
      </c>
      <c r="B765" s="358" t="s">
        <v>981</v>
      </c>
      <c r="C765" s="358" t="s">
        <v>227</v>
      </c>
      <c r="D765" s="359">
        <v>54.68</v>
      </c>
    </row>
    <row r="766" spans="1:4">
      <c r="A766" s="358">
        <v>89874</v>
      </c>
      <c r="B766" s="358" t="s">
        <v>982</v>
      </c>
      <c r="C766" s="358" t="s">
        <v>227</v>
      </c>
      <c r="D766" s="359">
        <v>143.22</v>
      </c>
    </row>
    <row r="767" spans="1:4">
      <c r="A767" s="358">
        <v>89878</v>
      </c>
      <c r="B767" s="358" t="s">
        <v>983</v>
      </c>
      <c r="C767" s="358" t="s">
        <v>227</v>
      </c>
      <c r="D767" s="359">
        <v>30.98</v>
      </c>
    </row>
    <row r="768" spans="1:4">
      <c r="A768" s="358">
        <v>89879</v>
      </c>
      <c r="B768" s="358" t="s">
        <v>984</v>
      </c>
      <c r="C768" s="358" t="s">
        <v>227</v>
      </c>
      <c r="D768" s="359">
        <v>5.72</v>
      </c>
    </row>
    <row r="769" spans="1:4">
      <c r="A769" s="358">
        <v>89880</v>
      </c>
      <c r="B769" s="358" t="s">
        <v>985</v>
      </c>
      <c r="C769" s="358" t="s">
        <v>227</v>
      </c>
      <c r="D769" s="359">
        <v>2.2400000000000002</v>
      </c>
    </row>
    <row r="770" spans="1:4">
      <c r="A770" s="358">
        <v>89881</v>
      </c>
      <c r="B770" s="358" t="s">
        <v>986</v>
      </c>
      <c r="C770" s="358" t="s">
        <v>227</v>
      </c>
      <c r="D770" s="359">
        <v>58.1</v>
      </c>
    </row>
    <row r="771" spans="1:4">
      <c r="A771" s="358">
        <v>89882</v>
      </c>
      <c r="B771" s="358" t="s">
        <v>987</v>
      </c>
      <c r="C771" s="358" t="s">
        <v>227</v>
      </c>
      <c r="D771" s="359">
        <v>165.24</v>
      </c>
    </row>
    <row r="772" spans="1:4">
      <c r="A772" s="358">
        <v>90582</v>
      </c>
      <c r="B772" s="358" t="s">
        <v>988</v>
      </c>
      <c r="C772" s="358" t="s">
        <v>227</v>
      </c>
      <c r="D772" s="359">
        <v>0.35</v>
      </c>
    </row>
    <row r="773" spans="1:4">
      <c r="A773" s="358">
        <v>90583</v>
      </c>
      <c r="B773" s="358" t="s">
        <v>989</v>
      </c>
      <c r="C773" s="358" t="s">
        <v>227</v>
      </c>
      <c r="D773" s="359">
        <v>0.04</v>
      </c>
    </row>
    <row r="774" spans="1:4">
      <c r="A774" s="358">
        <v>90584</v>
      </c>
      <c r="B774" s="358" t="s">
        <v>990</v>
      </c>
      <c r="C774" s="358" t="s">
        <v>227</v>
      </c>
      <c r="D774" s="359">
        <v>0.27</v>
      </c>
    </row>
    <row r="775" spans="1:4">
      <c r="A775" s="358">
        <v>90585</v>
      </c>
      <c r="B775" s="358" t="s">
        <v>991</v>
      </c>
      <c r="C775" s="358" t="s">
        <v>227</v>
      </c>
      <c r="D775" s="359">
        <v>0.95</v>
      </c>
    </row>
    <row r="776" spans="1:4">
      <c r="A776" s="358">
        <v>90621</v>
      </c>
      <c r="B776" s="358" t="s">
        <v>992</v>
      </c>
      <c r="C776" s="358" t="s">
        <v>227</v>
      </c>
      <c r="D776" s="359">
        <v>1.84</v>
      </c>
    </row>
    <row r="777" spans="1:4">
      <c r="A777" s="358">
        <v>90622</v>
      </c>
      <c r="B777" s="358" t="s">
        <v>993</v>
      </c>
      <c r="C777" s="358" t="s">
        <v>227</v>
      </c>
      <c r="D777" s="359">
        <v>0.21</v>
      </c>
    </row>
    <row r="778" spans="1:4">
      <c r="A778" s="358">
        <v>90623</v>
      </c>
      <c r="B778" s="358" t="s">
        <v>994</v>
      </c>
      <c r="C778" s="358" t="s">
        <v>227</v>
      </c>
      <c r="D778" s="359">
        <v>2.2999999999999998</v>
      </c>
    </row>
    <row r="779" spans="1:4">
      <c r="A779" s="358">
        <v>90624</v>
      </c>
      <c r="B779" s="358" t="s">
        <v>995</v>
      </c>
      <c r="C779" s="358" t="s">
        <v>227</v>
      </c>
      <c r="D779" s="359">
        <v>2.37</v>
      </c>
    </row>
    <row r="780" spans="1:4">
      <c r="A780" s="358">
        <v>90627</v>
      </c>
      <c r="B780" s="358" t="s">
        <v>996</v>
      </c>
      <c r="C780" s="358" t="s">
        <v>227</v>
      </c>
      <c r="D780" s="359">
        <v>34.200000000000003</v>
      </c>
    </row>
    <row r="781" spans="1:4">
      <c r="A781" s="358">
        <v>90628</v>
      </c>
      <c r="B781" s="358" t="s">
        <v>997</v>
      </c>
      <c r="C781" s="358" t="s">
        <v>227</v>
      </c>
      <c r="D781" s="359">
        <v>4.87</v>
      </c>
    </row>
    <row r="782" spans="1:4">
      <c r="A782" s="358">
        <v>90629</v>
      </c>
      <c r="B782" s="358" t="s">
        <v>998</v>
      </c>
      <c r="C782" s="358" t="s">
        <v>227</v>
      </c>
      <c r="D782" s="359">
        <v>42.79</v>
      </c>
    </row>
    <row r="783" spans="1:4">
      <c r="A783" s="358">
        <v>90630</v>
      </c>
      <c r="B783" s="358" t="s">
        <v>999</v>
      </c>
      <c r="C783" s="358" t="s">
        <v>227</v>
      </c>
      <c r="D783" s="359">
        <v>9.6300000000000008</v>
      </c>
    </row>
    <row r="784" spans="1:4">
      <c r="A784" s="358">
        <v>90633</v>
      </c>
      <c r="B784" s="358" t="s">
        <v>1000</v>
      </c>
      <c r="C784" s="358" t="s">
        <v>227</v>
      </c>
      <c r="D784" s="359">
        <v>4.76</v>
      </c>
    </row>
    <row r="785" spans="1:4">
      <c r="A785" s="358">
        <v>90634</v>
      </c>
      <c r="B785" s="358" t="s">
        <v>1001</v>
      </c>
      <c r="C785" s="358" t="s">
        <v>227</v>
      </c>
      <c r="D785" s="359">
        <v>0.56000000000000005</v>
      </c>
    </row>
    <row r="786" spans="1:4">
      <c r="A786" s="358">
        <v>90635</v>
      </c>
      <c r="B786" s="358" t="s">
        <v>1002</v>
      </c>
      <c r="C786" s="358" t="s">
        <v>227</v>
      </c>
      <c r="D786" s="359">
        <v>5.21</v>
      </c>
    </row>
    <row r="787" spans="1:4">
      <c r="A787" s="358">
        <v>90636</v>
      </c>
      <c r="B787" s="358" t="s">
        <v>1003</v>
      </c>
      <c r="C787" s="358" t="s">
        <v>227</v>
      </c>
      <c r="D787" s="359">
        <v>4.75</v>
      </c>
    </row>
    <row r="788" spans="1:4">
      <c r="A788" s="358">
        <v>90639</v>
      </c>
      <c r="B788" s="358" t="s">
        <v>1004</v>
      </c>
      <c r="C788" s="358" t="s">
        <v>227</v>
      </c>
      <c r="D788" s="359">
        <v>7.11</v>
      </c>
    </row>
    <row r="789" spans="1:4">
      <c r="A789" s="358">
        <v>90640</v>
      </c>
      <c r="B789" s="358" t="s">
        <v>1005</v>
      </c>
      <c r="C789" s="358" t="s">
        <v>227</v>
      </c>
      <c r="D789" s="359">
        <v>0.84</v>
      </c>
    </row>
    <row r="790" spans="1:4">
      <c r="A790" s="358">
        <v>90641</v>
      </c>
      <c r="B790" s="358" t="s">
        <v>1006</v>
      </c>
      <c r="C790" s="358" t="s">
        <v>227</v>
      </c>
      <c r="D790" s="359">
        <v>7.78</v>
      </c>
    </row>
    <row r="791" spans="1:4">
      <c r="A791" s="358">
        <v>90642</v>
      </c>
      <c r="B791" s="358" t="s">
        <v>1007</v>
      </c>
      <c r="C791" s="358" t="s">
        <v>227</v>
      </c>
      <c r="D791" s="359">
        <v>7.48</v>
      </c>
    </row>
    <row r="792" spans="1:4">
      <c r="A792" s="358">
        <v>90646</v>
      </c>
      <c r="B792" s="358" t="s">
        <v>1008</v>
      </c>
      <c r="C792" s="358" t="s">
        <v>227</v>
      </c>
      <c r="D792" s="359">
        <v>0.81</v>
      </c>
    </row>
    <row r="793" spans="1:4">
      <c r="A793" s="358">
        <v>90647</v>
      </c>
      <c r="B793" s="358" t="s">
        <v>1009</v>
      </c>
      <c r="C793" s="358" t="s">
        <v>227</v>
      </c>
      <c r="D793" s="359">
        <v>0.09</v>
      </c>
    </row>
    <row r="794" spans="1:4">
      <c r="A794" s="358">
        <v>90648</v>
      </c>
      <c r="B794" s="358" t="s">
        <v>1010</v>
      </c>
      <c r="C794" s="358" t="s">
        <v>227</v>
      </c>
      <c r="D794" s="359">
        <v>0.88</v>
      </c>
    </row>
    <row r="795" spans="1:4">
      <c r="A795" s="358">
        <v>90649</v>
      </c>
      <c r="B795" s="358" t="s">
        <v>1011</v>
      </c>
      <c r="C795" s="358" t="s">
        <v>227</v>
      </c>
      <c r="D795" s="359">
        <v>7.41</v>
      </c>
    </row>
    <row r="796" spans="1:4">
      <c r="A796" s="358">
        <v>90652</v>
      </c>
      <c r="B796" s="358" t="s">
        <v>1012</v>
      </c>
      <c r="C796" s="358" t="s">
        <v>227</v>
      </c>
      <c r="D796" s="359">
        <v>4.63</v>
      </c>
    </row>
    <row r="797" spans="1:4">
      <c r="A797" s="358">
        <v>90653</v>
      </c>
      <c r="B797" s="358" t="s">
        <v>1013</v>
      </c>
      <c r="C797" s="358" t="s">
        <v>227</v>
      </c>
      <c r="D797" s="359">
        <v>0.55000000000000004</v>
      </c>
    </row>
    <row r="798" spans="1:4">
      <c r="A798" s="358">
        <v>90654</v>
      </c>
      <c r="B798" s="358" t="s">
        <v>1014</v>
      </c>
      <c r="C798" s="358" t="s">
        <v>227</v>
      </c>
      <c r="D798" s="359">
        <v>5.0599999999999996</v>
      </c>
    </row>
    <row r="799" spans="1:4">
      <c r="A799" s="358">
        <v>90655</v>
      </c>
      <c r="B799" s="358" t="s">
        <v>1015</v>
      </c>
      <c r="C799" s="358" t="s">
        <v>227</v>
      </c>
      <c r="D799" s="359">
        <v>4.88</v>
      </c>
    </row>
    <row r="800" spans="1:4">
      <c r="A800" s="358">
        <v>90658</v>
      </c>
      <c r="B800" s="358" t="s">
        <v>1016</v>
      </c>
      <c r="C800" s="358" t="s">
        <v>227</v>
      </c>
      <c r="D800" s="359">
        <v>4.96</v>
      </c>
    </row>
    <row r="801" spans="1:4">
      <c r="A801" s="358">
        <v>90659</v>
      </c>
      <c r="B801" s="358" t="s">
        <v>1017</v>
      </c>
      <c r="C801" s="358" t="s">
        <v>227</v>
      </c>
      <c r="D801" s="359">
        <v>0.57999999999999996</v>
      </c>
    </row>
    <row r="802" spans="1:4">
      <c r="A802" s="358">
        <v>90660</v>
      </c>
      <c r="B802" s="358" t="s">
        <v>1018</v>
      </c>
      <c r="C802" s="358" t="s">
        <v>227</v>
      </c>
      <c r="D802" s="359">
        <v>5.42</v>
      </c>
    </row>
    <row r="803" spans="1:4">
      <c r="A803" s="358">
        <v>90661</v>
      </c>
      <c r="B803" s="358" t="s">
        <v>1019</v>
      </c>
      <c r="C803" s="358" t="s">
        <v>227</v>
      </c>
      <c r="D803" s="359">
        <v>4.88</v>
      </c>
    </row>
    <row r="804" spans="1:4">
      <c r="A804" s="358">
        <v>90664</v>
      </c>
      <c r="B804" s="358" t="s">
        <v>1020</v>
      </c>
      <c r="C804" s="358" t="s">
        <v>227</v>
      </c>
      <c r="D804" s="359">
        <v>5.58</v>
      </c>
    </row>
    <row r="805" spans="1:4">
      <c r="A805" s="358">
        <v>90665</v>
      </c>
      <c r="B805" s="358" t="s">
        <v>1021</v>
      </c>
      <c r="C805" s="358" t="s">
        <v>227</v>
      </c>
      <c r="D805" s="359">
        <v>0.64</v>
      </c>
    </row>
    <row r="806" spans="1:4">
      <c r="A806" s="358">
        <v>90666</v>
      </c>
      <c r="B806" s="358" t="s">
        <v>1022</v>
      </c>
      <c r="C806" s="358" t="s">
        <v>227</v>
      </c>
      <c r="D806" s="359">
        <v>6.1</v>
      </c>
    </row>
    <row r="807" spans="1:4">
      <c r="A807" s="358">
        <v>90667</v>
      </c>
      <c r="B807" s="358" t="s">
        <v>1023</v>
      </c>
      <c r="C807" s="358" t="s">
        <v>227</v>
      </c>
      <c r="D807" s="359">
        <v>12.15</v>
      </c>
    </row>
    <row r="808" spans="1:4">
      <c r="A808" s="358">
        <v>90670</v>
      </c>
      <c r="B808" s="358" t="s">
        <v>1024</v>
      </c>
      <c r="C808" s="358" t="s">
        <v>227</v>
      </c>
      <c r="D808" s="359">
        <v>156.94999999999999</v>
      </c>
    </row>
    <row r="809" spans="1:4">
      <c r="A809" s="358">
        <v>90671</v>
      </c>
      <c r="B809" s="358" t="s">
        <v>1025</v>
      </c>
      <c r="C809" s="358" t="s">
        <v>227</v>
      </c>
      <c r="D809" s="359">
        <v>21.79</v>
      </c>
    </row>
    <row r="810" spans="1:4">
      <c r="A810" s="358">
        <v>90672</v>
      </c>
      <c r="B810" s="358" t="s">
        <v>1026</v>
      </c>
      <c r="C810" s="358" t="s">
        <v>227</v>
      </c>
      <c r="D810" s="359">
        <v>196.41</v>
      </c>
    </row>
    <row r="811" spans="1:4">
      <c r="A811" s="358">
        <v>90673</v>
      </c>
      <c r="B811" s="358" t="s">
        <v>1027</v>
      </c>
      <c r="C811" s="358" t="s">
        <v>227</v>
      </c>
      <c r="D811" s="359">
        <v>97.2</v>
      </c>
    </row>
    <row r="812" spans="1:4">
      <c r="A812" s="358">
        <v>90676</v>
      </c>
      <c r="B812" s="358" t="s">
        <v>1028</v>
      </c>
      <c r="C812" s="358" t="s">
        <v>227</v>
      </c>
      <c r="D812" s="359">
        <v>82.33</v>
      </c>
    </row>
    <row r="813" spans="1:4">
      <c r="A813" s="358">
        <v>90677</v>
      </c>
      <c r="B813" s="358" t="s">
        <v>1029</v>
      </c>
      <c r="C813" s="358" t="s">
        <v>227</v>
      </c>
      <c r="D813" s="359">
        <v>11.42</v>
      </c>
    </row>
    <row r="814" spans="1:4">
      <c r="A814" s="358">
        <v>90678</v>
      </c>
      <c r="B814" s="358" t="s">
        <v>1030</v>
      </c>
      <c r="C814" s="358" t="s">
        <v>227</v>
      </c>
      <c r="D814" s="359">
        <v>103.03</v>
      </c>
    </row>
    <row r="815" spans="1:4">
      <c r="A815" s="358">
        <v>90679</v>
      </c>
      <c r="B815" s="358" t="s">
        <v>1031</v>
      </c>
      <c r="C815" s="358" t="s">
        <v>227</v>
      </c>
      <c r="D815" s="359">
        <v>74.5</v>
      </c>
    </row>
    <row r="816" spans="1:4">
      <c r="A816" s="358">
        <v>90682</v>
      </c>
      <c r="B816" s="358" t="s">
        <v>1032</v>
      </c>
      <c r="C816" s="358" t="s">
        <v>227</v>
      </c>
      <c r="D816" s="359">
        <v>25.68</v>
      </c>
    </row>
    <row r="817" spans="1:4">
      <c r="A817" s="358">
        <v>90683</v>
      </c>
      <c r="B817" s="358" t="s">
        <v>1033</v>
      </c>
      <c r="C817" s="358" t="s">
        <v>227</v>
      </c>
      <c r="D817" s="359">
        <v>3.04</v>
      </c>
    </row>
    <row r="818" spans="1:4">
      <c r="A818" s="358">
        <v>90684</v>
      </c>
      <c r="B818" s="358" t="s">
        <v>1034</v>
      </c>
      <c r="C818" s="358" t="s">
        <v>227</v>
      </c>
      <c r="D818" s="359">
        <v>28.09</v>
      </c>
    </row>
    <row r="819" spans="1:4">
      <c r="A819" s="358">
        <v>90685</v>
      </c>
      <c r="B819" s="358" t="s">
        <v>1035</v>
      </c>
      <c r="C819" s="358" t="s">
        <v>227</v>
      </c>
      <c r="D819" s="359">
        <v>46.21</v>
      </c>
    </row>
    <row r="820" spans="1:4">
      <c r="A820" s="358">
        <v>90688</v>
      </c>
      <c r="B820" s="358" t="s">
        <v>1036</v>
      </c>
      <c r="C820" s="358" t="s">
        <v>227</v>
      </c>
      <c r="D820" s="359">
        <v>13.2</v>
      </c>
    </row>
    <row r="821" spans="1:4">
      <c r="A821" s="358">
        <v>90689</v>
      </c>
      <c r="B821" s="358" t="s">
        <v>1037</v>
      </c>
      <c r="C821" s="358" t="s">
        <v>227</v>
      </c>
      <c r="D821" s="359">
        <v>1.33</v>
      </c>
    </row>
    <row r="822" spans="1:4">
      <c r="A822" s="358">
        <v>90690</v>
      </c>
      <c r="B822" s="358" t="s">
        <v>1038</v>
      </c>
      <c r="C822" s="358" t="s">
        <v>227</v>
      </c>
      <c r="D822" s="359">
        <v>16.5</v>
      </c>
    </row>
    <row r="823" spans="1:4">
      <c r="A823" s="358">
        <v>90691</v>
      </c>
      <c r="B823" s="358" t="s">
        <v>1039</v>
      </c>
      <c r="C823" s="358" t="s">
        <v>227</v>
      </c>
      <c r="D823" s="359">
        <v>42.57</v>
      </c>
    </row>
    <row r="824" spans="1:4">
      <c r="A824" s="358">
        <v>90957</v>
      </c>
      <c r="B824" s="358" t="s">
        <v>1040</v>
      </c>
      <c r="C824" s="358" t="s">
        <v>227</v>
      </c>
      <c r="D824" s="359">
        <v>3.45</v>
      </c>
    </row>
    <row r="825" spans="1:4">
      <c r="A825" s="358">
        <v>90958</v>
      </c>
      <c r="B825" s="358" t="s">
        <v>1041</v>
      </c>
      <c r="C825" s="358" t="s">
        <v>227</v>
      </c>
      <c r="D825" s="359">
        <v>0.47</v>
      </c>
    </row>
    <row r="826" spans="1:4">
      <c r="A826" s="358">
        <v>90960</v>
      </c>
      <c r="B826" s="358" t="s">
        <v>1042</v>
      </c>
      <c r="C826" s="358" t="s">
        <v>227</v>
      </c>
      <c r="D826" s="359">
        <v>4.6100000000000003</v>
      </c>
    </row>
    <row r="827" spans="1:4">
      <c r="A827" s="358">
        <v>90961</v>
      </c>
      <c r="B827" s="358" t="s">
        <v>1043</v>
      </c>
      <c r="C827" s="358" t="s">
        <v>227</v>
      </c>
      <c r="D827" s="359">
        <v>0.64</v>
      </c>
    </row>
    <row r="828" spans="1:4">
      <c r="A828" s="358">
        <v>90962</v>
      </c>
      <c r="B828" s="358" t="s">
        <v>1044</v>
      </c>
      <c r="C828" s="358" t="s">
        <v>227</v>
      </c>
      <c r="D828" s="359">
        <v>5.77</v>
      </c>
    </row>
    <row r="829" spans="1:4">
      <c r="A829" s="358">
        <v>90963</v>
      </c>
      <c r="B829" s="358" t="s">
        <v>1045</v>
      </c>
      <c r="C829" s="358" t="s">
        <v>227</v>
      </c>
      <c r="D829" s="359">
        <v>12.15</v>
      </c>
    </row>
    <row r="830" spans="1:4">
      <c r="A830" s="358">
        <v>90968</v>
      </c>
      <c r="B830" s="358" t="s">
        <v>1046</v>
      </c>
      <c r="C830" s="358" t="s">
        <v>227</v>
      </c>
      <c r="D830" s="359">
        <v>4.62</v>
      </c>
    </row>
    <row r="831" spans="1:4">
      <c r="A831" s="358">
        <v>90969</v>
      </c>
      <c r="B831" s="358" t="s">
        <v>1047</v>
      </c>
      <c r="C831" s="358" t="s">
        <v>227</v>
      </c>
      <c r="D831" s="359">
        <v>0.64</v>
      </c>
    </row>
    <row r="832" spans="1:4">
      <c r="A832" s="358">
        <v>90970</v>
      </c>
      <c r="B832" s="358" t="s">
        <v>1048</v>
      </c>
      <c r="C832" s="358" t="s">
        <v>227</v>
      </c>
      <c r="D832" s="359">
        <v>5.79</v>
      </c>
    </row>
    <row r="833" spans="1:4">
      <c r="A833" s="358">
        <v>90971</v>
      </c>
      <c r="B833" s="358" t="s">
        <v>1049</v>
      </c>
      <c r="C833" s="358" t="s">
        <v>227</v>
      </c>
      <c r="D833" s="359">
        <v>49.23</v>
      </c>
    </row>
    <row r="834" spans="1:4">
      <c r="A834" s="358">
        <v>90975</v>
      </c>
      <c r="B834" s="358" t="s">
        <v>1050</v>
      </c>
      <c r="C834" s="358" t="s">
        <v>227</v>
      </c>
      <c r="D834" s="359">
        <v>11.74</v>
      </c>
    </row>
    <row r="835" spans="1:4">
      <c r="A835" s="358">
        <v>90976</v>
      </c>
      <c r="B835" s="358" t="s">
        <v>1051</v>
      </c>
      <c r="C835" s="358" t="s">
        <v>227</v>
      </c>
      <c r="D835" s="359">
        <v>1.63</v>
      </c>
    </row>
    <row r="836" spans="1:4">
      <c r="A836" s="358">
        <v>90977</v>
      </c>
      <c r="B836" s="358" t="s">
        <v>1052</v>
      </c>
      <c r="C836" s="358" t="s">
        <v>227</v>
      </c>
      <c r="D836" s="359">
        <v>14.7</v>
      </c>
    </row>
    <row r="837" spans="1:4">
      <c r="A837" s="358">
        <v>90978</v>
      </c>
      <c r="B837" s="358" t="s">
        <v>1053</v>
      </c>
      <c r="C837" s="358" t="s">
        <v>227</v>
      </c>
      <c r="D837" s="359">
        <v>127.72</v>
      </c>
    </row>
    <row r="838" spans="1:4">
      <c r="A838" s="358">
        <v>90992</v>
      </c>
      <c r="B838" s="358" t="s">
        <v>1054</v>
      </c>
      <c r="C838" s="358" t="s">
        <v>227</v>
      </c>
      <c r="D838" s="359">
        <v>5.48</v>
      </c>
    </row>
    <row r="839" spans="1:4">
      <c r="A839" s="358">
        <v>90993</v>
      </c>
      <c r="B839" s="358" t="s">
        <v>1055</v>
      </c>
      <c r="C839" s="358" t="s">
        <v>227</v>
      </c>
      <c r="D839" s="359">
        <v>0.76</v>
      </c>
    </row>
    <row r="840" spans="1:4">
      <c r="A840" s="358">
        <v>90994</v>
      </c>
      <c r="B840" s="358" t="s">
        <v>1056</v>
      </c>
      <c r="C840" s="358" t="s">
        <v>227</v>
      </c>
      <c r="D840" s="359">
        <v>6.86</v>
      </c>
    </row>
    <row r="841" spans="1:4">
      <c r="A841" s="358">
        <v>90995</v>
      </c>
      <c r="B841" s="358" t="s">
        <v>1057</v>
      </c>
      <c r="C841" s="358" t="s">
        <v>227</v>
      </c>
      <c r="D841" s="359">
        <v>66.87</v>
      </c>
    </row>
    <row r="842" spans="1:4">
      <c r="A842" s="358">
        <v>91021</v>
      </c>
      <c r="B842" s="358" t="s">
        <v>1058</v>
      </c>
      <c r="C842" s="358" t="s">
        <v>227</v>
      </c>
      <c r="D842" s="359">
        <v>4.47</v>
      </c>
    </row>
    <row r="843" spans="1:4">
      <c r="A843" s="358">
        <v>91026</v>
      </c>
      <c r="B843" s="358" t="s">
        <v>1059</v>
      </c>
      <c r="C843" s="358" t="s">
        <v>227</v>
      </c>
      <c r="D843" s="359">
        <v>15.5</v>
      </c>
    </row>
    <row r="844" spans="1:4">
      <c r="A844" s="358">
        <v>91027</v>
      </c>
      <c r="B844" s="358" t="s">
        <v>1060</v>
      </c>
      <c r="C844" s="358" t="s">
        <v>227</v>
      </c>
      <c r="D844" s="359">
        <v>3.25</v>
      </c>
    </row>
    <row r="845" spans="1:4">
      <c r="A845" s="358">
        <v>91028</v>
      </c>
      <c r="B845" s="358" t="s">
        <v>1061</v>
      </c>
      <c r="C845" s="358" t="s">
        <v>227</v>
      </c>
      <c r="D845" s="359">
        <v>1.25</v>
      </c>
    </row>
    <row r="846" spans="1:4">
      <c r="A846" s="358">
        <v>91029</v>
      </c>
      <c r="B846" s="358" t="s">
        <v>1062</v>
      </c>
      <c r="C846" s="358" t="s">
        <v>227</v>
      </c>
      <c r="D846" s="359">
        <v>29.06</v>
      </c>
    </row>
    <row r="847" spans="1:4">
      <c r="A847" s="358">
        <v>91030</v>
      </c>
      <c r="B847" s="358" t="s">
        <v>1063</v>
      </c>
      <c r="C847" s="358" t="s">
        <v>227</v>
      </c>
      <c r="D847" s="359">
        <v>115.66</v>
      </c>
    </row>
    <row r="848" spans="1:4">
      <c r="A848" s="358">
        <v>91273</v>
      </c>
      <c r="B848" s="358" t="s">
        <v>1064</v>
      </c>
      <c r="C848" s="358" t="s">
        <v>227</v>
      </c>
      <c r="D848" s="359">
        <v>0.46</v>
      </c>
    </row>
    <row r="849" spans="1:4">
      <c r="A849" s="358">
        <v>91274</v>
      </c>
      <c r="B849" s="358" t="s">
        <v>1065</v>
      </c>
      <c r="C849" s="358" t="s">
        <v>227</v>
      </c>
      <c r="D849" s="359">
        <v>0.06</v>
      </c>
    </row>
    <row r="850" spans="1:4">
      <c r="A850" s="358">
        <v>91275</v>
      </c>
      <c r="B850" s="358" t="s">
        <v>1066</v>
      </c>
      <c r="C850" s="358" t="s">
        <v>227</v>
      </c>
      <c r="D850" s="359">
        <v>0.57999999999999996</v>
      </c>
    </row>
    <row r="851" spans="1:4">
      <c r="A851" s="358">
        <v>91276</v>
      </c>
      <c r="B851" s="358" t="s">
        <v>1067</v>
      </c>
      <c r="C851" s="358" t="s">
        <v>227</v>
      </c>
      <c r="D851" s="359">
        <v>8.9600000000000009</v>
      </c>
    </row>
    <row r="852" spans="1:4">
      <c r="A852" s="358">
        <v>91279</v>
      </c>
      <c r="B852" s="358" t="s">
        <v>1068</v>
      </c>
      <c r="C852" s="358" t="s">
        <v>227</v>
      </c>
      <c r="D852" s="359">
        <v>0.84</v>
      </c>
    </row>
    <row r="853" spans="1:4">
      <c r="A853" s="358">
        <v>91280</v>
      </c>
      <c r="B853" s="358" t="s">
        <v>1069</v>
      </c>
      <c r="C853" s="358" t="s">
        <v>227</v>
      </c>
      <c r="D853" s="359">
        <v>0.09</v>
      </c>
    </row>
    <row r="854" spans="1:4">
      <c r="A854" s="358">
        <v>91281</v>
      </c>
      <c r="B854" s="358" t="s">
        <v>1070</v>
      </c>
      <c r="C854" s="358" t="s">
        <v>227</v>
      </c>
      <c r="D854" s="359">
        <v>1.05</v>
      </c>
    </row>
    <row r="855" spans="1:4">
      <c r="A855" s="358">
        <v>91282</v>
      </c>
      <c r="B855" s="358" t="s">
        <v>1071</v>
      </c>
      <c r="C855" s="358" t="s">
        <v>227</v>
      </c>
      <c r="D855" s="359">
        <v>21.42</v>
      </c>
    </row>
    <row r="856" spans="1:4">
      <c r="A856" s="358">
        <v>91354</v>
      </c>
      <c r="B856" s="358" t="s">
        <v>1072</v>
      </c>
      <c r="C856" s="358" t="s">
        <v>227</v>
      </c>
      <c r="D856" s="359">
        <v>11.87</v>
      </c>
    </row>
    <row r="857" spans="1:4">
      <c r="A857" s="358">
        <v>91355</v>
      </c>
      <c r="B857" s="358" t="s">
        <v>1073</v>
      </c>
      <c r="C857" s="358" t="s">
        <v>227</v>
      </c>
      <c r="D857" s="359">
        <v>2.4900000000000002</v>
      </c>
    </row>
    <row r="858" spans="1:4">
      <c r="A858" s="358">
        <v>91356</v>
      </c>
      <c r="B858" s="358" t="s">
        <v>1074</v>
      </c>
      <c r="C858" s="358" t="s">
        <v>227</v>
      </c>
      <c r="D858" s="359">
        <v>0.96</v>
      </c>
    </row>
    <row r="859" spans="1:4">
      <c r="A859" s="358">
        <v>91359</v>
      </c>
      <c r="B859" s="358" t="s">
        <v>1075</v>
      </c>
      <c r="C859" s="358" t="s">
        <v>227</v>
      </c>
      <c r="D859" s="359">
        <v>13.82</v>
      </c>
    </row>
    <row r="860" spans="1:4">
      <c r="A860" s="358">
        <v>91360</v>
      </c>
      <c r="B860" s="358" t="s">
        <v>1076</v>
      </c>
      <c r="C860" s="358" t="s">
        <v>227</v>
      </c>
      <c r="D860" s="359">
        <v>2.89</v>
      </c>
    </row>
    <row r="861" spans="1:4">
      <c r="A861" s="358">
        <v>91361</v>
      </c>
      <c r="B861" s="358" t="s">
        <v>1077</v>
      </c>
      <c r="C861" s="358" t="s">
        <v>227</v>
      </c>
      <c r="D861" s="359">
        <v>1.1200000000000001</v>
      </c>
    </row>
    <row r="862" spans="1:4">
      <c r="A862" s="358">
        <v>91367</v>
      </c>
      <c r="B862" s="358" t="s">
        <v>1078</v>
      </c>
      <c r="C862" s="358" t="s">
        <v>227</v>
      </c>
      <c r="D862" s="359">
        <v>17.87</v>
      </c>
    </row>
    <row r="863" spans="1:4">
      <c r="A863" s="358">
        <v>91368</v>
      </c>
      <c r="B863" s="358" t="s">
        <v>1079</v>
      </c>
      <c r="C863" s="358" t="s">
        <v>227</v>
      </c>
      <c r="D863" s="359">
        <v>3.29</v>
      </c>
    </row>
    <row r="864" spans="1:4">
      <c r="A864" s="358">
        <v>91369</v>
      </c>
      <c r="B864" s="358" t="s">
        <v>1080</v>
      </c>
      <c r="C864" s="358" t="s">
        <v>227</v>
      </c>
      <c r="D864" s="359">
        <v>1.28</v>
      </c>
    </row>
    <row r="865" spans="1:4">
      <c r="A865" s="358">
        <v>91375</v>
      </c>
      <c r="B865" s="358" t="s">
        <v>1081</v>
      </c>
      <c r="C865" s="358" t="s">
        <v>227</v>
      </c>
      <c r="D865" s="359">
        <v>10</v>
      </c>
    </row>
    <row r="866" spans="1:4">
      <c r="A866" s="358">
        <v>91376</v>
      </c>
      <c r="B866" s="358" t="s">
        <v>1082</v>
      </c>
      <c r="C866" s="358" t="s">
        <v>227</v>
      </c>
      <c r="D866" s="359">
        <v>2.09</v>
      </c>
    </row>
    <row r="867" spans="1:4">
      <c r="A867" s="358">
        <v>91377</v>
      </c>
      <c r="B867" s="358" t="s">
        <v>1083</v>
      </c>
      <c r="C867" s="358" t="s">
        <v>227</v>
      </c>
      <c r="D867" s="359">
        <v>0.81</v>
      </c>
    </row>
    <row r="868" spans="1:4">
      <c r="A868" s="358">
        <v>91380</v>
      </c>
      <c r="B868" s="358" t="s">
        <v>1084</v>
      </c>
      <c r="C868" s="358" t="s">
        <v>227</v>
      </c>
      <c r="D868" s="359">
        <v>20.29</v>
      </c>
    </row>
    <row r="869" spans="1:4">
      <c r="A869" s="358">
        <v>91381</v>
      </c>
      <c r="B869" s="358" t="s">
        <v>1085</v>
      </c>
      <c r="C869" s="358" t="s">
        <v>227</v>
      </c>
      <c r="D869" s="359">
        <v>3.75</v>
      </c>
    </row>
    <row r="870" spans="1:4">
      <c r="A870" s="358">
        <v>91382</v>
      </c>
      <c r="B870" s="358" t="s">
        <v>1086</v>
      </c>
      <c r="C870" s="358" t="s">
        <v>227</v>
      </c>
      <c r="D870" s="359">
        <v>1.46</v>
      </c>
    </row>
    <row r="871" spans="1:4">
      <c r="A871" s="358">
        <v>91383</v>
      </c>
      <c r="B871" s="358" t="s">
        <v>1087</v>
      </c>
      <c r="C871" s="358" t="s">
        <v>227</v>
      </c>
      <c r="D871" s="359">
        <v>38.06</v>
      </c>
    </row>
    <row r="872" spans="1:4">
      <c r="A872" s="358">
        <v>91384</v>
      </c>
      <c r="B872" s="358" t="s">
        <v>1088</v>
      </c>
      <c r="C872" s="358" t="s">
        <v>227</v>
      </c>
      <c r="D872" s="359">
        <v>115.18</v>
      </c>
    </row>
    <row r="873" spans="1:4">
      <c r="A873" s="358">
        <v>91390</v>
      </c>
      <c r="B873" s="358" t="s">
        <v>1089</v>
      </c>
      <c r="C873" s="358" t="s">
        <v>227</v>
      </c>
      <c r="D873" s="359">
        <v>13.05</v>
      </c>
    </row>
    <row r="874" spans="1:4">
      <c r="A874" s="358">
        <v>91391</v>
      </c>
      <c r="B874" s="358" t="s">
        <v>1090</v>
      </c>
      <c r="C874" s="358" t="s">
        <v>227</v>
      </c>
      <c r="D874" s="359">
        <v>2.73</v>
      </c>
    </row>
    <row r="875" spans="1:4">
      <c r="A875" s="358">
        <v>91392</v>
      </c>
      <c r="B875" s="358" t="s">
        <v>1091</v>
      </c>
      <c r="C875" s="358" t="s">
        <v>227</v>
      </c>
      <c r="D875" s="359">
        <v>1.05</v>
      </c>
    </row>
    <row r="876" spans="1:4">
      <c r="A876" s="358">
        <v>91396</v>
      </c>
      <c r="B876" s="358" t="s">
        <v>1092</v>
      </c>
      <c r="C876" s="358" t="s">
        <v>227</v>
      </c>
      <c r="D876" s="359">
        <v>17.7</v>
      </c>
    </row>
    <row r="877" spans="1:4">
      <c r="A877" s="358">
        <v>91397</v>
      </c>
      <c r="B877" s="358" t="s">
        <v>1093</v>
      </c>
      <c r="C877" s="358" t="s">
        <v>227</v>
      </c>
      <c r="D877" s="359">
        <v>3.7</v>
      </c>
    </row>
    <row r="878" spans="1:4">
      <c r="A878" s="358">
        <v>91398</v>
      </c>
      <c r="B878" s="358" t="s">
        <v>1094</v>
      </c>
      <c r="C878" s="358" t="s">
        <v>227</v>
      </c>
      <c r="D878" s="359">
        <v>1.44</v>
      </c>
    </row>
    <row r="879" spans="1:4">
      <c r="A879" s="358">
        <v>91402</v>
      </c>
      <c r="B879" s="358" t="s">
        <v>1095</v>
      </c>
      <c r="C879" s="358" t="s">
        <v>227</v>
      </c>
      <c r="D879" s="359">
        <v>1.23</v>
      </c>
    </row>
    <row r="880" spans="1:4">
      <c r="A880" s="358">
        <v>91466</v>
      </c>
      <c r="B880" s="358" t="s">
        <v>1096</v>
      </c>
      <c r="C880" s="358" t="s">
        <v>227</v>
      </c>
      <c r="D880" s="359">
        <v>1.1299999999999999</v>
      </c>
    </row>
    <row r="881" spans="1:4">
      <c r="A881" s="358">
        <v>91467</v>
      </c>
      <c r="B881" s="358" t="s">
        <v>1097</v>
      </c>
      <c r="C881" s="358" t="s">
        <v>227</v>
      </c>
      <c r="D881" s="359">
        <v>128.44</v>
      </c>
    </row>
    <row r="882" spans="1:4">
      <c r="A882" s="358">
        <v>91468</v>
      </c>
      <c r="B882" s="358" t="s">
        <v>1098</v>
      </c>
      <c r="C882" s="358" t="s">
        <v>227</v>
      </c>
      <c r="D882" s="359">
        <v>19.28</v>
      </c>
    </row>
    <row r="883" spans="1:4">
      <c r="A883" s="358">
        <v>91469</v>
      </c>
      <c r="B883" s="358" t="s">
        <v>1099</v>
      </c>
      <c r="C883" s="358" t="s">
        <v>227</v>
      </c>
      <c r="D883" s="359">
        <v>4.16</v>
      </c>
    </row>
    <row r="884" spans="1:4">
      <c r="A884" s="358">
        <v>91484</v>
      </c>
      <c r="B884" s="358" t="s">
        <v>1100</v>
      </c>
      <c r="C884" s="358" t="s">
        <v>227</v>
      </c>
      <c r="D884" s="359">
        <v>1.32</v>
      </c>
    </row>
    <row r="885" spans="1:4">
      <c r="A885" s="358">
        <v>91485</v>
      </c>
      <c r="B885" s="358" t="s">
        <v>1101</v>
      </c>
      <c r="C885" s="358" t="s">
        <v>227</v>
      </c>
      <c r="D885" s="359">
        <v>174.32</v>
      </c>
    </row>
    <row r="886" spans="1:4">
      <c r="A886" s="358">
        <v>91529</v>
      </c>
      <c r="B886" s="358" t="s">
        <v>1102</v>
      </c>
      <c r="C886" s="358" t="s">
        <v>227</v>
      </c>
      <c r="D886" s="359">
        <v>0.68</v>
      </c>
    </row>
    <row r="887" spans="1:4">
      <c r="A887" s="358">
        <v>91530</v>
      </c>
      <c r="B887" s="358" t="s">
        <v>1103</v>
      </c>
      <c r="C887" s="358" t="s">
        <v>227</v>
      </c>
      <c r="D887" s="359">
        <v>0.09</v>
      </c>
    </row>
    <row r="888" spans="1:4">
      <c r="A888" s="358">
        <v>91531</v>
      </c>
      <c r="B888" s="358" t="s">
        <v>1104</v>
      </c>
      <c r="C888" s="358" t="s">
        <v>227</v>
      </c>
      <c r="D888" s="359">
        <v>0.85</v>
      </c>
    </row>
    <row r="889" spans="1:4">
      <c r="A889" s="358">
        <v>91532</v>
      </c>
      <c r="B889" s="358" t="s">
        <v>1105</v>
      </c>
      <c r="C889" s="358" t="s">
        <v>227</v>
      </c>
      <c r="D889" s="359">
        <v>6.49</v>
      </c>
    </row>
    <row r="890" spans="1:4">
      <c r="A890" s="358">
        <v>91629</v>
      </c>
      <c r="B890" s="358" t="s">
        <v>1106</v>
      </c>
      <c r="C890" s="358" t="s">
        <v>227</v>
      </c>
      <c r="D890" s="359">
        <v>12.87</v>
      </c>
    </row>
    <row r="891" spans="1:4">
      <c r="A891" s="358">
        <v>91630</v>
      </c>
      <c r="B891" s="358" t="s">
        <v>1107</v>
      </c>
      <c r="C891" s="358" t="s">
        <v>227</v>
      </c>
      <c r="D891" s="359">
        <v>2.69</v>
      </c>
    </row>
    <row r="892" spans="1:4">
      <c r="A892" s="358">
        <v>91631</v>
      </c>
      <c r="B892" s="358" t="s">
        <v>1108</v>
      </c>
      <c r="C892" s="358" t="s">
        <v>227</v>
      </c>
      <c r="D892" s="359">
        <v>1.04</v>
      </c>
    </row>
    <row r="893" spans="1:4">
      <c r="A893" s="358">
        <v>91632</v>
      </c>
      <c r="B893" s="358" t="s">
        <v>1109</v>
      </c>
      <c r="C893" s="358" t="s">
        <v>227</v>
      </c>
      <c r="D893" s="359">
        <v>24.13</v>
      </c>
    </row>
    <row r="894" spans="1:4">
      <c r="A894" s="358">
        <v>91633</v>
      </c>
      <c r="B894" s="358" t="s">
        <v>1110</v>
      </c>
      <c r="C894" s="358" t="s">
        <v>227</v>
      </c>
      <c r="D894" s="359">
        <v>108.71</v>
      </c>
    </row>
    <row r="895" spans="1:4">
      <c r="A895" s="358">
        <v>91640</v>
      </c>
      <c r="B895" s="358" t="s">
        <v>1111</v>
      </c>
      <c r="C895" s="358" t="s">
        <v>227</v>
      </c>
      <c r="D895" s="359">
        <v>29.44</v>
      </c>
    </row>
    <row r="896" spans="1:4">
      <c r="A896" s="358">
        <v>91641</v>
      </c>
      <c r="B896" s="358" t="s">
        <v>1112</v>
      </c>
      <c r="C896" s="358" t="s">
        <v>227</v>
      </c>
      <c r="D896" s="359">
        <v>6.17</v>
      </c>
    </row>
    <row r="897" spans="1:4">
      <c r="A897" s="358">
        <v>91642</v>
      </c>
      <c r="B897" s="358" t="s">
        <v>1113</v>
      </c>
      <c r="C897" s="358" t="s">
        <v>227</v>
      </c>
      <c r="D897" s="359">
        <v>2.4</v>
      </c>
    </row>
    <row r="898" spans="1:4">
      <c r="A898" s="358">
        <v>91643</v>
      </c>
      <c r="B898" s="358" t="s">
        <v>1114</v>
      </c>
      <c r="C898" s="358" t="s">
        <v>227</v>
      </c>
      <c r="D898" s="359">
        <v>55.2</v>
      </c>
    </row>
    <row r="899" spans="1:4">
      <c r="A899" s="358">
        <v>91644</v>
      </c>
      <c r="B899" s="358" t="s">
        <v>1115</v>
      </c>
      <c r="C899" s="358" t="s">
        <v>227</v>
      </c>
      <c r="D899" s="359">
        <v>244.65</v>
      </c>
    </row>
    <row r="900" spans="1:4">
      <c r="A900" s="358">
        <v>91688</v>
      </c>
      <c r="B900" s="358" t="s">
        <v>1116</v>
      </c>
      <c r="C900" s="358" t="s">
        <v>227</v>
      </c>
      <c r="D900" s="359">
        <v>0.09</v>
      </c>
    </row>
    <row r="901" spans="1:4">
      <c r="A901" s="358">
        <v>91689</v>
      </c>
      <c r="B901" s="358" t="s">
        <v>1117</v>
      </c>
      <c r="C901" s="358" t="s">
        <v>227</v>
      </c>
      <c r="D901" s="359">
        <v>0.01</v>
      </c>
    </row>
    <row r="902" spans="1:4">
      <c r="A902" s="358">
        <v>91690</v>
      </c>
      <c r="B902" s="358" t="s">
        <v>1118</v>
      </c>
      <c r="C902" s="358" t="s">
        <v>227</v>
      </c>
      <c r="D902" s="359">
        <v>0.06</v>
      </c>
    </row>
    <row r="903" spans="1:4">
      <c r="A903" s="358">
        <v>91691</v>
      </c>
      <c r="B903" s="358" t="s">
        <v>1119</v>
      </c>
      <c r="C903" s="358" t="s">
        <v>227</v>
      </c>
      <c r="D903" s="359">
        <v>2.4</v>
      </c>
    </row>
    <row r="904" spans="1:4">
      <c r="A904" s="358">
        <v>92040</v>
      </c>
      <c r="B904" s="358" t="s">
        <v>1120</v>
      </c>
      <c r="C904" s="358" t="s">
        <v>227</v>
      </c>
      <c r="D904" s="359">
        <v>6.13</v>
      </c>
    </row>
    <row r="905" spans="1:4">
      <c r="A905" s="358">
        <v>92041</v>
      </c>
      <c r="B905" s="358" t="s">
        <v>1121</v>
      </c>
      <c r="C905" s="358" t="s">
        <v>227</v>
      </c>
      <c r="D905" s="359">
        <v>0.64</v>
      </c>
    </row>
    <row r="906" spans="1:4">
      <c r="A906" s="358">
        <v>92042</v>
      </c>
      <c r="B906" s="358" t="s">
        <v>1122</v>
      </c>
      <c r="C906" s="358" t="s">
        <v>227</v>
      </c>
      <c r="D906" s="359">
        <v>5.1100000000000003</v>
      </c>
    </row>
    <row r="907" spans="1:4">
      <c r="A907" s="358">
        <v>92101</v>
      </c>
      <c r="B907" s="358" t="s">
        <v>1123</v>
      </c>
      <c r="C907" s="358" t="s">
        <v>227</v>
      </c>
      <c r="D907" s="359">
        <v>20.170000000000002</v>
      </c>
    </row>
    <row r="908" spans="1:4">
      <c r="A908" s="358">
        <v>92102</v>
      </c>
      <c r="B908" s="358" t="s">
        <v>1124</v>
      </c>
      <c r="C908" s="358" t="s">
        <v>227</v>
      </c>
      <c r="D908" s="359">
        <v>4.22</v>
      </c>
    </row>
    <row r="909" spans="1:4">
      <c r="A909" s="358">
        <v>92103</v>
      </c>
      <c r="B909" s="358" t="s">
        <v>1125</v>
      </c>
      <c r="C909" s="358" t="s">
        <v>227</v>
      </c>
      <c r="D909" s="359">
        <v>1.64</v>
      </c>
    </row>
    <row r="910" spans="1:4">
      <c r="A910" s="358">
        <v>92104</v>
      </c>
      <c r="B910" s="358" t="s">
        <v>1126</v>
      </c>
      <c r="C910" s="358" t="s">
        <v>227</v>
      </c>
      <c r="D910" s="359">
        <v>37.82</v>
      </c>
    </row>
    <row r="911" spans="1:4">
      <c r="A911" s="358">
        <v>92105</v>
      </c>
      <c r="B911" s="358" t="s">
        <v>1127</v>
      </c>
      <c r="C911" s="358" t="s">
        <v>227</v>
      </c>
      <c r="D911" s="359">
        <v>156.29</v>
      </c>
    </row>
    <row r="912" spans="1:4">
      <c r="A912" s="358">
        <v>92108</v>
      </c>
      <c r="B912" s="358" t="s">
        <v>1128</v>
      </c>
      <c r="C912" s="358" t="s">
        <v>227</v>
      </c>
      <c r="D912" s="359">
        <v>1.1100000000000001</v>
      </c>
    </row>
    <row r="913" spans="1:4">
      <c r="A913" s="358">
        <v>92109</v>
      </c>
      <c r="B913" s="358" t="s">
        <v>1129</v>
      </c>
      <c r="C913" s="358" t="s">
        <v>227</v>
      </c>
      <c r="D913" s="359">
        <v>0.13</v>
      </c>
    </row>
    <row r="914" spans="1:4">
      <c r="A914" s="358">
        <v>92110</v>
      </c>
      <c r="B914" s="358" t="s">
        <v>1130</v>
      </c>
      <c r="C914" s="358" t="s">
        <v>227</v>
      </c>
      <c r="D914" s="359">
        <v>0.87</v>
      </c>
    </row>
    <row r="915" spans="1:4">
      <c r="A915" s="358">
        <v>92111</v>
      </c>
      <c r="B915" s="358" t="s">
        <v>1131</v>
      </c>
      <c r="C915" s="358" t="s">
        <v>227</v>
      </c>
      <c r="D915" s="359">
        <v>0.95</v>
      </c>
    </row>
    <row r="916" spans="1:4">
      <c r="A916" s="358">
        <v>92114</v>
      </c>
      <c r="B916" s="358" t="s">
        <v>1132</v>
      </c>
      <c r="C916" s="358" t="s">
        <v>227</v>
      </c>
      <c r="D916" s="359">
        <v>0.12</v>
      </c>
    </row>
    <row r="917" spans="1:4">
      <c r="A917" s="358">
        <v>92115</v>
      </c>
      <c r="B917" s="358" t="s">
        <v>1133</v>
      </c>
      <c r="C917" s="358" t="s">
        <v>227</v>
      </c>
      <c r="D917" s="359">
        <v>0.01</v>
      </c>
    </row>
    <row r="918" spans="1:4">
      <c r="A918" s="358">
        <v>92116</v>
      </c>
      <c r="B918" s="358" t="s">
        <v>1134</v>
      </c>
      <c r="C918" s="358" t="s">
        <v>227</v>
      </c>
      <c r="D918" s="359">
        <v>0.15</v>
      </c>
    </row>
    <row r="919" spans="1:4">
      <c r="A919" s="358">
        <v>92133</v>
      </c>
      <c r="B919" s="358" t="s">
        <v>1135</v>
      </c>
      <c r="C919" s="358" t="s">
        <v>227</v>
      </c>
      <c r="D919" s="359">
        <v>10.15</v>
      </c>
    </row>
    <row r="920" spans="1:4">
      <c r="A920" s="358">
        <v>92134</v>
      </c>
      <c r="B920" s="358" t="s">
        <v>1136</v>
      </c>
      <c r="C920" s="358" t="s">
        <v>227</v>
      </c>
      <c r="D920" s="359">
        <v>1.6</v>
      </c>
    </row>
    <row r="921" spans="1:4">
      <c r="A921" s="358">
        <v>92135</v>
      </c>
      <c r="B921" s="358" t="s">
        <v>1137</v>
      </c>
      <c r="C921" s="358" t="s">
        <v>227</v>
      </c>
      <c r="D921" s="359">
        <v>0.63</v>
      </c>
    </row>
    <row r="922" spans="1:4">
      <c r="A922" s="358">
        <v>92136</v>
      </c>
      <c r="B922" s="358" t="s">
        <v>1138</v>
      </c>
      <c r="C922" s="358" t="s">
        <v>227</v>
      </c>
      <c r="D922" s="359">
        <v>12.69</v>
      </c>
    </row>
    <row r="923" spans="1:4">
      <c r="A923" s="358">
        <v>92137</v>
      </c>
      <c r="B923" s="358" t="s">
        <v>1139</v>
      </c>
      <c r="C923" s="358" t="s">
        <v>227</v>
      </c>
      <c r="D923" s="359">
        <v>32.17</v>
      </c>
    </row>
    <row r="924" spans="1:4">
      <c r="A924" s="358">
        <v>92140</v>
      </c>
      <c r="B924" s="358" t="s">
        <v>1140</v>
      </c>
      <c r="C924" s="358" t="s">
        <v>227</v>
      </c>
      <c r="D924" s="359">
        <v>3.09</v>
      </c>
    </row>
    <row r="925" spans="1:4">
      <c r="A925" s="358">
        <v>92141</v>
      </c>
      <c r="B925" s="358" t="s">
        <v>1141</v>
      </c>
      <c r="C925" s="358" t="s">
        <v>227</v>
      </c>
      <c r="D925" s="359">
        <v>0.49</v>
      </c>
    </row>
    <row r="926" spans="1:4">
      <c r="A926" s="358">
        <v>92142</v>
      </c>
      <c r="B926" s="358" t="s">
        <v>1142</v>
      </c>
      <c r="C926" s="358" t="s">
        <v>227</v>
      </c>
      <c r="D926" s="359">
        <v>0.19</v>
      </c>
    </row>
    <row r="927" spans="1:4">
      <c r="A927" s="358">
        <v>92143</v>
      </c>
      <c r="B927" s="358" t="s">
        <v>1143</v>
      </c>
      <c r="C927" s="358" t="s">
        <v>227</v>
      </c>
      <c r="D927" s="359">
        <v>3.87</v>
      </c>
    </row>
    <row r="928" spans="1:4">
      <c r="A928" s="358">
        <v>92144</v>
      </c>
      <c r="B928" s="358" t="s">
        <v>1144</v>
      </c>
      <c r="C928" s="358" t="s">
        <v>227</v>
      </c>
      <c r="D928" s="359">
        <v>42.21</v>
      </c>
    </row>
    <row r="929" spans="1:4">
      <c r="A929" s="358">
        <v>92237</v>
      </c>
      <c r="B929" s="358" t="s">
        <v>1145</v>
      </c>
      <c r="C929" s="358" t="s">
        <v>227</v>
      </c>
      <c r="D929" s="359">
        <v>21.59</v>
      </c>
    </row>
    <row r="930" spans="1:4">
      <c r="A930" s="358">
        <v>92238</v>
      </c>
      <c r="B930" s="358" t="s">
        <v>1146</v>
      </c>
      <c r="C930" s="358" t="s">
        <v>227</v>
      </c>
      <c r="D930" s="359">
        <v>4.53</v>
      </c>
    </row>
    <row r="931" spans="1:4">
      <c r="A931" s="358">
        <v>92239</v>
      </c>
      <c r="B931" s="358" t="s">
        <v>1147</v>
      </c>
      <c r="C931" s="358" t="s">
        <v>227</v>
      </c>
      <c r="D931" s="359">
        <v>1.75</v>
      </c>
    </row>
    <row r="932" spans="1:4">
      <c r="A932" s="358">
        <v>92240</v>
      </c>
      <c r="B932" s="358" t="s">
        <v>1148</v>
      </c>
      <c r="C932" s="358" t="s">
        <v>227</v>
      </c>
      <c r="D932" s="359">
        <v>40.5</v>
      </c>
    </row>
    <row r="933" spans="1:4">
      <c r="A933" s="358">
        <v>92241</v>
      </c>
      <c r="B933" s="358" t="s">
        <v>1149</v>
      </c>
      <c r="C933" s="358" t="s">
        <v>227</v>
      </c>
      <c r="D933" s="359">
        <v>224.28</v>
      </c>
    </row>
    <row r="934" spans="1:4">
      <c r="A934" s="358">
        <v>92712</v>
      </c>
      <c r="B934" s="358" t="s">
        <v>1150</v>
      </c>
      <c r="C934" s="358" t="s">
        <v>227</v>
      </c>
      <c r="D934" s="359">
        <v>0.17</v>
      </c>
    </row>
    <row r="935" spans="1:4">
      <c r="A935" s="358">
        <v>92713</v>
      </c>
      <c r="B935" s="358" t="s">
        <v>1151</v>
      </c>
      <c r="C935" s="358" t="s">
        <v>227</v>
      </c>
      <c r="D935" s="359">
        <v>0.02</v>
      </c>
    </row>
    <row r="936" spans="1:4">
      <c r="A936" s="358">
        <v>92714</v>
      </c>
      <c r="B936" s="358" t="s">
        <v>1152</v>
      </c>
      <c r="C936" s="358" t="s">
        <v>227</v>
      </c>
      <c r="D936" s="359">
        <v>0.22</v>
      </c>
    </row>
    <row r="937" spans="1:4">
      <c r="A937" s="358">
        <v>92715</v>
      </c>
      <c r="B937" s="358" t="s">
        <v>1153</v>
      </c>
      <c r="C937" s="358" t="s">
        <v>227</v>
      </c>
      <c r="D937" s="359">
        <v>23.89</v>
      </c>
    </row>
    <row r="938" spans="1:4">
      <c r="A938" s="358">
        <v>92956</v>
      </c>
      <c r="B938" s="358" t="s">
        <v>1154</v>
      </c>
      <c r="C938" s="358" t="s">
        <v>227</v>
      </c>
      <c r="D938" s="359">
        <v>4.01</v>
      </c>
    </row>
    <row r="939" spans="1:4">
      <c r="A939" s="358">
        <v>92957</v>
      </c>
      <c r="B939" s="358" t="s">
        <v>1155</v>
      </c>
      <c r="C939" s="358" t="s">
        <v>227</v>
      </c>
      <c r="D939" s="359">
        <v>0.47</v>
      </c>
    </row>
    <row r="940" spans="1:4">
      <c r="A940" s="358">
        <v>92958</v>
      </c>
      <c r="B940" s="358" t="s">
        <v>1156</v>
      </c>
      <c r="C940" s="358" t="s">
        <v>227</v>
      </c>
      <c r="D940" s="359">
        <v>4.38</v>
      </c>
    </row>
    <row r="941" spans="1:4">
      <c r="A941" s="358">
        <v>92959</v>
      </c>
      <c r="B941" s="358" t="s">
        <v>1157</v>
      </c>
      <c r="C941" s="358" t="s">
        <v>227</v>
      </c>
      <c r="D941" s="359">
        <v>7.53</v>
      </c>
    </row>
    <row r="942" spans="1:4">
      <c r="A942" s="358">
        <v>92963</v>
      </c>
      <c r="B942" s="358" t="s">
        <v>1158</v>
      </c>
      <c r="C942" s="358" t="s">
        <v>227</v>
      </c>
      <c r="D942" s="359">
        <v>1.42</v>
      </c>
    </row>
    <row r="943" spans="1:4">
      <c r="A943" s="358">
        <v>92964</v>
      </c>
      <c r="B943" s="358" t="s">
        <v>1159</v>
      </c>
      <c r="C943" s="358" t="s">
        <v>227</v>
      </c>
      <c r="D943" s="359">
        <v>0.16</v>
      </c>
    </row>
    <row r="944" spans="1:4">
      <c r="A944" s="358">
        <v>92965</v>
      </c>
      <c r="B944" s="358" t="s">
        <v>1160</v>
      </c>
      <c r="C944" s="358" t="s">
        <v>227</v>
      </c>
      <c r="D944" s="359">
        <v>1.78</v>
      </c>
    </row>
    <row r="945" spans="1:4">
      <c r="A945" s="358">
        <v>93220</v>
      </c>
      <c r="B945" s="358" t="s">
        <v>1161</v>
      </c>
      <c r="C945" s="358" t="s">
        <v>227</v>
      </c>
      <c r="D945" s="359">
        <v>244.05</v>
      </c>
    </row>
    <row r="946" spans="1:4">
      <c r="A946" s="358">
        <v>93221</v>
      </c>
      <c r="B946" s="358" t="s">
        <v>1162</v>
      </c>
      <c r="C946" s="358" t="s">
        <v>227</v>
      </c>
      <c r="D946" s="359">
        <v>33.880000000000003</v>
      </c>
    </row>
    <row r="947" spans="1:4">
      <c r="A947" s="358">
        <v>93222</v>
      </c>
      <c r="B947" s="358" t="s">
        <v>1163</v>
      </c>
      <c r="C947" s="358" t="s">
        <v>227</v>
      </c>
      <c r="D947" s="359">
        <v>305.41000000000003</v>
      </c>
    </row>
    <row r="948" spans="1:4">
      <c r="A948" s="358">
        <v>93223</v>
      </c>
      <c r="B948" s="358" t="s">
        <v>1164</v>
      </c>
      <c r="C948" s="358" t="s">
        <v>227</v>
      </c>
      <c r="D948" s="359">
        <v>126.94</v>
      </c>
    </row>
    <row r="949" spans="1:4">
      <c r="A949" s="358">
        <v>93229</v>
      </c>
      <c r="B949" s="358" t="s">
        <v>1165</v>
      </c>
      <c r="C949" s="358" t="s">
        <v>227</v>
      </c>
      <c r="D949" s="359">
        <v>0.47</v>
      </c>
    </row>
    <row r="950" spans="1:4">
      <c r="A950" s="358">
        <v>93230</v>
      </c>
      <c r="B950" s="358" t="s">
        <v>1166</v>
      </c>
      <c r="C950" s="358" t="s">
        <v>227</v>
      </c>
      <c r="D950" s="359">
        <v>0.05</v>
      </c>
    </row>
    <row r="951" spans="1:4">
      <c r="A951" s="358">
        <v>93231</v>
      </c>
      <c r="B951" s="358" t="s">
        <v>1167</v>
      </c>
      <c r="C951" s="358" t="s">
        <v>227</v>
      </c>
      <c r="D951" s="359">
        <v>0.44</v>
      </c>
    </row>
    <row r="952" spans="1:4">
      <c r="A952" s="358">
        <v>93232</v>
      </c>
      <c r="B952" s="358" t="s">
        <v>1168</v>
      </c>
      <c r="C952" s="358" t="s">
        <v>227</v>
      </c>
      <c r="D952" s="359">
        <v>9.08</v>
      </c>
    </row>
    <row r="953" spans="1:4">
      <c r="A953" s="358">
        <v>93235</v>
      </c>
      <c r="B953" s="358" t="s">
        <v>1169</v>
      </c>
      <c r="C953" s="358" t="s">
        <v>227</v>
      </c>
      <c r="D953" s="359">
        <v>0.78</v>
      </c>
    </row>
    <row r="954" spans="1:4">
      <c r="A954" s="358">
        <v>93238</v>
      </c>
      <c r="B954" s="358" t="s">
        <v>1170</v>
      </c>
      <c r="C954" s="358" t="s">
        <v>227</v>
      </c>
      <c r="D954" s="359">
        <v>0.9</v>
      </c>
    </row>
    <row r="955" spans="1:4">
      <c r="A955" s="358">
        <v>93239</v>
      </c>
      <c r="B955" s="358" t="s">
        <v>1171</v>
      </c>
      <c r="C955" s="358" t="s">
        <v>227</v>
      </c>
      <c r="D955" s="359">
        <v>4.1100000000000003</v>
      </c>
    </row>
    <row r="956" spans="1:4">
      <c r="A956" s="358">
        <v>93240</v>
      </c>
      <c r="B956" s="358" t="s">
        <v>1172</v>
      </c>
      <c r="C956" s="358" t="s">
        <v>227</v>
      </c>
      <c r="D956" s="359">
        <v>9.7200000000000006</v>
      </c>
    </row>
    <row r="957" spans="1:4">
      <c r="A957" s="358">
        <v>93267</v>
      </c>
      <c r="B957" s="358" t="s">
        <v>1173</v>
      </c>
      <c r="C957" s="358" t="s">
        <v>227</v>
      </c>
      <c r="D957" s="359">
        <v>38.85</v>
      </c>
    </row>
    <row r="958" spans="1:4">
      <c r="A958" s="358">
        <v>93269</v>
      </c>
      <c r="B958" s="358" t="s">
        <v>1174</v>
      </c>
      <c r="C958" s="358" t="s">
        <v>227</v>
      </c>
      <c r="D958" s="359">
        <v>4.6100000000000003</v>
      </c>
    </row>
    <row r="959" spans="1:4">
      <c r="A959" s="358">
        <v>93270</v>
      </c>
      <c r="B959" s="358" t="s">
        <v>1175</v>
      </c>
      <c r="C959" s="358" t="s">
        <v>227</v>
      </c>
      <c r="D959" s="359">
        <v>42.49</v>
      </c>
    </row>
    <row r="960" spans="1:4">
      <c r="A960" s="358">
        <v>93271</v>
      </c>
      <c r="B960" s="358" t="s">
        <v>1176</v>
      </c>
      <c r="C960" s="358" t="s">
        <v>227</v>
      </c>
      <c r="D960" s="359">
        <v>7.1</v>
      </c>
    </row>
    <row r="961" spans="1:4">
      <c r="A961" s="358">
        <v>93277</v>
      </c>
      <c r="B961" s="358" t="s">
        <v>1177</v>
      </c>
      <c r="C961" s="358" t="s">
        <v>227</v>
      </c>
      <c r="D961" s="359">
        <v>0.3</v>
      </c>
    </row>
    <row r="962" spans="1:4">
      <c r="A962" s="358">
        <v>93278</v>
      </c>
      <c r="B962" s="358" t="s">
        <v>1178</v>
      </c>
      <c r="C962" s="358" t="s">
        <v>227</v>
      </c>
      <c r="D962" s="359">
        <v>0.03</v>
      </c>
    </row>
    <row r="963" spans="1:4">
      <c r="A963" s="358">
        <v>93279</v>
      </c>
      <c r="B963" s="358" t="s">
        <v>1179</v>
      </c>
      <c r="C963" s="358" t="s">
        <v>227</v>
      </c>
      <c r="D963" s="359">
        <v>0.28000000000000003</v>
      </c>
    </row>
    <row r="964" spans="1:4">
      <c r="A964" s="358">
        <v>93280</v>
      </c>
      <c r="B964" s="358" t="s">
        <v>1180</v>
      </c>
      <c r="C964" s="358" t="s">
        <v>227</v>
      </c>
      <c r="D964" s="359">
        <v>0.59</v>
      </c>
    </row>
    <row r="965" spans="1:4">
      <c r="A965" s="358">
        <v>93283</v>
      </c>
      <c r="B965" s="358" t="s">
        <v>1181</v>
      </c>
      <c r="C965" s="358" t="s">
        <v>227</v>
      </c>
      <c r="D965" s="359">
        <v>81.650000000000006</v>
      </c>
    </row>
    <row r="966" spans="1:4">
      <c r="A966" s="358">
        <v>93284</v>
      </c>
      <c r="B966" s="358" t="s">
        <v>1182</v>
      </c>
      <c r="C966" s="358" t="s">
        <v>227</v>
      </c>
      <c r="D966" s="359">
        <v>15.51</v>
      </c>
    </row>
    <row r="967" spans="1:4">
      <c r="A967" s="358">
        <v>93285</v>
      </c>
      <c r="B967" s="358" t="s">
        <v>1183</v>
      </c>
      <c r="C967" s="358" t="s">
        <v>227</v>
      </c>
      <c r="D967" s="359">
        <v>131.25</v>
      </c>
    </row>
    <row r="968" spans="1:4">
      <c r="A968" s="358">
        <v>93286</v>
      </c>
      <c r="B968" s="358" t="s">
        <v>1184</v>
      </c>
      <c r="C968" s="358" t="s">
        <v>227</v>
      </c>
      <c r="D968" s="359">
        <v>167.96</v>
      </c>
    </row>
    <row r="969" spans="1:4">
      <c r="A969" s="358">
        <v>93296</v>
      </c>
      <c r="B969" s="358" t="s">
        <v>1185</v>
      </c>
      <c r="C969" s="358" t="s">
        <v>227</v>
      </c>
      <c r="D969" s="359">
        <v>5.71</v>
      </c>
    </row>
    <row r="970" spans="1:4">
      <c r="A970" s="358">
        <v>93397</v>
      </c>
      <c r="B970" s="358" t="s">
        <v>1186</v>
      </c>
      <c r="C970" s="358" t="s">
        <v>227</v>
      </c>
      <c r="D970" s="359">
        <v>12.87</v>
      </c>
    </row>
    <row r="971" spans="1:4">
      <c r="A971" s="358">
        <v>93398</v>
      </c>
      <c r="B971" s="358" t="s">
        <v>1187</v>
      </c>
      <c r="C971" s="358" t="s">
        <v>227</v>
      </c>
      <c r="D971" s="359">
        <v>2.69</v>
      </c>
    </row>
    <row r="972" spans="1:4">
      <c r="A972" s="358">
        <v>93399</v>
      </c>
      <c r="B972" s="358" t="s">
        <v>1188</v>
      </c>
      <c r="C972" s="358" t="s">
        <v>227</v>
      </c>
      <c r="D972" s="359">
        <v>1.04</v>
      </c>
    </row>
    <row r="973" spans="1:4">
      <c r="A973" s="358">
        <v>93400</v>
      </c>
      <c r="B973" s="358" t="s">
        <v>1189</v>
      </c>
      <c r="C973" s="358" t="s">
        <v>227</v>
      </c>
      <c r="D973" s="359">
        <v>24.13</v>
      </c>
    </row>
    <row r="974" spans="1:4">
      <c r="A974" s="358">
        <v>93401</v>
      </c>
      <c r="B974" s="358" t="s">
        <v>1190</v>
      </c>
      <c r="C974" s="358" t="s">
        <v>227</v>
      </c>
      <c r="D974" s="359">
        <v>128.44</v>
      </c>
    </row>
    <row r="975" spans="1:4">
      <c r="A975" s="358">
        <v>93404</v>
      </c>
      <c r="B975" s="358" t="s">
        <v>1191</v>
      </c>
      <c r="C975" s="358" t="s">
        <v>227</v>
      </c>
      <c r="D975" s="359">
        <v>6.5</v>
      </c>
    </row>
    <row r="976" spans="1:4">
      <c r="A976" s="358">
        <v>93405</v>
      </c>
      <c r="B976" s="358" t="s">
        <v>1192</v>
      </c>
      <c r="C976" s="358" t="s">
        <v>227</v>
      </c>
      <c r="D976" s="359">
        <v>0.65</v>
      </c>
    </row>
    <row r="977" spans="1:4">
      <c r="A977" s="358">
        <v>93406</v>
      </c>
      <c r="B977" s="358" t="s">
        <v>1193</v>
      </c>
      <c r="C977" s="358" t="s">
        <v>227</v>
      </c>
      <c r="D977" s="359">
        <v>8.1300000000000008</v>
      </c>
    </row>
    <row r="978" spans="1:4">
      <c r="A978" s="358">
        <v>93407</v>
      </c>
      <c r="B978" s="358" t="s">
        <v>1194</v>
      </c>
      <c r="C978" s="358" t="s">
        <v>227</v>
      </c>
      <c r="D978" s="359">
        <v>38.29</v>
      </c>
    </row>
    <row r="979" spans="1:4">
      <c r="A979" s="358">
        <v>93411</v>
      </c>
      <c r="B979" s="358" t="s">
        <v>1195</v>
      </c>
      <c r="C979" s="358" t="s">
        <v>227</v>
      </c>
      <c r="D979" s="359">
        <v>0.2</v>
      </c>
    </row>
    <row r="980" spans="1:4">
      <c r="A980" s="358">
        <v>93412</v>
      </c>
      <c r="B980" s="358" t="s">
        <v>1196</v>
      </c>
      <c r="C980" s="358" t="s">
        <v>227</v>
      </c>
      <c r="D980" s="359">
        <v>0.03</v>
      </c>
    </row>
    <row r="981" spans="1:4">
      <c r="A981" s="358">
        <v>93413</v>
      </c>
      <c r="B981" s="358" t="s">
        <v>1197</v>
      </c>
      <c r="C981" s="358" t="s">
        <v>227</v>
      </c>
      <c r="D981" s="359">
        <v>0.18</v>
      </c>
    </row>
    <row r="982" spans="1:4">
      <c r="A982" s="358">
        <v>93414</v>
      </c>
      <c r="B982" s="358" t="s">
        <v>1198</v>
      </c>
      <c r="C982" s="358" t="s">
        <v>227</v>
      </c>
      <c r="D982" s="359">
        <v>15.66</v>
      </c>
    </row>
    <row r="983" spans="1:4">
      <c r="A983" s="358">
        <v>93417</v>
      </c>
      <c r="B983" s="358" t="s">
        <v>1199</v>
      </c>
      <c r="C983" s="358" t="s">
        <v>227</v>
      </c>
      <c r="D983" s="359">
        <v>2.74</v>
      </c>
    </row>
    <row r="984" spans="1:4">
      <c r="A984" s="358">
        <v>93418</v>
      </c>
      <c r="B984" s="358" t="s">
        <v>1200</v>
      </c>
      <c r="C984" s="358" t="s">
        <v>227</v>
      </c>
      <c r="D984" s="359">
        <v>0.49</v>
      </c>
    </row>
    <row r="985" spans="1:4">
      <c r="A985" s="358">
        <v>93419</v>
      </c>
      <c r="B985" s="358" t="s">
        <v>1201</v>
      </c>
      <c r="C985" s="358" t="s">
        <v>227</v>
      </c>
      <c r="D985" s="359">
        <v>2.44</v>
      </c>
    </row>
    <row r="986" spans="1:4">
      <c r="A986" s="358">
        <v>93420</v>
      </c>
      <c r="B986" s="358" t="s">
        <v>1202</v>
      </c>
      <c r="C986" s="358" t="s">
        <v>227</v>
      </c>
      <c r="D986" s="359">
        <v>54.48</v>
      </c>
    </row>
    <row r="987" spans="1:4">
      <c r="A987" s="358">
        <v>93423</v>
      </c>
      <c r="B987" s="358" t="s">
        <v>1203</v>
      </c>
      <c r="C987" s="358" t="s">
        <v>227</v>
      </c>
      <c r="D987" s="359">
        <v>3.88</v>
      </c>
    </row>
    <row r="988" spans="1:4">
      <c r="A988" s="358">
        <v>93424</v>
      </c>
      <c r="B988" s="358" t="s">
        <v>1204</v>
      </c>
      <c r="C988" s="358" t="s">
        <v>227</v>
      </c>
      <c r="D988" s="359">
        <v>0.69</v>
      </c>
    </row>
    <row r="989" spans="1:4">
      <c r="A989" s="358">
        <v>93425</v>
      </c>
      <c r="B989" s="358" t="s">
        <v>1205</v>
      </c>
      <c r="C989" s="358" t="s">
        <v>227</v>
      </c>
      <c r="D989" s="359">
        <v>3.46</v>
      </c>
    </row>
    <row r="990" spans="1:4">
      <c r="A990" s="358">
        <v>93426</v>
      </c>
      <c r="B990" s="358" t="s">
        <v>1206</v>
      </c>
      <c r="C990" s="358" t="s">
        <v>227</v>
      </c>
      <c r="D990" s="359">
        <v>130.19</v>
      </c>
    </row>
    <row r="991" spans="1:4">
      <c r="A991" s="358">
        <v>93429</v>
      </c>
      <c r="B991" s="358" t="s">
        <v>1207</v>
      </c>
      <c r="C991" s="358" t="s">
        <v>227</v>
      </c>
      <c r="D991" s="359">
        <v>96.8</v>
      </c>
    </row>
    <row r="992" spans="1:4">
      <c r="A992" s="358">
        <v>93430</v>
      </c>
      <c r="B992" s="358" t="s">
        <v>1208</v>
      </c>
      <c r="C992" s="358" t="s">
        <v>227</v>
      </c>
      <c r="D992" s="359">
        <v>17.420000000000002</v>
      </c>
    </row>
    <row r="993" spans="1:4">
      <c r="A993" s="358">
        <v>93431</v>
      </c>
      <c r="B993" s="358" t="s">
        <v>1209</v>
      </c>
      <c r="C993" s="358" t="s">
        <v>227</v>
      </c>
      <c r="D993" s="359">
        <v>155.6</v>
      </c>
    </row>
    <row r="994" spans="1:4">
      <c r="A994" s="358">
        <v>93432</v>
      </c>
      <c r="B994" s="358" t="s">
        <v>1210</v>
      </c>
      <c r="C994" s="358" t="s">
        <v>227</v>
      </c>
      <c r="D994" s="360">
        <v>2332.8000000000002</v>
      </c>
    </row>
    <row r="995" spans="1:4">
      <c r="A995" s="358">
        <v>93435</v>
      </c>
      <c r="B995" s="358" t="s">
        <v>1211</v>
      </c>
      <c r="C995" s="358" t="s">
        <v>227</v>
      </c>
      <c r="D995" s="359">
        <v>5.24</v>
      </c>
    </row>
    <row r="996" spans="1:4">
      <c r="A996" s="358">
        <v>93436</v>
      </c>
      <c r="B996" s="358" t="s">
        <v>1212</v>
      </c>
      <c r="C996" s="358" t="s">
        <v>227</v>
      </c>
      <c r="D996" s="359">
        <v>1.1000000000000001</v>
      </c>
    </row>
    <row r="997" spans="1:4">
      <c r="A997" s="358">
        <v>93437</v>
      </c>
      <c r="B997" s="358" t="s">
        <v>1213</v>
      </c>
      <c r="C997" s="358" t="s">
        <v>227</v>
      </c>
      <c r="D997" s="359">
        <v>9.82</v>
      </c>
    </row>
    <row r="998" spans="1:4">
      <c r="A998" s="358">
        <v>93438</v>
      </c>
      <c r="B998" s="358" t="s">
        <v>1214</v>
      </c>
      <c r="C998" s="358" t="s">
        <v>227</v>
      </c>
      <c r="D998" s="359">
        <v>24.11</v>
      </c>
    </row>
    <row r="999" spans="1:4">
      <c r="A999" s="358">
        <v>95114</v>
      </c>
      <c r="B999" s="358" t="s">
        <v>1215</v>
      </c>
      <c r="C999" s="358" t="s">
        <v>227</v>
      </c>
      <c r="D999" s="359">
        <v>1.38</v>
      </c>
    </row>
    <row r="1000" spans="1:4">
      <c r="A1000" s="358">
        <v>95115</v>
      </c>
      <c r="B1000" s="358" t="s">
        <v>1216</v>
      </c>
      <c r="C1000" s="358" t="s">
        <v>227</v>
      </c>
      <c r="D1000" s="359">
        <v>0.16</v>
      </c>
    </row>
    <row r="1001" spans="1:4">
      <c r="A1001" s="358">
        <v>95116</v>
      </c>
      <c r="B1001" s="358" t="s">
        <v>1217</v>
      </c>
      <c r="C1001" s="358" t="s">
        <v>227</v>
      </c>
      <c r="D1001" s="359">
        <v>31.99</v>
      </c>
    </row>
    <row r="1002" spans="1:4">
      <c r="A1002" s="358">
        <v>95117</v>
      </c>
      <c r="B1002" s="358" t="s">
        <v>1218</v>
      </c>
      <c r="C1002" s="358" t="s">
        <v>227</v>
      </c>
      <c r="D1002" s="359">
        <v>5.04</v>
      </c>
    </row>
    <row r="1003" spans="1:4">
      <c r="A1003" s="358">
        <v>95118</v>
      </c>
      <c r="B1003" s="358" t="s">
        <v>1219</v>
      </c>
      <c r="C1003" s="358" t="s">
        <v>227</v>
      </c>
      <c r="D1003" s="359">
        <v>49.93</v>
      </c>
    </row>
    <row r="1004" spans="1:4">
      <c r="A1004" s="358">
        <v>95119</v>
      </c>
      <c r="B1004" s="358" t="s">
        <v>1220</v>
      </c>
      <c r="C1004" s="358" t="s">
        <v>227</v>
      </c>
      <c r="D1004" s="359">
        <v>8.98</v>
      </c>
    </row>
    <row r="1005" spans="1:4">
      <c r="A1005" s="358">
        <v>95120</v>
      </c>
      <c r="B1005" s="358" t="s">
        <v>1221</v>
      </c>
      <c r="C1005" s="358" t="s">
        <v>227</v>
      </c>
      <c r="D1005" s="359">
        <v>48.45</v>
      </c>
    </row>
    <row r="1006" spans="1:4">
      <c r="A1006" s="358">
        <v>95123</v>
      </c>
      <c r="B1006" s="358" t="s">
        <v>1222</v>
      </c>
      <c r="C1006" s="358" t="s">
        <v>227</v>
      </c>
      <c r="D1006" s="359">
        <v>16.920000000000002</v>
      </c>
    </row>
    <row r="1007" spans="1:4">
      <c r="A1007" s="358">
        <v>95124</v>
      </c>
      <c r="B1007" s="358" t="s">
        <v>1223</v>
      </c>
      <c r="C1007" s="358" t="s">
        <v>227</v>
      </c>
      <c r="D1007" s="359">
        <v>2.66</v>
      </c>
    </row>
    <row r="1008" spans="1:4">
      <c r="A1008" s="358">
        <v>95125</v>
      </c>
      <c r="B1008" s="358" t="s">
        <v>1224</v>
      </c>
      <c r="C1008" s="358" t="s">
        <v>227</v>
      </c>
      <c r="D1008" s="359">
        <v>18.510000000000002</v>
      </c>
    </row>
    <row r="1009" spans="1:4">
      <c r="A1009" s="358">
        <v>95126</v>
      </c>
      <c r="B1009" s="358" t="s">
        <v>1225</v>
      </c>
      <c r="C1009" s="358" t="s">
        <v>227</v>
      </c>
      <c r="D1009" s="359">
        <v>119.6</v>
      </c>
    </row>
    <row r="1010" spans="1:4">
      <c r="A1010" s="358">
        <v>95129</v>
      </c>
      <c r="B1010" s="358" t="s">
        <v>1226</v>
      </c>
      <c r="C1010" s="358" t="s">
        <v>227</v>
      </c>
      <c r="D1010" s="359">
        <v>30.02</v>
      </c>
    </row>
    <row r="1011" spans="1:4">
      <c r="A1011" s="358">
        <v>95130</v>
      </c>
      <c r="B1011" s="358" t="s">
        <v>1227</v>
      </c>
      <c r="C1011" s="358" t="s">
        <v>227</v>
      </c>
      <c r="D1011" s="359">
        <v>5.4</v>
      </c>
    </row>
    <row r="1012" spans="1:4">
      <c r="A1012" s="358">
        <v>95131</v>
      </c>
      <c r="B1012" s="358" t="s">
        <v>1228</v>
      </c>
      <c r="C1012" s="358" t="s">
        <v>227</v>
      </c>
      <c r="D1012" s="359">
        <v>56.3</v>
      </c>
    </row>
    <row r="1013" spans="1:4">
      <c r="A1013" s="358">
        <v>95132</v>
      </c>
      <c r="B1013" s="358" t="s">
        <v>1229</v>
      </c>
      <c r="C1013" s="358" t="s">
        <v>227</v>
      </c>
      <c r="D1013" s="359">
        <v>26.19</v>
      </c>
    </row>
    <row r="1014" spans="1:4">
      <c r="A1014" s="358">
        <v>95136</v>
      </c>
      <c r="B1014" s="358" t="s">
        <v>1230</v>
      </c>
      <c r="C1014" s="358" t="s">
        <v>227</v>
      </c>
      <c r="D1014" s="359">
        <v>0.03</v>
      </c>
    </row>
    <row r="1015" spans="1:4">
      <c r="A1015" s="358">
        <v>95137</v>
      </c>
      <c r="B1015" s="358" t="s">
        <v>1231</v>
      </c>
      <c r="C1015" s="358" t="s">
        <v>227</v>
      </c>
      <c r="D1015" s="359">
        <v>0.01</v>
      </c>
    </row>
    <row r="1016" spans="1:4">
      <c r="A1016" s="358">
        <v>95138</v>
      </c>
      <c r="B1016" s="358" t="s">
        <v>1232</v>
      </c>
      <c r="C1016" s="358" t="s">
        <v>227</v>
      </c>
      <c r="D1016" s="359">
        <v>0.02</v>
      </c>
    </row>
    <row r="1017" spans="1:4">
      <c r="A1017" s="358">
        <v>95208</v>
      </c>
      <c r="B1017" s="358" t="s">
        <v>1233</v>
      </c>
      <c r="C1017" s="358" t="s">
        <v>227</v>
      </c>
      <c r="D1017" s="359">
        <v>44.01</v>
      </c>
    </row>
    <row r="1018" spans="1:4">
      <c r="A1018" s="358">
        <v>95209</v>
      </c>
      <c r="B1018" s="358" t="s">
        <v>1234</v>
      </c>
      <c r="C1018" s="358" t="s">
        <v>227</v>
      </c>
      <c r="D1018" s="359">
        <v>5.22</v>
      </c>
    </row>
    <row r="1019" spans="1:4">
      <c r="A1019" s="358">
        <v>95210</v>
      </c>
      <c r="B1019" s="358" t="s">
        <v>1235</v>
      </c>
      <c r="C1019" s="358" t="s">
        <v>227</v>
      </c>
      <c r="D1019" s="359">
        <v>48.14</v>
      </c>
    </row>
    <row r="1020" spans="1:4">
      <c r="A1020" s="358">
        <v>95211</v>
      </c>
      <c r="B1020" s="358" t="s">
        <v>1236</v>
      </c>
      <c r="C1020" s="358" t="s">
        <v>227</v>
      </c>
      <c r="D1020" s="359">
        <v>7.1</v>
      </c>
    </row>
    <row r="1021" spans="1:4">
      <c r="A1021" s="358">
        <v>95217</v>
      </c>
      <c r="B1021" s="358" t="s">
        <v>1237</v>
      </c>
      <c r="C1021" s="358" t="s">
        <v>227</v>
      </c>
      <c r="D1021" s="359">
        <v>0.47</v>
      </c>
    </row>
    <row r="1022" spans="1:4">
      <c r="A1022" s="358">
        <v>95255</v>
      </c>
      <c r="B1022" s="358" t="s">
        <v>1238</v>
      </c>
      <c r="C1022" s="358" t="s">
        <v>227</v>
      </c>
      <c r="D1022" s="359">
        <v>1.22</v>
      </c>
    </row>
    <row r="1023" spans="1:4">
      <c r="A1023" s="358">
        <v>95256</v>
      </c>
      <c r="B1023" s="358" t="s">
        <v>1239</v>
      </c>
      <c r="C1023" s="358" t="s">
        <v>227</v>
      </c>
      <c r="D1023" s="359">
        <v>0.14000000000000001</v>
      </c>
    </row>
    <row r="1024" spans="1:4">
      <c r="A1024" s="358">
        <v>95257</v>
      </c>
      <c r="B1024" s="358" t="s">
        <v>1240</v>
      </c>
      <c r="C1024" s="358" t="s">
        <v>227</v>
      </c>
      <c r="D1024" s="359">
        <v>1.53</v>
      </c>
    </row>
    <row r="1025" spans="1:4">
      <c r="A1025" s="358">
        <v>95260</v>
      </c>
      <c r="B1025" s="358" t="s">
        <v>1241</v>
      </c>
      <c r="C1025" s="358" t="s">
        <v>227</v>
      </c>
      <c r="D1025" s="359">
        <v>0.55000000000000004</v>
      </c>
    </row>
    <row r="1026" spans="1:4">
      <c r="A1026" s="358">
        <v>95261</v>
      </c>
      <c r="B1026" s="358" t="s">
        <v>1242</v>
      </c>
      <c r="C1026" s="358" t="s">
        <v>227</v>
      </c>
      <c r="D1026" s="359">
        <v>0.14000000000000001</v>
      </c>
    </row>
    <row r="1027" spans="1:4">
      <c r="A1027" s="358">
        <v>95262</v>
      </c>
      <c r="B1027" s="358" t="s">
        <v>1243</v>
      </c>
      <c r="C1027" s="358" t="s">
        <v>227</v>
      </c>
      <c r="D1027" s="359">
        <v>1.28</v>
      </c>
    </row>
    <row r="1028" spans="1:4">
      <c r="A1028" s="358">
        <v>95263</v>
      </c>
      <c r="B1028" s="358" t="s">
        <v>1244</v>
      </c>
      <c r="C1028" s="358" t="s">
        <v>227</v>
      </c>
      <c r="D1028" s="359">
        <v>4.8499999999999996</v>
      </c>
    </row>
    <row r="1029" spans="1:4">
      <c r="A1029" s="358">
        <v>95266</v>
      </c>
      <c r="B1029" s="358" t="s">
        <v>1245</v>
      </c>
      <c r="C1029" s="358" t="s">
        <v>227</v>
      </c>
      <c r="D1029" s="359">
        <v>0.42</v>
      </c>
    </row>
    <row r="1030" spans="1:4">
      <c r="A1030" s="358">
        <v>95267</v>
      </c>
      <c r="B1030" s="358" t="s">
        <v>1246</v>
      </c>
      <c r="C1030" s="358" t="s">
        <v>227</v>
      </c>
      <c r="D1030" s="359">
        <v>0.04</v>
      </c>
    </row>
    <row r="1031" spans="1:4">
      <c r="A1031" s="358">
        <v>95268</v>
      </c>
      <c r="B1031" s="358" t="s">
        <v>1247</v>
      </c>
      <c r="C1031" s="358" t="s">
        <v>227</v>
      </c>
      <c r="D1031" s="359">
        <v>0.41</v>
      </c>
    </row>
    <row r="1032" spans="1:4">
      <c r="A1032" s="358">
        <v>95269</v>
      </c>
      <c r="B1032" s="358" t="s">
        <v>1248</v>
      </c>
      <c r="C1032" s="358" t="s">
        <v>227</v>
      </c>
      <c r="D1032" s="359">
        <v>9.08</v>
      </c>
    </row>
    <row r="1033" spans="1:4">
      <c r="A1033" s="358">
        <v>95272</v>
      </c>
      <c r="B1033" s="358" t="s">
        <v>1249</v>
      </c>
      <c r="C1033" s="358" t="s">
        <v>227</v>
      </c>
      <c r="D1033" s="359">
        <v>0.41</v>
      </c>
    </row>
    <row r="1034" spans="1:4">
      <c r="A1034" s="358">
        <v>95273</v>
      </c>
      <c r="B1034" s="358" t="s">
        <v>1250</v>
      </c>
      <c r="C1034" s="358" t="s">
        <v>227</v>
      </c>
      <c r="D1034" s="359">
        <v>0.04</v>
      </c>
    </row>
    <row r="1035" spans="1:4">
      <c r="A1035" s="358">
        <v>95274</v>
      </c>
      <c r="B1035" s="358" t="s">
        <v>1251</v>
      </c>
      <c r="C1035" s="358" t="s">
        <v>227</v>
      </c>
      <c r="D1035" s="359">
        <v>0.32</v>
      </c>
    </row>
    <row r="1036" spans="1:4">
      <c r="A1036" s="358">
        <v>95275</v>
      </c>
      <c r="B1036" s="358" t="s">
        <v>1252</v>
      </c>
      <c r="C1036" s="358" t="s">
        <v>227</v>
      </c>
      <c r="D1036" s="359">
        <v>1.93</v>
      </c>
    </row>
    <row r="1037" spans="1:4">
      <c r="A1037" s="358">
        <v>95278</v>
      </c>
      <c r="B1037" s="358" t="s">
        <v>1253</v>
      </c>
      <c r="C1037" s="358" t="s">
        <v>227</v>
      </c>
      <c r="D1037" s="359">
        <v>0.44</v>
      </c>
    </row>
    <row r="1038" spans="1:4">
      <c r="A1038" s="358">
        <v>95279</v>
      </c>
      <c r="B1038" s="358" t="s">
        <v>1254</v>
      </c>
      <c r="C1038" s="358" t="s">
        <v>227</v>
      </c>
      <c r="D1038" s="359">
        <v>0.05</v>
      </c>
    </row>
    <row r="1039" spans="1:4">
      <c r="A1039" s="358">
        <v>95280</v>
      </c>
      <c r="B1039" s="358" t="s">
        <v>1255</v>
      </c>
      <c r="C1039" s="358" t="s">
        <v>227</v>
      </c>
      <c r="D1039" s="359">
        <v>0.35</v>
      </c>
    </row>
    <row r="1040" spans="1:4">
      <c r="A1040" s="358">
        <v>95281</v>
      </c>
      <c r="B1040" s="358" t="s">
        <v>1256</v>
      </c>
      <c r="C1040" s="358" t="s">
        <v>227</v>
      </c>
      <c r="D1040" s="359">
        <v>9.08</v>
      </c>
    </row>
    <row r="1041" spans="1:4">
      <c r="A1041" s="358">
        <v>95617</v>
      </c>
      <c r="B1041" s="358" t="s">
        <v>1257</v>
      </c>
      <c r="C1041" s="358" t="s">
        <v>227</v>
      </c>
      <c r="D1041" s="359">
        <v>1</v>
      </c>
    </row>
    <row r="1042" spans="1:4">
      <c r="A1042" s="358">
        <v>95618</v>
      </c>
      <c r="B1042" s="358" t="s">
        <v>1258</v>
      </c>
      <c r="C1042" s="358" t="s">
        <v>227</v>
      </c>
      <c r="D1042" s="359">
        <v>0.11</v>
      </c>
    </row>
    <row r="1043" spans="1:4">
      <c r="A1043" s="358">
        <v>95619</v>
      </c>
      <c r="B1043" s="358" t="s">
        <v>1259</v>
      </c>
      <c r="C1043" s="358" t="s">
        <v>227</v>
      </c>
      <c r="D1043" s="359">
        <v>1.26</v>
      </c>
    </row>
    <row r="1044" spans="1:4">
      <c r="A1044" s="358">
        <v>95627</v>
      </c>
      <c r="B1044" s="358" t="s">
        <v>1260</v>
      </c>
      <c r="C1044" s="358" t="s">
        <v>227</v>
      </c>
      <c r="D1044" s="359">
        <v>32.46</v>
      </c>
    </row>
    <row r="1045" spans="1:4">
      <c r="A1045" s="358">
        <v>95628</v>
      </c>
      <c r="B1045" s="358" t="s">
        <v>1261</v>
      </c>
      <c r="C1045" s="358" t="s">
        <v>227</v>
      </c>
      <c r="D1045" s="359">
        <v>4.5</v>
      </c>
    </row>
    <row r="1046" spans="1:4">
      <c r="A1046" s="358">
        <v>95629</v>
      </c>
      <c r="B1046" s="358" t="s">
        <v>1262</v>
      </c>
      <c r="C1046" s="358" t="s">
        <v>227</v>
      </c>
      <c r="D1046" s="359">
        <v>40.619999999999997</v>
      </c>
    </row>
    <row r="1047" spans="1:4">
      <c r="A1047" s="358">
        <v>95630</v>
      </c>
      <c r="B1047" s="358" t="s">
        <v>1263</v>
      </c>
      <c r="C1047" s="358" t="s">
        <v>227</v>
      </c>
      <c r="D1047" s="359">
        <v>72.510000000000005</v>
      </c>
    </row>
    <row r="1048" spans="1:4">
      <c r="A1048" s="358">
        <v>95698</v>
      </c>
      <c r="B1048" s="358" t="s">
        <v>1264</v>
      </c>
      <c r="C1048" s="358" t="s">
        <v>227</v>
      </c>
      <c r="D1048" s="359">
        <v>4.08</v>
      </c>
    </row>
    <row r="1049" spans="1:4">
      <c r="A1049" s="358">
        <v>95699</v>
      </c>
      <c r="B1049" s="358" t="s">
        <v>1265</v>
      </c>
      <c r="C1049" s="358" t="s">
        <v>227</v>
      </c>
      <c r="D1049" s="359">
        <v>0.48</v>
      </c>
    </row>
    <row r="1050" spans="1:4">
      <c r="A1050" s="358">
        <v>95700</v>
      </c>
      <c r="B1050" s="358" t="s">
        <v>1266</v>
      </c>
      <c r="C1050" s="358" t="s">
        <v>227</v>
      </c>
      <c r="D1050" s="359">
        <v>5.0999999999999996</v>
      </c>
    </row>
    <row r="1051" spans="1:4">
      <c r="A1051" s="358">
        <v>95701</v>
      </c>
      <c r="B1051" s="358" t="s">
        <v>1267</v>
      </c>
      <c r="C1051" s="358" t="s">
        <v>227</v>
      </c>
      <c r="D1051" s="359">
        <v>2.37</v>
      </c>
    </row>
    <row r="1052" spans="1:4">
      <c r="A1052" s="358">
        <v>95704</v>
      </c>
      <c r="B1052" s="358" t="s">
        <v>1268</v>
      </c>
      <c r="C1052" s="358" t="s">
        <v>227</v>
      </c>
      <c r="D1052" s="359">
        <v>32.770000000000003</v>
      </c>
    </row>
    <row r="1053" spans="1:4">
      <c r="A1053" s="358">
        <v>95705</v>
      </c>
      <c r="B1053" s="358" t="s">
        <v>1269</v>
      </c>
      <c r="C1053" s="358" t="s">
        <v>227</v>
      </c>
      <c r="D1053" s="359">
        <v>4.67</v>
      </c>
    </row>
    <row r="1054" spans="1:4">
      <c r="A1054" s="358">
        <v>95706</v>
      </c>
      <c r="B1054" s="358" t="s">
        <v>1270</v>
      </c>
      <c r="C1054" s="358" t="s">
        <v>227</v>
      </c>
      <c r="D1054" s="359">
        <v>41.02</v>
      </c>
    </row>
    <row r="1055" spans="1:4">
      <c r="A1055" s="358">
        <v>95707</v>
      </c>
      <c r="B1055" s="358" t="s">
        <v>1271</v>
      </c>
      <c r="C1055" s="358" t="s">
        <v>227</v>
      </c>
      <c r="D1055" s="359">
        <v>26.5</v>
      </c>
    </row>
    <row r="1056" spans="1:4">
      <c r="A1056" s="358">
        <v>95710</v>
      </c>
      <c r="B1056" s="358" t="s">
        <v>1272</v>
      </c>
      <c r="C1056" s="358" t="s">
        <v>227</v>
      </c>
      <c r="D1056" s="359">
        <v>39.39</v>
      </c>
    </row>
    <row r="1057" spans="1:4">
      <c r="A1057" s="358">
        <v>95711</v>
      </c>
      <c r="B1057" s="358" t="s">
        <v>1273</v>
      </c>
      <c r="C1057" s="358" t="s">
        <v>227</v>
      </c>
      <c r="D1057" s="359">
        <v>5.34</v>
      </c>
    </row>
    <row r="1058" spans="1:4">
      <c r="A1058" s="358">
        <v>95712</v>
      </c>
      <c r="B1058" s="358" t="s">
        <v>1274</v>
      </c>
      <c r="C1058" s="358" t="s">
        <v>227</v>
      </c>
      <c r="D1058" s="359">
        <v>49.24</v>
      </c>
    </row>
    <row r="1059" spans="1:4">
      <c r="A1059" s="358">
        <v>95713</v>
      </c>
      <c r="B1059" s="358" t="s">
        <v>1275</v>
      </c>
      <c r="C1059" s="358" t="s">
        <v>227</v>
      </c>
      <c r="D1059" s="359">
        <v>73.040000000000006</v>
      </c>
    </row>
    <row r="1060" spans="1:4">
      <c r="A1060" s="358">
        <v>95716</v>
      </c>
      <c r="B1060" s="358" t="s">
        <v>1276</v>
      </c>
      <c r="C1060" s="358" t="s">
        <v>227</v>
      </c>
      <c r="D1060" s="359">
        <v>37.92</v>
      </c>
    </row>
    <row r="1061" spans="1:4">
      <c r="A1061" s="358">
        <v>95717</v>
      </c>
      <c r="B1061" s="358" t="s">
        <v>1277</v>
      </c>
      <c r="C1061" s="358" t="s">
        <v>227</v>
      </c>
      <c r="D1061" s="359">
        <v>5.14</v>
      </c>
    </row>
    <row r="1062" spans="1:4">
      <c r="A1062" s="358">
        <v>95718</v>
      </c>
      <c r="B1062" s="358" t="s">
        <v>1278</v>
      </c>
      <c r="C1062" s="358" t="s">
        <v>227</v>
      </c>
      <c r="D1062" s="359">
        <v>47.4</v>
      </c>
    </row>
    <row r="1063" spans="1:4">
      <c r="A1063" s="358">
        <v>95719</v>
      </c>
      <c r="B1063" s="358" t="s">
        <v>1279</v>
      </c>
      <c r="C1063" s="358" t="s">
        <v>227</v>
      </c>
      <c r="D1063" s="359">
        <v>73.040000000000006</v>
      </c>
    </row>
    <row r="1064" spans="1:4">
      <c r="A1064" s="358">
        <v>95869</v>
      </c>
      <c r="B1064" s="358" t="s">
        <v>1280</v>
      </c>
      <c r="C1064" s="358" t="s">
        <v>227</v>
      </c>
      <c r="D1064" s="359">
        <v>1.1100000000000001</v>
      </c>
    </row>
    <row r="1065" spans="1:4">
      <c r="A1065" s="358">
        <v>95870</v>
      </c>
      <c r="B1065" s="358" t="s">
        <v>1281</v>
      </c>
      <c r="C1065" s="358" t="s">
        <v>227</v>
      </c>
      <c r="D1065" s="359">
        <v>5.54</v>
      </c>
    </row>
    <row r="1066" spans="1:4">
      <c r="A1066" s="358">
        <v>95871</v>
      </c>
      <c r="B1066" s="358" t="s">
        <v>1282</v>
      </c>
      <c r="C1066" s="358" t="s">
        <v>227</v>
      </c>
      <c r="D1066" s="359">
        <v>221.81</v>
      </c>
    </row>
    <row r="1067" spans="1:4">
      <c r="A1067" s="358">
        <v>95874</v>
      </c>
      <c r="B1067" s="358" t="s">
        <v>1283</v>
      </c>
      <c r="C1067" s="358" t="s">
        <v>227</v>
      </c>
      <c r="D1067" s="359">
        <v>6.2</v>
      </c>
    </row>
    <row r="1068" spans="1:4">
      <c r="A1068" s="358">
        <v>96008</v>
      </c>
      <c r="B1068" s="358" t="s">
        <v>1284</v>
      </c>
      <c r="C1068" s="358" t="s">
        <v>227</v>
      </c>
      <c r="D1068" s="359">
        <v>19.510000000000002</v>
      </c>
    </row>
    <row r="1069" spans="1:4">
      <c r="A1069" s="358">
        <v>96009</v>
      </c>
      <c r="B1069" s="358" t="s">
        <v>1285</v>
      </c>
      <c r="C1069" s="358" t="s">
        <v>227</v>
      </c>
      <c r="D1069" s="359">
        <v>2.71</v>
      </c>
    </row>
    <row r="1070" spans="1:4">
      <c r="A1070" s="358">
        <v>96011</v>
      </c>
      <c r="B1070" s="358" t="s">
        <v>1286</v>
      </c>
      <c r="C1070" s="358" t="s">
        <v>227</v>
      </c>
      <c r="D1070" s="359">
        <v>21.35</v>
      </c>
    </row>
    <row r="1071" spans="1:4">
      <c r="A1071" s="358">
        <v>96012</v>
      </c>
      <c r="B1071" s="358" t="s">
        <v>1287</v>
      </c>
      <c r="C1071" s="358" t="s">
        <v>227</v>
      </c>
      <c r="D1071" s="359">
        <v>139.62</v>
      </c>
    </row>
    <row r="1072" spans="1:4">
      <c r="A1072" s="358">
        <v>96015</v>
      </c>
      <c r="B1072" s="358" t="s">
        <v>1288</v>
      </c>
      <c r="C1072" s="358" t="s">
        <v>227</v>
      </c>
      <c r="D1072" s="359">
        <v>19.28</v>
      </c>
    </row>
    <row r="1073" spans="1:4">
      <c r="A1073" s="358">
        <v>96016</v>
      </c>
      <c r="B1073" s="358" t="s">
        <v>1289</v>
      </c>
      <c r="C1073" s="358" t="s">
        <v>227</v>
      </c>
      <c r="D1073" s="359">
        <v>2.67</v>
      </c>
    </row>
    <row r="1074" spans="1:4">
      <c r="A1074" s="358">
        <v>96018</v>
      </c>
      <c r="B1074" s="358" t="s">
        <v>1290</v>
      </c>
      <c r="C1074" s="358" t="s">
        <v>227</v>
      </c>
      <c r="D1074" s="359">
        <v>21.09</v>
      </c>
    </row>
    <row r="1075" spans="1:4">
      <c r="A1075" s="358">
        <v>96019</v>
      </c>
      <c r="B1075" s="358" t="s">
        <v>1291</v>
      </c>
      <c r="C1075" s="358" t="s">
        <v>227</v>
      </c>
      <c r="D1075" s="359">
        <v>139.62</v>
      </c>
    </row>
    <row r="1076" spans="1:4">
      <c r="A1076" s="358">
        <v>96023</v>
      </c>
      <c r="B1076" s="358" t="s">
        <v>1292</v>
      </c>
      <c r="C1076" s="358" t="s">
        <v>227</v>
      </c>
      <c r="D1076" s="359">
        <v>15.16</v>
      </c>
    </row>
    <row r="1077" spans="1:4">
      <c r="A1077" s="358">
        <v>96024</v>
      </c>
      <c r="B1077" s="358" t="s">
        <v>1293</v>
      </c>
      <c r="C1077" s="358" t="s">
        <v>227</v>
      </c>
      <c r="D1077" s="359">
        <v>2.09</v>
      </c>
    </row>
    <row r="1078" spans="1:4">
      <c r="A1078" s="358">
        <v>96026</v>
      </c>
      <c r="B1078" s="358" t="s">
        <v>1294</v>
      </c>
      <c r="C1078" s="358" t="s">
        <v>227</v>
      </c>
      <c r="D1078" s="359">
        <v>16.579999999999998</v>
      </c>
    </row>
    <row r="1079" spans="1:4">
      <c r="A1079" s="358">
        <v>96027</v>
      </c>
      <c r="B1079" s="358" t="s">
        <v>1295</v>
      </c>
      <c r="C1079" s="358" t="s">
        <v>227</v>
      </c>
      <c r="D1079" s="359">
        <v>97.29</v>
      </c>
    </row>
    <row r="1080" spans="1:4">
      <c r="A1080" s="358">
        <v>96030</v>
      </c>
      <c r="B1080" s="358" t="s">
        <v>1296</v>
      </c>
      <c r="C1080" s="358" t="s">
        <v>227</v>
      </c>
      <c r="D1080" s="359">
        <v>23.69</v>
      </c>
    </row>
    <row r="1081" spans="1:4">
      <c r="A1081" s="358">
        <v>96031</v>
      </c>
      <c r="B1081" s="358" t="s">
        <v>1297</v>
      </c>
      <c r="C1081" s="358" t="s">
        <v>227</v>
      </c>
      <c r="D1081" s="359">
        <v>4.38</v>
      </c>
    </row>
    <row r="1082" spans="1:4">
      <c r="A1082" s="358">
        <v>96032</v>
      </c>
      <c r="B1082" s="358" t="s">
        <v>1298</v>
      </c>
      <c r="C1082" s="358" t="s">
        <v>227</v>
      </c>
      <c r="D1082" s="359">
        <v>1.7</v>
      </c>
    </row>
    <row r="1083" spans="1:4">
      <c r="A1083" s="358">
        <v>96033</v>
      </c>
      <c r="B1083" s="358" t="s">
        <v>1299</v>
      </c>
      <c r="C1083" s="358" t="s">
        <v>227</v>
      </c>
      <c r="D1083" s="359">
        <v>44.44</v>
      </c>
    </row>
    <row r="1084" spans="1:4">
      <c r="A1084" s="358">
        <v>96034</v>
      </c>
      <c r="B1084" s="358" t="s">
        <v>1300</v>
      </c>
      <c r="C1084" s="358" t="s">
        <v>227</v>
      </c>
      <c r="D1084" s="359">
        <v>115.18</v>
      </c>
    </row>
    <row r="1085" spans="1:4">
      <c r="A1085" s="358">
        <v>96053</v>
      </c>
      <c r="B1085" s="358" t="s">
        <v>1301</v>
      </c>
      <c r="C1085" s="358" t="s">
        <v>227</v>
      </c>
      <c r="D1085" s="359">
        <v>15.39</v>
      </c>
    </row>
    <row r="1086" spans="1:4">
      <c r="A1086" s="358">
        <v>96054</v>
      </c>
      <c r="B1086" s="358" t="s">
        <v>1302</v>
      </c>
      <c r="C1086" s="358" t="s">
        <v>227</v>
      </c>
      <c r="D1086" s="359">
        <v>19.36</v>
      </c>
    </row>
    <row r="1087" spans="1:4">
      <c r="A1087" s="358">
        <v>96055</v>
      </c>
      <c r="B1087" s="358" t="s">
        <v>1303</v>
      </c>
      <c r="C1087" s="358" t="s">
        <v>227</v>
      </c>
      <c r="D1087" s="359">
        <v>2.13</v>
      </c>
    </row>
    <row r="1088" spans="1:4">
      <c r="A1088" s="358">
        <v>96056</v>
      </c>
      <c r="B1088" s="358" t="s">
        <v>1304</v>
      </c>
      <c r="C1088" s="358" t="s">
        <v>227</v>
      </c>
      <c r="D1088" s="359">
        <v>16.84</v>
      </c>
    </row>
    <row r="1089" spans="1:4">
      <c r="A1089" s="358">
        <v>96057</v>
      </c>
      <c r="B1089" s="358" t="s">
        <v>1305</v>
      </c>
      <c r="C1089" s="358" t="s">
        <v>227</v>
      </c>
      <c r="D1089" s="359">
        <v>97.29</v>
      </c>
    </row>
    <row r="1090" spans="1:4">
      <c r="A1090" s="358">
        <v>96060</v>
      </c>
      <c r="B1090" s="358" t="s">
        <v>1306</v>
      </c>
      <c r="C1090" s="358" t="s">
        <v>227</v>
      </c>
      <c r="D1090" s="359">
        <v>1.95</v>
      </c>
    </row>
    <row r="1091" spans="1:4">
      <c r="A1091" s="358">
        <v>96061</v>
      </c>
      <c r="B1091" s="358" t="s">
        <v>1307</v>
      </c>
      <c r="C1091" s="358" t="s">
        <v>227</v>
      </c>
      <c r="D1091" s="359">
        <v>24.2</v>
      </c>
    </row>
    <row r="1092" spans="1:4">
      <c r="A1092" s="358">
        <v>96062</v>
      </c>
      <c r="B1092" s="358" t="s">
        <v>1308</v>
      </c>
      <c r="C1092" s="358" t="s">
        <v>227</v>
      </c>
      <c r="D1092" s="359">
        <v>42.57</v>
      </c>
    </row>
    <row r="1093" spans="1:4">
      <c r="A1093" s="358">
        <v>96241</v>
      </c>
      <c r="B1093" s="358" t="s">
        <v>1309</v>
      </c>
      <c r="C1093" s="358" t="s">
        <v>227</v>
      </c>
      <c r="D1093" s="359">
        <v>14.02</v>
      </c>
    </row>
    <row r="1094" spans="1:4">
      <c r="A1094" s="358">
        <v>96242</v>
      </c>
      <c r="B1094" s="358" t="s">
        <v>1310</v>
      </c>
      <c r="C1094" s="358" t="s">
        <v>227</v>
      </c>
      <c r="D1094" s="359">
        <v>1.9</v>
      </c>
    </row>
    <row r="1095" spans="1:4">
      <c r="A1095" s="358">
        <v>96243</v>
      </c>
      <c r="B1095" s="358" t="s">
        <v>1311</v>
      </c>
      <c r="C1095" s="358" t="s">
        <v>227</v>
      </c>
      <c r="D1095" s="359">
        <v>17.53</v>
      </c>
    </row>
    <row r="1096" spans="1:4">
      <c r="A1096" s="358">
        <v>96244</v>
      </c>
      <c r="B1096" s="358" t="s">
        <v>1312</v>
      </c>
      <c r="C1096" s="358" t="s">
        <v>227</v>
      </c>
      <c r="D1096" s="359">
        <v>14.14</v>
      </c>
    </row>
    <row r="1097" spans="1:4">
      <c r="A1097" s="358">
        <v>96301</v>
      </c>
      <c r="B1097" s="358" t="s">
        <v>1313</v>
      </c>
      <c r="C1097" s="358" t="s">
        <v>227</v>
      </c>
      <c r="D1097" s="359">
        <v>39.9</v>
      </c>
    </row>
    <row r="1098" spans="1:4">
      <c r="A1098" s="358">
        <v>96457</v>
      </c>
      <c r="B1098" s="358" t="s">
        <v>1314</v>
      </c>
      <c r="C1098" s="358" t="s">
        <v>227</v>
      </c>
      <c r="D1098" s="359">
        <v>51.85</v>
      </c>
    </row>
    <row r="1099" spans="1:4">
      <c r="A1099" s="358">
        <v>96458</v>
      </c>
      <c r="B1099" s="358" t="s">
        <v>1315</v>
      </c>
      <c r="C1099" s="358" t="s">
        <v>227</v>
      </c>
      <c r="D1099" s="359">
        <v>45.05</v>
      </c>
    </row>
    <row r="1100" spans="1:4">
      <c r="A1100" s="358">
        <v>96459</v>
      </c>
      <c r="B1100" s="358" t="s">
        <v>1316</v>
      </c>
      <c r="C1100" s="358" t="s">
        <v>227</v>
      </c>
      <c r="D1100" s="359">
        <v>4.99</v>
      </c>
    </row>
    <row r="1101" spans="1:4">
      <c r="A1101" s="358">
        <v>96460</v>
      </c>
      <c r="B1101" s="358" t="s">
        <v>1317</v>
      </c>
      <c r="C1101" s="358" t="s">
        <v>227</v>
      </c>
      <c r="D1101" s="359">
        <v>36</v>
      </c>
    </row>
    <row r="1102" spans="1:4">
      <c r="A1102" s="358">
        <v>98760</v>
      </c>
      <c r="B1102" s="358" t="s">
        <v>1318</v>
      </c>
      <c r="C1102" s="358" t="s">
        <v>227</v>
      </c>
      <c r="D1102" s="359">
        <v>0.06</v>
      </c>
    </row>
    <row r="1103" spans="1:4">
      <c r="A1103" s="358">
        <v>98761</v>
      </c>
      <c r="B1103" s="358" t="s">
        <v>1319</v>
      </c>
      <c r="C1103" s="358" t="s">
        <v>227</v>
      </c>
      <c r="D1103" s="359">
        <v>0.01</v>
      </c>
    </row>
    <row r="1104" spans="1:4">
      <c r="A1104" s="358">
        <v>98762</v>
      </c>
      <c r="B1104" s="358" t="s">
        <v>1320</v>
      </c>
      <c r="C1104" s="358" t="s">
        <v>227</v>
      </c>
      <c r="D1104" s="359">
        <v>0.08</v>
      </c>
    </row>
    <row r="1105" spans="1:4">
      <c r="A1105" s="358">
        <v>98763</v>
      </c>
      <c r="B1105" s="358" t="s">
        <v>1321</v>
      </c>
      <c r="C1105" s="358" t="s">
        <v>227</v>
      </c>
      <c r="D1105" s="359">
        <v>3.48</v>
      </c>
    </row>
    <row r="1106" spans="1:4">
      <c r="A1106" s="358">
        <v>99829</v>
      </c>
      <c r="B1106" s="358" t="s">
        <v>1322</v>
      </c>
      <c r="C1106" s="358" t="s">
        <v>227</v>
      </c>
      <c r="D1106" s="359">
        <v>0.31</v>
      </c>
    </row>
    <row r="1107" spans="1:4">
      <c r="A1107" s="358">
        <v>99830</v>
      </c>
      <c r="B1107" s="358" t="s">
        <v>1323</v>
      </c>
      <c r="C1107" s="358" t="s">
        <v>227</v>
      </c>
      <c r="D1107" s="359">
        <v>0.03</v>
      </c>
    </row>
    <row r="1108" spans="1:4">
      <c r="A1108" s="358">
        <v>99831</v>
      </c>
      <c r="B1108" s="358" t="s">
        <v>1324</v>
      </c>
      <c r="C1108" s="358" t="s">
        <v>227</v>
      </c>
      <c r="D1108" s="359">
        <v>0.43</v>
      </c>
    </row>
    <row r="1109" spans="1:4">
      <c r="A1109" s="358">
        <v>99832</v>
      </c>
      <c r="B1109" s="358" t="s">
        <v>1325</v>
      </c>
      <c r="C1109" s="358" t="s">
        <v>227</v>
      </c>
      <c r="D1109" s="359">
        <v>0.9</v>
      </c>
    </row>
    <row r="1110" spans="1:4">
      <c r="A1110" s="358">
        <v>100637</v>
      </c>
      <c r="B1110" s="358" t="s">
        <v>1326</v>
      </c>
      <c r="C1110" s="358" t="s">
        <v>227</v>
      </c>
      <c r="D1110" s="359">
        <v>118.9</v>
      </c>
    </row>
    <row r="1111" spans="1:4">
      <c r="A1111" s="358">
        <v>100638</v>
      </c>
      <c r="B1111" s="358" t="s">
        <v>1327</v>
      </c>
      <c r="C1111" s="358" t="s">
        <v>227</v>
      </c>
      <c r="D1111" s="359">
        <v>21.4</v>
      </c>
    </row>
    <row r="1112" spans="1:4">
      <c r="A1112" s="358">
        <v>100639</v>
      </c>
      <c r="B1112" s="358" t="s">
        <v>1328</v>
      </c>
      <c r="C1112" s="358" t="s">
        <v>227</v>
      </c>
      <c r="D1112" s="359">
        <v>191.13</v>
      </c>
    </row>
    <row r="1113" spans="1:4">
      <c r="A1113" s="358">
        <v>100640</v>
      </c>
      <c r="B1113" s="358" t="s">
        <v>1329</v>
      </c>
      <c r="C1113" s="358" t="s">
        <v>227</v>
      </c>
      <c r="D1113" s="359">
        <v>180.88</v>
      </c>
    </row>
    <row r="1114" spans="1:4">
      <c r="A1114" s="358">
        <v>100643</v>
      </c>
      <c r="B1114" s="358" t="s">
        <v>1330</v>
      </c>
      <c r="C1114" s="358" t="s">
        <v>227</v>
      </c>
      <c r="D1114" s="359">
        <v>313.06</v>
      </c>
    </row>
    <row r="1115" spans="1:4">
      <c r="A1115" s="358">
        <v>100644</v>
      </c>
      <c r="B1115" s="358" t="s">
        <v>1331</v>
      </c>
      <c r="C1115" s="358" t="s">
        <v>227</v>
      </c>
      <c r="D1115" s="359">
        <v>56.35</v>
      </c>
    </row>
    <row r="1116" spans="1:4">
      <c r="A1116" s="358">
        <v>100645</v>
      </c>
      <c r="B1116" s="358" t="s">
        <v>1332</v>
      </c>
      <c r="C1116" s="358" t="s">
        <v>227</v>
      </c>
      <c r="D1116" s="359">
        <v>503.25</v>
      </c>
    </row>
    <row r="1117" spans="1:4">
      <c r="A1117" s="358">
        <v>100646</v>
      </c>
      <c r="B1117" s="358" t="s">
        <v>1333</v>
      </c>
      <c r="C1117" s="358" t="s">
        <v>227</v>
      </c>
      <c r="D1117" s="359">
        <v>258.39999999999998</v>
      </c>
    </row>
    <row r="1118" spans="1:4">
      <c r="A1118" s="358">
        <v>102270</v>
      </c>
      <c r="B1118" s="358" t="s">
        <v>31059</v>
      </c>
      <c r="C1118" s="358" t="s">
        <v>227</v>
      </c>
      <c r="D1118" s="359">
        <v>0.72</v>
      </c>
    </row>
    <row r="1119" spans="1:4">
      <c r="A1119" s="358">
        <v>102271</v>
      </c>
      <c r="B1119" s="358" t="s">
        <v>31060</v>
      </c>
      <c r="C1119" s="358" t="s">
        <v>227</v>
      </c>
      <c r="D1119" s="359">
        <v>0.2</v>
      </c>
    </row>
    <row r="1120" spans="1:4">
      <c r="A1120" s="358">
        <v>102272</v>
      </c>
      <c r="B1120" s="358" t="s">
        <v>31061</v>
      </c>
      <c r="C1120" s="358" t="s">
        <v>227</v>
      </c>
      <c r="D1120" s="359">
        <v>0.47</v>
      </c>
    </row>
    <row r="1121" spans="1:4">
      <c r="A1121" s="358">
        <v>102273</v>
      </c>
      <c r="B1121" s="358" t="s">
        <v>31062</v>
      </c>
      <c r="C1121" s="358" t="s">
        <v>227</v>
      </c>
      <c r="D1121" s="359">
        <v>1.29</v>
      </c>
    </row>
    <row r="1122" spans="1:4">
      <c r="A1122" s="358">
        <v>92259</v>
      </c>
      <c r="B1122" s="358" t="s">
        <v>1334</v>
      </c>
      <c r="C1122" s="358" t="s">
        <v>6</v>
      </c>
      <c r="D1122" s="359">
        <v>364.15</v>
      </c>
    </row>
    <row r="1123" spans="1:4">
      <c r="A1123" s="358">
        <v>92260</v>
      </c>
      <c r="B1123" s="358" t="s">
        <v>1335</v>
      </c>
      <c r="C1123" s="358" t="s">
        <v>6</v>
      </c>
      <c r="D1123" s="359">
        <v>411.02</v>
      </c>
    </row>
    <row r="1124" spans="1:4">
      <c r="A1124" s="358">
        <v>92261</v>
      </c>
      <c r="B1124" s="358" t="s">
        <v>1336</v>
      </c>
      <c r="C1124" s="358" t="s">
        <v>6</v>
      </c>
      <c r="D1124" s="359">
        <v>456.47</v>
      </c>
    </row>
    <row r="1125" spans="1:4">
      <c r="A1125" s="358">
        <v>92262</v>
      </c>
      <c r="B1125" s="358" t="s">
        <v>1337</v>
      </c>
      <c r="C1125" s="358" t="s">
        <v>6</v>
      </c>
      <c r="D1125" s="359">
        <v>529.63</v>
      </c>
    </row>
    <row r="1126" spans="1:4">
      <c r="A1126" s="358">
        <v>92539</v>
      </c>
      <c r="B1126" s="358" t="s">
        <v>1338</v>
      </c>
      <c r="C1126" s="358" t="s">
        <v>429</v>
      </c>
      <c r="D1126" s="359">
        <v>57.1</v>
      </c>
    </row>
    <row r="1127" spans="1:4">
      <c r="A1127" s="358">
        <v>92540</v>
      </c>
      <c r="B1127" s="358" t="s">
        <v>1339</v>
      </c>
      <c r="C1127" s="358" t="s">
        <v>429</v>
      </c>
      <c r="D1127" s="359">
        <v>64.099999999999994</v>
      </c>
    </row>
    <row r="1128" spans="1:4">
      <c r="A1128" s="358">
        <v>92541</v>
      </c>
      <c r="B1128" s="358" t="s">
        <v>1340</v>
      </c>
      <c r="C1128" s="358" t="s">
        <v>429</v>
      </c>
      <c r="D1128" s="359">
        <v>61.43</v>
      </c>
    </row>
    <row r="1129" spans="1:4">
      <c r="A1129" s="358">
        <v>92542</v>
      </c>
      <c r="B1129" s="358" t="s">
        <v>1341</v>
      </c>
      <c r="C1129" s="358" t="s">
        <v>429</v>
      </c>
      <c r="D1129" s="359">
        <v>74.41</v>
      </c>
    </row>
    <row r="1130" spans="1:4">
      <c r="A1130" s="358">
        <v>92543</v>
      </c>
      <c r="B1130" s="358" t="s">
        <v>1342</v>
      </c>
      <c r="C1130" s="358" t="s">
        <v>429</v>
      </c>
      <c r="D1130" s="359">
        <v>16.95</v>
      </c>
    </row>
    <row r="1131" spans="1:4">
      <c r="A1131" s="358">
        <v>92544</v>
      </c>
      <c r="B1131" s="358" t="s">
        <v>1343</v>
      </c>
      <c r="C1131" s="358" t="s">
        <v>429</v>
      </c>
      <c r="D1131" s="359">
        <v>13.47</v>
      </c>
    </row>
    <row r="1132" spans="1:4">
      <c r="A1132" s="358">
        <v>92545</v>
      </c>
      <c r="B1132" s="358" t="s">
        <v>1344</v>
      </c>
      <c r="C1132" s="358" t="s">
        <v>6</v>
      </c>
      <c r="D1132" s="359">
        <v>774.82</v>
      </c>
    </row>
    <row r="1133" spans="1:4">
      <c r="A1133" s="358">
        <v>92546</v>
      </c>
      <c r="B1133" s="358" t="s">
        <v>1345</v>
      </c>
      <c r="C1133" s="358" t="s">
        <v>6</v>
      </c>
      <c r="D1133" s="359">
        <v>946.16</v>
      </c>
    </row>
    <row r="1134" spans="1:4">
      <c r="A1134" s="358">
        <v>92547</v>
      </c>
      <c r="B1134" s="358" t="s">
        <v>1346</v>
      </c>
      <c r="C1134" s="358" t="s">
        <v>6</v>
      </c>
      <c r="D1134" s="359">
        <v>999.38</v>
      </c>
    </row>
    <row r="1135" spans="1:4">
      <c r="A1135" s="358">
        <v>92548</v>
      </c>
      <c r="B1135" s="358" t="s">
        <v>1347</v>
      </c>
      <c r="C1135" s="358" t="s">
        <v>6</v>
      </c>
      <c r="D1135" s="360">
        <v>1109.53</v>
      </c>
    </row>
    <row r="1136" spans="1:4">
      <c r="A1136" s="358">
        <v>92549</v>
      </c>
      <c r="B1136" s="358" t="s">
        <v>1348</v>
      </c>
      <c r="C1136" s="358" t="s">
        <v>6</v>
      </c>
      <c r="D1136" s="360">
        <v>1381.28</v>
      </c>
    </row>
    <row r="1137" spans="1:4">
      <c r="A1137" s="358">
        <v>92550</v>
      </c>
      <c r="B1137" s="358" t="s">
        <v>1349</v>
      </c>
      <c r="C1137" s="358" t="s">
        <v>6</v>
      </c>
      <c r="D1137" s="360">
        <v>1711.96</v>
      </c>
    </row>
    <row r="1138" spans="1:4">
      <c r="A1138" s="358">
        <v>92551</v>
      </c>
      <c r="B1138" s="358" t="s">
        <v>1350</v>
      </c>
      <c r="C1138" s="358" t="s">
        <v>6</v>
      </c>
      <c r="D1138" s="360">
        <v>1780.04</v>
      </c>
    </row>
    <row r="1139" spans="1:4">
      <c r="A1139" s="358">
        <v>92552</v>
      </c>
      <c r="B1139" s="358" t="s">
        <v>1351</v>
      </c>
      <c r="C1139" s="358" t="s">
        <v>6</v>
      </c>
      <c r="D1139" s="360">
        <v>1931.34</v>
      </c>
    </row>
    <row r="1140" spans="1:4">
      <c r="A1140" s="358">
        <v>92553</v>
      </c>
      <c r="B1140" s="358" t="s">
        <v>1352</v>
      </c>
      <c r="C1140" s="358" t="s">
        <v>6</v>
      </c>
      <c r="D1140" s="360">
        <v>2211.9299999999998</v>
      </c>
    </row>
    <row r="1141" spans="1:4">
      <c r="A1141" s="358">
        <v>92554</v>
      </c>
      <c r="B1141" s="358" t="s">
        <v>1353</v>
      </c>
      <c r="C1141" s="358" t="s">
        <v>6</v>
      </c>
      <c r="D1141" s="360">
        <v>2289.87</v>
      </c>
    </row>
    <row r="1142" spans="1:4">
      <c r="A1142" s="358">
        <v>92555</v>
      </c>
      <c r="B1142" s="358" t="s">
        <v>1354</v>
      </c>
      <c r="C1142" s="358" t="s">
        <v>6</v>
      </c>
      <c r="D1142" s="359">
        <v>764.78</v>
      </c>
    </row>
    <row r="1143" spans="1:4">
      <c r="A1143" s="358">
        <v>92556</v>
      </c>
      <c r="B1143" s="358" t="s">
        <v>1355</v>
      </c>
      <c r="C1143" s="358" t="s">
        <v>6</v>
      </c>
      <c r="D1143" s="359">
        <v>928.56</v>
      </c>
    </row>
    <row r="1144" spans="1:4">
      <c r="A1144" s="358">
        <v>92557</v>
      </c>
      <c r="B1144" s="358" t="s">
        <v>1356</v>
      </c>
      <c r="C1144" s="358" t="s">
        <v>6</v>
      </c>
      <c r="D1144" s="359">
        <v>981.78</v>
      </c>
    </row>
    <row r="1145" spans="1:4">
      <c r="A1145" s="358">
        <v>92558</v>
      </c>
      <c r="B1145" s="358" t="s">
        <v>1357</v>
      </c>
      <c r="C1145" s="358" t="s">
        <v>6</v>
      </c>
      <c r="D1145" s="360">
        <v>1099.48</v>
      </c>
    </row>
    <row r="1146" spans="1:4">
      <c r="A1146" s="358">
        <v>92559</v>
      </c>
      <c r="B1146" s="358" t="s">
        <v>1358</v>
      </c>
      <c r="C1146" s="358" t="s">
        <v>6</v>
      </c>
      <c r="D1146" s="360">
        <v>1362.57</v>
      </c>
    </row>
    <row r="1147" spans="1:4">
      <c r="A1147" s="358">
        <v>92560</v>
      </c>
      <c r="B1147" s="358" t="s">
        <v>1359</v>
      </c>
      <c r="C1147" s="358" t="s">
        <v>6</v>
      </c>
      <c r="D1147" s="360">
        <v>1686.48</v>
      </c>
    </row>
    <row r="1148" spans="1:4">
      <c r="A1148" s="358">
        <v>92561</v>
      </c>
      <c r="B1148" s="358" t="s">
        <v>1360</v>
      </c>
      <c r="C1148" s="358" t="s">
        <v>6</v>
      </c>
      <c r="D1148" s="360">
        <v>1755.25</v>
      </c>
    </row>
    <row r="1149" spans="1:4">
      <c r="A1149" s="358">
        <v>92562</v>
      </c>
      <c r="B1149" s="358" t="s">
        <v>1361</v>
      </c>
      <c r="C1149" s="358" t="s">
        <v>6</v>
      </c>
      <c r="D1149" s="360">
        <v>1888.95</v>
      </c>
    </row>
    <row r="1150" spans="1:4">
      <c r="A1150" s="358">
        <v>92563</v>
      </c>
      <c r="B1150" s="358" t="s">
        <v>1362</v>
      </c>
      <c r="C1150" s="358" t="s">
        <v>6</v>
      </c>
      <c r="D1150" s="360">
        <v>2162.36</v>
      </c>
    </row>
    <row r="1151" spans="1:4">
      <c r="A1151" s="358">
        <v>92564</v>
      </c>
      <c r="B1151" s="358" t="s">
        <v>1363</v>
      </c>
      <c r="C1151" s="358" t="s">
        <v>6</v>
      </c>
      <c r="D1151" s="360">
        <v>2229.15</v>
      </c>
    </row>
    <row r="1152" spans="1:4">
      <c r="A1152" s="358">
        <v>92565</v>
      </c>
      <c r="B1152" s="358" t="s">
        <v>1364</v>
      </c>
      <c r="C1152" s="358" t="s">
        <v>429</v>
      </c>
      <c r="D1152" s="359">
        <v>29.13</v>
      </c>
    </row>
    <row r="1153" spans="1:4">
      <c r="A1153" s="358">
        <v>92566</v>
      </c>
      <c r="B1153" s="358" t="s">
        <v>1365</v>
      </c>
      <c r="C1153" s="358" t="s">
        <v>429</v>
      </c>
      <c r="D1153" s="359">
        <v>17.78</v>
      </c>
    </row>
    <row r="1154" spans="1:4">
      <c r="A1154" s="358">
        <v>92567</v>
      </c>
      <c r="B1154" s="358" t="s">
        <v>1366</v>
      </c>
      <c r="C1154" s="358" t="s">
        <v>429</v>
      </c>
      <c r="D1154" s="359">
        <v>26.26</v>
      </c>
    </row>
    <row r="1155" spans="1:4">
      <c r="A1155" s="358">
        <v>100379</v>
      </c>
      <c r="B1155" s="358" t="s">
        <v>1367</v>
      </c>
      <c r="C1155" s="358" t="s">
        <v>429</v>
      </c>
      <c r="D1155" s="359">
        <v>29.13</v>
      </c>
    </row>
    <row r="1156" spans="1:4">
      <c r="A1156" s="358">
        <v>100380</v>
      </c>
      <c r="B1156" s="358" t="s">
        <v>1368</v>
      </c>
      <c r="C1156" s="358" t="s">
        <v>429</v>
      </c>
      <c r="D1156" s="359">
        <v>38.18</v>
      </c>
    </row>
    <row r="1157" spans="1:4">
      <c r="A1157" s="358">
        <v>100381</v>
      </c>
      <c r="B1157" s="358" t="s">
        <v>1369</v>
      </c>
      <c r="C1157" s="358" t="s">
        <v>429</v>
      </c>
      <c r="D1157" s="359">
        <v>42.55</v>
      </c>
    </row>
    <row r="1158" spans="1:4">
      <c r="A1158" s="358">
        <v>100383</v>
      </c>
      <c r="B1158" s="358" t="s">
        <v>1370</v>
      </c>
      <c r="C1158" s="358" t="s">
        <v>429</v>
      </c>
      <c r="D1158" s="359">
        <v>19.329999999999998</v>
      </c>
    </row>
    <row r="1159" spans="1:4">
      <c r="A1159" s="358">
        <v>100384</v>
      </c>
      <c r="B1159" s="358" t="s">
        <v>1371</v>
      </c>
      <c r="C1159" s="358" t="s">
        <v>429</v>
      </c>
      <c r="D1159" s="359">
        <v>20.190000000000001</v>
      </c>
    </row>
    <row r="1160" spans="1:4">
      <c r="A1160" s="358">
        <v>100385</v>
      </c>
      <c r="B1160" s="358" t="s">
        <v>1372</v>
      </c>
      <c r="C1160" s="358" t="s">
        <v>429</v>
      </c>
      <c r="D1160" s="359">
        <v>26.26</v>
      </c>
    </row>
    <row r="1161" spans="1:4">
      <c r="A1161" s="358">
        <v>100386</v>
      </c>
      <c r="B1161" s="358" t="s">
        <v>1373</v>
      </c>
      <c r="C1161" s="358" t="s">
        <v>429</v>
      </c>
      <c r="D1161" s="359">
        <v>33.450000000000003</v>
      </c>
    </row>
    <row r="1162" spans="1:4">
      <c r="A1162" s="358">
        <v>100387</v>
      </c>
      <c r="B1162" s="358" t="s">
        <v>1374</v>
      </c>
      <c r="C1162" s="358" t="s">
        <v>429</v>
      </c>
      <c r="D1162" s="359">
        <v>40.4</v>
      </c>
    </row>
    <row r="1163" spans="1:4">
      <c r="A1163" s="358">
        <v>100388</v>
      </c>
      <c r="B1163" s="358" t="s">
        <v>1375</v>
      </c>
      <c r="C1163" s="358" t="s">
        <v>429</v>
      </c>
      <c r="D1163" s="359">
        <v>14.56</v>
      </c>
    </row>
    <row r="1164" spans="1:4">
      <c r="A1164" s="358">
        <v>100389</v>
      </c>
      <c r="B1164" s="358" t="s">
        <v>1376</v>
      </c>
      <c r="C1164" s="358" t="s">
        <v>429</v>
      </c>
      <c r="D1164" s="359">
        <v>13.09</v>
      </c>
    </row>
    <row r="1165" spans="1:4">
      <c r="A1165" s="358">
        <v>100390</v>
      </c>
      <c r="B1165" s="358" t="s">
        <v>1377</v>
      </c>
      <c r="C1165" s="358" t="s">
        <v>429</v>
      </c>
      <c r="D1165" s="359">
        <v>17.34</v>
      </c>
    </row>
    <row r="1166" spans="1:4">
      <c r="A1166" s="358">
        <v>100391</v>
      </c>
      <c r="B1166" s="358" t="s">
        <v>1378</v>
      </c>
      <c r="C1166" s="358" t="s">
        <v>429</v>
      </c>
      <c r="D1166" s="359">
        <v>14.8</v>
      </c>
    </row>
    <row r="1167" spans="1:4">
      <c r="A1167" s="358">
        <v>100392</v>
      </c>
      <c r="B1167" s="358" t="s">
        <v>1379</v>
      </c>
      <c r="C1167" s="358" t="s">
        <v>429</v>
      </c>
      <c r="D1167" s="359">
        <v>11.51</v>
      </c>
    </row>
    <row r="1168" spans="1:4">
      <c r="A1168" s="358">
        <v>100393</v>
      </c>
      <c r="B1168" s="358" t="s">
        <v>1380</v>
      </c>
      <c r="C1168" s="358" t="s">
        <v>429</v>
      </c>
      <c r="D1168" s="359">
        <v>14.81</v>
      </c>
    </row>
    <row r="1169" spans="1:4">
      <c r="A1169" s="358">
        <v>100394</v>
      </c>
      <c r="B1169" s="358" t="s">
        <v>1381</v>
      </c>
      <c r="C1169" s="358" t="s">
        <v>429</v>
      </c>
      <c r="D1169" s="359">
        <v>13.7</v>
      </c>
    </row>
    <row r="1170" spans="1:4">
      <c r="A1170" s="358">
        <v>100395</v>
      </c>
      <c r="B1170" s="358" t="s">
        <v>1382</v>
      </c>
      <c r="C1170" s="358" t="s">
        <v>429</v>
      </c>
      <c r="D1170" s="359">
        <v>17.59</v>
      </c>
    </row>
    <row r="1171" spans="1:4">
      <c r="A1171" s="358">
        <v>94189</v>
      </c>
      <c r="B1171" s="358" t="s">
        <v>1383</v>
      </c>
      <c r="C1171" s="358" t="s">
        <v>429</v>
      </c>
      <c r="D1171" s="359">
        <v>25.46</v>
      </c>
    </row>
    <row r="1172" spans="1:4">
      <c r="A1172" s="358">
        <v>94192</v>
      </c>
      <c r="B1172" s="358" t="s">
        <v>1384</v>
      </c>
      <c r="C1172" s="358" t="s">
        <v>429</v>
      </c>
      <c r="D1172" s="359">
        <v>27.51</v>
      </c>
    </row>
    <row r="1173" spans="1:4">
      <c r="A1173" s="358">
        <v>94195</v>
      </c>
      <c r="B1173" s="358" t="s">
        <v>1385</v>
      </c>
      <c r="C1173" s="358" t="s">
        <v>429</v>
      </c>
      <c r="D1173" s="359">
        <v>21.91</v>
      </c>
    </row>
    <row r="1174" spans="1:4">
      <c r="A1174" s="358">
        <v>94198</v>
      </c>
      <c r="B1174" s="358" t="s">
        <v>1386</v>
      </c>
      <c r="C1174" s="358" t="s">
        <v>429</v>
      </c>
      <c r="D1174" s="359">
        <v>24.62</v>
      </c>
    </row>
    <row r="1175" spans="1:4">
      <c r="A1175" s="358">
        <v>94201</v>
      </c>
      <c r="B1175" s="358" t="s">
        <v>1387</v>
      </c>
      <c r="C1175" s="358" t="s">
        <v>429</v>
      </c>
      <c r="D1175" s="359">
        <v>31.74</v>
      </c>
    </row>
    <row r="1176" spans="1:4">
      <c r="A1176" s="358">
        <v>94204</v>
      </c>
      <c r="B1176" s="358" t="s">
        <v>1388</v>
      </c>
      <c r="C1176" s="358" t="s">
        <v>429</v>
      </c>
      <c r="D1176" s="359">
        <v>36.340000000000003</v>
      </c>
    </row>
    <row r="1177" spans="1:4">
      <c r="A1177" s="358">
        <v>94224</v>
      </c>
      <c r="B1177" s="358" t="s">
        <v>1389</v>
      </c>
      <c r="C1177" s="358" t="s">
        <v>41</v>
      </c>
      <c r="D1177" s="359">
        <v>20.67</v>
      </c>
    </row>
    <row r="1178" spans="1:4">
      <c r="A1178" s="358">
        <v>94226</v>
      </c>
      <c r="B1178" s="358" t="s">
        <v>1390</v>
      </c>
      <c r="C1178" s="358" t="s">
        <v>429</v>
      </c>
      <c r="D1178" s="359">
        <v>20.75</v>
      </c>
    </row>
    <row r="1179" spans="1:4">
      <c r="A1179" s="358">
        <v>94232</v>
      </c>
      <c r="B1179" s="358" t="s">
        <v>1391</v>
      </c>
      <c r="C1179" s="358" t="s">
        <v>6</v>
      </c>
      <c r="D1179" s="359">
        <v>2.4500000000000002</v>
      </c>
    </row>
    <row r="1180" spans="1:4">
      <c r="A1180" s="358">
        <v>94440</v>
      </c>
      <c r="B1180" s="358" t="s">
        <v>1392</v>
      </c>
      <c r="C1180" s="358" t="s">
        <v>429</v>
      </c>
      <c r="D1180" s="359">
        <v>21.91</v>
      </c>
    </row>
    <row r="1181" spans="1:4">
      <c r="A1181" s="358">
        <v>94441</v>
      </c>
      <c r="B1181" s="358" t="s">
        <v>1393</v>
      </c>
      <c r="C1181" s="358" t="s">
        <v>429</v>
      </c>
      <c r="D1181" s="359">
        <v>24.62</v>
      </c>
    </row>
    <row r="1182" spans="1:4">
      <c r="A1182" s="358">
        <v>94442</v>
      </c>
      <c r="B1182" s="358" t="s">
        <v>1394</v>
      </c>
      <c r="C1182" s="358" t="s">
        <v>429</v>
      </c>
      <c r="D1182" s="359">
        <v>21.91</v>
      </c>
    </row>
    <row r="1183" spans="1:4">
      <c r="A1183" s="358">
        <v>94443</v>
      </c>
      <c r="B1183" s="358" t="s">
        <v>1395</v>
      </c>
      <c r="C1183" s="358" t="s">
        <v>429</v>
      </c>
      <c r="D1183" s="359">
        <v>24.62</v>
      </c>
    </row>
    <row r="1184" spans="1:4">
      <c r="A1184" s="358">
        <v>94445</v>
      </c>
      <c r="B1184" s="358" t="s">
        <v>1396</v>
      </c>
      <c r="C1184" s="358" t="s">
        <v>429</v>
      </c>
      <c r="D1184" s="359">
        <v>31.74</v>
      </c>
    </row>
    <row r="1185" spans="1:4">
      <c r="A1185" s="358">
        <v>94446</v>
      </c>
      <c r="B1185" s="358" t="s">
        <v>1397</v>
      </c>
      <c r="C1185" s="358" t="s">
        <v>429</v>
      </c>
      <c r="D1185" s="359">
        <v>36.340000000000003</v>
      </c>
    </row>
    <row r="1186" spans="1:4">
      <c r="A1186" s="358">
        <v>94447</v>
      </c>
      <c r="B1186" s="358" t="s">
        <v>1398</v>
      </c>
      <c r="C1186" s="358" t="s">
        <v>429</v>
      </c>
      <c r="D1186" s="359">
        <v>31.74</v>
      </c>
    </row>
    <row r="1187" spans="1:4">
      <c r="A1187" s="358">
        <v>94448</v>
      </c>
      <c r="B1187" s="358" t="s">
        <v>1399</v>
      </c>
      <c r="C1187" s="358" t="s">
        <v>429</v>
      </c>
      <c r="D1187" s="359">
        <v>36.340000000000003</v>
      </c>
    </row>
    <row r="1188" spans="1:4">
      <c r="A1188" s="358">
        <v>94207</v>
      </c>
      <c r="B1188" s="358" t="s">
        <v>1400</v>
      </c>
      <c r="C1188" s="358" t="s">
        <v>429</v>
      </c>
      <c r="D1188" s="359">
        <v>64.47</v>
      </c>
    </row>
    <row r="1189" spans="1:4">
      <c r="A1189" s="358">
        <v>94210</v>
      </c>
      <c r="B1189" s="358" t="s">
        <v>1401</v>
      </c>
      <c r="C1189" s="358" t="s">
        <v>429</v>
      </c>
      <c r="D1189" s="359">
        <v>68.5</v>
      </c>
    </row>
    <row r="1190" spans="1:4">
      <c r="A1190" s="358">
        <v>94218</v>
      </c>
      <c r="B1190" s="358" t="s">
        <v>33475</v>
      </c>
      <c r="C1190" s="358" t="s">
        <v>429</v>
      </c>
      <c r="D1190" s="359">
        <v>149.82</v>
      </c>
    </row>
    <row r="1191" spans="1:4">
      <c r="A1191" s="358">
        <v>94213</v>
      </c>
      <c r="B1191" s="358" t="s">
        <v>1402</v>
      </c>
      <c r="C1191" s="358" t="s">
        <v>429</v>
      </c>
      <c r="D1191" s="359">
        <v>77.680000000000007</v>
      </c>
    </row>
    <row r="1192" spans="1:4">
      <c r="A1192" s="358">
        <v>94216</v>
      </c>
      <c r="B1192" s="358" t="s">
        <v>1403</v>
      </c>
      <c r="C1192" s="358" t="s">
        <v>429</v>
      </c>
      <c r="D1192" s="359">
        <v>230.24</v>
      </c>
    </row>
    <row r="1193" spans="1:4">
      <c r="A1193" s="358">
        <v>94219</v>
      </c>
      <c r="B1193" s="358" t="s">
        <v>1404</v>
      </c>
      <c r="C1193" s="358" t="s">
        <v>41</v>
      </c>
      <c r="D1193" s="359">
        <v>23.66</v>
      </c>
    </row>
    <row r="1194" spans="1:4">
      <c r="A1194" s="358">
        <v>94220</v>
      </c>
      <c r="B1194" s="358" t="s">
        <v>1405</v>
      </c>
      <c r="C1194" s="358" t="s">
        <v>41</v>
      </c>
      <c r="D1194" s="359">
        <v>38.03</v>
      </c>
    </row>
    <row r="1195" spans="1:4">
      <c r="A1195" s="358">
        <v>94221</v>
      </c>
      <c r="B1195" s="358" t="s">
        <v>1406</v>
      </c>
      <c r="C1195" s="358" t="s">
        <v>41</v>
      </c>
      <c r="D1195" s="359">
        <v>18.3</v>
      </c>
    </row>
    <row r="1196" spans="1:4">
      <c r="A1196" s="358">
        <v>94222</v>
      </c>
      <c r="B1196" s="358" t="s">
        <v>1407</v>
      </c>
      <c r="C1196" s="358" t="s">
        <v>41</v>
      </c>
      <c r="D1196" s="359">
        <v>32.67</v>
      </c>
    </row>
    <row r="1197" spans="1:4">
      <c r="A1197" s="358">
        <v>94223</v>
      </c>
      <c r="B1197" s="358" t="s">
        <v>1408</v>
      </c>
      <c r="C1197" s="358" t="s">
        <v>41</v>
      </c>
      <c r="D1197" s="359">
        <v>80.349999999999994</v>
      </c>
    </row>
    <row r="1198" spans="1:4">
      <c r="A1198" s="358">
        <v>94451</v>
      </c>
      <c r="B1198" s="358" t="s">
        <v>1409</v>
      </c>
      <c r="C1198" s="358" t="s">
        <v>41</v>
      </c>
      <c r="D1198" s="359">
        <v>194.78</v>
      </c>
    </row>
    <row r="1199" spans="1:4">
      <c r="A1199" s="358">
        <v>100325</v>
      </c>
      <c r="B1199" s="358" t="s">
        <v>1410</v>
      </c>
      <c r="C1199" s="358" t="s">
        <v>41</v>
      </c>
      <c r="D1199" s="359">
        <v>77.510000000000005</v>
      </c>
    </row>
    <row r="1200" spans="1:4">
      <c r="A1200" s="358">
        <v>100327</v>
      </c>
      <c r="B1200" s="358" t="s">
        <v>1411</v>
      </c>
      <c r="C1200" s="358" t="s">
        <v>41</v>
      </c>
      <c r="D1200" s="359">
        <v>56.47</v>
      </c>
    </row>
    <row r="1201" spans="1:4">
      <c r="A1201" s="358">
        <v>100328</v>
      </c>
      <c r="B1201" s="358" t="s">
        <v>1412</v>
      </c>
      <c r="C1201" s="358" t="s">
        <v>429</v>
      </c>
      <c r="D1201" s="359">
        <v>9.57</v>
      </c>
    </row>
    <row r="1202" spans="1:4">
      <c r="A1202" s="358">
        <v>100329</v>
      </c>
      <c r="B1202" s="358" t="s">
        <v>1413</v>
      </c>
      <c r="C1202" s="358" t="s">
        <v>429</v>
      </c>
      <c r="D1202" s="359">
        <v>12.28</v>
      </c>
    </row>
    <row r="1203" spans="1:4">
      <c r="A1203" s="358">
        <v>100330</v>
      </c>
      <c r="B1203" s="358" t="s">
        <v>1414</v>
      </c>
      <c r="C1203" s="358" t="s">
        <v>429</v>
      </c>
      <c r="D1203" s="359">
        <v>13</v>
      </c>
    </row>
    <row r="1204" spans="1:4">
      <c r="A1204" s="358">
        <v>100331</v>
      </c>
      <c r="B1204" s="358" t="s">
        <v>1415</v>
      </c>
      <c r="C1204" s="358" t="s">
        <v>429</v>
      </c>
      <c r="D1204" s="359">
        <v>17.63</v>
      </c>
    </row>
    <row r="1205" spans="1:4">
      <c r="A1205" s="358">
        <v>100434</v>
      </c>
      <c r="B1205" s="358" t="s">
        <v>1416</v>
      </c>
      <c r="C1205" s="358" t="s">
        <v>41</v>
      </c>
      <c r="D1205" s="359">
        <v>60.43</v>
      </c>
    </row>
    <row r="1206" spans="1:4">
      <c r="A1206" s="358">
        <v>100435</v>
      </c>
      <c r="B1206" s="358" t="s">
        <v>1417</v>
      </c>
      <c r="C1206" s="358" t="s">
        <v>41</v>
      </c>
      <c r="D1206" s="359">
        <v>43.18</v>
      </c>
    </row>
    <row r="1207" spans="1:4">
      <c r="A1207" s="358">
        <v>94227</v>
      </c>
      <c r="B1207" s="358" t="s">
        <v>1418</v>
      </c>
      <c r="C1207" s="358" t="s">
        <v>41</v>
      </c>
      <c r="D1207" s="359">
        <v>60.95</v>
      </c>
    </row>
    <row r="1208" spans="1:4">
      <c r="A1208" s="358">
        <v>94228</v>
      </c>
      <c r="B1208" s="358" t="s">
        <v>1419</v>
      </c>
      <c r="C1208" s="358" t="s">
        <v>41</v>
      </c>
      <c r="D1208" s="359">
        <v>82.39</v>
      </c>
    </row>
    <row r="1209" spans="1:4">
      <c r="A1209" s="358">
        <v>94229</v>
      </c>
      <c r="B1209" s="358" t="s">
        <v>1420</v>
      </c>
      <c r="C1209" s="358" t="s">
        <v>41</v>
      </c>
      <c r="D1209" s="359">
        <v>159.71</v>
      </c>
    </row>
    <row r="1210" spans="1:4">
      <c r="A1210" s="358">
        <v>94231</v>
      </c>
      <c r="B1210" s="358" t="s">
        <v>1421</v>
      </c>
      <c r="C1210" s="358" t="s">
        <v>41</v>
      </c>
      <c r="D1210" s="359">
        <v>50.52</v>
      </c>
    </row>
    <row r="1211" spans="1:4">
      <c r="A1211" s="358">
        <v>94449</v>
      </c>
      <c r="B1211" s="358" t="s">
        <v>1422</v>
      </c>
      <c r="C1211" s="358" t="s">
        <v>429</v>
      </c>
      <c r="D1211" s="359">
        <v>56.69</v>
      </c>
    </row>
    <row r="1212" spans="1:4">
      <c r="A1212" s="358">
        <v>92255</v>
      </c>
      <c r="B1212" s="358" t="s">
        <v>1423</v>
      </c>
      <c r="C1212" s="358" t="s">
        <v>6</v>
      </c>
      <c r="D1212" s="359">
        <v>160.82</v>
      </c>
    </row>
    <row r="1213" spans="1:4">
      <c r="A1213" s="358">
        <v>92256</v>
      </c>
      <c r="B1213" s="358" t="s">
        <v>1424</v>
      </c>
      <c r="C1213" s="358" t="s">
        <v>6</v>
      </c>
      <c r="D1213" s="359">
        <v>195.75</v>
      </c>
    </row>
    <row r="1214" spans="1:4">
      <c r="A1214" s="358">
        <v>92257</v>
      </c>
      <c r="B1214" s="358" t="s">
        <v>1425</v>
      </c>
      <c r="C1214" s="358" t="s">
        <v>6</v>
      </c>
      <c r="D1214" s="359">
        <v>230.23</v>
      </c>
    </row>
    <row r="1215" spans="1:4">
      <c r="A1215" s="358">
        <v>92258</v>
      </c>
      <c r="B1215" s="358" t="s">
        <v>1426</v>
      </c>
      <c r="C1215" s="358" t="s">
        <v>6</v>
      </c>
      <c r="D1215" s="359">
        <v>285.68</v>
      </c>
    </row>
    <row r="1216" spans="1:4">
      <c r="A1216" s="358">
        <v>92568</v>
      </c>
      <c r="B1216" s="358" t="s">
        <v>1427</v>
      </c>
      <c r="C1216" s="358" t="s">
        <v>429</v>
      </c>
      <c r="D1216" s="359">
        <v>150.29</v>
      </c>
    </row>
    <row r="1217" spans="1:4">
      <c r="A1217" s="358">
        <v>92569</v>
      </c>
      <c r="B1217" s="358" t="s">
        <v>1428</v>
      </c>
      <c r="C1217" s="358" t="s">
        <v>429</v>
      </c>
      <c r="D1217" s="359">
        <v>84.63</v>
      </c>
    </row>
    <row r="1218" spans="1:4">
      <c r="A1218" s="358">
        <v>92570</v>
      </c>
      <c r="B1218" s="358" t="s">
        <v>1429</v>
      </c>
      <c r="C1218" s="358" t="s">
        <v>429</v>
      </c>
      <c r="D1218" s="359">
        <v>54.18</v>
      </c>
    </row>
    <row r="1219" spans="1:4">
      <c r="A1219" s="358">
        <v>92571</v>
      </c>
      <c r="B1219" s="358" t="s">
        <v>1430</v>
      </c>
      <c r="C1219" s="358" t="s">
        <v>429</v>
      </c>
      <c r="D1219" s="359">
        <v>157.46</v>
      </c>
    </row>
    <row r="1220" spans="1:4">
      <c r="A1220" s="358">
        <v>92572</v>
      </c>
      <c r="B1220" s="358" t="s">
        <v>1431</v>
      </c>
      <c r="C1220" s="358" t="s">
        <v>429</v>
      </c>
      <c r="D1220" s="359">
        <v>95.62</v>
      </c>
    </row>
    <row r="1221" spans="1:4">
      <c r="A1221" s="358">
        <v>92573</v>
      </c>
      <c r="B1221" s="358" t="s">
        <v>1432</v>
      </c>
      <c r="C1221" s="358" t="s">
        <v>429</v>
      </c>
      <c r="D1221" s="359">
        <v>57.16</v>
      </c>
    </row>
    <row r="1222" spans="1:4">
      <c r="A1222" s="358">
        <v>92574</v>
      </c>
      <c r="B1222" s="358" t="s">
        <v>1433</v>
      </c>
      <c r="C1222" s="358" t="s">
        <v>429</v>
      </c>
      <c r="D1222" s="359">
        <v>152.44</v>
      </c>
    </row>
    <row r="1223" spans="1:4">
      <c r="A1223" s="358">
        <v>92575</v>
      </c>
      <c r="B1223" s="358" t="s">
        <v>1434</v>
      </c>
      <c r="C1223" s="358" t="s">
        <v>429</v>
      </c>
      <c r="D1223" s="359">
        <v>77.150000000000006</v>
      </c>
    </row>
    <row r="1224" spans="1:4">
      <c r="A1224" s="358">
        <v>92576</v>
      </c>
      <c r="B1224" s="358" t="s">
        <v>1435</v>
      </c>
      <c r="C1224" s="358" t="s">
        <v>429</v>
      </c>
      <c r="D1224" s="359">
        <v>42.62</v>
      </c>
    </row>
    <row r="1225" spans="1:4">
      <c r="A1225" s="358">
        <v>92577</v>
      </c>
      <c r="B1225" s="358" t="s">
        <v>1436</v>
      </c>
      <c r="C1225" s="358" t="s">
        <v>429</v>
      </c>
      <c r="D1225" s="359">
        <v>160.19999999999999</v>
      </c>
    </row>
    <row r="1226" spans="1:4">
      <c r="A1226" s="358">
        <v>92578</v>
      </c>
      <c r="B1226" s="358" t="s">
        <v>1437</v>
      </c>
      <c r="C1226" s="358" t="s">
        <v>429</v>
      </c>
      <c r="D1226" s="359">
        <v>81.41</v>
      </c>
    </row>
    <row r="1227" spans="1:4">
      <c r="A1227" s="358">
        <v>92579</v>
      </c>
      <c r="B1227" s="358" t="s">
        <v>1438</v>
      </c>
      <c r="C1227" s="358" t="s">
        <v>429</v>
      </c>
      <c r="D1227" s="359">
        <v>45</v>
      </c>
    </row>
    <row r="1228" spans="1:4">
      <c r="A1228" s="358">
        <v>92580</v>
      </c>
      <c r="B1228" s="358" t="s">
        <v>1439</v>
      </c>
      <c r="C1228" s="358" t="s">
        <v>429</v>
      </c>
      <c r="D1228" s="359">
        <v>55.87</v>
      </c>
    </row>
    <row r="1229" spans="1:4">
      <c r="A1229" s="358">
        <v>92581</v>
      </c>
      <c r="B1229" s="358" t="s">
        <v>1440</v>
      </c>
      <c r="C1229" s="358" t="s">
        <v>429</v>
      </c>
      <c r="D1229" s="359">
        <v>58.71</v>
      </c>
    </row>
    <row r="1230" spans="1:4">
      <c r="A1230" s="358">
        <v>92582</v>
      </c>
      <c r="B1230" s="358" t="s">
        <v>1441</v>
      </c>
      <c r="C1230" s="358" t="s">
        <v>6</v>
      </c>
      <c r="D1230" s="359">
        <v>786.7</v>
      </c>
    </row>
    <row r="1231" spans="1:4">
      <c r="A1231" s="358">
        <v>92584</v>
      </c>
      <c r="B1231" s="358" t="s">
        <v>1442</v>
      </c>
      <c r="C1231" s="358" t="s">
        <v>6</v>
      </c>
      <c r="D1231" s="359">
        <v>937.53</v>
      </c>
    </row>
    <row r="1232" spans="1:4">
      <c r="A1232" s="358">
        <v>92586</v>
      </c>
      <c r="B1232" s="358" t="s">
        <v>1443</v>
      </c>
      <c r="C1232" s="358" t="s">
        <v>6</v>
      </c>
      <c r="D1232" s="360">
        <v>1088.3499999999999</v>
      </c>
    </row>
    <row r="1233" spans="1:4">
      <c r="A1233" s="358">
        <v>92588</v>
      </c>
      <c r="B1233" s="358" t="s">
        <v>1444</v>
      </c>
      <c r="C1233" s="358" t="s">
        <v>6</v>
      </c>
      <c r="D1233" s="360">
        <v>1371.21</v>
      </c>
    </row>
    <row r="1234" spans="1:4">
      <c r="A1234" s="358">
        <v>92590</v>
      </c>
      <c r="B1234" s="358" t="s">
        <v>1445</v>
      </c>
      <c r="C1234" s="358" t="s">
        <v>6</v>
      </c>
      <c r="D1234" s="360">
        <v>1522.03</v>
      </c>
    </row>
    <row r="1235" spans="1:4">
      <c r="A1235" s="358">
        <v>92592</v>
      </c>
      <c r="B1235" s="358" t="s">
        <v>1446</v>
      </c>
      <c r="C1235" s="358" t="s">
        <v>6</v>
      </c>
      <c r="D1235" s="360">
        <v>1707.34</v>
      </c>
    </row>
    <row r="1236" spans="1:4">
      <c r="A1236" s="358">
        <v>92593</v>
      </c>
      <c r="B1236" s="358" t="s">
        <v>1447</v>
      </c>
      <c r="C1236" s="358" t="s">
        <v>1448</v>
      </c>
      <c r="D1236" s="359">
        <v>12.95</v>
      </c>
    </row>
    <row r="1237" spans="1:4">
      <c r="A1237" s="358">
        <v>92594</v>
      </c>
      <c r="B1237" s="358" t="s">
        <v>1449</v>
      </c>
      <c r="C1237" s="358" t="s">
        <v>6</v>
      </c>
      <c r="D1237" s="360">
        <v>1993.41</v>
      </c>
    </row>
    <row r="1238" spans="1:4">
      <c r="A1238" s="358">
        <v>92596</v>
      </c>
      <c r="B1238" s="358" t="s">
        <v>1450</v>
      </c>
      <c r="C1238" s="358" t="s">
        <v>6</v>
      </c>
      <c r="D1238" s="360">
        <v>2206.16</v>
      </c>
    </row>
    <row r="1239" spans="1:4">
      <c r="A1239" s="358">
        <v>92598</v>
      </c>
      <c r="B1239" s="358" t="s">
        <v>1451</v>
      </c>
      <c r="C1239" s="358" t="s">
        <v>6</v>
      </c>
      <c r="D1239" s="360">
        <v>2356.98</v>
      </c>
    </row>
    <row r="1240" spans="1:4">
      <c r="A1240" s="358">
        <v>92600</v>
      </c>
      <c r="B1240" s="358" t="s">
        <v>1452</v>
      </c>
      <c r="C1240" s="358" t="s">
        <v>6</v>
      </c>
      <c r="D1240" s="360">
        <v>2545.9899999999998</v>
      </c>
    </row>
    <row r="1241" spans="1:4">
      <c r="A1241" s="358">
        <v>92602</v>
      </c>
      <c r="B1241" s="358" t="s">
        <v>1453</v>
      </c>
      <c r="C1241" s="358" t="s">
        <v>6</v>
      </c>
      <c r="D1241" s="359">
        <v>786.7</v>
      </c>
    </row>
    <row r="1242" spans="1:4">
      <c r="A1242" s="358">
        <v>92604</v>
      </c>
      <c r="B1242" s="358" t="s">
        <v>1454</v>
      </c>
      <c r="C1242" s="358" t="s">
        <v>6</v>
      </c>
      <c r="D1242" s="359">
        <v>899.36</v>
      </c>
    </row>
    <row r="1243" spans="1:4">
      <c r="A1243" s="358">
        <v>92606</v>
      </c>
      <c r="B1243" s="358" t="s">
        <v>1455</v>
      </c>
      <c r="C1243" s="358" t="s">
        <v>6</v>
      </c>
      <c r="D1243" s="360">
        <v>1050.18</v>
      </c>
    </row>
    <row r="1244" spans="1:4">
      <c r="A1244" s="358">
        <v>92608</v>
      </c>
      <c r="B1244" s="358" t="s">
        <v>1456</v>
      </c>
      <c r="C1244" s="358" t="s">
        <v>6</v>
      </c>
      <c r="D1244" s="360">
        <v>1294.8599999999999</v>
      </c>
    </row>
    <row r="1245" spans="1:4">
      <c r="A1245" s="358">
        <v>92610</v>
      </c>
      <c r="B1245" s="358" t="s">
        <v>1457</v>
      </c>
      <c r="C1245" s="358" t="s">
        <v>6</v>
      </c>
      <c r="D1245" s="360">
        <v>1445.68</v>
      </c>
    </row>
    <row r="1246" spans="1:4">
      <c r="A1246" s="358">
        <v>92612</v>
      </c>
      <c r="B1246" s="358" t="s">
        <v>1458</v>
      </c>
      <c r="C1246" s="358" t="s">
        <v>6</v>
      </c>
      <c r="D1246" s="360">
        <v>1631</v>
      </c>
    </row>
    <row r="1247" spans="1:4">
      <c r="A1247" s="358">
        <v>92614</v>
      </c>
      <c r="B1247" s="358" t="s">
        <v>1459</v>
      </c>
      <c r="C1247" s="358" t="s">
        <v>6</v>
      </c>
      <c r="D1247" s="360">
        <v>1840.71</v>
      </c>
    </row>
    <row r="1248" spans="1:4">
      <c r="A1248" s="358">
        <v>92616</v>
      </c>
      <c r="B1248" s="358" t="s">
        <v>1460</v>
      </c>
      <c r="C1248" s="358" t="s">
        <v>6</v>
      </c>
      <c r="D1248" s="360">
        <v>2091.64</v>
      </c>
    </row>
    <row r="1249" spans="1:4">
      <c r="A1249" s="358">
        <v>92618</v>
      </c>
      <c r="B1249" s="358" t="s">
        <v>1461</v>
      </c>
      <c r="C1249" s="358" t="s">
        <v>6</v>
      </c>
      <c r="D1249" s="360">
        <v>2242.46</v>
      </c>
    </row>
    <row r="1250" spans="1:4">
      <c r="A1250" s="358">
        <v>92620</v>
      </c>
      <c r="B1250" s="358" t="s">
        <v>1462</v>
      </c>
      <c r="C1250" s="358" t="s">
        <v>6</v>
      </c>
      <c r="D1250" s="360">
        <v>2393.29</v>
      </c>
    </row>
    <row r="1251" spans="1:4">
      <c r="A1251" s="358">
        <v>100357</v>
      </c>
      <c r="B1251" s="358" t="s">
        <v>1463</v>
      </c>
      <c r="C1251" s="358" t="s">
        <v>6</v>
      </c>
      <c r="D1251" s="359">
        <v>802.06</v>
      </c>
    </row>
    <row r="1252" spans="1:4">
      <c r="A1252" s="358">
        <v>100358</v>
      </c>
      <c r="B1252" s="358" t="s">
        <v>1464</v>
      </c>
      <c r="C1252" s="358" t="s">
        <v>6</v>
      </c>
      <c r="D1252" s="360">
        <v>1077.1300000000001</v>
      </c>
    </row>
    <row r="1253" spans="1:4">
      <c r="A1253" s="358">
        <v>100359</v>
      </c>
      <c r="B1253" s="358" t="s">
        <v>1465</v>
      </c>
      <c r="C1253" s="358" t="s">
        <v>6</v>
      </c>
      <c r="D1253" s="360">
        <v>1131.1500000000001</v>
      </c>
    </row>
    <row r="1254" spans="1:4">
      <c r="A1254" s="358">
        <v>100360</v>
      </c>
      <c r="B1254" s="358" t="s">
        <v>1466</v>
      </c>
      <c r="C1254" s="358" t="s">
        <v>6</v>
      </c>
      <c r="D1254" s="360">
        <v>1251.43</v>
      </c>
    </row>
    <row r="1255" spans="1:4">
      <c r="A1255" s="358">
        <v>100361</v>
      </c>
      <c r="B1255" s="358" t="s">
        <v>1467</v>
      </c>
      <c r="C1255" s="358" t="s">
        <v>6</v>
      </c>
      <c r="D1255" s="360">
        <v>1548.79</v>
      </c>
    </row>
    <row r="1256" spans="1:4">
      <c r="A1256" s="358">
        <v>100362</v>
      </c>
      <c r="B1256" s="358" t="s">
        <v>1468</v>
      </c>
      <c r="C1256" s="358" t="s">
        <v>6</v>
      </c>
      <c r="D1256" s="360">
        <v>2091.04</v>
      </c>
    </row>
    <row r="1257" spans="1:4">
      <c r="A1257" s="358">
        <v>100363</v>
      </c>
      <c r="B1257" s="358" t="s">
        <v>1469</v>
      </c>
      <c r="C1257" s="358" t="s">
        <v>6</v>
      </c>
      <c r="D1257" s="360">
        <v>2158.6799999999998</v>
      </c>
    </row>
    <row r="1258" spans="1:4">
      <c r="A1258" s="358">
        <v>100364</v>
      </c>
      <c r="B1258" s="358" t="s">
        <v>1470</v>
      </c>
      <c r="C1258" s="358" t="s">
        <v>6</v>
      </c>
      <c r="D1258" s="360">
        <v>2338.79</v>
      </c>
    </row>
    <row r="1259" spans="1:4">
      <c r="A1259" s="358">
        <v>100365</v>
      </c>
      <c r="B1259" s="358" t="s">
        <v>1471</v>
      </c>
      <c r="C1259" s="358" t="s">
        <v>6</v>
      </c>
      <c r="D1259" s="360">
        <v>2677.34</v>
      </c>
    </row>
    <row r="1260" spans="1:4">
      <c r="A1260" s="358">
        <v>100366</v>
      </c>
      <c r="B1260" s="358" t="s">
        <v>1472</v>
      </c>
      <c r="C1260" s="358" t="s">
        <v>6</v>
      </c>
      <c r="D1260" s="360">
        <v>2853.49</v>
      </c>
    </row>
    <row r="1261" spans="1:4">
      <c r="A1261" s="358">
        <v>100367</v>
      </c>
      <c r="B1261" s="358" t="s">
        <v>1473</v>
      </c>
      <c r="C1261" s="358" t="s">
        <v>6</v>
      </c>
      <c r="D1261" s="359">
        <v>781.97</v>
      </c>
    </row>
    <row r="1262" spans="1:4">
      <c r="A1262" s="358">
        <v>100368</v>
      </c>
      <c r="B1262" s="358" t="s">
        <v>1474</v>
      </c>
      <c r="C1262" s="358" t="s">
        <v>6</v>
      </c>
      <c r="D1262" s="360">
        <v>1052.3399999999999</v>
      </c>
    </row>
    <row r="1263" spans="1:4">
      <c r="A1263" s="358">
        <v>100369</v>
      </c>
      <c r="B1263" s="358" t="s">
        <v>1475</v>
      </c>
      <c r="C1263" s="358" t="s">
        <v>6</v>
      </c>
      <c r="D1263" s="360">
        <v>1106.3599999999999</v>
      </c>
    </row>
    <row r="1264" spans="1:4">
      <c r="A1264" s="358">
        <v>100370</v>
      </c>
      <c r="B1264" s="358" t="s">
        <v>1476</v>
      </c>
      <c r="C1264" s="358" t="s">
        <v>6</v>
      </c>
      <c r="D1264" s="360">
        <v>1303.42</v>
      </c>
    </row>
    <row r="1265" spans="1:4">
      <c r="A1265" s="358">
        <v>100371</v>
      </c>
      <c r="B1265" s="358" t="s">
        <v>1477</v>
      </c>
      <c r="C1265" s="358" t="s">
        <v>6</v>
      </c>
      <c r="D1265" s="360">
        <v>1482.69</v>
      </c>
    </row>
    <row r="1266" spans="1:4">
      <c r="A1266" s="358">
        <v>100372</v>
      </c>
      <c r="B1266" s="358" t="s">
        <v>1478</v>
      </c>
      <c r="C1266" s="358" t="s">
        <v>6</v>
      </c>
      <c r="D1266" s="360">
        <v>1977.78</v>
      </c>
    </row>
    <row r="1267" spans="1:4">
      <c r="A1267" s="358">
        <v>100373</v>
      </c>
      <c r="B1267" s="358" t="s">
        <v>1479</v>
      </c>
      <c r="C1267" s="358" t="s">
        <v>6</v>
      </c>
      <c r="D1267" s="360">
        <v>2043.07</v>
      </c>
    </row>
    <row r="1268" spans="1:4">
      <c r="A1268" s="358">
        <v>100374</v>
      </c>
      <c r="B1268" s="358" t="s">
        <v>1480</v>
      </c>
      <c r="C1268" s="358" t="s">
        <v>6</v>
      </c>
      <c r="D1268" s="360">
        <v>2185.12</v>
      </c>
    </row>
    <row r="1269" spans="1:4">
      <c r="A1269" s="358">
        <v>100375</v>
      </c>
      <c r="B1269" s="358" t="s">
        <v>1481</v>
      </c>
      <c r="C1269" s="358" t="s">
        <v>6</v>
      </c>
      <c r="D1269" s="360">
        <v>2449.96</v>
      </c>
    </row>
    <row r="1270" spans="1:4">
      <c r="A1270" s="358">
        <v>100376</v>
      </c>
      <c r="B1270" s="358" t="s">
        <v>1482</v>
      </c>
      <c r="C1270" s="358" t="s">
        <v>6</v>
      </c>
      <c r="D1270" s="360">
        <v>2403.23</v>
      </c>
    </row>
    <row r="1271" spans="1:4">
      <c r="A1271" s="358">
        <v>100377</v>
      </c>
      <c r="B1271" s="358" t="s">
        <v>1483</v>
      </c>
      <c r="C1271" s="358" t="s">
        <v>1448</v>
      </c>
      <c r="D1271" s="359">
        <v>13.44</v>
      </c>
    </row>
    <row r="1272" spans="1:4">
      <c r="A1272" s="358">
        <v>100378</v>
      </c>
      <c r="B1272" s="358" t="s">
        <v>1484</v>
      </c>
      <c r="C1272" s="358" t="s">
        <v>1448</v>
      </c>
      <c r="D1272" s="359">
        <v>12.67</v>
      </c>
    </row>
    <row r="1273" spans="1:4">
      <c r="A1273" s="358">
        <v>100382</v>
      </c>
      <c r="B1273" s="358" t="s">
        <v>1485</v>
      </c>
      <c r="C1273" s="358" t="s">
        <v>429</v>
      </c>
      <c r="D1273" s="359">
        <v>17.78</v>
      </c>
    </row>
    <row r="1274" spans="1:4">
      <c r="A1274" s="358">
        <v>94444</v>
      </c>
      <c r="B1274" s="358" t="s">
        <v>1486</v>
      </c>
      <c r="C1274" s="358" t="s">
        <v>429</v>
      </c>
      <c r="D1274" s="359">
        <v>722.29</v>
      </c>
    </row>
    <row r="1275" spans="1:4">
      <c r="A1275" s="358">
        <v>102661</v>
      </c>
      <c r="B1275" s="358" t="s">
        <v>33748</v>
      </c>
      <c r="C1275" s="358" t="s">
        <v>41</v>
      </c>
      <c r="D1275" s="359">
        <v>23.94</v>
      </c>
    </row>
    <row r="1276" spans="1:4">
      <c r="A1276" s="358">
        <v>102663</v>
      </c>
      <c r="B1276" s="358" t="s">
        <v>33749</v>
      </c>
      <c r="C1276" s="358" t="s">
        <v>41</v>
      </c>
      <c r="D1276" s="359">
        <v>41.77</v>
      </c>
    </row>
    <row r="1277" spans="1:4">
      <c r="A1277" s="358">
        <v>102664</v>
      </c>
      <c r="B1277" s="358" t="s">
        <v>33750</v>
      </c>
      <c r="C1277" s="358" t="s">
        <v>41</v>
      </c>
      <c r="D1277" s="359">
        <v>48.81</v>
      </c>
    </row>
    <row r="1278" spans="1:4">
      <c r="A1278" s="358">
        <v>102665</v>
      </c>
      <c r="B1278" s="358" t="s">
        <v>33751</v>
      </c>
      <c r="C1278" s="358" t="s">
        <v>41</v>
      </c>
      <c r="D1278" s="359">
        <v>25.88</v>
      </c>
    </row>
    <row r="1279" spans="1:4">
      <c r="A1279" s="358">
        <v>102666</v>
      </c>
      <c r="B1279" s="358" t="s">
        <v>33752</v>
      </c>
      <c r="C1279" s="358" t="s">
        <v>41</v>
      </c>
      <c r="D1279" s="359">
        <v>58.03</v>
      </c>
    </row>
    <row r="1280" spans="1:4">
      <c r="A1280" s="358">
        <v>102669</v>
      </c>
      <c r="B1280" s="358" t="s">
        <v>33753</v>
      </c>
      <c r="C1280" s="358" t="s">
        <v>41</v>
      </c>
      <c r="D1280" s="359">
        <v>74.099999999999994</v>
      </c>
    </row>
    <row r="1281" spans="1:4">
      <c r="A1281" s="358">
        <v>102670</v>
      </c>
      <c r="B1281" s="358" t="s">
        <v>33754</v>
      </c>
      <c r="C1281" s="358" t="s">
        <v>41</v>
      </c>
      <c r="D1281" s="359">
        <v>65.17</v>
      </c>
    </row>
    <row r="1282" spans="1:4">
      <c r="A1282" s="358">
        <v>102673</v>
      </c>
      <c r="B1282" s="358" t="s">
        <v>33755</v>
      </c>
      <c r="C1282" s="358" t="s">
        <v>41</v>
      </c>
      <c r="D1282" s="359">
        <v>102.19</v>
      </c>
    </row>
    <row r="1283" spans="1:4">
      <c r="A1283" s="358">
        <v>102674</v>
      </c>
      <c r="B1283" s="358" t="s">
        <v>33756</v>
      </c>
      <c r="C1283" s="358" t="s">
        <v>41</v>
      </c>
      <c r="D1283" s="359">
        <v>68.7</v>
      </c>
    </row>
    <row r="1284" spans="1:4">
      <c r="A1284" s="358">
        <v>102677</v>
      </c>
      <c r="B1284" s="358" t="s">
        <v>33757</v>
      </c>
      <c r="C1284" s="358" t="s">
        <v>41</v>
      </c>
      <c r="D1284" s="359">
        <v>90.78</v>
      </c>
    </row>
    <row r="1285" spans="1:4">
      <c r="A1285" s="358">
        <v>102678</v>
      </c>
      <c r="B1285" s="358" t="s">
        <v>33758</v>
      </c>
      <c r="C1285" s="358" t="s">
        <v>41</v>
      </c>
      <c r="D1285" s="359">
        <v>145.44</v>
      </c>
    </row>
    <row r="1286" spans="1:4">
      <c r="A1286" s="358">
        <v>102679</v>
      </c>
      <c r="B1286" s="358" t="s">
        <v>33759</v>
      </c>
      <c r="C1286" s="358" t="s">
        <v>41</v>
      </c>
      <c r="D1286" s="359">
        <v>159.01</v>
      </c>
    </row>
    <row r="1287" spans="1:4">
      <c r="A1287" s="358">
        <v>102680</v>
      </c>
      <c r="B1287" s="358" t="s">
        <v>33760</v>
      </c>
      <c r="C1287" s="358" t="s">
        <v>41</v>
      </c>
      <c r="D1287" s="359">
        <v>155.53</v>
      </c>
    </row>
    <row r="1288" spans="1:4">
      <c r="A1288" s="358">
        <v>102683</v>
      </c>
      <c r="B1288" s="358" t="s">
        <v>33761</v>
      </c>
      <c r="C1288" s="358" t="s">
        <v>41</v>
      </c>
      <c r="D1288" s="359">
        <v>179.73</v>
      </c>
    </row>
    <row r="1289" spans="1:4">
      <c r="A1289" s="358">
        <v>102684</v>
      </c>
      <c r="B1289" s="358" t="s">
        <v>33762</v>
      </c>
      <c r="C1289" s="358" t="s">
        <v>41</v>
      </c>
      <c r="D1289" s="359">
        <v>169.1</v>
      </c>
    </row>
    <row r="1290" spans="1:4">
      <c r="A1290" s="358">
        <v>102687</v>
      </c>
      <c r="B1290" s="358" t="s">
        <v>33763</v>
      </c>
      <c r="C1290" s="358" t="s">
        <v>41</v>
      </c>
      <c r="D1290" s="359">
        <v>189.44</v>
      </c>
    </row>
    <row r="1291" spans="1:4">
      <c r="A1291" s="358">
        <v>102688</v>
      </c>
      <c r="B1291" s="358" t="s">
        <v>33764</v>
      </c>
      <c r="C1291" s="358" t="s">
        <v>41</v>
      </c>
      <c r="D1291" s="359">
        <v>28.63</v>
      </c>
    </row>
    <row r="1292" spans="1:4">
      <c r="A1292" s="358">
        <v>102690</v>
      </c>
      <c r="B1292" s="358" t="s">
        <v>33765</v>
      </c>
      <c r="C1292" s="358" t="s">
        <v>41</v>
      </c>
      <c r="D1292" s="359">
        <v>62.71</v>
      </c>
    </row>
    <row r="1293" spans="1:4">
      <c r="A1293" s="358">
        <v>102694</v>
      </c>
      <c r="B1293" s="358" t="s">
        <v>33766</v>
      </c>
      <c r="C1293" s="358" t="s">
        <v>41</v>
      </c>
      <c r="D1293" s="359">
        <v>49.58</v>
      </c>
    </row>
    <row r="1294" spans="1:4">
      <c r="A1294" s="358">
        <v>102697</v>
      </c>
      <c r="B1294" s="358" t="s">
        <v>33767</v>
      </c>
      <c r="C1294" s="358" t="s">
        <v>41</v>
      </c>
      <c r="D1294" s="359">
        <v>109.65</v>
      </c>
    </row>
    <row r="1295" spans="1:4">
      <c r="A1295" s="358">
        <v>102704</v>
      </c>
      <c r="B1295" s="358" t="s">
        <v>33768</v>
      </c>
      <c r="C1295" s="358" t="s">
        <v>41</v>
      </c>
      <c r="D1295" s="359">
        <v>10.18</v>
      </c>
    </row>
    <row r="1296" spans="1:4">
      <c r="A1296" s="358">
        <v>102706</v>
      </c>
      <c r="B1296" s="358" t="s">
        <v>33769</v>
      </c>
      <c r="C1296" s="358" t="s">
        <v>41</v>
      </c>
      <c r="D1296" s="359">
        <v>11.78</v>
      </c>
    </row>
    <row r="1297" spans="1:4">
      <c r="A1297" s="358">
        <v>102707</v>
      </c>
      <c r="B1297" s="358" t="s">
        <v>33770</v>
      </c>
      <c r="C1297" s="358" t="s">
        <v>41</v>
      </c>
      <c r="D1297" s="359">
        <v>30.22</v>
      </c>
    </row>
    <row r="1298" spans="1:4">
      <c r="A1298" s="358">
        <v>102708</v>
      </c>
      <c r="B1298" s="358" t="s">
        <v>33771</v>
      </c>
      <c r="C1298" s="358" t="s">
        <v>6</v>
      </c>
      <c r="D1298" s="359">
        <v>18.72</v>
      </c>
    </row>
    <row r="1299" spans="1:4">
      <c r="A1299" s="358">
        <v>102710</v>
      </c>
      <c r="B1299" s="358" t="s">
        <v>33772</v>
      </c>
      <c r="C1299" s="358" t="s">
        <v>6</v>
      </c>
      <c r="D1299" s="359">
        <v>46.11</v>
      </c>
    </row>
    <row r="1300" spans="1:4">
      <c r="A1300" s="358">
        <v>102711</v>
      </c>
      <c r="B1300" s="358" t="s">
        <v>33773</v>
      </c>
      <c r="C1300" s="358" t="s">
        <v>6</v>
      </c>
      <c r="D1300" s="359">
        <v>63.31</v>
      </c>
    </row>
    <row r="1301" spans="1:4">
      <c r="A1301" s="358">
        <v>102712</v>
      </c>
      <c r="B1301" s="358" t="s">
        <v>33774</v>
      </c>
      <c r="C1301" s="358" t="s">
        <v>429</v>
      </c>
      <c r="D1301" s="359">
        <v>8.85</v>
      </c>
    </row>
    <row r="1302" spans="1:4">
      <c r="A1302" s="358">
        <v>102713</v>
      </c>
      <c r="B1302" s="358" t="s">
        <v>33775</v>
      </c>
      <c r="C1302" s="358" t="s">
        <v>429</v>
      </c>
      <c r="D1302" s="359">
        <v>12.2</v>
      </c>
    </row>
    <row r="1303" spans="1:4">
      <c r="A1303" s="358">
        <v>102715</v>
      </c>
      <c r="B1303" s="358" t="s">
        <v>33776</v>
      </c>
      <c r="C1303" s="358" t="s">
        <v>429</v>
      </c>
      <c r="D1303" s="359">
        <v>29.03</v>
      </c>
    </row>
    <row r="1304" spans="1:4">
      <c r="A1304" s="358">
        <v>102716</v>
      </c>
      <c r="B1304" s="358" t="s">
        <v>33777</v>
      </c>
      <c r="C1304" s="358" t="s">
        <v>1487</v>
      </c>
      <c r="D1304" s="359">
        <v>76.31</v>
      </c>
    </row>
    <row r="1305" spans="1:4">
      <c r="A1305" s="358">
        <v>102717</v>
      </c>
      <c r="B1305" s="358" t="s">
        <v>33778</v>
      </c>
      <c r="C1305" s="358" t="s">
        <v>1487</v>
      </c>
      <c r="D1305" s="359">
        <v>149.63999999999999</v>
      </c>
    </row>
    <row r="1306" spans="1:4">
      <c r="A1306" s="358">
        <v>102718</v>
      </c>
      <c r="B1306" s="358" t="s">
        <v>33779</v>
      </c>
      <c r="C1306" s="358" t="s">
        <v>1487</v>
      </c>
      <c r="D1306" s="359">
        <v>83.12</v>
      </c>
    </row>
    <row r="1307" spans="1:4">
      <c r="A1307" s="358">
        <v>102719</v>
      </c>
      <c r="B1307" s="358" t="s">
        <v>33780</v>
      </c>
      <c r="C1307" s="358" t="s">
        <v>1487</v>
      </c>
      <c r="D1307" s="359">
        <v>156.44999999999999</v>
      </c>
    </row>
    <row r="1308" spans="1:4">
      <c r="A1308" s="358">
        <v>102722</v>
      </c>
      <c r="B1308" s="358" t="s">
        <v>33781</v>
      </c>
      <c r="C1308" s="358" t="s">
        <v>41</v>
      </c>
      <c r="D1308" s="359">
        <v>50.43</v>
      </c>
    </row>
    <row r="1309" spans="1:4">
      <c r="A1309" s="358">
        <v>102723</v>
      </c>
      <c r="B1309" s="358" t="s">
        <v>33782</v>
      </c>
      <c r="C1309" s="358" t="s">
        <v>41</v>
      </c>
      <c r="D1309" s="359">
        <v>50.9</v>
      </c>
    </row>
    <row r="1310" spans="1:4">
      <c r="A1310" s="358">
        <v>102724</v>
      </c>
      <c r="B1310" s="358" t="s">
        <v>33783</v>
      </c>
      <c r="C1310" s="358" t="s">
        <v>6</v>
      </c>
      <c r="D1310" s="359">
        <v>26.46</v>
      </c>
    </row>
    <row r="1311" spans="1:4">
      <c r="A1311" s="358">
        <v>102725</v>
      </c>
      <c r="B1311" s="358" t="s">
        <v>33784</v>
      </c>
      <c r="C1311" s="358" t="s">
        <v>6</v>
      </c>
      <c r="D1311" s="359">
        <v>25.43</v>
      </c>
    </row>
    <row r="1312" spans="1:4">
      <c r="A1312" s="358">
        <v>102726</v>
      </c>
      <c r="B1312" s="358" t="s">
        <v>33785</v>
      </c>
      <c r="C1312" s="358" t="s">
        <v>6</v>
      </c>
      <c r="D1312" s="359">
        <v>23.27</v>
      </c>
    </row>
    <row r="1313" spans="1:4">
      <c r="A1313" s="358">
        <v>92743</v>
      </c>
      <c r="B1313" s="358" t="s">
        <v>1488</v>
      </c>
      <c r="C1313" s="358" t="s">
        <v>1487</v>
      </c>
      <c r="D1313" s="359">
        <v>564.87</v>
      </c>
    </row>
    <row r="1314" spans="1:4">
      <c r="A1314" s="358">
        <v>92744</v>
      </c>
      <c r="B1314" s="358" t="s">
        <v>1489</v>
      </c>
      <c r="C1314" s="358" t="s">
        <v>1487</v>
      </c>
      <c r="D1314" s="359">
        <v>544.34</v>
      </c>
    </row>
    <row r="1315" spans="1:4">
      <c r="A1315" s="358">
        <v>92745</v>
      </c>
      <c r="B1315" s="358" t="s">
        <v>1490</v>
      </c>
      <c r="C1315" s="358" t="s">
        <v>1487</v>
      </c>
      <c r="D1315" s="359">
        <v>687.77</v>
      </c>
    </row>
    <row r="1316" spans="1:4">
      <c r="A1316" s="358">
        <v>92746</v>
      </c>
      <c r="B1316" s="358" t="s">
        <v>1491</v>
      </c>
      <c r="C1316" s="358" t="s">
        <v>1487</v>
      </c>
      <c r="D1316" s="359">
        <v>635.21</v>
      </c>
    </row>
    <row r="1317" spans="1:4">
      <c r="A1317" s="358">
        <v>92747</v>
      </c>
      <c r="B1317" s="358" t="s">
        <v>1492</v>
      </c>
      <c r="C1317" s="358" t="s">
        <v>1487</v>
      </c>
      <c r="D1317" s="359">
        <v>757.55</v>
      </c>
    </row>
    <row r="1318" spans="1:4">
      <c r="A1318" s="358">
        <v>92748</v>
      </c>
      <c r="B1318" s="358" t="s">
        <v>1493</v>
      </c>
      <c r="C1318" s="358" t="s">
        <v>1487</v>
      </c>
      <c r="D1318" s="359">
        <v>687.08</v>
      </c>
    </row>
    <row r="1319" spans="1:4">
      <c r="A1319" s="358">
        <v>92749</v>
      </c>
      <c r="B1319" s="358" t="s">
        <v>1494</v>
      </c>
      <c r="C1319" s="358" t="s">
        <v>1487</v>
      </c>
      <c r="D1319" s="359">
        <v>786.91</v>
      </c>
    </row>
    <row r="1320" spans="1:4">
      <c r="A1320" s="358">
        <v>92750</v>
      </c>
      <c r="B1320" s="358" t="s">
        <v>1495</v>
      </c>
      <c r="C1320" s="358" t="s">
        <v>1487</v>
      </c>
      <c r="D1320" s="360">
        <v>1314.88</v>
      </c>
    </row>
    <row r="1321" spans="1:4">
      <c r="A1321" s="358">
        <v>92751</v>
      </c>
      <c r="B1321" s="358" t="s">
        <v>1496</v>
      </c>
      <c r="C1321" s="358" t="s">
        <v>1487</v>
      </c>
      <c r="D1321" s="360">
        <v>1621.49</v>
      </c>
    </row>
    <row r="1322" spans="1:4">
      <c r="A1322" s="358">
        <v>92752</v>
      </c>
      <c r="B1322" s="358" t="s">
        <v>1497</v>
      </c>
      <c r="C1322" s="358" t="s">
        <v>1487</v>
      </c>
      <c r="D1322" s="360">
        <v>1926.89</v>
      </c>
    </row>
    <row r="1323" spans="1:4">
      <c r="A1323" s="358">
        <v>92753</v>
      </c>
      <c r="B1323" s="358" t="s">
        <v>1498</v>
      </c>
      <c r="C1323" s="358" t="s">
        <v>1487</v>
      </c>
      <c r="D1323" s="359">
        <v>486.62</v>
      </c>
    </row>
    <row r="1324" spans="1:4">
      <c r="A1324" s="358">
        <v>92754</v>
      </c>
      <c r="B1324" s="358" t="s">
        <v>1499</v>
      </c>
      <c r="C1324" s="358" t="s">
        <v>1487</v>
      </c>
      <c r="D1324" s="359">
        <v>443.91</v>
      </c>
    </row>
    <row r="1325" spans="1:4">
      <c r="A1325" s="358">
        <v>92755</v>
      </c>
      <c r="B1325" s="358" t="s">
        <v>1500</v>
      </c>
      <c r="C1325" s="358" t="s">
        <v>429</v>
      </c>
      <c r="D1325" s="359">
        <v>198.38</v>
      </c>
    </row>
    <row r="1326" spans="1:4">
      <c r="A1326" s="358">
        <v>92756</v>
      </c>
      <c r="B1326" s="358" t="s">
        <v>1501</v>
      </c>
      <c r="C1326" s="358" t="s">
        <v>429</v>
      </c>
      <c r="D1326" s="359">
        <v>226.8</v>
      </c>
    </row>
    <row r="1327" spans="1:4">
      <c r="A1327" s="358">
        <v>92757</v>
      </c>
      <c r="B1327" s="358" t="s">
        <v>1502</v>
      </c>
      <c r="C1327" s="358" t="s">
        <v>429</v>
      </c>
      <c r="D1327" s="359">
        <v>261.18</v>
      </c>
    </row>
    <row r="1328" spans="1:4">
      <c r="A1328" s="358">
        <v>92758</v>
      </c>
      <c r="B1328" s="358" t="s">
        <v>1503</v>
      </c>
      <c r="C1328" s="358" t="s">
        <v>1487</v>
      </c>
      <c r="D1328" s="359">
        <v>629.41</v>
      </c>
    </row>
    <row r="1329" spans="1:4">
      <c r="A1329" s="358">
        <v>91069</v>
      </c>
      <c r="B1329" s="358" t="s">
        <v>1504</v>
      </c>
      <c r="C1329" s="358" t="s">
        <v>429</v>
      </c>
      <c r="D1329" s="359">
        <v>117.44</v>
      </c>
    </row>
    <row r="1330" spans="1:4">
      <c r="A1330" s="358">
        <v>91070</v>
      </c>
      <c r="B1330" s="358" t="s">
        <v>1505</v>
      </c>
      <c r="C1330" s="358" t="s">
        <v>429</v>
      </c>
      <c r="D1330" s="359">
        <v>129.13999999999999</v>
      </c>
    </row>
    <row r="1331" spans="1:4">
      <c r="A1331" s="358">
        <v>91071</v>
      </c>
      <c r="B1331" s="358" t="s">
        <v>1506</v>
      </c>
      <c r="C1331" s="358" t="s">
        <v>429</v>
      </c>
      <c r="D1331" s="359">
        <v>153.37</v>
      </c>
    </row>
    <row r="1332" spans="1:4">
      <c r="A1332" s="358">
        <v>91072</v>
      </c>
      <c r="B1332" s="358" t="s">
        <v>1507</v>
      </c>
      <c r="C1332" s="358" t="s">
        <v>429</v>
      </c>
      <c r="D1332" s="359">
        <v>165.01</v>
      </c>
    </row>
    <row r="1333" spans="1:4">
      <c r="A1333" s="358">
        <v>91073</v>
      </c>
      <c r="B1333" s="358" t="s">
        <v>1508</v>
      </c>
      <c r="C1333" s="358" t="s">
        <v>429</v>
      </c>
      <c r="D1333" s="359">
        <v>130.25</v>
      </c>
    </row>
    <row r="1334" spans="1:4">
      <c r="A1334" s="358">
        <v>91074</v>
      </c>
      <c r="B1334" s="358" t="s">
        <v>1509</v>
      </c>
      <c r="C1334" s="358" t="s">
        <v>429</v>
      </c>
      <c r="D1334" s="359">
        <v>143.29</v>
      </c>
    </row>
    <row r="1335" spans="1:4">
      <c r="A1335" s="358">
        <v>91075</v>
      </c>
      <c r="B1335" s="358" t="s">
        <v>1510</v>
      </c>
      <c r="C1335" s="358" t="s">
        <v>429</v>
      </c>
      <c r="D1335" s="359">
        <v>168.05</v>
      </c>
    </row>
    <row r="1336" spans="1:4">
      <c r="A1336" s="358">
        <v>91076</v>
      </c>
      <c r="B1336" s="358" t="s">
        <v>1511</v>
      </c>
      <c r="C1336" s="358" t="s">
        <v>429</v>
      </c>
      <c r="D1336" s="359">
        <v>181.05</v>
      </c>
    </row>
    <row r="1337" spans="1:4">
      <c r="A1337" s="358">
        <v>91077</v>
      </c>
      <c r="B1337" s="358" t="s">
        <v>1512</v>
      </c>
      <c r="C1337" s="358" t="s">
        <v>429</v>
      </c>
      <c r="D1337" s="359">
        <v>114.39</v>
      </c>
    </row>
    <row r="1338" spans="1:4">
      <c r="A1338" s="358">
        <v>91078</v>
      </c>
      <c r="B1338" s="358" t="s">
        <v>1513</v>
      </c>
      <c r="C1338" s="358" t="s">
        <v>429</v>
      </c>
      <c r="D1338" s="359">
        <v>134.32</v>
      </c>
    </row>
    <row r="1339" spans="1:4">
      <c r="A1339" s="358">
        <v>91079</v>
      </c>
      <c r="B1339" s="358" t="s">
        <v>1514</v>
      </c>
      <c r="C1339" s="358" t="s">
        <v>429</v>
      </c>
      <c r="D1339" s="359">
        <v>119.31</v>
      </c>
    </row>
    <row r="1340" spans="1:4">
      <c r="A1340" s="358">
        <v>91080</v>
      </c>
      <c r="B1340" s="358" t="s">
        <v>1515</v>
      </c>
      <c r="C1340" s="358" t="s">
        <v>429</v>
      </c>
      <c r="D1340" s="359">
        <v>139</v>
      </c>
    </row>
    <row r="1341" spans="1:4">
      <c r="A1341" s="358">
        <v>91081</v>
      </c>
      <c r="B1341" s="358" t="s">
        <v>1516</v>
      </c>
      <c r="C1341" s="358" t="s">
        <v>429</v>
      </c>
      <c r="D1341" s="359">
        <v>128.76</v>
      </c>
    </row>
    <row r="1342" spans="1:4">
      <c r="A1342" s="358">
        <v>91082</v>
      </c>
      <c r="B1342" s="358" t="s">
        <v>1517</v>
      </c>
      <c r="C1342" s="358" t="s">
        <v>429</v>
      </c>
      <c r="D1342" s="359">
        <v>149.83000000000001</v>
      </c>
    </row>
    <row r="1343" spans="1:4">
      <c r="A1343" s="358">
        <v>91083</v>
      </c>
      <c r="B1343" s="358" t="s">
        <v>1518</v>
      </c>
      <c r="C1343" s="358" t="s">
        <v>429</v>
      </c>
      <c r="D1343" s="359">
        <v>137.31</v>
      </c>
    </row>
    <row r="1344" spans="1:4">
      <c r="A1344" s="358">
        <v>91084</v>
      </c>
      <c r="B1344" s="358" t="s">
        <v>1519</v>
      </c>
      <c r="C1344" s="358" t="s">
        <v>429</v>
      </c>
      <c r="D1344" s="359">
        <v>158.11000000000001</v>
      </c>
    </row>
    <row r="1345" spans="1:4">
      <c r="A1345" s="358">
        <v>91086</v>
      </c>
      <c r="B1345" s="358" t="s">
        <v>1520</v>
      </c>
      <c r="C1345" s="358" t="s">
        <v>429</v>
      </c>
      <c r="D1345" s="359">
        <v>127.43</v>
      </c>
    </row>
    <row r="1346" spans="1:4">
      <c r="A1346" s="358">
        <v>91087</v>
      </c>
      <c r="B1346" s="358" t="s">
        <v>1521</v>
      </c>
      <c r="C1346" s="358" t="s">
        <v>429</v>
      </c>
      <c r="D1346" s="359">
        <v>139.47999999999999</v>
      </c>
    </row>
    <row r="1347" spans="1:4">
      <c r="A1347" s="358">
        <v>91088</v>
      </c>
      <c r="B1347" s="358" t="s">
        <v>1522</v>
      </c>
      <c r="C1347" s="358" t="s">
        <v>429</v>
      </c>
      <c r="D1347" s="359">
        <v>164.5</v>
      </c>
    </row>
    <row r="1348" spans="1:4">
      <c r="A1348" s="358">
        <v>91089</v>
      </c>
      <c r="B1348" s="358" t="s">
        <v>1523</v>
      </c>
      <c r="C1348" s="358" t="s">
        <v>429</v>
      </c>
      <c r="D1348" s="359">
        <v>176.61</v>
      </c>
    </row>
    <row r="1349" spans="1:4">
      <c r="A1349" s="358">
        <v>91090</v>
      </c>
      <c r="B1349" s="358" t="s">
        <v>1524</v>
      </c>
      <c r="C1349" s="358" t="s">
        <v>429</v>
      </c>
      <c r="D1349" s="359">
        <v>138.43</v>
      </c>
    </row>
    <row r="1350" spans="1:4">
      <c r="A1350" s="358">
        <v>91091</v>
      </c>
      <c r="B1350" s="358" t="s">
        <v>1525</v>
      </c>
      <c r="C1350" s="358" t="s">
        <v>429</v>
      </c>
      <c r="D1350" s="359">
        <v>151.94</v>
      </c>
    </row>
    <row r="1351" spans="1:4">
      <c r="A1351" s="358">
        <v>91092</v>
      </c>
      <c r="B1351" s="358" t="s">
        <v>1526</v>
      </c>
      <c r="C1351" s="358" t="s">
        <v>429</v>
      </c>
      <c r="D1351" s="359">
        <v>176.92</v>
      </c>
    </row>
    <row r="1352" spans="1:4">
      <c r="A1352" s="358">
        <v>91093</v>
      </c>
      <c r="B1352" s="358" t="s">
        <v>1527</v>
      </c>
      <c r="C1352" s="358" t="s">
        <v>429</v>
      </c>
      <c r="D1352" s="359">
        <v>190.64</v>
      </c>
    </row>
    <row r="1353" spans="1:4">
      <c r="A1353" s="358">
        <v>91094</v>
      </c>
      <c r="B1353" s="358" t="s">
        <v>1528</v>
      </c>
      <c r="C1353" s="358" t="s">
        <v>429</v>
      </c>
      <c r="D1353" s="359">
        <v>120.17</v>
      </c>
    </row>
    <row r="1354" spans="1:4">
      <c r="A1354" s="358">
        <v>91095</v>
      </c>
      <c r="B1354" s="358" t="s">
        <v>1529</v>
      </c>
      <c r="C1354" s="358" t="s">
        <v>429</v>
      </c>
      <c r="D1354" s="359">
        <v>140.44</v>
      </c>
    </row>
    <row r="1355" spans="1:4">
      <c r="A1355" s="358">
        <v>91096</v>
      </c>
      <c r="B1355" s="358" t="s">
        <v>1530</v>
      </c>
      <c r="C1355" s="358" t="s">
        <v>429</v>
      </c>
      <c r="D1355" s="359">
        <v>122.36</v>
      </c>
    </row>
    <row r="1356" spans="1:4">
      <c r="A1356" s="358">
        <v>91097</v>
      </c>
      <c r="B1356" s="358" t="s">
        <v>1531</v>
      </c>
      <c r="C1356" s="358" t="s">
        <v>429</v>
      </c>
      <c r="D1356" s="359">
        <v>142.43</v>
      </c>
    </row>
    <row r="1357" spans="1:4">
      <c r="A1357" s="358">
        <v>91098</v>
      </c>
      <c r="B1357" s="358" t="s">
        <v>1532</v>
      </c>
      <c r="C1357" s="358" t="s">
        <v>429</v>
      </c>
      <c r="D1357" s="359">
        <v>134.35</v>
      </c>
    </row>
    <row r="1358" spans="1:4">
      <c r="A1358" s="358">
        <v>91099</v>
      </c>
      <c r="B1358" s="358" t="s">
        <v>1533</v>
      </c>
      <c r="C1358" s="358" t="s">
        <v>429</v>
      </c>
      <c r="D1358" s="359">
        <v>155.9</v>
      </c>
    </row>
    <row r="1359" spans="1:4">
      <c r="A1359" s="358">
        <v>91100</v>
      </c>
      <c r="B1359" s="358" t="s">
        <v>1534</v>
      </c>
      <c r="C1359" s="358" t="s">
        <v>429</v>
      </c>
      <c r="D1359" s="359">
        <v>140.9</v>
      </c>
    </row>
    <row r="1360" spans="1:4">
      <c r="A1360" s="358">
        <v>91101</v>
      </c>
      <c r="B1360" s="358" t="s">
        <v>1535</v>
      </c>
      <c r="C1360" s="358" t="s">
        <v>429</v>
      </c>
      <c r="D1360" s="359">
        <v>162.26</v>
      </c>
    </row>
    <row r="1361" spans="1:4">
      <c r="A1361" s="358">
        <v>93952</v>
      </c>
      <c r="B1361" s="358" t="s">
        <v>1536</v>
      </c>
      <c r="C1361" s="358" t="s">
        <v>41</v>
      </c>
      <c r="D1361" s="359">
        <v>199.26</v>
      </c>
    </row>
    <row r="1362" spans="1:4">
      <c r="A1362" s="358">
        <v>93953</v>
      </c>
      <c r="B1362" s="358" t="s">
        <v>1537</v>
      </c>
      <c r="C1362" s="358" t="s">
        <v>41</v>
      </c>
      <c r="D1362" s="359">
        <v>186.05</v>
      </c>
    </row>
    <row r="1363" spans="1:4">
      <c r="A1363" s="358">
        <v>93954</v>
      </c>
      <c r="B1363" s="358" t="s">
        <v>1538</v>
      </c>
      <c r="C1363" s="358" t="s">
        <v>41</v>
      </c>
      <c r="D1363" s="359">
        <v>178.12</v>
      </c>
    </row>
    <row r="1364" spans="1:4">
      <c r="A1364" s="358">
        <v>93955</v>
      </c>
      <c r="B1364" s="358" t="s">
        <v>1539</v>
      </c>
      <c r="C1364" s="358" t="s">
        <v>41</v>
      </c>
      <c r="D1364" s="359">
        <v>172.5</v>
      </c>
    </row>
    <row r="1365" spans="1:4">
      <c r="A1365" s="358">
        <v>93956</v>
      </c>
      <c r="B1365" s="358" t="s">
        <v>1540</v>
      </c>
      <c r="C1365" s="358" t="s">
        <v>41</v>
      </c>
      <c r="D1365" s="359">
        <v>168.1</v>
      </c>
    </row>
    <row r="1366" spans="1:4">
      <c r="A1366" s="358">
        <v>93957</v>
      </c>
      <c r="B1366" s="358" t="s">
        <v>1541</v>
      </c>
      <c r="C1366" s="358" t="s">
        <v>41</v>
      </c>
      <c r="D1366" s="359">
        <v>215.84</v>
      </c>
    </row>
    <row r="1367" spans="1:4">
      <c r="A1367" s="358">
        <v>93958</v>
      </c>
      <c r="B1367" s="358" t="s">
        <v>1542</v>
      </c>
      <c r="C1367" s="358" t="s">
        <v>41</v>
      </c>
      <c r="D1367" s="359">
        <v>201.78</v>
      </c>
    </row>
    <row r="1368" spans="1:4">
      <c r="A1368" s="358">
        <v>93959</v>
      </c>
      <c r="B1368" s="358" t="s">
        <v>1543</v>
      </c>
      <c r="C1368" s="358" t="s">
        <v>41</v>
      </c>
      <c r="D1368" s="359">
        <v>193.45</v>
      </c>
    </row>
    <row r="1369" spans="1:4">
      <c r="A1369" s="358">
        <v>93960</v>
      </c>
      <c r="B1369" s="358" t="s">
        <v>1544</v>
      </c>
      <c r="C1369" s="358" t="s">
        <v>41</v>
      </c>
      <c r="D1369" s="359">
        <v>187.57</v>
      </c>
    </row>
    <row r="1370" spans="1:4">
      <c r="A1370" s="358">
        <v>93961</v>
      </c>
      <c r="B1370" s="358" t="s">
        <v>1545</v>
      </c>
      <c r="C1370" s="358" t="s">
        <v>41</v>
      </c>
      <c r="D1370" s="359">
        <v>182.96</v>
      </c>
    </row>
    <row r="1371" spans="1:4">
      <c r="A1371" s="358">
        <v>93962</v>
      </c>
      <c r="B1371" s="358" t="s">
        <v>1546</v>
      </c>
      <c r="C1371" s="358" t="s">
        <v>41</v>
      </c>
      <c r="D1371" s="359">
        <v>186.96</v>
      </c>
    </row>
    <row r="1372" spans="1:4">
      <c r="A1372" s="358">
        <v>93963</v>
      </c>
      <c r="B1372" s="358" t="s">
        <v>1547</v>
      </c>
      <c r="C1372" s="358" t="s">
        <v>41</v>
      </c>
      <c r="D1372" s="359">
        <v>173.74</v>
      </c>
    </row>
    <row r="1373" spans="1:4">
      <c r="A1373" s="358">
        <v>93964</v>
      </c>
      <c r="B1373" s="358" t="s">
        <v>1548</v>
      </c>
      <c r="C1373" s="358" t="s">
        <v>41</v>
      </c>
      <c r="D1373" s="359">
        <v>165.88</v>
      </c>
    </row>
    <row r="1374" spans="1:4">
      <c r="A1374" s="358">
        <v>93965</v>
      </c>
      <c r="B1374" s="358" t="s">
        <v>1549</v>
      </c>
      <c r="C1374" s="358" t="s">
        <v>41</v>
      </c>
      <c r="D1374" s="359">
        <v>157.91999999999999</v>
      </c>
    </row>
    <row r="1375" spans="1:4">
      <c r="A1375" s="358">
        <v>93966</v>
      </c>
      <c r="B1375" s="358" t="s">
        <v>1550</v>
      </c>
      <c r="C1375" s="358" t="s">
        <v>41</v>
      </c>
      <c r="D1375" s="359">
        <v>155.88999999999999</v>
      </c>
    </row>
    <row r="1376" spans="1:4">
      <c r="A1376" s="358">
        <v>93967</v>
      </c>
      <c r="B1376" s="358" t="s">
        <v>1551</v>
      </c>
      <c r="C1376" s="358" t="s">
        <v>41</v>
      </c>
      <c r="D1376" s="359">
        <v>203.53</v>
      </c>
    </row>
    <row r="1377" spans="1:4">
      <c r="A1377" s="358">
        <v>93968</v>
      </c>
      <c r="B1377" s="358" t="s">
        <v>1552</v>
      </c>
      <c r="C1377" s="358" t="s">
        <v>41</v>
      </c>
      <c r="D1377" s="359">
        <v>189.48</v>
      </c>
    </row>
    <row r="1378" spans="1:4">
      <c r="A1378" s="358">
        <v>93969</v>
      </c>
      <c r="B1378" s="358" t="s">
        <v>1553</v>
      </c>
      <c r="C1378" s="358" t="s">
        <v>41</v>
      </c>
      <c r="D1378" s="359">
        <v>181.2</v>
      </c>
    </row>
    <row r="1379" spans="1:4">
      <c r="A1379" s="358">
        <v>93970</v>
      </c>
      <c r="B1379" s="358" t="s">
        <v>1554</v>
      </c>
      <c r="C1379" s="358" t="s">
        <v>41</v>
      </c>
      <c r="D1379" s="359">
        <v>175.36</v>
      </c>
    </row>
    <row r="1380" spans="1:4">
      <c r="A1380" s="358">
        <v>93971</v>
      </c>
      <c r="B1380" s="358" t="s">
        <v>1555</v>
      </c>
      <c r="C1380" s="358" t="s">
        <v>41</v>
      </c>
      <c r="D1380" s="359">
        <v>165.98</v>
      </c>
    </row>
    <row r="1381" spans="1:4">
      <c r="A1381" s="358">
        <v>95108</v>
      </c>
      <c r="B1381" s="358" t="s">
        <v>1556</v>
      </c>
      <c r="C1381" s="358" t="s">
        <v>6</v>
      </c>
      <c r="D1381" s="359">
        <v>24.31</v>
      </c>
    </row>
    <row r="1382" spans="1:4">
      <c r="A1382" s="358">
        <v>100332</v>
      </c>
      <c r="B1382" s="358" t="s">
        <v>1557</v>
      </c>
      <c r="C1382" s="358" t="s">
        <v>429</v>
      </c>
      <c r="D1382" s="359">
        <v>978.45</v>
      </c>
    </row>
    <row r="1383" spans="1:4">
      <c r="A1383" s="358">
        <v>100333</v>
      </c>
      <c r="B1383" s="358" t="s">
        <v>1558</v>
      </c>
      <c r="C1383" s="358" t="s">
        <v>429</v>
      </c>
      <c r="D1383" s="359">
        <v>583.72</v>
      </c>
    </row>
    <row r="1384" spans="1:4">
      <c r="A1384" s="358">
        <v>100334</v>
      </c>
      <c r="B1384" s="358" t="s">
        <v>1559</v>
      </c>
      <c r="C1384" s="358" t="s">
        <v>429</v>
      </c>
      <c r="D1384" s="359">
        <v>765.26</v>
      </c>
    </row>
    <row r="1385" spans="1:4">
      <c r="A1385" s="358">
        <v>100335</v>
      </c>
      <c r="B1385" s="358" t="s">
        <v>1560</v>
      </c>
      <c r="C1385" s="358" t="s">
        <v>429</v>
      </c>
      <c r="D1385" s="359">
        <v>469.21</v>
      </c>
    </row>
    <row r="1386" spans="1:4">
      <c r="A1386" s="358">
        <v>100341</v>
      </c>
      <c r="B1386" s="358" t="s">
        <v>1561</v>
      </c>
      <c r="C1386" s="358" t="s">
        <v>429</v>
      </c>
      <c r="D1386" s="359">
        <v>26.23</v>
      </c>
    </row>
    <row r="1387" spans="1:4">
      <c r="A1387" s="358">
        <v>100342</v>
      </c>
      <c r="B1387" s="358" t="s">
        <v>1562</v>
      </c>
      <c r="C1387" s="358" t="s">
        <v>1448</v>
      </c>
      <c r="D1387" s="359">
        <v>16.850000000000001</v>
      </c>
    </row>
    <row r="1388" spans="1:4">
      <c r="A1388" s="358">
        <v>100343</v>
      </c>
      <c r="B1388" s="358" t="s">
        <v>1563</v>
      </c>
      <c r="C1388" s="358" t="s">
        <v>1448</v>
      </c>
      <c r="D1388" s="359">
        <v>16.329999999999998</v>
      </c>
    </row>
    <row r="1389" spans="1:4">
      <c r="A1389" s="358">
        <v>100344</v>
      </c>
      <c r="B1389" s="358" t="s">
        <v>1564</v>
      </c>
      <c r="C1389" s="358" t="s">
        <v>1448</v>
      </c>
      <c r="D1389" s="359">
        <v>14.85</v>
      </c>
    </row>
    <row r="1390" spans="1:4">
      <c r="A1390" s="358">
        <v>100345</v>
      </c>
      <c r="B1390" s="358" t="s">
        <v>1565</v>
      </c>
      <c r="C1390" s="358" t="s">
        <v>1448</v>
      </c>
      <c r="D1390" s="359">
        <v>12.66</v>
      </c>
    </row>
    <row r="1391" spans="1:4">
      <c r="A1391" s="358">
        <v>100346</v>
      </c>
      <c r="B1391" s="358" t="s">
        <v>1566</v>
      </c>
      <c r="C1391" s="358" t="s">
        <v>1448</v>
      </c>
      <c r="D1391" s="359">
        <v>12.24</v>
      </c>
    </row>
    <row r="1392" spans="1:4">
      <c r="A1392" s="358">
        <v>100347</v>
      </c>
      <c r="B1392" s="358" t="s">
        <v>1567</v>
      </c>
      <c r="C1392" s="358" t="s">
        <v>1448</v>
      </c>
      <c r="D1392" s="359">
        <v>13.95</v>
      </c>
    </row>
    <row r="1393" spans="1:4">
      <c r="A1393" s="358">
        <v>100348</v>
      </c>
      <c r="B1393" s="358" t="s">
        <v>1568</v>
      </c>
      <c r="C1393" s="358" t="s">
        <v>1448</v>
      </c>
      <c r="D1393" s="359">
        <v>13.75</v>
      </c>
    </row>
    <row r="1394" spans="1:4">
      <c r="A1394" s="358">
        <v>100349</v>
      </c>
      <c r="B1394" s="358" t="s">
        <v>1569</v>
      </c>
      <c r="C1394" s="358" t="s">
        <v>1487</v>
      </c>
      <c r="D1394" s="359">
        <v>490.32</v>
      </c>
    </row>
    <row r="1395" spans="1:4">
      <c r="A1395" s="358">
        <v>102989</v>
      </c>
      <c r="B1395" s="358" t="s">
        <v>33786</v>
      </c>
      <c r="C1395" s="358" t="s">
        <v>41</v>
      </c>
      <c r="D1395" s="359">
        <v>26.22</v>
      </c>
    </row>
    <row r="1396" spans="1:4">
      <c r="A1396" s="358">
        <v>102990</v>
      </c>
      <c r="B1396" s="358" t="s">
        <v>33787</v>
      </c>
      <c r="C1396" s="358" t="s">
        <v>41</v>
      </c>
      <c r="D1396" s="359">
        <v>31.86</v>
      </c>
    </row>
    <row r="1397" spans="1:4">
      <c r="A1397" s="358">
        <v>102991</v>
      </c>
      <c r="B1397" s="358" t="s">
        <v>33788</v>
      </c>
      <c r="C1397" s="358" t="s">
        <v>41</v>
      </c>
      <c r="D1397" s="359">
        <v>41.26</v>
      </c>
    </row>
    <row r="1398" spans="1:4">
      <c r="A1398" s="358">
        <v>102992</v>
      </c>
      <c r="B1398" s="358" t="s">
        <v>33789</v>
      </c>
      <c r="C1398" s="358" t="s">
        <v>41</v>
      </c>
      <c r="D1398" s="359">
        <v>60.27</v>
      </c>
    </row>
    <row r="1399" spans="1:4">
      <c r="A1399" s="358">
        <v>102993</v>
      </c>
      <c r="B1399" s="358" t="s">
        <v>33790</v>
      </c>
      <c r="C1399" s="358" t="s">
        <v>41</v>
      </c>
      <c r="D1399" s="359">
        <v>78.52</v>
      </c>
    </row>
    <row r="1400" spans="1:4">
      <c r="A1400" s="358">
        <v>102994</v>
      </c>
      <c r="B1400" s="358" t="s">
        <v>33791</v>
      </c>
      <c r="C1400" s="358" t="s">
        <v>41</v>
      </c>
      <c r="D1400" s="359">
        <v>132.94999999999999</v>
      </c>
    </row>
    <row r="1401" spans="1:4">
      <c r="A1401" s="358">
        <v>102995</v>
      </c>
      <c r="B1401" s="358" t="s">
        <v>33792</v>
      </c>
      <c r="C1401" s="358" t="s">
        <v>41</v>
      </c>
      <c r="D1401" s="359">
        <v>43.49</v>
      </c>
    </row>
    <row r="1402" spans="1:4">
      <c r="A1402" s="358">
        <v>102996</v>
      </c>
      <c r="B1402" s="358" t="s">
        <v>33793</v>
      </c>
      <c r="C1402" s="358" t="s">
        <v>41</v>
      </c>
      <c r="D1402" s="359">
        <v>61.59</v>
      </c>
    </row>
    <row r="1403" spans="1:4">
      <c r="A1403" s="358">
        <v>102997</v>
      </c>
      <c r="B1403" s="358" t="s">
        <v>33794</v>
      </c>
      <c r="C1403" s="358" t="s">
        <v>41</v>
      </c>
      <c r="D1403" s="359">
        <v>82.75</v>
      </c>
    </row>
    <row r="1404" spans="1:4">
      <c r="A1404" s="358">
        <v>102998</v>
      </c>
      <c r="B1404" s="358" t="s">
        <v>33795</v>
      </c>
      <c r="C1404" s="358" t="s">
        <v>41</v>
      </c>
      <c r="D1404" s="359">
        <v>78.900000000000006</v>
      </c>
    </row>
    <row r="1405" spans="1:4">
      <c r="A1405" s="358">
        <v>102999</v>
      </c>
      <c r="B1405" s="358" t="s">
        <v>33796</v>
      </c>
      <c r="C1405" s="358" t="s">
        <v>41</v>
      </c>
      <c r="D1405" s="359">
        <v>99.89</v>
      </c>
    </row>
    <row r="1406" spans="1:4">
      <c r="A1406" s="358">
        <v>103000</v>
      </c>
      <c r="B1406" s="358" t="s">
        <v>33797</v>
      </c>
      <c r="C1406" s="358" t="s">
        <v>41</v>
      </c>
      <c r="D1406" s="359">
        <v>100.3</v>
      </c>
    </row>
    <row r="1407" spans="1:4">
      <c r="A1407" s="358">
        <v>103001</v>
      </c>
      <c r="B1407" s="358" t="s">
        <v>33798</v>
      </c>
      <c r="C1407" s="358" t="s">
        <v>6</v>
      </c>
      <c r="D1407" s="359">
        <v>237.61</v>
      </c>
    </row>
    <row r="1408" spans="1:4">
      <c r="A1408" s="358">
        <v>103002</v>
      </c>
      <c r="B1408" s="358" t="s">
        <v>33799</v>
      </c>
      <c r="C1408" s="358" t="s">
        <v>6</v>
      </c>
      <c r="D1408" s="359">
        <v>297.63</v>
      </c>
    </row>
    <row r="1409" spans="1:4">
      <c r="A1409" s="358">
        <v>103003</v>
      </c>
      <c r="B1409" s="358" t="s">
        <v>33800</v>
      </c>
      <c r="C1409" s="358" t="s">
        <v>6</v>
      </c>
      <c r="D1409" s="359">
        <v>417.78</v>
      </c>
    </row>
    <row r="1410" spans="1:4">
      <c r="A1410" s="358">
        <v>103005</v>
      </c>
      <c r="B1410" s="358" t="s">
        <v>33801</v>
      </c>
      <c r="C1410" s="358" t="s">
        <v>6</v>
      </c>
      <c r="D1410" s="359">
        <v>540.37</v>
      </c>
    </row>
    <row r="1411" spans="1:4">
      <c r="A1411" s="358">
        <v>103006</v>
      </c>
      <c r="B1411" s="358" t="s">
        <v>33802</v>
      </c>
      <c r="C1411" s="358" t="s">
        <v>6</v>
      </c>
      <c r="D1411" s="359">
        <v>730.09</v>
      </c>
    </row>
    <row r="1412" spans="1:4">
      <c r="A1412" s="358">
        <v>103007</v>
      </c>
      <c r="B1412" s="358" t="s">
        <v>33803</v>
      </c>
      <c r="C1412" s="358" t="s">
        <v>6</v>
      </c>
      <c r="D1412" s="359">
        <v>973.83</v>
      </c>
    </row>
    <row r="1413" spans="1:4">
      <c r="A1413" s="358">
        <v>97933</v>
      </c>
      <c r="B1413" s="358" t="s">
        <v>1570</v>
      </c>
      <c r="C1413" s="358" t="s">
        <v>6</v>
      </c>
      <c r="D1413" s="359">
        <v>795.02</v>
      </c>
    </row>
    <row r="1414" spans="1:4">
      <c r="A1414" s="358">
        <v>97934</v>
      </c>
      <c r="B1414" s="358" t="s">
        <v>1571</v>
      </c>
      <c r="C1414" s="358" t="s">
        <v>6</v>
      </c>
      <c r="D1414" s="360">
        <v>1850.39</v>
      </c>
    </row>
    <row r="1415" spans="1:4">
      <c r="A1415" s="358">
        <v>97935</v>
      </c>
      <c r="B1415" s="358" t="s">
        <v>1572</v>
      </c>
      <c r="C1415" s="358" t="s">
        <v>6</v>
      </c>
      <c r="D1415" s="359">
        <v>663.9</v>
      </c>
    </row>
    <row r="1416" spans="1:4">
      <c r="A1416" s="358">
        <v>97936</v>
      </c>
      <c r="B1416" s="358" t="s">
        <v>1573</v>
      </c>
      <c r="C1416" s="358" t="s">
        <v>6</v>
      </c>
      <c r="D1416" s="360">
        <v>1638.82</v>
      </c>
    </row>
    <row r="1417" spans="1:4">
      <c r="A1417" s="358">
        <v>97947</v>
      </c>
      <c r="B1417" s="358" t="s">
        <v>1574</v>
      </c>
      <c r="C1417" s="358" t="s">
        <v>6</v>
      </c>
      <c r="D1417" s="360">
        <v>1434.89</v>
      </c>
    </row>
    <row r="1418" spans="1:4">
      <c r="A1418" s="358">
        <v>97948</v>
      </c>
      <c r="B1418" s="358" t="s">
        <v>1575</v>
      </c>
      <c r="C1418" s="358" t="s">
        <v>6</v>
      </c>
      <c r="D1418" s="360">
        <v>2648.35</v>
      </c>
    </row>
    <row r="1419" spans="1:4">
      <c r="A1419" s="358">
        <v>97949</v>
      </c>
      <c r="B1419" s="358" t="s">
        <v>1576</v>
      </c>
      <c r="C1419" s="358" t="s">
        <v>6</v>
      </c>
      <c r="D1419" s="360">
        <v>1472.46</v>
      </c>
    </row>
    <row r="1420" spans="1:4">
      <c r="A1420" s="358">
        <v>97950</v>
      </c>
      <c r="B1420" s="358" t="s">
        <v>1577</v>
      </c>
      <c r="C1420" s="358" t="s">
        <v>6</v>
      </c>
      <c r="D1420" s="360">
        <v>2603.7800000000002</v>
      </c>
    </row>
    <row r="1421" spans="1:4">
      <c r="A1421" s="358">
        <v>97951</v>
      </c>
      <c r="B1421" s="358" t="s">
        <v>1578</v>
      </c>
      <c r="C1421" s="358" t="s">
        <v>6</v>
      </c>
      <c r="D1421" s="360">
        <v>2327.6799999999998</v>
      </c>
    </row>
    <row r="1422" spans="1:4">
      <c r="A1422" s="358">
        <v>97952</v>
      </c>
      <c r="B1422" s="358" t="s">
        <v>1579</v>
      </c>
      <c r="C1422" s="358" t="s">
        <v>6</v>
      </c>
      <c r="D1422" s="360">
        <v>4028.03</v>
      </c>
    </row>
    <row r="1423" spans="1:4">
      <c r="A1423" s="358">
        <v>97953</v>
      </c>
      <c r="B1423" s="358" t="s">
        <v>1580</v>
      </c>
      <c r="C1423" s="358" t="s">
        <v>6</v>
      </c>
      <c r="D1423" s="359">
        <v>989.51</v>
      </c>
    </row>
    <row r="1424" spans="1:4">
      <c r="A1424" s="358">
        <v>97955</v>
      </c>
      <c r="B1424" s="358" t="s">
        <v>1581</v>
      </c>
      <c r="C1424" s="358" t="s">
        <v>6</v>
      </c>
      <c r="D1424" s="360">
        <v>2217.94</v>
      </c>
    </row>
    <row r="1425" spans="1:4">
      <c r="A1425" s="358">
        <v>97956</v>
      </c>
      <c r="B1425" s="358" t="s">
        <v>1582</v>
      </c>
      <c r="C1425" s="358" t="s">
        <v>6</v>
      </c>
      <c r="D1425" s="360">
        <v>1091.3</v>
      </c>
    </row>
    <row r="1426" spans="1:4">
      <c r="A1426" s="358">
        <v>97957</v>
      </c>
      <c r="B1426" s="358" t="s">
        <v>1583</v>
      </c>
      <c r="C1426" s="358" t="s">
        <v>6</v>
      </c>
      <c r="D1426" s="360">
        <v>1978.34</v>
      </c>
    </row>
    <row r="1427" spans="1:4">
      <c r="A1427" s="358">
        <v>97961</v>
      </c>
      <c r="B1427" s="358" t="s">
        <v>1584</v>
      </c>
      <c r="C1427" s="358" t="s">
        <v>6</v>
      </c>
      <c r="D1427" s="360">
        <v>1770.12</v>
      </c>
    </row>
    <row r="1428" spans="1:4">
      <c r="A1428" s="358">
        <v>97973</v>
      </c>
      <c r="B1428" s="358" t="s">
        <v>1585</v>
      </c>
      <c r="C1428" s="358" t="s">
        <v>6</v>
      </c>
      <c r="D1428" s="360">
        <v>3391.15</v>
      </c>
    </row>
    <row r="1429" spans="1:4">
      <c r="A1429" s="358">
        <v>97974</v>
      </c>
      <c r="B1429" s="358" t="s">
        <v>1586</v>
      </c>
      <c r="C1429" s="358" t="s">
        <v>6</v>
      </c>
      <c r="D1429" s="359">
        <v>352.37</v>
      </c>
    </row>
    <row r="1430" spans="1:4">
      <c r="A1430" s="358">
        <v>97975</v>
      </c>
      <c r="B1430" s="358" t="s">
        <v>1587</v>
      </c>
      <c r="C1430" s="358" t="s">
        <v>6</v>
      </c>
      <c r="D1430" s="359">
        <v>369.4</v>
      </c>
    </row>
    <row r="1431" spans="1:4">
      <c r="A1431" s="358">
        <v>97976</v>
      </c>
      <c r="B1431" s="358" t="s">
        <v>1588</v>
      </c>
      <c r="C1431" s="358" t="s">
        <v>6</v>
      </c>
      <c r="D1431" s="359">
        <v>930.05</v>
      </c>
    </row>
    <row r="1432" spans="1:4">
      <c r="A1432" s="358">
        <v>97977</v>
      </c>
      <c r="B1432" s="358" t="s">
        <v>1589</v>
      </c>
      <c r="C1432" s="358" t="s">
        <v>6</v>
      </c>
      <c r="D1432" s="360">
        <v>1318.68</v>
      </c>
    </row>
    <row r="1433" spans="1:4">
      <c r="A1433" s="358">
        <v>97978</v>
      </c>
      <c r="B1433" s="358" t="s">
        <v>1590</v>
      </c>
      <c r="C1433" s="358" t="s">
        <v>6</v>
      </c>
      <c r="D1433" s="359">
        <v>710.24</v>
      </c>
    </row>
    <row r="1434" spans="1:4">
      <c r="A1434" s="358">
        <v>97980</v>
      </c>
      <c r="B1434" s="358" t="s">
        <v>1591</v>
      </c>
      <c r="C1434" s="358" t="s">
        <v>6</v>
      </c>
      <c r="D1434" s="360">
        <v>1733.83</v>
      </c>
    </row>
    <row r="1435" spans="1:4">
      <c r="A1435" s="358">
        <v>97981</v>
      </c>
      <c r="B1435" s="358" t="s">
        <v>1592</v>
      </c>
      <c r="C1435" s="358" t="s">
        <v>41</v>
      </c>
      <c r="D1435" s="359">
        <v>989.88</v>
      </c>
    </row>
    <row r="1436" spans="1:4">
      <c r="A1436" s="358">
        <v>97983</v>
      </c>
      <c r="B1436" s="358" t="s">
        <v>1593</v>
      </c>
      <c r="C1436" s="358" t="s">
        <v>41</v>
      </c>
      <c r="D1436" s="359">
        <v>384.01</v>
      </c>
    </row>
    <row r="1437" spans="1:4">
      <c r="A1437" s="358">
        <v>97985</v>
      </c>
      <c r="B1437" s="358" t="s">
        <v>1594</v>
      </c>
      <c r="C1437" s="358" t="s">
        <v>41</v>
      </c>
      <c r="D1437" s="360">
        <v>1191.45</v>
      </c>
    </row>
    <row r="1438" spans="1:4">
      <c r="A1438" s="358">
        <v>97987</v>
      </c>
      <c r="B1438" s="358" t="s">
        <v>1595</v>
      </c>
      <c r="C1438" s="358" t="s">
        <v>41</v>
      </c>
      <c r="D1438" s="359">
        <v>510.99</v>
      </c>
    </row>
    <row r="1439" spans="1:4">
      <c r="A1439" s="358">
        <v>97988</v>
      </c>
      <c r="B1439" s="358" t="s">
        <v>1596</v>
      </c>
      <c r="C1439" s="358" t="s">
        <v>6</v>
      </c>
      <c r="D1439" s="360">
        <v>2570.4299999999998</v>
      </c>
    </row>
    <row r="1440" spans="1:4">
      <c r="A1440" s="358">
        <v>97989</v>
      </c>
      <c r="B1440" s="358" t="s">
        <v>1597</v>
      </c>
      <c r="C1440" s="358" t="s">
        <v>41</v>
      </c>
      <c r="D1440" s="360">
        <v>1393.09</v>
      </c>
    </row>
    <row r="1441" spans="1:4">
      <c r="A1441" s="358">
        <v>97991</v>
      </c>
      <c r="B1441" s="358" t="s">
        <v>1598</v>
      </c>
      <c r="C1441" s="358" t="s">
        <v>41</v>
      </c>
      <c r="D1441" s="359">
        <v>729.06</v>
      </c>
    </row>
    <row r="1442" spans="1:4">
      <c r="A1442" s="358">
        <v>97992</v>
      </c>
      <c r="B1442" s="358" t="s">
        <v>1599</v>
      </c>
      <c r="C1442" s="358" t="s">
        <v>6</v>
      </c>
      <c r="D1442" s="360">
        <v>3319.42</v>
      </c>
    </row>
    <row r="1443" spans="1:4">
      <c r="A1443" s="358">
        <v>97993</v>
      </c>
      <c r="B1443" s="358" t="s">
        <v>1600</v>
      </c>
      <c r="C1443" s="358" t="s">
        <v>41</v>
      </c>
      <c r="D1443" s="360">
        <v>1695.5</v>
      </c>
    </row>
    <row r="1444" spans="1:4">
      <c r="A1444" s="358">
        <v>97994</v>
      </c>
      <c r="B1444" s="358" t="s">
        <v>1601</v>
      </c>
      <c r="C1444" s="358" t="s">
        <v>6</v>
      </c>
      <c r="D1444" s="360">
        <v>2101.94</v>
      </c>
    </row>
    <row r="1445" spans="1:4">
      <c r="A1445" s="358">
        <v>97995</v>
      </c>
      <c r="B1445" s="358" t="s">
        <v>1602</v>
      </c>
      <c r="C1445" s="358" t="s">
        <v>41</v>
      </c>
      <c r="D1445" s="359">
        <v>962.81</v>
      </c>
    </row>
    <row r="1446" spans="1:4">
      <c r="A1446" s="358">
        <v>97996</v>
      </c>
      <c r="B1446" s="358" t="s">
        <v>1603</v>
      </c>
      <c r="C1446" s="358" t="s">
        <v>6</v>
      </c>
      <c r="D1446" s="360">
        <v>2672.37</v>
      </c>
    </row>
    <row r="1447" spans="1:4">
      <c r="A1447" s="358">
        <v>97997</v>
      </c>
      <c r="B1447" s="358" t="s">
        <v>1604</v>
      </c>
      <c r="C1447" s="358" t="s">
        <v>41</v>
      </c>
      <c r="D1447" s="360">
        <v>1148.46</v>
      </c>
    </row>
    <row r="1448" spans="1:4">
      <c r="A1448" s="358">
        <v>97999</v>
      </c>
      <c r="B1448" s="358" t="s">
        <v>1605</v>
      </c>
      <c r="C1448" s="358" t="s">
        <v>41</v>
      </c>
      <c r="D1448" s="360">
        <v>1334.15</v>
      </c>
    </row>
    <row r="1449" spans="1:4">
      <c r="A1449" s="358">
        <v>98001</v>
      </c>
      <c r="B1449" s="358" t="s">
        <v>1606</v>
      </c>
      <c r="C1449" s="358" t="s">
        <v>41</v>
      </c>
      <c r="D1449" s="360">
        <v>1519.8</v>
      </c>
    </row>
    <row r="1450" spans="1:4">
      <c r="A1450" s="358">
        <v>98002</v>
      </c>
      <c r="B1450" s="358" t="s">
        <v>1607</v>
      </c>
      <c r="C1450" s="358" t="s">
        <v>6</v>
      </c>
      <c r="D1450" s="360">
        <v>4408.7299999999996</v>
      </c>
    </row>
    <row r="1451" spans="1:4">
      <c r="A1451" s="358">
        <v>98003</v>
      </c>
      <c r="B1451" s="358" t="s">
        <v>1608</v>
      </c>
      <c r="C1451" s="358" t="s">
        <v>41</v>
      </c>
      <c r="D1451" s="360">
        <v>1705.51</v>
      </c>
    </row>
    <row r="1452" spans="1:4">
      <c r="A1452" s="358">
        <v>98005</v>
      </c>
      <c r="B1452" s="358" t="s">
        <v>1609</v>
      </c>
      <c r="C1452" s="358" t="s">
        <v>41</v>
      </c>
      <c r="D1452" s="360">
        <v>1891.18</v>
      </c>
    </row>
    <row r="1453" spans="1:4">
      <c r="A1453" s="358">
        <v>98006</v>
      </c>
      <c r="B1453" s="358" t="s">
        <v>1610</v>
      </c>
      <c r="C1453" s="358" t="s">
        <v>6</v>
      </c>
      <c r="D1453" s="360">
        <v>5552.39</v>
      </c>
    </row>
    <row r="1454" spans="1:4">
      <c r="A1454" s="358">
        <v>98007</v>
      </c>
      <c r="B1454" s="358" t="s">
        <v>1611</v>
      </c>
      <c r="C1454" s="358" t="s">
        <v>41</v>
      </c>
      <c r="D1454" s="360">
        <v>2076.84</v>
      </c>
    </row>
    <row r="1455" spans="1:4">
      <c r="A1455" s="358">
        <v>98008</v>
      </c>
      <c r="B1455" s="358" t="s">
        <v>1612</v>
      </c>
      <c r="C1455" s="358" t="s">
        <v>6</v>
      </c>
      <c r="D1455" s="360">
        <v>3332.91</v>
      </c>
    </row>
    <row r="1456" spans="1:4">
      <c r="A1456" s="358">
        <v>98009</v>
      </c>
      <c r="B1456" s="358" t="s">
        <v>1613</v>
      </c>
      <c r="C1456" s="358" t="s">
        <v>41</v>
      </c>
      <c r="D1456" s="360">
        <v>1334.15</v>
      </c>
    </row>
    <row r="1457" spans="1:4">
      <c r="A1457" s="358">
        <v>98010</v>
      </c>
      <c r="B1457" s="358" t="s">
        <v>1614</v>
      </c>
      <c r="C1457" s="358" t="s">
        <v>6</v>
      </c>
      <c r="D1457" s="360">
        <v>4077.3</v>
      </c>
    </row>
    <row r="1458" spans="1:4">
      <c r="A1458" s="358">
        <v>98011</v>
      </c>
      <c r="B1458" s="358" t="s">
        <v>1615</v>
      </c>
      <c r="C1458" s="358" t="s">
        <v>41</v>
      </c>
      <c r="D1458" s="360">
        <v>1519.8</v>
      </c>
    </row>
    <row r="1459" spans="1:4">
      <c r="A1459" s="358">
        <v>98012</v>
      </c>
      <c r="B1459" s="358" t="s">
        <v>1616</v>
      </c>
      <c r="C1459" s="358" t="s">
        <v>6</v>
      </c>
      <c r="D1459" s="360">
        <v>4801.46</v>
      </c>
    </row>
    <row r="1460" spans="1:4">
      <c r="A1460" s="358">
        <v>98013</v>
      </c>
      <c r="B1460" s="358" t="s">
        <v>1617</v>
      </c>
      <c r="C1460" s="358" t="s">
        <v>41</v>
      </c>
      <c r="D1460" s="360">
        <v>1705.51</v>
      </c>
    </row>
    <row r="1461" spans="1:4">
      <c r="A1461" s="358">
        <v>98014</v>
      </c>
      <c r="B1461" s="358" t="s">
        <v>1618</v>
      </c>
      <c r="C1461" s="358" t="s">
        <v>6</v>
      </c>
      <c r="D1461" s="360">
        <v>5525.62</v>
      </c>
    </row>
    <row r="1462" spans="1:4">
      <c r="A1462" s="358">
        <v>98015</v>
      </c>
      <c r="B1462" s="358" t="s">
        <v>1619</v>
      </c>
      <c r="C1462" s="358" t="s">
        <v>41</v>
      </c>
      <c r="D1462" s="360">
        <v>1891.18</v>
      </c>
    </row>
    <row r="1463" spans="1:4">
      <c r="A1463" s="358">
        <v>98016</v>
      </c>
      <c r="B1463" s="358" t="s">
        <v>1620</v>
      </c>
      <c r="C1463" s="358" t="s">
        <v>6</v>
      </c>
      <c r="D1463" s="360">
        <v>6252.74</v>
      </c>
    </row>
    <row r="1464" spans="1:4">
      <c r="A1464" s="358">
        <v>98017</v>
      </c>
      <c r="B1464" s="358" t="s">
        <v>1621</v>
      </c>
      <c r="C1464" s="358" t="s">
        <v>41</v>
      </c>
      <c r="D1464" s="360">
        <v>2076.84</v>
      </c>
    </row>
    <row r="1465" spans="1:4">
      <c r="A1465" s="358">
        <v>98018</v>
      </c>
      <c r="B1465" s="358" t="s">
        <v>1622</v>
      </c>
      <c r="C1465" s="358" t="s">
        <v>6</v>
      </c>
      <c r="D1465" s="360">
        <v>6974</v>
      </c>
    </row>
    <row r="1466" spans="1:4">
      <c r="A1466" s="358">
        <v>98019</v>
      </c>
      <c r="B1466" s="358" t="s">
        <v>1623</v>
      </c>
      <c r="C1466" s="358" t="s">
        <v>41</v>
      </c>
      <c r="D1466" s="360">
        <v>2282.2399999999998</v>
      </c>
    </row>
    <row r="1467" spans="1:4">
      <c r="A1467" s="358">
        <v>98020</v>
      </c>
      <c r="B1467" s="358" t="s">
        <v>1624</v>
      </c>
      <c r="C1467" s="358" t="s">
        <v>6</v>
      </c>
      <c r="D1467" s="360">
        <v>4935.8500000000004</v>
      </c>
    </row>
    <row r="1468" spans="1:4">
      <c r="A1468" s="358">
        <v>98021</v>
      </c>
      <c r="B1468" s="358" t="s">
        <v>1625</v>
      </c>
      <c r="C1468" s="358" t="s">
        <v>41</v>
      </c>
      <c r="D1468" s="360">
        <v>1725.29</v>
      </c>
    </row>
    <row r="1469" spans="1:4">
      <c r="A1469" s="358">
        <v>98022</v>
      </c>
      <c r="B1469" s="358" t="s">
        <v>1626</v>
      </c>
      <c r="C1469" s="358" t="s">
        <v>6</v>
      </c>
      <c r="D1469" s="360">
        <v>5805.56</v>
      </c>
    </row>
    <row r="1470" spans="1:4">
      <c r="A1470" s="358">
        <v>98023</v>
      </c>
      <c r="B1470" s="358" t="s">
        <v>1627</v>
      </c>
      <c r="C1470" s="358" t="s">
        <v>41</v>
      </c>
      <c r="D1470" s="360">
        <v>1910.9</v>
      </c>
    </row>
    <row r="1471" spans="1:4">
      <c r="A1471" s="358">
        <v>98024</v>
      </c>
      <c r="B1471" s="358" t="s">
        <v>1628</v>
      </c>
      <c r="C1471" s="358" t="s">
        <v>6</v>
      </c>
      <c r="D1471" s="360">
        <v>6715.43</v>
      </c>
    </row>
    <row r="1472" spans="1:4">
      <c r="A1472" s="358">
        <v>98025</v>
      </c>
      <c r="B1472" s="358" t="s">
        <v>1629</v>
      </c>
      <c r="C1472" s="358" t="s">
        <v>41</v>
      </c>
      <c r="D1472" s="360">
        <v>2096.62</v>
      </c>
    </row>
    <row r="1473" spans="1:4">
      <c r="A1473" s="358">
        <v>98026</v>
      </c>
      <c r="B1473" s="358" t="s">
        <v>1630</v>
      </c>
      <c r="C1473" s="358" t="s">
        <v>6</v>
      </c>
      <c r="D1473" s="360">
        <v>7586.22</v>
      </c>
    </row>
    <row r="1474" spans="1:4">
      <c r="A1474" s="358">
        <v>98027</v>
      </c>
      <c r="B1474" s="358" t="s">
        <v>1631</v>
      </c>
      <c r="C1474" s="358" t="s">
        <v>41</v>
      </c>
      <c r="D1474" s="360">
        <v>2282.2399999999998</v>
      </c>
    </row>
    <row r="1475" spans="1:4">
      <c r="A1475" s="358">
        <v>98028</v>
      </c>
      <c r="B1475" s="358" t="s">
        <v>1632</v>
      </c>
      <c r="C1475" s="358" t="s">
        <v>6</v>
      </c>
      <c r="D1475" s="360">
        <v>8457.0499999999993</v>
      </c>
    </row>
    <row r="1476" spans="1:4">
      <c r="A1476" s="358">
        <v>98029</v>
      </c>
      <c r="B1476" s="358" t="s">
        <v>1633</v>
      </c>
      <c r="C1476" s="358" t="s">
        <v>41</v>
      </c>
      <c r="D1476" s="360">
        <v>2472.02</v>
      </c>
    </row>
    <row r="1477" spans="1:4">
      <c r="A1477" s="358">
        <v>98030</v>
      </c>
      <c r="B1477" s="358" t="s">
        <v>1634</v>
      </c>
      <c r="C1477" s="358" t="s">
        <v>6</v>
      </c>
      <c r="D1477" s="360">
        <v>6872.97</v>
      </c>
    </row>
    <row r="1478" spans="1:4">
      <c r="A1478" s="358">
        <v>98031</v>
      </c>
      <c r="B1478" s="358" t="s">
        <v>1635</v>
      </c>
      <c r="C1478" s="358" t="s">
        <v>41</v>
      </c>
      <c r="D1478" s="360">
        <v>2100.7399999999998</v>
      </c>
    </row>
    <row r="1479" spans="1:4">
      <c r="A1479" s="358">
        <v>98032</v>
      </c>
      <c r="B1479" s="358" t="s">
        <v>1636</v>
      </c>
      <c r="C1479" s="358" t="s">
        <v>6</v>
      </c>
      <c r="D1479" s="360">
        <v>7920.01</v>
      </c>
    </row>
    <row r="1480" spans="1:4">
      <c r="A1480" s="358">
        <v>98033</v>
      </c>
      <c r="B1480" s="358" t="s">
        <v>1637</v>
      </c>
      <c r="C1480" s="358" t="s">
        <v>41</v>
      </c>
      <c r="D1480" s="360">
        <v>2286.38</v>
      </c>
    </row>
    <row r="1481" spans="1:4">
      <c r="A1481" s="358">
        <v>98034</v>
      </c>
      <c r="B1481" s="358" t="s">
        <v>1638</v>
      </c>
      <c r="C1481" s="358" t="s">
        <v>6</v>
      </c>
      <c r="D1481" s="360">
        <v>8966.9699999999993</v>
      </c>
    </row>
    <row r="1482" spans="1:4">
      <c r="A1482" s="358">
        <v>98035</v>
      </c>
      <c r="B1482" s="358" t="s">
        <v>1639</v>
      </c>
      <c r="C1482" s="358" t="s">
        <v>41</v>
      </c>
      <c r="D1482" s="360">
        <v>2472.02</v>
      </c>
    </row>
    <row r="1483" spans="1:4">
      <c r="A1483" s="358">
        <v>98036</v>
      </c>
      <c r="B1483" s="358" t="s">
        <v>1640</v>
      </c>
      <c r="C1483" s="358" t="s">
        <v>6</v>
      </c>
      <c r="D1483" s="360">
        <v>10014.01</v>
      </c>
    </row>
    <row r="1484" spans="1:4">
      <c r="A1484" s="358">
        <v>98037</v>
      </c>
      <c r="B1484" s="358" t="s">
        <v>1641</v>
      </c>
      <c r="C1484" s="358" t="s">
        <v>41</v>
      </c>
      <c r="D1484" s="360">
        <v>2661.77</v>
      </c>
    </row>
    <row r="1485" spans="1:4">
      <c r="A1485" s="358">
        <v>98038</v>
      </c>
      <c r="B1485" s="358" t="s">
        <v>1642</v>
      </c>
      <c r="C1485" s="358" t="s">
        <v>6</v>
      </c>
      <c r="D1485" s="360">
        <v>9153.18</v>
      </c>
    </row>
    <row r="1486" spans="1:4">
      <c r="A1486" s="358">
        <v>98039</v>
      </c>
      <c r="B1486" s="358" t="s">
        <v>1643</v>
      </c>
      <c r="C1486" s="358" t="s">
        <v>41</v>
      </c>
      <c r="D1486" s="360">
        <v>2476.14</v>
      </c>
    </row>
    <row r="1487" spans="1:4">
      <c r="A1487" s="358">
        <v>98040</v>
      </c>
      <c r="B1487" s="358" t="s">
        <v>1644</v>
      </c>
      <c r="C1487" s="358" t="s">
        <v>6</v>
      </c>
      <c r="D1487" s="360">
        <v>10357.870000000001</v>
      </c>
    </row>
    <row r="1488" spans="1:4">
      <c r="A1488" s="358">
        <v>98041</v>
      </c>
      <c r="B1488" s="358" t="s">
        <v>1645</v>
      </c>
      <c r="C1488" s="358" t="s">
        <v>41</v>
      </c>
      <c r="D1488" s="360">
        <v>2661.77</v>
      </c>
    </row>
    <row r="1489" spans="1:4">
      <c r="A1489" s="358">
        <v>98042</v>
      </c>
      <c r="B1489" s="358" t="s">
        <v>1646</v>
      </c>
      <c r="C1489" s="358" t="s">
        <v>6</v>
      </c>
      <c r="D1489" s="360">
        <v>11562.59</v>
      </c>
    </row>
    <row r="1490" spans="1:4">
      <c r="A1490" s="358">
        <v>98043</v>
      </c>
      <c r="B1490" s="358" t="s">
        <v>1647</v>
      </c>
      <c r="C1490" s="358" t="s">
        <v>41</v>
      </c>
      <c r="D1490" s="360">
        <v>2851.58</v>
      </c>
    </row>
    <row r="1491" spans="1:4">
      <c r="A1491" s="358">
        <v>98044</v>
      </c>
      <c r="B1491" s="358" t="s">
        <v>1648</v>
      </c>
      <c r="C1491" s="358" t="s">
        <v>6</v>
      </c>
      <c r="D1491" s="360">
        <v>11740.5</v>
      </c>
    </row>
    <row r="1492" spans="1:4">
      <c r="A1492" s="358">
        <v>98045</v>
      </c>
      <c r="B1492" s="358" t="s">
        <v>1649</v>
      </c>
      <c r="C1492" s="358" t="s">
        <v>41</v>
      </c>
      <c r="D1492" s="360">
        <v>2851.58</v>
      </c>
    </row>
    <row r="1493" spans="1:4">
      <c r="A1493" s="358">
        <v>98046</v>
      </c>
      <c r="B1493" s="358" t="s">
        <v>1650</v>
      </c>
      <c r="C1493" s="358" t="s">
        <v>6</v>
      </c>
      <c r="D1493" s="360">
        <v>13111.11</v>
      </c>
    </row>
    <row r="1494" spans="1:4">
      <c r="A1494" s="358">
        <v>98047</v>
      </c>
      <c r="B1494" s="358" t="s">
        <v>1651</v>
      </c>
      <c r="C1494" s="358" t="s">
        <v>41</v>
      </c>
      <c r="D1494" s="360">
        <v>3041.36</v>
      </c>
    </row>
    <row r="1495" spans="1:4">
      <c r="A1495" s="358">
        <v>98048</v>
      </c>
      <c r="B1495" s="358" t="s">
        <v>1652</v>
      </c>
      <c r="C1495" s="358" t="s">
        <v>6</v>
      </c>
      <c r="D1495" s="360">
        <v>15394.95</v>
      </c>
    </row>
    <row r="1496" spans="1:4">
      <c r="A1496" s="358">
        <v>98049</v>
      </c>
      <c r="B1496" s="358" t="s">
        <v>1653</v>
      </c>
      <c r="C1496" s="358" t="s">
        <v>41</v>
      </c>
      <c r="D1496" s="360">
        <v>3190.82</v>
      </c>
    </row>
    <row r="1497" spans="1:4">
      <c r="A1497" s="358">
        <v>98050</v>
      </c>
      <c r="B1497" s="358" t="s">
        <v>1654</v>
      </c>
      <c r="C1497" s="358" t="s">
        <v>41</v>
      </c>
      <c r="D1497" s="359">
        <v>212.1</v>
      </c>
    </row>
    <row r="1498" spans="1:4">
      <c r="A1498" s="358">
        <v>98051</v>
      </c>
      <c r="B1498" s="358" t="s">
        <v>1655</v>
      </c>
      <c r="C1498" s="358" t="s">
        <v>41</v>
      </c>
      <c r="D1498" s="359">
        <v>792.21</v>
      </c>
    </row>
    <row r="1499" spans="1:4">
      <c r="A1499" s="358">
        <v>98405</v>
      </c>
      <c r="B1499" s="358" t="s">
        <v>1656</v>
      </c>
      <c r="C1499" s="358" t="s">
        <v>6</v>
      </c>
      <c r="D1499" s="360">
        <v>2150.0700000000002</v>
      </c>
    </row>
    <row r="1500" spans="1:4">
      <c r="A1500" s="358">
        <v>98406</v>
      </c>
      <c r="B1500" s="358" t="s">
        <v>1657</v>
      </c>
      <c r="C1500" s="358" t="s">
        <v>6</v>
      </c>
      <c r="D1500" s="360">
        <v>4982.2700000000004</v>
      </c>
    </row>
    <row r="1501" spans="1:4">
      <c r="A1501" s="358">
        <v>98407</v>
      </c>
      <c r="B1501" s="358" t="s">
        <v>1658</v>
      </c>
      <c r="C1501" s="358" t="s">
        <v>6</v>
      </c>
      <c r="D1501" s="360">
        <v>3242.62</v>
      </c>
    </row>
    <row r="1502" spans="1:4">
      <c r="A1502" s="358">
        <v>98408</v>
      </c>
      <c r="B1502" s="358" t="s">
        <v>1659</v>
      </c>
      <c r="C1502" s="358" t="s">
        <v>6</v>
      </c>
      <c r="D1502" s="360">
        <v>3813.01</v>
      </c>
    </row>
    <row r="1503" spans="1:4">
      <c r="A1503" s="358">
        <v>98409</v>
      </c>
      <c r="B1503" s="358" t="s">
        <v>1660</v>
      </c>
      <c r="C1503" s="358" t="s">
        <v>41</v>
      </c>
      <c r="D1503" s="359">
        <v>290.81</v>
      </c>
    </row>
    <row r="1504" spans="1:4">
      <c r="A1504" s="358">
        <v>98410</v>
      </c>
      <c r="B1504" s="358" t="s">
        <v>1661</v>
      </c>
      <c r="C1504" s="358" t="s">
        <v>6</v>
      </c>
      <c r="D1504" s="359">
        <v>954.19</v>
      </c>
    </row>
    <row r="1505" spans="1:4">
      <c r="A1505" s="358">
        <v>98414</v>
      </c>
      <c r="B1505" s="358" t="s">
        <v>1662</v>
      </c>
      <c r="C1505" s="358" t="s">
        <v>6</v>
      </c>
      <c r="D1505" s="359">
        <v>937.12</v>
      </c>
    </row>
    <row r="1506" spans="1:4">
      <c r="A1506" s="358">
        <v>98415</v>
      </c>
      <c r="B1506" s="358" t="s">
        <v>1663</v>
      </c>
      <c r="C1506" s="358" t="s">
        <v>6</v>
      </c>
      <c r="D1506" s="360">
        <v>1124.8800000000001</v>
      </c>
    </row>
    <row r="1507" spans="1:4">
      <c r="A1507" s="358">
        <v>98416</v>
      </c>
      <c r="B1507" s="358" t="s">
        <v>1664</v>
      </c>
      <c r="C1507" s="358" t="s">
        <v>6</v>
      </c>
      <c r="D1507" s="360">
        <v>1129.1199999999999</v>
      </c>
    </row>
    <row r="1508" spans="1:4">
      <c r="A1508" s="358">
        <v>98417</v>
      </c>
      <c r="B1508" s="358" t="s">
        <v>1665</v>
      </c>
      <c r="C1508" s="358" t="s">
        <v>6</v>
      </c>
      <c r="D1508" s="360">
        <v>1321.13</v>
      </c>
    </row>
    <row r="1509" spans="1:4">
      <c r="A1509" s="358">
        <v>98418</v>
      </c>
      <c r="B1509" s="358" t="s">
        <v>1666</v>
      </c>
      <c r="C1509" s="358" t="s">
        <v>6</v>
      </c>
      <c r="D1509" s="360">
        <v>1427.18</v>
      </c>
    </row>
    <row r="1510" spans="1:4">
      <c r="A1510" s="358">
        <v>98419</v>
      </c>
      <c r="B1510" s="358" t="s">
        <v>1667</v>
      </c>
      <c r="C1510" s="358" t="s">
        <v>6</v>
      </c>
      <c r="D1510" s="360">
        <v>1533.23</v>
      </c>
    </row>
    <row r="1511" spans="1:4">
      <c r="A1511" s="358">
        <v>98420</v>
      </c>
      <c r="B1511" s="358" t="s">
        <v>1668</v>
      </c>
      <c r="C1511" s="358" t="s">
        <v>6</v>
      </c>
      <c r="D1511" s="360">
        <v>1645.12</v>
      </c>
    </row>
    <row r="1512" spans="1:4">
      <c r="A1512" s="358">
        <v>98421</v>
      </c>
      <c r="B1512" s="358" t="s">
        <v>1669</v>
      </c>
      <c r="C1512" s="358" t="s">
        <v>6</v>
      </c>
      <c r="D1512" s="360">
        <v>1837.12</v>
      </c>
    </row>
    <row r="1513" spans="1:4">
      <c r="A1513" s="358">
        <v>98422</v>
      </c>
      <c r="B1513" s="358" t="s">
        <v>1670</v>
      </c>
      <c r="C1513" s="358" t="s">
        <v>6</v>
      </c>
      <c r="D1513" s="360">
        <v>2029.13</v>
      </c>
    </row>
    <row r="1514" spans="1:4">
      <c r="A1514" s="358">
        <v>98423</v>
      </c>
      <c r="B1514" s="358" t="s">
        <v>1671</v>
      </c>
      <c r="C1514" s="358" t="s">
        <v>6</v>
      </c>
      <c r="D1514" s="360">
        <v>2135.1799999999998</v>
      </c>
    </row>
    <row r="1515" spans="1:4">
      <c r="A1515" s="358">
        <v>98424</v>
      </c>
      <c r="B1515" s="358" t="s">
        <v>1672</v>
      </c>
      <c r="C1515" s="358" t="s">
        <v>6</v>
      </c>
      <c r="D1515" s="360">
        <v>2241.23</v>
      </c>
    </row>
    <row r="1516" spans="1:4">
      <c r="A1516" s="358">
        <v>98425</v>
      </c>
      <c r="B1516" s="358" t="s">
        <v>1673</v>
      </c>
      <c r="C1516" s="358" t="s">
        <v>6</v>
      </c>
      <c r="D1516" s="360">
        <v>2570.4299999999998</v>
      </c>
    </row>
    <row r="1517" spans="1:4">
      <c r="A1517" s="358">
        <v>98426</v>
      </c>
      <c r="B1517" s="358" t="s">
        <v>1674</v>
      </c>
      <c r="C1517" s="358" t="s">
        <v>6</v>
      </c>
      <c r="D1517" s="360">
        <v>3266.97</v>
      </c>
    </row>
    <row r="1518" spans="1:4">
      <c r="A1518" s="358">
        <v>98427</v>
      </c>
      <c r="B1518" s="358" t="s">
        <v>1675</v>
      </c>
      <c r="C1518" s="358" t="s">
        <v>6</v>
      </c>
      <c r="D1518" s="360">
        <v>3963.52</v>
      </c>
    </row>
    <row r="1519" spans="1:4">
      <c r="A1519" s="358">
        <v>98428</v>
      </c>
      <c r="B1519" s="358" t="s">
        <v>1676</v>
      </c>
      <c r="C1519" s="358" t="s">
        <v>6</v>
      </c>
      <c r="D1519" s="360">
        <v>4359.62</v>
      </c>
    </row>
    <row r="1520" spans="1:4">
      <c r="A1520" s="358">
        <v>98429</v>
      </c>
      <c r="B1520" s="358" t="s">
        <v>1677</v>
      </c>
      <c r="C1520" s="358" t="s">
        <v>6</v>
      </c>
      <c r="D1520" s="360">
        <v>4755.7299999999996</v>
      </c>
    </row>
    <row r="1521" spans="1:4">
      <c r="A1521" s="358">
        <v>98430</v>
      </c>
      <c r="B1521" s="358" t="s">
        <v>1678</v>
      </c>
      <c r="C1521" s="358" t="s">
        <v>6</v>
      </c>
      <c r="D1521" s="360">
        <v>3278.43</v>
      </c>
    </row>
    <row r="1522" spans="1:4">
      <c r="A1522" s="358">
        <v>98431</v>
      </c>
      <c r="B1522" s="358" t="s">
        <v>1679</v>
      </c>
      <c r="C1522" s="358" t="s">
        <v>6</v>
      </c>
      <c r="D1522" s="360">
        <v>3974.97</v>
      </c>
    </row>
    <row r="1523" spans="1:4">
      <c r="A1523" s="358">
        <v>98432</v>
      </c>
      <c r="B1523" s="358" t="s">
        <v>1680</v>
      </c>
      <c r="C1523" s="358" t="s">
        <v>6</v>
      </c>
      <c r="D1523" s="360">
        <v>4671.5200000000004</v>
      </c>
    </row>
    <row r="1524" spans="1:4">
      <c r="A1524" s="358">
        <v>98433</v>
      </c>
      <c r="B1524" s="358" t="s">
        <v>1681</v>
      </c>
      <c r="C1524" s="358" t="s">
        <v>6</v>
      </c>
      <c r="D1524" s="360">
        <v>5067.62</v>
      </c>
    </row>
    <row r="1525" spans="1:4">
      <c r="A1525" s="358">
        <v>98434</v>
      </c>
      <c r="B1525" s="358" t="s">
        <v>1682</v>
      </c>
      <c r="C1525" s="358" t="s">
        <v>6</v>
      </c>
      <c r="D1525" s="360">
        <v>5463.73</v>
      </c>
    </row>
    <row r="1526" spans="1:4">
      <c r="A1526" s="358">
        <v>99240</v>
      </c>
      <c r="B1526" s="358" t="s">
        <v>1683</v>
      </c>
      <c r="C1526" s="358" t="s">
        <v>41</v>
      </c>
      <c r="D1526" s="359">
        <v>507.1</v>
      </c>
    </row>
    <row r="1527" spans="1:4">
      <c r="A1527" s="358">
        <v>99241</v>
      </c>
      <c r="B1527" s="358" t="s">
        <v>1684</v>
      </c>
      <c r="C1527" s="358" t="s">
        <v>41</v>
      </c>
      <c r="D1527" s="360">
        <v>1252.43</v>
      </c>
    </row>
    <row r="1528" spans="1:4">
      <c r="A1528" s="358">
        <v>99242</v>
      </c>
      <c r="B1528" s="358" t="s">
        <v>1685</v>
      </c>
      <c r="C1528" s="358" t="s">
        <v>6</v>
      </c>
      <c r="D1528" s="360">
        <v>2459.3000000000002</v>
      </c>
    </row>
    <row r="1529" spans="1:4">
      <c r="A1529" s="358">
        <v>99243</v>
      </c>
      <c r="B1529" s="358" t="s">
        <v>1686</v>
      </c>
      <c r="C1529" s="358" t="s">
        <v>41</v>
      </c>
      <c r="D1529" s="360">
        <v>1287.8399999999999</v>
      </c>
    </row>
    <row r="1530" spans="1:4">
      <c r="A1530" s="358">
        <v>99244</v>
      </c>
      <c r="B1530" s="358" t="s">
        <v>1687</v>
      </c>
      <c r="C1530" s="358" t="s">
        <v>6</v>
      </c>
      <c r="D1530" s="360">
        <v>3943.78</v>
      </c>
    </row>
    <row r="1531" spans="1:4">
      <c r="A1531" s="358">
        <v>99246</v>
      </c>
      <c r="B1531" s="358" t="s">
        <v>1688</v>
      </c>
      <c r="C1531" s="358" t="s">
        <v>41</v>
      </c>
      <c r="D1531" s="359">
        <v>723.75</v>
      </c>
    </row>
    <row r="1532" spans="1:4">
      <c r="A1532" s="358">
        <v>99247</v>
      </c>
      <c r="B1532" s="358" t="s">
        <v>1689</v>
      </c>
      <c r="C1532" s="358" t="s">
        <v>41</v>
      </c>
      <c r="D1532" s="360">
        <v>1426.06</v>
      </c>
    </row>
    <row r="1533" spans="1:4">
      <c r="A1533" s="358">
        <v>99248</v>
      </c>
      <c r="B1533" s="358" t="s">
        <v>1690</v>
      </c>
      <c r="C1533" s="358" t="s">
        <v>6</v>
      </c>
      <c r="D1533" s="360">
        <v>3747.59</v>
      </c>
    </row>
    <row r="1534" spans="1:4">
      <c r="A1534" s="358">
        <v>99249</v>
      </c>
      <c r="B1534" s="358" t="s">
        <v>1691</v>
      </c>
      <c r="C1534" s="358" t="s">
        <v>41</v>
      </c>
      <c r="D1534" s="360">
        <v>1573.88</v>
      </c>
    </row>
    <row r="1535" spans="1:4">
      <c r="A1535" s="358">
        <v>99252</v>
      </c>
      <c r="B1535" s="358" t="s">
        <v>1692</v>
      </c>
      <c r="C1535" s="358" t="s">
        <v>6</v>
      </c>
      <c r="D1535" s="360">
        <v>2032.34</v>
      </c>
    </row>
    <row r="1536" spans="1:4">
      <c r="A1536" s="358">
        <v>99254</v>
      </c>
      <c r="B1536" s="358" t="s">
        <v>1693</v>
      </c>
      <c r="C1536" s="358" t="s">
        <v>41</v>
      </c>
      <c r="D1536" s="359">
        <v>905.12</v>
      </c>
    </row>
    <row r="1537" spans="1:4">
      <c r="A1537" s="358">
        <v>99256</v>
      </c>
      <c r="B1537" s="358" t="s">
        <v>1694</v>
      </c>
      <c r="C1537" s="358" t="s">
        <v>6</v>
      </c>
      <c r="D1537" s="360">
        <v>4654.2700000000004</v>
      </c>
    </row>
    <row r="1538" spans="1:4">
      <c r="A1538" s="358">
        <v>99259</v>
      </c>
      <c r="B1538" s="358" t="s">
        <v>1695</v>
      </c>
      <c r="C1538" s="358" t="s">
        <v>6</v>
      </c>
      <c r="D1538" s="360">
        <v>2583.56</v>
      </c>
    </row>
    <row r="1539" spans="1:4">
      <c r="A1539" s="358">
        <v>99261</v>
      </c>
      <c r="B1539" s="358" t="s">
        <v>1696</v>
      </c>
      <c r="C1539" s="358" t="s">
        <v>41</v>
      </c>
      <c r="D1539" s="360">
        <v>1078.76</v>
      </c>
    </row>
    <row r="1540" spans="1:4">
      <c r="A1540" s="358">
        <v>99263</v>
      </c>
      <c r="B1540" s="358" t="s">
        <v>1697</v>
      </c>
      <c r="C1540" s="358" t="s">
        <v>41</v>
      </c>
      <c r="D1540" s="360">
        <v>1599.75</v>
      </c>
    </row>
    <row r="1541" spans="1:4">
      <c r="A1541" s="358">
        <v>99265</v>
      </c>
      <c r="B1541" s="358" t="s">
        <v>1698</v>
      </c>
      <c r="C1541" s="358" t="s">
        <v>6</v>
      </c>
      <c r="D1541" s="360">
        <v>3134.58</v>
      </c>
    </row>
    <row r="1542" spans="1:4">
      <c r="A1542" s="358">
        <v>99266</v>
      </c>
      <c r="B1542" s="358" t="s">
        <v>1699</v>
      </c>
      <c r="C1542" s="358" t="s">
        <v>41</v>
      </c>
      <c r="D1542" s="360">
        <v>1252.43</v>
      </c>
    </row>
    <row r="1543" spans="1:4">
      <c r="A1543" s="358">
        <v>99267</v>
      </c>
      <c r="B1543" s="358" t="s">
        <v>1700</v>
      </c>
      <c r="C1543" s="358" t="s">
        <v>6</v>
      </c>
      <c r="D1543" s="360">
        <v>3687.78</v>
      </c>
    </row>
    <row r="1544" spans="1:4">
      <c r="A1544" s="358">
        <v>99268</v>
      </c>
      <c r="B1544" s="358" t="s">
        <v>1701</v>
      </c>
      <c r="C1544" s="358" t="s">
        <v>6</v>
      </c>
      <c r="D1544" s="359">
        <v>347.4</v>
      </c>
    </row>
    <row r="1545" spans="1:4">
      <c r="A1545" s="358">
        <v>99269</v>
      </c>
      <c r="B1545" s="358" t="s">
        <v>1702</v>
      </c>
      <c r="C1545" s="358" t="s">
        <v>41</v>
      </c>
      <c r="D1545" s="360">
        <v>1426.06</v>
      </c>
    </row>
    <row r="1546" spans="1:4">
      <c r="A1546" s="358">
        <v>99270</v>
      </c>
      <c r="B1546" s="358" t="s">
        <v>1703</v>
      </c>
      <c r="C1546" s="358" t="s">
        <v>6</v>
      </c>
      <c r="D1546" s="359">
        <v>473.76</v>
      </c>
    </row>
    <row r="1547" spans="1:4">
      <c r="A1547" s="358">
        <v>99271</v>
      </c>
      <c r="B1547" s="358" t="s">
        <v>1704</v>
      </c>
      <c r="C1547" s="358" t="s">
        <v>6</v>
      </c>
      <c r="D1547" s="360">
        <v>5343.95</v>
      </c>
    </row>
    <row r="1548" spans="1:4">
      <c r="A1548" s="358">
        <v>99272</v>
      </c>
      <c r="B1548" s="358" t="s">
        <v>1705</v>
      </c>
      <c r="C1548" s="358" t="s">
        <v>6</v>
      </c>
      <c r="D1548" s="359">
        <v>880.03</v>
      </c>
    </row>
    <row r="1549" spans="1:4">
      <c r="A1549" s="358">
        <v>99273</v>
      </c>
      <c r="B1549" s="358" t="s">
        <v>1706</v>
      </c>
      <c r="C1549" s="358" t="s">
        <v>6</v>
      </c>
      <c r="D1549" s="360">
        <v>1244.29</v>
      </c>
    </row>
    <row r="1550" spans="1:4">
      <c r="A1550" s="358">
        <v>99274</v>
      </c>
      <c r="B1550" s="358" t="s">
        <v>1707</v>
      </c>
      <c r="C1550" s="358" t="s">
        <v>6</v>
      </c>
      <c r="D1550" s="360">
        <v>4262.32</v>
      </c>
    </row>
    <row r="1551" spans="1:4">
      <c r="A1551" s="358">
        <v>99275</v>
      </c>
      <c r="B1551" s="358" t="s">
        <v>1708</v>
      </c>
      <c r="C1551" s="358" t="s">
        <v>6</v>
      </c>
      <c r="D1551" s="359">
        <v>700.48</v>
      </c>
    </row>
    <row r="1552" spans="1:4">
      <c r="A1552" s="358">
        <v>99276</v>
      </c>
      <c r="B1552" s="358" t="s">
        <v>1709</v>
      </c>
      <c r="C1552" s="358" t="s">
        <v>41</v>
      </c>
      <c r="D1552" s="360">
        <v>1773.39</v>
      </c>
    </row>
    <row r="1553" spans="1:4">
      <c r="A1553" s="358">
        <v>99277</v>
      </c>
      <c r="B1553" s="358" t="s">
        <v>1710</v>
      </c>
      <c r="C1553" s="358" t="s">
        <v>41</v>
      </c>
      <c r="D1553" s="360">
        <v>1599.75</v>
      </c>
    </row>
    <row r="1554" spans="1:4">
      <c r="A1554" s="358">
        <v>99278</v>
      </c>
      <c r="B1554" s="358" t="s">
        <v>1711</v>
      </c>
      <c r="C1554" s="358" t="s">
        <v>41</v>
      </c>
      <c r="D1554" s="359">
        <v>288.45</v>
      </c>
    </row>
    <row r="1555" spans="1:4">
      <c r="A1555" s="358">
        <v>99279</v>
      </c>
      <c r="B1555" s="358" t="s">
        <v>1712</v>
      </c>
      <c r="C1555" s="358" t="s">
        <v>6</v>
      </c>
      <c r="D1555" s="360">
        <v>4816.6400000000003</v>
      </c>
    </row>
    <row r="1556" spans="1:4">
      <c r="A1556" s="358">
        <v>99280</v>
      </c>
      <c r="B1556" s="358" t="s">
        <v>1713</v>
      </c>
      <c r="C1556" s="358" t="s">
        <v>6</v>
      </c>
      <c r="D1556" s="360">
        <v>1646.19</v>
      </c>
    </row>
    <row r="1557" spans="1:4">
      <c r="A1557" s="358">
        <v>99281</v>
      </c>
      <c r="B1557" s="358" t="s">
        <v>1714</v>
      </c>
      <c r="C1557" s="358" t="s">
        <v>41</v>
      </c>
      <c r="D1557" s="360">
        <v>1773.39</v>
      </c>
    </row>
    <row r="1558" spans="1:4">
      <c r="A1558" s="358">
        <v>99282</v>
      </c>
      <c r="B1558" s="358" t="s">
        <v>1715</v>
      </c>
      <c r="C1558" s="358" t="s">
        <v>41</v>
      </c>
      <c r="D1558" s="360">
        <v>1966.57</v>
      </c>
    </row>
    <row r="1559" spans="1:4">
      <c r="A1559" s="358">
        <v>99283</v>
      </c>
      <c r="B1559" s="358" t="s">
        <v>1716</v>
      </c>
      <c r="C1559" s="358" t="s">
        <v>41</v>
      </c>
      <c r="D1559" s="359">
        <v>906.46</v>
      </c>
    </row>
    <row r="1560" spans="1:4">
      <c r="A1560" s="358">
        <v>99284</v>
      </c>
      <c r="B1560" s="358" t="s">
        <v>1717</v>
      </c>
      <c r="C1560" s="358" t="s">
        <v>6</v>
      </c>
      <c r="D1560" s="360">
        <v>6044.13</v>
      </c>
    </row>
    <row r="1561" spans="1:4">
      <c r="A1561" s="358">
        <v>99285</v>
      </c>
      <c r="B1561" s="358" t="s">
        <v>1718</v>
      </c>
      <c r="C1561" s="358" t="s">
        <v>6</v>
      </c>
      <c r="D1561" s="360">
        <v>1017.33</v>
      </c>
    </row>
    <row r="1562" spans="1:4">
      <c r="A1562" s="358">
        <v>99286</v>
      </c>
      <c r="B1562" s="358" t="s">
        <v>1719</v>
      </c>
      <c r="C1562" s="358" t="s">
        <v>6</v>
      </c>
      <c r="D1562" s="360">
        <v>5367.56</v>
      </c>
    </row>
    <row r="1563" spans="1:4">
      <c r="A1563" s="358">
        <v>99287</v>
      </c>
      <c r="B1563" s="358" t="s">
        <v>1720</v>
      </c>
      <c r="C1563" s="358" t="s">
        <v>6</v>
      </c>
      <c r="D1563" s="360">
        <v>7658.29</v>
      </c>
    </row>
    <row r="1564" spans="1:4">
      <c r="A1564" s="358">
        <v>99288</v>
      </c>
      <c r="B1564" s="358" t="s">
        <v>1721</v>
      </c>
      <c r="C1564" s="358" t="s">
        <v>41</v>
      </c>
      <c r="D1564" s="359">
        <v>441.28</v>
      </c>
    </row>
    <row r="1565" spans="1:4">
      <c r="A1565" s="358">
        <v>99289</v>
      </c>
      <c r="B1565" s="358" t="s">
        <v>1722</v>
      </c>
      <c r="C1565" s="358" t="s">
        <v>41</v>
      </c>
      <c r="D1565" s="360">
        <v>1918.43</v>
      </c>
    </row>
    <row r="1566" spans="1:4">
      <c r="A1566" s="358">
        <v>99290</v>
      </c>
      <c r="B1566" s="358" t="s">
        <v>1723</v>
      </c>
      <c r="C1566" s="358" t="s">
        <v>6</v>
      </c>
      <c r="D1566" s="360">
        <v>3223.48</v>
      </c>
    </row>
    <row r="1567" spans="1:4">
      <c r="A1567" s="358">
        <v>99291</v>
      </c>
      <c r="B1567" s="358" t="s">
        <v>1724</v>
      </c>
      <c r="C1567" s="358" t="s">
        <v>41</v>
      </c>
      <c r="D1567" s="360">
        <v>1947.04</v>
      </c>
    </row>
    <row r="1568" spans="1:4">
      <c r="A1568" s="358">
        <v>99292</v>
      </c>
      <c r="B1568" s="358" t="s">
        <v>1725</v>
      </c>
      <c r="C1568" s="358" t="s">
        <v>6</v>
      </c>
      <c r="D1568" s="360">
        <v>2050.14</v>
      </c>
    </row>
    <row r="1569" spans="1:4">
      <c r="A1569" s="358">
        <v>99293</v>
      </c>
      <c r="B1569" s="358" t="s">
        <v>1726</v>
      </c>
      <c r="C1569" s="358" t="s">
        <v>41</v>
      </c>
      <c r="D1569" s="360">
        <v>1097.1199999999999</v>
      </c>
    </row>
    <row r="1570" spans="1:4">
      <c r="A1570" s="358">
        <v>99294</v>
      </c>
      <c r="B1570" s="358" t="s">
        <v>1727</v>
      </c>
      <c r="C1570" s="358" t="s">
        <v>6</v>
      </c>
      <c r="D1570" s="360">
        <v>6700.09</v>
      </c>
    </row>
    <row r="1571" spans="1:4">
      <c r="A1571" s="358">
        <v>99296</v>
      </c>
      <c r="B1571" s="358" t="s">
        <v>1728</v>
      </c>
      <c r="C1571" s="358" t="s">
        <v>41</v>
      </c>
      <c r="D1571" s="360">
        <v>2140.1999999999998</v>
      </c>
    </row>
    <row r="1572" spans="1:4">
      <c r="A1572" s="358">
        <v>99297</v>
      </c>
      <c r="B1572" s="358" t="s">
        <v>1729</v>
      </c>
      <c r="C1572" s="358" t="s">
        <v>41</v>
      </c>
      <c r="D1572" s="360">
        <v>2136.8200000000002</v>
      </c>
    </row>
    <row r="1573" spans="1:4">
      <c r="A1573" s="358">
        <v>99298</v>
      </c>
      <c r="B1573" s="358" t="s">
        <v>1730</v>
      </c>
      <c r="C1573" s="358" t="s">
        <v>6</v>
      </c>
      <c r="D1573" s="360">
        <v>8669.91</v>
      </c>
    </row>
    <row r="1574" spans="1:4">
      <c r="A1574" s="358">
        <v>99299</v>
      </c>
      <c r="B1574" s="358" t="s">
        <v>1731</v>
      </c>
      <c r="C1574" s="358" t="s">
        <v>41</v>
      </c>
      <c r="D1574" s="360">
        <v>2313.81</v>
      </c>
    </row>
    <row r="1575" spans="1:4">
      <c r="A1575" s="358">
        <v>99300</v>
      </c>
      <c r="B1575" s="358" t="s">
        <v>1732</v>
      </c>
      <c r="C1575" s="358" t="s">
        <v>6</v>
      </c>
      <c r="D1575" s="360">
        <v>9681.77</v>
      </c>
    </row>
    <row r="1576" spans="1:4">
      <c r="A1576" s="358">
        <v>99301</v>
      </c>
      <c r="B1576" s="358" t="s">
        <v>1733</v>
      </c>
      <c r="C1576" s="358" t="s">
        <v>6</v>
      </c>
      <c r="D1576" s="360">
        <v>4777.74</v>
      </c>
    </row>
    <row r="1577" spans="1:4">
      <c r="A1577" s="358">
        <v>99302</v>
      </c>
      <c r="B1577" s="358" t="s">
        <v>1734</v>
      </c>
      <c r="C1577" s="358" t="s">
        <v>41</v>
      </c>
      <c r="D1577" s="360">
        <v>2490.81</v>
      </c>
    </row>
    <row r="1578" spans="1:4">
      <c r="A1578" s="358">
        <v>99303</v>
      </c>
      <c r="B1578" s="358" t="s">
        <v>1735</v>
      </c>
      <c r="C1578" s="358" t="s">
        <v>6</v>
      </c>
      <c r="D1578" s="360">
        <v>8849.4</v>
      </c>
    </row>
    <row r="1579" spans="1:4">
      <c r="A1579" s="358">
        <v>99304</v>
      </c>
      <c r="B1579" s="358" t="s">
        <v>1736</v>
      </c>
      <c r="C1579" s="358" t="s">
        <v>41</v>
      </c>
      <c r="D1579" s="360">
        <v>2317.1799999999998</v>
      </c>
    </row>
    <row r="1580" spans="1:4">
      <c r="A1580" s="358">
        <v>99305</v>
      </c>
      <c r="B1580" s="358" t="s">
        <v>1737</v>
      </c>
      <c r="C1580" s="358" t="s">
        <v>6</v>
      </c>
      <c r="D1580" s="360">
        <v>10013.780000000001</v>
      </c>
    </row>
    <row r="1581" spans="1:4">
      <c r="A1581" s="358">
        <v>99306</v>
      </c>
      <c r="B1581" s="358" t="s">
        <v>1738</v>
      </c>
      <c r="C1581" s="358" t="s">
        <v>41</v>
      </c>
      <c r="D1581" s="360">
        <v>2490.81</v>
      </c>
    </row>
    <row r="1582" spans="1:4">
      <c r="A1582" s="358">
        <v>99307</v>
      </c>
      <c r="B1582" s="358" t="s">
        <v>1739</v>
      </c>
      <c r="C1582" s="358" t="s">
        <v>41</v>
      </c>
      <c r="D1582" s="360">
        <v>1676.56</v>
      </c>
    </row>
    <row r="1583" spans="1:4">
      <c r="A1583" s="358">
        <v>99308</v>
      </c>
      <c r="B1583" s="358" t="s">
        <v>1740</v>
      </c>
      <c r="C1583" s="358" t="s">
        <v>6</v>
      </c>
      <c r="D1583" s="360">
        <v>11175.41</v>
      </c>
    </row>
    <row r="1584" spans="1:4">
      <c r="A1584" s="358">
        <v>99309</v>
      </c>
      <c r="B1584" s="358" t="s">
        <v>1741</v>
      </c>
      <c r="C1584" s="358" t="s">
        <v>41</v>
      </c>
      <c r="D1584" s="360">
        <v>2667.83</v>
      </c>
    </row>
    <row r="1585" spans="1:4">
      <c r="A1585" s="358">
        <v>99310</v>
      </c>
      <c r="B1585" s="358" t="s">
        <v>1742</v>
      </c>
      <c r="C1585" s="358" t="s">
        <v>6</v>
      </c>
      <c r="D1585" s="360">
        <v>11360.6</v>
      </c>
    </row>
    <row r="1586" spans="1:4">
      <c r="A1586" s="358">
        <v>99311</v>
      </c>
      <c r="B1586" s="358" t="s">
        <v>1743</v>
      </c>
      <c r="C1586" s="358" t="s">
        <v>41</v>
      </c>
      <c r="D1586" s="360">
        <v>2667.83</v>
      </c>
    </row>
    <row r="1587" spans="1:4">
      <c r="A1587" s="358">
        <v>99312</v>
      </c>
      <c r="B1587" s="358" t="s">
        <v>1744</v>
      </c>
      <c r="C1587" s="358" t="s">
        <v>6</v>
      </c>
      <c r="D1587" s="360">
        <v>5614.56</v>
      </c>
    </row>
    <row r="1588" spans="1:4">
      <c r="A1588" s="358">
        <v>99313</v>
      </c>
      <c r="B1588" s="358" t="s">
        <v>1745</v>
      </c>
      <c r="C1588" s="358" t="s">
        <v>6</v>
      </c>
      <c r="D1588" s="360">
        <v>12674.53</v>
      </c>
    </row>
    <row r="1589" spans="1:4">
      <c r="A1589" s="358">
        <v>99314</v>
      </c>
      <c r="B1589" s="358" t="s">
        <v>1746</v>
      </c>
      <c r="C1589" s="358" t="s">
        <v>41</v>
      </c>
      <c r="D1589" s="360">
        <v>2844.84</v>
      </c>
    </row>
    <row r="1590" spans="1:4">
      <c r="A1590" s="358">
        <v>99315</v>
      </c>
      <c r="B1590" s="358" t="s">
        <v>1747</v>
      </c>
      <c r="C1590" s="358" t="s">
        <v>6</v>
      </c>
      <c r="D1590" s="360">
        <v>14170.96</v>
      </c>
    </row>
    <row r="1591" spans="1:4">
      <c r="A1591" s="358">
        <v>99317</v>
      </c>
      <c r="B1591" s="358" t="s">
        <v>1748</v>
      </c>
      <c r="C1591" s="358" t="s">
        <v>41</v>
      </c>
      <c r="D1591" s="360">
        <v>1789.51</v>
      </c>
    </row>
    <row r="1592" spans="1:4">
      <c r="A1592" s="358">
        <v>99318</v>
      </c>
      <c r="B1592" s="358" t="s">
        <v>1749</v>
      </c>
      <c r="C1592" s="358" t="s">
        <v>41</v>
      </c>
      <c r="D1592" s="359">
        <v>211.04</v>
      </c>
    </row>
    <row r="1593" spans="1:4">
      <c r="A1593" s="358">
        <v>99319</v>
      </c>
      <c r="B1593" s="358" t="s">
        <v>1750</v>
      </c>
      <c r="C1593" s="358" t="s">
        <v>41</v>
      </c>
      <c r="D1593" s="359">
        <v>722.42</v>
      </c>
    </row>
    <row r="1594" spans="1:4">
      <c r="A1594" s="358">
        <v>99320</v>
      </c>
      <c r="B1594" s="358" t="s">
        <v>1751</v>
      </c>
      <c r="C1594" s="358" t="s">
        <v>6</v>
      </c>
      <c r="D1594" s="360">
        <v>6496.05</v>
      </c>
    </row>
    <row r="1595" spans="1:4">
      <c r="A1595" s="358">
        <v>99321</v>
      </c>
      <c r="B1595" s="358" t="s">
        <v>1752</v>
      </c>
      <c r="C1595" s="358" t="s">
        <v>41</v>
      </c>
      <c r="D1595" s="360">
        <v>1963.2</v>
      </c>
    </row>
    <row r="1596" spans="1:4">
      <c r="A1596" s="358">
        <v>99322</v>
      </c>
      <c r="B1596" s="358" t="s">
        <v>1753</v>
      </c>
      <c r="C1596" s="358" t="s">
        <v>6</v>
      </c>
      <c r="D1596" s="360">
        <v>7338.48</v>
      </c>
    </row>
    <row r="1597" spans="1:4">
      <c r="A1597" s="358">
        <v>99323</v>
      </c>
      <c r="B1597" s="358" t="s">
        <v>1754</v>
      </c>
      <c r="C1597" s="358" t="s">
        <v>41</v>
      </c>
      <c r="D1597" s="360">
        <v>2136.8200000000002</v>
      </c>
    </row>
    <row r="1598" spans="1:4">
      <c r="A1598" s="358">
        <v>99324</v>
      </c>
      <c r="B1598" s="358" t="s">
        <v>1755</v>
      </c>
      <c r="C1598" s="358" t="s">
        <v>6</v>
      </c>
      <c r="D1598" s="360">
        <v>8180.94</v>
      </c>
    </row>
    <row r="1599" spans="1:4">
      <c r="A1599" s="358">
        <v>99325</v>
      </c>
      <c r="B1599" s="358" t="s">
        <v>1756</v>
      </c>
      <c r="C1599" s="358" t="s">
        <v>41</v>
      </c>
      <c r="D1599" s="360">
        <v>2313.81</v>
      </c>
    </row>
    <row r="1600" spans="1:4">
      <c r="A1600" s="358">
        <v>99326</v>
      </c>
      <c r="B1600" s="358" t="s">
        <v>1757</v>
      </c>
      <c r="C1600" s="358" t="s">
        <v>6</v>
      </c>
      <c r="D1600" s="360">
        <v>6646.28</v>
      </c>
    </row>
    <row r="1601" spans="1:4">
      <c r="A1601" s="358">
        <v>99327</v>
      </c>
      <c r="B1601" s="358" t="s">
        <v>1758</v>
      </c>
      <c r="C1601" s="358" t="s">
        <v>41</v>
      </c>
      <c r="D1601" s="360">
        <v>2988.91</v>
      </c>
    </row>
    <row r="1602" spans="1:4">
      <c r="A1602" s="358">
        <v>101800</v>
      </c>
      <c r="B1602" s="358" t="s">
        <v>1759</v>
      </c>
      <c r="C1602" s="358" t="s">
        <v>6</v>
      </c>
      <c r="D1602" s="360">
        <v>1263.79</v>
      </c>
    </row>
    <row r="1603" spans="1:4">
      <c r="A1603" s="358">
        <v>101801</v>
      </c>
      <c r="B1603" s="358" t="s">
        <v>1760</v>
      </c>
      <c r="C1603" s="358" t="s">
        <v>6</v>
      </c>
      <c r="D1603" s="359">
        <v>944.62</v>
      </c>
    </row>
    <row r="1604" spans="1:4">
      <c r="A1604" s="358">
        <v>101806</v>
      </c>
      <c r="B1604" s="358" t="s">
        <v>1761</v>
      </c>
      <c r="C1604" s="358" t="s">
        <v>6</v>
      </c>
      <c r="D1604" s="359">
        <v>427.58</v>
      </c>
    </row>
    <row r="1605" spans="1:4">
      <c r="A1605" s="358">
        <v>101807</v>
      </c>
      <c r="B1605" s="358" t="s">
        <v>1762</v>
      </c>
      <c r="C1605" s="358" t="s">
        <v>6</v>
      </c>
      <c r="D1605" s="359">
        <v>364.92</v>
      </c>
    </row>
    <row r="1606" spans="1:4">
      <c r="A1606" s="358">
        <v>101808</v>
      </c>
      <c r="B1606" s="358" t="s">
        <v>1763</v>
      </c>
      <c r="C1606" s="358" t="s">
        <v>6</v>
      </c>
      <c r="D1606" s="359">
        <v>386.77</v>
      </c>
    </row>
    <row r="1607" spans="1:4">
      <c r="A1607" s="358">
        <v>101809</v>
      </c>
      <c r="B1607" s="358" t="s">
        <v>1764</v>
      </c>
      <c r="C1607" s="358" t="s">
        <v>6</v>
      </c>
      <c r="D1607" s="360">
        <v>2457.6799999999998</v>
      </c>
    </row>
    <row r="1608" spans="1:4">
      <c r="A1608" s="358">
        <v>102139</v>
      </c>
      <c r="B1608" s="358" t="s">
        <v>1765</v>
      </c>
      <c r="C1608" s="358" t="s">
        <v>6</v>
      </c>
      <c r="D1608" s="360">
        <v>1329.14</v>
      </c>
    </row>
    <row r="1609" spans="1:4">
      <c r="A1609" s="358">
        <v>102141</v>
      </c>
      <c r="B1609" s="358" t="s">
        <v>1766</v>
      </c>
      <c r="C1609" s="358" t="s">
        <v>6</v>
      </c>
      <c r="D1609" s="360">
        <v>2133.1799999999998</v>
      </c>
    </row>
    <row r="1610" spans="1:4">
      <c r="A1610" s="358">
        <v>102142</v>
      </c>
      <c r="B1610" s="358" t="s">
        <v>1767</v>
      </c>
      <c r="C1610" s="358" t="s">
        <v>6</v>
      </c>
      <c r="D1610" s="360">
        <v>2089.1</v>
      </c>
    </row>
    <row r="1611" spans="1:4">
      <c r="A1611" s="358">
        <v>102457</v>
      </c>
      <c r="B1611" s="358" t="s">
        <v>33476</v>
      </c>
      <c r="C1611" s="358" t="s">
        <v>6</v>
      </c>
      <c r="D1611" s="360">
        <v>1303</v>
      </c>
    </row>
    <row r="1612" spans="1:4">
      <c r="A1612" s="358">
        <v>94263</v>
      </c>
      <c r="B1612" s="358" t="s">
        <v>1768</v>
      </c>
      <c r="C1612" s="358" t="s">
        <v>41</v>
      </c>
      <c r="D1612" s="359">
        <v>25.75</v>
      </c>
    </row>
    <row r="1613" spans="1:4">
      <c r="A1613" s="358">
        <v>94264</v>
      </c>
      <c r="B1613" s="358" t="s">
        <v>1769</v>
      </c>
      <c r="C1613" s="358" t="s">
        <v>41</v>
      </c>
      <c r="D1613" s="359">
        <v>28.57</v>
      </c>
    </row>
    <row r="1614" spans="1:4">
      <c r="A1614" s="358">
        <v>94265</v>
      </c>
      <c r="B1614" s="358" t="s">
        <v>1770</v>
      </c>
      <c r="C1614" s="358" t="s">
        <v>41</v>
      </c>
      <c r="D1614" s="359">
        <v>34.11</v>
      </c>
    </row>
    <row r="1615" spans="1:4">
      <c r="A1615" s="358">
        <v>94266</v>
      </c>
      <c r="B1615" s="358" t="s">
        <v>1771</v>
      </c>
      <c r="C1615" s="358" t="s">
        <v>41</v>
      </c>
      <c r="D1615" s="359">
        <v>37.31</v>
      </c>
    </row>
    <row r="1616" spans="1:4">
      <c r="A1616" s="358">
        <v>94267</v>
      </c>
      <c r="B1616" s="358" t="s">
        <v>1772</v>
      </c>
      <c r="C1616" s="358" t="s">
        <v>41</v>
      </c>
      <c r="D1616" s="359">
        <v>40.61</v>
      </c>
    </row>
    <row r="1617" spans="1:4">
      <c r="A1617" s="358">
        <v>94268</v>
      </c>
      <c r="B1617" s="358" t="s">
        <v>1773</v>
      </c>
      <c r="C1617" s="358" t="s">
        <v>41</v>
      </c>
      <c r="D1617" s="359">
        <v>44.14</v>
      </c>
    </row>
    <row r="1618" spans="1:4">
      <c r="A1618" s="358">
        <v>94269</v>
      </c>
      <c r="B1618" s="358" t="s">
        <v>1774</v>
      </c>
      <c r="C1618" s="358" t="s">
        <v>41</v>
      </c>
      <c r="D1618" s="359">
        <v>58.29</v>
      </c>
    </row>
    <row r="1619" spans="1:4">
      <c r="A1619" s="358">
        <v>94270</v>
      </c>
      <c r="B1619" s="358" t="s">
        <v>1775</v>
      </c>
      <c r="C1619" s="358" t="s">
        <v>41</v>
      </c>
      <c r="D1619" s="359">
        <v>63.24</v>
      </c>
    </row>
    <row r="1620" spans="1:4">
      <c r="A1620" s="358">
        <v>94271</v>
      </c>
      <c r="B1620" s="358" t="s">
        <v>1776</v>
      </c>
      <c r="C1620" s="358" t="s">
        <v>41</v>
      </c>
      <c r="D1620" s="359">
        <v>71.19</v>
      </c>
    </row>
    <row r="1621" spans="1:4">
      <c r="A1621" s="358">
        <v>94272</v>
      </c>
      <c r="B1621" s="358" t="s">
        <v>1777</v>
      </c>
      <c r="C1621" s="358" t="s">
        <v>41</v>
      </c>
      <c r="D1621" s="359">
        <v>77.75</v>
      </c>
    </row>
    <row r="1622" spans="1:4">
      <c r="A1622" s="358">
        <v>94273</v>
      </c>
      <c r="B1622" s="358" t="s">
        <v>1778</v>
      </c>
      <c r="C1622" s="358" t="s">
        <v>41</v>
      </c>
      <c r="D1622" s="359">
        <v>43.58</v>
      </c>
    </row>
    <row r="1623" spans="1:4">
      <c r="A1623" s="358">
        <v>94274</v>
      </c>
      <c r="B1623" s="358" t="s">
        <v>1779</v>
      </c>
      <c r="C1623" s="358" t="s">
        <v>41</v>
      </c>
      <c r="D1623" s="359">
        <v>46.71</v>
      </c>
    </row>
    <row r="1624" spans="1:4">
      <c r="A1624" s="358">
        <v>94275</v>
      </c>
      <c r="B1624" s="358" t="s">
        <v>1780</v>
      </c>
      <c r="C1624" s="358" t="s">
        <v>41</v>
      </c>
      <c r="D1624" s="359">
        <v>41.85</v>
      </c>
    </row>
    <row r="1625" spans="1:4">
      <c r="A1625" s="358">
        <v>94276</v>
      </c>
      <c r="B1625" s="358" t="s">
        <v>1781</v>
      </c>
      <c r="C1625" s="358" t="s">
        <v>41</v>
      </c>
      <c r="D1625" s="359">
        <v>44.99</v>
      </c>
    </row>
    <row r="1626" spans="1:4">
      <c r="A1626" s="358">
        <v>94277</v>
      </c>
      <c r="B1626" s="358" t="s">
        <v>33665</v>
      </c>
      <c r="C1626" s="358" t="s">
        <v>41</v>
      </c>
      <c r="D1626" s="359">
        <v>34.49</v>
      </c>
    </row>
    <row r="1627" spans="1:4">
      <c r="A1627" s="358">
        <v>94278</v>
      </c>
      <c r="B1627" s="358" t="s">
        <v>33666</v>
      </c>
      <c r="C1627" s="358" t="s">
        <v>41</v>
      </c>
      <c r="D1627" s="359">
        <v>37.619999999999997</v>
      </c>
    </row>
    <row r="1628" spans="1:4">
      <c r="A1628" s="358">
        <v>94279</v>
      </c>
      <c r="B1628" s="358" t="s">
        <v>33667</v>
      </c>
      <c r="C1628" s="358" t="s">
        <v>41</v>
      </c>
      <c r="D1628" s="359">
        <v>40.36</v>
      </c>
    </row>
    <row r="1629" spans="1:4">
      <c r="A1629" s="358">
        <v>94280</v>
      </c>
      <c r="B1629" s="358" t="s">
        <v>33668</v>
      </c>
      <c r="C1629" s="358" t="s">
        <v>41</v>
      </c>
      <c r="D1629" s="359">
        <v>43.49</v>
      </c>
    </row>
    <row r="1630" spans="1:4">
      <c r="A1630" s="358">
        <v>94281</v>
      </c>
      <c r="B1630" s="358" t="s">
        <v>1782</v>
      </c>
      <c r="C1630" s="358" t="s">
        <v>41</v>
      </c>
      <c r="D1630" s="359">
        <v>41.8</v>
      </c>
    </row>
    <row r="1631" spans="1:4">
      <c r="A1631" s="358">
        <v>94282</v>
      </c>
      <c r="B1631" s="358" t="s">
        <v>1783</v>
      </c>
      <c r="C1631" s="358" t="s">
        <v>41</v>
      </c>
      <c r="D1631" s="359">
        <v>51.34</v>
      </c>
    </row>
    <row r="1632" spans="1:4">
      <c r="A1632" s="358">
        <v>94283</v>
      </c>
      <c r="B1632" s="358" t="s">
        <v>1784</v>
      </c>
      <c r="C1632" s="358" t="s">
        <v>41</v>
      </c>
      <c r="D1632" s="359">
        <v>54.04</v>
      </c>
    </row>
    <row r="1633" spans="1:4">
      <c r="A1633" s="358">
        <v>94284</v>
      </c>
      <c r="B1633" s="358" t="s">
        <v>1785</v>
      </c>
      <c r="C1633" s="358" t="s">
        <v>41</v>
      </c>
      <c r="D1633" s="359">
        <v>63.58</v>
      </c>
    </row>
    <row r="1634" spans="1:4">
      <c r="A1634" s="358">
        <v>94285</v>
      </c>
      <c r="B1634" s="358" t="s">
        <v>1786</v>
      </c>
      <c r="C1634" s="358" t="s">
        <v>41</v>
      </c>
      <c r="D1634" s="359">
        <v>65.83</v>
      </c>
    </row>
    <row r="1635" spans="1:4">
      <c r="A1635" s="358">
        <v>94286</v>
      </c>
      <c r="B1635" s="358" t="s">
        <v>1787</v>
      </c>
      <c r="C1635" s="358" t="s">
        <v>41</v>
      </c>
      <c r="D1635" s="359">
        <v>75.37</v>
      </c>
    </row>
    <row r="1636" spans="1:4">
      <c r="A1636" s="358">
        <v>94287</v>
      </c>
      <c r="B1636" s="358" t="s">
        <v>1788</v>
      </c>
      <c r="C1636" s="358" t="s">
        <v>41</v>
      </c>
      <c r="D1636" s="359">
        <v>32.4</v>
      </c>
    </row>
    <row r="1637" spans="1:4">
      <c r="A1637" s="358">
        <v>94288</v>
      </c>
      <c r="B1637" s="358" t="s">
        <v>1789</v>
      </c>
      <c r="C1637" s="358" t="s">
        <v>41</v>
      </c>
      <c r="D1637" s="359">
        <v>40.74</v>
      </c>
    </row>
    <row r="1638" spans="1:4">
      <c r="A1638" s="358">
        <v>94289</v>
      </c>
      <c r="B1638" s="358" t="s">
        <v>1790</v>
      </c>
      <c r="C1638" s="358" t="s">
        <v>41</v>
      </c>
      <c r="D1638" s="359">
        <v>41.14</v>
      </c>
    </row>
    <row r="1639" spans="1:4">
      <c r="A1639" s="358">
        <v>94290</v>
      </c>
      <c r="B1639" s="358" t="s">
        <v>1791</v>
      </c>
      <c r="C1639" s="358" t="s">
        <v>41</v>
      </c>
      <c r="D1639" s="359">
        <v>49.49</v>
      </c>
    </row>
    <row r="1640" spans="1:4">
      <c r="A1640" s="358">
        <v>94291</v>
      </c>
      <c r="B1640" s="358" t="s">
        <v>1792</v>
      </c>
      <c r="C1640" s="358" t="s">
        <v>41</v>
      </c>
      <c r="D1640" s="359">
        <v>49.46</v>
      </c>
    </row>
    <row r="1641" spans="1:4">
      <c r="A1641" s="358">
        <v>94292</v>
      </c>
      <c r="B1641" s="358" t="s">
        <v>1793</v>
      </c>
      <c r="C1641" s="358" t="s">
        <v>41</v>
      </c>
      <c r="D1641" s="359">
        <v>57.8</v>
      </c>
    </row>
    <row r="1642" spans="1:4">
      <c r="A1642" s="358">
        <v>94293</v>
      </c>
      <c r="B1642" s="358" t="s">
        <v>1794</v>
      </c>
      <c r="C1642" s="358" t="s">
        <v>41</v>
      </c>
      <c r="D1642" s="359">
        <v>131.4</v>
      </c>
    </row>
    <row r="1643" spans="1:4">
      <c r="A1643" s="358">
        <v>94294</v>
      </c>
      <c r="B1643" s="358" t="s">
        <v>1795</v>
      </c>
      <c r="C1643" s="358" t="s">
        <v>41</v>
      </c>
      <c r="D1643" s="359">
        <v>7.58</v>
      </c>
    </row>
    <row r="1644" spans="1:4">
      <c r="A1644" s="358">
        <v>102727</v>
      </c>
      <c r="B1644" s="358" t="s">
        <v>33804</v>
      </c>
      <c r="C1644" s="358" t="s">
        <v>429</v>
      </c>
      <c r="D1644" s="359">
        <v>68.09</v>
      </c>
    </row>
    <row r="1645" spans="1:4">
      <c r="A1645" s="358">
        <v>102728</v>
      </c>
      <c r="B1645" s="358" t="s">
        <v>33805</v>
      </c>
      <c r="C1645" s="358" t="s">
        <v>1448</v>
      </c>
      <c r="D1645" s="359">
        <v>17.13</v>
      </c>
    </row>
    <row r="1646" spans="1:4">
      <c r="A1646" s="358">
        <v>102729</v>
      </c>
      <c r="B1646" s="358" t="s">
        <v>33806</v>
      </c>
      <c r="C1646" s="358" t="s">
        <v>1448</v>
      </c>
      <c r="D1646" s="359">
        <v>16.54</v>
      </c>
    </row>
    <row r="1647" spans="1:4">
      <c r="A1647" s="358">
        <v>102730</v>
      </c>
      <c r="B1647" s="358" t="s">
        <v>33807</v>
      </c>
      <c r="C1647" s="358" t="s">
        <v>1448</v>
      </c>
      <c r="D1647" s="359">
        <v>15</v>
      </c>
    </row>
    <row r="1648" spans="1:4">
      <c r="A1648" s="358">
        <v>102731</v>
      </c>
      <c r="B1648" s="358" t="s">
        <v>33808</v>
      </c>
      <c r="C1648" s="358" t="s">
        <v>1448</v>
      </c>
      <c r="D1648" s="359">
        <v>12.77</v>
      </c>
    </row>
    <row r="1649" spans="1:4">
      <c r="A1649" s="358">
        <v>102732</v>
      </c>
      <c r="B1649" s="358" t="s">
        <v>33809</v>
      </c>
      <c r="C1649" s="358" t="s">
        <v>1448</v>
      </c>
      <c r="D1649" s="359">
        <v>12.31</v>
      </c>
    </row>
    <row r="1650" spans="1:4">
      <c r="A1650" s="358">
        <v>102733</v>
      </c>
      <c r="B1650" s="358" t="s">
        <v>33810</v>
      </c>
      <c r="C1650" s="358" t="s">
        <v>1448</v>
      </c>
      <c r="D1650" s="359">
        <v>14</v>
      </c>
    </row>
    <row r="1651" spans="1:4">
      <c r="A1651" s="358">
        <v>102734</v>
      </c>
      <c r="B1651" s="358" t="s">
        <v>33811</v>
      </c>
      <c r="C1651" s="358" t="s">
        <v>1448</v>
      </c>
      <c r="D1651" s="359">
        <v>16.3</v>
      </c>
    </row>
    <row r="1652" spans="1:4">
      <c r="A1652" s="358">
        <v>102735</v>
      </c>
      <c r="B1652" s="358" t="s">
        <v>33812</v>
      </c>
      <c r="C1652" s="358" t="s">
        <v>1448</v>
      </c>
      <c r="D1652" s="359">
        <v>15.84</v>
      </c>
    </row>
    <row r="1653" spans="1:4">
      <c r="A1653" s="358">
        <v>102736</v>
      </c>
      <c r="B1653" s="358" t="s">
        <v>33813</v>
      </c>
      <c r="C1653" s="358" t="s">
        <v>1487</v>
      </c>
      <c r="D1653" s="359">
        <v>473.62</v>
      </c>
    </row>
    <row r="1654" spans="1:4">
      <c r="A1654" s="358">
        <v>102737</v>
      </c>
      <c r="B1654" s="358" t="s">
        <v>33814</v>
      </c>
      <c r="C1654" s="358" t="s">
        <v>6</v>
      </c>
      <c r="D1654" s="359">
        <v>968.65</v>
      </c>
    </row>
    <row r="1655" spans="1:4">
      <c r="A1655" s="358">
        <v>102738</v>
      </c>
      <c r="B1655" s="358" t="s">
        <v>33815</v>
      </c>
      <c r="C1655" s="358" t="s">
        <v>6</v>
      </c>
      <c r="D1655" s="360">
        <v>2016.01</v>
      </c>
    </row>
    <row r="1656" spans="1:4">
      <c r="A1656" s="358">
        <v>102739</v>
      </c>
      <c r="B1656" s="358" t="s">
        <v>33816</v>
      </c>
      <c r="C1656" s="358" t="s">
        <v>6</v>
      </c>
      <c r="D1656" s="360">
        <v>3403.96</v>
      </c>
    </row>
    <row r="1657" spans="1:4">
      <c r="A1657" s="358">
        <v>102740</v>
      </c>
      <c r="B1657" s="358" t="s">
        <v>33817</v>
      </c>
      <c r="C1657" s="358" t="s">
        <v>6</v>
      </c>
      <c r="D1657" s="360">
        <v>5142.45</v>
      </c>
    </row>
    <row r="1658" spans="1:4">
      <c r="A1658" s="358">
        <v>102741</v>
      </c>
      <c r="B1658" s="358" t="s">
        <v>33818</v>
      </c>
      <c r="C1658" s="358" t="s">
        <v>6</v>
      </c>
      <c r="D1658" s="360">
        <v>7270.94</v>
      </c>
    </row>
    <row r="1659" spans="1:4">
      <c r="A1659" s="358">
        <v>102742</v>
      </c>
      <c r="B1659" s="358" t="s">
        <v>33819</v>
      </c>
      <c r="C1659" s="358" t="s">
        <v>6</v>
      </c>
      <c r="D1659" s="360">
        <v>12685.4</v>
      </c>
    </row>
    <row r="1660" spans="1:4">
      <c r="A1660" s="358">
        <v>102743</v>
      </c>
      <c r="B1660" s="358" t="s">
        <v>33820</v>
      </c>
      <c r="C1660" s="358" t="s">
        <v>6</v>
      </c>
      <c r="D1660" s="360">
        <v>12460.03</v>
      </c>
    </row>
    <row r="1661" spans="1:4">
      <c r="A1661" s="358">
        <v>102744</v>
      </c>
      <c r="B1661" s="358" t="s">
        <v>33821</v>
      </c>
      <c r="C1661" s="358" t="s">
        <v>6</v>
      </c>
      <c r="D1661" s="360">
        <v>6227.11</v>
      </c>
    </row>
    <row r="1662" spans="1:4">
      <c r="A1662" s="358">
        <v>102745</v>
      </c>
      <c r="B1662" s="358" t="s">
        <v>33822</v>
      </c>
      <c r="C1662" s="358" t="s">
        <v>6</v>
      </c>
      <c r="D1662" s="360">
        <v>8818.42</v>
      </c>
    </row>
    <row r="1663" spans="1:4">
      <c r="A1663" s="358">
        <v>102746</v>
      </c>
      <c r="B1663" s="358" t="s">
        <v>33823</v>
      </c>
      <c r="C1663" s="358" t="s">
        <v>6</v>
      </c>
      <c r="D1663" s="360">
        <v>15409.29</v>
      </c>
    </row>
    <row r="1664" spans="1:4">
      <c r="A1664" s="358">
        <v>102747</v>
      </c>
      <c r="B1664" s="358" t="s">
        <v>33824</v>
      </c>
      <c r="C1664" s="358" t="s">
        <v>6</v>
      </c>
      <c r="D1664" s="360">
        <v>7755.34</v>
      </c>
    </row>
    <row r="1665" spans="1:4">
      <c r="A1665" s="358">
        <v>102748</v>
      </c>
      <c r="B1665" s="358" t="s">
        <v>33825</v>
      </c>
      <c r="C1665" s="358" t="s">
        <v>6</v>
      </c>
      <c r="D1665" s="360">
        <v>10930.5</v>
      </c>
    </row>
    <row r="1666" spans="1:4">
      <c r="A1666" s="358">
        <v>102749</v>
      </c>
      <c r="B1666" s="358" t="s">
        <v>33826</v>
      </c>
      <c r="C1666" s="358" t="s">
        <v>6</v>
      </c>
      <c r="D1666" s="360">
        <v>18914.04</v>
      </c>
    </row>
    <row r="1667" spans="1:4">
      <c r="A1667" s="358">
        <v>102750</v>
      </c>
      <c r="B1667" s="358" t="s">
        <v>33827</v>
      </c>
      <c r="C1667" s="358" t="s">
        <v>6</v>
      </c>
      <c r="D1667" s="360">
        <v>2472.4899999999998</v>
      </c>
    </row>
    <row r="1668" spans="1:4">
      <c r="A1668" s="358">
        <v>102751</v>
      </c>
      <c r="B1668" s="358" t="s">
        <v>33828</v>
      </c>
      <c r="C1668" s="358" t="s">
        <v>6</v>
      </c>
      <c r="D1668" s="360">
        <v>4360.13</v>
      </c>
    </row>
    <row r="1669" spans="1:4">
      <c r="A1669" s="358">
        <v>102752</v>
      </c>
      <c r="B1669" s="358" t="s">
        <v>33829</v>
      </c>
      <c r="C1669" s="358" t="s">
        <v>6</v>
      </c>
      <c r="D1669" s="360">
        <v>7021.7</v>
      </c>
    </row>
    <row r="1670" spans="1:4">
      <c r="A1670" s="358">
        <v>102753</v>
      </c>
      <c r="B1670" s="358" t="s">
        <v>33830</v>
      </c>
      <c r="C1670" s="358" t="s">
        <v>6</v>
      </c>
      <c r="D1670" s="360">
        <v>10490.57</v>
      </c>
    </row>
    <row r="1671" spans="1:4">
      <c r="A1671" s="358">
        <v>102754</v>
      </c>
      <c r="B1671" s="358" t="s">
        <v>33831</v>
      </c>
      <c r="C1671" s="358" t="s">
        <v>6</v>
      </c>
      <c r="D1671" s="360">
        <v>20120.54</v>
      </c>
    </row>
    <row r="1672" spans="1:4">
      <c r="A1672" s="358">
        <v>102755</v>
      </c>
      <c r="B1672" s="358" t="s">
        <v>33832</v>
      </c>
      <c r="C1672" s="358" t="s">
        <v>6</v>
      </c>
      <c r="D1672" s="360">
        <v>9859.5300000000007</v>
      </c>
    </row>
    <row r="1673" spans="1:4">
      <c r="A1673" s="358">
        <v>102756</v>
      </c>
      <c r="B1673" s="358" t="s">
        <v>33833</v>
      </c>
      <c r="C1673" s="358" t="s">
        <v>6</v>
      </c>
      <c r="D1673" s="360">
        <v>14776</v>
      </c>
    </row>
    <row r="1674" spans="1:4">
      <c r="A1674" s="358">
        <v>102757</v>
      </c>
      <c r="B1674" s="358" t="s">
        <v>33834</v>
      </c>
      <c r="C1674" s="358" t="s">
        <v>6</v>
      </c>
      <c r="D1674" s="360">
        <v>27725.91</v>
      </c>
    </row>
    <row r="1675" spans="1:4">
      <c r="A1675" s="358">
        <v>102758</v>
      </c>
      <c r="B1675" s="358" t="s">
        <v>33835</v>
      </c>
      <c r="C1675" s="358" t="s">
        <v>6</v>
      </c>
      <c r="D1675" s="360">
        <v>12712.03</v>
      </c>
    </row>
    <row r="1676" spans="1:4">
      <c r="A1676" s="358">
        <v>102759</v>
      </c>
      <c r="B1676" s="358" t="s">
        <v>33836</v>
      </c>
      <c r="C1676" s="358" t="s">
        <v>6</v>
      </c>
      <c r="D1676" s="360">
        <v>19083.77</v>
      </c>
    </row>
    <row r="1677" spans="1:4">
      <c r="A1677" s="358">
        <v>102760</v>
      </c>
      <c r="B1677" s="358" t="s">
        <v>33837</v>
      </c>
      <c r="C1677" s="358" t="s">
        <v>6</v>
      </c>
      <c r="D1677" s="360">
        <v>35472.78</v>
      </c>
    </row>
    <row r="1678" spans="1:4">
      <c r="A1678" s="358">
        <v>102761</v>
      </c>
      <c r="B1678" s="358" t="s">
        <v>33838</v>
      </c>
      <c r="C1678" s="358" t="s">
        <v>6</v>
      </c>
      <c r="D1678" s="360">
        <v>11567.88</v>
      </c>
    </row>
    <row r="1679" spans="1:4">
      <c r="A1679" s="358">
        <v>102762</v>
      </c>
      <c r="B1679" s="358" t="s">
        <v>33839</v>
      </c>
      <c r="C1679" s="358" t="s">
        <v>6</v>
      </c>
      <c r="D1679" s="360">
        <v>18151.07</v>
      </c>
    </row>
    <row r="1680" spans="1:4">
      <c r="A1680" s="358">
        <v>102763</v>
      </c>
      <c r="B1680" s="358" t="s">
        <v>33840</v>
      </c>
      <c r="C1680" s="358" t="s">
        <v>6</v>
      </c>
      <c r="D1680" s="360">
        <v>25526.28</v>
      </c>
    </row>
    <row r="1681" spans="1:4">
      <c r="A1681" s="358">
        <v>102764</v>
      </c>
      <c r="B1681" s="358" t="s">
        <v>33841</v>
      </c>
      <c r="C1681" s="358" t="s">
        <v>6</v>
      </c>
      <c r="D1681" s="360">
        <v>36559.75</v>
      </c>
    </row>
    <row r="1682" spans="1:4">
      <c r="A1682" s="358">
        <v>102765</v>
      </c>
      <c r="B1682" s="358" t="s">
        <v>33842</v>
      </c>
      <c r="C1682" s="358" t="s">
        <v>6</v>
      </c>
      <c r="D1682" s="360">
        <v>14305.93</v>
      </c>
    </row>
    <row r="1683" spans="1:4">
      <c r="A1683" s="358">
        <v>102766</v>
      </c>
      <c r="B1683" s="358" t="s">
        <v>33843</v>
      </c>
      <c r="C1683" s="358" t="s">
        <v>6</v>
      </c>
      <c r="D1683" s="360">
        <v>21961.48</v>
      </c>
    </row>
    <row r="1684" spans="1:4">
      <c r="A1684" s="358">
        <v>102767</v>
      </c>
      <c r="B1684" s="358" t="s">
        <v>33844</v>
      </c>
      <c r="C1684" s="358" t="s">
        <v>6</v>
      </c>
      <c r="D1684" s="360">
        <v>31214.560000000001</v>
      </c>
    </row>
    <row r="1685" spans="1:4">
      <c r="A1685" s="358">
        <v>102768</v>
      </c>
      <c r="B1685" s="358" t="s">
        <v>33845</v>
      </c>
      <c r="C1685" s="358" t="s">
        <v>6</v>
      </c>
      <c r="D1685" s="360">
        <v>44336.08</v>
      </c>
    </row>
    <row r="1686" spans="1:4">
      <c r="A1686" s="358">
        <v>102769</v>
      </c>
      <c r="B1686" s="358" t="s">
        <v>33846</v>
      </c>
      <c r="C1686" s="358" t="s">
        <v>6</v>
      </c>
      <c r="D1686" s="360">
        <v>16571.150000000001</v>
      </c>
    </row>
    <row r="1687" spans="1:4">
      <c r="A1687" s="358">
        <v>102770</v>
      </c>
      <c r="B1687" s="358" t="s">
        <v>33847</v>
      </c>
      <c r="C1687" s="358" t="s">
        <v>6</v>
      </c>
      <c r="D1687" s="360">
        <v>25840.2</v>
      </c>
    </row>
    <row r="1688" spans="1:4">
      <c r="A1688" s="358">
        <v>102771</v>
      </c>
      <c r="B1688" s="358" t="s">
        <v>33848</v>
      </c>
      <c r="C1688" s="358" t="s">
        <v>6</v>
      </c>
      <c r="D1688" s="360">
        <v>36703.82</v>
      </c>
    </row>
    <row r="1689" spans="1:4">
      <c r="A1689" s="358">
        <v>102772</v>
      </c>
      <c r="B1689" s="358" t="s">
        <v>33849</v>
      </c>
      <c r="C1689" s="358" t="s">
        <v>6</v>
      </c>
      <c r="D1689" s="360">
        <v>52747.14</v>
      </c>
    </row>
    <row r="1690" spans="1:4">
      <c r="A1690" s="358">
        <v>102773</v>
      </c>
      <c r="B1690" s="358" t="s">
        <v>33850</v>
      </c>
      <c r="C1690" s="358" t="s">
        <v>6</v>
      </c>
      <c r="D1690" s="360">
        <v>6786.96</v>
      </c>
    </row>
    <row r="1691" spans="1:4">
      <c r="A1691" s="358">
        <v>102774</v>
      </c>
      <c r="B1691" s="358" t="s">
        <v>33851</v>
      </c>
      <c r="C1691" s="358" t="s">
        <v>6</v>
      </c>
      <c r="D1691" s="360">
        <v>6786.96</v>
      </c>
    </row>
    <row r="1692" spans="1:4">
      <c r="A1692" s="358">
        <v>102775</v>
      </c>
      <c r="B1692" s="358" t="s">
        <v>33852</v>
      </c>
      <c r="C1692" s="358" t="s">
        <v>6</v>
      </c>
      <c r="D1692" s="360">
        <v>10176.18</v>
      </c>
    </row>
    <row r="1693" spans="1:4">
      <c r="A1693" s="358">
        <v>102776</v>
      </c>
      <c r="B1693" s="358" t="s">
        <v>33853</v>
      </c>
      <c r="C1693" s="358" t="s">
        <v>6</v>
      </c>
      <c r="D1693" s="360">
        <v>10176.18</v>
      </c>
    </row>
    <row r="1694" spans="1:4">
      <c r="A1694" s="358">
        <v>102777</v>
      </c>
      <c r="B1694" s="358" t="s">
        <v>33854</v>
      </c>
      <c r="C1694" s="358" t="s">
        <v>6</v>
      </c>
      <c r="D1694" s="360">
        <v>15431.17</v>
      </c>
    </row>
    <row r="1695" spans="1:4">
      <c r="A1695" s="358">
        <v>102778</v>
      </c>
      <c r="B1695" s="358" t="s">
        <v>33855</v>
      </c>
      <c r="C1695" s="358" t="s">
        <v>6</v>
      </c>
      <c r="D1695" s="360">
        <v>23288.22</v>
      </c>
    </row>
    <row r="1696" spans="1:4">
      <c r="A1696" s="358">
        <v>102779</v>
      </c>
      <c r="B1696" s="358" t="s">
        <v>33856</v>
      </c>
      <c r="C1696" s="358" t="s">
        <v>6</v>
      </c>
      <c r="D1696" s="360">
        <v>6786.96</v>
      </c>
    </row>
    <row r="1697" spans="1:4">
      <c r="A1697" s="358">
        <v>102780</v>
      </c>
      <c r="B1697" s="358" t="s">
        <v>33857</v>
      </c>
      <c r="C1697" s="358" t="s">
        <v>6</v>
      </c>
      <c r="D1697" s="360">
        <v>7805.43</v>
      </c>
    </row>
    <row r="1698" spans="1:4">
      <c r="A1698" s="358">
        <v>102781</v>
      </c>
      <c r="B1698" s="358" t="s">
        <v>33858</v>
      </c>
      <c r="C1698" s="358" t="s">
        <v>6</v>
      </c>
      <c r="D1698" s="360">
        <v>11618.3</v>
      </c>
    </row>
    <row r="1699" spans="1:4">
      <c r="A1699" s="358">
        <v>102782</v>
      </c>
      <c r="B1699" s="358" t="s">
        <v>33859</v>
      </c>
      <c r="C1699" s="358" t="s">
        <v>6</v>
      </c>
      <c r="D1699" s="360">
        <v>12978.3</v>
      </c>
    </row>
    <row r="1700" spans="1:4">
      <c r="A1700" s="358">
        <v>102783</v>
      </c>
      <c r="B1700" s="358" t="s">
        <v>33860</v>
      </c>
      <c r="C1700" s="358" t="s">
        <v>6</v>
      </c>
      <c r="D1700" s="360">
        <v>17214.830000000002</v>
      </c>
    </row>
    <row r="1701" spans="1:4">
      <c r="A1701" s="358">
        <v>102784</v>
      </c>
      <c r="B1701" s="358" t="s">
        <v>33861</v>
      </c>
      <c r="C1701" s="358" t="s">
        <v>6</v>
      </c>
      <c r="D1701" s="360">
        <v>27216.75</v>
      </c>
    </row>
    <row r="1702" spans="1:4">
      <c r="A1702" s="358">
        <v>102785</v>
      </c>
      <c r="B1702" s="358" t="s">
        <v>33862</v>
      </c>
      <c r="C1702" s="358" t="s">
        <v>6</v>
      </c>
      <c r="D1702" s="360">
        <v>7805.43</v>
      </c>
    </row>
    <row r="1703" spans="1:4">
      <c r="A1703" s="358">
        <v>102786</v>
      </c>
      <c r="B1703" s="358" t="s">
        <v>33863</v>
      </c>
      <c r="C1703" s="358" t="s">
        <v>6</v>
      </c>
      <c r="D1703" s="360">
        <v>8741.7800000000007</v>
      </c>
    </row>
    <row r="1704" spans="1:4">
      <c r="A1704" s="358">
        <v>102787</v>
      </c>
      <c r="B1704" s="358" t="s">
        <v>33864</v>
      </c>
      <c r="C1704" s="358" t="s">
        <v>6</v>
      </c>
      <c r="D1704" s="360">
        <v>12978.3</v>
      </c>
    </row>
    <row r="1705" spans="1:4">
      <c r="A1705" s="358">
        <v>102788</v>
      </c>
      <c r="B1705" s="358" t="s">
        <v>33865</v>
      </c>
      <c r="C1705" s="358" t="s">
        <v>6</v>
      </c>
      <c r="D1705" s="360">
        <v>14322.9</v>
      </c>
    </row>
    <row r="1706" spans="1:4">
      <c r="A1706" s="358">
        <v>102789</v>
      </c>
      <c r="B1706" s="358" t="s">
        <v>33866</v>
      </c>
      <c r="C1706" s="358" t="s">
        <v>6</v>
      </c>
      <c r="D1706" s="360">
        <v>18906.099999999999</v>
      </c>
    </row>
    <row r="1707" spans="1:4">
      <c r="A1707" s="358">
        <v>102790</v>
      </c>
      <c r="B1707" s="358" t="s">
        <v>33867</v>
      </c>
      <c r="C1707" s="358" t="s">
        <v>6</v>
      </c>
      <c r="D1707" s="360">
        <v>31401.9</v>
      </c>
    </row>
    <row r="1708" spans="1:4">
      <c r="A1708" s="358">
        <v>102791</v>
      </c>
      <c r="B1708" s="358" t="s">
        <v>33868</v>
      </c>
      <c r="C1708" s="358" t="s">
        <v>6</v>
      </c>
      <c r="D1708" s="360">
        <v>25008.35</v>
      </c>
    </row>
    <row r="1709" spans="1:4">
      <c r="A1709" s="358">
        <v>102792</v>
      </c>
      <c r="B1709" s="358" t="s">
        <v>33869</v>
      </c>
      <c r="C1709" s="358" t="s">
        <v>6</v>
      </c>
      <c r="D1709" s="360">
        <v>40837.660000000003</v>
      </c>
    </row>
    <row r="1710" spans="1:4">
      <c r="A1710" s="358">
        <v>102793</v>
      </c>
      <c r="B1710" s="358" t="s">
        <v>33870</v>
      </c>
      <c r="C1710" s="358" t="s">
        <v>6</v>
      </c>
      <c r="D1710" s="360">
        <v>55160.72</v>
      </c>
    </row>
    <row r="1711" spans="1:4">
      <c r="A1711" s="358">
        <v>102794</v>
      </c>
      <c r="B1711" s="358" t="s">
        <v>33871</v>
      </c>
      <c r="C1711" s="358" t="s">
        <v>6</v>
      </c>
      <c r="D1711" s="360">
        <v>79268.09</v>
      </c>
    </row>
    <row r="1712" spans="1:4">
      <c r="A1712" s="358">
        <v>102795</v>
      </c>
      <c r="B1712" s="358" t="s">
        <v>33872</v>
      </c>
      <c r="C1712" s="358" t="s">
        <v>6</v>
      </c>
      <c r="D1712" s="360">
        <v>26641.32</v>
      </c>
    </row>
    <row r="1713" spans="1:4">
      <c r="A1713" s="358">
        <v>102796</v>
      </c>
      <c r="B1713" s="358" t="s">
        <v>33873</v>
      </c>
      <c r="C1713" s="358" t="s">
        <v>6</v>
      </c>
      <c r="D1713" s="360">
        <v>43165.599999999999</v>
      </c>
    </row>
    <row r="1714" spans="1:4">
      <c r="A1714" s="358">
        <v>102797</v>
      </c>
      <c r="B1714" s="358" t="s">
        <v>33874</v>
      </c>
      <c r="C1714" s="358" t="s">
        <v>6</v>
      </c>
      <c r="D1714" s="360">
        <v>61241.54</v>
      </c>
    </row>
    <row r="1715" spans="1:4">
      <c r="A1715" s="358">
        <v>102798</v>
      </c>
      <c r="B1715" s="358" t="s">
        <v>33875</v>
      </c>
      <c r="C1715" s="358" t="s">
        <v>6</v>
      </c>
      <c r="D1715" s="360">
        <v>75125.5</v>
      </c>
    </row>
    <row r="1716" spans="1:4">
      <c r="A1716" s="358">
        <v>102799</v>
      </c>
      <c r="B1716" s="358" t="s">
        <v>33876</v>
      </c>
      <c r="C1716" s="358" t="s">
        <v>6</v>
      </c>
      <c r="D1716" s="360">
        <v>27206.19</v>
      </c>
    </row>
    <row r="1717" spans="1:4">
      <c r="A1717" s="358">
        <v>102800</v>
      </c>
      <c r="B1717" s="358" t="s">
        <v>33877</v>
      </c>
      <c r="C1717" s="358" t="s">
        <v>6</v>
      </c>
      <c r="D1717" s="360">
        <v>47339.64</v>
      </c>
    </row>
    <row r="1718" spans="1:4">
      <c r="A1718" s="358">
        <v>102801</v>
      </c>
      <c r="B1718" s="358" t="s">
        <v>33878</v>
      </c>
      <c r="C1718" s="358" t="s">
        <v>6</v>
      </c>
      <c r="D1718" s="360">
        <v>66372.460000000006</v>
      </c>
    </row>
    <row r="1719" spans="1:4">
      <c r="A1719" s="358">
        <v>102802</v>
      </c>
      <c r="B1719" s="358" t="s">
        <v>33879</v>
      </c>
      <c r="C1719" s="358" t="s">
        <v>6</v>
      </c>
      <c r="D1719" s="360">
        <v>79681.23</v>
      </c>
    </row>
    <row r="1720" spans="1:4">
      <c r="A1720" s="358">
        <v>101570</v>
      </c>
      <c r="B1720" s="358" t="s">
        <v>1796</v>
      </c>
      <c r="C1720" s="358" t="s">
        <v>429</v>
      </c>
      <c r="D1720" s="359">
        <v>16.82</v>
      </c>
    </row>
    <row r="1721" spans="1:4">
      <c r="A1721" s="358">
        <v>101571</v>
      </c>
      <c r="B1721" s="358" t="s">
        <v>1797</v>
      </c>
      <c r="C1721" s="358" t="s">
        <v>429</v>
      </c>
      <c r="D1721" s="359">
        <v>22.97</v>
      </c>
    </row>
    <row r="1722" spans="1:4">
      <c r="A1722" s="358">
        <v>101572</v>
      </c>
      <c r="B1722" s="358" t="s">
        <v>1798</v>
      </c>
      <c r="C1722" s="358" t="s">
        <v>429</v>
      </c>
      <c r="D1722" s="359">
        <v>13.2</v>
      </c>
    </row>
    <row r="1723" spans="1:4">
      <c r="A1723" s="358">
        <v>101573</v>
      </c>
      <c r="B1723" s="358" t="s">
        <v>1799</v>
      </c>
      <c r="C1723" s="358" t="s">
        <v>429</v>
      </c>
      <c r="D1723" s="359">
        <v>19.34</v>
      </c>
    </row>
    <row r="1724" spans="1:4">
      <c r="A1724" s="358">
        <v>101574</v>
      </c>
      <c r="B1724" s="358" t="s">
        <v>1800</v>
      </c>
      <c r="C1724" s="358" t="s">
        <v>429</v>
      </c>
      <c r="D1724" s="359">
        <v>10.1</v>
      </c>
    </row>
    <row r="1725" spans="1:4">
      <c r="A1725" s="358">
        <v>101575</v>
      </c>
      <c r="B1725" s="358" t="s">
        <v>1801</v>
      </c>
      <c r="C1725" s="358" t="s">
        <v>429</v>
      </c>
      <c r="D1725" s="359">
        <v>16.37</v>
      </c>
    </row>
    <row r="1726" spans="1:4">
      <c r="A1726" s="358">
        <v>101576</v>
      </c>
      <c r="B1726" s="358" t="s">
        <v>1802</v>
      </c>
      <c r="C1726" s="358" t="s">
        <v>429</v>
      </c>
      <c r="D1726" s="359">
        <v>29.72</v>
      </c>
    </row>
    <row r="1727" spans="1:4">
      <c r="A1727" s="358">
        <v>101577</v>
      </c>
      <c r="B1727" s="358" t="s">
        <v>1803</v>
      </c>
      <c r="C1727" s="358" t="s">
        <v>429</v>
      </c>
      <c r="D1727" s="359">
        <v>37.58</v>
      </c>
    </row>
    <row r="1728" spans="1:4">
      <c r="A1728" s="358">
        <v>101578</v>
      </c>
      <c r="B1728" s="358" t="s">
        <v>1804</v>
      </c>
      <c r="C1728" s="358" t="s">
        <v>429</v>
      </c>
      <c r="D1728" s="359">
        <v>24.52</v>
      </c>
    </row>
    <row r="1729" spans="1:4">
      <c r="A1729" s="358">
        <v>101579</v>
      </c>
      <c r="B1729" s="358" t="s">
        <v>1805</v>
      </c>
      <c r="C1729" s="358" t="s">
        <v>429</v>
      </c>
      <c r="D1729" s="359">
        <v>32.380000000000003</v>
      </c>
    </row>
    <row r="1730" spans="1:4">
      <c r="A1730" s="358">
        <v>101580</v>
      </c>
      <c r="B1730" s="358" t="s">
        <v>1806</v>
      </c>
      <c r="C1730" s="358" t="s">
        <v>429</v>
      </c>
      <c r="D1730" s="359">
        <v>21.61</v>
      </c>
    </row>
    <row r="1731" spans="1:4">
      <c r="A1731" s="358">
        <v>101581</v>
      </c>
      <c r="B1731" s="358" t="s">
        <v>1807</v>
      </c>
      <c r="C1731" s="358" t="s">
        <v>429</v>
      </c>
      <c r="D1731" s="359">
        <v>29.59</v>
      </c>
    </row>
    <row r="1732" spans="1:4">
      <c r="A1732" s="358">
        <v>101582</v>
      </c>
      <c r="B1732" s="358" t="s">
        <v>1808</v>
      </c>
      <c r="C1732" s="358" t="s">
        <v>429</v>
      </c>
      <c r="D1732" s="359">
        <v>48.73</v>
      </c>
    </row>
    <row r="1733" spans="1:4">
      <c r="A1733" s="358">
        <v>101583</v>
      </c>
      <c r="B1733" s="358" t="s">
        <v>1809</v>
      </c>
      <c r="C1733" s="358" t="s">
        <v>429</v>
      </c>
      <c r="D1733" s="359">
        <v>60.96</v>
      </c>
    </row>
    <row r="1734" spans="1:4">
      <c r="A1734" s="358">
        <v>101584</v>
      </c>
      <c r="B1734" s="358" t="s">
        <v>1810</v>
      </c>
      <c r="C1734" s="358" t="s">
        <v>429</v>
      </c>
      <c r="D1734" s="359">
        <v>39.97</v>
      </c>
    </row>
    <row r="1735" spans="1:4">
      <c r="A1735" s="358">
        <v>101585</v>
      </c>
      <c r="B1735" s="358" t="s">
        <v>1811</v>
      </c>
      <c r="C1735" s="358" t="s">
        <v>429</v>
      </c>
      <c r="D1735" s="359">
        <v>52.22</v>
      </c>
    </row>
    <row r="1736" spans="1:4">
      <c r="A1736" s="358">
        <v>101586</v>
      </c>
      <c r="B1736" s="358" t="s">
        <v>1812</v>
      </c>
      <c r="C1736" s="358" t="s">
        <v>429</v>
      </c>
      <c r="D1736" s="359">
        <v>34.43</v>
      </c>
    </row>
    <row r="1737" spans="1:4">
      <c r="A1737" s="358">
        <v>101587</v>
      </c>
      <c r="B1737" s="358" t="s">
        <v>1813</v>
      </c>
      <c r="C1737" s="358" t="s">
        <v>429</v>
      </c>
      <c r="D1737" s="359">
        <v>46.78</v>
      </c>
    </row>
    <row r="1738" spans="1:4">
      <c r="A1738" s="358">
        <v>101588</v>
      </c>
      <c r="B1738" s="358" t="s">
        <v>1814</v>
      </c>
      <c r="C1738" s="358" t="s">
        <v>429</v>
      </c>
      <c r="D1738" s="359">
        <v>67.739999999999995</v>
      </c>
    </row>
    <row r="1739" spans="1:4">
      <c r="A1739" s="358">
        <v>101589</v>
      </c>
      <c r="B1739" s="358" t="s">
        <v>1815</v>
      </c>
      <c r="C1739" s="358" t="s">
        <v>429</v>
      </c>
      <c r="D1739" s="359">
        <v>98.63</v>
      </c>
    </row>
    <row r="1740" spans="1:4">
      <c r="A1740" s="358">
        <v>101590</v>
      </c>
      <c r="B1740" s="358" t="s">
        <v>1816</v>
      </c>
      <c r="C1740" s="358" t="s">
        <v>429</v>
      </c>
      <c r="D1740" s="359">
        <v>51.31</v>
      </c>
    </row>
    <row r="1741" spans="1:4">
      <c r="A1741" s="358">
        <v>101591</v>
      </c>
      <c r="B1741" s="358" t="s">
        <v>1817</v>
      </c>
      <c r="C1741" s="358" t="s">
        <v>429</v>
      </c>
      <c r="D1741" s="359">
        <v>82.2</v>
      </c>
    </row>
    <row r="1742" spans="1:4">
      <c r="A1742" s="358">
        <v>101592</v>
      </c>
      <c r="B1742" s="358" t="s">
        <v>1818</v>
      </c>
      <c r="C1742" s="358" t="s">
        <v>429</v>
      </c>
      <c r="D1742" s="359">
        <v>36.07</v>
      </c>
    </row>
    <row r="1743" spans="1:4">
      <c r="A1743" s="358">
        <v>101593</v>
      </c>
      <c r="B1743" s="358" t="s">
        <v>1819</v>
      </c>
      <c r="C1743" s="358" t="s">
        <v>429</v>
      </c>
      <c r="D1743" s="359">
        <v>67.06</v>
      </c>
    </row>
    <row r="1744" spans="1:4">
      <c r="A1744" s="358">
        <v>101600</v>
      </c>
      <c r="B1744" s="358" t="s">
        <v>1820</v>
      </c>
      <c r="C1744" s="358" t="s">
        <v>429</v>
      </c>
      <c r="D1744" s="359">
        <v>12.64</v>
      </c>
    </row>
    <row r="1745" spans="1:4">
      <c r="A1745" s="358">
        <v>101601</v>
      </c>
      <c r="B1745" s="358" t="s">
        <v>1821</v>
      </c>
      <c r="C1745" s="358" t="s">
        <v>429</v>
      </c>
      <c r="D1745" s="359">
        <v>18.73</v>
      </c>
    </row>
    <row r="1746" spans="1:4">
      <c r="A1746" s="358">
        <v>101602</v>
      </c>
      <c r="B1746" s="358" t="s">
        <v>1822</v>
      </c>
      <c r="C1746" s="358" t="s">
        <v>429</v>
      </c>
      <c r="D1746" s="359">
        <v>9.3699999999999992</v>
      </c>
    </row>
    <row r="1747" spans="1:4">
      <c r="A1747" s="358">
        <v>101603</v>
      </c>
      <c r="B1747" s="358" t="s">
        <v>1823</v>
      </c>
      <c r="C1747" s="358" t="s">
        <v>429</v>
      </c>
      <c r="D1747" s="359">
        <v>15.45</v>
      </c>
    </row>
    <row r="1748" spans="1:4">
      <c r="A1748" s="358">
        <v>101604</v>
      </c>
      <c r="B1748" s="358" t="s">
        <v>1824</v>
      </c>
      <c r="C1748" s="358" t="s">
        <v>429</v>
      </c>
      <c r="D1748" s="359">
        <v>6.13</v>
      </c>
    </row>
    <row r="1749" spans="1:4">
      <c r="A1749" s="358">
        <v>101605</v>
      </c>
      <c r="B1749" s="358" t="s">
        <v>1825</v>
      </c>
      <c r="C1749" s="358" t="s">
        <v>429</v>
      </c>
      <c r="D1749" s="359">
        <v>12.21</v>
      </c>
    </row>
    <row r="1750" spans="1:4">
      <c r="A1750" s="358">
        <v>90788</v>
      </c>
      <c r="B1750" s="358" t="s">
        <v>1826</v>
      </c>
      <c r="C1750" s="358" t="s">
        <v>6</v>
      </c>
      <c r="D1750" s="359">
        <v>737.79</v>
      </c>
    </row>
    <row r="1751" spans="1:4">
      <c r="A1751" s="358">
        <v>90789</v>
      </c>
      <c r="B1751" s="358" t="s">
        <v>1827</v>
      </c>
      <c r="C1751" s="358" t="s">
        <v>6</v>
      </c>
      <c r="D1751" s="359">
        <v>739.06</v>
      </c>
    </row>
    <row r="1752" spans="1:4">
      <c r="A1752" s="358">
        <v>90790</v>
      </c>
      <c r="B1752" s="358" t="s">
        <v>1828</v>
      </c>
      <c r="C1752" s="358" t="s">
        <v>6</v>
      </c>
      <c r="D1752" s="359">
        <v>762.07</v>
      </c>
    </row>
    <row r="1753" spans="1:4">
      <c r="A1753" s="358">
        <v>90791</v>
      </c>
      <c r="B1753" s="358" t="s">
        <v>1829</v>
      </c>
      <c r="C1753" s="358" t="s">
        <v>6</v>
      </c>
      <c r="D1753" s="359">
        <v>892.41</v>
      </c>
    </row>
    <row r="1754" spans="1:4">
      <c r="A1754" s="358">
        <v>90793</v>
      </c>
      <c r="B1754" s="358" t="s">
        <v>1830</v>
      </c>
      <c r="C1754" s="358" t="s">
        <v>6</v>
      </c>
      <c r="D1754" s="359">
        <v>945.17</v>
      </c>
    </row>
    <row r="1755" spans="1:4">
      <c r="A1755" s="358">
        <v>90794</v>
      </c>
      <c r="B1755" s="358" t="s">
        <v>1831</v>
      </c>
      <c r="C1755" s="358" t="s">
        <v>6</v>
      </c>
      <c r="D1755" s="359">
        <v>627.76</v>
      </c>
    </row>
    <row r="1756" spans="1:4">
      <c r="A1756" s="358">
        <v>90795</v>
      </c>
      <c r="B1756" s="358" t="s">
        <v>1832</v>
      </c>
      <c r="C1756" s="358" t="s">
        <v>6</v>
      </c>
      <c r="D1756" s="359">
        <v>633.19000000000005</v>
      </c>
    </row>
    <row r="1757" spans="1:4">
      <c r="A1757" s="358">
        <v>90796</v>
      </c>
      <c r="B1757" s="358" t="s">
        <v>1833</v>
      </c>
      <c r="C1757" s="358" t="s">
        <v>6</v>
      </c>
      <c r="D1757" s="359">
        <v>638.63</v>
      </c>
    </row>
    <row r="1758" spans="1:4">
      <c r="A1758" s="358">
        <v>90797</v>
      </c>
      <c r="B1758" s="358" t="s">
        <v>1834</v>
      </c>
      <c r="C1758" s="358" t="s">
        <v>6</v>
      </c>
      <c r="D1758" s="359">
        <v>644.04999999999995</v>
      </c>
    </row>
    <row r="1759" spans="1:4">
      <c r="A1759" s="358">
        <v>90798</v>
      </c>
      <c r="B1759" s="358" t="s">
        <v>1835</v>
      </c>
      <c r="C1759" s="358" t="s">
        <v>6</v>
      </c>
      <c r="D1759" s="359">
        <v>939.19</v>
      </c>
    </row>
    <row r="1760" spans="1:4">
      <c r="A1760" s="358">
        <v>90799</v>
      </c>
      <c r="B1760" s="358" t="s">
        <v>1836</v>
      </c>
      <c r="C1760" s="358" t="s">
        <v>6</v>
      </c>
      <c r="D1760" s="359">
        <v>968.57</v>
      </c>
    </row>
    <row r="1761" spans="1:4">
      <c r="A1761" s="358">
        <v>90801</v>
      </c>
      <c r="B1761" s="358" t="s">
        <v>1837</v>
      </c>
      <c r="C1761" s="358" t="s">
        <v>6</v>
      </c>
      <c r="D1761" s="359">
        <v>212.99</v>
      </c>
    </row>
    <row r="1762" spans="1:4">
      <c r="A1762" s="358">
        <v>90806</v>
      </c>
      <c r="B1762" s="358" t="s">
        <v>1838</v>
      </c>
      <c r="C1762" s="358" t="s">
        <v>6</v>
      </c>
      <c r="D1762" s="359">
        <v>283.10000000000002</v>
      </c>
    </row>
    <row r="1763" spans="1:4">
      <c r="A1763" s="358">
        <v>90820</v>
      </c>
      <c r="B1763" s="358" t="s">
        <v>1839</v>
      </c>
      <c r="C1763" s="358" t="s">
        <v>6</v>
      </c>
      <c r="D1763" s="359">
        <v>274.23</v>
      </c>
    </row>
    <row r="1764" spans="1:4">
      <c r="A1764" s="358">
        <v>90821</v>
      </c>
      <c r="B1764" s="358" t="s">
        <v>1840</v>
      </c>
      <c r="C1764" s="358" t="s">
        <v>6</v>
      </c>
      <c r="D1764" s="359">
        <v>279.36</v>
      </c>
    </row>
    <row r="1765" spans="1:4">
      <c r="A1765" s="358">
        <v>90822</v>
      </c>
      <c r="B1765" s="358" t="s">
        <v>1841</v>
      </c>
      <c r="C1765" s="358" t="s">
        <v>6</v>
      </c>
      <c r="D1765" s="359">
        <v>299.77</v>
      </c>
    </row>
    <row r="1766" spans="1:4">
      <c r="A1766" s="358">
        <v>90823</v>
      </c>
      <c r="B1766" s="358" t="s">
        <v>1842</v>
      </c>
      <c r="C1766" s="358" t="s">
        <v>6</v>
      </c>
      <c r="D1766" s="359">
        <v>370.46</v>
      </c>
    </row>
    <row r="1767" spans="1:4">
      <c r="A1767" s="358">
        <v>90824</v>
      </c>
      <c r="B1767" s="358" t="s">
        <v>1843</v>
      </c>
      <c r="C1767" s="358" t="s">
        <v>6</v>
      </c>
      <c r="D1767" s="359">
        <v>532.69000000000005</v>
      </c>
    </row>
    <row r="1768" spans="1:4">
      <c r="A1768" s="358">
        <v>90825</v>
      </c>
      <c r="B1768" s="358" t="s">
        <v>1844</v>
      </c>
      <c r="C1768" s="358" t="s">
        <v>6</v>
      </c>
      <c r="D1768" s="359">
        <v>593.99</v>
      </c>
    </row>
    <row r="1769" spans="1:4">
      <c r="A1769" s="358">
        <v>90830</v>
      </c>
      <c r="B1769" s="358" t="s">
        <v>1845</v>
      </c>
      <c r="C1769" s="358" t="s">
        <v>6</v>
      </c>
      <c r="D1769" s="359">
        <v>125.3</v>
      </c>
    </row>
    <row r="1770" spans="1:4">
      <c r="A1770" s="358">
        <v>90831</v>
      </c>
      <c r="B1770" s="358" t="s">
        <v>1846</v>
      </c>
      <c r="C1770" s="358" t="s">
        <v>6</v>
      </c>
      <c r="D1770" s="359">
        <v>109.82</v>
      </c>
    </row>
    <row r="1771" spans="1:4">
      <c r="A1771" s="358">
        <v>90841</v>
      </c>
      <c r="B1771" s="358" t="s">
        <v>1847</v>
      </c>
      <c r="C1771" s="358" t="s">
        <v>6</v>
      </c>
      <c r="D1771" s="359">
        <v>742.31</v>
      </c>
    </row>
    <row r="1772" spans="1:4">
      <c r="A1772" s="358">
        <v>90842</v>
      </c>
      <c r="B1772" s="358" t="s">
        <v>1848</v>
      </c>
      <c r="C1772" s="358" t="s">
        <v>6</v>
      </c>
      <c r="D1772" s="359">
        <v>749.01</v>
      </c>
    </row>
    <row r="1773" spans="1:4">
      <c r="A1773" s="358">
        <v>90843</v>
      </c>
      <c r="B1773" s="358" t="s">
        <v>1849</v>
      </c>
      <c r="C1773" s="358" t="s">
        <v>6</v>
      </c>
      <c r="D1773" s="359">
        <v>786.47</v>
      </c>
    </row>
    <row r="1774" spans="1:4">
      <c r="A1774" s="358">
        <v>90844</v>
      </c>
      <c r="B1774" s="358" t="s">
        <v>1850</v>
      </c>
      <c r="C1774" s="358" t="s">
        <v>6</v>
      </c>
      <c r="D1774" s="359">
        <v>858.72</v>
      </c>
    </row>
    <row r="1775" spans="1:4">
      <c r="A1775" s="358">
        <v>90845</v>
      </c>
      <c r="B1775" s="358" t="s">
        <v>1851</v>
      </c>
      <c r="C1775" s="358" t="s">
        <v>6</v>
      </c>
      <c r="D1775" s="360">
        <v>1019.39</v>
      </c>
    </row>
    <row r="1776" spans="1:4">
      <c r="A1776" s="358">
        <v>90846</v>
      </c>
      <c r="B1776" s="358" t="s">
        <v>1852</v>
      </c>
      <c r="C1776" s="358" t="s">
        <v>6</v>
      </c>
      <c r="D1776" s="360">
        <v>1082.25</v>
      </c>
    </row>
    <row r="1777" spans="1:4">
      <c r="A1777" s="358">
        <v>90847</v>
      </c>
      <c r="B1777" s="358" t="s">
        <v>1853</v>
      </c>
      <c r="C1777" s="358" t="s">
        <v>6</v>
      </c>
      <c r="D1777" s="359">
        <v>632.49</v>
      </c>
    </row>
    <row r="1778" spans="1:4">
      <c r="A1778" s="358">
        <v>90848</v>
      </c>
      <c r="B1778" s="358" t="s">
        <v>1854</v>
      </c>
      <c r="C1778" s="358" t="s">
        <v>6</v>
      </c>
      <c r="D1778" s="359">
        <v>639.19000000000005</v>
      </c>
    </row>
    <row r="1779" spans="1:4">
      <c r="A1779" s="358">
        <v>90849</v>
      </c>
      <c r="B1779" s="358" t="s">
        <v>1855</v>
      </c>
      <c r="C1779" s="358" t="s">
        <v>6</v>
      </c>
      <c r="D1779" s="359">
        <v>661.17</v>
      </c>
    </row>
    <row r="1780" spans="1:4">
      <c r="A1780" s="358">
        <v>90850</v>
      </c>
      <c r="B1780" s="358" t="s">
        <v>1856</v>
      </c>
      <c r="C1780" s="358" t="s">
        <v>6</v>
      </c>
      <c r="D1780" s="359">
        <v>733.42</v>
      </c>
    </row>
    <row r="1781" spans="1:4">
      <c r="A1781" s="358">
        <v>90851</v>
      </c>
      <c r="B1781" s="358" t="s">
        <v>1857</v>
      </c>
      <c r="C1781" s="358" t="s">
        <v>6</v>
      </c>
      <c r="D1781" s="359">
        <v>894.09</v>
      </c>
    </row>
    <row r="1782" spans="1:4">
      <c r="A1782" s="358">
        <v>90852</v>
      </c>
      <c r="B1782" s="358" t="s">
        <v>1858</v>
      </c>
      <c r="C1782" s="358" t="s">
        <v>6</v>
      </c>
      <c r="D1782" s="359">
        <v>956.95</v>
      </c>
    </row>
    <row r="1783" spans="1:4">
      <c r="A1783" s="358">
        <v>91009</v>
      </c>
      <c r="B1783" s="358" t="s">
        <v>1859</v>
      </c>
      <c r="C1783" s="358" t="s">
        <v>6</v>
      </c>
      <c r="D1783" s="359">
        <v>284.29000000000002</v>
      </c>
    </row>
    <row r="1784" spans="1:4">
      <c r="A1784" s="358">
        <v>91010</v>
      </c>
      <c r="B1784" s="358" t="s">
        <v>1860</v>
      </c>
      <c r="C1784" s="358" t="s">
        <v>6</v>
      </c>
      <c r="D1784" s="359">
        <v>289.89999999999998</v>
      </c>
    </row>
    <row r="1785" spans="1:4">
      <c r="A1785" s="358">
        <v>91011</v>
      </c>
      <c r="B1785" s="358" t="s">
        <v>1861</v>
      </c>
      <c r="C1785" s="358" t="s">
        <v>6</v>
      </c>
      <c r="D1785" s="359">
        <v>340.63</v>
      </c>
    </row>
    <row r="1786" spans="1:4">
      <c r="A1786" s="358">
        <v>91012</v>
      </c>
      <c r="B1786" s="358" t="s">
        <v>1862</v>
      </c>
      <c r="C1786" s="358" t="s">
        <v>6</v>
      </c>
      <c r="D1786" s="359">
        <v>379.37</v>
      </c>
    </row>
    <row r="1787" spans="1:4">
      <c r="A1787" s="358">
        <v>91013</v>
      </c>
      <c r="B1787" s="358" t="s">
        <v>1863</v>
      </c>
      <c r="C1787" s="358" t="s">
        <v>6</v>
      </c>
      <c r="D1787" s="359">
        <v>642.54999999999995</v>
      </c>
    </row>
    <row r="1788" spans="1:4">
      <c r="A1788" s="358">
        <v>91014</v>
      </c>
      <c r="B1788" s="358" t="s">
        <v>1864</v>
      </c>
      <c r="C1788" s="358" t="s">
        <v>6</v>
      </c>
      <c r="D1788" s="359">
        <v>649.73</v>
      </c>
    </row>
    <row r="1789" spans="1:4">
      <c r="A1789" s="358">
        <v>91015</v>
      </c>
      <c r="B1789" s="358" t="s">
        <v>1865</v>
      </c>
      <c r="C1789" s="358" t="s">
        <v>6</v>
      </c>
      <c r="D1789" s="359">
        <v>702.03</v>
      </c>
    </row>
    <row r="1790" spans="1:4">
      <c r="A1790" s="358">
        <v>91016</v>
      </c>
      <c r="B1790" s="358" t="s">
        <v>1866</v>
      </c>
      <c r="C1790" s="358" t="s">
        <v>6</v>
      </c>
      <c r="D1790" s="359">
        <v>742.33</v>
      </c>
    </row>
    <row r="1791" spans="1:4">
      <c r="A1791" s="358">
        <v>91287</v>
      </c>
      <c r="B1791" s="358" t="s">
        <v>1867</v>
      </c>
      <c r="C1791" s="358" t="s">
        <v>6</v>
      </c>
      <c r="D1791" s="359">
        <v>159.97</v>
      </c>
    </row>
    <row r="1792" spans="1:4">
      <c r="A1792" s="358">
        <v>91292</v>
      </c>
      <c r="B1792" s="358" t="s">
        <v>1868</v>
      </c>
      <c r="C1792" s="358" t="s">
        <v>6</v>
      </c>
      <c r="D1792" s="359">
        <v>230.08</v>
      </c>
    </row>
    <row r="1793" spans="1:4">
      <c r="A1793" s="358">
        <v>91295</v>
      </c>
      <c r="B1793" s="358" t="s">
        <v>1869</v>
      </c>
      <c r="C1793" s="358" t="s">
        <v>6</v>
      </c>
      <c r="D1793" s="359">
        <v>293</v>
      </c>
    </row>
    <row r="1794" spans="1:4">
      <c r="A1794" s="358">
        <v>91296</v>
      </c>
      <c r="B1794" s="358" t="s">
        <v>1870</v>
      </c>
      <c r="C1794" s="358" t="s">
        <v>6</v>
      </c>
      <c r="D1794" s="359">
        <v>314.25</v>
      </c>
    </row>
    <row r="1795" spans="1:4">
      <c r="A1795" s="358">
        <v>91297</v>
      </c>
      <c r="B1795" s="358" t="s">
        <v>1871</v>
      </c>
      <c r="C1795" s="358" t="s">
        <v>6</v>
      </c>
      <c r="D1795" s="359">
        <v>346.44</v>
      </c>
    </row>
    <row r="1796" spans="1:4">
      <c r="A1796" s="358">
        <v>91298</v>
      </c>
      <c r="B1796" s="358" t="s">
        <v>1872</v>
      </c>
      <c r="C1796" s="358" t="s">
        <v>6</v>
      </c>
      <c r="D1796" s="359">
        <v>644.47</v>
      </c>
    </row>
    <row r="1797" spans="1:4">
      <c r="A1797" s="358">
        <v>91299</v>
      </c>
      <c r="B1797" s="358" t="s">
        <v>1873</v>
      </c>
      <c r="C1797" s="358" t="s">
        <v>6</v>
      </c>
      <c r="D1797" s="359">
        <v>899.97</v>
      </c>
    </row>
    <row r="1798" spans="1:4">
      <c r="A1798" s="358">
        <v>91304</v>
      </c>
      <c r="B1798" s="358" t="s">
        <v>1874</v>
      </c>
      <c r="C1798" s="358" t="s">
        <v>6</v>
      </c>
      <c r="D1798" s="359">
        <v>76.430000000000007</v>
      </c>
    </row>
    <row r="1799" spans="1:4">
      <c r="A1799" s="358">
        <v>91305</v>
      </c>
      <c r="B1799" s="358" t="s">
        <v>1875</v>
      </c>
      <c r="C1799" s="358" t="s">
        <v>6</v>
      </c>
      <c r="D1799" s="359">
        <v>76.19</v>
      </c>
    </row>
    <row r="1800" spans="1:4">
      <c r="A1800" s="358">
        <v>91306</v>
      </c>
      <c r="B1800" s="358" t="s">
        <v>1876</v>
      </c>
      <c r="C1800" s="358" t="s">
        <v>6</v>
      </c>
      <c r="D1800" s="359">
        <v>109.82</v>
      </c>
    </row>
    <row r="1801" spans="1:4">
      <c r="A1801" s="358">
        <v>91307</v>
      </c>
      <c r="B1801" s="358" t="s">
        <v>1877</v>
      </c>
      <c r="C1801" s="358" t="s">
        <v>6</v>
      </c>
      <c r="D1801" s="359">
        <v>64.849999999999994</v>
      </c>
    </row>
    <row r="1802" spans="1:4">
      <c r="A1802" s="358">
        <v>91312</v>
      </c>
      <c r="B1802" s="358" t="s">
        <v>1878</v>
      </c>
      <c r="C1802" s="358" t="s">
        <v>6</v>
      </c>
      <c r="D1802" s="359">
        <v>632.72</v>
      </c>
    </row>
    <row r="1803" spans="1:4">
      <c r="A1803" s="358">
        <v>91313</v>
      </c>
      <c r="B1803" s="358" t="s">
        <v>1879</v>
      </c>
      <c r="C1803" s="358" t="s">
        <v>6</v>
      </c>
      <c r="D1803" s="359">
        <v>627.6</v>
      </c>
    </row>
    <row r="1804" spans="1:4">
      <c r="A1804" s="358">
        <v>91314</v>
      </c>
      <c r="B1804" s="358" t="s">
        <v>1880</v>
      </c>
      <c r="C1804" s="358" t="s">
        <v>6</v>
      </c>
      <c r="D1804" s="359">
        <v>660.68</v>
      </c>
    </row>
    <row r="1805" spans="1:4">
      <c r="A1805" s="358">
        <v>91315</v>
      </c>
      <c r="B1805" s="358" t="s">
        <v>1881</v>
      </c>
      <c r="C1805" s="358" t="s">
        <v>6</v>
      </c>
      <c r="D1805" s="359">
        <v>732.45</v>
      </c>
    </row>
    <row r="1806" spans="1:4">
      <c r="A1806" s="358">
        <v>91316</v>
      </c>
      <c r="B1806" s="358" t="s">
        <v>1882</v>
      </c>
      <c r="C1806" s="358" t="s">
        <v>6</v>
      </c>
      <c r="D1806" s="359">
        <v>893.6</v>
      </c>
    </row>
    <row r="1807" spans="1:4">
      <c r="A1807" s="358">
        <v>91317</v>
      </c>
      <c r="B1807" s="358" t="s">
        <v>1883</v>
      </c>
      <c r="C1807" s="358" t="s">
        <v>6</v>
      </c>
      <c r="D1807" s="359">
        <v>955.98</v>
      </c>
    </row>
    <row r="1808" spans="1:4">
      <c r="A1808" s="358">
        <v>91318</v>
      </c>
      <c r="B1808" s="358" t="s">
        <v>1884</v>
      </c>
      <c r="C1808" s="358" t="s">
        <v>6</v>
      </c>
      <c r="D1808" s="359">
        <v>556.53</v>
      </c>
    </row>
    <row r="1809" spans="1:4">
      <c r="A1809" s="358">
        <v>91319</v>
      </c>
      <c r="B1809" s="358" t="s">
        <v>1885</v>
      </c>
      <c r="C1809" s="358" t="s">
        <v>6</v>
      </c>
      <c r="D1809" s="359">
        <v>562.75</v>
      </c>
    </row>
    <row r="1810" spans="1:4">
      <c r="A1810" s="358">
        <v>91320</v>
      </c>
      <c r="B1810" s="358" t="s">
        <v>1886</v>
      </c>
      <c r="C1810" s="358" t="s">
        <v>6</v>
      </c>
      <c r="D1810" s="359">
        <v>584.25</v>
      </c>
    </row>
    <row r="1811" spans="1:4">
      <c r="A1811" s="358">
        <v>91321</v>
      </c>
      <c r="B1811" s="358" t="s">
        <v>1887</v>
      </c>
      <c r="C1811" s="358" t="s">
        <v>6</v>
      </c>
      <c r="D1811" s="359">
        <v>656.02</v>
      </c>
    </row>
    <row r="1812" spans="1:4">
      <c r="A1812" s="358">
        <v>91322</v>
      </c>
      <c r="B1812" s="358" t="s">
        <v>1888</v>
      </c>
      <c r="C1812" s="358" t="s">
        <v>6</v>
      </c>
      <c r="D1812" s="359">
        <v>817.17</v>
      </c>
    </row>
    <row r="1813" spans="1:4">
      <c r="A1813" s="358">
        <v>91323</v>
      </c>
      <c r="B1813" s="358" t="s">
        <v>1889</v>
      </c>
      <c r="C1813" s="358" t="s">
        <v>6</v>
      </c>
      <c r="D1813" s="359">
        <v>879.55</v>
      </c>
    </row>
    <row r="1814" spans="1:4">
      <c r="A1814" s="358">
        <v>91324</v>
      </c>
      <c r="B1814" s="358" t="s">
        <v>1890</v>
      </c>
      <c r="C1814" s="358" t="s">
        <v>6</v>
      </c>
      <c r="D1814" s="359">
        <v>566.59</v>
      </c>
    </row>
    <row r="1815" spans="1:4">
      <c r="A1815" s="358">
        <v>91325</v>
      </c>
      <c r="B1815" s="358" t="s">
        <v>1891</v>
      </c>
      <c r="C1815" s="358" t="s">
        <v>6</v>
      </c>
      <c r="D1815" s="359">
        <v>573.29</v>
      </c>
    </row>
    <row r="1816" spans="1:4">
      <c r="A1816" s="358">
        <v>91326</v>
      </c>
      <c r="B1816" s="358" t="s">
        <v>1892</v>
      </c>
      <c r="C1816" s="358" t="s">
        <v>6</v>
      </c>
      <c r="D1816" s="359">
        <v>625.11</v>
      </c>
    </row>
    <row r="1817" spans="1:4">
      <c r="A1817" s="358">
        <v>91327</v>
      </c>
      <c r="B1817" s="358" t="s">
        <v>1893</v>
      </c>
      <c r="C1817" s="358" t="s">
        <v>6</v>
      </c>
      <c r="D1817" s="359">
        <v>664.93</v>
      </c>
    </row>
    <row r="1818" spans="1:4">
      <c r="A1818" s="358">
        <v>91328</v>
      </c>
      <c r="B1818" s="358" t="s">
        <v>1894</v>
      </c>
      <c r="C1818" s="358" t="s">
        <v>6</v>
      </c>
      <c r="D1818" s="359">
        <v>651.26</v>
      </c>
    </row>
    <row r="1819" spans="1:4">
      <c r="A1819" s="358">
        <v>91329</v>
      </c>
      <c r="B1819" s="358" t="s">
        <v>1895</v>
      </c>
      <c r="C1819" s="358" t="s">
        <v>6</v>
      </c>
      <c r="D1819" s="359">
        <v>575.29999999999995</v>
      </c>
    </row>
    <row r="1820" spans="1:4">
      <c r="A1820" s="358">
        <v>91330</v>
      </c>
      <c r="B1820" s="358" t="s">
        <v>1896</v>
      </c>
      <c r="C1820" s="358" t="s">
        <v>6</v>
      </c>
      <c r="D1820" s="359">
        <v>674.08</v>
      </c>
    </row>
    <row r="1821" spans="1:4">
      <c r="A1821" s="358">
        <v>91331</v>
      </c>
      <c r="B1821" s="358" t="s">
        <v>1897</v>
      </c>
      <c r="C1821" s="358" t="s">
        <v>6</v>
      </c>
      <c r="D1821" s="359">
        <v>597.64</v>
      </c>
    </row>
    <row r="1822" spans="1:4">
      <c r="A1822" s="358">
        <v>91332</v>
      </c>
      <c r="B1822" s="358" t="s">
        <v>1898</v>
      </c>
      <c r="C1822" s="358" t="s">
        <v>6</v>
      </c>
      <c r="D1822" s="359">
        <v>707.84</v>
      </c>
    </row>
    <row r="1823" spans="1:4">
      <c r="A1823" s="358">
        <v>91333</v>
      </c>
      <c r="B1823" s="358" t="s">
        <v>1899</v>
      </c>
      <c r="C1823" s="358" t="s">
        <v>6</v>
      </c>
      <c r="D1823" s="359">
        <v>630.91999999999996</v>
      </c>
    </row>
    <row r="1824" spans="1:4">
      <c r="A1824" s="358">
        <v>91334</v>
      </c>
      <c r="B1824" s="358" t="s">
        <v>1900</v>
      </c>
      <c r="C1824" s="358" t="s">
        <v>6</v>
      </c>
      <c r="D1824" s="360">
        <v>1005.87</v>
      </c>
    </row>
    <row r="1825" spans="1:4">
      <c r="A1825" s="358">
        <v>91335</v>
      </c>
      <c r="B1825" s="358" t="s">
        <v>1901</v>
      </c>
      <c r="C1825" s="358" t="s">
        <v>6</v>
      </c>
      <c r="D1825" s="359">
        <v>928.95</v>
      </c>
    </row>
    <row r="1826" spans="1:4">
      <c r="A1826" s="358">
        <v>91336</v>
      </c>
      <c r="B1826" s="358" t="s">
        <v>1902</v>
      </c>
      <c r="C1826" s="358" t="s">
        <v>6</v>
      </c>
      <c r="D1826" s="360">
        <v>1261.3699999999999</v>
      </c>
    </row>
    <row r="1827" spans="1:4">
      <c r="A1827" s="358">
        <v>91337</v>
      </c>
      <c r="B1827" s="358" t="s">
        <v>1903</v>
      </c>
      <c r="C1827" s="358" t="s">
        <v>6</v>
      </c>
      <c r="D1827" s="360">
        <v>1184.45</v>
      </c>
    </row>
    <row r="1828" spans="1:4">
      <c r="A1828" s="358">
        <v>100659</v>
      </c>
      <c r="B1828" s="358" t="s">
        <v>1904</v>
      </c>
      <c r="C1828" s="358" t="s">
        <v>41</v>
      </c>
      <c r="D1828" s="359">
        <v>7.83</v>
      </c>
    </row>
    <row r="1829" spans="1:4">
      <c r="A1829" s="358">
        <v>100660</v>
      </c>
      <c r="B1829" s="358" t="s">
        <v>1905</v>
      </c>
      <c r="C1829" s="358" t="s">
        <v>41</v>
      </c>
      <c r="D1829" s="359">
        <v>5.44</v>
      </c>
    </row>
    <row r="1830" spans="1:4">
      <c r="A1830" s="358">
        <v>100675</v>
      </c>
      <c r="B1830" s="358" t="s">
        <v>1906</v>
      </c>
      <c r="C1830" s="358" t="s">
        <v>6</v>
      </c>
      <c r="D1830" s="359">
        <v>843.51</v>
      </c>
    </row>
    <row r="1831" spans="1:4">
      <c r="A1831" s="358">
        <v>100676</v>
      </c>
      <c r="B1831" s="358" t="s">
        <v>1907</v>
      </c>
      <c r="C1831" s="358" t="s">
        <v>6</v>
      </c>
      <c r="D1831" s="359">
        <v>133.30000000000001</v>
      </c>
    </row>
    <row r="1832" spans="1:4">
      <c r="A1832" s="358">
        <v>100678</v>
      </c>
      <c r="B1832" s="358" t="s">
        <v>1908</v>
      </c>
      <c r="C1832" s="358" t="s">
        <v>6</v>
      </c>
      <c r="D1832" s="359">
        <v>752.37</v>
      </c>
    </row>
    <row r="1833" spans="1:4">
      <c r="A1833" s="358">
        <v>100679</v>
      </c>
      <c r="B1833" s="358" t="s">
        <v>1909</v>
      </c>
      <c r="C1833" s="358" t="s">
        <v>6</v>
      </c>
      <c r="D1833" s="359">
        <v>642.78</v>
      </c>
    </row>
    <row r="1834" spans="1:4">
      <c r="A1834" s="358">
        <v>100680</v>
      </c>
      <c r="B1834" s="358" t="s">
        <v>1910</v>
      </c>
      <c r="C1834" s="358" t="s">
        <v>6</v>
      </c>
      <c r="D1834" s="359">
        <v>759.55</v>
      </c>
    </row>
    <row r="1835" spans="1:4">
      <c r="A1835" s="358">
        <v>100681</v>
      </c>
      <c r="B1835" s="358" t="s">
        <v>1911</v>
      </c>
      <c r="C1835" s="358" t="s">
        <v>6</v>
      </c>
      <c r="D1835" s="359">
        <v>783.9</v>
      </c>
    </row>
    <row r="1836" spans="1:4">
      <c r="A1836" s="358">
        <v>100682</v>
      </c>
      <c r="B1836" s="358" t="s">
        <v>1912</v>
      </c>
      <c r="C1836" s="358" t="s">
        <v>6</v>
      </c>
      <c r="D1836" s="359">
        <v>662.49</v>
      </c>
    </row>
    <row r="1837" spans="1:4">
      <c r="A1837" s="358">
        <v>100683</v>
      </c>
      <c r="B1837" s="358" t="s">
        <v>1913</v>
      </c>
      <c r="C1837" s="358" t="s">
        <v>6</v>
      </c>
      <c r="D1837" s="359">
        <v>827.33</v>
      </c>
    </row>
    <row r="1838" spans="1:4">
      <c r="A1838" s="358">
        <v>100684</v>
      </c>
      <c r="B1838" s="358" t="s">
        <v>1914</v>
      </c>
      <c r="C1838" s="358" t="s">
        <v>6</v>
      </c>
      <c r="D1838" s="359">
        <v>701.54</v>
      </c>
    </row>
    <row r="1839" spans="1:4">
      <c r="A1839" s="358">
        <v>100685</v>
      </c>
      <c r="B1839" s="358" t="s">
        <v>1915</v>
      </c>
      <c r="C1839" s="358" t="s">
        <v>6</v>
      </c>
      <c r="D1839" s="359">
        <v>867.63</v>
      </c>
    </row>
    <row r="1840" spans="1:4">
      <c r="A1840" s="358">
        <v>100686</v>
      </c>
      <c r="B1840" s="358" t="s">
        <v>1916</v>
      </c>
      <c r="C1840" s="358" t="s">
        <v>6</v>
      </c>
      <c r="D1840" s="359">
        <v>741.36</v>
      </c>
    </row>
    <row r="1841" spans="1:4">
      <c r="A1841" s="358">
        <v>100687</v>
      </c>
      <c r="B1841" s="358" t="s">
        <v>1917</v>
      </c>
      <c r="C1841" s="358" t="s">
        <v>6</v>
      </c>
      <c r="D1841" s="359">
        <v>761.08</v>
      </c>
    </row>
    <row r="1842" spans="1:4">
      <c r="A1842" s="358">
        <v>100688</v>
      </c>
      <c r="B1842" s="358" t="s">
        <v>1918</v>
      </c>
      <c r="C1842" s="358" t="s">
        <v>6</v>
      </c>
      <c r="D1842" s="359">
        <v>651.49</v>
      </c>
    </row>
    <row r="1843" spans="1:4">
      <c r="A1843" s="358">
        <v>100689</v>
      </c>
      <c r="B1843" s="358" t="s">
        <v>1919</v>
      </c>
      <c r="C1843" s="358" t="s">
        <v>6</v>
      </c>
      <c r="D1843" s="359">
        <v>833.14</v>
      </c>
    </row>
    <row r="1844" spans="1:4">
      <c r="A1844" s="358">
        <v>100690</v>
      </c>
      <c r="B1844" s="358" t="s">
        <v>1920</v>
      </c>
      <c r="C1844" s="358" t="s">
        <v>6</v>
      </c>
      <c r="D1844" s="359">
        <v>707.35</v>
      </c>
    </row>
    <row r="1845" spans="1:4">
      <c r="A1845" s="358">
        <v>100691</v>
      </c>
      <c r="B1845" s="358" t="s">
        <v>1921</v>
      </c>
      <c r="C1845" s="358" t="s">
        <v>6</v>
      </c>
      <c r="D1845" s="360">
        <v>1131.17</v>
      </c>
    </row>
    <row r="1846" spans="1:4">
      <c r="A1846" s="358">
        <v>100692</v>
      </c>
      <c r="B1846" s="358" t="s">
        <v>1922</v>
      </c>
      <c r="C1846" s="358" t="s">
        <v>6</v>
      </c>
      <c r="D1846" s="360">
        <v>1005.38</v>
      </c>
    </row>
    <row r="1847" spans="1:4">
      <c r="A1847" s="358">
        <v>100693</v>
      </c>
      <c r="B1847" s="358" t="s">
        <v>1923</v>
      </c>
      <c r="C1847" s="358" t="s">
        <v>6</v>
      </c>
      <c r="D1847" s="360">
        <v>1386.67</v>
      </c>
    </row>
    <row r="1848" spans="1:4">
      <c r="A1848" s="358">
        <v>100694</v>
      </c>
      <c r="B1848" s="358" t="s">
        <v>1924</v>
      </c>
      <c r="C1848" s="358" t="s">
        <v>6</v>
      </c>
      <c r="D1848" s="360">
        <v>1260.8800000000001</v>
      </c>
    </row>
    <row r="1849" spans="1:4">
      <c r="A1849" s="358">
        <v>100695</v>
      </c>
      <c r="B1849" s="358" t="s">
        <v>1925</v>
      </c>
      <c r="C1849" s="358" t="s">
        <v>6</v>
      </c>
      <c r="D1849" s="359">
        <v>43.34</v>
      </c>
    </row>
    <row r="1850" spans="1:4">
      <c r="A1850" s="358">
        <v>100696</v>
      </c>
      <c r="B1850" s="358" t="s">
        <v>1926</v>
      </c>
      <c r="C1850" s="358" t="s">
        <v>6</v>
      </c>
      <c r="D1850" s="359">
        <v>48.2</v>
      </c>
    </row>
    <row r="1851" spans="1:4">
      <c r="A1851" s="358">
        <v>100697</v>
      </c>
      <c r="B1851" s="358" t="s">
        <v>1927</v>
      </c>
      <c r="C1851" s="358" t="s">
        <v>6</v>
      </c>
      <c r="D1851" s="359">
        <v>53.08</v>
      </c>
    </row>
    <row r="1852" spans="1:4">
      <c r="A1852" s="358">
        <v>100698</v>
      </c>
      <c r="B1852" s="358" t="s">
        <v>1928</v>
      </c>
      <c r="C1852" s="358" t="s">
        <v>6</v>
      </c>
      <c r="D1852" s="359">
        <v>57.95</v>
      </c>
    </row>
    <row r="1853" spans="1:4">
      <c r="A1853" s="358">
        <v>100699</v>
      </c>
      <c r="B1853" s="358" t="s">
        <v>1929</v>
      </c>
      <c r="C1853" s="358" t="s">
        <v>6</v>
      </c>
      <c r="D1853" s="359">
        <v>68.91</v>
      </c>
    </row>
    <row r="1854" spans="1:4">
      <c r="A1854" s="358">
        <v>100700</v>
      </c>
      <c r="B1854" s="358" t="s">
        <v>1930</v>
      </c>
      <c r="C1854" s="358" t="s">
        <v>6</v>
      </c>
      <c r="D1854" s="359">
        <v>675.99</v>
      </c>
    </row>
    <row r="1855" spans="1:4">
      <c r="A1855" s="358">
        <v>100712</v>
      </c>
      <c r="B1855" s="358" t="s">
        <v>1931</v>
      </c>
      <c r="C1855" s="358" t="s">
        <v>6</v>
      </c>
      <c r="D1855" s="359">
        <v>638.14</v>
      </c>
    </row>
    <row r="1856" spans="1:4">
      <c r="A1856" s="358">
        <v>100665</v>
      </c>
      <c r="B1856" s="358" t="s">
        <v>1932</v>
      </c>
      <c r="C1856" s="358" t="s">
        <v>429</v>
      </c>
      <c r="D1856" s="359">
        <v>758.73</v>
      </c>
    </row>
    <row r="1857" spans="1:4">
      <c r="A1857" s="358">
        <v>100666</v>
      </c>
      <c r="B1857" s="358" t="s">
        <v>1933</v>
      </c>
      <c r="C1857" s="358" t="s">
        <v>429</v>
      </c>
      <c r="D1857" s="359">
        <v>601.74</v>
      </c>
    </row>
    <row r="1858" spans="1:4">
      <c r="A1858" s="358">
        <v>100667</v>
      </c>
      <c r="B1858" s="358" t="s">
        <v>1934</v>
      </c>
      <c r="C1858" s="358" t="s">
        <v>429</v>
      </c>
      <c r="D1858" s="359">
        <v>980.67</v>
      </c>
    </row>
    <row r="1859" spans="1:4">
      <c r="A1859" s="358">
        <v>100668</v>
      </c>
      <c r="B1859" s="358" t="s">
        <v>1935</v>
      </c>
      <c r="C1859" s="358" t="s">
        <v>429</v>
      </c>
      <c r="D1859" s="360">
        <v>1211.6600000000001</v>
      </c>
    </row>
    <row r="1860" spans="1:4">
      <c r="A1860" s="358">
        <v>100669</v>
      </c>
      <c r="B1860" s="358" t="s">
        <v>1936</v>
      </c>
      <c r="C1860" s="358" t="s">
        <v>429</v>
      </c>
      <c r="D1860" s="359">
        <v>700.47</v>
      </c>
    </row>
    <row r="1861" spans="1:4">
      <c r="A1861" s="358">
        <v>100670</v>
      </c>
      <c r="B1861" s="358" t="s">
        <v>1937</v>
      </c>
      <c r="C1861" s="358" t="s">
        <v>429</v>
      </c>
      <c r="D1861" s="359">
        <v>940.53</v>
      </c>
    </row>
    <row r="1862" spans="1:4">
      <c r="A1862" s="358">
        <v>100671</v>
      </c>
      <c r="B1862" s="358" t="s">
        <v>1938</v>
      </c>
      <c r="C1862" s="358" t="s">
        <v>429</v>
      </c>
      <c r="D1862" s="360">
        <v>1166.17</v>
      </c>
    </row>
    <row r="1863" spans="1:4">
      <c r="A1863" s="358">
        <v>100672</v>
      </c>
      <c r="B1863" s="358" t="s">
        <v>1939</v>
      </c>
      <c r="C1863" s="358" t="s">
        <v>429</v>
      </c>
      <c r="D1863" s="359">
        <v>754.56</v>
      </c>
    </row>
    <row r="1864" spans="1:4">
      <c r="A1864" s="358">
        <v>100701</v>
      </c>
      <c r="B1864" s="358" t="s">
        <v>1940</v>
      </c>
      <c r="C1864" s="358" t="s">
        <v>429</v>
      </c>
      <c r="D1864" s="359">
        <v>379.25</v>
      </c>
    </row>
    <row r="1865" spans="1:4">
      <c r="A1865" s="358">
        <v>94559</v>
      </c>
      <c r="B1865" s="358" t="s">
        <v>1941</v>
      </c>
      <c r="C1865" s="358" t="s">
        <v>429</v>
      </c>
      <c r="D1865" s="359">
        <v>702.48</v>
      </c>
    </row>
    <row r="1866" spans="1:4">
      <c r="A1866" s="358">
        <v>94562</v>
      </c>
      <c r="B1866" s="358" t="s">
        <v>1942</v>
      </c>
      <c r="C1866" s="358" t="s">
        <v>429</v>
      </c>
      <c r="D1866" s="359">
        <v>686.53</v>
      </c>
    </row>
    <row r="1867" spans="1:4">
      <c r="A1867" s="358">
        <v>94587</v>
      </c>
      <c r="B1867" s="358" t="s">
        <v>1943</v>
      </c>
      <c r="C1867" s="358" t="s">
        <v>41</v>
      </c>
      <c r="D1867" s="359">
        <v>66.86</v>
      </c>
    </row>
    <row r="1868" spans="1:4">
      <c r="A1868" s="358">
        <v>94588</v>
      </c>
      <c r="B1868" s="358" t="s">
        <v>1944</v>
      </c>
      <c r="C1868" s="358" t="s">
        <v>41</v>
      </c>
      <c r="D1868" s="359">
        <v>62.95</v>
      </c>
    </row>
    <row r="1869" spans="1:4">
      <c r="A1869" s="358">
        <v>99837</v>
      </c>
      <c r="B1869" s="358" t="s">
        <v>1945</v>
      </c>
      <c r="C1869" s="358" t="s">
        <v>41</v>
      </c>
      <c r="D1869" s="359">
        <v>631.33000000000004</v>
      </c>
    </row>
    <row r="1870" spans="1:4">
      <c r="A1870" s="358">
        <v>99839</v>
      </c>
      <c r="B1870" s="358" t="s">
        <v>1946</v>
      </c>
      <c r="C1870" s="358" t="s">
        <v>41</v>
      </c>
      <c r="D1870" s="359">
        <v>473.53</v>
      </c>
    </row>
    <row r="1871" spans="1:4">
      <c r="A1871" s="358">
        <v>99841</v>
      </c>
      <c r="B1871" s="358" t="s">
        <v>1947</v>
      </c>
      <c r="C1871" s="358" t="s">
        <v>41</v>
      </c>
      <c r="D1871" s="360">
        <v>1091.78</v>
      </c>
    </row>
    <row r="1872" spans="1:4">
      <c r="A1872" s="358">
        <v>99855</v>
      </c>
      <c r="B1872" s="358" t="s">
        <v>1948</v>
      </c>
      <c r="C1872" s="358" t="s">
        <v>41</v>
      </c>
      <c r="D1872" s="359">
        <v>113.74</v>
      </c>
    </row>
    <row r="1873" spans="1:4">
      <c r="A1873" s="358">
        <v>99857</v>
      </c>
      <c r="B1873" s="358" t="s">
        <v>1949</v>
      </c>
      <c r="C1873" s="358" t="s">
        <v>41</v>
      </c>
      <c r="D1873" s="359">
        <v>71.06</v>
      </c>
    </row>
    <row r="1874" spans="1:4">
      <c r="A1874" s="358">
        <v>99861</v>
      </c>
      <c r="B1874" s="358" t="s">
        <v>1950</v>
      </c>
      <c r="C1874" s="358" t="s">
        <v>429</v>
      </c>
      <c r="D1874" s="359">
        <v>545.54999999999995</v>
      </c>
    </row>
    <row r="1875" spans="1:4">
      <c r="A1875" s="358">
        <v>99862</v>
      </c>
      <c r="B1875" s="358" t="s">
        <v>1951</v>
      </c>
      <c r="C1875" s="358" t="s">
        <v>429</v>
      </c>
      <c r="D1875" s="359">
        <v>473.18</v>
      </c>
    </row>
    <row r="1876" spans="1:4">
      <c r="A1876" s="358">
        <v>90838</v>
      </c>
      <c r="B1876" s="358" t="s">
        <v>1952</v>
      </c>
      <c r="C1876" s="358" t="s">
        <v>6</v>
      </c>
      <c r="D1876" s="359">
        <v>863.56</v>
      </c>
    </row>
    <row r="1877" spans="1:4">
      <c r="A1877" s="358">
        <v>91338</v>
      </c>
      <c r="B1877" s="358" t="s">
        <v>1953</v>
      </c>
      <c r="C1877" s="358" t="s">
        <v>429</v>
      </c>
      <c r="D1877" s="359">
        <v>717.15</v>
      </c>
    </row>
    <row r="1878" spans="1:4">
      <c r="A1878" s="358">
        <v>91341</v>
      </c>
      <c r="B1878" s="358" t="s">
        <v>1954</v>
      </c>
      <c r="C1878" s="358" t="s">
        <v>429</v>
      </c>
      <c r="D1878" s="359">
        <v>536.82000000000005</v>
      </c>
    </row>
    <row r="1879" spans="1:4">
      <c r="A1879" s="358">
        <v>94805</v>
      </c>
      <c r="B1879" s="358" t="s">
        <v>1955</v>
      </c>
      <c r="C1879" s="358" t="s">
        <v>6</v>
      </c>
      <c r="D1879" s="359">
        <v>812.29</v>
      </c>
    </row>
    <row r="1880" spans="1:4">
      <c r="A1880" s="358">
        <v>94806</v>
      </c>
      <c r="B1880" s="358" t="s">
        <v>1956</v>
      </c>
      <c r="C1880" s="358" t="s">
        <v>6</v>
      </c>
      <c r="D1880" s="359">
        <v>429.84</v>
      </c>
    </row>
    <row r="1881" spans="1:4">
      <c r="A1881" s="358">
        <v>94807</v>
      </c>
      <c r="B1881" s="358" t="s">
        <v>1957</v>
      </c>
      <c r="C1881" s="358" t="s">
        <v>6</v>
      </c>
      <c r="D1881" s="359">
        <v>510.57</v>
      </c>
    </row>
    <row r="1882" spans="1:4">
      <c r="A1882" s="358">
        <v>100702</v>
      </c>
      <c r="B1882" s="358" t="s">
        <v>1958</v>
      </c>
      <c r="C1882" s="358" t="s">
        <v>429</v>
      </c>
      <c r="D1882" s="359">
        <v>415.51</v>
      </c>
    </row>
    <row r="1883" spans="1:4">
      <c r="A1883" s="358">
        <v>102188</v>
      </c>
      <c r="B1883" s="358" t="s">
        <v>31063</v>
      </c>
      <c r="C1883" s="358" t="s">
        <v>6</v>
      </c>
      <c r="D1883" s="359">
        <v>677.63</v>
      </c>
    </row>
    <row r="1884" spans="1:4">
      <c r="A1884" s="358">
        <v>102189</v>
      </c>
      <c r="B1884" s="358" t="s">
        <v>31064</v>
      </c>
      <c r="C1884" s="358" t="s">
        <v>6</v>
      </c>
      <c r="D1884" s="359">
        <v>178.73</v>
      </c>
    </row>
    <row r="1885" spans="1:4">
      <c r="A1885" s="358">
        <v>100703</v>
      </c>
      <c r="B1885" s="358" t="s">
        <v>1959</v>
      </c>
      <c r="C1885" s="358" t="s">
        <v>6</v>
      </c>
      <c r="D1885" s="359">
        <v>28.03</v>
      </c>
    </row>
    <row r="1886" spans="1:4">
      <c r="A1886" s="358">
        <v>100704</v>
      </c>
      <c r="B1886" s="358" t="s">
        <v>1960</v>
      </c>
      <c r="C1886" s="358" t="s">
        <v>6</v>
      </c>
      <c r="D1886" s="359">
        <v>60.79</v>
      </c>
    </row>
    <row r="1887" spans="1:4">
      <c r="A1887" s="358">
        <v>100705</v>
      </c>
      <c r="B1887" s="358" t="s">
        <v>1961</v>
      </c>
      <c r="C1887" s="358" t="s">
        <v>6</v>
      </c>
      <c r="D1887" s="359">
        <v>67.650000000000006</v>
      </c>
    </row>
    <row r="1888" spans="1:4">
      <c r="A1888" s="358">
        <v>100706</v>
      </c>
      <c r="B1888" s="358" t="s">
        <v>1962</v>
      </c>
      <c r="C1888" s="358" t="s">
        <v>6</v>
      </c>
      <c r="D1888" s="359">
        <v>57.47</v>
      </c>
    </row>
    <row r="1889" spans="1:4">
      <c r="A1889" s="358">
        <v>100707</v>
      </c>
      <c r="B1889" s="358" t="s">
        <v>1963</v>
      </c>
      <c r="C1889" s="358" t="s">
        <v>6</v>
      </c>
      <c r="D1889" s="359">
        <v>128.57</v>
      </c>
    </row>
    <row r="1890" spans="1:4">
      <c r="A1890" s="358">
        <v>100708</v>
      </c>
      <c r="B1890" s="358" t="s">
        <v>1964</v>
      </c>
      <c r="C1890" s="358" t="s">
        <v>6</v>
      </c>
      <c r="D1890" s="359">
        <v>162.24</v>
      </c>
    </row>
    <row r="1891" spans="1:4">
      <c r="A1891" s="358">
        <v>100709</v>
      </c>
      <c r="B1891" s="358" t="s">
        <v>1965</v>
      </c>
      <c r="C1891" s="358" t="s">
        <v>6</v>
      </c>
      <c r="D1891" s="359">
        <v>34.65</v>
      </c>
    </row>
    <row r="1892" spans="1:4">
      <c r="A1892" s="358">
        <v>100710</v>
      </c>
      <c r="B1892" s="358" t="s">
        <v>1966</v>
      </c>
      <c r="C1892" s="358" t="s">
        <v>6</v>
      </c>
      <c r="D1892" s="359">
        <v>87.64</v>
      </c>
    </row>
    <row r="1893" spans="1:4">
      <c r="A1893" s="358">
        <v>102151</v>
      </c>
      <c r="B1893" s="358" t="s">
        <v>31065</v>
      </c>
      <c r="C1893" s="358" t="s">
        <v>429</v>
      </c>
      <c r="D1893" s="359">
        <v>156.06</v>
      </c>
    </row>
    <row r="1894" spans="1:4">
      <c r="A1894" s="358">
        <v>102152</v>
      </c>
      <c r="B1894" s="358" t="s">
        <v>31066</v>
      </c>
      <c r="C1894" s="358" t="s">
        <v>429</v>
      </c>
      <c r="D1894" s="359">
        <v>196.05</v>
      </c>
    </row>
    <row r="1895" spans="1:4">
      <c r="A1895" s="358">
        <v>102153</v>
      </c>
      <c r="B1895" s="358" t="s">
        <v>31067</v>
      </c>
      <c r="C1895" s="358" t="s">
        <v>429</v>
      </c>
      <c r="D1895" s="359">
        <v>249.39</v>
      </c>
    </row>
    <row r="1896" spans="1:4">
      <c r="A1896" s="358">
        <v>102154</v>
      </c>
      <c r="B1896" s="358" t="s">
        <v>31068</v>
      </c>
      <c r="C1896" s="358" t="s">
        <v>429</v>
      </c>
      <c r="D1896" s="359">
        <v>215.72</v>
      </c>
    </row>
    <row r="1897" spans="1:4">
      <c r="A1897" s="358">
        <v>102155</v>
      </c>
      <c r="B1897" s="358" t="s">
        <v>31069</v>
      </c>
      <c r="C1897" s="358" t="s">
        <v>429</v>
      </c>
      <c r="D1897" s="359">
        <v>259.33999999999997</v>
      </c>
    </row>
    <row r="1898" spans="1:4">
      <c r="A1898" s="358">
        <v>102156</v>
      </c>
      <c r="B1898" s="358" t="s">
        <v>31070</v>
      </c>
      <c r="C1898" s="358" t="s">
        <v>429</v>
      </c>
      <c r="D1898" s="359">
        <v>248.99</v>
      </c>
    </row>
    <row r="1899" spans="1:4">
      <c r="A1899" s="358">
        <v>102157</v>
      </c>
      <c r="B1899" s="358" t="s">
        <v>31071</v>
      </c>
      <c r="C1899" s="358" t="s">
        <v>429</v>
      </c>
      <c r="D1899" s="359">
        <v>342.33</v>
      </c>
    </row>
    <row r="1900" spans="1:4">
      <c r="A1900" s="358">
        <v>102158</v>
      </c>
      <c r="B1900" s="358" t="s">
        <v>31072</v>
      </c>
      <c r="C1900" s="358" t="s">
        <v>429</v>
      </c>
      <c r="D1900" s="359">
        <v>347.23</v>
      </c>
    </row>
    <row r="1901" spans="1:4">
      <c r="A1901" s="358">
        <v>102159</v>
      </c>
      <c r="B1901" s="358" t="s">
        <v>31073</v>
      </c>
      <c r="C1901" s="358" t="s">
        <v>429</v>
      </c>
      <c r="D1901" s="359">
        <v>414.49</v>
      </c>
    </row>
    <row r="1902" spans="1:4">
      <c r="A1902" s="358">
        <v>102160</v>
      </c>
      <c r="B1902" s="358" t="s">
        <v>31074</v>
      </c>
      <c r="C1902" s="358" t="s">
        <v>429</v>
      </c>
      <c r="D1902" s="359">
        <v>169.39</v>
      </c>
    </row>
    <row r="1903" spans="1:4">
      <c r="A1903" s="358">
        <v>102161</v>
      </c>
      <c r="B1903" s="358" t="s">
        <v>31075</v>
      </c>
      <c r="C1903" s="358" t="s">
        <v>429</v>
      </c>
      <c r="D1903" s="359">
        <v>234.66</v>
      </c>
    </row>
    <row r="1904" spans="1:4">
      <c r="A1904" s="358">
        <v>102162</v>
      </c>
      <c r="B1904" s="358" t="s">
        <v>31076</v>
      </c>
      <c r="C1904" s="358" t="s">
        <v>429</v>
      </c>
      <c r="D1904" s="359">
        <v>274.64999999999998</v>
      </c>
    </row>
    <row r="1905" spans="1:4">
      <c r="A1905" s="358">
        <v>102163</v>
      </c>
      <c r="B1905" s="358" t="s">
        <v>31077</v>
      </c>
      <c r="C1905" s="358" t="s">
        <v>429</v>
      </c>
      <c r="D1905" s="359">
        <v>327.99</v>
      </c>
    </row>
    <row r="1906" spans="1:4">
      <c r="A1906" s="358">
        <v>102164</v>
      </c>
      <c r="B1906" s="358" t="s">
        <v>31078</v>
      </c>
      <c r="C1906" s="358" t="s">
        <v>429</v>
      </c>
      <c r="D1906" s="359">
        <v>279.87</v>
      </c>
    </row>
    <row r="1907" spans="1:4">
      <c r="A1907" s="358">
        <v>102165</v>
      </c>
      <c r="B1907" s="358" t="s">
        <v>31079</v>
      </c>
      <c r="C1907" s="358" t="s">
        <v>429</v>
      </c>
      <c r="D1907" s="359">
        <v>323.49</v>
      </c>
    </row>
    <row r="1908" spans="1:4">
      <c r="A1908" s="358">
        <v>102166</v>
      </c>
      <c r="B1908" s="358" t="s">
        <v>31080</v>
      </c>
      <c r="C1908" s="358" t="s">
        <v>429</v>
      </c>
      <c r="D1908" s="359">
        <v>298.66000000000003</v>
      </c>
    </row>
    <row r="1909" spans="1:4">
      <c r="A1909" s="358">
        <v>102167</v>
      </c>
      <c r="B1909" s="358" t="s">
        <v>31081</v>
      </c>
      <c r="C1909" s="358" t="s">
        <v>429</v>
      </c>
      <c r="D1909" s="359">
        <v>392</v>
      </c>
    </row>
    <row r="1910" spans="1:4">
      <c r="A1910" s="358">
        <v>102168</v>
      </c>
      <c r="B1910" s="358" t="s">
        <v>31082</v>
      </c>
      <c r="C1910" s="358" t="s">
        <v>429</v>
      </c>
      <c r="D1910" s="359">
        <v>384.06</v>
      </c>
    </row>
    <row r="1911" spans="1:4">
      <c r="A1911" s="358">
        <v>102169</v>
      </c>
      <c r="B1911" s="358" t="s">
        <v>31083</v>
      </c>
      <c r="C1911" s="358" t="s">
        <v>429</v>
      </c>
      <c r="D1911" s="359">
        <v>446.55</v>
      </c>
    </row>
    <row r="1912" spans="1:4">
      <c r="A1912" s="358">
        <v>102170</v>
      </c>
      <c r="B1912" s="358" t="s">
        <v>31084</v>
      </c>
      <c r="C1912" s="358" t="s">
        <v>429</v>
      </c>
      <c r="D1912" s="359">
        <v>247.99</v>
      </c>
    </row>
    <row r="1913" spans="1:4">
      <c r="A1913" s="358">
        <v>102171</v>
      </c>
      <c r="B1913" s="358" t="s">
        <v>31085</v>
      </c>
      <c r="C1913" s="358" t="s">
        <v>429</v>
      </c>
      <c r="D1913" s="359">
        <v>493.2</v>
      </c>
    </row>
    <row r="1914" spans="1:4">
      <c r="A1914" s="358">
        <v>102172</v>
      </c>
      <c r="B1914" s="358" t="s">
        <v>31086</v>
      </c>
      <c r="C1914" s="358" t="s">
        <v>429</v>
      </c>
      <c r="D1914" s="359">
        <v>485.33</v>
      </c>
    </row>
    <row r="1915" spans="1:4">
      <c r="A1915" s="358">
        <v>102176</v>
      </c>
      <c r="B1915" s="358" t="s">
        <v>31087</v>
      </c>
      <c r="C1915" s="358" t="s">
        <v>429</v>
      </c>
      <c r="D1915" s="359">
        <v>900.28</v>
      </c>
    </row>
    <row r="1916" spans="1:4">
      <c r="A1916" s="358">
        <v>102177</v>
      </c>
      <c r="B1916" s="358" t="s">
        <v>31088</v>
      </c>
      <c r="C1916" s="358" t="s">
        <v>429</v>
      </c>
      <c r="D1916" s="360">
        <v>1852.4</v>
      </c>
    </row>
    <row r="1917" spans="1:4">
      <c r="A1917" s="358">
        <v>102178</v>
      </c>
      <c r="B1917" s="358" t="s">
        <v>31089</v>
      </c>
      <c r="C1917" s="358" t="s">
        <v>429</v>
      </c>
      <c r="D1917" s="360">
        <v>2133.9699999999998</v>
      </c>
    </row>
    <row r="1918" spans="1:4">
      <c r="A1918" s="358">
        <v>102179</v>
      </c>
      <c r="B1918" s="358" t="s">
        <v>31090</v>
      </c>
      <c r="C1918" s="358" t="s">
        <v>429</v>
      </c>
      <c r="D1918" s="359">
        <v>313.20999999999998</v>
      </c>
    </row>
    <row r="1919" spans="1:4">
      <c r="A1919" s="358">
        <v>102180</v>
      </c>
      <c r="B1919" s="358" t="s">
        <v>31091</v>
      </c>
      <c r="C1919" s="358" t="s">
        <v>429</v>
      </c>
      <c r="D1919" s="359">
        <v>366.9</v>
      </c>
    </row>
    <row r="1920" spans="1:4">
      <c r="A1920" s="358">
        <v>102181</v>
      </c>
      <c r="B1920" s="358" t="s">
        <v>31092</v>
      </c>
      <c r="C1920" s="358" t="s">
        <v>429</v>
      </c>
      <c r="D1920" s="359">
        <v>439.41</v>
      </c>
    </row>
    <row r="1921" spans="1:4">
      <c r="A1921" s="358">
        <v>102182</v>
      </c>
      <c r="B1921" s="358" t="s">
        <v>31093</v>
      </c>
      <c r="C1921" s="358" t="s">
        <v>6</v>
      </c>
      <c r="D1921" s="359">
        <v>893.74</v>
      </c>
    </row>
    <row r="1922" spans="1:4">
      <c r="A1922" s="358">
        <v>102183</v>
      </c>
      <c r="B1922" s="358" t="s">
        <v>31094</v>
      </c>
      <c r="C1922" s="358" t="s">
        <v>6</v>
      </c>
      <c r="D1922" s="360">
        <v>1795.7</v>
      </c>
    </row>
    <row r="1923" spans="1:4">
      <c r="A1923" s="358">
        <v>102184</v>
      </c>
      <c r="B1923" s="358" t="s">
        <v>31095</v>
      </c>
      <c r="C1923" s="358" t="s">
        <v>6</v>
      </c>
      <c r="D1923" s="360">
        <v>1556.11</v>
      </c>
    </row>
    <row r="1924" spans="1:4">
      <c r="A1924" s="358">
        <v>102185</v>
      </c>
      <c r="B1924" s="358" t="s">
        <v>31096</v>
      </c>
      <c r="C1924" s="358" t="s">
        <v>6</v>
      </c>
      <c r="D1924" s="360">
        <v>3120.21</v>
      </c>
    </row>
    <row r="1925" spans="1:4">
      <c r="A1925" s="358">
        <v>102190</v>
      </c>
      <c r="B1925" s="358" t="s">
        <v>31097</v>
      </c>
      <c r="C1925" s="358" t="s">
        <v>429</v>
      </c>
      <c r="D1925" s="359">
        <v>12.61</v>
      </c>
    </row>
    <row r="1926" spans="1:4">
      <c r="A1926" s="358">
        <v>102191</v>
      </c>
      <c r="B1926" s="358" t="s">
        <v>31098</v>
      </c>
      <c r="C1926" s="358" t="s">
        <v>429</v>
      </c>
      <c r="D1926" s="359">
        <v>15.32</v>
      </c>
    </row>
    <row r="1927" spans="1:4">
      <c r="A1927" s="358">
        <v>102192</v>
      </c>
      <c r="B1927" s="358" t="s">
        <v>31099</v>
      </c>
      <c r="C1927" s="358" t="s">
        <v>429</v>
      </c>
      <c r="D1927" s="359">
        <v>10.93</v>
      </c>
    </row>
    <row r="1928" spans="1:4">
      <c r="A1928" s="358">
        <v>94569</v>
      </c>
      <c r="B1928" s="358" t="s">
        <v>1967</v>
      </c>
      <c r="C1928" s="358" t="s">
        <v>429</v>
      </c>
      <c r="D1928" s="359">
        <v>655.78</v>
      </c>
    </row>
    <row r="1929" spans="1:4">
      <c r="A1929" s="358">
        <v>94570</v>
      </c>
      <c r="B1929" s="358" t="s">
        <v>1968</v>
      </c>
      <c r="C1929" s="358" t="s">
        <v>429</v>
      </c>
      <c r="D1929" s="359">
        <v>422.73</v>
      </c>
    </row>
    <row r="1930" spans="1:4">
      <c r="A1930" s="358">
        <v>94572</v>
      </c>
      <c r="B1930" s="358" t="s">
        <v>1969</v>
      </c>
      <c r="C1930" s="358" t="s">
        <v>429</v>
      </c>
      <c r="D1930" s="359">
        <v>604.03</v>
      </c>
    </row>
    <row r="1931" spans="1:4">
      <c r="A1931" s="358">
        <v>94573</v>
      </c>
      <c r="B1931" s="358" t="s">
        <v>1970</v>
      </c>
      <c r="C1931" s="358" t="s">
        <v>429</v>
      </c>
      <c r="D1931" s="359">
        <v>460.71</v>
      </c>
    </row>
    <row r="1932" spans="1:4">
      <c r="A1932" s="358">
        <v>94580</v>
      </c>
      <c r="B1932" s="358" t="s">
        <v>1971</v>
      </c>
      <c r="C1932" s="358" t="s">
        <v>429</v>
      </c>
      <c r="D1932" s="359">
        <v>678.92</v>
      </c>
    </row>
    <row r="1933" spans="1:4">
      <c r="A1933" s="358">
        <v>100674</v>
      </c>
      <c r="B1933" s="358" t="s">
        <v>1972</v>
      </c>
      <c r="C1933" s="358" t="s">
        <v>429</v>
      </c>
      <c r="D1933" s="359">
        <v>439.96</v>
      </c>
    </row>
    <row r="1934" spans="1:4">
      <c r="A1934" s="358">
        <v>101096</v>
      </c>
      <c r="B1934" s="358" t="s">
        <v>1973</v>
      </c>
      <c r="C1934" s="358" t="s">
        <v>1487</v>
      </c>
      <c r="D1934" s="360">
        <v>1110.99</v>
      </c>
    </row>
    <row r="1935" spans="1:4">
      <c r="A1935" s="358">
        <v>101097</v>
      </c>
      <c r="B1935" s="358" t="s">
        <v>1974</v>
      </c>
      <c r="C1935" s="358" t="s">
        <v>1487</v>
      </c>
      <c r="D1935" s="360">
        <v>1062.03</v>
      </c>
    </row>
    <row r="1936" spans="1:4">
      <c r="A1936" s="358">
        <v>101098</v>
      </c>
      <c r="B1936" s="358" t="s">
        <v>1975</v>
      </c>
      <c r="C1936" s="358" t="s">
        <v>1487</v>
      </c>
      <c r="D1936" s="360">
        <v>1003.07</v>
      </c>
    </row>
    <row r="1937" spans="1:4">
      <c r="A1937" s="358">
        <v>101099</v>
      </c>
      <c r="B1937" s="358" t="s">
        <v>1976</v>
      </c>
      <c r="C1937" s="358" t="s">
        <v>1487</v>
      </c>
      <c r="D1937" s="359">
        <v>920.09</v>
      </c>
    </row>
    <row r="1938" spans="1:4">
      <c r="A1938" s="358">
        <v>101100</v>
      </c>
      <c r="B1938" s="358" t="s">
        <v>1977</v>
      </c>
      <c r="C1938" s="358" t="s">
        <v>1487</v>
      </c>
      <c r="D1938" s="359">
        <v>863.88</v>
      </c>
    </row>
    <row r="1939" spans="1:4">
      <c r="A1939" s="358">
        <v>101101</v>
      </c>
      <c r="B1939" s="358" t="s">
        <v>1978</v>
      </c>
      <c r="C1939" s="358" t="s">
        <v>1487</v>
      </c>
      <c r="D1939" s="359">
        <v>849.13</v>
      </c>
    </row>
    <row r="1940" spans="1:4">
      <c r="A1940" s="358">
        <v>101102</v>
      </c>
      <c r="B1940" s="358" t="s">
        <v>1979</v>
      </c>
      <c r="C1940" s="358" t="s">
        <v>1487</v>
      </c>
      <c r="D1940" s="359">
        <v>837.35</v>
      </c>
    </row>
    <row r="1941" spans="1:4">
      <c r="A1941" s="358">
        <v>101103</v>
      </c>
      <c r="B1941" s="358" t="s">
        <v>1980</v>
      </c>
      <c r="C1941" s="358" t="s">
        <v>1487</v>
      </c>
      <c r="D1941" s="359">
        <v>784.98</v>
      </c>
    </row>
    <row r="1942" spans="1:4">
      <c r="A1942" s="358">
        <v>101104</v>
      </c>
      <c r="B1942" s="358" t="s">
        <v>1981</v>
      </c>
      <c r="C1942" s="358" t="s">
        <v>1487</v>
      </c>
      <c r="D1942" s="360">
        <v>1047.3900000000001</v>
      </c>
    </row>
    <row r="1943" spans="1:4">
      <c r="A1943" s="358">
        <v>101105</v>
      </c>
      <c r="B1943" s="358" t="s">
        <v>1982</v>
      </c>
      <c r="C1943" s="358" t="s">
        <v>1487</v>
      </c>
      <c r="D1943" s="359">
        <v>999.6</v>
      </c>
    </row>
    <row r="1944" spans="1:4">
      <c r="A1944" s="358">
        <v>101106</v>
      </c>
      <c r="B1944" s="358" t="s">
        <v>1983</v>
      </c>
      <c r="C1944" s="358" t="s">
        <v>1487</v>
      </c>
      <c r="D1944" s="359">
        <v>942.75</v>
      </c>
    </row>
    <row r="1945" spans="1:4">
      <c r="A1945" s="358">
        <v>101107</v>
      </c>
      <c r="B1945" s="358" t="s">
        <v>1984</v>
      </c>
      <c r="C1945" s="358" t="s">
        <v>1487</v>
      </c>
      <c r="D1945" s="359">
        <v>862.16</v>
      </c>
    </row>
    <row r="1946" spans="1:4">
      <c r="A1946" s="358">
        <v>101108</v>
      </c>
      <c r="B1946" s="358" t="s">
        <v>1985</v>
      </c>
      <c r="C1946" s="358" t="s">
        <v>1487</v>
      </c>
      <c r="D1946" s="359">
        <v>795.76</v>
      </c>
    </row>
    <row r="1947" spans="1:4">
      <c r="A1947" s="358">
        <v>101109</v>
      </c>
      <c r="B1947" s="358" t="s">
        <v>1986</v>
      </c>
      <c r="C1947" s="358" t="s">
        <v>1487</v>
      </c>
      <c r="D1947" s="359">
        <v>782.41</v>
      </c>
    </row>
    <row r="1948" spans="1:4">
      <c r="A1948" s="358">
        <v>101110</v>
      </c>
      <c r="B1948" s="358" t="s">
        <v>1987</v>
      </c>
      <c r="C1948" s="358" t="s">
        <v>1487</v>
      </c>
      <c r="D1948" s="359">
        <v>773.25</v>
      </c>
    </row>
    <row r="1949" spans="1:4">
      <c r="A1949" s="358">
        <v>101111</v>
      </c>
      <c r="B1949" s="358" t="s">
        <v>1988</v>
      </c>
      <c r="C1949" s="358" t="s">
        <v>1487</v>
      </c>
      <c r="D1949" s="359">
        <v>723.79</v>
      </c>
    </row>
    <row r="1950" spans="1:4">
      <c r="A1950" s="358">
        <v>101112</v>
      </c>
      <c r="B1950" s="358" t="s">
        <v>1989</v>
      </c>
      <c r="C1950" s="358" t="s">
        <v>1487</v>
      </c>
      <c r="D1950" s="359">
        <v>756.59</v>
      </c>
    </row>
    <row r="1951" spans="1:4">
      <c r="A1951" s="358">
        <v>101113</v>
      </c>
      <c r="B1951" s="358" t="s">
        <v>1990</v>
      </c>
      <c r="C1951" s="358" t="s">
        <v>1487</v>
      </c>
      <c r="D1951" s="359">
        <v>695.24</v>
      </c>
    </row>
    <row r="1952" spans="1:4">
      <c r="A1952" s="358">
        <v>95601</v>
      </c>
      <c r="B1952" s="358" t="s">
        <v>33477</v>
      </c>
      <c r="C1952" s="358" t="s">
        <v>6</v>
      </c>
      <c r="D1952" s="359">
        <v>14.1</v>
      </c>
    </row>
    <row r="1953" spans="1:4">
      <c r="A1953" s="358">
        <v>95602</v>
      </c>
      <c r="B1953" s="358" t="s">
        <v>33478</v>
      </c>
      <c r="C1953" s="358" t="s">
        <v>6</v>
      </c>
      <c r="D1953" s="359">
        <v>22.57</v>
      </c>
    </row>
    <row r="1954" spans="1:4">
      <c r="A1954" s="358">
        <v>95603</v>
      </c>
      <c r="B1954" s="358" t="s">
        <v>33479</v>
      </c>
      <c r="C1954" s="358" t="s">
        <v>6</v>
      </c>
      <c r="D1954" s="359">
        <v>38.51</v>
      </c>
    </row>
    <row r="1955" spans="1:4">
      <c r="A1955" s="358">
        <v>95604</v>
      </c>
      <c r="B1955" s="358" t="s">
        <v>33480</v>
      </c>
      <c r="C1955" s="358" t="s">
        <v>6</v>
      </c>
      <c r="D1955" s="359">
        <v>59.77</v>
      </c>
    </row>
    <row r="1956" spans="1:4">
      <c r="A1956" s="358">
        <v>95605</v>
      </c>
      <c r="B1956" s="358" t="s">
        <v>33481</v>
      </c>
      <c r="C1956" s="358" t="s">
        <v>6</v>
      </c>
      <c r="D1956" s="359">
        <v>109.76</v>
      </c>
    </row>
    <row r="1957" spans="1:4">
      <c r="A1957" s="358">
        <v>95607</v>
      </c>
      <c r="B1957" s="358" t="s">
        <v>33482</v>
      </c>
      <c r="C1957" s="358" t="s">
        <v>6</v>
      </c>
      <c r="D1957" s="359">
        <v>11.33</v>
      </c>
    </row>
    <row r="1958" spans="1:4">
      <c r="A1958" s="358">
        <v>95608</v>
      </c>
      <c r="B1958" s="358" t="s">
        <v>33483</v>
      </c>
      <c r="C1958" s="358" t="s">
        <v>6</v>
      </c>
      <c r="D1958" s="359">
        <v>16.440000000000001</v>
      </c>
    </row>
    <row r="1959" spans="1:4">
      <c r="A1959" s="358">
        <v>95609</v>
      </c>
      <c r="B1959" s="358" t="s">
        <v>33484</v>
      </c>
      <c r="C1959" s="358" t="s">
        <v>6</v>
      </c>
      <c r="D1959" s="359">
        <v>20.86</v>
      </c>
    </row>
    <row r="1960" spans="1:4">
      <c r="A1960" s="358">
        <v>100651</v>
      </c>
      <c r="B1960" s="358" t="s">
        <v>1991</v>
      </c>
      <c r="C1960" s="358" t="s">
        <v>41</v>
      </c>
      <c r="D1960" s="359">
        <v>115.68</v>
      </c>
    </row>
    <row r="1961" spans="1:4">
      <c r="A1961" s="358">
        <v>100652</v>
      </c>
      <c r="B1961" s="358" t="s">
        <v>1992</v>
      </c>
      <c r="C1961" s="358" t="s">
        <v>41</v>
      </c>
      <c r="D1961" s="359">
        <v>217.8</v>
      </c>
    </row>
    <row r="1962" spans="1:4">
      <c r="A1962" s="358">
        <v>100653</v>
      </c>
      <c r="B1962" s="358" t="s">
        <v>1993</v>
      </c>
      <c r="C1962" s="358" t="s">
        <v>41</v>
      </c>
      <c r="D1962" s="359">
        <v>363.24</v>
      </c>
    </row>
    <row r="1963" spans="1:4">
      <c r="A1963" s="358">
        <v>100654</v>
      </c>
      <c r="B1963" s="358" t="s">
        <v>1994</v>
      </c>
      <c r="C1963" s="358" t="s">
        <v>41</v>
      </c>
      <c r="D1963" s="359">
        <v>510.51</v>
      </c>
    </row>
    <row r="1964" spans="1:4">
      <c r="A1964" s="358">
        <v>100655</v>
      </c>
      <c r="B1964" s="358" t="s">
        <v>1995</v>
      </c>
      <c r="C1964" s="358" t="s">
        <v>41</v>
      </c>
      <c r="D1964" s="359">
        <v>582.64</v>
      </c>
    </row>
    <row r="1965" spans="1:4">
      <c r="A1965" s="358">
        <v>100656</v>
      </c>
      <c r="B1965" s="358" t="s">
        <v>1996</v>
      </c>
      <c r="C1965" s="358" t="s">
        <v>41</v>
      </c>
      <c r="D1965" s="359">
        <v>74.16</v>
      </c>
    </row>
    <row r="1966" spans="1:4">
      <c r="A1966" s="358">
        <v>100657</v>
      </c>
      <c r="B1966" s="358" t="s">
        <v>1997</v>
      </c>
      <c r="C1966" s="358" t="s">
        <v>41</v>
      </c>
      <c r="D1966" s="359">
        <v>94.45</v>
      </c>
    </row>
    <row r="1967" spans="1:4">
      <c r="A1967" s="358">
        <v>100658</v>
      </c>
      <c r="B1967" s="358" t="s">
        <v>1998</v>
      </c>
      <c r="C1967" s="358" t="s">
        <v>41</v>
      </c>
      <c r="D1967" s="359">
        <v>211.13</v>
      </c>
    </row>
    <row r="1968" spans="1:4">
      <c r="A1968" s="358">
        <v>100889</v>
      </c>
      <c r="B1968" s="358" t="s">
        <v>1999</v>
      </c>
      <c r="C1968" s="358" t="s">
        <v>1448</v>
      </c>
      <c r="D1968" s="359">
        <v>16.45</v>
      </c>
    </row>
    <row r="1969" spans="1:4">
      <c r="A1969" s="358">
        <v>100890</v>
      </c>
      <c r="B1969" s="358" t="s">
        <v>2000</v>
      </c>
      <c r="C1969" s="358" t="s">
        <v>1448</v>
      </c>
      <c r="D1969" s="359">
        <v>16.32</v>
      </c>
    </row>
    <row r="1970" spans="1:4">
      <c r="A1970" s="358">
        <v>100892</v>
      </c>
      <c r="B1970" s="358" t="s">
        <v>2001</v>
      </c>
      <c r="C1970" s="358" t="s">
        <v>1448</v>
      </c>
      <c r="D1970" s="359">
        <v>15.52</v>
      </c>
    </row>
    <row r="1971" spans="1:4">
      <c r="A1971" s="358">
        <v>100893</v>
      </c>
      <c r="B1971" s="358" t="s">
        <v>2002</v>
      </c>
      <c r="C1971" s="358" t="s">
        <v>1448</v>
      </c>
      <c r="D1971" s="359">
        <v>15.36</v>
      </c>
    </row>
    <row r="1972" spans="1:4">
      <c r="A1972" s="358">
        <v>100894</v>
      </c>
      <c r="B1972" s="358" t="s">
        <v>2003</v>
      </c>
      <c r="C1972" s="358" t="s">
        <v>1448</v>
      </c>
      <c r="D1972" s="359">
        <v>15.26</v>
      </c>
    </row>
    <row r="1973" spans="1:4">
      <c r="A1973" s="358">
        <v>100896</v>
      </c>
      <c r="B1973" s="358" t="s">
        <v>2004</v>
      </c>
      <c r="C1973" s="358" t="s">
        <v>41</v>
      </c>
      <c r="D1973" s="359">
        <v>50.61</v>
      </c>
    </row>
    <row r="1974" spans="1:4">
      <c r="A1974" s="358">
        <v>100897</v>
      </c>
      <c r="B1974" s="358" t="s">
        <v>2005</v>
      </c>
      <c r="C1974" s="358" t="s">
        <v>41</v>
      </c>
      <c r="D1974" s="359">
        <v>97.37</v>
      </c>
    </row>
    <row r="1975" spans="1:4">
      <c r="A1975" s="358">
        <v>100898</v>
      </c>
      <c r="B1975" s="358" t="s">
        <v>2006</v>
      </c>
      <c r="C1975" s="358" t="s">
        <v>41</v>
      </c>
      <c r="D1975" s="359">
        <v>187.13</v>
      </c>
    </row>
    <row r="1976" spans="1:4">
      <c r="A1976" s="358">
        <v>100899</v>
      </c>
      <c r="B1976" s="358" t="s">
        <v>2007</v>
      </c>
      <c r="C1976" s="358" t="s">
        <v>41</v>
      </c>
      <c r="D1976" s="359">
        <v>67.989999999999995</v>
      </c>
    </row>
    <row r="1977" spans="1:4">
      <c r="A1977" s="358">
        <v>100900</v>
      </c>
      <c r="B1977" s="358" t="s">
        <v>2008</v>
      </c>
      <c r="C1977" s="358" t="s">
        <v>41</v>
      </c>
      <c r="D1977" s="359">
        <v>212.91</v>
      </c>
    </row>
    <row r="1978" spans="1:4">
      <c r="A1978" s="358">
        <v>101173</v>
      </c>
      <c r="B1978" s="358" t="s">
        <v>2009</v>
      </c>
      <c r="C1978" s="358" t="s">
        <v>41</v>
      </c>
      <c r="D1978" s="359">
        <v>54.64</v>
      </c>
    </row>
    <row r="1979" spans="1:4">
      <c r="A1979" s="358">
        <v>101174</v>
      </c>
      <c r="B1979" s="358" t="s">
        <v>2010</v>
      </c>
      <c r="C1979" s="358" t="s">
        <v>41</v>
      </c>
      <c r="D1979" s="359">
        <v>73.55</v>
      </c>
    </row>
    <row r="1980" spans="1:4">
      <c r="A1980" s="358">
        <v>101175</v>
      </c>
      <c r="B1980" s="358" t="s">
        <v>2011</v>
      </c>
      <c r="C1980" s="358" t="s">
        <v>41</v>
      </c>
      <c r="D1980" s="359">
        <v>100.41</v>
      </c>
    </row>
    <row r="1981" spans="1:4">
      <c r="A1981" s="358">
        <v>101176</v>
      </c>
      <c r="B1981" s="358" t="s">
        <v>2012</v>
      </c>
      <c r="C1981" s="358" t="s">
        <v>41</v>
      </c>
      <c r="D1981" s="359">
        <v>137.13999999999999</v>
      </c>
    </row>
    <row r="1982" spans="1:4">
      <c r="A1982" s="358">
        <v>102521</v>
      </c>
      <c r="B1982" s="358" t="s">
        <v>33485</v>
      </c>
      <c r="C1982" s="358" t="s">
        <v>6</v>
      </c>
      <c r="D1982" s="359">
        <v>90.54</v>
      </c>
    </row>
    <row r="1983" spans="1:4">
      <c r="A1983" s="358">
        <v>102522</v>
      </c>
      <c r="B1983" s="358" t="s">
        <v>33486</v>
      </c>
      <c r="C1983" s="358" t="s">
        <v>6</v>
      </c>
      <c r="D1983" s="359">
        <v>132.84</v>
      </c>
    </row>
    <row r="1984" spans="1:4">
      <c r="A1984" s="358">
        <v>102523</v>
      </c>
      <c r="B1984" s="358" t="s">
        <v>33487</v>
      </c>
      <c r="C1984" s="358" t="s">
        <v>6</v>
      </c>
      <c r="D1984" s="359">
        <v>175.13</v>
      </c>
    </row>
    <row r="1985" spans="1:4">
      <c r="A1985" s="358">
        <v>95240</v>
      </c>
      <c r="B1985" s="358" t="s">
        <v>31193</v>
      </c>
      <c r="C1985" s="358" t="s">
        <v>429</v>
      </c>
      <c r="D1985" s="359">
        <v>15.12</v>
      </c>
    </row>
    <row r="1986" spans="1:4">
      <c r="A1986" s="358">
        <v>95241</v>
      </c>
      <c r="B1986" s="358" t="s">
        <v>31194</v>
      </c>
      <c r="C1986" s="358" t="s">
        <v>429</v>
      </c>
      <c r="D1986" s="359">
        <v>25.21</v>
      </c>
    </row>
    <row r="1987" spans="1:4">
      <c r="A1987" s="358">
        <v>96616</v>
      </c>
      <c r="B1987" s="358" t="s">
        <v>2013</v>
      </c>
      <c r="C1987" s="358" t="s">
        <v>1487</v>
      </c>
      <c r="D1987" s="359">
        <v>523.11</v>
      </c>
    </row>
    <row r="1988" spans="1:4">
      <c r="A1988" s="358">
        <v>96617</v>
      </c>
      <c r="B1988" s="358" t="s">
        <v>2014</v>
      </c>
      <c r="C1988" s="358" t="s">
        <v>429</v>
      </c>
      <c r="D1988" s="359">
        <v>15.67</v>
      </c>
    </row>
    <row r="1989" spans="1:4">
      <c r="A1989" s="358">
        <v>96619</v>
      </c>
      <c r="B1989" s="358" t="s">
        <v>2015</v>
      </c>
      <c r="C1989" s="358" t="s">
        <v>429</v>
      </c>
      <c r="D1989" s="359">
        <v>26.15</v>
      </c>
    </row>
    <row r="1990" spans="1:4">
      <c r="A1990" s="358">
        <v>96620</v>
      </c>
      <c r="B1990" s="358" t="s">
        <v>31195</v>
      </c>
      <c r="C1990" s="358" t="s">
        <v>1487</v>
      </c>
      <c r="D1990" s="359">
        <v>504.49</v>
      </c>
    </row>
    <row r="1991" spans="1:4">
      <c r="A1991" s="358">
        <v>96621</v>
      </c>
      <c r="B1991" s="358" t="s">
        <v>2016</v>
      </c>
      <c r="C1991" s="358" t="s">
        <v>1487</v>
      </c>
      <c r="D1991" s="359">
        <v>220.99</v>
      </c>
    </row>
    <row r="1992" spans="1:4">
      <c r="A1992" s="358">
        <v>96622</v>
      </c>
      <c r="B1992" s="358" t="s">
        <v>31196</v>
      </c>
      <c r="C1992" s="358" t="s">
        <v>1487</v>
      </c>
      <c r="D1992" s="359">
        <v>166.12</v>
      </c>
    </row>
    <row r="1993" spans="1:4">
      <c r="A1993" s="358">
        <v>96623</v>
      </c>
      <c r="B1993" s="358" t="s">
        <v>2017</v>
      </c>
      <c r="C1993" s="358" t="s">
        <v>1487</v>
      </c>
      <c r="D1993" s="359">
        <v>208.25</v>
      </c>
    </row>
    <row r="1994" spans="1:4">
      <c r="A1994" s="358">
        <v>96624</v>
      </c>
      <c r="B1994" s="358" t="s">
        <v>31197</v>
      </c>
      <c r="C1994" s="358" t="s">
        <v>1487</v>
      </c>
      <c r="D1994" s="359">
        <v>161.63</v>
      </c>
    </row>
    <row r="1995" spans="1:4">
      <c r="A1995" s="358">
        <v>97082</v>
      </c>
      <c r="B1995" s="358" t="s">
        <v>2018</v>
      </c>
      <c r="C1995" s="358" t="s">
        <v>1487</v>
      </c>
      <c r="D1995" s="359">
        <v>44.57</v>
      </c>
    </row>
    <row r="1996" spans="1:4">
      <c r="A1996" s="358">
        <v>97083</v>
      </c>
      <c r="B1996" s="358" t="s">
        <v>2019</v>
      </c>
      <c r="C1996" s="358" t="s">
        <v>429</v>
      </c>
      <c r="D1996" s="359">
        <v>2.44</v>
      </c>
    </row>
    <row r="1997" spans="1:4">
      <c r="A1997" s="358">
        <v>97084</v>
      </c>
      <c r="B1997" s="358" t="s">
        <v>2020</v>
      </c>
      <c r="C1997" s="358" t="s">
        <v>429</v>
      </c>
      <c r="D1997" s="359">
        <v>0.51</v>
      </c>
    </row>
    <row r="1998" spans="1:4">
      <c r="A1998" s="358">
        <v>97086</v>
      </c>
      <c r="B1998" s="358" t="s">
        <v>2021</v>
      </c>
      <c r="C1998" s="358" t="s">
        <v>429</v>
      </c>
      <c r="D1998" s="359">
        <v>93.38</v>
      </c>
    </row>
    <row r="1999" spans="1:4">
      <c r="A1999" s="358">
        <v>97087</v>
      </c>
      <c r="B1999" s="358" t="s">
        <v>2022</v>
      </c>
      <c r="C1999" s="358" t="s">
        <v>429</v>
      </c>
      <c r="D1999" s="359">
        <v>2.3199999999999998</v>
      </c>
    </row>
    <row r="2000" spans="1:4">
      <c r="A2000" s="358">
        <v>97088</v>
      </c>
      <c r="B2000" s="358" t="s">
        <v>2023</v>
      </c>
      <c r="C2000" s="358" t="s">
        <v>1448</v>
      </c>
      <c r="D2000" s="359">
        <v>24.62</v>
      </c>
    </row>
    <row r="2001" spans="1:4">
      <c r="A2001" s="358">
        <v>97089</v>
      </c>
      <c r="B2001" s="358" t="s">
        <v>2024</v>
      </c>
      <c r="C2001" s="358" t="s">
        <v>1448</v>
      </c>
      <c r="D2001" s="359">
        <v>22.55</v>
      </c>
    </row>
    <row r="2002" spans="1:4">
      <c r="A2002" s="358">
        <v>97090</v>
      </c>
      <c r="B2002" s="358" t="s">
        <v>2025</v>
      </c>
      <c r="C2002" s="358" t="s">
        <v>1448</v>
      </c>
      <c r="D2002" s="359">
        <v>22.24</v>
      </c>
    </row>
    <row r="2003" spans="1:4">
      <c r="A2003" s="358">
        <v>97091</v>
      </c>
      <c r="B2003" s="358" t="s">
        <v>2026</v>
      </c>
      <c r="C2003" s="358" t="s">
        <v>1448</v>
      </c>
      <c r="D2003" s="359">
        <v>21.59</v>
      </c>
    </row>
    <row r="2004" spans="1:4">
      <c r="A2004" s="358">
        <v>97092</v>
      </c>
      <c r="B2004" s="358" t="s">
        <v>2027</v>
      </c>
      <c r="C2004" s="358" t="s">
        <v>1448</v>
      </c>
      <c r="D2004" s="359">
        <v>20.96</v>
      </c>
    </row>
    <row r="2005" spans="1:4">
      <c r="A2005" s="358">
        <v>97093</v>
      </c>
      <c r="B2005" s="358" t="s">
        <v>2028</v>
      </c>
      <c r="C2005" s="358" t="s">
        <v>1448</v>
      </c>
      <c r="D2005" s="359">
        <v>19.73</v>
      </c>
    </row>
    <row r="2006" spans="1:4">
      <c r="A2006" s="358">
        <v>97094</v>
      </c>
      <c r="B2006" s="358" t="s">
        <v>2029</v>
      </c>
      <c r="C2006" s="358" t="s">
        <v>1487</v>
      </c>
      <c r="D2006" s="359">
        <v>511.9</v>
      </c>
    </row>
    <row r="2007" spans="1:4">
      <c r="A2007" s="358">
        <v>97095</v>
      </c>
      <c r="B2007" s="358" t="s">
        <v>2030</v>
      </c>
      <c r="C2007" s="358" t="s">
        <v>1487</v>
      </c>
      <c r="D2007" s="359">
        <v>480.82</v>
      </c>
    </row>
    <row r="2008" spans="1:4">
      <c r="A2008" s="358">
        <v>97096</v>
      </c>
      <c r="B2008" s="358" t="s">
        <v>2031</v>
      </c>
      <c r="C2008" s="358" t="s">
        <v>1487</v>
      </c>
      <c r="D2008" s="359">
        <v>464.83</v>
      </c>
    </row>
    <row r="2009" spans="1:4">
      <c r="A2009" s="358">
        <v>97097</v>
      </c>
      <c r="B2009" s="358" t="s">
        <v>2032</v>
      </c>
      <c r="C2009" s="358" t="s">
        <v>429</v>
      </c>
      <c r="D2009" s="359">
        <v>43.04</v>
      </c>
    </row>
    <row r="2010" spans="1:4">
      <c r="A2010" s="358">
        <v>97101</v>
      </c>
      <c r="B2010" s="358" t="s">
        <v>2033</v>
      </c>
      <c r="C2010" s="358" t="s">
        <v>429</v>
      </c>
      <c r="D2010" s="359">
        <v>207.76</v>
      </c>
    </row>
    <row r="2011" spans="1:4">
      <c r="A2011" s="358">
        <v>97102</v>
      </c>
      <c r="B2011" s="358" t="s">
        <v>2034</v>
      </c>
      <c r="C2011" s="358" t="s">
        <v>429</v>
      </c>
      <c r="D2011" s="359">
        <v>230.56</v>
      </c>
    </row>
    <row r="2012" spans="1:4">
      <c r="A2012" s="358">
        <v>97103</v>
      </c>
      <c r="B2012" s="358" t="s">
        <v>2035</v>
      </c>
      <c r="C2012" s="358" t="s">
        <v>429</v>
      </c>
      <c r="D2012" s="359">
        <v>302.88</v>
      </c>
    </row>
    <row r="2013" spans="1:4">
      <c r="A2013" s="358">
        <v>100322</v>
      </c>
      <c r="B2013" s="358" t="s">
        <v>31198</v>
      </c>
      <c r="C2013" s="358" t="s">
        <v>1487</v>
      </c>
      <c r="D2013" s="359">
        <v>153.44</v>
      </c>
    </row>
    <row r="2014" spans="1:4">
      <c r="A2014" s="358">
        <v>100323</v>
      </c>
      <c r="B2014" s="358" t="s">
        <v>31199</v>
      </c>
      <c r="C2014" s="358" t="s">
        <v>1487</v>
      </c>
      <c r="D2014" s="359">
        <v>93.83</v>
      </c>
    </row>
    <row r="2015" spans="1:4">
      <c r="A2015" s="358">
        <v>100324</v>
      </c>
      <c r="B2015" s="358" t="s">
        <v>31200</v>
      </c>
      <c r="C2015" s="358" t="s">
        <v>1487</v>
      </c>
      <c r="D2015" s="359">
        <v>161.27000000000001</v>
      </c>
    </row>
    <row r="2016" spans="1:4">
      <c r="A2016" s="358">
        <v>92263</v>
      </c>
      <c r="B2016" s="358" t="s">
        <v>2036</v>
      </c>
      <c r="C2016" s="358" t="s">
        <v>429</v>
      </c>
      <c r="D2016" s="359">
        <v>125.39</v>
      </c>
    </row>
    <row r="2017" spans="1:4">
      <c r="A2017" s="358">
        <v>92264</v>
      </c>
      <c r="B2017" s="358" t="s">
        <v>2037</v>
      </c>
      <c r="C2017" s="358" t="s">
        <v>429</v>
      </c>
      <c r="D2017" s="359">
        <v>171.33</v>
      </c>
    </row>
    <row r="2018" spans="1:4">
      <c r="A2018" s="358">
        <v>92265</v>
      </c>
      <c r="B2018" s="358" t="s">
        <v>2038</v>
      </c>
      <c r="C2018" s="358" t="s">
        <v>429</v>
      </c>
      <c r="D2018" s="359">
        <v>89.51</v>
      </c>
    </row>
    <row r="2019" spans="1:4">
      <c r="A2019" s="358">
        <v>92266</v>
      </c>
      <c r="B2019" s="358" t="s">
        <v>2039</v>
      </c>
      <c r="C2019" s="358" t="s">
        <v>429</v>
      </c>
      <c r="D2019" s="359">
        <v>128.91999999999999</v>
      </c>
    </row>
    <row r="2020" spans="1:4">
      <c r="A2020" s="358">
        <v>92267</v>
      </c>
      <c r="B2020" s="358" t="s">
        <v>2040</v>
      </c>
      <c r="C2020" s="358" t="s">
        <v>429</v>
      </c>
      <c r="D2020" s="359">
        <v>36.409999999999997</v>
      </c>
    </row>
    <row r="2021" spans="1:4">
      <c r="A2021" s="358">
        <v>92268</v>
      </c>
      <c r="B2021" s="358" t="s">
        <v>2041</v>
      </c>
      <c r="C2021" s="358" t="s">
        <v>429</v>
      </c>
      <c r="D2021" s="359">
        <v>72.52</v>
      </c>
    </row>
    <row r="2022" spans="1:4">
      <c r="A2022" s="358">
        <v>92269</v>
      </c>
      <c r="B2022" s="358" t="s">
        <v>2042</v>
      </c>
      <c r="C2022" s="358" t="s">
        <v>429</v>
      </c>
      <c r="D2022" s="359">
        <v>161.07</v>
      </c>
    </row>
    <row r="2023" spans="1:4">
      <c r="A2023" s="358">
        <v>92270</v>
      </c>
      <c r="B2023" s="358" t="s">
        <v>2043</v>
      </c>
      <c r="C2023" s="358" t="s">
        <v>429</v>
      </c>
      <c r="D2023" s="359">
        <v>125.55</v>
      </c>
    </row>
    <row r="2024" spans="1:4">
      <c r="A2024" s="358">
        <v>92271</v>
      </c>
      <c r="B2024" s="358" t="s">
        <v>2044</v>
      </c>
      <c r="C2024" s="358" t="s">
        <v>429</v>
      </c>
      <c r="D2024" s="359">
        <v>75.87</v>
      </c>
    </row>
    <row r="2025" spans="1:4">
      <c r="A2025" s="358">
        <v>92272</v>
      </c>
      <c r="B2025" s="358" t="s">
        <v>2045</v>
      </c>
      <c r="C2025" s="358" t="s">
        <v>41</v>
      </c>
      <c r="D2025" s="359">
        <v>31.4</v>
      </c>
    </row>
    <row r="2026" spans="1:4">
      <c r="A2026" s="358">
        <v>92273</v>
      </c>
      <c r="B2026" s="358" t="s">
        <v>2046</v>
      </c>
      <c r="C2026" s="358" t="s">
        <v>41</v>
      </c>
      <c r="D2026" s="359">
        <v>13.11</v>
      </c>
    </row>
    <row r="2027" spans="1:4">
      <c r="A2027" s="358">
        <v>92409</v>
      </c>
      <c r="B2027" s="358" t="s">
        <v>2047</v>
      </c>
      <c r="C2027" s="358" t="s">
        <v>429</v>
      </c>
      <c r="D2027" s="359">
        <v>233.6</v>
      </c>
    </row>
    <row r="2028" spans="1:4">
      <c r="A2028" s="358">
        <v>92411</v>
      </c>
      <c r="B2028" s="358" t="s">
        <v>2048</v>
      </c>
      <c r="C2028" s="358" t="s">
        <v>429</v>
      </c>
      <c r="D2028" s="359">
        <v>146.62</v>
      </c>
    </row>
    <row r="2029" spans="1:4">
      <c r="A2029" s="358">
        <v>92413</v>
      </c>
      <c r="B2029" s="358" t="s">
        <v>2049</v>
      </c>
      <c r="C2029" s="358" t="s">
        <v>429</v>
      </c>
      <c r="D2029" s="359">
        <v>91.59</v>
      </c>
    </row>
    <row r="2030" spans="1:4">
      <c r="A2030" s="358">
        <v>92415</v>
      </c>
      <c r="B2030" s="358" t="s">
        <v>2050</v>
      </c>
      <c r="C2030" s="358" t="s">
        <v>429</v>
      </c>
      <c r="D2030" s="359">
        <v>96.89</v>
      </c>
    </row>
    <row r="2031" spans="1:4">
      <c r="A2031" s="358">
        <v>92417</v>
      </c>
      <c r="B2031" s="358" t="s">
        <v>2051</v>
      </c>
      <c r="C2031" s="358" t="s">
        <v>429</v>
      </c>
      <c r="D2031" s="359">
        <v>113.38</v>
      </c>
    </row>
    <row r="2032" spans="1:4">
      <c r="A2032" s="358">
        <v>92419</v>
      </c>
      <c r="B2032" s="358" t="s">
        <v>2052</v>
      </c>
      <c r="C2032" s="358" t="s">
        <v>429</v>
      </c>
      <c r="D2032" s="359">
        <v>58.17</v>
      </c>
    </row>
    <row r="2033" spans="1:4">
      <c r="A2033" s="358">
        <v>92421</v>
      </c>
      <c r="B2033" s="358" t="s">
        <v>2053</v>
      </c>
      <c r="C2033" s="358" t="s">
        <v>429</v>
      </c>
      <c r="D2033" s="359">
        <v>70.819999999999993</v>
      </c>
    </row>
    <row r="2034" spans="1:4">
      <c r="A2034" s="358">
        <v>92423</v>
      </c>
      <c r="B2034" s="358" t="s">
        <v>2054</v>
      </c>
      <c r="C2034" s="358" t="s">
        <v>429</v>
      </c>
      <c r="D2034" s="359">
        <v>46.19</v>
      </c>
    </row>
    <row r="2035" spans="1:4">
      <c r="A2035" s="358">
        <v>92425</v>
      </c>
      <c r="B2035" s="358" t="s">
        <v>2055</v>
      </c>
      <c r="C2035" s="358" t="s">
        <v>429</v>
      </c>
      <c r="D2035" s="359">
        <v>57.18</v>
      </c>
    </row>
    <row r="2036" spans="1:4">
      <c r="A2036" s="358">
        <v>92427</v>
      </c>
      <c r="B2036" s="358" t="s">
        <v>2056</v>
      </c>
      <c r="C2036" s="358" t="s">
        <v>429</v>
      </c>
      <c r="D2036" s="359">
        <v>40.119999999999997</v>
      </c>
    </row>
    <row r="2037" spans="1:4">
      <c r="A2037" s="358">
        <v>92429</v>
      </c>
      <c r="B2037" s="358" t="s">
        <v>2057</v>
      </c>
      <c r="C2037" s="358" t="s">
        <v>429</v>
      </c>
      <c r="D2037" s="359">
        <v>50.3</v>
      </c>
    </row>
    <row r="2038" spans="1:4">
      <c r="A2038" s="358">
        <v>92431</v>
      </c>
      <c r="B2038" s="358" t="s">
        <v>2058</v>
      </c>
      <c r="C2038" s="358" t="s">
        <v>429</v>
      </c>
      <c r="D2038" s="359">
        <v>38.479999999999997</v>
      </c>
    </row>
    <row r="2039" spans="1:4">
      <c r="A2039" s="358">
        <v>92433</v>
      </c>
      <c r="B2039" s="358" t="s">
        <v>2059</v>
      </c>
      <c r="C2039" s="358" t="s">
        <v>429</v>
      </c>
      <c r="D2039" s="359">
        <v>48.15</v>
      </c>
    </row>
    <row r="2040" spans="1:4">
      <c r="A2040" s="358">
        <v>92435</v>
      </c>
      <c r="B2040" s="358" t="s">
        <v>2060</v>
      </c>
      <c r="C2040" s="358" t="s">
        <v>429</v>
      </c>
      <c r="D2040" s="359">
        <v>36.08</v>
      </c>
    </row>
    <row r="2041" spans="1:4">
      <c r="A2041" s="358">
        <v>92437</v>
      </c>
      <c r="B2041" s="358" t="s">
        <v>2061</v>
      </c>
      <c r="C2041" s="358" t="s">
        <v>429</v>
      </c>
      <c r="D2041" s="359">
        <v>45.43</v>
      </c>
    </row>
    <row r="2042" spans="1:4">
      <c r="A2042" s="358">
        <v>92439</v>
      </c>
      <c r="B2042" s="358" t="s">
        <v>2062</v>
      </c>
      <c r="C2042" s="358" t="s">
        <v>429</v>
      </c>
      <c r="D2042" s="359">
        <v>34.35</v>
      </c>
    </row>
    <row r="2043" spans="1:4">
      <c r="A2043" s="358">
        <v>92441</v>
      </c>
      <c r="B2043" s="358" t="s">
        <v>2063</v>
      </c>
      <c r="C2043" s="358" t="s">
        <v>429</v>
      </c>
      <c r="D2043" s="359">
        <v>43.47</v>
      </c>
    </row>
    <row r="2044" spans="1:4">
      <c r="A2044" s="358">
        <v>92443</v>
      </c>
      <c r="B2044" s="358" t="s">
        <v>2064</v>
      </c>
      <c r="C2044" s="358" t="s">
        <v>429</v>
      </c>
      <c r="D2044" s="359">
        <v>30.6</v>
      </c>
    </row>
    <row r="2045" spans="1:4">
      <c r="A2045" s="358">
        <v>92445</v>
      </c>
      <c r="B2045" s="358" t="s">
        <v>2065</v>
      </c>
      <c r="C2045" s="358" t="s">
        <v>429</v>
      </c>
      <c r="D2045" s="359">
        <v>39.39</v>
      </c>
    </row>
    <row r="2046" spans="1:4">
      <c r="A2046" s="358">
        <v>92446</v>
      </c>
      <c r="B2046" s="358" t="s">
        <v>2066</v>
      </c>
      <c r="C2046" s="358" t="s">
        <v>429</v>
      </c>
      <c r="D2046" s="359">
        <v>220.34</v>
      </c>
    </row>
    <row r="2047" spans="1:4">
      <c r="A2047" s="358">
        <v>92447</v>
      </c>
      <c r="B2047" s="358" t="s">
        <v>2067</v>
      </c>
      <c r="C2047" s="358" t="s">
        <v>429</v>
      </c>
      <c r="D2047" s="359">
        <v>153.85</v>
      </c>
    </row>
    <row r="2048" spans="1:4">
      <c r="A2048" s="358">
        <v>92448</v>
      </c>
      <c r="B2048" s="358" t="s">
        <v>2068</v>
      </c>
      <c r="C2048" s="358" t="s">
        <v>429</v>
      </c>
      <c r="D2048" s="359">
        <v>121.58</v>
      </c>
    </row>
    <row r="2049" spans="1:4">
      <c r="A2049" s="358">
        <v>92449</v>
      </c>
      <c r="B2049" s="358" t="s">
        <v>2069</v>
      </c>
      <c r="C2049" s="358" t="s">
        <v>429</v>
      </c>
      <c r="D2049" s="359">
        <v>217.81</v>
      </c>
    </row>
    <row r="2050" spans="1:4">
      <c r="A2050" s="358">
        <v>92450</v>
      </c>
      <c r="B2050" s="358" t="s">
        <v>2070</v>
      </c>
      <c r="C2050" s="358" t="s">
        <v>429</v>
      </c>
      <c r="D2050" s="359">
        <v>171.66</v>
      </c>
    </row>
    <row r="2051" spans="1:4">
      <c r="A2051" s="358">
        <v>92451</v>
      </c>
      <c r="B2051" s="358" t="s">
        <v>2071</v>
      </c>
      <c r="C2051" s="358" t="s">
        <v>429</v>
      </c>
      <c r="D2051" s="359">
        <v>145.61000000000001</v>
      </c>
    </row>
    <row r="2052" spans="1:4">
      <c r="A2052" s="358">
        <v>92452</v>
      </c>
      <c r="B2052" s="358" t="s">
        <v>2072</v>
      </c>
      <c r="C2052" s="358" t="s">
        <v>429</v>
      </c>
      <c r="D2052" s="359">
        <v>111.19</v>
      </c>
    </row>
    <row r="2053" spans="1:4">
      <c r="A2053" s="358">
        <v>92453</v>
      </c>
      <c r="B2053" s="358" t="s">
        <v>2073</v>
      </c>
      <c r="C2053" s="358" t="s">
        <v>429</v>
      </c>
      <c r="D2053" s="359">
        <v>188.11</v>
      </c>
    </row>
    <row r="2054" spans="1:4">
      <c r="A2054" s="358">
        <v>92454</v>
      </c>
      <c r="B2054" s="358" t="s">
        <v>2074</v>
      </c>
      <c r="C2054" s="358" t="s">
        <v>429</v>
      </c>
      <c r="D2054" s="359">
        <v>149.1</v>
      </c>
    </row>
    <row r="2055" spans="1:4">
      <c r="A2055" s="358">
        <v>92455</v>
      </c>
      <c r="B2055" s="358" t="s">
        <v>2075</v>
      </c>
      <c r="C2055" s="358" t="s">
        <v>429</v>
      </c>
      <c r="D2055" s="359">
        <v>120.47</v>
      </c>
    </row>
    <row r="2056" spans="1:4">
      <c r="A2056" s="358">
        <v>92456</v>
      </c>
      <c r="B2056" s="358" t="s">
        <v>2076</v>
      </c>
      <c r="C2056" s="358" t="s">
        <v>429</v>
      </c>
      <c r="D2056" s="359">
        <v>88.09</v>
      </c>
    </row>
    <row r="2057" spans="1:4">
      <c r="A2057" s="358">
        <v>92457</v>
      </c>
      <c r="B2057" s="358" t="s">
        <v>2077</v>
      </c>
      <c r="C2057" s="358" t="s">
        <v>429</v>
      </c>
      <c r="D2057" s="359">
        <v>163.82</v>
      </c>
    </row>
    <row r="2058" spans="1:4">
      <c r="A2058" s="358">
        <v>92458</v>
      </c>
      <c r="B2058" s="358" t="s">
        <v>2078</v>
      </c>
      <c r="C2058" s="358" t="s">
        <v>429</v>
      </c>
      <c r="D2058" s="359">
        <v>134.88</v>
      </c>
    </row>
    <row r="2059" spans="1:4">
      <c r="A2059" s="358">
        <v>92459</v>
      </c>
      <c r="B2059" s="358" t="s">
        <v>2079</v>
      </c>
      <c r="C2059" s="358" t="s">
        <v>429</v>
      </c>
      <c r="D2059" s="359">
        <v>102.64</v>
      </c>
    </row>
    <row r="2060" spans="1:4">
      <c r="A2060" s="358">
        <v>92460</v>
      </c>
      <c r="B2060" s="358" t="s">
        <v>2080</v>
      </c>
      <c r="C2060" s="358" t="s">
        <v>429</v>
      </c>
      <c r="D2060" s="359">
        <v>71.849999999999994</v>
      </c>
    </row>
    <row r="2061" spans="1:4">
      <c r="A2061" s="358">
        <v>92461</v>
      </c>
      <c r="B2061" s="358" t="s">
        <v>2081</v>
      </c>
      <c r="C2061" s="358" t="s">
        <v>429</v>
      </c>
      <c r="D2061" s="359">
        <v>151.61000000000001</v>
      </c>
    </row>
    <row r="2062" spans="1:4">
      <c r="A2062" s="358">
        <v>92462</v>
      </c>
      <c r="B2062" s="358" t="s">
        <v>2082</v>
      </c>
      <c r="C2062" s="358" t="s">
        <v>429</v>
      </c>
      <c r="D2062" s="359">
        <v>125.95</v>
      </c>
    </row>
    <row r="2063" spans="1:4">
      <c r="A2063" s="358">
        <v>92463</v>
      </c>
      <c r="B2063" s="358" t="s">
        <v>2083</v>
      </c>
      <c r="C2063" s="358" t="s">
        <v>429</v>
      </c>
      <c r="D2063" s="359">
        <v>93.36</v>
      </c>
    </row>
    <row r="2064" spans="1:4">
      <c r="A2064" s="358">
        <v>92464</v>
      </c>
      <c r="B2064" s="358" t="s">
        <v>2084</v>
      </c>
      <c r="C2064" s="358" t="s">
        <v>429</v>
      </c>
      <c r="D2064" s="359">
        <v>65.099999999999994</v>
      </c>
    </row>
    <row r="2065" spans="1:4">
      <c r="A2065" s="358">
        <v>92465</v>
      </c>
      <c r="B2065" s="358" t="s">
        <v>2085</v>
      </c>
      <c r="C2065" s="358" t="s">
        <v>429</v>
      </c>
      <c r="D2065" s="359">
        <v>121.55</v>
      </c>
    </row>
    <row r="2066" spans="1:4">
      <c r="A2066" s="358">
        <v>92466</v>
      </c>
      <c r="B2066" s="358" t="s">
        <v>2086</v>
      </c>
      <c r="C2066" s="358" t="s">
        <v>429</v>
      </c>
      <c r="D2066" s="359">
        <v>122.87</v>
      </c>
    </row>
    <row r="2067" spans="1:4">
      <c r="A2067" s="358">
        <v>92467</v>
      </c>
      <c r="B2067" s="358" t="s">
        <v>2087</v>
      </c>
      <c r="C2067" s="358" t="s">
        <v>429</v>
      </c>
      <c r="D2067" s="359">
        <v>78.010000000000005</v>
      </c>
    </row>
    <row r="2068" spans="1:4">
      <c r="A2068" s="358">
        <v>92468</v>
      </c>
      <c r="B2068" s="358" t="s">
        <v>2088</v>
      </c>
      <c r="C2068" s="358" t="s">
        <v>429</v>
      </c>
      <c r="D2068" s="359">
        <v>62.15</v>
      </c>
    </row>
    <row r="2069" spans="1:4">
      <c r="A2069" s="358">
        <v>92469</v>
      </c>
      <c r="B2069" s="358" t="s">
        <v>2089</v>
      </c>
      <c r="C2069" s="358" t="s">
        <v>429</v>
      </c>
      <c r="D2069" s="359">
        <v>110.55</v>
      </c>
    </row>
    <row r="2070" spans="1:4">
      <c r="A2070" s="358">
        <v>92470</v>
      </c>
      <c r="B2070" s="358" t="s">
        <v>2090</v>
      </c>
      <c r="C2070" s="358" t="s">
        <v>429</v>
      </c>
      <c r="D2070" s="359">
        <v>117.73</v>
      </c>
    </row>
    <row r="2071" spans="1:4">
      <c r="A2071" s="358">
        <v>92471</v>
      </c>
      <c r="B2071" s="358" t="s">
        <v>2091</v>
      </c>
      <c r="C2071" s="358" t="s">
        <v>429</v>
      </c>
      <c r="D2071" s="359">
        <v>71.05</v>
      </c>
    </row>
    <row r="2072" spans="1:4">
      <c r="A2072" s="358">
        <v>92472</v>
      </c>
      <c r="B2072" s="358" t="s">
        <v>2092</v>
      </c>
      <c r="C2072" s="358" t="s">
        <v>429</v>
      </c>
      <c r="D2072" s="359">
        <v>57.58</v>
      </c>
    </row>
    <row r="2073" spans="1:4">
      <c r="A2073" s="358">
        <v>92473</v>
      </c>
      <c r="B2073" s="358" t="s">
        <v>2093</v>
      </c>
      <c r="C2073" s="358" t="s">
        <v>429</v>
      </c>
      <c r="D2073" s="359">
        <v>101.7</v>
      </c>
    </row>
    <row r="2074" spans="1:4">
      <c r="A2074" s="358">
        <v>92474</v>
      </c>
      <c r="B2074" s="358" t="s">
        <v>2094</v>
      </c>
      <c r="C2074" s="358" t="s">
        <v>429</v>
      </c>
      <c r="D2074" s="359">
        <v>113.33</v>
      </c>
    </row>
    <row r="2075" spans="1:4">
      <c r="A2075" s="358">
        <v>92475</v>
      </c>
      <c r="B2075" s="358" t="s">
        <v>2095</v>
      </c>
      <c r="C2075" s="358" t="s">
        <v>429</v>
      </c>
      <c r="D2075" s="359">
        <v>65.430000000000007</v>
      </c>
    </row>
    <row r="2076" spans="1:4">
      <c r="A2076" s="358">
        <v>92476</v>
      </c>
      <c r="B2076" s="358" t="s">
        <v>2096</v>
      </c>
      <c r="C2076" s="358" t="s">
        <v>429</v>
      </c>
      <c r="D2076" s="359">
        <v>53.72</v>
      </c>
    </row>
    <row r="2077" spans="1:4">
      <c r="A2077" s="358">
        <v>92477</v>
      </c>
      <c r="B2077" s="358" t="s">
        <v>2097</v>
      </c>
      <c r="C2077" s="358" t="s">
        <v>429</v>
      </c>
      <c r="D2077" s="359">
        <v>82.63</v>
      </c>
    </row>
    <row r="2078" spans="1:4">
      <c r="A2078" s="358">
        <v>92478</v>
      </c>
      <c r="B2078" s="358" t="s">
        <v>2098</v>
      </c>
      <c r="C2078" s="358" t="s">
        <v>429</v>
      </c>
      <c r="D2078" s="359">
        <v>104.58</v>
      </c>
    </row>
    <row r="2079" spans="1:4">
      <c r="A2079" s="358">
        <v>92479</v>
      </c>
      <c r="B2079" s="358" t="s">
        <v>2099</v>
      </c>
      <c r="C2079" s="358" t="s">
        <v>429</v>
      </c>
      <c r="D2079" s="359">
        <v>53.35</v>
      </c>
    </row>
    <row r="2080" spans="1:4">
      <c r="A2080" s="358">
        <v>92480</v>
      </c>
      <c r="B2080" s="358" t="s">
        <v>2100</v>
      </c>
      <c r="C2080" s="358" t="s">
        <v>429</v>
      </c>
      <c r="D2080" s="359">
        <v>45.94</v>
      </c>
    </row>
    <row r="2081" spans="1:4">
      <c r="A2081" s="358">
        <v>92482</v>
      </c>
      <c r="B2081" s="358" t="s">
        <v>2101</v>
      </c>
      <c r="C2081" s="358" t="s">
        <v>429</v>
      </c>
      <c r="D2081" s="359">
        <v>238.71</v>
      </c>
    </row>
    <row r="2082" spans="1:4">
      <c r="A2082" s="358">
        <v>92484</v>
      </c>
      <c r="B2082" s="358" t="s">
        <v>2102</v>
      </c>
      <c r="C2082" s="358" t="s">
        <v>429</v>
      </c>
      <c r="D2082" s="359">
        <v>171.37</v>
      </c>
    </row>
    <row r="2083" spans="1:4">
      <c r="A2083" s="358">
        <v>92486</v>
      </c>
      <c r="B2083" s="358" t="s">
        <v>2103</v>
      </c>
      <c r="C2083" s="358" t="s">
        <v>429</v>
      </c>
      <c r="D2083" s="359">
        <v>119.48</v>
      </c>
    </row>
    <row r="2084" spans="1:4">
      <c r="A2084" s="358">
        <v>92488</v>
      </c>
      <c r="B2084" s="358" t="s">
        <v>2104</v>
      </c>
      <c r="C2084" s="358" t="s">
        <v>429</v>
      </c>
      <c r="D2084" s="359">
        <v>53.9</v>
      </c>
    </row>
    <row r="2085" spans="1:4">
      <c r="A2085" s="358">
        <v>92490</v>
      </c>
      <c r="B2085" s="358" t="s">
        <v>2105</v>
      </c>
      <c r="C2085" s="358" t="s">
        <v>429</v>
      </c>
      <c r="D2085" s="359">
        <v>35.1</v>
      </c>
    </row>
    <row r="2086" spans="1:4">
      <c r="A2086" s="358">
        <v>92492</v>
      </c>
      <c r="B2086" s="358" t="s">
        <v>2106</v>
      </c>
      <c r="C2086" s="358" t="s">
        <v>429</v>
      </c>
      <c r="D2086" s="359">
        <v>51.25</v>
      </c>
    </row>
    <row r="2087" spans="1:4">
      <c r="A2087" s="358">
        <v>92494</v>
      </c>
      <c r="B2087" s="358" t="s">
        <v>2107</v>
      </c>
      <c r="C2087" s="358" t="s">
        <v>429</v>
      </c>
      <c r="D2087" s="359">
        <v>32.82</v>
      </c>
    </row>
    <row r="2088" spans="1:4">
      <c r="A2088" s="358">
        <v>92496</v>
      </c>
      <c r="B2088" s="358" t="s">
        <v>2108</v>
      </c>
      <c r="C2088" s="358" t="s">
        <v>429</v>
      </c>
      <c r="D2088" s="359">
        <v>49.47</v>
      </c>
    </row>
    <row r="2089" spans="1:4">
      <c r="A2089" s="358">
        <v>92498</v>
      </c>
      <c r="B2089" s="358" t="s">
        <v>2109</v>
      </c>
      <c r="C2089" s="358" t="s">
        <v>429</v>
      </c>
      <c r="D2089" s="359">
        <v>31.27</v>
      </c>
    </row>
    <row r="2090" spans="1:4">
      <c r="A2090" s="358">
        <v>92500</v>
      </c>
      <c r="B2090" s="358" t="s">
        <v>2110</v>
      </c>
      <c r="C2090" s="358" t="s">
        <v>429</v>
      </c>
      <c r="D2090" s="359">
        <v>48.44</v>
      </c>
    </row>
    <row r="2091" spans="1:4">
      <c r="A2091" s="358">
        <v>92502</v>
      </c>
      <c r="B2091" s="358" t="s">
        <v>2111</v>
      </c>
      <c r="C2091" s="358" t="s">
        <v>429</v>
      </c>
      <c r="D2091" s="359">
        <v>30.42</v>
      </c>
    </row>
    <row r="2092" spans="1:4">
      <c r="A2092" s="358">
        <v>92504</v>
      </c>
      <c r="B2092" s="358" t="s">
        <v>2112</v>
      </c>
      <c r="C2092" s="358" t="s">
        <v>429</v>
      </c>
      <c r="D2092" s="359">
        <v>35.619999999999997</v>
      </c>
    </row>
    <row r="2093" spans="1:4">
      <c r="A2093" s="358">
        <v>92506</v>
      </c>
      <c r="B2093" s="358" t="s">
        <v>2113</v>
      </c>
      <c r="C2093" s="358" t="s">
        <v>429</v>
      </c>
      <c r="D2093" s="359">
        <v>28.91</v>
      </c>
    </row>
    <row r="2094" spans="1:4">
      <c r="A2094" s="358">
        <v>92508</v>
      </c>
      <c r="B2094" s="358" t="s">
        <v>2114</v>
      </c>
      <c r="C2094" s="358" t="s">
        <v>429</v>
      </c>
      <c r="D2094" s="359">
        <v>63.11</v>
      </c>
    </row>
    <row r="2095" spans="1:4">
      <c r="A2095" s="358">
        <v>92510</v>
      </c>
      <c r="B2095" s="358" t="s">
        <v>2115</v>
      </c>
      <c r="C2095" s="358" t="s">
        <v>429</v>
      </c>
      <c r="D2095" s="359">
        <v>40.729999999999997</v>
      </c>
    </row>
    <row r="2096" spans="1:4">
      <c r="A2096" s="358">
        <v>92512</v>
      </c>
      <c r="B2096" s="358" t="s">
        <v>2116</v>
      </c>
      <c r="C2096" s="358" t="s">
        <v>429</v>
      </c>
      <c r="D2096" s="359">
        <v>48.31</v>
      </c>
    </row>
    <row r="2097" spans="1:4">
      <c r="A2097" s="358">
        <v>92514</v>
      </c>
      <c r="B2097" s="358" t="s">
        <v>2117</v>
      </c>
      <c r="C2097" s="358" t="s">
        <v>429</v>
      </c>
      <c r="D2097" s="359">
        <v>28.54</v>
      </c>
    </row>
    <row r="2098" spans="1:4">
      <c r="A2098" s="358">
        <v>92515</v>
      </c>
      <c r="B2098" s="358" t="s">
        <v>2118</v>
      </c>
      <c r="C2098" s="358" t="s">
        <v>429</v>
      </c>
      <c r="D2098" s="359">
        <v>42.1</v>
      </c>
    </row>
    <row r="2099" spans="1:4">
      <c r="A2099" s="358">
        <v>92518</v>
      </c>
      <c r="B2099" s="358" t="s">
        <v>2119</v>
      </c>
      <c r="C2099" s="358" t="s">
        <v>429</v>
      </c>
      <c r="D2099" s="359">
        <v>23.48</v>
      </c>
    </row>
    <row r="2100" spans="1:4">
      <c r="A2100" s="358">
        <v>92520</v>
      </c>
      <c r="B2100" s="358" t="s">
        <v>2120</v>
      </c>
      <c r="C2100" s="358" t="s">
        <v>429</v>
      </c>
      <c r="D2100" s="359">
        <v>38.909999999999997</v>
      </c>
    </row>
    <row r="2101" spans="1:4">
      <c r="A2101" s="358">
        <v>92522</v>
      </c>
      <c r="B2101" s="358" t="s">
        <v>2121</v>
      </c>
      <c r="C2101" s="358" t="s">
        <v>429</v>
      </c>
      <c r="D2101" s="359">
        <v>20.87</v>
      </c>
    </row>
    <row r="2102" spans="1:4">
      <c r="A2102" s="358">
        <v>92524</v>
      </c>
      <c r="B2102" s="358" t="s">
        <v>2122</v>
      </c>
      <c r="C2102" s="358" t="s">
        <v>429</v>
      </c>
      <c r="D2102" s="359">
        <v>40.799999999999997</v>
      </c>
    </row>
    <row r="2103" spans="1:4">
      <c r="A2103" s="358">
        <v>92526</v>
      </c>
      <c r="B2103" s="358" t="s">
        <v>2123</v>
      </c>
      <c r="C2103" s="358" t="s">
        <v>429</v>
      </c>
      <c r="D2103" s="359">
        <v>23.1</v>
      </c>
    </row>
    <row r="2104" spans="1:4">
      <c r="A2104" s="358">
        <v>92528</v>
      </c>
      <c r="B2104" s="358" t="s">
        <v>2124</v>
      </c>
      <c r="C2104" s="358" t="s">
        <v>429</v>
      </c>
      <c r="D2104" s="359">
        <v>39.25</v>
      </c>
    </row>
    <row r="2105" spans="1:4">
      <c r="A2105" s="358">
        <v>92530</v>
      </c>
      <c r="B2105" s="358" t="s">
        <v>2125</v>
      </c>
      <c r="C2105" s="358" t="s">
        <v>429</v>
      </c>
      <c r="D2105" s="359">
        <v>21.76</v>
      </c>
    </row>
    <row r="2106" spans="1:4">
      <c r="A2106" s="358">
        <v>92532</v>
      </c>
      <c r="B2106" s="358" t="s">
        <v>2126</v>
      </c>
      <c r="C2106" s="358" t="s">
        <v>429</v>
      </c>
      <c r="D2106" s="359">
        <v>38.049999999999997</v>
      </c>
    </row>
    <row r="2107" spans="1:4">
      <c r="A2107" s="358">
        <v>92534</v>
      </c>
      <c r="B2107" s="358" t="s">
        <v>2127</v>
      </c>
      <c r="C2107" s="358" t="s">
        <v>429</v>
      </c>
      <c r="D2107" s="359">
        <v>20.77</v>
      </c>
    </row>
    <row r="2108" spans="1:4">
      <c r="A2108" s="358">
        <v>92536</v>
      </c>
      <c r="B2108" s="358" t="s">
        <v>2128</v>
      </c>
      <c r="C2108" s="358" t="s">
        <v>429</v>
      </c>
      <c r="D2108" s="359">
        <v>35.79</v>
      </c>
    </row>
    <row r="2109" spans="1:4">
      <c r="A2109" s="358">
        <v>92538</v>
      </c>
      <c r="B2109" s="358" t="s">
        <v>2129</v>
      </c>
      <c r="C2109" s="358" t="s">
        <v>429</v>
      </c>
      <c r="D2109" s="359">
        <v>18.71</v>
      </c>
    </row>
    <row r="2110" spans="1:4">
      <c r="A2110" s="358">
        <v>96252</v>
      </c>
      <c r="B2110" s="358" t="s">
        <v>2130</v>
      </c>
      <c r="C2110" s="358" t="s">
        <v>429</v>
      </c>
      <c r="D2110" s="359">
        <v>191.15</v>
      </c>
    </row>
    <row r="2111" spans="1:4">
      <c r="A2111" s="358">
        <v>96257</v>
      </c>
      <c r="B2111" s="358" t="s">
        <v>2131</v>
      </c>
      <c r="C2111" s="358" t="s">
        <v>429</v>
      </c>
      <c r="D2111" s="359">
        <v>151.88</v>
      </c>
    </row>
    <row r="2112" spans="1:4">
      <c r="A2112" s="358">
        <v>96258</v>
      </c>
      <c r="B2112" s="358" t="s">
        <v>2132</v>
      </c>
      <c r="C2112" s="358" t="s">
        <v>429</v>
      </c>
      <c r="D2112" s="359">
        <v>143.22999999999999</v>
      </c>
    </row>
    <row r="2113" spans="1:4">
      <c r="A2113" s="358">
        <v>96259</v>
      </c>
      <c r="B2113" s="358" t="s">
        <v>2133</v>
      </c>
      <c r="C2113" s="358" t="s">
        <v>429</v>
      </c>
      <c r="D2113" s="359">
        <v>170.03</v>
      </c>
    </row>
    <row r="2114" spans="1:4">
      <c r="A2114" s="358">
        <v>96529</v>
      </c>
      <c r="B2114" s="358" t="s">
        <v>2134</v>
      </c>
      <c r="C2114" s="358" t="s">
        <v>429</v>
      </c>
      <c r="D2114" s="359">
        <v>262.83</v>
      </c>
    </row>
    <row r="2115" spans="1:4">
      <c r="A2115" s="358">
        <v>96530</v>
      </c>
      <c r="B2115" s="358" t="s">
        <v>2135</v>
      </c>
      <c r="C2115" s="358" t="s">
        <v>429</v>
      </c>
      <c r="D2115" s="359">
        <v>141.09</v>
      </c>
    </row>
    <row r="2116" spans="1:4">
      <c r="A2116" s="358">
        <v>96531</v>
      </c>
      <c r="B2116" s="358" t="s">
        <v>2136</v>
      </c>
      <c r="C2116" s="358" t="s">
        <v>429</v>
      </c>
      <c r="D2116" s="359">
        <v>97.73</v>
      </c>
    </row>
    <row r="2117" spans="1:4">
      <c r="A2117" s="358">
        <v>96532</v>
      </c>
      <c r="B2117" s="358" t="s">
        <v>2137</v>
      </c>
      <c r="C2117" s="358" t="s">
        <v>429</v>
      </c>
      <c r="D2117" s="359">
        <v>164.96</v>
      </c>
    </row>
    <row r="2118" spans="1:4">
      <c r="A2118" s="358">
        <v>96533</v>
      </c>
      <c r="B2118" s="358" t="s">
        <v>2138</v>
      </c>
      <c r="C2118" s="358" t="s">
        <v>429</v>
      </c>
      <c r="D2118" s="359">
        <v>86.56</v>
      </c>
    </row>
    <row r="2119" spans="1:4">
      <c r="A2119" s="358">
        <v>96534</v>
      </c>
      <c r="B2119" s="358" t="s">
        <v>2139</v>
      </c>
      <c r="C2119" s="358" t="s">
        <v>429</v>
      </c>
      <c r="D2119" s="359">
        <v>67.489999999999995</v>
      </c>
    </row>
    <row r="2120" spans="1:4">
      <c r="A2120" s="358">
        <v>96535</v>
      </c>
      <c r="B2120" s="358" t="s">
        <v>2140</v>
      </c>
      <c r="C2120" s="358" t="s">
        <v>429</v>
      </c>
      <c r="D2120" s="359">
        <v>113.99</v>
      </c>
    </row>
    <row r="2121" spans="1:4">
      <c r="A2121" s="358">
        <v>96536</v>
      </c>
      <c r="B2121" s="358" t="s">
        <v>2141</v>
      </c>
      <c r="C2121" s="358" t="s">
        <v>429</v>
      </c>
      <c r="D2121" s="359">
        <v>58.19</v>
      </c>
    </row>
    <row r="2122" spans="1:4">
      <c r="A2122" s="358">
        <v>96537</v>
      </c>
      <c r="B2122" s="358" t="s">
        <v>2142</v>
      </c>
      <c r="C2122" s="358" t="s">
        <v>429</v>
      </c>
      <c r="D2122" s="359">
        <v>146.32</v>
      </c>
    </row>
    <row r="2123" spans="1:4">
      <c r="A2123" s="358">
        <v>96538</v>
      </c>
      <c r="B2123" s="358" t="s">
        <v>2143</v>
      </c>
      <c r="C2123" s="358" t="s">
        <v>429</v>
      </c>
      <c r="D2123" s="359">
        <v>210.86</v>
      </c>
    </row>
    <row r="2124" spans="1:4">
      <c r="A2124" s="358">
        <v>96539</v>
      </c>
      <c r="B2124" s="358" t="s">
        <v>2144</v>
      </c>
      <c r="C2124" s="358" t="s">
        <v>429</v>
      </c>
      <c r="D2124" s="359">
        <v>94.51</v>
      </c>
    </row>
    <row r="2125" spans="1:4">
      <c r="A2125" s="358">
        <v>96540</v>
      </c>
      <c r="B2125" s="358" t="s">
        <v>2145</v>
      </c>
      <c r="C2125" s="358" t="s">
        <v>429</v>
      </c>
      <c r="D2125" s="359">
        <v>100.71</v>
      </c>
    </row>
    <row r="2126" spans="1:4">
      <c r="A2126" s="358">
        <v>96541</v>
      </c>
      <c r="B2126" s="358" t="s">
        <v>2146</v>
      </c>
      <c r="C2126" s="358" t="s">
        <v>429</v>
      </c>
      <c r="D2126" s="359">
        <v>146.71</v>
      </c>
    </row>
    <row r="2127" spans="1:4">
      <c r="A2127" s="358">
        <v>96542</v>
      </c>
      <c r="B2127" s="358" t="s">
        <v>2147</v>
      </c>
      <c r="C2127" s="358" t="s">
        <v>429</v>
      </c>
      <c r="D2127" s="359">
        <v>69.73</v>
      </c>
    </row>
    <row r="2128" spans="1:4">
      <c r="A2128" s="358">
        <v>96543</v>
      </c>
      <c r="B2128" s="358" t="s">
        <v>2148</v>
      </c>
      <c r="C2128" s="358" t="s">
        <v>1448</v>
      </c>
      <c r="D2128" s="359">
        <v>18.93</v>
      </c>
    </row>
    <row r="2129" spans="1:4">
      <c r="A2129" s="358">
        <v>97747</v>
      </c>
      <c r="B2129" s="358" t="s">
        <v>2149</v>
      </c>
      <c r="C2129" s="358" t="s">
        <v>429</v>
      </c>
      <c r="D2129" s="359">
        <v>158.72999999999999</v>
      </c>
    </row>
    <row r="2130" spans="1:4">
      <c r="A2130" s="358">
        <v>101791</v>
      </c>
      <c r="B2130" s="358" t="s">
        <v>2150</v>
      </c>
      <c r="C2130" s="358" t="s">
        <v>41</v>
      </c>
      <c r="D2130" s="359">
        <v>23.17</v>
      </c>
    </row>
    <row r="2131" spans="1:4">
      <c r="A2131" s="358">
        <v>101792</v>
      </c>
      <c r="B2131" s="358" t="s">
        <v>2151</v>
      </c>
      <c r="C2131" s="358" t="s">
        <v>1487</v>
      </c>
      <c r="D2131" s="359">
        <v>13.29</v>
      </c>
    </row>
    <row r="2132" spans="1:4">
      <c r="A2132" s="358">
        <v>101793</v>
      </c>
      <c r="B2132" s="358" t="s">
        <v>2152</v>
      </c>
      <c r="C2132" s="358" t="s">
        <v>1487</v>
      </c>
      <c r="D2132" s="359">
        <v>20.9</v>
      </c>
    </row>
    <row r="2133" spans="1:4">
      <c r="A2133" s="358">
        <v>101969</v>
      </c>
      <c r="B2133" s="358" t="s">
        <v>2153</v>
      </c>
      <c r="C2133" s="358" t="s">
        <v>429</v>
      </c>
      <c r="D2133" s="359">
        <v>157.94999999999999</v>
      </c>
    </row>
    <row r="2134" spans="1:4">
      <c r="A2134" s="358">
        <v>101971</v>
      </c>
      <c r="B2134" s="358" t="s">
        <v>2154</v>
      </c>
      <c r="C2134" s="358" t="s">
        <v>429</v>
      </c>
      <c r="D2134" s="359">
        <v>116.75</v>
      </c>
    </row>
    <row r="2135" spans="1:4">
      <c r="A2135" s="358">
        <v>101973</v>
      </c>
      <c r="B2135" s="358" t="s">
        <v>2155</v>
      </c>
      <c r="C2135" s="358" t="s">
        <v>429</v>
      </c>
      <c r="D2135" s="359">
        <v>153.16999999999999</v>
      </c>
    </row>
    <row r="2136" spans="1:4">
      <c r="A2136" s="358">
        <v>101974</v>
      </c>
      <c r="B2136" s="358" t="s">
        <v>2156</v>
      </c>
      <c r="C2136" s="358" t="s">
        <v>429</v>
      </c>
      <c r="D2136" s="359">
        <v>363.66</v>
      </c>
    </row>
    <row r="2137" spans="1:4">
      <c r="A2137" s="358">
        <v>101975</v>
      </c>
      <c r="B2137" s="358" t="s">
        <v>2157</v>
      </c>
      <c r="C2137" s="358" t="s">
        <v>429</v>
      </c>
      <c r="D2137" s="359">
        <v>309.89999999999998</v>
      </c>
    </row>
    <row r="2138" spans="1:4">
      <c r="A2138" s="358">
        <v>101977</v>
      </c>
      <c r="B2138" s="358" t="s">
        <v>2158</v>
      </c>
      <c r="C2138" s="358" t="s">
        <v>429</v>
      </c>
      <c r="D2138" s="359">
        <v>213.96</v>
      </c>
    </row>
    <row r="2139" spans="1:4">
      <c r="A2139" s="358">
        <v>101980</v>
      </c>
      <c r="B2139" s="358" t="s">
        <v>2159</v>
      </c>
      <c r="C2139" s="358" t="s">
        <v>429</v>
      </c>
      <c r="D2139" s="359">
        <v>190.98</v>
      </c>
    </row>
    <row r="2140" spans="1:4">
      <c r="A2140" s="358">
        <v>101981</v>
      </c>
      <c r="B2140" s="358" t="s">
        <v>2160</v>
      </c>
      <c r="C2140" s="358" t="s">
        <v>429</v>
      </c>
      <c r="D2140" s="359">
        <v>166.45</v>
      </c>
    </row>
    <row r="2141" spans="1:4">
      <c r="A2141" s="358">
        <v>101982</v>
      </c>
      <c r="B2141" s="358" t="s">
        <v>2161</v>
      </c>
      <c r="C2141" s="358" t="s">
        <v>429</v>
      </c>
      <c r="D2141" s="359">
        <v>145.13</v>
      </c>
    </row>
    <row r="2142" spans="1:4">
      <c r="A2142" s="358">
        <v>101983</v>
      </c>
      <c r="B2142" s="358" t="s">
        <v>2162</v>
      </c>
      <c r="C2142" s="358" t="s">
        <v>429</v>
      </c>
      <c r="D2142" s="359">
        <v>131.72</v>
      </c>
    </row>
    <row r="2143" spans="1:4">
      <c r="A2143" s="358">
        <v>101985</v>
      </c>
      <c r="B2143" s="358" t="s">
        <v>2163</v>
      </c>
      <c r="C2143" s="358" t="s">
        <v>429</v>
      </c>
      <c r="D2143" s="359">
        <v>162.11000000000001</v>
      </c>
    </row>
    <row r="2144" spans="1:4">
      <c r="A2144" s="358">
        <v>101986</v>
      </c>
      <c r="B2144" s="358" t="s">
        <v>2164</v>
      </c>
      <c r="C2144" s="358" t="s">
        <v>429</v>
      </c>
      <c r="D2144" s="359">
        <v>109.74</v>
      </c>
    </row>
    <row r="2145" spans="1:4">
      <c r="A2145" s="358">
        <v>101987</v>
      </c>
      <c r="B2145" s="358" t="s">
        <v>2165</v>
      </c>
      <c r="C2145" s="358" t="s">
        <v>429</v>
      </c>
      <c r="D2145" s="359">
        <v>177.68</v>
      </c>
    </row>
    <row r="2146" spans="1:4">
      <c r="A2146" s="358">
        <v>101988</v>
      </c>
      <c r="B2146" s="358" t="s">
        <v>2166</v>
      </c>
      <c r="C2146" s="358" t="s">
        <v>429</v>
      </c>
      <c r="D2146" s="359">
        <v>163.96</v>
      </c>
    </row>
    <row r="2147" spans="1:4">
      <c r="A2147" s="358">
        <v>101989</v>
      </c>
      <c r="B2147" s="358" t="s">
        <v>2167</v>
      </c>
      <c r="C2147" s="358" t="s">
        <v>429</v>
      </c>
      <c r="D2147" s="359">
        <v>123.28</v>
      </c>
    </row>
    <row r="2148" spans="1:4">
      <c r="A2148" s="358">
        <v>101990</v>
      </c>
      <c r="B2148" s="358" t="s">
        <v>2168</v>
      </c>
      <c r="C2148" s="358" t="s">
        <v>429</v>
      </c>
      <c r="D2148" s="359">
        <v>164.71</v>
      </c>
    </row>
    <row r="2149" spans="1:4">
      <c r="A2149" s="358">
        <v>101991</v>
      </c>
      <c r="B2149" s="358" t="s">
        <v>2169</v>
      </c>
      <c r="C2149" s="358" t="s">
        <v>429</v>
      </c>
      <c r="D2149" s="359">
        <v>162.25</v>
      </c>
    </row>
    <row r="2150" spans="1:4">
      <c r="A2150" s="358">
        <v>101992</v>
      </c>
      <c r="B2150" s="358" t="s">
        <v>2170</v>
      </c>
      <c r="C2150" s="358" t="s">
        <v>429</v>
      </c>
      <c r="D2150" s="359">
        <v>112.18</v>
      </c>
    </row>
    <row r="2151" spans="1:4">
      <c r="A2151" s="358">
        <v>101993</v>
      </c>
      <c r="B2151" s="358" t="s">
        <v>2171</v>
      </c>
      <c r="C2151" s="358" t="s">
        <v>429</v>
      </c>
      <c r="D2151" s="359">
        <v>207.72</v>
      </c>
    </row>
    <row r="2152" spans="1:4">
      <c r="A2152" s="358">
        <v>101994</v>
      </c>
      <c r="B2152" s="358" t="s">
        <v>2172</v>
      </c>
      <c r="C2152" s="358" t="s">
        <v>429</v>
      </c>
      <c r="D2152" s="359">
        <v>173.97</v>
      </c>
    </row>
    <row r="2153" spans="1:4">
      <c r="A2153" s="358">
        <v>101995</v>
      </c>
      <c r="B2153" s="358" t="s">
        <v>2173</v>
      </c>
      <c r="C2153" s="358" t="s">
        <v>429</v>
      </c>
      <c r="D2153" s="359">
        <v>128.30000000000001</v>
      </c>
    </row>
    <row r="2154" spans="1:4">
      <c r="A2154" s="358">
        <v>101996</v>
      </c>
      <c r="B2154" s="358" t="s">
        <v>2174</v>
      </c>
      <c r="C2154" s="358" t="s">
        <v>429</v>
      </c>
      <c r="D2154" s="359">
        <v>176.63</v>
      </c>
    </row>
    <row r="2155" spans="1:4">
      <c r="A2155" s="358">
        <v>101997</v>
      </c>
      <c r="B2155" s="358" t="s">
        <v>2175</v>
      </c>
      <c r="C2155" s="358" t="s">
        <v>429</v>
      </c>
      <c r="D2155" s="359">
        <v>161.76</v>
      </c>
    </row>
    <row r="2156" spans="1:4">
      <c r="A2156" s="358">
        <v>101998</v>
      </c>
      <c r="B2156" s="358" t="s">
        <v>2176</v>
      </c>
      <c r="C2156" s="358" t="s">
        <v>429</v>
      </c>
      <c r="D2156" s="359">
        <v>110.55</v>
      </c>
    </row>
    <row r="2157" spans="1:4">
      <c r="A2157" s="358">
        <v>101999</v>
      </c>
      <c r="B2157" s="358" t="s">
        <v>2177</v>
      </c>
      <c r="C2157" s="358" t="s">
        <v>429</v>
      </c>
      <c r="D2157" s="359">
        <v>222.18</v>
      </c>
    </row>
    <row r="2158" spans="1:4">
      <c r="A2158" s="358">
        <v>102000</v>
      </c>
      <c r="B2158" s="358" t="s">
        <v>2178</v>
      </c>
      <c r="C2158" s="358" t="s">
        <v>429</v>
      </c>
      <c r="D2158" s="359">
        <v>364.08</v>
      </c>
    </row>
    <row r="2159" spans="1:4">
      <c r="A2159" s="358">
        <v>102001</v>
      </c>
      <c r="B2159" s="358" t="s">
        <v>2179</v>
      </c>
      <c r="C2159" s="358" t="s">
        <v>429</v>
      </c>
      <c r="D2159" s="359">
        <v>313.7</v>
      </c>
    </row>
    <row r="2160" spans="1:4">
      <c r="A2160" s="358">
        <v>102002</v>
      </c>
      <c r="B2160" s="358" t="s">
        <v>2180</v>
      </c>
      <c r="C2160" s="358" t="s">
        <v>429</v>
      </c>
      <c r="D2160" s="359">
        <v>208.63</v>
      </c>
    </row>
    <row r="2161" spans="1:4">
      <c r="A2161" s="358">
        <v>102003</v>
      </c>
      <c r="B2161" s="358" t="s">
        <v>2181</v>
      </c>
      <c r="C2161" s="358" t="s">
        <v>429</v>
      </c>
      <c r="D2161" s="359">
        <v>187.3</v>
      </c>
    </row>
    <row r="2162" spans="1:4">
      <c r="A2162" s="358">
        <v>102004</v>
      </c>
      <c r="B2162" s="358" t="s">
        <v>2182</v>
      </c>
      <c r="C2162" s="358" t="s">
        <v>429</v>
      </c>
      <c r="D2162" s="359">
        <v>170.26</v>
      </c>
    </row>
    <row r="2163" spans="1:4">
      <c r="A2163" s="358">
        <v>102005</v>
      </c>
      <c r="B2163" s="358" t="s">
        <v>2183</v>
      </c>
      <c r="C2163" s="358" t="s">
        <v>429</v>
      </c>
      <c r="D2163" s="359">
        <v>148.49</v>
      </c>
    </row>
    <row r="2164" spans="1:4">
      <c r="A2164" s="358">
        <v>102006</v>
      </c>
      <c r="B2164" s="358" t="s">
        <v>2184</v>
      </c>
      <c r="C2164" s="358" t="s">
        <v>429</v>
      </c>
      <c r="D2164" s="359">
        <v>134.78</v>
      </c>
    </row>
    <row r="2165" spans="1:4">
      <c r="A2165" s="358">
        <v>102007</v>
      </c>
      <c r="B2165" s="358" t="s">
        <v>2185</v>
      </c>
      <c r="C2165" s="358" t="s">
        <v>429</v>
      </c>
      <c r="D2165" s="359">
        <v>359.06</v>
      </c>
    </row>
    <row r="2166" spans="1:4">
      <c r="A2166" s="358">
        <v>102008</v>
      </c>
      <c r="B2166" s="358" t="s">
        <v>2186</v>
      </c>
      <c r="C2166" s="358" t="s">
        <v>429</v>
      </c>
      <c r="D2166" s="359">
        <v>300.74</v>
      </c>
    </row>
    <row r="2167" spans="1:4">
      <c r="A2167" s="358">
        <v>102009</v>
      </c>
      <c r="B2167" s="358" t="s">
        <v>2187</v>
      </c>
      <c r="C2167" s="358" t="s">
        <v>429</v>
      </c>
      <c r="D2167" s="359">
        <v>217.26</v>
      </c>
    </row>
    <row r="2168" spans="1:4">
      <c r="A2168" s="358">
        <v>102010</v>
      </c>
      <c r="B2168" s="358" t="s">
        <v>2188</v>
      </c>
      <c r="C2168" s="358" t="s">
        <v>429</v>
      </c>
      <c r="D2168" s="359">
        <v>192.8</v>
      </c>
    </row>
    <row r="2169" spans="1:4">
      <c r="A2169" s="358">
        <v>102011</v>
      </c>
      <c r="B2169" s="358" t="s">
        <v>2189</v>
      </c>
      <c r="C2169" s="358" t="s">
        <v>429</v>
      </c>
      <c r="D2169" s="359">
        <v>166.17</v>
      </c>
    </row>
    <row r="2170" spans="1:4">
      <c r="A2170" s="358">
        <v>102012</v>
      </c>
      <c r="B2170" s="358" t="s">
        <v>2190</v>
      </c>
      <c r="C2170" s="358" t="s">
        <v>429</v>
      </c>
      <c r="D2170" s="359">
        <v>144.19999999999999</v>
      </c>
    </row>
    <row r="2171" spans="1:4">
      <c r="A2171" s="358">
        <v>102013</v>
      </c>
      <c r="B2171" s="358" t="s">
        <v>2191</v>
      </c>
      <c r="C2171" s="358" t="s">
        <v>429</v>
      </c>
      <c r="D2171" s="359">
        <v>132</v>
      </c>
    </row>
    <row r="2172" spans="1:4">
      <c r="A2172" s="358">
        <v>102014</v>
      </c>
      <c r="B2172" s="358" t="s">
        <v>2192</v>
      </c>
      <c r="C2172" s="358" t="s">
        <v>429</v>
      </c>
      <c r="D2172" s="359">
        <v>393.93</v>
      </c>
    </row>
    <row r="2173" spans="1:4">
      <c r="A2173" s="358">
        <v>102015</v>
      </c>
      <c r="B2173" s="358" t="s">
        <v>2193</v>
      </c>
      <c r="C2173" s="358" t="s">
        <v>429</v>
      </c>
      <c r="D2173" s="359">
        <v>330.57</v>
      </c>
    </row>
    <row r="2174" spans="1:4">
      <c r="A2174" s="358">
        <v>102016</v>
      </c>
      <c r="B2174" s="358" t="s">
        <v>2194</v>
      </c>
      <c r="C2174" s="358" t="s">
        <v>429</v>
      </c>
      <c r="D2174" s="359">
        <v>208.69</v>
      </c>
    </row>
    <row r="2175" spans="1:4">
      <c r="A2175" s="358">
        <v>102017</v>
      </c>
      <c r="B2175" s="358" t="s">
        <v>2195</v>
      </c>
      <c r="C2175" s="358" t="s">
        <v>429</v>
      </c>
      <c r="D2175" s="359">
        <v>186.16</v>
      </c>
    </row>
    <row r="2176" spans="1:4">
      <c r="A2176" s="358">
        <v>102036</v>
      </c>
      <c r="B2176" s="358" t="s">
        <v>2196</v>
      </c>
      <c r="C2176" s="358" t="s">
        <v>429</v>
      </c>
      <c r="D2176" s="359">
        <v>167.03</v>
      </c>
    </row>
    <row r="2177" spans="1:4">
      <c r="A2177" s="358">
        <v>102037</v>
      </c>
      <c r="B2177" s="358" t="s">
        <v>2197</v>
      </c>
      <c r="C2177" s="358" t="s">
        <v>429</v>
      </c>
      <c r="D2177" s="359">
        <v>145.24</v>
      </c>
    </row>
    <row r="2178" spans="1:4">
      <c r="A2178" s="358">
        <v>102038</v>
      </c>
      <c r="B2178" s="358" t="s">
        <v>2198</v>
      </c>
      <c r="C2178" s="358" t="s">
        <v>429</v>
      </c>
      <c r="D2178" s="359">
        <v>133.13999999999999</v>
      </c>
    </row>
    <row r="2179" spans="1:4">
      <c r="A2179" s="358">
        <v>102039</v>
      </c>
      <c r="B2179" s="358" t="s">
        <v>2199</v>
      </c>
      <c r="C2179" s="358" t="s">
        <v>429</v>
      </c>
      <c r="D2179" s="359">
        <v>372.91</v>
      </c>
    </row>
    <row r="2180" spans="1:4">
      <c r="A2180" s="358">
        <v>102040</v>
      </c>
      <c r="B2180" s="358" t="s">
        <v>2200</v>
      </c>
      <c r="C2180" s="358" t="s">
        <v>429</v>
      </c>
      <c r="D2180" s="359">
        <v>311.32</v>
      </c>
    </row>
    <row r="2181" spans="1:4">
      <c r="A2181" s="358">
        <v>102041</v>
      </c>
      <c r="B2181" s="358" t="s">
        <v>2201</v>
      </c>
      <c r="C2181" s="358" t="s">
        <v>429</v>
      </c>
      <c r="D2181" s="359">
        <v>218.97</v>
      </c>
    </row>
    <row r="2182" spans="1:4">
      <c r="A2182" s="358">
        <v>102042</v>
      </c>
      <c r="B2182" s="358" t="s">
        <v>2202</v>
      </c>
      <c r="C2182" s="358" t="s">
        <v>429</v>
      </c>
      <c r="D2182" s="359">
        <v>192.94</v>
      </c>
    </row>
    <row r="2183" spans="1:4">
      <c r="A2183" s="358">
        <v>102043</v>
      </c>
      <c r="B2183" s="358" t="s">
        <v>2203</v>
      </c>
      <c r="C2183" s="358" t="s">
        <v>429</v>
      </c>
      <c r="D2183" s="359">
        <v>167.72</v>
      </c>
    </row>
    <row r="2184" spans="1:4">
      <c r="A2184" s="358">
        <v>102044</v>
      </c>
      <c r="B2184" s="358" t="s">
        <v>2204</v>
      </c>
      <c r="C2184" s="358" t="s">
        <v>429</v>
      </c>
      <c r="D2184" s="359">
        <v>146.38</v>
      </c>
    </row>
    <row r="2185" spans="1:4">
      <c r="A2185" s="358">
        <v>102045</v>
      </c>
      <c r="B2185" s="358" t="s">
        <v>2205</v>
      </c>
      <c r="C2185" s="358" t="s">
        <v>429</v>
      </c>
      <c r="D2185" s="359">
        <v>133.58000000000001</v>
      </c>
    </row>
    <row r="2186" spans="1:4">
      <c r="A2186" s="358">
        <v>102046</v>
      </c>
      <c r="B2186" s="358" t="s">
        <v>2206</v>
      </c>
      <c r="C2186" s="358" t="s">
        <v>429</v>
      </c>
      <c r="D2186" s="359">
        <v>399.32</v>
      </c>
    </row>
    <row r="2187" spans="1:4">
      <c r="A2187" s="358">
        <v>102047</v>
      </c>
      <c r="B2187" s="358" t="s">
        <v>2207</v>
      </c>
      <c r="C2187" s="358" t="s">
        <v>429</v>
      </c>
      <c r="D2187" s="359">
        <v>341.14</v>
      </c>
    </row>
    <row r="2188" spans="1:4">
      <c r="A2188" s="358">
        <v>102048</v>
      </c>
      <c r="B2188" s="358" t="s">
        <v>2208</v>
      </c>
      <c r="C2188" s="358" t="s">
        <v>429</v>
      </c>
      <c r="D2188" s="359">
        <v>205.52</v>
      </c>
    </row>
    <row r="2189" spans="1:4">
      <c r="A2189" s="358">
        <v>102049</v>
      </c>
      <c r="B2189" s="358" t="s">
        <v>2209</v>
      </c>
      <c r="C2189" s="358" t="s">
        <v>429</v>
      </c>
      <c r="D2189" s="359">
        <v>181.53</v>
      </c>
    </row>
    <row r="2190" spans="1:4">
      <c r="A2190" s="358">
        <v>102050</v>
      </c>
      <c r="B2190" s="358" t="s">
        <v>2210</v>
      </c>
      <c r="C2190" s="358" t="s">
        <v>429</v>
      </c>
      <c r="D2190" s="359">
        <v>164.2</v>
      </c>
    </row>
    <row r="2191" spans="1:4">
      <c r="A2191" s="358">
        <v>102051</v>
      </c>
      <c r="B2191" s="358" t="s">
        <v>2211</v>
      </c>
      <c r="C2191" s="358" t="s">
        <v>429</v>
      </c>
      <c r="D2191" s="359">
        <v>142.47</v>
      </c>
    </row>
    <row r="2192" spans="1:4">
      <c r="A2192" s="358">
        <v>102052</v>
      </c>
      <c r="B2192" s="358" t="s">
        <v>2212</v>
      </c>
      <c r="C2192" s="358" t="s">
        <v>429</v>
      </c>
      <c r="D2192" s="359">
        <v>130.4</v>
      </c>
    </row>
    <row r="2193" spans="1:4">
      <c r="A2193" s="358">
        <v>102059</v>
      </c>
      <c r="B2193" s="358" t="s">
        <v>2213</v>
      </c>
      <c r="C2193" s="358" t="s">
        <v>429</v>
      </c>
      <c r="D2193" s="359">
        <v>350.52</v>
      </c>
    </row>
    <row r="2194" spans="1:4">
      <c r="A2194" s="358">
        <v>102060</v>
      </c>
      <c r="B2194" s="358" t="s">
        <v>2214</v>
      </c>
      <c r="C2194" s="358" t="s">
        <v>429</v>
      </c>
      <c r="D2194" s="359">
        <v>295.27</v>
      </c>
    </row>
    <row r="2195" spans="1:4">
      <c r="A2195" s="358">
        <v>102061</v>
      </c>
      <c r="B2195" s="358" t="s">
        <v>2215</v>
      </c>
      <c r="C2195" s="358" t="s">
        <v>429</v>
      </c>
      <c r="D2195" s="359">
        <v>201.55</v>
      </c>
    </row>
    <row r="2196" spans="1:4">
      <c r="A2196" s="358">
        <v>102062</v>
      </c>
      <c r="B2196" s="358" t="s">
        <v>2216</v>
      </c>
      <c r="C2196" s="358" t="s">
        <v>429</v>
      </c>
      <c r="D2196" s="359">
        <v>180.92</v>
      </c>
    </row>
    <row r="2197" spans="1:4">
      <c r="A2197" s="358">
        <v>102063</v>
      </c>
      <c r="B2197" s="358" t="s">
        <v>2217</v>
      </c>
      <c r="C2197" s="358" t="s">
        <v>429</v>
      </c>
      <c r="D2197" s="359">
        <v>156.38</v>
      </c>
    </row>
    <row r="2198" spans="1:4">
      <c r="A2198" s="358">
        <v>102064</v>
      </c>
      <c r="B2198" s="358" t="s">
        <v>2218</v>
      </c>
      <c r="C2198" s="358" t="s">
        <v>429</v>
      </c>
      <c r="D2198" s="359">
        <v>134.72</v>
      </c>
    </row>
    <row r="2199" spans="1:4">
      <c r="A2199" s="358">
        <v>102065</v>
      </c>
      <c r="B2199" s="358" t="s">
        <v>2219</v>
      </c>
      <c r="C2199" s="358" t="s">
        <v>429</v>
      </c>
      <c r="D2199" s="359">
        <v>122.72</v>
      </c>
    </row>
    <row r="2200" spans="1:4">
      <c r="A2200" s="358">
        <v>102066</v>
      </c>
      <c r="B2200" s="358" t="s">
        <v>2220</v>
      </c>
      <c r="C2200" s="358" t="s">
        <v>429</v>
      </c>
      <c r="D2200" s="359">
        <v>358.19</v>
      </c>
    </row>
    <row r="2201" spans="1:4">
      <c r="A2201" s="358">
        <v>102067</v>
      </c>
      <c r="B2201" s="358" t="s">
        <v>2221</v>
      </c>
      <c r="C2201" s="358" t="s">
        <v>429</v>
      </c>
      <c r="D2201" s="359">
        <v>307.04000000000002</v>
      </c>
    </row>
    <row r="2202" spans="1:4">
      <c r="A2202" s="358">
        <v>102068</v>
      </c>
      <c r="B2202" s="358" t="s">
        <v>2222</v>
      </c>
      <c r="C2202" s="358" t="s">
        <v>429</v>
      </c>
      <c r="D2202" s="359">
        <v>185.99</v>
      </c>
    </row>
    <row r="2203" spans="1:4">
      <c r="A2203" s="358">
        <v>102069</v>
      </c>
      <c r="B2203" s="358" t="s">
        <v>2223</v>
      </c>
      <c r="C2203" s="358" t="s">
        <v>429</v>
      </c>
      <c r="D2203" s="359">
        <v>167.31</v>
      </c>
    </row>
    <row r="2204" spans="1:4">
      <c r="A2204" s="358">
        <v>102070</v>
      </c>
      <c r="B2204" s="358" t="s">
        <v>2224</v>
      </c>
      <c r="C2204" s="358" t="s">
        <v>429</v>
      </c>
      <c r="D2204" s="359">
        <v>150.93</v>
      </c>
    </row>
    <row r="2205" spans="1:4">
      <c r="A2205" s="358">
        <v>102071</v>
      </c>
      <c r="B2205" s="358" t="s">
        <v>2225</v>
      </c>
      <c r="C2205" s="358" t="s">
        <v>429</v>
      </c>
      <c r="D2205" s="359">
        <v>130.69999999999999</v>
      </c>
    </row>
    <row r="2206" spans="1:4">
      <c r="A2206" s="358">
        <v>102072</v>
      </c>
      <c r="B2206" s="358" t="s">
        <v>2226</v>
      </c>
      <c r="C2206" s="358" t="s">
        <v>429</v>
      </c>
      <c r="D2206" s="359">
        <v>124.4</v>
      </c>
    </row>
    <row r="2207" spans="1:4">
      <c r="A2207" s="358">
        <v>102073</v>
      </c>
      <c r="B2207" s="358" t="s">
        <v>2227</v>
      </c>
      <c r="C2207" s="358" t="s">
        <v>1487</v>
      </c>
      <c r="D2207" s="360">
        <v>2949.22</v>
      </c>
    </row>
    <row r="2208" spans="1:4">
      <c r="A2208" s="358">
        <v>102074</v>
      </c>
      <c r="B2208" s="358" t="s">
        <v>2228</v>
      </c>
      <c r="C2208" s="358" t="s">
        <v>1487</v>
      </c>
      <c r="D2208" s="360">
        <v>3745.69</v>
      </c>
    </row>
    <row r="2209" spans="1:4">
      <c r="A2209" s="358">
        <v>102075</v>
      </c>
      <c r="B2209" s="358" t="s">
        <v>2229</v>
      </c>
      <c r="C2209" s="358" t="s">
        <v>1487</v>
      </c>
      <c r="D2209" s="360">
        <v>4016.28</v>
      </c>
    </row>
    <row r="2210" spans="1:4">
      <c r="A2210" s="358">
        <v>102076</v>
      </c>
      <c r="B2210" s="358" t="s">
        <v>2230</v>
      </c>
      <c r="C2210" s="358" t="s">
        <v>1487</v>
      </c>
      <c r="D2210" s="360">
        <v>4094.61</v>
      </c>
    </row>
    <row r="2211" spans="1:4">
      <c r="A2211" s="358">
        <v>102077</v>
      </c>
      <c r="B2211" s="358" t="s">
        <v>2231</v>
      </c>
      <c r="C2211" s="358" t="s">
        <v>1487</v>
      </c>
      <c r="D2211" s="360">
        <v>4408.1499999999996</v>
      </c>
    </row>
    <row r="2212" spans="1:4">
      <c r="A2212" s="358">
        <v>102078</v>
      </c>
      <c r="B2212" s="358" t="s">
        <v>2232</v>
      </c>
      <c r="C2212" s="358" t="s">
        <v>1487</v>
      </c>
      <c r="D2212" s="360">
        <v>4379.55</v>
      </c>
    </row>
    <row r="2213" spans="1:4">
      <c r="A2213" s="358">
        <v>102079</v>
      </c>
      <c r="B2213" s="358" t="s">
        <v>2233</v>
      </c>
      <c r="C2213" s="358" t="s">
        <v>1487</v>
      </c>
      <c r="D2213" s="360">
        <v>4326.03</v>
      </c>
    </row>
    <row r="2214" spans="1:4">
      <c r="A2214" s="358">
        <v>102080</v>
      </c>
      <c r="B2214" s="358" t="s">
        <v>2234</v>
      </c>
      <c r="C2214" s="358" t="s">
        <v>1487</v>
      </c>
      <c r="D2214" s="360">
        <v>3890.83</v>
      </c>
    </row>
    <row r="2215" spans="1:4">
      <c r="A2215" s="358">
        <v>102086</v>
      </c>
      <c r="B2215" s="358" t="s">
        <v>2235</v>
      </c>
      <c r="C2215" s="358" t="s">
        <v>429</v>
      </c>
      <c r="D2215" s="359">
        <v>166.91</v>
      </c>
    </row>
    <row r="2216" spans="1:4">
      <c r="A2216" s="358">
        <v>102087</v>
      </c>
      <c r="B2216" s="358" t="s">
        <v>2236</v>
      </c>
      <c r="C2216" s="358" t="s">
        <v>429</v>
      </c>
      <c r="D2216" s="359">
        <v>124.19</v>
      </c>
    </row>
    <row r="2217" spans="1:4">
      <c r="A2217" s="358">
        <v>102088</v>
      </c>
      <c r="B2217" s="358" t="s">
        <v>2237</v>
      </c>
      <c r="C2217" s="358" t="s">
        <v>429</v>
      </c>
      <c r="D2217" s="359">
        <v>164.86</v>
      </c>
    </row>
    <row r="2218" spans="1:4">
      <c r="A2218" s="358">
        <v>102089</v>
      </c>
      <c r="B2218" s="358" t="s">
        <v>2238</v>
      </c>
      <c r="C2218" s="358" t="s">
        <v>429</v>
      </c>
      <c r="D2218" s="359">
        <v>153.86000000000001</v>
      </c>
    </row>
    <row r="2219" spans="1:4">
      <c r="A2219" s="358">
        <v>102090</v>
      </c>
      <c r="B2219" s="358" t="s">
        <v>2239</v>
      </c>
      <c r="C2219" s="358" t="s">
        <v>429</v>
      </c>
      <c r="D2219" s="359">
        <v>105.4</v>
      </c>
    </row>
    <row r="2220" spans="1:4">
      <c r="A2220" s="358">
        <v>102091</v>
      </c>
      <c r="B2220" s="358" t="s">
        <v>2240</v>
      </c>
      <c r="C2220" s="358" t="s">
        <v>429</v>
      </c>
      <c r="D2220" s="359">
        <v>188.92</v>
      </c>
    </row>
    <row r="2221" spans="1:4">
      <c r="A2221" s="358">
        <v>89996</v>
      </c>
      <c r="B2221" s="358" t="s">
        <v>2241</v>
      </c>
      <c r="C2221" s="358" t="s">
        <v>1448</v>
      </c>
      <c r="D2221" s="359">
        <v>13.26</v>
      </c>
    </row>
    <row r="2222" spans="1:4">
      <c r="A2222" s="358">
        <v>89997</v>
      </c>
      <c r="B2222" s="358" t="s">
        <v>2242</v>
      </c>
      <c r="C2222" s="358" t="s">
        <v>1448</v>
      </c>
      <c r="D2222" s="359">
        <v>11.05</v>
      </c>
    </row>
    <row r="2223" spans="1:4">
      <c r="A2223" s="358">
        <v>89998</v>
      </c>
      <c r="B2223" s="358" t="s">
        <v>2243</v>
      </c>
      <c r="C2223" s="358" t="s">
        <v>1448</v>
      </c>
      <c r="D2223" s="359">
        <v>12.84</v>
      </c>
    </row>
    <row r="2224" spans="1:4">
      <c r="A2224" s="358">
        <v>89999</v>
      </c>
      <c r="B2224" s="358" t="s">
        <v>2244</v>
      </c>
      <c r="C2224" s="358" t="s">
        <v>1448</v>
      </c>
      <c r="D2224" s="359">
        <v>16.68</v>
      </c>
    </row>
    <row r="2225" spans="1:4">
      <c r="A2225" s="358">
        <v>90000</v>
      </c>
      <c r="B2225" s="358" t="s">
        <v>2245</v>
      </c>
      <c r="C2225" s="358" t="s">
        <v>1448</v>
      </c>
      <c r="D2225" s="359">
        <v>14.31</v>
      </c>
    </row>
    <row r="2226" spans="1:4">
      <c r="A2226" s="358">
        <v>91593</v>
      </c>
      <c r="B2226" s="358" t="s">
        <v>2246</v>
      </c>
      <c r="C2226" s="358" t="s">
        <v>1448</v>
      </c>
      <c r="D2226" s="359">
        <v>15.46</v>
      </c>
    </row>
    <row r="2227" spans="1:4">
      <c r="A2227" s="358">
        <v>91594</v>
      </c>
      <c r="B2227" s="358" t="s">
        <v>2247</v>
      </c>
      <c r="C2227" s="358" t="s">
        <v>1448</v>
      </c>
      <c r="D2227" s="359">
        <v>15.79</v>
      </c>
    </row>
    <row r="2228" spans="1:4">
      <c r="A2228" s="358">
        <v>91595</v>
      </c>
      <c r="B2228" s="358" t="s">
        <v>2248</v>
      </c>
      <c r="C2228" s="358" t="s">
        <v>1448</v>
      </c>
      <c r="D2228" s="359">
        <v>16.239999999999998</v>
      </c>
    </row>
    <row r="2229" spans="1:4">
      <c r="A2229" s="358">
        <v>91596</v>
      </c>
      <c r="B2229" s="358" t="s">
        <v>2249</v>
      </c>
      <c r="C2229" s="358" t="s">
        <v>1448</v>
      </c>
      <c r="D2229" s="359">
        <v>15.7</v>
      </c>
    </row>
    <row r="2230" spans="1:4">
      <c r="A2230" s="358">
        <v>91597</v>
      </c>
      <c r="B2230" s="358" t="s">
        <v>2250</v>
      </c>
      <c r="C2230" s="358" t="s">
        <v>1448</v>
      </c>
      <c r="D2230" s="359">
        <v>10.9</v>
      </c>
    </row>
    <row r="2231" spans="1:4">
      <c r="A2231" s="358">
        <v>91598</v>
      </c>
      <c r="B2231" s="358" t="s">
        <v>2251</v>
      </c>
      <c r="C2231" s="358" t="s">
        <v>1448</v>
      </c>
      <c r="D2231" s="359">
        <v>15.21</v>
      </c>
    </row>
    <row r="2232" spans="1:4">
      <c r="A2232" s="358">
        <v>91599</v>
      </c>
      <c r="B2232" s="358" t="s">
        <v>2252</v>
      </c>
      <c r="C2232" s="358" t="s">
        <v>1448</v>
      </c>
      <c r="D2232" s="359">
        <v>11.24</v>
      </c>
    </row>
    <row r="2233" spans="1:4">
      <c r="A2233" s="358">
        <v>91600</v>
      </c>
      <c r="B2233" s="358" t="s">
        <v>2253</v>
      </c>
      <c r="C2233" s="358" t="s">
        <v>1448</v>
      </c>
      <c r="D2233" s="359">
        <v>17.62</v>
      </c>
    </row>
    <row r="2234" spans="1:4">
      <c r="A2234" s="358">
        <v>91601</v>
      </c>
      <c r="B2234" s="358" t="s">
        <v>2254</v>
      </c>
      <c r="C2234" s="358" t="s">
        <v>1448</v>
      </c>
      <c r="D2234" s="359">
        <v>15.42</v>
      </c>
    </row>
    <row r="2235" spans="1:4">
      <c r="A2235" s="358">
        <v>91602</v>
      </c>
      <c r="B2235" s="358" t="s">
        <v>2255</v>
      </c>
      <c r="C2235" s="358" t="s">
        <v>1448</v>
      </c>
      <c r="D2235" s="359">
        <v>14.74</v>
      </c>
    </row>
    <row r="2236" spans="1:4">
      <c r="A2236" s="358">
        <v>91603</v>
      </c>
      <c r="B2236" s="358" t="s">
        <v>2256</v>
      </c>
      <c r="C2236" s="358" t="s">
        <v>1448</v>
      </c>
      <c r="D2236" s="359">
        <v>13.91</v>
      </c>
    </row>
    <row r="2237" spans="1:4">
      <c r="A2237" s="358">
        <v>92759</v>
      </c>
      <c r="B2237" s="358" t="s">
        <v>2257</v>
      </c>
      <c r="C2237" s="358" t="s">
        <v>1448</v>
      </c>
      <c r="D2237" s="359">
        <v>16.71</v>
      </c>
    </row>
    <row r="2238" spans="1:4">
      <c r="A2238" s="358">
        <v>92760</v>
      </c>
      <c r="B2238" s="358" t="s">
        <v>2258</v>
      </c>
      <c r="C2238" s="358" t="s">
        <v>1448</v>
      </c>
      <c r="D2238" s="359">
        <v>16.559999999999999</v>
      </c>
    </row>
    <row r="2239" spans="1:4">
      <c r="A2239" s="358">
        <v>92761</v>
      </c>
      <c r="B2239" s="358" t="s">
        <v>2259</v>
      </c>
      <c r="C2239" s="358" t="s">
        <v>1448</v>
      </c>
      <c r="D2239" s="359">
        <v>16.11</v>
      </c>
    </row>
    <row r="2240" spans="1:4">
      <c r="A2240" s="358">
        <v>92762</v>
      </c>
      <c r="B2240" s="358" t="s">
        <v>2260</v>
      </c>
      <c r="C2240" s="358" t="s">
        <v>1448</v>
      </c>
      <c r="D2240" s="359">
        <v>14.69</v>
      </c>
    </row>
    <row r="2241" spans="1:4">
      <c r="A2241" s="358">
        <v>92763</v>
      </c>
      <c r="B2241" s="358" t="s">
        <v>2261</v>
      </c>
      <c r="C2241" s="358" t="s">
        <v>1448</v>
      </c>
      <c r="D2241" s="359">
        <v>12.53</v>
      </c>
    </row>
    <row r="2242" spans="1:4">
      <c r="A2242" s="358">
        <v>92764</v>
      </c>
      <c r="B2242" s="358" t="s">
        <v>2262</v>
      </c>
      <c r="C2242" s="358" t="s">
        <v>1448</v>
      </c>
      <c r="D2242" s="359">
        <v>12.15</v>
      </c>
    </row>
    <row r="2243" spans="1:4">
      <c r="A2243" s="358">
        <v>92765</v>
      </c>
      <c r="B2243" s="358" t="s">
        <v>2263</v>
      </c>
      <c r="C2243" s="358" t="s">
        <v>1448</v>
      </c>
      <c r="D2243" s="359">
        <v>13.89</v>
      </c>
    </row>
    <row r="2244" spans="1:4">
      <c r="A2244" s="358">
        <v>92766</v>
      </c>
      <c r="B2244" s="358" t="s">
        <v>2264</v>
      </c>
      <c r="C2244" s="358" t="s">
        <v>1448</v>
      </c>
      <c r="D2244" s="359">
        <v>13.7</v>
      </c>
    </row>
    <row r="2245" spans="1:4">
      <c r="A2245" s="358">
        <v>92767</v>
      </c>
      <c r="B2245" s="358" t="s">
        <v>2265</v>
      </c>
      <c r="C2245" s="358" t="s">
        <v>1448</v>
      </c>
      <c r="D2245" s="359">
        <v>16.98</v>
      </c>
    </row>
    <row r="2246" spans="1:4">
      <c r="A2246" s="358">
        <v>92768</v>
      </c>
      <c r="B2246" s="358" t="s">
        <v>2266</v>
      </c>
      <c r="C2246" s="358" t="s">
        <v>1448</v>
      </c>
      <c r="D2246" s="359">
        <v>15.64</v>
      </c>
    </row>
    <row r="2247" spans="1:4">
      <c r="A2247" s="358">
        <v>92769</v>
      </c>
      <c r="B2247" s="358" t="s">
        <v>2267</v>
      </c>
      <c r="C2247" s="358" t="s">
        <v>1448</v>
      </c>
      <c r="D2247" s="359">
        <v>15.72</v>
      </c>
    </row>
    <row r="2248" spans="1:4">
      <c r="A2248" s="358">
        <v>92770</v>
      </c>
      <c r="B2248" s="358" t="s">
        <v>2268</v>
      </c>
      <c r="C2248" s="358" t="s">
        <v>1448</v>
      </c>
      <c r="D2248" s="359">
        <v>15.45</v>
      </c>
    </row>
    <row r="2249" spans="1:4">
      <c r="A2249" s="358">
        <v>92771</v>
      </c>
      <c r="B2249" s="358" t="s">
        <v>2269</v>
      </c>
      <c r="C2249" s="358" t="s">
        <v>1448</v>
      </c>
      <c r="D2249" s="359">
        <v>14.16</v>
      </c>
    </row>
    <row r="2250" spans="1:4">
      <c r="A2250" s="358">
        <v>92772</v>
      </c>
      <c r="B2250" s="358" t="s">
        <v>2270</v>
      </c>
      <c r="C2250" s="358" t="s">
        <v>1448</v>
      </c>
      <c r="D2250" s="359">
        <v>12.14</v>
      </c>
    </row>
    <row r="2251" spans="1:4">
      <c r="A2251" s="358">
        <v>92773</v>
      </c>
      <c r="B2251" s="358" t="s">
        <v>2271</v>
      </c>
      <c r="C2251" s="358" t="s">
        <v>1448</v>
      </c>
      <c r="D2251" s="359">
        <v>11.85</v>
      </c>
    </row>
    <row r="2252" spans="1:4">
      <c r="A2252" s="358">
        <v>92774</v>
      </c>
      <c r="B2252" s="358" t="s">
        <v>2272</v>
      </c>
      <c r="C2252" s="358" t="s">
        <v>1448</v>
      </c>
      <c r="D2252" s="359">
        <v>13.69</v>
      </c>
    </row>
    <row r="2253" spans="1:4">
      <c r="A2253" s="358">
        <v>92775</v>
      </c>
      <c r="B2253" s="358" t="s">
        <v>2273</v>
      </c>
      <c r="C2253" s="358" t="s">
        <v>1448</v>
      </c>
      <c r="D2253" s="359">
        <v>18.940000000000001</v>
      </c>
    </row>
    <row r="2254" spans="1:4">
      <c r="A2254" s="358">
        <v>92776</v>
      </c>
      <c r="B2254" s="358" t="s">
        <v>2274</v>
      </c>
      <c r="C2254" s="358" t="s">
        <v>1448</v>
      </c>
      <c r="D2254" s="359">
        <v>18.260000000000002</v>
      </c>
    </row>
    <row r="2255" spans="1:4">
      <c r="A2255" s="358">
        <v>92777</v>
      </c>
      <c r="B2255" s="358" t="s">
        <v>2275</v>
      </c>
      <c r="C2255" s="358" t="s">
        <v>1448</v>
      </c>
      <c r="D2255" s="359">
        <v>17.38</v>
      </c>
    </row>
    <row r="2256" spans="1:4">
      <c r="A2256" s="358">
        <v>92778</v>
      </c>
      <c r="B2256" s="358" t="s">
        <v>2276</v>
      </c>
      <c r="C2256" s="358" t="s">
        <v>1448</v>
      </c>
      <c r="D2256" s="359">
        <v>15.63</v>
      </c>
    </row>
    <row r="2257" spans="1:4">
      <c r="A2257" s="358">
        <v>92779</v>
      </c>
      <c r="B2257" s="358" t="s">
        <v>2277</v>
      </c>
      <c r="C2257" s="358" t="s">
        <v>1448</v>
      </c>
      <c r="D2257" s="359">
        <v>13.22</v>
      </c>
    </row>
    <row r="2258" spans="1:4">
      <c r="A2258" s="358">
        <v>92780</v>
      </c>
      <c r="B2258" s="358" t="s">
        <v>2278</v>
      </c>
      <c r="C2258" s="358" t="s">
        <v>1448</v>
      </c>
      <c r="D2258" s="359">
        <v>12.62</v>
      </c>
    </row>
    <row r="2259" spans="1:4">
      <c r="A2259" s="358">
        <v>92781</v>
      </c>
      <c r="B2259" s="358" t="s">
        <v>2279</v>
      </c>
      <c r="C2259" s="358" t="s">
        <v>1448</v>
      </c>
      <c r="D2259" s="359">
        <v>14.2</v>
      </c>
    </row>
    <row r="2260" spans="1:4">
      <c r="A2260" s="358">
        <v>92782</v>
      </c>
      <c r="B2260" s="358" t="s">
        <v>2280</v>
      </c>
      <c r="C2260" s="358" t="s">
        <v>1448</v>
      </c>
      <c r="D2260" s="359">
        <v>13.89</v>
      </c>
    </row>
    <row r="2261" spans="1:4">
      <c r="A2261" s="358">
        <v>92783</v>
      </c>
      <c r="B2261" s="358" t="s">
        <v>2281</v>
      </c>
      <c r="C2261" s="358" t="s">
        <v>1448</v>
      </c>
      <c r="D2261" s="359">
        <v>18.88</v>
      </c>
    </row>
    <row r="2262" spans="1:4">
      <c r="A2262" s="358">
        <v>92784</v>
      </c>
      <c r="B2262" s="358" t="s">
        <v>2282</v>
      </c>
      <c r="C2262" s="358" t="s">
        <v>1448</v>
      </c>
      <c r="D2262" s="359">
        <v>17.18</v>
      </c>
    </row>
    <row r="2263" spans="1:4">
      <c r="A2263" s="358">
        <v>92785</v>
      </c>
      <c r="B2263" s="358" t="s">
        <v>2283</v>
      </c>
      <c r="C2263" s="358" t="s">
        <v>1448</v>
      </c>
      <c r="D2263" s="359">
        <v>16.89</v>
      </c>
    </row>
    <row r="2264" spans="1:4">
      <c r="A2264" s="358">
        <v>92786</v>
      </c>
      <c r="B2264" s="358" t="s">
        <v>2284</v>
      </c>
      <c r="C2264" s="358" t="s">
        <v>1448</v>
      </c>
      <c r="D2264" s="359">
        <v>16.309999999999999</v>
      </c>
    </row>
    <row r="2265" spans="1:4">
      <c r="A2265" s="358">
        <v>92787</v>
      </c>
      <c r="B2265" s="358" t="s">
        <v>2285</v>
      </c>
      <c r="C2265" s="358" t="s">
        <v>1448</v>
      </c>
      <c r="D2265" s="359">
        <v>14.79</v>
      </c>
    </row>
    <row r="2266" spans="1:4">
      <c r="A2266" s="358">
        <v>92788</v>
      </c>
      <c r="B2266" s="358" t="s">
        <v>2286</v>
      </c>
      <c r="C2266" s="358" t="s">
        <v>1448</v>
      </c>
      <c r="D2266" s="359">
        <v>12.59</v>
      </c>
    </row>
    <row r="2267" spans="1:4">
      <c r="A2267" s="358">
        <v>92789</v>
      </c>
      <c r="B2267" s="358" t="s">
        <v>2287</v>
      </c>
      <c r="C2267" s="358" t="s">
        <v>1448</v>
      </c>
      <c r="D2267" s="359">
        <v>12.14</v>
      </c>
    </row>
    <row r="2268" spans="1:4">
      <c r="A2268" s="358">
        <v>92790</v>
      </c>
      <c r="B2268" s="358" t="s">
        <v>2288</v>
      </c>
      <c r="C2268" s="358" t="s">
        <v>1448</v>
      </c>
      <c r="D2268" s="359">
        <v>13.86</v>
      </c>
    </row>
    <row r="2269" spans="1:4">
      <c r="A2269" s="358">
        <v>92791</v>
      </c>
      <c r="B2269" s="358" t="s">
        <v>2289</v>
      </c>
      <c r="C2269" s="358" t="s">
        <v>1448</v>
      </c>
      <c r="D2269" s="359">
        <v>13.15</v>
      </c>
    </row>
    <row r="2270" spans="1:4">
      <c r="A2270" s="358">
        <v>92792</v>
      </c>
      <c r="B2270" s="358" t="s">
        <v>2290</v>
      </c>
      <c r="C2270" s="358" t="s">
        <v>1448</v>
      </c>
      <c r="D2270" s="359">
        <v>13.69</v>
      </c>
    </row>
    <row r="2271" spans="1:4">
      <c r="A2271" s="358">
        <v>92793</v>
      </c>
      <c r="B2271" s="358" t="s">
        <v>2291</v>
      </c>
      <c r="C2271" s="358" t="s">
        <v>1448</v>
      </c>
      <c r="D2271" s="359">
        <v>13.83</v>
      </c>
    </row>
    <row r="2272" spans="1:4">
      <c r="A2272" s="358">
        <v>92794</v>
      </c>
      <c r="B2272" s="358" t="s">
        <v>2292</v>
      </c>
      <c r="C2272" s="358" t="s">
        <v>1448</v>
      </c>
      <c r="D2272" s="359">
        <v>12.84</v>
      </c>
    </row>
    <row r="2273" spans="1:4">
      <c r="A2273" s="358">
        <v>92795</v>
      </c>
      <c r="B2273" s="358" t="s">
        <v>2293</v>
      </c>
      <c r="C2273" s="358" t="s">
        <v>1448</v>
      </c>
      <c r="D2273" s="359">
        <v>11.04</v>
      </c>
    </row>
    <row r="2274" spans="1:4">
      <c r="A2274" s="358">
        <v>92796</v>
      </c>
      <c r="B2274" s="358" t="s">
        <v>2294</v>
      </c>
      <c r="C2274" s="358" t="s">
        <v>1448</v>
      </c>
      <c r="D2274" s="359">
        <v>10.97</v>
      </c>
    </row>
    <row r="2275" spans="1:4">
      <c r="A2275" s="358">
        <v>92797</v>
      </c>
      <c r="B2275" s="358" t="s">
        <v>2295</v>
      </c>
      <c r="C2275" s="358" t="s">
        <v>1448</v>
      </c>
      <c r="D2275" s="359">
        <v>12.93</v>
      </c>
    </row>
    <row r="2276" spans="1:4">
      <c r="A2276" s="358">
        <v>92798</v>
      </c>
      <c r="B2276" s="358" t="s">
        <v>2296</v>
      </c>
      <c r="C2276" s="358" t="s">
        <v>1448</v>
      </c>
      <c r="D2276" s="359">
        <v>12.92</v>
      </c>
    </row>
    <row r="2277" spans="1:4">
      <c r="A2277" s="358">
        <v>92799</v>
      </c>
      <c r="B2277" s="358" t="s">
        <v>2297</v>
      </c>
      <c r="C2277" s="358" t="s">
        <v>1448</v>
      </c>
      <c r="D2277" s="359">
        <v>13.51</v>
      </c>
    </row>
    <row r="2278" spans="1:4">
      <c r="A2278" s="358">
        <v>92800</v>
      </c>
      <c r="B2278" s="358" t="s">
        <v>2298</v>
      </c>
      <c r="C2278" s="358" t="s">
        <v>1448</v>
      </c>
      <c r="D2278" s="359">
        <v>12.74</v>
      </c>
    </row>
    <row r="2279" spans="1:4">
      <c r="A2279" s="358">
        <v>92801</v>
      </c>
      <c r="B2279" s="358" t="s">
        <v>2299</v>
      </c>
      <c r="C2279" s="358" t="s">
        <v>1448</v>
      </c>
      <c r="D2279" s="359">
        <v>13.46</v>
      </c>
    </row>
    <row r="2280" spans="1:4">
      <c r="A2280" s="358">
        <v>92802</v>
      </c>
      <c r="B2280" s="358" t="s">
        <v>2300</v>
      </c>
      <c r="C2280" s="358" t="s">
        <v>1448</v>
      </c>
      <c r="D2280" s="359">
        <v>13.69</v>
      </c>
    </row>
    <row r="2281" spans="1:4">
      <c r="A2281" s="358">
        <v>92803</v>
      </c>
      <c r="B2281" s="358" t="s">
        <v>2301</v>
      </c>
      <c r="C2281" s="358" t="s">
        <v>1448</v>
      </c>
      <c r="D2281" s="359">
        <v>12.76</v>
      </c>
    </row>
    <row r="2282" spans="1:4">
      <c r="A2282" s="358">
        <v>92804</v>
      </c>
      <c r="B2282" s="358" t="s">
        <v>2302</v>
      </c>
      <c r="C2282" s="358" t="s">
        <v>1448</v>
      </c>
      <c r="D2282" s="359">
        <v>11</v>
      </c>
    </row>
    <row r="2283" spans="1:4">
      <c r="A2283" s="358">
        <v>92805</v>
      </c>
      <c r="B2283" s="358" t="s">
        <v>2303</v>
      </c>
      <c r="C2283" s="358" t="s">
        <v>1448</v>
      </c>
      <c r="D2283" s="359">
        <v>10.94</v>
      </c>
    </row>
    <row r="2284" spans="1:4">
      <c r="A2284" s="358">
        <v>92806</v>
      </c>
      <c r="B2284" s="358" t="s">
        <v>2304</v>
      </c>
      <c r="C2284" s="358" t="s">
        <v>1448</v>
      </c>
      <c r="D2284" s="359">
        <v>12.92</v>
      </c>
    </row>
    <row r="2285" spans="1:4">
      <c r="A2285" s="358">
        <v>92875</v>
      </c>
      <c r="B2285" s="358" t="s">
        <v>2305</v>
      </c>
      <c r="C2285" s="358" t="s">
        <v>1448</v>
      </c>
      <c r="D2285" s="359">
        <v>12.54</v>
      </c>
    </row>
    <row r="2286" spans="1:4">
      <c r="A2286" s="358">
        <v>92876</v>
      </c>
      <c r="B2286" s="358" t="s">
        <v>2306</v>
      </c>
      <c r="C2286" s="358" t="s">
        <v>1448</v>
      </c>
      <c r="D2286" s="359">
        <v>12.55</v>
      </c>
    </row>
    <row r="2287" spans="1:4">
      <c r="A2287" s="358">
        <v>92877</v>
      </c>
      <c r="B2287" s="358" t="s">
        <v>2307</v>
      </c>
      <c r="C2287" s="358" t="s">
        <v>1448</v>
      </c>
      <c r="D2287" s="359">
        <v>13.77</v>
      </c>
    </row>
    <row r="2288" spans="1:4">
      <c r="A2288" s="358">
        <v>92878</v>
      </c>
      <c r="B2288" s="358" t="s">
        <v>2308</v>
      </c>
      <c r="C2288" s="358" t="s">
        <v>1448</v>
      </c>
      <c r="D2288" s="359">
        <v>13.65</v>
      </c>
    </row>
    <row r="2289" spans="1:4">
      <c r="A2289" s="358">
        <v>92879</v>
      </c>
      <c r="B2289" s="358" t="s">
        <v>2309</v>
      </c>
      <c r="C2289" s="358" t="s">
        <v>1448</v>
      </c>
      <c r="D2289" s="359">
        <v>13.58</v>
      </c>
    </row>
    <row r="2290" spans="1:4">
      <c r="A2290" s="358">
        <v>92880</v>
      </c>
      <c r="B2290" s="358" t="s">
        <v>2310</v>
      </c>
      <c r="C2290" s="358" t="s">
        <v>1448</v>
      </c>
      <c r="D2290" s="359">
        <v>13.91</v>
      </c>
    </row>
    <row r="2291" spans="1:4">
      <c r="A2291" s="358">
        <v>92881</v>
      </c>
      <c r="B2291" s="358" t="s">
        <v>2311</v>
      </c>
      <c r="C2291" s="358" t="s">
        <v>1448</v>
      </c>
      <c r="D2291" s="359">
        <v>13.9</v>
      </c>
    </row>
    <row r="2292" spans="1:4">
      <c r="A2292" s="358">
        <v>92882</v>
      </c>
      <c r="B2292" s="358" t="s">
        <v>2312</v>
      </c>
      <c r="C2292" s="358" t="s">
        <v>1448</v>
      </c>
      <c r="D2292" s="359">
        <v>15.41</v>
      </c>
    </row>
    <row r="2293" spans="1:4">
      <c r="A2293" s="358">
        <v>92883</v>
      </c>
      <c r="B2293" s="358" t="s">
        <v>2313</v>
      </c>
      <c r="C2293" s="358" t="s">
        <v>1448</v>
      </c>
      <c r="D2293" s="359">
        <v>14.83</v>
      </c>
    </row>
    <row r="2294" spans="1:4">
      <c r="A2294" s="358">
        <v>92884</v>
      </c>
      <c r="B2294" s="358" t="s">
        <v>2314</v>
      </c>
      <c r="C2294" s="358" t="s">
        <v>1448</v>
      </c>
      <c r="D2294" s="359">
        <v>15.62</v>
      </c>
    </row>
    <row r="2295" spans="1:4">
      <c r="A2295" s="358">
        <v>92885</v>
      </c>
      <c r="B2295" s="358" t="s">
        <v>2315</v>
      </c>
      <c r="C2295" s="358" t="s">
        <v>1448</v>
      </c>
      <c r="D2295" s="359">
        <v>15.14</v>
      </c>
    </row>
    <row r="2296" spans="1:4">
      <c r="A2296" s="358">
        <v>92886</v>
      </c>
      <c r="B2296" s="358" t="s">
        <v>2316</v>
      </c>
      <c r="C2296" s="358" t="s">
        <v>1448</v>
      </c>
      <c r="D2296" s="359">
        <v>14.76</v>
      </c>
    </row>
    <row r="2297" spans="1:4">
      <c r="A2297" s="358">
        <v>92887</v>
      </c>
      <c r="B2297" s="358" t="s">
        <v>2317</v>
      </c>
      <c r="C2297" s="358" t="s">
        <v>1448</v>
      </c>
      <c r="D2297" s="359">
        <v>14.87</v>
      </c>
    </row>
    <row r="2298" spans="1:4">
      <c r="A2298" s="358">
        <v>92888</v>
      </c>
      <c r="B2298" s="358" t="s">
        <v>2318</v>
      </c>
      <c r="C2298" s="358" t="s">
        <v>1448</v>
      </c>
      <c r="D2298" s="359">
        <v>14.68</v>
      </c>
    </row>
    <row r="2299" spans="1:4">
      <c r="A2299" s="358">
        <v>92915</v>
      </c>
      <c r="B2299" s="358" t="s">
        <v>2319</v>
      </c>
      <c r="C2299" s="358" t="s">
        <v>1448</v>
      </c>
      <c r="D2299" s="359">
        <v>17.829999999999998</v>
      </c>
    </row>
    <row r="2300" spans="1:4">
      <c r="A2300" s="358">
        <v>92916</v>
      </c>
      <c r="B2300" s="358" t="s">
        <v>2320</v>
      </c>
      <c r="C2300" s="358" t="s">
        <v>1448</v>
      </c>
      <c r="D2300" s="359">
        <v>17.41</v>
      </c>
    </row>
    <row r="2301" spans="1:4">
      <c r="A2301" s="358">
        <v>92917</v>
      </c>
      <c r="B2301" s="358" t="s">
        <v>2321</v>
      </c>
      <c r="C2301" s="358" t="s">
        <v>1448</v>
      </c>
      <c r="D2301" s="359">
        <v>16.75</v>
      </c>
    </row>
    <row r="2302" spans="1:4">
      <c r="A2302" s="358">
        <v>92919</v>
      </c>
      <c r="B2302" s="358" t="s">
        <v>2322</v>
      </c>
      <c r="C2302" s="358" t="s">
        <v>1448</v>
      </c>
      <c r="D2302" s="359">
        <v>15.16</v>
      </c>
    </row>
    <row r="2303" spans="1:4">
      <c r="A2303" s="358">
        <v>92921</v>
      </c>
      <c r="B2303" s="358" t="s">
        <v>2323</v>
      </c>
      <c r="C2303" s="358" t="s">
        <v>1448</v>
      </c>
      <c r="D2303" s="359">
        <v>12.88</v>
      </c>
    </row>
    <row r="2304" spans="1:4">
      <c r="A2304" s="358">
        <v>92922</v>
      </c>
      <c r="B2304" s="358" t="s">
        <v>2324</v>
      </c>
      <c r="C2304" s="358" t="s">
        <v>1448</v>
      </c>
      <c r="D2304" s="359">
        <v>12.39</v>
      </c>
    </row>
    <row r="2305" spans="1:4">
      <c r="A2305" s="358">
        <v>92923</v>
      </c>
      <c r="B2305" s="358" t="s">
        <v>2325</v>
      </c>
      <c r="C2305" s="358" t="s">
        <v>1448</v>
      </c>
      <c r="D2305" s="359">
        <v>14.05</v>
      </c>
    </row>
    <row r="2306" spans="1:4">
      <c r="A2306" s="358">
        <v>92924</v>
      </c>
      <c r="B2306" s="358" t="s">
        <v>2326</v>
      </c>
      <c r="C2306" s="358" t="s">
        <v>1448</v>
      </c>
      <c r="D2306" s="359">
        <v>13.8</v>
      </c>
    </row>
    <row r="2307" spans="1:4">
      <c r="A2307" s="358">
        <v>95445</v>
      </c>
      <c r="B2307" s="358" t="s">
        <v>2327</v>
      </c>
      <c r="C2307" s="358" t="s">
        <v>1448</v>
      </c>
      <c r="D2307" s="359">
        <v>11.28</v>
      </c>
    </row>
    <row r="2308" spans="1:4">
      <c r="A2308" s="358">
        <v>95446</v>
      </c>
      <c r="B2308" s="358" t="s">
        <v>2328</v>
      </c>
      <c r="C2308" s="358" t="s">
        <v>1448</v>
      </c>
      <c r="D2308" s="359">
        <v>12.37</v>
      </c>
    </row>
    <row r="2309" spans="1:4">
      <c r="A2309" s="358">
        <v>95448</v>
      </c>
      <c r="B2309" s="358" t="s">
        <v>2329</v>
      </c>
      <c r="C2309" s="358" t="s">
        <v>1448</v>
      </c>
      <c r="D2309" s="359">
        <v>14.2</v>
      </c>
    </row>
    <row r="2310" spans="1:4">
      <c r="A2310" s="358">
        <v>95576</v>
      </c>
      <c r="B2310" s="358" t="s">
        <v>2330</v>
      </c>
      <c r="C2310" s="358" t="s">
        <v>1448</v>
      </c>
      <c r="D2310" s="359">
        <v>16.149999999999999</v>
      </c>
    </row>
    <row r="2311" spans="1:4">
      <c r="A2311" s="358">
        <v>95577</v>
      </c>
      <c r="B2311" s="358" t="s">
        <v>2331</v>
      </c>
      <c r="C2311" s="358" t="s">
        <v>1448</v>
      </c>
      <c r="D2311" s="359">
        <v>14.8</v>
      </c>
    </row>
    <row r="2312" spans="1:4">
      <c r="A2312" s="358">
        <v>95578</v>
      </c>
      <c r="B2312" s="358" t="s">
        <v>2332</v>
      </c>
      <c r="C2312" s="358" t="s">
        <v>1448</v>
      </c>
      <c r="D2312" s="359">
        <v>12.71</v>
      </c>
    </row>
    <row r="2313" spans="1:4">
      <c r="A2313" s="358">
        <v>95579</v>
      </c>
      <c r="B2313" s="358" t="s">
        <v>2333</v>
      </c>
      <c r="C2313" s="358" t="s">
        <v>1448</v>
      </c>
      <c r="D2313" s="359">
        <v>12.36</v>
      </c>
    </row>
    <row r="2314" spans="1:4">
      <c r="A2314" s="358">
        <v>95580</v>
      </c>
      <c r="B2314" s="358" t="s">
        <v>2334</v>
      </c>
      <c r="C2314" s="358" t="s">
        <v>1448</v>
      </c>
      <c r="D2314" s="359">
        <v>14.16</v>
      </c>
    </row>
    <row r="2315" spans="1:4">
      <c r="A2315" s="358">
        <v>95581</v>
      </c>
      <c r="B2315" s="358" t="s">
        <v>2335</v>
      </c>
      <c r="C2315" s="358" t="s">
        <v>1448</v>
      </c>
      <c r="D2315" s="359">
        <v>13.99</v>
      </c>
    </row>
    <row r="2316" spans="1:4">
      <c r="A2316" s="358">
        <v>95582</v>
      </c>
      <c r="B2316" s="358" t="s">
        <v>2336</v>
      </c>
      <c r="C2316" s="358" t="s">
        <v>1448</v>
      </c>
      <c r="D2316" s="359">
        <v>15.15</v>
      </c>
    </row>
    <row r="2317" spans="1:4">
      <c r="A2317" s="358">
        <v>95583</v>
      </c>
      <c r="B2317" s="358" t="s">
        <v>2337</v>
      </c>
      <c r="C2317" s="358" t="s">
        <v>1448</v>
      </c>
      <c r="D2317" s="359">
        <v>17.72</v>
      </c>
    </row>
    <row r="2318" spans="1:4">
      <c r="A2318" s="358">
        <v>95584</v>
      </c>
      <c r="B2318" s="358" t="s">
        <v>2338</v>
      </c>
      <c r="C2318" s="358" t="s">
        <v>1448</v>
      </c>
      <c r="D2318" s="359">
        <v>16.54</v>
      </c>
    </row>
    <row r="2319" spans="1:4">
      <c r="A2319" s="358">
        <v>95585</v>
      </c>
      <c r="B2319" s="358" t="s">
        <v>2339</v>
      </c>
      <c r="C2319" s="358" t="s">
        <v>1448</v>
      </c>
      <c r="D2319" s="359">
        <v>16.54</v>
      </c>
    </row>
    <row r="2320" spans="1:4">
      <c r="A2320" s="358">
        <v>95586</v>
      </c>
      <c r="B2320" s="358" t="s">
        <v>2340</v>
      </c>
      <c r="C2320" s="358" t="s">
        <v>1448</v>
      </c>
      <c r="D2320" s="359">
        <v>15.08</v>
      </c>
    </row>
    <row r="2321" spans="1:4">
      <c r="A2321" s="358">
        <v>95587</v>
      </c>
      <c r="B2321" s="358" t="s">
        <v>2341</v>
      </c>
      <c r="C2321" s="358" t="s">
        <v>1448</v>
      </c>
      <c r="D2321" s="359">
        <v>12.96</v>
      </c>
    </row>
    <row r="2322" spans="1:4">
      <c r="A2322" s="358">
        <v>95588</v>
      </c>
      <c r="B2322" s="358" t="s">
        <v>2342</v>
      </c>
      <c r="C2322" s="358" t="s">
        <v>1448</v>
      </c>
      <c r="D2322" s="359">
        <v>12.56</v>
      </c>
    </row>
    <row r="2323" spans="1:4">
      <c r="A2323" s="358">
        <v>95589</v>
      </c>
      <c r="B2323" s="358" t="s">
        <v>2343</v>
      </c>
      <c r="C2323" s="358" t="s">
        <v>1448</v>
      </c>
      <c r="D2323" s="359">
        <v>14.3</v>
      </c>
    </row>
    <row r="2324" spans="1:4">
      <c r="A2324" s="358">
        <v>95590</v>
      </c>
      <c r="B2324" s="358" t="s">
        <v>2344</v>
      </c>
      <c r="C2324" s="358" t="s">
        <v>1448</v>
      </c>
      <c r="D2324" s="359">
        <v>14.13</v>
      </c>
    </row>
    <row r="2325" spans="1:4">
      <c r="A2325" s="358">
        <v>95591</v>
      </c>
      <c r="B2325" s="358" t="s">
        <v>2345</v>
      </c>
      <c r="C2325" s="358" t="s">
        <v>1448</v>
      </c>
      <c r="D2325" s="359">
        <v>15.23</v>
      </c>
    </row>
    <row r="2326" spans="1:4">
      <c r="A2326" s="358">
        <v>95592</v>
      </c>
      <c r="B2326" s="358" t="s">
        <v>2346</v>
      </c>
      <c r="C2326" s="358" t="s">
        <v>1448</v>
      </c>
      <c r="D2326" s="359">
        <v>20.78</v>
      </c>
    </row>
    <row r="2327" spans="1:4">
      <c r="A2327" s="358">
        <v>95593</v>
      </c>
      <c r="B2327" s="358" t="s">
        <v>2347</v>
      </c>
      <c r="C2327" s="358" t="s">
        <v>1448</v>
      </c>
      <c r="D2327" s="359">
        <v>18.59</v>
      </c>
    </row>
    <row r="2328" spans="1:4">
      <c r="A2328" s="358">
        <v>95943</v>
      </c>
      <c r="B2328" s="358" t="s">
        <v>2348</v>
      </c>
      <c r="C2328" s="358" t="s">
        <v>1448</v>
      </c>
      <c r="D2328" s="359">
        <v>21.62</v>
      </c>
    </row>
    <row r="2329" spans="1:4">
      <c r="A2329" s="358">
        <v>95944</v>
      </c>
      <c r="B2329" s="358" t="s">
        <v>2349</v>
      </c>
      <c r="C2329" s="358" t="s">
        <v>1448</v>
      </c>
      <c r="D2329" s="359">
        <v>20.77</v>
      </c>
    </row>
    <row r="2330" spans="1:4">
      <c r="A2330" s="358">
        <v>95945</v>
      </c>
      <c r="B2330" s="358" t="s">
        <v>2350</v>
      </c>
      <c r="C2330" s="358" t="s">
        <v>1448</v>
      </c>
      <c r="D2330" s="359">
        <v>18.25</v>
      </c>
    </row>
    <row r="2331" spans="1:4">
      <c r="A2331" s="358">
        <v>95946</v>
      </c>
      <c r="B2331" s="358" t="s">
        <v>2351</v>
      </c>
      <c r="C2331" s="358" t="s">
        <v>1448</v>
      </c>
      <c r="D2331" s="359">
        <v>15.49</v>
      </c>
    </row>
    <row r="2332" spans="1:4">
      <c r="A2332" s="358">
        <v>95947</v>
      </c>
      <c r="B2332" s="358" t="s">
        <v>2352</v>
      </c>
      <c r="C2332" s="358" t="s">
        <v>1448</v>
      </c>
      <c r="D2332" s="359">
        <v>12.54</v>
      </c>
    </row>
    <row r="2333" spans="1:4">
      <c r="A2333" s="358">
        <v>95948</v>
      </c>
      <c r="B2333" s="358" t="s">
        <v>2353</v>
      </c>
      <c r="C2333" s="358" t="s">
        <v>1448</v>
      </c>
      <c r="D2333" s="359">
        <v>11.68</v>
      </c>
    </row>
    <row r="2334" spans="1:4">
      <c r="A2334" s="358">
        <v>96544</v>
      </c>
      <c r="B2334" s="358" t="s">
        <v>2354</v>
      </c>
      <c r="C2334" s="358" t="s">
        <v>1448</v>
      </c>
      <c r="D2334" s="359">
        <v>18.22</v>
      </c>
    </row>
    <row r="2335" spans="1:4">
      <c r="A2335" s="358">
        <v>96545</v>
      </c>
      <c r="B2335" s="358" t="s">
        <v>2355</v>
      </c>
      <c r="C2335" s="358" t="s">
        <v>1448</v>
      </c>
      <c r="D2335" s="359">
        <v>17.39</v>
      </c>
    </row>
    <row r="2336" spans="1:4">
      <c r="A2336" s="358">
        <v>96546</v>
      </c>
      <c r="B2336" s="358" t="s">
        <v>2356</v>
      </c>
      <c r="C2336" s="358" t="s">
        <v>1448</v>
      </c>
      <c r="D2336" s="359">
        <v>15.69</v>
      </c>
    </row>
    <row r="2337" spans="1:4">
      <c r="A2337" s="358">
        <v>96547</v>
      </c>
      <c r="B2337" s="358" t="s">
        <v>2357</v>
      </c>
      <c r="C2337" s="358" t="s">
        <v>1448</v>
      </c>
      <c r="D2337" s="359">
        <v>13.34</v>
      </c>
    </row>
    <row r="2338" spans="1:4">
      <c r="A2338" s="358">
        <v>96548</v>
      </c>
      <c r="B2338" s="358" t="s">
        <v>2358</v>
      </c>
      <c r="C2338" s="358" t="s">
        <v>1448</v>
      </c>
      <c r="D2338" s="359">
        <v>12.79</v>
      </c>
    </row>
    <row r="2339" spans="1:4">
      <c r="A2339" s="358">
        <v>96549</v>
      </c>
      <c r="B2339" s="358" t="s">
        <v>2359</v>
      </c>
      <c r="C2339" s="358" t="s">
        <v>1448</v>
      </c>
      <c r="D2339" s="359">
        <v>14.42</v>
      </c>
    </row>
    <row r="2340" spans="1:4">
      <c r="A2340" s="358">
        <v>96550</v>
      </c>
      <c r="B2340" s="358" t="s">
        <v>2360</v>
      </c>
      <c r="C2340" s="358" t="s">
        <v>1448</v>
      </c>
      <c r="D2340" s="359">
        <v>14.14</v>
      </c>
    </row>
    <row r="2341" spans="1:4">
      <c r="A2341" s="358">
        <v>100064</v>
      </c>
      <c r="B2341" s="358" t="s">
        <v>33454</v>
      </c>
      <c r="C2341" s="358" t="s">
        <v>1448</v>
      </c>
      <c r="D2341" s="359">
        <v>15.69</v>
      </c>
    </row>
    <row r="2342" spans="1:4">
      <c r="A2342" s="358">
        <v>100066</v>
      </c>
      <c r="B2342" s="358" t="s">
        <v>2361</v>
      </c>
      <c r="C2342" s="358" t="s">
        <v>1448</v>
      </c>
      <c r="D2342" s="359">
        <v>15.72</v>
      </c>
    </row>
    <row r="2343" spans="1:4">
      <c r="A2343" s="358">
        <v>100067</v>
      </c>
      <c r="B2343" s="358" t="s">
        <v>2362</v>
      </c>
      <c r="C2343" s="358" t="s">
        <v>1448</v>
      </c>
      <c r="D2343" s="359">
        <v>14.54</v>
      </c>
    </row>
    <row r="2344" spans="1:4">
      <c r="A2344" s="358">
        <v>100068</v>
      </c>
      <c r="B2344" s="358" t="s">
        <v>2363</v>
      </c>
      <c r="C2344" s="358" t="s">
        <v>1448</v>
      </c>
      <c r="D2344" s="359">
        <v>11.99</v>
      </c>
    </row>
    <row r="2345" spans="1:4">
      <c r="A2345" s="358">
        <v>89993</v>
      </c>
      <c r="B2345" s="358" t="s">
        <v>2364</v>
      </c>
      <c r="C2345" s="358" t="s">
        <v>1487</v>
      </c>
      <c r="D2345" s="359">
        <v>760.51</v>
      </c>
    </row>
    <row r="2346" spans="1:4">
      <c r="A2346" s="358">
        <v>89994</v>
      </c>
      <c r="B2346" s="358" t="s">
        <v>2365</v>
      </c>
      <c r="C2346" s="358" t="s">
        <v>1487</v>
      </c>
      <c r="D2346" s="359">
        <v>657.07</v>
      </c>
    </row>
    <row r="2347" spans="1:4">
      <c r="A2347" s="358">
        <v>89995</v>
      </c>
      <c r="B2347" s="358" t="s">
        <v>2366</v>
      </c>
      <c r="C2347" s="358" t="s">
        <v>1487</v>
      </c>
      <c r="D2347" s="359">
        <v>734.05</v>
      </c>
    </row>
    <row r="2348" spans="1:4">
      <c r="A2348" s="358">
        <v>90278</v>
      </c>
      <c r="B2348" s="358" t="s">
        <v>2367</v>
      </c>
      <c r="C2348" s="358" t="s">
        <v>1487</v>
      </c>
      <c r="D2348" s="359">
        <v>397.71</v>
      </c>
    </row>
    <row r="2349" spans="1:4">
      <c r="A2349" s="358">
        <v>90279</v>
      </c>
      <c r="B2349" s="358" t="s">
        <v>2368</v>
      </c>
      <c r="C2349" s="358" t="s">
        <v>1487</v>
      </c>
      <c r="D2349" s="359">
        <v>425.43</v>
      </c>
    </row>
    <row r="2350" spans="1:4">
      <c r="A2350" s="358">
        <v>90280</v>
      </c>
      <c r="B2350" s="358" t="s">
        <v>2369</v>
      </c>
      <c r="C2350" s="358" t="s">
        <v>1487</v>
      </c>
      <c r="D2350" s="359">
        <v>475.4</v>
      </c>
    </row>
    <row r="2351" spans="1:4">
      <c r="A2351" s="358">
        <v>90281</v>
      </c>
      <c r="B2351" s="358" t="s">
        <v>2370</v>
      </c>
      <c r="C2351" s="358" t="s">
        <v>1487</v>
      </c>
      <c r="D2351" s="359">
        <v>546.65</v>
      </c>
    </row>
    <row r="2352" spans="1:4">
      <c r="A2352" s="358">
        <v>90282</v>
      </c>
      <c r="B2352" s="358" t="s">
        <v>2371</v>
      </c>
      <c r="C2352" s="358" t="s">
        <v>1487</v>
      </c>
      <c r="D2352" s="359">
        <v>403.75</v>
      </c>
    </row>
    <row r="2353" spans="1:4">
      <c r="A2353" s="358">
        <v>90283</v>
      </c>
      <c r="B2353" s="358" t="s">
        <v>2372</v>
      </c>
      <c r="C2353" s="358" t="s">
        <v>1487</v>
      </c>
      <c r="D2353" s="359">
        <v>432.83</v>
      </c>
    </row>
    <row r="2354" spans="1:4">
      <c r="A2354" s="358">
        <v>90284</v>
      </c>
      <c r="B2354" s="358" t="s">
        <v>2373</v>
      </c>
      <c r="C2354" s="358" t="s">
        <v>1487</v>
      </c>
      <c r="D2354" s="359">
        <v>485.04</v>
      </c>
    </row>
    <row r="2355" spans="1:4">
      <c r="A2355" s="358">
        <v>90285</v>
      </c>
      <c r="B2355" s="358" t="s">
        <v>2374</v>
      </c>
      <c r="C2355" s="358" t="s">
        <v>1487</v>
      </c>
      <c r="D2355" s="359">
        <v>560.04</v>
      </c>
    </row>
    <row r="2356" spans="1:4">
      <c r="A2356" s="358">
        <v>92718</v>
      </c>
      <c r="B2356" s="358" t="s">
        <v>2375</v>
      </c>
      <c r="C2356" s="358" t="s">
        <v>1487</v>
      </c>
      <c r="D2356" s="359">
        <v>579.04</v>
      </c>
    </row>
    <row r="2357" spans="1:4">
      <c r="A2357" s="358">
        <v>92719</v>
      </c>
      <c r="B2357" s="358" t="s">
        <v>2376</v>
      </c>
      <c r="C2357" s="358" t="s">
        <v>1487</v>
      </c>
      <c r="D2357" s="359">
        <v>450.09</v>
      </c>
    </row>
    <row r="2358" spans="1:4">
      <c r="A2358" s="358">
        <v>92720</v>
      </c>
      <c r="B2358" s="358" t="s">
        <v>2377</v>
      </c>
      <c r="C2358" s="358" t="s">
        <v>1487</v>
      </c>
      <c r="D2358" s="359">
        <v>480.87</v>
      </c>
    </row>
    <row r="2359" spans="1:4">
      <c r="A2359" s="358">
        <v>92721</v>
      </c>
      <c r="B2359" s="358" t="s">
        <v>2378</v>
      </c>
      <c r="C2359" s="358" t="s">
        <v>1487</v>
      </c>
      <c r="D2359" s="359">
        <v>442.19</v>
      </c>
    </row>
    <row r="2360" spans="1:4">
      <c r="A2360" s="358">
        <v>92722</v>
      </c>
      <c r="B2360" s="358" t="s">
        <v>2379</v>
      </c>
      <c r="C2360" s="358" t="s">
        <v>1487</v>
      </c>
      <c r="D2360" s="359">
        <v>477.6</v>
      </c>
    </row>
    <row r="2361" spans="1:4">
      <c r="A2361" s="358">
        <v>92723</v>
      </c>
      <c r="B2361" s="358" t="s">
        <v>2380</v>
      </c>
      <c r="C2361" s="358" t="s">
        <v>1487</v>
      </c>
      <c r="D2361" s="359">
        <v>467.67</v>
      </c>
    </row>
    <row r="2362" spans="1:4">
      <c r="A2362" s="358">
        <v>92724</v>
      </c>
      <c r="B2362" s="358" t="s">
        <v>2381</v>
      </c>
      <c r="C2362" s="358" t="s">
        <v>1487</v>
      </c>
      <c r="D2362" s="359">
        <v>464.79</v>
      </c>
    </row>
    <row r="2363" spans="1:4">
      <c r="A2363" s="358">
        <v>92725</v>
      </c>
      <c r="B2363" s="358" t="s">
        <v>2382</v>
      </c>
      <c r="C2363" s="358" t="s">
        <v>1487</v>
      </c>
      <c r="D2363" s="359">
        <v>463.57</v>
      </c>
    </row>
    <row r="2364" spans="1:4">
      <c r="A2364" s="358">
        <v>92726</v>
      </c>
      <c r="B2364" s="358" t="s">
        <v>2383</v>
      </c>
      <c r="C2364" s="358" t="s">
        <v>1487</v>
      </c>
      <c r="D2364" s="359">
        <v>461.52</v>
      </c>
    </row>
    <row r="2365" spans="1:4">
      <c r="A2365" s="358">
        <v>92727</v>
      </c>
      <c r="B2365" s="358" t="s">
        <v>2384</v>
      </c>
      <c r="C2365" s="358" t="s">
        <v>1487</v>
      </c>
      <c r="D2365" s="359">
        <v>519.80999999999995</v>
      </c>
    </row>
    <row r="2366" spans="1:4">
      <c r="A2366" s="358">
        <v>92728</v>
      </c>
      <c r="B2366" s="358" t="s">
        <v>2385</v>
      </c>
      <c r="C2366" s="358" t="s">
        <v>1487</v>
      </c>
      <c r="D2366" s="359">
        <v>499.28</v>
      </c>
    </row>
    <row r="2367" spans="1:4">
      <c r="A2367" s="358">
        <v>92729</v>
      </c>
      <c r="B2367" s="358" t="s">
        <v>2386</v>
      </c>
      <c r="C2367" s="358" t="s">
        <v>1487</v>
      </c>
      <c r="D2367" s="359">
        <v>490.6</v>
      </c>
    </row>
    <row r="2368" spans="1:4">
      <c r="A2368" s="358">
        <v>92730</v>
      </c>
      <c r="B2368" s="358" t="s">
        <v>2387</v>
      </c>
      <c r="C2368" s="358" t="s">
        <v>1487</v>
      </c>
      <c r="D2368" s="359">
        <v>476.13</v>
      </c>
    </row>
    <row r="2369" spans="1:4">
      <c r="A2369" s="358">
        <v>92731</v>
      </c>
      <c r="B2369" s="358" t="s">
        <v>2388</v>
      </c>
      <c r="C2369" s="358" t="s">
        <v>1487</v>
      </c>
      <c r="D2369" s="359">
        <v>492.85</v>
      </c>
    </row>
    <row r="2370" spans="1:4">
      <c r="A2370" s="358">
        <v>92732</v>
      </c>
      <c r="B2370" s="358" t="s">
        <v>2389</v>
      </c>
      <c r="C2370" s="358" t="s">
        <v>1487</v>
      </c>
      <c r="D2370" s="359">
        <v>478.79</v>
      </c>
    </row>
    <row r="2371" spans="1:4">
      <c r="A2371" s="358">
        <v>92733</v>
      </c>
      <c r="B2371" s="358" t="s">
        <v>2390</v>
      </c>
      <c r="C2371" s="358" t="s">
        <v>1487</v>
      </c>
      <c r="D2371" s="359">
        <v>472.81</v>
      </c>
    </row>
    <row r="2372" spans="1:4">
      <c r="A2372" s="358">
        <v>92734</v>
      </c>
      <c r="B2372" s="358" t="s">
        <v>2391</v>
      </c>
      <c r="C2372" s="358" t="s">
        <v>1487</v>
      </c>
      <c r="D2372" s="359">
        <v>462.89</v>
      </c>
    </row>
    <row r="2373" spans="1:4">
      <c r="A2373" s="358">
        <v>92735</v>
      </c>
      <c r="B2373" s="358" t="s">
        <v>2392</v>
      </c>
      <c r="C2373" s="358" t="s">
        <v>1487</v>
      </c>
      <c r="D2373" s="359">
        <v>469.15</v>
      </c>
    </row>
    <row r="2374" spans="1:4">
      <c r="A2374" s="358">
        <v>92736</v>
      </c>
      <c r="B2374" s="358" t="s">
        <v>2393</v>
      </c>
      <c r="C2374" s="358" t="s">
        <v>1487</v>
      </c>
      <c r="D2374" s="359">
        <v>458.33</v>
      </c>
    </row>
    <row r="2375" spans="1:4">
      <c r="A2375" s="358">
        <v>92739</v>
      </c>
      <c r="B2375" s="358" t="s">
        <v>2394</v>
      </c>
      <c r="C2375" s="358" t="s">
        <v>1487</v>
      </c>
      <c r="D2375" s="359">
        <v>442.64</v>
      </c>
    </row>
    <row r="2376" spans="1:4">
      <c r="A2376" s="358">
        <v>92740</v>
      </c>
      <c r="B2376" s="358" t="s">
        <v>2395</v>
      </c>
      <c r="C2376" s="358" t="s">
        <v>1487</v>
      </c>
      <c r="D2376" s="359">
        <v>437.28</v>
      </c>
    </row>
    <row r="2377" spans="1:4">
      <c r="A2377" s="358">
        <v>92741</v>
      </c>
      <c r="B2377" s="358" t="s">
        <v>2396</v>
      </c>
      <c r="C2377" s="358" t="s">
        <v>1487</v>
      </c>
      <c r="D2377" s="359">
        <v>632.62</v>
      </c>
    </row>
    <row r="2378" spans="1:4">
      <c r="A2378" s="358">
        <v>92742</v>
      </c>
      <c r="B2378" s="358" t="s">
        <v>2397</v>
      </c>
      <c r="C2378" s="358" t="s">
        <v>1487</v>
      </c>
      <c r="D2378" s="359">
        <v>838.19</v>
      </c>
    </row>
    <row r="2379" spans="1:4">
      <c r="A2379" s="358">
        <v>92873</v>
      </c>
      <c r="B2379" s="358" t="s">
        <v>2398</v>
      </c>
      <c r="C2379" s="358" t="s">
        <v>1487</v>
      </c>
      <c r="D2379" s="359">
        <v>159.44</v>
      </c>
    </row>
    <row r="2380" spans="1:4">
      <c r="A2380" s="358">
        <v>92874</v>
      </c>
      <c r="B2380" s="358" t="s">
        <v>2399</v>
      </c>
      <c r="C2380" s="358" t="s">
        <v>1487</v>
      </c>
      <c r="D2380" s="359">
        <v>26.3</v>
      </c>
    </row>
    <row r="2381" spans="1:4">
      <c r="A2381" s="358">
        <v>94962</v>
      </c>
      <c r="B2381" s="358" t="s">
        <v>33488</v>
      </c>
      <c r="C2381" s="358" t="s">
        <v>1487</v>
      </c>
      <c r="D2381" s="359">
        <v>332.5</v>
      </c>
    </row>
    <row r="2382" spans="1:4">
      <c r="A2382" s="358">
        <v>94963</v>
      </c>
      <c r="B2382" s="358" t="s">
        <v>33489</v>
      </c>
      <c r="C2382" s="358" t="s">
        <v>1487</v>
      </c>
      <c r="D2382" s="359">
        <v>373.53</v>
      </c>
    </row>
    <row r="2383" spans="1:4">
      <c r="A2383" s="358">
        <v>94964</v>
      </c>
      <c r="B2383" s="358" t="s">
        <v>33490</v>
      </c>
      <c r="C2383" s="358" t="s">
        <v>1487</v>
      </c>
      <c r="D2383" s="359">
        <v>412.36</v>
      </c>
    </row>
    <row r="2384" spans="1:4">
      <c r="A2384" s="358">
        <v>94965</v>
      </c>
      <c r="B2384" s="358" t="s">
        <v>33491</v>
      </c>
      <c r="C2384" s="358" t="s">
        <v>1487</v>
      </c>
      <c r="D2384" s="359">
        <v>432.69</v>
      </c>
    </row>
    <row r="2385" spans="1:4">
      <c r="A2385" s="358">
        <v>94966</v>
      </c>
      <c r="B2385" s="358" t="s">
        <v>33492</v>
      </c>
      <c r="C2385" s="358" t="s">
        <v>1487</v>
      </c>
      <c r="D2385" s="359">
        <v>449.1</v>
      </c>
    </row>
    <row r="2386" spans="1:4">
      <c r="A2386" s="358">
        <v>94967</v>
      </c>
      <c r="B2386" s="358" t="s">
        <v>33493</v>
      </c>
      <c r="C2386" s="358" t="s">
        <v>1487</v>
      </c>
      <c r="D2386" s="359">
        <v>516.33000000000004</v>
      </c>
    </row>
    <row r="2387" spans="1:4">
      <c r="A2387" s="358">
        <v>94968</v>
      </c>
      <c r="B2387" s="358" t="s">
        <v>33494</v>
      </c>
      <c r="C2387" s="358" t="s">
        <v>1487</v>
      </c>
      <c r="D2387" s="359">
        <v>330.81</v>
      </c>
    </row>
    <row r="2388" spans="1:4">
      <c r="A2388" s="358">
        <v>94969</v>
      </c>
      <c r="B2388" s="358" t="s">
        <v>33495</v>
      </c>
      <c r="C2388" s="358" t="s">
        <v>1487</v>
      </c>
      <c r="D2388" s="359">
        <v>369.32</v>
      </c>
    </row>
    <row r="2389" spans="1:4">
      <c r="A2389" s="358">
        <v>94970</v>
      </c>
      <c r="B2389" s="358" t="s">
        <v>33496</v>
      </c>
      <c r="C2389" s="358" t="s">
        <v>1487</v>
      </c>
      <c r="D2389" s="359">
        <v>403.36</v>
      </c>
    </row>
    <row r="2390" spans="1:4">
      <c r="A2390" s="358">
        <v>94971</v>
      </c>
      <c r="B2390" s="358" t="s">
        <v>33497</v>
      </c>
      <c r="C2390" s="358" t="s">
        <v>1487</v>
      </c>
      <c r="D2390" s="359">
        <v>428.61</v>
      </c>
    </row>
    <row r="2391" spans="1:4">
      <c r="A2391" s="358">
        <v>94972</v>
      </c>
      <c r="B2391" s="358" t="s">
        <v>33498</v>
      </c>
      <c r="C2391" s="358" t="s">
        <v>1487</v>
      </c>
      <c r="D2391" s="359">
        <v>445.01</v>
      </c>
    </row>
    <row r="2392" spans="1:4">
      <c r="A2392" s="358">
        <v>94973</v>
      </c>
      <c r="B2392" s="358" t="s">
        <v>33499</v>
      </c>
      <c r="C2392" s="358" t="s">
        <v>1487</v>
      </c>
      <c r="D2392" s="359">
        <v>510.98</v>
      </c>
    </row>
    <row r="2393" spans="1:4">
      <c r="A2393" s="358">
        <v>94974</v>
      </c>
      <c r="B2393" s="358" t="s">
        <v>33500</v>
      </c>
      <c r="C2393" s="358" t="s">
        <v>1487</v>
      </c>
      <c r="D2393" s="359">
        <v>372.22</v>
      </c>
    </row>
    <row r="2394" spans="1:4">
      <c r="A2394" s="358">
        <v>94975</v>
      </c>
      <c r="B2394" s="358" t="s">
        <v>33501</v>
      </c>
      <c r="C2394" s="358" t="s">
        <v>1487</v>
      </c>
      <c r="D2394" s="359">
        <v>409.22</v>
      </c>
    </row>
    <row r="2395" spans="1:4">
      <c r="A2395" s="358">
        <v>96555</v>
      </c>
      <c r="B2395" s="358" t="s">
        <v>2400</v>
      </c>
      <c r="C2395" s="358" t="s">
        <v>1487</v>
      </c>
      <c r="D2395" s="359">
        <v>597.57000000000005</v>
      </c>
    </row>
    <row r="2396" spans="1:4">
      <c r="A2396" s="358">
        <v>96556</v>
      </c>
      <c r="B2396" s="358" t="s">
        <v>2401</v>
      </c>
      <c r="C2396" s="358" t="s">
        <v>1487</v>
      </c>
      <c r="D2396" s="359">
        <v>660.88</v>
      </c>
    </row>
    <row r="2397" spans="1:4">
      <c r="A2397" s="358">
        <v>96557</v>
      </c>
      <c r="B2397" s="358" t="s">
        <v>2402</v>
      </c>
      <c r="C2397" s="358" t="s">
        <v>1487</v>
      </c>
      <c r="D2397" s="359">
        <v>504.25</v>
      </c>
    </row>
    <row r="2398" spans="1:4">
      <c r="A2398" s="358">
        <v>96558</v>
      </c>
      <c r="B2398" s="358" t="s">
        <v>2403</v>
      </c>
      <c r="C2398" s="358" t="s">
        <v>1487</v>
      </c>
      <c r="D2398" s="359">
        <v>509.89</v>
      </c>
    </row>
    <row r="2399" spans="1:4">
      <c r="A2399" s="358">
        <v>99235</v>
      </c>
      <c r="B2399" s="358" t="s">
        <v>2404</v>
      </c>
      <c r="C2399" s="358" t="s">
        <v>1487</v>
      </c>
      <c r="D2399" s="359">
        <v>492.72</v>
      </c>
    </row>
    <row r="2400" spans="1:4">
      <c r="A2400" s="358">
        <v>99431</v>
      </c>
      <c r="B2400" s="358" t="s">
        <v>2405</v>
      </c>
      <c r="C2400" s="358" t="s">
        <v>1487</v>
      </c>
      <c r="D2400" s="359">
        <v>512.46</v>
      </c>
    </row>
    <row r="2401" spans="1:4">
      <c r="A2401" s="358">
        <v>99432</v>
      </c>
      <c r="B2401" s="358" t="s">
        <v>2406</v>
      </c>
      <c r="C2401" s="358" t="s">
        <v>1487</v>
      </c>
      <c r="D2401" s="359">
        <v>497.1</v>
      </c>
    </row>
    <row r="2402" spans="1:4">
      <c r="A2402" s="358">
        <v>99433</v>
      </c>
      <c r="B2402" s="358" t="s">
        <v>2407</v>
      </c>
      <c r="C2402" s="358" t="s">
        <v>1487</v>
      </c>
      <c r="D2402" s="359">
        <v>541.54999999999995</v>
      </c>
    </row>
    <row r="2403" spans="1:4">
      <c r="A2403" s="358">
        <v>99434</v>
      </c>
      <c r="B2403" s="358" t="s">
        <v>2408</v>
      </c>
      <c r="C2403" s="358" t="s">
        <v>1487</v>
      </c>
      <c r="D2403" s="359">
        <v>516</v>
      </c>
    </row>
    <row r="2404" spans="1:4">
      <c r="A2404" s="358">
        <v>99435</v>
      </c>
      <c r="B2404" s="358" t="s">
        <v>2409</v>
      </c>
      <c r="C2404" s="358" t="s">
        <v>1487</v>
      </c>
      <c r="D2404" s="359">
        <v>499.45</v>
      </c>
    </row>
    <row r="2405" spans="1:4">
      <c r="A2405" s="358">
        <v>99436</v>
      </c>
      <c r="B2405" s="358" t="s">
        <v>2410</v>
      </c>
      <c r="C2405" s="358" t="s">
        <v>1487</v>
      </c>
      <c r="D2405" s="359">
        <v>557.78</v>
      </c>
    </row>
    <row r="2406" spans="1:4">
      <c r="A2406" s="358">
        <v>99437</v>
      </c>
      <c r="B2406" s="358" t="s">
        <v>2411</v>
      </c>
      <c r="C2406" s="358" t="s">
        <v>1487</v>
      </c>
      <c r="D2406" s="359">
        <v>523.35</v>
      </c>
    </row>
    <row r="2407" spans="1:4">
      <c r="A2407" s="358">
        <v>99438</v>
      </c>
      <c r="B2407" s="358" t="s">
        <v>2412</v>
      </c>
      <c r="C2407" s="358" t="s">
        <v>1487</v>
      </c>
      <c r="D2407" s="359">
        <v>528.25</v>
      </c>
    </row>
    <row r="2408" spans="1:4">
      <c r="A2408" s="358">
        <v>99439</v>
      </c>
      <c r="B2408" s="358" t="s">
        <v>2413</v>
      </c>
      <c r="C2408" s="358" t="s">
        <v>1487</v>
      </c>
      <c r="D2408" s="359">
        <v>504.2</v>
      </c>
    </row>
    <row r="2409" spans="1:4">
      <c r="A2409" s="358">
        <v>102473</v>
      </c>
      <c r="B2409" s="358" t="s">
        <v>33502</v>
      </c>
      <c r="C2409" s="358" t="s">
        <v>1487</v>
      </c>
      <c r="D2409" s="359">
        <v>360.16</v>
      </c>
    </row>
    <row r="2410" spans="1:4">
      <c r="A2410" s="358">
        <v>102474</v>
      </c>
      <c r="B2410" s="358" t="s">
        <v>33503</v>
      </c>
      <c r="C2410" s="358" t="s">
        <v>1487</v>
      </c>
      <c r="D2410" s="359">
        <v>400.36</v>
      </c>
    </row>
    <row r="2411" spans="1:4">
      <c r="A2411" s="358">
        <v>102475</v>
      </c>
      <c r="B2411" s="358" t="s">
        <v>33504</v>
      </c>
      <c r="C2411" s="358" t="s">
        <v>1487</v>
      </c>
      <c r="D2411" s="359">
        <v>442.63</v>
      </c>
    </row>
    <row r="2412" spans="1:4">
      <c r="A2412" s="358">
        <v>102476</v>
      </c>
      <c r="B2412" s="358" t="s">
        <v>33505</v>
      </c>
      <c r="C2412" s="358" t="s">
        <v>1487</v>
      </c>
      <c r="D2412" s="359">
        <v>464.09</v>
      </c>
    </row>
    <row r="2413" spans="1:4">
      <c r="A2413" s="358">
        <v>102477</v>
      </c>
      <c r="B2413" s="358" t="s">
        <v>33506</v>
      </c>
      <c r="C2413" s="358" t="s">
        <v>1487</v>
      </c>
      <c r="D2413" s="359">
        <v>496.43</v>
      </c>
    </row>
    <row r="2414" spans="1:4">
      <c r="A2414" s="358">
        <v>102478</v>
      </c>
      <c r="B2414" s="358" t="s">
        <v>33507</v>
      </c>
      <c r="C2414" s="358" t="s">
        <v>1487</v>
      </c>
      <c r="D2414" s="359">
        <v>552.37</v>
      </c>
    </row>
    <row r="2415" spans="1:4">
      <c r="A2415" s="358">
        <v>102479</v>
      </c>
      <c r="B2415" s="358" t="s">
        <v>33508</v>
      </c>
      <c r="C2415" s="358" t="s">
        <v>1487</v>
      </c>
      <c r="D2415" s="359">
        <v>358.41</v>
      </c>
    </row>
    <row r="2416" spans="1:4">
      <c r="A2416" s="358">
        <v>102480</v>
      </c>
      <c r="B2416" s="358" t="s">
        <v>33509</v>
      </c>
      <c r="C2416" s="358" t="s">
        <v>1487</v>
      </c>
      <c r="D2416" s="359">
        <v>396.24</v>
      </c>
    </row>
    <row r="2417" spans="1:4">
      <c r="A2417" s="358">
        <v>102481</v>
      </c>
      <c r="B2417" s="358" t="s">
        <v>33510</v>
      </c>
      <c r="C2417" s="358" t="s">
        <v>1487</v>
      </c>
      <c r="D2417" s="359">
        <v>433.46</v>
      </c>
    </row>
    <row r="2418" spans="1:4">
      <c r="A2418" s="358">
        <v>102482</v>
      </c>
      <c r="B2418" s="358" t="s">
        <v>33511</v>
      </c>
      <c r="C2418" s="358" t="s">
        <v>1487</v>
      </c>
      <c r="D2418" s="359">
        <v>462.59</v>
      </c>
    </row>
    <row r="2419" spans="1:4">
      <c r="A2419" s="358">
        <v>102483</v>
      </c>
      <c r="B2419" s="358" t="s">
        <v>33512</v>
      </c>
      <c r="C2419" s="358" t="s">
        <v>1487</v>
      </c>
      <c r="D2419" s="359">
        <v>491.66</v>
      </c>
    </row>
    <row r="2420" spans="1:4">
      <c r="A2420" s="358">
        <v>102484</v>
      </c>
      <c r="B2420" s="358" t="s">
        <v>33513</v>
      </c>
      <c r="C2420" s="358" t="s">
        <v>1487</v>
      </c>
      <c r="D2420" s="359">
        <v>552.48</v>
      </c>
    </row>
    <row r="2421" spans="1:4">
      <c r="A2421" s="358">
        <v>102485</v>
      </c>
      <c r="B2421" s="358" t="s">
        <v>33514</v>
      </c>
      <c r="C2421" s="358" t="s">
        <v>1487</v>
      </c>
      <c r="D2421" s="359">
        <v>399.55</v>
      </c>
    </row>
    <row r="2422" spans="1:4">
      <c r="A2422" s="358">
        <v>102486</v>
      </c>
      <c r="B2422" s="358" t="s">
        <v>33515</v>
      </c>
      <c r="C2422" s="358" t="s">
        <v>1487</v>
      </c>
      <c r="D2422" s="359">
        <v>435.43</v>
      </c>
    </row>
    <row r="2423" spans="1:4">
      <c r="A2423" s="358">
        <v>102487</v>
      </c>
      <c r="B2423" s="358" t="s">
        <v>33516</v>
      </c>
      <c r="C2423" s="358" t="s">
        <v>1487</v>
      </c>
      <c r="D2423" s="359">
        <v>484.68</v>
      </c>
    </row>
    <row r="2424" spans="1:4">
      <c r="A2424" s="358">
        <v>101963</v>
      </c>
      <c r="B2424" s="358" t="s">
        <v>2414</v>
      </c>
      <c r="C2424" s="358" t="s">
        <v>429</v>
      </c>
      <c r="D2424" s="359">
        <v>190.45</v>
      </c>
    </row>
    <row r="2425" spans="1:4">
      <c r="A2425" s="358">
        <v>101964</v>
      </c>
      <c r="B2425" s="358" t="s">
        <v>2415</v>
      </c>
      <c r="C2425" s="358" t="s">
        <v>429</v>
      </c>
      <c r="D2425" s="359">
        <v>178.33</v>
      </c>
    </row>
    <row r="2426" spans="1:4">
      <c r="A2426" s="358">
        <v>101165</v>
      </c>
      <c r="B2426" s="358" t="s">
        <v>2416</v>
      </c>
      <c r="C2426" s="358" t="s">
        <v>1487</v>
      </c>
      <c r="D2426" s="359">
        <v>642.21</v>
      </c>
    </row>
    <row r="2427" spans="1:4">
      <c r="A2427" s="358">
        <v>101166</v>
      </c>
      <c r="B2427" s="358" t="s">
        <v>2417</v>
      </c>
      <c r="C2427" s="358" t="s">
        <v>1487</v>
      </c>
      <c r="D2427" s="359">
        <v>547.80999999999995</v>
      </c>
    </row>
    <row r="2428" spans="1:4">
      <c r="A2428" s="358">
        <v>98576</v>
      </c>
      <c r="B2428" s="358" t="s">
        <v>2418</v>
      </c>
      <c r="C2428" s="358" t="s">
        <v>41</v>
      </c>
      <c r="D2428" s="359">
        <v>21.18</v>
      </c>
    </row>
    <row r="2429" spans="1:4">
      <c r="A2429" s="358">
        <v>93182</v>
      </c>
      <c r="B2429" s="358" t="s">
        <v>2419</v>
      </c>
      <c r="C2429" s="358" t="s">
        <v>41</v>
      </c>
      <c r="D2429" s="359">
        <v>40.659999999999997</v>
      </c>
    </row>
    <row r="2430" spans="1:4">
      <c r="A2430" s="358">
        <v>93183</v>
      </c>
      <c r="B2430" s="358" t="s">
        <v>2420</v>
      </c>
      <c r="C2430" s="358" t="s">
        <v>41</v>
      </c>
      <c r="D2430" s="359">
        <v>52.77</v>
      </c>
    </row>
    <row r="2431" spans="1:4">
      <c r="A2431" s="358">
        <v>93184</v>
      </c>
      <c r="B2431" s="358" t="s">
        <v>2421</v>
      </c>
      <c r="C2431" s="358" t="s">
        <v>41</v>
      </c>
      <c r="D2431" s="359">
        <v>29.84</v>
      </c>
    </row>
    <row r="2432" spans="1:4">
      <c r="A2432" s="358">
        <v>93185</v>
      </c>
      <c r="B2432" s="358" t="s">
        <v>2422</v>
      </c>
      <c r="C2432" s="358" t="s">
        <v>41</v>
      </c>
      <c r="D2432" s="359">
        <v>52.08</v>
      </c>
    </row>
    <row r="2433" spans="1:4">
      <c r="A2433" s="358">
        <v>93186</v>
      </c>
      <c r="B2433" s="358" t="s">
        <v>2423</v>
      </c>
      <c r="C2433" s="358" t="s">
        <v>41</v>
      </c>
      <c r="D2433" s="359">
        <v>72.150000000000006</v>
      </c>
    </row>
    <row r="2434" spans="1:4">
      <c r="A2434" s="358">
        <v>93187</v>
      </c>
      <c r="B2434" s="358" t="s">
        <v>2424</v>
      </c>
      <c r="C2434" s="358" t="s">
        <v>41</v>
      </c>
      <c r="D2434" s="359">
        <v>83.66</v>
      </c>
    </row>
    <row r="2435" spans="1:4">
      <c r="A2435" s="358">
        <v>93188</v>
      </c>
      <c r="B2435" s="358" t="s">
        <v>2425</v>
      </c>
      <c r="C2435" s="358" t="s">
        <v>41</v>
      </c>
      <c r="D2435" s="359">
        <v>67.540000000000006</v>
      </c>
    </row>
    <row r="2436" spans="1:4">
      <c r="A2436" s="358">
        <v>93189</v>
      </c>
      <c r="B2436" s="358" t="s">
        <v>2426</v>
      </c>
      <c r="C2436" s="358" t="s">
        <v>41</v>
      </c>
      <c r="D2436" s="359">
        <v>84.56</v>
      </c>
    </row>
    <row r="2437" spans="1:4">
      <c r="A2437" s="358">
        <v>93190</v>
      </c>
      <c r="B2437" s="358" t="s">
        <v>2427</v>
      </c>
      <c r="C2437" s="358" t="s">
        <v>41</v>
      </c>
      <c r="D2437" s="359">
        <v>36.46</v>
      </c>
    </row>
    <row r="2438" spans="1:4">
      <c r="A2438" s="358">
        <v>93191</v>
      </c>
      <c r="B2438" s="358" t="s">
        <v>2428</v>
      </c>
      <c r="C2438" s="358" t="s">
        <v>41</v>
      </c>
      <c r="D2438" s="359">
        <v>39.36</v>
      </c>
    </row>
    <row r="2439" spans="1:4">
      <c r="A2439" s="358">
        <v>93192</v>
      </c>
      <c r="B2439" s="358" t="s">
        <v>2429</v>
      </c>
      <c r="C2439" s="358" t="s">
        <v>41</v>
      </c>
      <c r="D2439" s="359">
        <v>40.479999999999997</v>
      </c>
    </row>
    <row r="2440" spans="1:4">
      <c r="A2440" s="358">
        <v>93193</v>
      </c>
      <c r="B2440" s="358" t="s">
        <v>2430</v>
      </c>
      <c r="C2440" s="358" t="s">
        <v>41</v>
      </c>
      <c r="D2440" s="359">
        <v>40.35</v>
      </c>
    </row>
    <row r="2441" spans="1:4">
      <c r="A2441" s="358">
        <v>93194</v>
      </c>
      <c r="B2441" s="358" t="s">
        <v>2431</v>
      </c>
      <c r="C2441" s="358" t="s">
        <v>41</v>
      </c>
      <c r="D2441" s="359">
        <v>39.909999999999997</v>
      </c>
    </row>
    <row r="2442" spans="1:4">
      <c r="A2442" s="358">
        <v>93195</v>
      </c>
      <c r="B2442" s="358" t="s">
        <v>2432</v>
      </c>
      <c r="C2442" s="358" t="s">
        <v>41</v>
      </c>
      <c r="D2442" s="359">
        <v>48.05</v>
      </c>
    </row>
    <row r="2443" spans="1:4">
      <c r="A2443" s="358">
        <v>93196</v>
      </c>
      <c r="B2443" s="358" t="s">
        <v>2433</v>
      </c>
      <c r="C2443" s="358" t="s">
        <v>41</v>
      </c>
      <c r="D2443" s="359">
        <v>69.540000000000006</v>
      </c>
    </row>
    <row r="2444" spans="1:4">
      <c r="A2444" s="358">
        <v>93197</v>
      </c>
      <c r="B2444" s="358" t="s">
        <v>2434</v>
      </c>
      <c r="C2444" s="358" t="s">
        <v>41</v>
      </c>
      <c r="D2444" s="359">
        <v>77.81</v>
      </c>
    </row>
    <row r="2445" spans="1:4">
      <c r="A2445" s="358">
        <v>93198</v>
      </c>
      <c r="B2445" s="358" t="s">
        <v>2435</v>
      </c>
      <c r="C2445" s="358" t="s">
        <v>41</v>
      </c>
      <c r="D2445" s="359">
        <v>31.49</v>
      </c>
    </row>
    <row r="2446" spans="1:4">
      <c r="A2446" s="358">
        <v>93199</v>
      </c>
      <c r="B2446" s="358" t="s">
        <v>2436</v>
      </c>
      <c r="C2446" s="358" t="s">
        <v>41</v>
      </c>
      <c r="D2446" s="359">
        <v>31.06</v>
      </c>
    </row>
    <row r="2447" spans="1:4">
      <c r="A2447" s="358">
        <v>93200</v>
      </c>
      <c r="B2447" s="358" t="s">
        <v>2437</v>
      </c>
      <c r="C2447" s="358" t="s">
        <v>41</v>
      </c>
      <c r="D2447" s="359">
        <v>2.5299999999999998</v>
      </c>
    </row>
    <row r="2448" spans="1:4">
      <c r="A2448" s="358">
        <v>93201</v>
      </c>
      <c r="B2448" s="358" t="s">
        <v>2438</v>
      </c>
      <c r="C2448" s="358" t="s">
        <v>41</v>
      </c>
      <c r="D2448" s="359">
        <v>4.9800000000000004</v>
      </c>
    </row>
    <row r="2449" spans="1:4">
      <c r="A2449" s="358">
        <v>93202</v>
      </c>
      <c r="B2449" s="358" t="s">
        <v>2439</v>
      </c>
      <c r="C2449" s="358" t="s">
        <v>41</v>
      </c>
      <c r="D2449" s="359">
        <v>21.59</v>
      </c>
    </row>
    <row r="2450" spans="1:4">
      <c r="A2450" s="358">
        <v>93203</v>
      </c>
      <c r="B2450" s="358" t="s">
        <v>2440</v>
      </c>
      <c r="C2450" s="358" t="s">
        <v>41</v>
      </c>
      <c r="D2450" s="359">
        <v>14.88</v>
      </c>
    </row>
    <row r="2451" spans="1:4">
      <c r="A2451" s="358">
        <v>93204</v>
      </c>
      <c r="B2451" s="358" t="s">
        <v>2441</v>
      </c>
      <c r="C2451" s="358" t="s">
        <v>41</v>
      </c>
      <c r="D2451" s="359">
        <v>53.42</v>
      </c>
    </row>
    <row r="2452" spans="1:4">
      <c r="A2452" s="358">
        <v>93205</v>
      </c>
      <c r="B2452" s="358" t="s">
        <v>2442</v>
      </c>
      <c r="C2452" s="358" t="s">
        <v>41</v>
      </c>
      <c r="D2452" s="359">
        <v>32.19</v>
      </c>
    </row>
    <row r="2453" spans="1:4">
      <c r="A2453" s="358">
        <v>95952</v>
      </c>
      <c r="B2453" s="358" t="s">
        <v>2443</v>
      </c>
      <c r="C2453" s="358" t="s">
        <v>1487</v>
      </c>
      <c r="D2453" s="360">
        <v>2054.29</v>
      </c>
    </row>
    <row r="2454" spans="1:4">
      <c r="A2454" s="358">
        <v>95953</v>
      </c>
      <c r="B2454" s="358" t="s">
        <v>2444</v>
      </c>
      <c r="C2454" s="358" t="s">
        <v>1487</v>
      </c>
      <c r="D2454" s="360">
        <v>3177.43</v>
      </c>
    </row>
    <row r="2455" spans="1:4">
      <c r="A2455" s="358">
        <v>95954</v>
      </c>
      <c r="B2455" s="358" t="s">
        <v>2445</v>
      </c>
      <c r="C2455" s="358" t="s">
        <v>1487</v>
      </c>
      <c r="D2455" s="360">
        <v>2351.1</v>
      </c>
    </row>
    <row r="2456" spans="1:4">
      <c r="A2456" s="358">
        <v>95955</v>
      </c>
      <c r="B2456" s="358" t="s">
        <v>2446</v>
      </c>
      <c r="C2456" s="358" t="s">
        <v>1487</v>
      </c>
      <c r="D2456" s="360">
        <v>2833.14</v>
      </c>
    </row>
    <row r="2457" spans="1:4">
      <c r="A2457" s="358">
        <v>95956</v>
      </c>
      <c r="B2457" s="358" t="s">
        <v>2447</v>
      </c>
      <c r="C2457" s="358" t="s">
        <v>1487</v>
      </c>
      <c r="D2457" s="360">
        <v>2291.0500000000002</v>
      </c>
    </row>
    <row r="2458" spans="1:4">
      <c r="A2458" s="358">
        <v>95957</v>
      </c>
      <c r="B2458" s="358" t="s">
        <v>2448</v>
      </c>
      <c r="C2458" s="358" t="s">
        <v>1487</v>
      </c>
      <c r="D2458" s="360">
        <v>3009.35</v>
      </c>
    </row>
    <row r="2459" spans="1:4">
      <c r="A2459" s="358">
        <v>95969</v>
      </c>
      <c r="B2459" s="358" t="s">
        <v>2449</v>
      </c>
      <c r="C2459" s="358" t="s">
        <v>1487</v>
      </c>
      <c r="D2459" s="360">
        <v>2678.01</v>
      </c>
    </row>
    <row r="2460" spans="1:4">
      <c r="A2460" s="358">
        <v>97733</v>
      </c>
      <c r="B2460" s="358" t="s">
        <v>2450</v>
      </c>
      <c r="C2460" s="358" t="s">
        <v>1487</v>
      </c>
      <c r="D2460" s="360">
        <v>2832.01</v>
      </c>
    </row>
    <row r="2461" spans="1:4">
      <c r="A2461" s="358">
        <v>97734</v>
      </c>
      <c r="B2461" s="358" t="s">
        <v>2451</v>
      </c>
      <c r="C2461" s="358" t="s">
        <v>1487</v>
      </c>
      <c r="D2461" s="360">
        <v>2421.15</v>
      </c>
    </row>
    <row r="2462" spans="1:4">
      <c r="A2462" s="358">
        <v>97735</v>
      </c>
      <c r="B2462" s="358" t="s">
        <v>2452</v>
      </c>
      <c r="C2462" s="358" t="s">
        <v>1487</v>
      </c>
      <c r="D2462" s="360">
        <v>2060.5500000000002</v>
      </c>
    </row>
    <row r="2463" spans="1:4">
      <c r="A2463" s="358">
        <v>97736</v>
      </c>
      <c r="B2463" s="358" t="s">
        <v>2453</v>
      </c>
      <c r="C2463" s="358" t="s">
        <v>1487</v>
      </c>
      <c r="D2463" s="360">
        <v>1423.22</v>
      </c>
    </row>
    <row r="2464" spans="1:4">
      <c r="A2464" s="358">
        <v>97737</v>
      </c>
      <c r="B2464" s="358" t="s">
        <v>2454</v>
      </c>
      <c r="C2464" s="358" t="s">
        <v>1487</v>
      </c>
      <c r="D2464" s="360">
        <v>2989.62</v>
      </c>
    </row>
    <row r="2465" spans="1:4">
      <c r="A2465" s="358">
        <v>97738</v>
      </c>
      <c r="B2465" s="358" t="s">
        <v>2455</v>
      </c>
      <c r="C2465" s="358" t="s">
        <v>1487</v>
      </c>
      <c r="D2465" s="360">
        <v>3638.67</v>
      </c>
    </row>
    <row r="2466" spans="1:4">
      <c r="A2466" s="358">
        <v>97739</v>
      </c>
      <c r="B2466" s="358" t="s">
        <v>2456</v>
      </c>
      <c r="C2466" s="358" t="s">
        <v>1487</v>
      </c>
      <c r="D2466" s="360">
        <v>2327.8200000000002</v>
      </c>
    </row>
    <row r="2467" spans="1:4">
      <c r="A2467" s="358">
        <v>97740</v>
      </c>
      <c r="B2467" s="358" t="s">
        <v>2457</v>
      </c>
      <c r="C2467" s="358" t="s">
        <v>1487</v>
      </c>
      <c r="D2467" s="360">
        <v>1840.15</v>
      </c>
    </row>
    <row r="2468" spans="1:4">
      <c r="A2468" s="358">
        <v>98615</v>
      </c>
      <c r="B2468" s="358" t="s">
        <v>2458</v>
      </c>
      <c r="C2468" s="358" t="s">
        <v>429</v>
      </c>
      <c r="D2468" s="359">
        <v>110.03</v>
      </c>
    </row>
    <row r="2469" spans="1:4">
      <c r="A2469" s="358">
        <v>98616</v>
      </c>
      <c r="B2469" s="358" t="s">
        <v>2459</v>
      </c>
      <c r="C2469" s="358" t="s">
        <v>429</v>
      </c>
      <c r="D2469" s="359">
        <v>86.27</v>
      </c>
    </row>
    <row r="2470" spans="1:4">
      <c r="A2470" s="358">
        <v>98617</v>
      </c>
      <c r="B2470" s="358" t="s">
        <v>2460</v>
      </c>
      <c r="C2470" s="358" t="s">
        <v>429</v>
      </c>
      <c r="D2470" s="359">
        <v>79.87</v>
      </c>
    </row>
    <row r="2471" spans="1:4">
      <c r="A2471" s="358">
        <v>98618</v>
      </c>
      <c r="B2471" s="358" t="s">
        <v>2461</v>
      </c>
      <c r="C2471" s="358" t="s">
        <v>429</v>
      </c>
      <c r="D2471" s="359">
        <v>109.58</v>
      </c>
    </row>
    <row r="2472" spans="1:4">
      <c r="A2472" s="358">
        <v>98619</v>
      </c>
      <c r="B2472" s="358" t="s">
        <v>2462</v>
      </c>
      <c r="C2472" s="358" t="s">
        <v>429</v>
      </c>
      <c r="D2472" s="359">
        <v>99.88</v>
      </c>
    </row>
    <row r="2473" spans="1:4">
      <c r="A2473" s="358">
        <v>98620</v>
      </c>
      <c r="B2473" s="358" t="s">
        <v>2463</v>
      </c>
      <c r="C2473" s="358" t="s">
        <v>429</v>
      </c>
      <c r="D2473" s="359">
        <v>95</v>
      </c>
    </row>
    <row r="2474" spans="1:4">
      <c r="A2474" s="358">
        <v>98621</v>
      </c>
      <c r="B2474" s="358" t="s">
        <v>2464</v>
      </c>
      <c r="C2474" s="358" t="s">
        <v>429</v>
      </c>
      <c r="D2474" s="359">
        <v>124.44</v>
      </c>
    </row>
    <row r="2475" spans="1:4">
      <c r="A2475" s="358">
        <v>98622</v>
      </c>
      <c r="B2475" s="358" t="s">
        <v>2465</v>
      </c>
      <c r="C2475" s="358" t="s">
        <v>429</v>
      </c>
      <c r="D2475" s="359">
        <v>116.67</v>
      </c>
    </row>
    <row r="2476" spans="1:4">
      <c r="A2476" s="358">
        <v>98623</v>
      </c>
      <c r="B2476" s="358" t="s">
        <v>2466</v>
      </c>
      <c r="C2476" s="358" t="s">
        <v>429</v>
      </c>
      <c r="D2476" s="359">
        <v>112.69</v>
      </c>
    </row>
    <row r="2477" spans="1:4">
      <c r="A2477" s="358">
        <v>98624</v>
      </c>
      <c r="B2477" s="358" t="s">
        <v>2467</v>
      </c>
      <c r="C2477" s="358" t="s">
        <v>429</v>
      </c>
      <c r="D2477" s="359">
        <v>140.62</v>
      </c>
    </row>
    <row r="2478" spans="1:4">
      <c r="A2478" s="358">
        <v>98625</v>
      </c>
      <c r="B2478" s="358" t="s">
        <v>2468</v>
      </c>
      <c r="C2478" s="358" t="s">
        <v>429</v>
      </c>
      <c r="D2478" s="359">
        <v>134.05000000000001</v>
      </c>
    </row>
    <row r="2479" spans="1:4">
      <c r="A2479" s="358">
        <v>98626</v>
      </c>
      <c r="B2479" s="358" t="s">
        <v>2469</v>
      </c>
      <c r="C2479" s="358" t="s">
        <v>429</v>
      </c>
      <c r="D2479" s="359">
        <v>130.63</v>
      </c>
    </row>
    <row r="2480" spans="1:4">
      <c r="A2480" s="358">
        <v>98655</v>
      </c>
      <c r="B2480" s="358" t="s">
        <v>2470</v>
      </c>
      <c r="C2480" s="358" t="s">
        <v>41</v>
      </c>
      <c r="D2480" s="359">
        <v>613.59</v>
      </c>
    </row>
    <row r="2481" spans="1:4">
      <c r="A2481" s="358">
        <v>98656</v>
      </c>
      <c r="B2481" s="358" t="s">
        <v>2471</v>
      </c>
      <c r="C2481" s="358" t="s">
        <v>41</v>
      </c>
      <c r="D2481" s="359">
        <v>620.54</v>
      </c>
    </row>
    <row r="2482" spans="1:4">
      <c r="A2482" s="358">
        <v>98657</v>
      </c>
      <c r="B2482" s="358" t="s">
        <v>2472</v>
      </c>
      <c r="C2482" s="358" t="s">
        <v>41</v>
      </c>
      <c r="D2482" s="359">
        <v>627.5</v>
      </c>
    </row>
    <row r="2483" spans="1:4">
      <c r="A2483" s="358">
        <v>98658</v>
      </c>
      <c r="B2483" s="358" t="s">
        <v>2473</v>
      </c>
      <c r="C2483" s="358" t="s">
        <v>41</v>
      </c>
      <c r="D2483" s="359">
        <v>634.44000000000005</v>
      </c>
    </row>
    <row r="2484" spans="1:4">
      <c r="A2484" s="358">
        <v>98659</v>
      </c>
      <c r="B2484" s="358" t="s">
        <v>2474</v>
      </c>
      <c r="C2484" s="358" t="s">
        <v>41</v>
      </c>
      <c r="D2484" s="359">
        <v>648.34</v>
      </c>
    </row>
    <row r="2485" spans="1:4">
      <c r="A2485" s="358">
        <v>98746</v>
      </c>
      <c r="B2485" s="358" t="s">
        <v>2475</v>
      </c>
      <c r="C2485" s="358" t="s">
        <v>41</v>
      </c>
      <c r="D2485" s="359">
        <v>49.76</v>
      </c>
    </row>
    <row r="2486" spans="1:4">
      <c r="A2486" s="358">
        <v>98749</v>
      </c>
      <c r="B2486" s="358" t="s">
        <v>2476</v>
      </c>
      <c r="C2486" s="358" t="s">
        <v>41</v>
      </c>
      <c r="D2486" s="359">
        <v>60.11</v>
      </c>
    </row>
    <row r="2487" spans="1:4">
      <c r="A2487" s="358">
        <v>98750</v>
      </c>
      <c r="B2487" s="358" t="s">
        <v>2477</v>
      </c>
      <c r="C2487" s="358" t="s">
        <v>41</v>
      </c>
      <c r="D2487" s="359">
        <v>72.680000000000007</v>
      </c>
    </row>
    <row r="2488" spans="1:4">
      <c r="A2488" s="358">
        <v>98751</v>
      </c>
      <c r="B2488" s="358" t="s">
        <v>2478</v>
      </c>
      <c r="C2488" s="358" t="s">
        <v>41</v>
      </c>
      <c r="D2488" s="359">
        <v>105.53</v>
      </c>
    </row>
    <row r="2489" spans="1:4">
      <c r="A2489" s="358">
        <v>98752</v>
      </c>
      <c r="B2489" s="358" t="s">
        <v>2479</v>
      </c>
      <c r="C2489" s="358" t="s">
        <v>41</v>
      </c>
      <c r="D2489" s="359">
        <v>145.16999999999999</v>
      </c>
    </row>
    <row r="2490" spans="1:4">
      <c r="A2490" s="358">
        <v>98753</v>
      </c>
      <c r="B2490" s="358" t="s">
        <v>2480</v>
      </c>
      <c r="C2490" s="358" t="s">
        <v>41</v>
      </c>
      <c r="D2490" s="359">
        <v>194.54</v>
      </c>
    </row>
    <row r="2491" spans="1:4">
      <c r="A2491" s="358">
        <v>100763</v>
      </c>
      <c r="B2491" s="358" t="s">
        <v>2481</v>
      </c>
      <c r="C2491" s="358" t="s">
        <v>1448</v>
      </c>
      <c r="D2491" s="359">
        <v>17.54</v>
      </c>
    </row>
    <row r="2492" spans="1:4">
      <c r="A2492" s="358">
        <v>100764</v>
      </c>
      <c r="B2492" s="358" t="s">
        <v>2482</v>
      </c>
      <c r="C2492" s="358" t="s">
        <v>1448</v>
      </c>
      <c r="D2492" s="359">
        <v>17.350000000000001</v>
      </c>
    </row>
    <row r="2493" spans="1:4">
      <c r="A2493" s="358">
        <v>100765</v>
      </c>
      <c r="B2493" s="358" t="s">
        <v>2483</v>
      </c>
      <c r="C2493" s="358" t="s">
        <v>1448</v>
      </c>
      <c r="D2493" s="359">
        <v>16.850000000000001</v>
      </c>
    </row>
    <row r="2494" spans="1:4">
      <c r="A2494" s="358">
        <v>100766</v>
      </c>
      <c r="B2494" s="358" t="s">
        <v>33517</v>
      </c>
      <c r="C2494" s="358" t="s">
        <v>1448</v>
      </c>
      <c r="D2494" s="359">
        <v>16.98</v>
      </c>
    </row>
    <row r="2495" spans="1:4">
      <c r="A2495" s="358">
        <v>100767</v>
      </c>
      <c r="B2495" s="358" t="s">
        <v>2484</v>
      </c>
      <c r="C2495" s="358" t="s">
        <v>1448</v>
      </c>
      <c r="D2495" s="359">
        <v>16.48</v>
      </c>
    </row>
    <row r="2496" spans="1:4">
      <c r="A2496" s="358">
        <v>100768</v>
      </c>
      <c r="B2496" s="358" t="s">
        <v>33518</v>
      </c>
      <c r="C2496" s="358" t="s">
        <v>1448</v>
      </c>
      <c r="D2496" s="359">
        <v>21.47</v>
      </c>
    </row>
    <row r="2497" spans="1:4">
      <c r="A2497" s="358">
        <v>100769</v>
      </c>
      <c r="B2497" s="358" t="s">
        <v>2485</v>
      </c>
      <c r="C2497" s="358" t="s">
        <v>1448</v>
      </c>
      <c r="D2497" s="359">
        <v>23</v>
      </c>
    </row>
    <row r="2498" spans="1:4">
      <c r="A2498" s="358">
        <v>100770</v>
      </c>
      <c r="B2498" s="358" t="s">
        <v>33519</v>
      </c>
      <c r="C2498" s="358" t="s">
        <v>1448</v>
      </c>
      <c r="D2498" s="359">
        <v>22.24</v>
      </c>
    </row>
    <row r="2499" spans="1:4">
      <c r="A2499" s="358">
        <v>100771</v>
      </c>
      <c r="B2499" s="358" t="s">
        <v>2486</v>
      </c>
      <c r="C2499" s="358" t="s">
        <v>1448</v>
      </c>
      <c r="D2499" s="359">
        <v>26.8</v>
      </c>
    </row>
    <row r="2500" spans="1:4">
      <c r="A2500" s="358">
        <v>100772</v>
      </c>
      <c r="B2500" s="358" t="s">
        <v>33520</v>
      </c>
      <c r="C2500" s="358" t="s">
        <v>1448</v>
      </c>
      <c r="D2500" s="359">
        <v>16.43</v>
      </c>
    </row>
    <row r="2501" spans="1:4">
      <c r="A2501" s="358">
        <v>100773</v>
      </c>
      <c r="B2501" s="358" t="s">
        <v>2487</v>
      </c>
      <c r="C2501" s="358" t="s">
        <v>1448</v>
      </c>
      <c r="D2501" s="359">
        <v>19.86</v>
      </c>
    </row>
    <row r="2502" spans="1:4">
      <c r="A2502" s="358">
        <v>100774</v>
      </c>
      <c r="B2502" s="358" t="s">
        <v>2488</v>
      </c>
      <c r="C2502" s="358" t="s">
        <v>1448</v>
      </c>
      <c r="D2502" s="359">
        <v>12.92</v>
      </c>
    </row>
    <row r="2503" spans="1:4">
      <c r="A2503" s="358">
        <v>100775</v>
      </c>
      <c r="B2503" s="358" t="s">
        <v>2489</v>
      </c>
      <c r="C2503" s="358" t="s">
        <v>1448</v>
      </c>
      <c r="D2503" s="359">
        <v>14.69</v>
      </c>
    </row>
    <row r="2504" spans="1:4">
      <c r="A2504" s="358">
        <v>100776</v>
      </c>
      <c r="B2504" s="358" t="s">
        <v>2490</v>
      </c>
      <c r="C2504" s="358" t="s">
        <v>1448</v>
      </c>
      <c r="D2504" s="359">
        <v>19.940000000000001</v>
      </c>
    </row>
    <row r="2505" spans="1:4">
      <c r="A2505" s="358">
        <v>100777</v>
      </c>
      <c r="B2505" s="358" t="s">
        <v>2491</v>
      </c>
      <c r="C2505" s="358" t="s">
        <v>1448</v>
      </c>
      <c r="D2505" s="359">
        <v>15.65</v>
      </c>
    </row>
    <row r="2506" spans="1:4">
      <c r="A2506" s="358">
        <v>100778</v>
      </c>
      <c r="B2506" s="358" t="s">
        <v>2492</v>
      </c>
      <c r="C2506" s="358" t="s">
        <v>1448</v>
      </c>
      <c r="D2506" s="359">
        <v>11.48</v>
      </c>
    </row>
    <row r="2507" spans="1:4">
      <c r="A2507" s="358">
        <v>98560</v>
      </c>
      <c r="B2507" s="358" t="s">
        <v>2493</v>
      </c>
      <c r="C2507" s="358" t="s">
        <v>429</v>
      </c>
      <c r="D2507" s="359">
        <v>38.81</v>
      </c>
    </row>
    <row r="2508" spans="1:4">
      <c r="A2508" s="358">
        <v>98561</v>
      </c>
      <c r="B2508" s="358" t="s">
        <v>2494</v>
      </c>
      <c r="C2508" s="358" t="s">
        <v>429</v>
      </c>
      <c r="D2508" s="359">
        <v>35.020000000000003</v>
      </c>
    </row>
    <row r="2509" spans="1:4">
      <c r="A2509" s="358">
        <v>98562</v>
      </c>
      <c r="B2509" s="358" t="s">
        <v>2495</v>
      </c>
      <c r="C2509" s="358" t="s">
        <v>429</v>
      </c>
      <c r="D2509" s="359">
        <v>35.54</v>
      </c>
    </row>
    <row r="2510" spans="1:4">
      <c r="A2510" s="358">
        <v>98555</v>
      </c>
      <c r="B2510" s="358" t="s">
        <v>2496</v>
      </c>
      <c r="C2510" s="358" t="s">
        <v>429</v>
      </c>
      <c r="D2510" s="359">
        <v>24.83</v>
      </c>
    </row>
    <row r="2511" spans="1:4">
      <c r="A2511" s="358">
        <v>98556</v>
      </c>
      <c r="B2511" s="358" t="s">
        <v>2497</v>
      </c>
      <c r="C2511" s="358" t="s">
        <v>429</v>
      </c>
      <c r="D2511" s="359">
        <v>46.75</v>
      </c>
    </row>
    <row r="2512" spans="1:4">
      <c r="A2512" s="358">
        <v>98558</v>
      </c>
      <c r="B2512" s="358" t="s">
        <v>2498</v>
      </c>
      <c r="C2512" s="358" t="s">
        <v>6</v>
      </c>
      <c r="D2512" s="359">
        <v>7.32</v>
      </c>
    </row>
    <row r="2513" spans="1:4">
      <c r="A2513" s="358">
        <v>98559</v>
      </c>
      <c r="B2513" s="358" t="s">
        <v>2499</v>
      </c>
      <c r="C2513" s="358" t="s">
        <v>41</v>
      </c>
      <c r="D2513" s="359">
        <v>4.3099999999999996</v>
      </c>
    </row>
    <row r="2514" spans="1:4">
      <c r="A2514" s="358">
        <v>98546</v>
      </c>
      <c r="B2514" s="358" t="s">
        <v>2500</v>
      </c>
      <c r="C2514" s="358" t="s">
        <v>429</v>
      </c>
      <c r="D2514" s="359">
        <v>94.78</v>
      </c>
    </row>
    <row r="2515" spans="1:4">
      <c r="A2515" s="358">
        <v>98547</v>
      </c>
      <c r="B2515" s="358" t="s">
        <v>2501</v>
      </c>
      <c r="C2515" s="358" t="s">
        <v>429</v>
      </c>
      <c r="D2515" s="359">
        <v>183.95</v>
      </c>
    </row>
    <row r="2516" spans="1:4">
      <c r="A2516" s="358">
        <v>98553</v>
      </c>
      <c r="B2516" s="358" t="s">
        <v>2502</v>
      </c>
      <c r="C2516" s="358" t="s">
        <v>429</v>
      </c>
      <c r="D2516" s="359">
        <v>150.61000000000001</v>
      </c>
    </row>
    <row r="2517" spans="1:4">
      <c r="A2517" s="358">
        <v>98554</v>
      </c>
      <c r="B2517" s="358" t="s">
        <v>2503</v>
      </c>
      <c r="C2517" s="358" t="s">
        <v>429</v>
      </c>
      <c r="D2517" s="359">
        <v>46.02</v>
      </c>
    </row>
    <row r="2518" spans="1:4">
      <c r="A2518" s="358">
        <v>98557</v>
      </c>
      <c r="B2518" s="358" t="s">
        <v>2504</v>
      </c>
      <c r="C2518" s="358" t="s">
        <v>429</v>
      </c>
      <c r="D2518" s="359">
        <v>41.43</v>
      </c>
    </row>
    <row r="2519" spans="1:4">
      <c r="A2519" s="358">
        <v>98563</v>
      </c>
      <c r="B2519" s="358" t="s">
        <v>2505</v>
      </c>
      <c r="C2519" s="358" t="s">
        <v>429</v>
      </c>
      <c r="D2519" s="359">
        <v>28.05</v>
      </c>
    </row>
    <row r="2520" spans="1:4">
      <c r="A2520" s="358">
        <v>98564</v>
      </c>
      <c r="B2520" s="358" t="s">
        <v>2506</v>
      </c>
      <c r="C2520" s="358" t="s">
        <v>429</v>
      </c>
      <c r="D2520" s="359">
        <v>39.159999999999997</v>
      </c>
    </row>
    <row r="2521" spans="1:4">
      <c r="A2521" s="358">
        <v>98565</v>
      </c>
      <c r="B2521" s="358" t="s">
        <v>2507</v>
      </c>
      <c r="C2521" s="358" t="s">
        <v>429</v>
      </c>
      <c r="D2521" s="359">
        <v>40.049999999999997</v>
      </c>
    </row>
    <row r="2522" spans="1:4">
      <c r="A2522" s="358">
        <v>98566</v>
      </c>
      <c r="B2522" s="358" t="s">
        <v>2508</v>
      </c>
      <c r="C2522" s="358" t="s">
        <v>429</v>
      </c>
      <c r="D2522" s="359">
        <v>51.15</v>
      </c>
    </row>
    <row r="2523" spans="1:4">
      <c r="A2523" s="358">
        <v>98567</v>
      </c>
      <c r="B2523" s="358" t="s">
        <v>2509</v>
      </c>
      <c r="C2523" s="358" t="s">
        <v>429</v>
      </c>
      <c r="D2523" s="359">
        <v>51.39</v>
      </c>
    </row>
    <row r="2524" spans="1:4">
      <c r="A2524" s="358">
        <v>98568</v>
      </c>
      <c r="B2524" s="358" t="s">
        <v>2510</v>
      </c>
      <c r="C2524" s="358" t="s">
        <v>429</v>
      </c>
      <c r="D2524" s="359">
        <v>62.48</v>
      </c>
    </row>
    <row r="2525" spans="1:4">
      <c r="A2525" s="358">
        <v>98569</v>
      </c>
      <c r="B2525" s="358" t="s">
        <v>2511</v>
      </c>
      <c r="C2525" s="358" t="s">
        <v>429</v>
      </c>
      <c r="D2525" s="359">
        <v>63.35</v>
      </c>
    </row>
    <row r="2526" spans="1:4">
      <c r="A2526" s="358">
        <v>98570</v>
      </c>
      <c r="B2526" s="358" t="s">
        <v>2512</v>
      </c>
      <c r="C2526" s="358" t="s">
        <v>429</v>
      </c>
      <c r="D2526" s="359">
        <v>74.48</v>
      </c>
    </row>
    <row r="2527" spans="1:4">
      <c r="A2527" s="358">
        <v>98571</v>
      </c>
      <c r="B2527" s="358" t="s">
        <v>2513</v>
      </c>
      <c r="C2527" s="358" t="s">
        <v>429</v>
      </c>
      <c r="D2527" s="359">
        <v>32.479999999999997</v>
      </c>
    </row>
    <row r="2528" spans="1:4">
      <c r="A2528" s="358">
        <v>98572</v>
      </c>
      <c r="B2528" s="358" t="s">
        <v>2514</v>
      </c>
      <c r="C2528" s="358" t="s">
        <v>429</v>
      </c>
      <c r="D2528" s="359">
        <v>39.880000000000003</v>
      </c>
    </row>
    <row r="2529" spans="1:4">
      <c r="A2529" s="358">
        <v>98573</v>
      </c>
      <c r="B2529" s="358" t="s">
        <v>2515</v>
      </c>
      <c r="C2529" s="358" t="s">
        <v>429</v>
      </c>
      <c r="D2529" s="359">
        <v>50.68</v>
      </c>
    </row>
    <row r="2530" spans="1:4">
      <c r="A2530" s="358">
        <v>91831</v>
      </c>
      <c r="B2530" s="358" t="s">
        <v>2516</v>
      </c>
      <c r="C2530" s="358" t="s">
        <v>41</v>
      </c>
      <c r="D2530" s="359">
        <v>6.15</v>
      </c>
    </row>
    <row r="2531" spans="1:4">
      <c r="A2531" s="358">
        <v>91833</v>
      </c>
      <c r="B2531" s="358" t="s">
        <v>2517</v>
      </c>
      <c r="C2531" s="358" t="s">
        <v>41</v>
      </c>
      <c r="D2531" s="359">
        <v>6.58</v>
      </c>
    </row>
    <row r="2532" spans="1:4">
      <c r="A2532" s="358">
        <v>91834</v>
      </c>
      <c r="B2532" s="358" t="s">
        <v>2518</v>
      </c>
      <c r="C2532" s="358" t="s">
        <v>41</v>
      </c>
      <c r="D2532" s="359">
        <v>6.85</v>
      </c>
    </row>
    <row r="2533" spans="1:4">
      <c r="A2533" s="358">
        <v>91835</v>
      </c>
      <c r="B2533" s="358" t="s">
        <v>2519</v>
      </c>
      <c r="C2533" s="358" t="s">
        <v>41</v>
      </c>
      <c r="D2533" s="359">
        <v>7.93</v>
      </c>
    </row>
    <row r="2534" spans="1:4">
      <c r="A2534" s="358">
        <v>91836</v>
      </c>
      <c r="B2534" s="358" t="s">
        <v>2520</v>
      </c>
      <c r="C2534" s="358" t="s">
        <v>41</v>
      </c>
      <c r="D2534" s="359">
        <v>9.0399999999999991</v>
      </c>
    </row>
    <row r="2535" spans="1:4">
      <c r="A2535" s="358">
        <v>91837</v>
      </c>
      <c r="B2535" s="358" t="s">
        <v>2521</v>
      </c>
      <c r="C2535" s="358" t="s">
        <v>41</v>
      </c>
      <c r="D2535" s="359">
        <v>11.59</v>
      </c>
    </row>
    <row r="2536" spans="1:4">
      <c r="A2536" s="358">
        <v>91839</v>
      </c>
      <c r="B2536" s="358" t="s">
        <v>2522</v>
      </c>
      <c r="C2536" s="358" t="s">
        <v>41</v>
      </c>
      <c r="D2536" s="359">
        <v>9.17</v>
      </c>
    </row>
    <row r="2537" spans="1:4">
      <c r="A2537" s="358">
        <v>91840</v>
      </c>
      <c r="B2537" s="358" t="s">
        <v>2523</v>
      </c>
      <c r="C2537" s="358" t="s">
        <v>41</v>
      </c>
      <c r="D2537" s="359">
        <v>11.89</v>
      </c>
    </row>
    <row r="2538" spans="1:4">
      <c r="A2538" s="358">
        <v>91841</v>
      </c>
      <c r="B2538" s="358" t="s">
        <v>2524</v>
      </c>
      <c r="C2538" s="358" t="s">
        <v>41</v>
      </c>
      <c r="D2538" s="359">
        <v>11.03</v>
      </c>
    </row>
    <row r="2539" spans="1:4">
      <c r="A2539" s="358">
        <v>91842</v>
      </c>
      <c r="B2539" s="358" t="s">
        <v>2525</v>
      </c>
      <c r="C2539" s="358" t="s">
        <v>41</v>
      </c>
      <c r="D2539" s="359">
        <v>4.5</v>
      </c>
    </row>
    <row r="2540" spans="1:4">
      <c r="A2540" s="358">
        <v>91843</v>
      </c>
      <c r="B2540" s="358" t="s">
        <v>2526</v>
      </c>
      <c r="C2540" s="358" t="s">
        <v>41</v>
      </c>
      <c r="D2540" s="359">
        <v>4.93</v>
      </c>
    </row>
    <row r="2541" spans="1:4">
      <c r="A2541" s="358">
        <v>91844</v>
      </c>
      <c r="B2541" s="358" t="s">
        <v>2527</v>
      </c>
      <c r="C2541" s="358" t="s">
        <v>41</v>
      </c>
      <c r="D2541" s="359">
        <v>5.21</v>
      </c>
    </row>
    <row r="2542" spans="1:4">
      <c r="A2542" s="358">
        <v>91845</v>
      </c>
      <c r="B2542" s="358" t="s">
        <v>2528</v>
      </c>
      <c r="C2542" s="358" t="s">
        <v>41</v>
      </c>
      <c r="D2542" s="359">
        <v>6.29</v>
      </c>
    </row>
    <row r="2543" spans="1:4">
      <c r="A2543" s="358">
        <v>91846</v>
      </c>
      <c r="B2543" s="358" t="s">
        <v>2529</v>
      </c>
      <c r="C2543" s="358" t="s">
        <v>41</v>
      </c>
      <c r="D2543" s="359">
        <v>7.4</v>
      </c>
    </row>
    <row r="2544" spans="1:4">
      <c r="A2544" s="358">
        <v>91847</v>
      </c>
      <c r="B2544" s="358" t="s">
        <v>2530</v>
      </c>
      <c r="C2544" s="358" t="s">
        <v>41</v>
      </c>
      <c r="D2544" s="359">
        <v>9.9499999999999993</v>
      </c>
    </row>
    <row r="2545" spans="1:4">
      <c r="A2545" s="358">
        <v>91849</v>
      </c>
      <c r="B2545" s="358" t="s">
        <v>2531</v>
      </c>
      <c r="C2545" s="358" t="s">
        <v>41</v>
      </c>
      <c r="D2545" s="359">
        <v>7.53</v>
      </c>
    </row>
    <row r="2546" spans="1:4">
      <c r="A2546" s="358">
        <v>91850</v>
      </c>
      <c r="B2546" s="358" t="s">
        <v>2532</v>
      </c>
      <c r="C2546" s="358" t="s">
        <v>41</v>
      </c>
      <c r="D2546" s="359">
        <v>10.3</v>
      </c>
    </row>
    <row r="2547" spans="1:4">
      <c r="A2547" s="358">
        <v>91851</v>
      </c>
      <c r="B2547" s="358" t="s">
        <v>2533</v>
      </c>
      <c r="C2547" s="358" t="s">
        <v>41</v>
      </c>
      <c r="D2547" s="359">
        <v>9.44</v>
      </c>
    </row>
    <row r="2548" spans="1:4">
      <c r="A2548" s="358">
        <v>91852</v>
      </c>
      <c r="B2548" s="358" t="s">
        <v>2534</v>
      </c>
      <c r="C2548" s="358" t="s">
        <v>41</v>
      </c>
      <c r="D2548" s="359">
        <v>6.34</v>
      </c>
    </row>
    <row r="2549" spans="1:4">
      <c r="A2549" s="358">
        <v>91853</v>
      </c>
      <c r="B2549" s="358" t="s">
        <v>2535</v>
      </c>
      <c r="C2549" s="358" t="s">
        <v>41</v>
      </c>
      <c r="D2549" s="359">
        <v>6.74</v>
      </c>
    </row>
    <row r="2550" spans="1:4">
      <c r="A2550" s="358">
        <v>91854</v>
      </c>
      <c r="B2550" s="358" t="s">
        <v>2536</v>
      </c>
      <c r="C2550" s="358" t="s">
        <v>41</v>
      </c>
      <c r="D2550" s="359">
        <v>7.03</v>
      </c>
    </row>
    <row r="2551" spans="1:4">
      <c r="A2551" s="358">
        <v>91855</v>
      </c>
      <c r="B2551" s="358" t="s">
        <v>2537</v>
      </c>
      <c r="C2551" s="358" t="s">
        <v>41</v>
      </c>
      <c r="D2551" s="359">
        <v>8.0299999999999994</v>
      </c>
    </row>
    <row r="2552" spans="1:4">
      <c r="A2552" s="358">
        <v>91856</v>
      </c>
      <c r="B2552" s="358" t="s">
        <v>2538</v>
      </c>
      <c r="C2552" s="358" t="s">
        <v>41</v>
      </c>
      <c r="D2552" s="359">
        <v>9.11</v>
      </c>
    </row>
    <row r="2553" spans="1:4">
      <c r="A2553" s="358">
        <v>91857</v>
      </c>
      <c r="B2553" s="358" t="s">
        <v>2539</v>
      </c>
      <c r="C2553" s="358" t="s">
        <v>41</v>
      </c>
      <c r="D2553" s="359">
        <v>11.47</v>
      </c>
    </row>
    <row r="2554" spans="1:4">
      <c r="A2554" s="358">
        <v>91859</v>
      </c>
      <c r="B2554" s="358" t="s">
        <v>2540</v>
      </c>
      <c r="C2554" s="358" t="s">
        <v>41</v>
      </c>
      <c r="D2554" s="359">
        <v>9.23</v>
      </c>
    </row>
    <row r="2555" spans="1:4">
      <c r="A2555" s="358">
        <v>91860</v>
      </c>
      <c r="B2555" s="358" t="s">
        <v>2541</v>
      </c>
      <c r="C2555" s="358" t="s">
        <v>41</v>
      </c>
      <c r="D2555" s="359">
        <v>11.84</v>
      </c>
    </row>
    <row r="2556" spans="1:4">
      <c r="A2556" s="358">
        <v>91861</v>
      </c>
      <c r="B2556" s="358" t="s">
        <v>2542</v>
      </c>
      <c r="C2556" s="358" t="s">
        <v>41</v>
      </c>
      <c r="D2556" s="359">
        <v>11.05</v>
      </c>
    </row>
    <row r="2557" spans="1:4">
      <c r="A2557" s="358">
        <v>91862</v>
      </c>
      <c r="B2557" s="358" t="s">
        <v>2543</v>
      </c>
      <c r="C2557" s="358" t="s">
        <v>41</v>
      </c>
      <c r="D2557" s="359">
        <v>7.52</v>
      </c>
    </row>
    <row r="2558" spans="1:4">
      <c r="A2558" s="358">
        <v>91863</v>
      </c>
      <c r="B2558" s="358" t="s">
        <v>2544</v>
      </c>
      <c r="C2558" s="358" t="s">
        <v>41</v>
      </c>
      <c r="D2558" s="359">
        <v>8.85</v>
      </c>
    </row>
    <row r="2559" spans="1:4">
      <c r="A2559" s="358">
        <v>91864</v>
      </c>
      <c r="B2559" s="358" t="s">
        <v>2545</v>
      </c>
      <c r="C2559" s="358" t="s">
        <v>41</v>
      </c>
      <c r="D2559" s="359">
        <v>11.76</v>
      </c>
    </row>
    <row r="2560" spans="1:4">
      <c r="A2560" s="358">
        <v>91865</v>
      </c>
      <c r="B2560" s="358" t="s">
        <v>2546</v>
      </c>
      <c r="C2560" s="358" t="s">
        <v>41</v>
      </c>
      <c r="D2560" s="359">
        <v>14.66</v>
      </c>
    </row>
    <row r="2561" spans="1:4">
      <c r="A2561" s="358">
        <v>91866</v>
      </c>
      <c r="B2561" s="358" t="s">
        <v>2547</v>
      </c>
      <c r="C2561" s="358" t="s">
        <v>41</v>
      </c>
      <c r="D2561" s="359">
        <v>5.98</v>
      </c>
    </row>
    <row r="2562" spans="1:4">
      <c r="A2562" s="358">
        <v>91867</v>
      </c>
      <c r="B2562" s="358" t="s">
        <v>2548</v>
      </c>
      <c r="C2562" s="358" t="s">
        <v>41</v>
      </c>
      <c r="D2562" s="359">
        <v>7.32</v>
      </c>
    </row>
    <row r="2563" spans="1:4">
      <c r="A2563" s="358">
        <v>91868</v>
      </c>
      <c r="B2563" s="358" t="s">
        <v>2549</v>
      </c>
      <c r="C2563" s="358" t="s">
        <v>41</v>
      </c>
      <c r="D2563" s="359">
        <v>10.23</v>
      </c>
    </row>
    <row r="2564" spans="1:4">
      <c r="A2564" s="358">
        <v>91869</v>
      </c>
      <c r="B2564" s="358" t="s">
        <v>2550</v>
      </c>
      <c r="C2564" s="358" t="s">
        <v>41</v>
      </c>
      <c r="D2564" s="359">
        <v>13.14</v>
      </c>
    </row>
    <row r="2565" spans="1:4">
      <c r="A2565" s="358">
        <v>91870</v>
      </c>
      <c r="B2565" s="358" t="s">
        <v>2551</v>
      </c>
      <c r="C2565" s="358" t="s">
        <v>41</v>
      </c>
      <c r="D2565" s="359">
        <v>8.33</v>
      </c>
    </row>
    <row r="2566" spans="1:4">
      <c r="A2566" s="358">
        <v>91871</v>
      </c>
      <c r="B2566" s="358" t="s">
        <v>2552</v>
      </c>
      <c r="C2566" s="358" t="s">
        <v>41</v>
      </c>
      <c r="D2566" s="359">
        <v>9.69</v>
      </c>
    </row>
    <row r="2567" spans="1:4">
      <c r="A2567" s="358">
        <v>91872</v>
      </c>
      <c r="B2567" s="358" t="s">
        <v>2553</v>
      </c>
      <c r="C2567" s="358" t="s">
        <v>41</v>
      </c>
      <c r="D2567" s="359">
        <v>12.61</v>
      </c>
    </row>
    <row r="2568" spans="1:4">
      <c r="A2568" s="358">
        <v>91873</v>
      </c>
      <c r="B2568" s="358" t="s">
        <v>2554</v>
      </c>
      <c r="C2568" s="358" t="s">
        <v>41</v>
      </c>
      <c r="D2568" s="359">
        <v>15.46</v>
      </c>
    </row>
    <row r="2569" spans="1:4">
      <c r="A2569" s="358">
        <v>93008</v>
      </c>
      <c r="B2569" s="358" t="s">
        <v>2555</v>
      </c>
      <c r="C2569" s="358" t="s">
        <v>41</v>
      </c>
      <c r="D2569" s="359">
        <v>13.05</v>
      </c>
    </row>
    <row r="2570" spans="1:4">
      <c r="A2570" s="358">
        <v>93009</v>
      </c>
      <c r="B2570" s="358" t="s">
        <v>2556</v>
      </c>
      <c r="C2570" s="358" t="s">
        <v>41</v>
      </c>
      <c r="D2570" s="359">
        <v>19.399999999999999</v>
      </c>
    </row>
    <row r="2571" spans="1:4">
      <c r="A2571" s="358">
        <v>93010</v>
      </c>
      <c r="B2571" s="358" t="s">
        <v>2557</v>
      </c>
      <c r="C2571" s="358" t="s">
        <v>41</v>
      </c>
      <c r="D2571" s="359">
        <v>27.11</v>
      </c>
    </row>
    <row r="2572" spans="1:4">
      <c r="A2572" s="358">
        <v>93011</v>
      </c>
      <c r="B2572" s="358" t="s">
        <v>2558</v>
      </c>
      <c r="C2572" s="358" t="s">
        <v>41</v>
      </c>
      <c r="D2572" s="359">
        <v>33.21</v>
      </c>
    </row>
    <row r="2573" spans="1:4">
      <c r="A2573" s="358">
        <v>93012</v>
      </c>
      <c r="B2573" s="358" t="s">
        <v>2559</v>
      </c>
      <c r="C2573" s="358" t="s">
        <v>41</v>
      </c>
      <c r="D2573" s="359">
        <v>50.34</v>
      </c>
    </row>
    <row r="2574" spans="1:4">
      <c r="A2574" s="358">
        <v>95726</v>
      </c>
      <c r="B2574" s="358" t="s">
        <v>2560</v>
      </c>
      <c r="C2574" s="358" t="s">
        <v>41</v>
      </c>
      <c r="D2574" s="359">
        <v>5.12</v>
      </c>
    </row>
    <row r="2575" spans="1:4">
      <c r="A2575" s="358">
        <v>95727</v>
      </c>
      <c r="B2575" s="358" t="s">
        <v>2561</v>
      </c>
      <c r="C2575" s="358" t="s">
        <v>41</v>
      </c>
      <c r="D2575" s="359">
        <v>5.87</v>
      </c>
    </row>
    <row r="2576" spans="1:4">
      <c r="A2576" s="358">
        <v>95728</v>
      </c>
      <c r="B2576" s="358" t="s">
        <v>2562</v>
      </c>
      <c r="C2576" s="358" t="s">
        <v>41</v>
      </c>
      <c r="D2576" s="359">
        <v>7.47</v>
      </c>
    </row>
    <row r="2577" spans="1:4">
      <c r="A2577" s="358">
        <v>95729</v>
      </c>
      <c r="B2577" s="358" t="s">
        <v>2563</v>
      </c>
      <c r="C2577" s="358" t="s">
        <v>41</v>
      </c>
      <c r="D2577" s="359">
        <v>6.63</v>
      </c>
    </row>
    <row r="2578" spans="1:4">
      <c r="A2578" s="358">
        <v>95730</v>
      </c>
      <c r="B2578" s="358" t="s">
        <v>2564</v>
      </c>
      <c r="C2578" s="358" t="s">
        <v>41</v>
      </c>
      <c r="D2578" s="359">
        <v>7.38</v>
      </c>
    </row>
    <row r="2579" spans="1:4">
      <c r="A2579" s="358">
        <v>95731</v>
      </c>
      <c r="B2579" s="358" t="s">
        <v>2565</v>
      </c>
      <c r="C2579" s="358" t="s">
        <v>41</v>
      </c>
      <c r="D2579" s="359">
        <v>8.98</v>
      </c>
    </row>
    <row r="2580" spans="1:4">
      <c r="A2580" s="358">
        <v>95732</v>
      </c>
      <c r="B2580" s="358" t="s">
        <v>2566</v>
      </c>
      <c r="C2580" s="358" t="s">
        <v>6</v>
      </c>
      <c r="D2580" s="359">
        <v>3.54</v>
      </c>
    </row>
    <row r="2581" spans="1:4">
      <c r="A2581" s="358">
        <v>95745</v>
      </c>
      <c r="B2581" s="358" t="s">
        <v>2567</v>
      </c>
      <c r="C2581" s="358" t="s">
        <v>41</v>
      </c>
      <c r="D2581" s="359">
        <v>16.239999999999998</v>
      </c>
    </row>
    <row r="2582" spans="1:4">
      <c r="A2582" s="358">
        <v>95746</v>
      </c>
      <c r="B2582" s="358" t="s">
        <v>2568</v>
      </c>
      <c r="C2582" s="358" t="s">
        <v>41</v>
      </c>
      <c r="D2582" s="359">
        <v>20.18</v>
      </c>
    </row>
    <row r="2583" spans="1:4">
      <c r="A2583" s="358">
        <v>95747</v>
      </c>
      <c r="B2583" s="358" t="s">
        <v>2569</v>
      </c>
      <c r="C2583" s="358" t="s">
        <v>41</v>
      </c>
      <c r="D2583" s="359">
        <v>33.299999999999997</v>
      </c>
    </row>
    <row r="2584" spans="1:4">
      <c r="A2584" s="358">
        <v>95748</v>
      </c>
      <c r="B2584" s="358" t="s">
        <v>2570</v>
      </c>
      <c r="C2584" s="358" t="s">
        <v>41</v>
      </c>
      <c r="D2584" s="359">
        <v>35.979999999999997</v>
      </c>
    </row>
    <row r="2585" spans="1:4">
      <c r="A2585" s="358">
        <v>95749</v>
      </c>
      <c r="B2585" s="358" t="s">
        <v>2571</v>
      </c>
      <c r="C2585" s="358" t="s">
        <v>41</v>
      </c>
      <c r="D2585" s="359">
        <v>21.15</v>
      </c>
    </row>
    <row r="2586" spans="1:4">
      <c r="A2586" s="358">
        <v>95750</v>
      </c>
      <c r="B2586" s="358" t="s">
        <v>2572</v>
      </c>
      <c r="C2586" s="358" t="s">
        <v>41</v>
      </c>
      <c r="D2586" s="359">
        <v>24.98</v>
      </c>
    </row>
    <row r="2587" spans="1:4">
      <c r="A2587" s="358">
        <v>95751</v>
      </c>
      <c r="B2587" s="358" t="s">
        <v>2573</v>
      </c>
      <c r="C2587" s="358" t="s">
        <v>41</v>
      </c>
      <c r="D2587" s="359">
        <v>37.950000000000003</v>
      </c>
    </row>
    <row r="2588" spans="1:4">
      <c r="A2588" s="358">
        <v>95752</v>
      </c>
      <c r="B2588" s="358" t="s">
        <v>2574</v>
      </c>
      <c r="C2588" s="358" t="s">
        <v>41</v>
      </c>
      <c r="D2588" s="359">
        <v>40.450000000000003</v>
      </c>
    </row>
    <row r="2589" spans="1:4">
      <c r="A2589" s="358">
        <v>97667</v>
      </c>
      <c r="B2589" s="358" t="s">
        <v>2575</v>
      </c>
      <c r="C2589" s="358" t="s">
        <v>41</v>
      </c>
      <c r="D2589" s="359">
        <v>8.6199999999999992</v>
      </c>
    </row>
    <row r="2590" spans="1:4">
      <c r="A2590" s="358">
        <v>97668</v>
      </c>
      <c r="B2590" s="358" t="s">
        <v>2576</v>
      </c>
      <c r="C2590" s="358" t="s">
        <v>41</v>
      </c>
      <c r="D2590" s="359">
        <v>12.96</v>
      </c>
    </row>
    <row r="2591" spans="1:4">
      <c r="A2591" s="358">
        <v>97669</v>
      </c>
      <c r="B2591" s="358" t="s">
        <v>2577</v>
      </c>
      <c r="C2591" s="358" t="s">
        <v>41</v>
      </c>
      <c r="D2591" s="359">
        <v>19.89</v>
      </c>
    </row>
    <row r="2592" spans="1:4">
      <c r="A2592" s="358">
        <v>97670</v>
      </c>
      <c r="B2592" s="358" t="s">
        <v>2578</v>
      </c>
      <c r="C2592" s="358" t="s">
        <v>41</v>
      </c>
      <c r="D2592" s="359">
        <v>26.19</v>
      </c>
    </row>
    <row r="2593" spans="1:4">
      <c r="A2593" s="358">
        <v>91874</v>
      </c>
      <c r="B2593" s="358" t="s">
        <v>2579</v>
      </c>
      <c r="C2593" s="358" t="s">
        <v>6</v>
      </c>
      <c r="D2593" s="359">
        <v>3.8</v>
      </c>
    </row>
    <row r="2594" spans="1:4">
      <c r="A2594" s="358">
        <v>91875</v>
      </c>
      <c r="B2594" s="358" t="s">
        <v>2580</v>
      </c>
      <c r="C2594" s="358" t="s">
        <v>6</v>
      </c>
      <c r="D2594" s="359">
        <v>5.0599999999999996</v>
      </c>
    </row>
    <row r="2595" spans="1:4">
      <c r="A2595" s="358">
        <v>91876</v>
      </c>
      <c r="B2595" s="358" t="s">
        <v>2581</v>
      </c>
      <c r="C2595" s="358" t="s">
        <v>6</v>
      </c>
      <c r="D2595" s="359">
        <v>6.71</v>
      </c>
    </row>
    <row r="2596" spans="1:4">
      <c r="A2596" s="358">
        <v>91877</v>
      </c>
      <c r="B2596" s="358" t="s">
        <v>2582</v>
      </c>
      <c r="C2596" s="358" t="s">
        <v>6</v>
      </c>
      <c r="D2596" s="359">
        <v>9</v>
      </c>
    </row>
    <row r="2597" spans="1:4">
      <c r="A2597" s="358">
        <v>91878</v>
      </c>
      <c r="B2597" s="358" t="s">
        <v>2583</v>
      </c>
      <c r="C2597" s="358" t="s">
        <v>6</v>
      </c>
      <c r="D2597" s="359">
        <v>4.83</v>
      </c>
    </row>
    <row r="2598" spans="1:4">
      <c r="A2598" s="358">
        <v>91879</v>
      </c>
      <c r="B2598" s="358" t="s">
        <v>2584</v>
      </c>
      <c r="C2598" s="358" t="s">
        <v>6</v>
      </c>
      <c r="D2598" s="359">
        <v>6.05</v>
      </c>
    </row>
    <row r="2599" spans="1:4">
      <c r="A2599" s="358">
        <v>91880</v>
      </c>
      <c r="B2599" s="358" t="s">
        <v>2585</v>
      </c>
      <c r="C2599" s="358" t="s">
        <v>6</v>
      </c>
      <c r="D2599" s="359">
        <v>7.73</v>
      </c>
    </row>
    <row r="2600" spans="1:4">
      <c r="A2600" s="358">
        <v>91881</v>
      </c>
      <c r="B2600" s="358" t="s">
        <v>2586</v>
      </c>
      <c r="C2600" s="358" t="s">
        <v>6</v>
      </c>
      <c r="D2600" s="359">
        <v>10.029999999999999</v>
      </c>
    </row>
    <row r="2601" spans="1:4">
      <c r="A2601" s="358">
        <v>91882</v>
      </c>
      <c r="B2601" s="358" t="s">
        <v>2587</v>
      </c>
      <c r="C2601" s="358" t="s">
        <v>6</v>
      </c>
      <c r="D2601" s="359">
        <v>5.93</v>
      </c>
    </row>
    <row r="2602" spans="1:4">
      <c r="A2602" s="358">
        <v>91884</v>
      </c>
      <c r="B2602" s="358" t="s">
        <v>2588</v>
      </c>
      <c r="C2602" s="358" t="s">
        <v>6</v>
      </c>
      <c r="D2602" s="359">
        <v>6.9</v>
      </c>
    </row>
    <row r="2603" spans="1:4">
      <c r="A2603" s="358">
        <v>91885</v>
      </c>
      <c r="B2603" s="358" t="s">
        <v>2589</v>
      </c>
      <c r="C2603" s="358" t="s">
        <v>6</v>
      </c>
      <c r="D2603" s="359">
        <v>8.23</v>
      </c>
    </row>
    <row r="2604" spans="1:4">
      <c r="A2604" s="358">
        <v>91886</v>
      </c>
      <c r="B2604" s="358" t="s">
        <v>2590</v>
      </c>
      <c r="C2604" s="358" t="s">
        <v>6</v>
      </c>
      <c r="D2604" s="359">
        <v>10.130000000000001</v>
      </c>
    </row>
    <row r="2605" spans="1:4">
      <c r="A2605" s="358">
        <v>91887</v>
      </c>
      <c r="B2605" s="358" t="s">
        <v>2591</v>
      </c>
      <c r="C2605" s="358" t="s">
        <v>6</v>
      </c>
      <c r="D2605" s="359">
        <v>7.33</v>
      </c>
    </row>
    <row r="2606" spans="1:4">
      <c r="A2606" s="358">
        <v>91889</v>
      </c>
      <c r="B2606" s="358" t="s">
        <v>2592</v>
      </c>
      <c r="C2606" s="358" t="s">
        <v>6</v>
      </c>
      <c r="D2606" s="359">
        <v>7.01</v>
      </c>
    </row>
    <row r="2607" spans="1:4">
      <c r="A2607" s="358">
        <v>91890</v>
      </c>
      <c r="B2607" s="358" t="s">
        <v>2593</v>
      </c>
      <c r="C2607" s="358" t="s">
        <v>6</v>
      </c>
      <c r="D2607" s="359">
        <v>8.61</v>
      </c>
    </row>
    <row r="2608" spans="1:4">
      <c r="A2608" s="358">
        <v>91892</v>
      </c>
      <c r="B2608" s="358" t="s">
        <v>2594</v>
      </c>
      <c r="C2608" s="358" t="s">
        <v>6</v>
      </c>
      <c r="D2608" s="359">
        <v>10.71</v>
      </c>
    </row>
    <row r="2609" spans="1:4">
      <c r="A2609" s="358">
        <v>91893</v>
      </c>
      <c r="B2609" s="358" t="s">
        <v>2595</v>
      </c>
      <c r="C2609" s="358" t="s">
        <v>6</v>
      </c>
      <c r="D2609" s="359">
        <v>11.86</v>
      </c>
    </row>
    <row r="2610" spans="1:4">
      <c r="A2610" s="358">
        <v>91895</v>
      </c>
      <c r="B2610" s="358" t="s">
        <v>2596</v>
      </c>
      <c r="C2610" s="358" t="s">
        <v>6</v>
      </c>
      <c r="D2610" s="359">
        <v>14</v>
      </c>
    </row>
    <row r="2611" spans="1:4">
      <c r="A2611" s="358">
        <v>91896</v>
      </c>
      <c r="B2611" s="358" t="s">
        <v>2597</v>
      </c>
      <c r="C2611" s="358" t="s">
        <v>6</v>
      </c>
      <c r="D2611" s="359">
        <v>14.38</v>
      </c>
    </row>
    <row r="2612" spans="1:4">
      <c r="A2612" s="358">
        <v>91898</v>
      </c>
      <c r="B2612" s="358" t="s">
        <v>2598</v>
      </c>
      <c r="C2612" s="358" t="s">
        <v>6</v>
      </c>
      <c r="D2612" s="359">
        <v>16.670000000000002</v>
      </c>
    </row>
    <row r="2613" spans="1:4">
      <c r="A2613" s="358">
        <v>91899</v>
      </c>
      <c r="B2613" s="358" t="s">
        <v>2599</v>
      </c>
      <c r="C2613" s="358" t="s">
        <v>6</v>
      </c>
      <c r="D2613" s="359">
        <v>8.82</v>
      </c>
    </row>
    <row r="2614" spans="1:4">
      <c r="A2614" s="358">
        <v>91901</v>
      </c>
      <c r="B2614" s="358" t="s">
        <v>2600</v>
      </c>
      <c r="C2614" s="358" t="s">
        <v>6</v>
      </c>
      <c r="D2614" s="359">
        <v>8.5</v>
      </c>
    </row>
    <row r="2615" spans="1:4">
      <c r="A2615" s="358">
        <v>91902</v>
      </c>
      <c r="B2615" s="358" t="s">
        <v>2601</v>
      </c>
      <c r="C2615" s="358" t="s">
        <v>6</v>
      </c>
      <c r="D2615" s="359">
        <v>10.1</v>
      </c>
    </row>
    <row r="2616" spans="1:4">
      <c r="A2616" s="358">
        <v>91904</v>
      </c>
      <c r="B2616" s="358" t="s">
        <v>2602</v>
      </c>
      <c r="C2616" s="358" t="s">
        <v>6</v>
      </c>
      <c r="D2616" s="359">
        <v>12.2</v>
      </c>
    </row>
    <row r="2617" spans="1:4">
      <c r="A2617" s="358">
        <v>91905</v>
      </c>
      <c r="B2617" s="358" t="s">
        <v>2603</v>
      </c>
      <c r="C2617" s="358" t="s">
        <v>6</v>
      </c>
      <c r="D2617" s="359">
        <v>13.35</v>
      </c>
    </row>
    <row r="2618" spans="1:4">
      <c r="A2618" s="358">
        <v>91907</v>
      </c>
      <c r="B2618" s="358" t="s">
        <v>2604</v>
      </c>
      <c r="C2618" s="358" t="s">
        <v>6</v>
      </c>
      <c r="D2618" s="359">
        <v>15.49</v>
      </c>
    </row>
    <row r="2619" spans="1:4">
      <c r="A2619" s="358">
        <v>91908</v>
      </c>
      <c r="B2619" s="358" t="s">
        <v>2605</v>
      </c>
      <c r="C2619" s="358" t="s">
        <v>6</v>
      </c>
      <c r="D2619" s="359">
        <v>15.9</v>
      </c>
    </row>
    <row r="2620" spans="1:4">
      <c r="A2620" s="358">
        <v>91910</v>
      </c>
      <c r="B2620" s="358" t="s">
        <v>2606</v>
      </c>
      <c r="C2620" s="358" t="s">
        <v>6</v>
      </c>
      <c r="D2620" s="359">
        <v>18.190000000000001</v>
      </c>
    </row>
    <row r="2621" spans="1:4">
      <c r="A2621" s="358">
        <v>91911</v>
      </c>
      <c r="B2621" s="358" t="s">
        <v>2607</v>
      </c>
      <c r="C2621" s="358" t="s">
        <v>6</v>
      </c>
      <c r="D2621" s="359">
        <v>10.52</v>
      </c>
    </row>
    <row r="2622" spans="1:4">
      <c r="A2622" s="358">
        <v>91913</v>
      </c>
      <c r="B2622" s="358" t="s">
        <v>2608</v>
      </c>
      <c r="C2622" s="358" t="s">
        <v>6</v>
      </c>
      <c r="D2622" s="359">
        <v>10.199999999999999</v>
      </c>
    </row>
    <row r="2623" spans="1:4">
      <c r="A2623" s="358">
        <v>91914</v>
      </c>
      <c r="B2623" s="358" t="s">
        <v>2609</v>
      </c>
      <c r="C2623" s="358" t="s">
        <v>6</v>
      </c>
      <c r="D2623" s="359">
        <v>11.41</v>
      </c>
    </row>
    <row r="2624" spans="1:4">
      <c r="A2624" s="358">
        <v>91916</v>
      </c>
      <c r="B2624" s="358" t="s">
        <v>2610</v>
      </c>
      <c r="C2624" s="358" t="s">
        <v>6</v>
      </c>
      <c r="D2624" s="359">
        <v>13.51</v>
      </c>
    </row>
    <row r="2625" spans="1:4">
      <c r="A2625" s="358">
        <v>91917</v>
      </c>
      <c r="B2625" s="358" t="s">
        <v>2611</v>
      </c>
      <c r="C2625" s="358" t="s">
        <v>6</v>
      </c>
      <c r="D2625" s="359">
        <v>14.13</v>
      </c>
    </row>
    <row r="2626" spans="1:4">
      <c r="A2626" s="358">
        <v>91919</v>
      </c>
      <c r="B2626" s="358" t="s">
        <v>2612</v>
      </c>
      <c r="C2626" s="358" t="s">
        <v>6</v>
      </c>
      <c r="D2626" s="359">
        <v>16.27</v>
      </c>
    </row>
    <row r="2627" spans="1:4">
      <c r="A2627" s="358">
        <v>91920</v>
      </c>
      <c r="B2627" s="358" t="s">
        <v>2613</v>
      </c>
      <c r="C2627" s="358" t="s">
        <v>6</v>
      </c>
      <c r="D2627" s="359">
        <v>16.079999999999998</v>
      </c>
    </row>
    <row r="2628" spans="1:4">
      <c r="A2628" s="358">
        <v>91922</v>
      </c>
      <c r="B2628" s="358" t="s">
        <v>2614</v>
      </c>
      <c r="C2628" s="358" t="s">
        <v>6</v>
      </c>
      <c r="D2628" s="359">
        <v>18.37</v>
      </c>
    </row>
    <row r="2629" spans="1:4">
      <c r="A2629" s="358">
        <v>93013</v>
      </c>
      <c r="B2629" s="358" t="s">
        <v>2615</v>
      </c>
      <c r="C2629" s="358" t="s">
        <v>6</v>
      </c>
      <c r="D2629" s="359">
        <v>11.73</v>
      </c>
    </row>
    <row r="2630" spans="1:4">
      <c r="A2630" s="358">
        <v>93014</v>
      </c>
      <c r="B2630" s="358" t="s">
        <v>2616</v>
      </c>
      <c r="C2630" s="358" t="s">
        <v>6</v>
      </c>
      <c r="D2630" s="359">
        <v>14.64</v>
      </c>
    </row>
    <row r="2631" spans="1:4">
      <c r="A2631" s="358">
        <v>93015</v>
      </c>
      <c r="B2631" s="358" t="s">
        <v>2617</v>
      </c>
      <c r="C2631" s="358" t="s">
        <v>6</v>
      </c>
      <c r="D2631" s="359">
        <v>23.14</v>
      </c>
    </row>
    <row r="2632" spans="1:4">
      <c r="A2632" s="358">
        <v>93016</v>
      </c>
      <c r="B2632" s="358" t="s">
        <v>2618</v>
      </c>
      <c r="C2632" s="358" t="s">
        <v>6</v>
      </c>
      <c r="D2632" s="359">
        <v>28.53</v>
      </c>
    </row>
    <row r="2633" spans="1:4">
      <c r="A2633" s="358">
        <v>93017</v>
      </c>
      <c r="B2633" s="358" t="s">
        <v>2619</v>
      </c>
      <c r="C2633" s="358" t="s">
        <v>6</v>
      </c>
      <c r="D2633" s="359">
        <v>43.94</v>
      </c>
    </row>
    <row r="2634" spans="1:4">
      <c r="A2634" s="358">
        <v>93018</v>
      </c>
      <c r="B2634" s="358" t="s">
        <v>2620</v>
      </c>
      <c r="C2634" s="358" t="s">
        <v>6</v>
      </c>
      <c r="D2634" s="359">
        <v>17.989999999999998</v>
      </c>
    </row>
    <row r="2635" spans="1:4">
      <c r="A2635" s="358">
        <v>93020</v>
      </c>
      <c r="B2635" s="358" t="s">
        <v>2621</v>
      </c>
      <c r="C2635" s="358" t="s">
        <v>6</v>
      </c>
      <c r="D2635" s="359">
        <v>23.6</v>
      </c>
    </row>
    <row r="2636" spans="1:4">
      <c r="A2636" s="358">
        <v>93022</v>
      </c>
      <c r="B2636" s="358" t="s">
        <v>2622</v>
      </c>
      <c r="C2636" s="358" t="s">
        <v>6</v>
      </c>
      <c r="D2636" s="359">
        <v>41.63</v>
      </c>
    </row>
    <row r="2637" spans="1:4">
      <c r="A2637" s="358">
        <v>93024</v>
      </c>
      <c r="B2637" s="358" t="s">
        <v>2623</v>
      </c>
      <c r="C2637" s="358" t="s">
        <v>6</v>
      </c>
      <c r="D2637" s="359">
        <v>43.45</v>
      </c>
    </row>
    <row r="2638" spans="1:4">
      <c r="A2638" s="358">
        <v>93026</v>
      </c>
      <c r="B2638" s="358" t="s">
        <v>2624</v>
      </c>
      <c r="C2638" s="358" t="s">
        <v>6</v>
      </c>
      <c r="D2638" s="359">
        <v>73.39</v>
      </c>
    </row>
    <row r="2639" spans="1:4">
      <c r="A2639" s="358">
        <v>95733</v>
      </c>
      <c r="B2639" s="358" t="s">
        <v>2625</v>
      </c>
      <c r="C2639" s="358" t="s">
        <v>6</v>
      </c>
      <c r="D2639" s="359">
        <v>4.66</v>
      </c>
    </row>
    <row r="2640" spans="1:4">
      <c r="A2640" s="358">
        <v>95734</v>
      </c>
      <c r="B2640" s="358" t="s">
        <v>2626</v>
      </c>
      <c r="C2640" s="358" t="s">
        <v>6</v>
      </c>
      <c r="D2640" s="359">
        <v>6.23</v>
      </c>
    </row>
    <row r="2641" spans="1:4">
      <c r="A2641" s="358">
        <v>95735</v>
      </c>
      <c r="B2641" s="358" t="s">
        <v>2627</v>
      </c>
      <c r="C2641" s="358" t="s">
        <v>6</v>
      </c>
      <c r="D2641" s="359">
        <v>5.1100000000000003</v>
      </c>
    </row>
    <row r="2642" spans="1:4">
      <c r="A2642" s="358">
        <v>95736</v>
      </c>
      <c r="B2642" s="358" t="s">
        <v>2628</v>
      </c>
      <c r="C2642" s="358" t="s">
        <v>6</v>
      </c>
      <c r="D2642" s="359">
        <v>6.05</v>
      </c>
    </row>
    <row r="2643" spans="1:4">
      <c r="A2643" s="358">
        <v>95738</v>
      </c>
      <c r="B2643" s="358" t="s">
        <v>2629</v>
      </c>
      <c r="C2643" s="358" t="s">
        <v>6</v>
      </c>
      <c r="D2643" s="359">
        <v>7.36</v>
      </c>
    </row>
    <row r="2644" spans="1:4">
      <c r="A2644" s="358">
        <v>95753</v>
      </c>
      <c r="B2644" s="358" t="s">
        <v>2630</v>
      </c>
      <c r="C2644" s="358" t="s">
        <v>6</v>
      </c>
      <c r="D2644" s="359">
        <v>5.36</v>
      </c>
    </row>
    <row r="2645" spans="1:4">
      <c r="A2645" s="358">
        <v>95754</v>
      </c>
      <c r="B2645" s="358" t="s">
        <v>2631</v>
      </c>
      <c r="C2645" s="358" t="s">
        <v>6</v>
      </c>
      <c r="D2645" s="359">
        <v>6.69</v>
      </c>
    </row>
    <row r="2646" spans="1:4">
      <c r="A2646" s="358">
        <v>95755</v>
      </c>
      <c r="B2646" s="358" t="s">
        <v>2632</v>
      </c>
      <c r="C2646" s="358" t="s">
        <v>6</v>
      </c>
      <c r="D2646" s="359">
        <v>9.6199999999999992</v>
      </c>
    </row>
    <row r="2647" spans="1:4">
      <c r="A2647" s="358">
        <v>95756</v>
      </c>
      <c r="B2647" s="358" t="s">
        <v>2633</v>
      </c>
      <c r="C2647" s="358" t="s">
        <v>6</v>
      </c>
      <c r="D2647" s="359">
        <v>12.81</v>
      </c>
    </row>
    <row r="2648" spans="1:4">
      <c r="A2648" s="358">
        <v>95757</v>
      </c>
      <c r="B2648" s="358" t="s">
        <v>2634</v>
      </c>
      <c r="C2648" s="358" t="s">
        <v>6</v>
      </c>
      <c r="D2648" s="359">
        <v>8.09</v>
      </c>
    </row>
    <row r="2649" spans="1:4">
      <c r="A2649" s="358">
        <v>95758</v>
      </c>
      <c r="B2649" s="358" t="s">
        <v>2635</v>
      </c>
      <c r="C2649" s="358" t="s">
        <v>6</v>
      </c>
      <c r="D2649" s="359">
        <v>9.1</v>
      </c>
    </row>
    <row r="2650" spans="1:4">
      <c r="A2650" s="358">
        <v>95759</v>
      </c>
      <c r="B2650" s="358" t="s">
        <v>2636</v>
      </c>
      <c r="C2650" s="358" t="s">
        <v>6</v>
      </c>
      <c r="D2650" s="359">
        <v>11.58</v>
      </c>
    </row>
    <row r="2651" spans="1:4">
      <c r="A2651" s="358">
        <v>95760</v>
      </c>
      <c r="B2651" s="358" t="s">
        <v>2637</v>
      </c>
      <c r="C2651" s="358" t="s">
        <v>6</v>
      </c>
      <c r="D2651" s="359">
        <v>14.25</v>
      </c>
    </row>
    <row r="2652" spans="1:4">
      <c r="A2652" s="358">
        <v>97559</v>
      </c>
      <c r="B2652" s="358" t="s">
        <v>2638</v>
      </c>
      <c r="C2652" s="358" t="s">
        <v>6</v>
      </c>
      <c r="D2652" s="359">
        <v>8.3699999999999992</v>
      </c>
    </row>
    <row r="2653" spans="1:4">
      <c r="A2653" s="358">
        <v>97562</v>
      </c>
      <c r="B2653" s="358" t="s">
        <v>2639</v>
      </c>
      <c r="C2653" s="358" t="s">
        <v>6</v>
      </c>
      <c r="D2653" s="359">
        <v>9.86</v>
      </c>
    </row>
    <row r="2654" spans="1:4">
      <c r="A2654" s="358">
        <v>97564</v>
      </c>
      <c r="B2654" s="358" t="s">
        <v>2640</v>
      </c>
      <c r="C2654" s="358" t="s">
        <v>6</v>
      </c>
      <c r="D2654" s="359">
        <v>11.17</v>
      </c>
    </row>
    <row r="2655" spans="1:4">
      <c r="A2655" s="358">
        <v>91924</v>
      </c>
      <c r="B2655" s="358" t="s">
        <v>2641</v>
      </c>
      <c r="C2655" s="358" t="s">
        <v>41</v>
      </c>
      <c r="D2655" s="359">
        <v>2.58</v>
      </c>
    </row>
    <row r="2656" spans="1:4">
      <c r="A2656" s="358">
        <v>91925</v>
      </c>
      <c r="B2656" s="358" t="s">
        <v>2642</v>
      </c>
      <c r="C2656" s="358" t="s">
        <v>41</v>
      </c>
      <c r="D2656" s="359">
        <v>3.78</v>
      </c>
    </row>
    <row r="2657" spans="1:4">
      <c r="A2657" s="358">
        <v>91926</v>
      </c>
      <c r="B2657" s="358" t="s">
        <v>2643</v>
      </c>
      <c r="C2657" s="358" t="s">
        <v>41</v>
      </c>
      <c r="D2657" s="359">
        <v>3.79</v>
      </c>
    </row>
    <row r="2658" spans="1:4">
      <c r="A2658" s="358">
        <v>91927</v>
      </c>
      <c r="B2658" s="358" t="s">
        <v>2644</v>
      </c>
      <c r="C2658" s="358" t="s">
        <v>41</v>
      </c>
      <c r="D2658" s="359">
        <v>5.1100000000000003</v>
      </c>
    </row>
    <row r="2659" spans="1:4">
      <c r="A2659" s="358">
        <v>91928</v>
      </c>
      <c r="B2659" s="358" t="s">
        <v>2645</v>
      </c>
      <c r="C2659" s="358" t="s">
        <v>41</v>
      </c>
      <c r="D2659" s="359">
        <v>6.28</v>
      </c>
    </row>
    <row r="2660" spans="1:4">
      <c r="A2660" s="358">
        <v>91929</v>
      </c>
      <c r="B2660" s="358" t="s">
        <v>2646</v>
      </c>
      <c r="C2660" s="358" t="s">
        <v>41</v>
      </c>
      <c r="D2660" s="359">
        <v>7.21</v>
      </c>
    </row>
    <row r="2661" spans="1:4">
      <c r="A2661" s="358">
        <v>91930</v>
      </c>
      <c r="B2661" s="358" t="s">
        <v>2647</v>
      </c>
      <c r="C2661" s="358" t="s">
        <v>41</v>
      </c>
      <c r="D2661" s="359">
        <v>8.64</v>
      </c>
    </row>
    <row r="2662" spans="1:4">
      <c r="A2662" s="358">
        <v>91931</v>
      </c>
      <c r="B2662" s="358" t="s">
        <v>2648</v>
      </c>
      <c r="C2662" s="358" t="s">
        <v>41</v>
      </c>
      <c r="D2662" s="359">
        <v>9.74</v>
      </c>
    </row>
    <row r="2663" spans="1:4">
      <c r="A2663" s="358">
        <v>91932</v>
      </c>
      <c r="B2663" s="358" t="s">
        <v>2649</v>
      </c>
      <c r="C2663" s="358" t="s">
        <v>41</v>
      </c>
      <c r="D2663" s="359">
        <v>14.33</v>
      </c>
    </row>
    <row r="2664" spans="1:4">
      <c r="A2664" s="358">
        <v>91933</v>
      </c>
      <c r="B2664" s="358" t="s">
        <v>2650</v>
      </c>
      <c r="C2664" s="358" t="s">
        <v>41</v>
      </c>
      <c r="D2664" s="359">
        <v>15.38</v>
      </c>
    </row>
    <row r="2665" spans="1:4">
      <c r="A2665" s="358">
        <v>91934</v>
      </c>
      <c r="B2665" s="358" t="s">
        <v>2651</v>
      </c>
      <c r="C2665" s="358" t="s">
        <v>41</v>
      </c>
      <c r="D2665" s="359">
        <v>21.93</v>
      </c>
    </row>
    <row r="2666" spans="1:4">
      <c r="A2666" s="358">
        <v>91935</v>
      </c>
      <c r="B2666" s="358" t="s">
        <v>2652</v>
      </c>
      <c r="C2666" s="358" t="s">
        <v>41</v>
      </c>
      <c r="D2666" s="359">
        <v>23.46</v>
      </c>
    </row>
    <row r="2667" spans="1:4">
      <c r="A2667" s="358">
        <v>92979</v>
      </c>
      <c r="B2667" s="358" t="s">
        <v>2653</v>
      </c>
      <c r="C2667" s="358" t="s">
        <v>41</v>
      </c>
      <c r="D2667" s="359">
        <v>10.34</v>
      </c>
    </row>
    <row r="2668" spans="1:4">
      <c r="A2668" s="358">
        <v>92980</v>
      </c>
      <c r="B2668" s="358" t="s">
        <v>2654</v>
      </c>
      <c r="C2668" s="358" t="s">
        <v>41</v>
      </c>
      <c r="D2668" s="359">
        <v>11.24</v>
      </c>
    </row>
    <row r="2669" spans="1:4">
      <c r="A2669" s="358">
        <v>92981</v>
      </c>
      <c r="B2669" s="358" t="s">
        <v>2655</v>
      </c>
      <c r="C2669" s="358" t="s">
        <v>41</v>
      </c>
      <c r="D2669" s="359">
        <v>15.89</v>
      </c>
    </row>
    <row r="2670" spans="1:4">
      <c r="A2670" s="358">
        <v>92982</v>
      </c>
      <c r="B2670" s="358" t="s">
        <v>2656</v>
      </c>
      <c r="C2670" s="358" t="s">
        <v>41</v>
      </c>
      <c r="D2670" s="359">
        <v>17.2</v>
      </c>
    </row>
    <row r="2671" spans="1:4">
      <c r="A2671" s="358">
        <v>92983</v>
      </c>
      <c r="B2671" s="358" t="s">
        <v>2657</v>
      </c>
      <c r="C2671" s="358" t="s">
        <v>41</v>
      </c>
      <c r="D2671" s="359">
        <v>26.72</v>
      </c>
    </row>
    <row r="2672" spans="1:4">
      <c r="A2672" s="358">
        <v>92984</v>
      </c>
      <c r="B2672" s="358" t="s">
        <v>2658</v>
      </c>
      <c r="C2672" s="358" t="s">
        <v>41</v>
      </c>
      <c r="D2672" s="359">
        <v>27.44</v>
      </c>
    </row>
    <row r="2673" spans="1:4">
      <c r="A2673" s="358">
        <v>92985</v>
      </c>
      <c r="B2673" s="358" t="s">
        <v>2659</v>
      </c>
      <c r="C2673" s="358" t="s">
        <v>41</v>
      </c>
      <c r="D2673" s="359">
        <v>36.18</v>
      </c>
    </row>
    <row r="2674" spans="1:4">
      <c r="A2674" s="358">
        <v>92986</v>
      </c>
      <c r="B2674" s="358" t="s">
        <v>2660</v>
      </c>
      <c r="C2674" s="358" t="s">
        <v>41</v>
      </c>
      <c r="D2674" s="359">
        <v>37.270000000000003</v>
      </c>
    </row>
    <row r="2675" spans="1:4">
      <c r="A2675" s="358">
        <v>92987</v>
      </c>
      <c r="B2675" s="358" t="s">
        <v>2661</v>
      </c>
      <c r="C2675" s="358" t="s">
        <v>41</v>
      </c>
      <c r="D2675" s="359">
        <v>52.37</v>
      </c>
    </row>
    <row r="2676" spans="1:4">
      <c r="A2676" s="358">
        <v>92988</v>
      </c>
      <c r="B2676" s="358" t="s">
        <v>2662</v>
      </c>
      <c r="C2676" s="358" t="s">
        <v>41</v>
      </c>
      <c r="D2676" s="359">
        <v>52.51</v>
      </c>
    </row>
    <row r="2677" spans="1:4">
      <c r="A2677" s="358">
        <v>92989</v>
      </c>
      <c r="B2677" s="358" t="s">
        <v>2663</v>
      </c>
      <c r="C2677" s="358" t="s">
        <v>41</v>
      </c>
      <c r="D2677" s="359">
        <v>73.040000000000006</v>
      </c>
    </row>
    <row r="2678" spans="1:4">
      <c r="A2678" s="358">
        <v>92990</v>
      </c>
      <c r="B2678" s="358" t="s">
        <v>2664</v>
      </c>
      <c r="C2678" s="358" t="s">
        <v>41</v>
      </c>
      <c r="D2678" s="359">
        <v>72.19</v>
      </c>
    </row>
    <row r="2679" spans="1:4">
      <c r="A2679" s="358">
        <v>92991</v>
      </c>
      <c r="B2679" s="358" t="s">
        <v>2665</v>
      </c>
      <c r="C2679" s="358" t="s">
        <v>41</v>
      </c>
      <c r="D2679" s="359">
        <v>95.41</v>
      </c>
    </row>
    <row r="2680" spans="1:4">
      <c r="A2680" s="358">
        <v>92992</v>
      </c>
      <c r="B2680" s="358" t="s">
        <v>2666</v>
      </c>
      <c r="C2680" s="358" t="s">
        <v>41</v>
      </c>
      <c r="D2680" s="359">
        <v>95.48</v>
      </c>
    </row>
    <row r="2681" spans="1:4">
      <c r="A2681" s="358">
        <v>92993</v>
      </c>
      <c r="B2681" s="358" t="s">
        <v>2667</v>
      </c>
      <c r="C2681" s="358" t="s">
        <v>41</v>
      </c>
      <c r="D2681" s="359">
        <v>122.52</v>
      </c>
    </row>
    <row r="2682" spans="1:4">
      <c r="A2682" s="358">
        <v>92994</v>
      </c>
      <c r="B2682" s="358" t="s">
        <v>2668</v>
      </c>
      <c r="C2682" s="358" t="s">
        <v>41</v>
      </c>
      <c r="D2682" s="359">
        <v>123.75</v>
      </c>
    </row>
    <row r="2683" spans="1:4">
      <c r="A2683" s="358">
        <v>92995</v>
      </c>
      <c r="B2683" s="358" t="s">
        <v>2669</v>
      </c>
      <c r="C2683" s="358" t="s">
        <v>41</v>
      </c>
      <c r="D2683" s="359">
        <v>152.57</v>
      </c>
    </row>
    <row r="2684" spans="1:4">
      <c r="A2684" s="358">
        <v>92996</v>
      </c>
      <c r="B2684" s="358" t="s">
        <v>2670</v>
      </c>
      <c r="C2684" s="358" t="s">
        <v>41</v>
      </c>
      <c r="D2684" s="359">
        <v>152.99</v>
      </c>
    </row>
    <row r="2685" spans="1:4">
      <c r="A2685" s="358">
        <v>92997</v>
      </c>
      <c r="B2685" s="358" t="s">
        <v>2671</v>
      </c>
      <c r="C2685" s="358" t="s">
        <v>41</v>
      </c>
      <c r="D2685" s="359">
        <v>185.46</v>
      </c>
    </row>
    <row r="2686" spans="1:4">
      <c r="A2686" s="358">
        <v>92998</v>
      </c>
      <c r="B2686" s="358" t="s">
        <v>2672</v>
      </c>
      <c r="C2686" s="358" t="s">
        <v>41</v>
      </c>
      <c r="D2686" s="359">
        <v>187.28</v>
      </c>
    </row>
    <row r="2687" spans="1:4">
      <c r="A2687" s="358">
        <v>92999</v>
      </c>
      <c r="B2687" s="358" t="s">
        <v>2673</v>
      </c>
      <c r="C2687" s="358" t="s">
        <v>41</v>
      </c>
      <c r="D2687" s="359">
        <v>244.51</v>
      </c>
    </row>
    <row r="2688" spans="1:4">
      <c r="A2688" s="358">
        <v>93000</v>
      </c>
      <c r="B2688" s="358" t="s">
        <v>2674</v>
      </c>
      <c r="C2688" s="358" t="s">
        <v>41</v>
      </c>
      <c r="D2688" s="359">
        <v>246.03</v>
      </c>
    </row>
    <row r="2689" spans="1:4">
      <c r="A2689" s="358">
        <v>93001</v>
      </c>
      <c r="B2689" s="358" t="s">
        <v>2675</v>
      </c>
      <c r="C2689" s="358" t="s">
        <v>41</v>
      </c>
      <c r="D2689" s="359">
        <v>298.8</v>
      </c>
    </row>
    <row r="2690" spans="1:4">
      <c r="A2690" s="358">
        <v>93002</v>
      </c>
      <c r="B2690" s="358" t="s">
        <v>2676</v>
      </c>
      <c r="C2690" s="358" t="s">
        <v>41</v>
      </c>
      <c r="D2690" s="359">
        <v>307.25</v>
      </c>
    </row>
    <row r="2691" spans="1:4">
      <c r="A2691" s="358">
        <v>101884</v>
      </c>
      <c r="B2691" s="358" t="s">
        <v>2677</v>
      </c>
      <c r="C2691" s="358" t="s">
        <v>41</v>
      </c>
      <c r="D2691" s="359">
        <v>10.15</v>
      </c>
    </row>
    <row r="2692" spans="1:4">
      <c r="A2692" s="358">
        <v>101885</v>
      </c>
      <c r="B2692" s="358" t="s">
        <v>2678</v>
      </c>
      <c r="C2692" s="358" t="s">
        <v>41</v>
      </c>
      <c r="D2692" s="359">
        <v>11.05</v>
      </c>
    </row>
    <row r="2693" spans="1:4">
      <c r="A2693" s="358">
        <v>101886</v>
      </c>
      <c r="B2693" s="358" t="s">
        <v>2679</v>
      </c>
      <c r="C2693" s="358" t="s">
        <v>41</v>
      </c>
      <c r="D2693" s="359">
        <v>15.67</v>
      </c>
    </row>
    <row r="2694" spans="1:4">
      <c r="A2694" s="358">
        <v>101887</v>
      </c>
      <c r="B2694" s="358" t="s">
        <v>2680</v>
      </c>
      <c r="C2694" s="358" t="s">
        <v>41</v>
      </c>
      <c r="D2694" s="359">
        <v>16.98</v>
      </c>
    </row>
    <row r="2695" spans="1:4">
      <c r="A2695" s="358">
        <v>101888</v>
      </c>
      <c r="B2695" s="358" t="s">
        <v>2681</v>
      </c>
      <c r="C2695" s="358" t="s">
        <v>41</v>
      </c>
      <c r="D2695" s="359">
        <v>25.15</v>
      </c>
    </row>
    <row r="2696" spans="1:4">
      <c r="A2696" s="358">
        <v>101889</v>
      </c>
      <c r="B2696" s="358" t="s">
        <v>2682</v>
      </c>
      <c r="C2696" s="358" t="s">
        <v>41</v>
      </c>
      <c r="D2696" s="359">
        <v>25.88</v>
      </c>
    </row>
    <row r="2697" spans="1:4">
      <c r="A2697" s="358">
        <v>91936</v>
      </c>
      <c r="B2697" s="358" t="s">
        <v>2683</v>
      </c>
      <c r="C2697" s="358" t="s">
        <v>6</v>
      </c>
      <c r="D2697" s="359">
        <v>11.62</v>
      </c>
    </row>
    <row r="2698" spans="1:4">
      <c r="A2698" s="358">
        <v>91937</v>
      </c>
      <c r="B2698" s="358" t="s">
        <v>2684</v>
      </c>
      <c r="C2698" s="358" t="s">
        <v>6</v>
      </c>
      <c r="D2698" s="359">
        <v>9.6</v>
      </c>
    </row>
    <row r="2699" spans="1:4">
      <c r="A2699" s="358">
        <v>91939</v>
      </c>
      <c r="B2699" s="358" t="s">
        <v>2685</v>
      </c>
      <c r="C2699" s="358" t="s">
        <v>6</v>
      </c>
      <c r="D2699" s="359">
        <v>21.42</v>
      </c>
    </row>
    <row r="2700" spans="1:4">
      <c r="A2700" s="358">
        <v>91940</v>
      </c>
      <c r="B2700" s="358" t="s">
        <v>2686</v>
      </c>
      <c r="C2700" s="358" t="s">
        <v>6</v>
      </c>
      <c r="D2700" s="359">
        <v>11.77</v>
      </c>
    </row>
    <row r="2701" spans="1:4">
      <c r="A2701" s="358">
        <v>91941</v>
      </c>
      <c r="B2701" s="358" t="s">
        <v>2687</v>
      </c>
      <c r="C2701" s="358" t="s">
        <v>6</v>
      </c>
      <c r="D2701" s="359">
        <v>8.15</v>
      </c>
    </row>
    <row r="2702" spans="1:4">
      <c r="A2702" s="358">
        <v>91942</v>
      </c>
      <c r="B2702" s="358" t="s">
        <v>2688</v>
      </c>
      <c r="C2702" s="358" t="s">
        <v>6</v>
      </c>
      <c r="D2702" s="359">
        <v>26.83</v>
      </c>
    </row>
    <row r="2703" spans="1:4">
      <c r="A2703" s="358">
        <v>91943</v>
      </c>
      <c r="B2703" s="358" t="s">
        <v>2689</v>
      </c>
      <c r="C2703" s="358" t="s">
        <v>6</v>
      </c>
      <c r="D2703" s="359">
        <v>15.71</v>
      </c>
    </row>
    <row r="2704" spans="1:4">
      <c r="A2704" s="358">
        <v>91944</v>
      </c>
      <c r="B2704" s="358" t="s">
        <v>2690</v>
      </c>
      <c r="C2704" s="358" t="s">
        <v>6</v>
      </c>
      <c r="D2704" s="359">
        <v>11.56</v>
      </c>
    </row>
    <row r="2705" spans="1:4">
      <c r="A2705" s="358">
        <v>92865</v>
      </c>
      <c r="B2705" s="358" t="s">
        <v>2691</v>
      </c>
      <c r="C2705" s="358" t="s">
        <v>6</v>
      </c>
      <c r="D2705" s="359">
        <v>8.58</v>
      </c>
    </row>
    <row r="2706" spans="1:4">
      <c r="A2706" s="358">
        <v>92866</v>
      </c>
      <c r="B2706" s="358" t="s">
        <v>2692</v>
      </c>
      <c r="C2706" s="358" t="s">
        <v>6</v>
      </c>
      <c r="D2706" s="359">
        <v>6.67</v>
      </c>
    </row>
    <row r="2707" spans="1:4">
      <c r="A2707" s="358">
        <v>92867</v>
      </c>
      <c r="B2707" s="358" t="s">
        <v>2693</v>
      </c>
      <c r="C2707" s="358" t="s">
        <v>6</v>
      </c>
      <c r="D2707" s="359">
        <v>20.55</v>
      </c>
    </row>
    <row r="2708" spans="1:4">
      <c r="A2708" s="358">
        <v>92868</v>
      </c>
      <c r="B2708" s="358" t="s">
        <v>2694</v>
      </c>
      <c r="C2708" s="358" t="s">
        <v>6</v>
      </c>
      <c r="D2708" s="359">
        <v>10.9</v>
      </c>
    </row>
    <row r="2709" spans="1:4">
      <c r="A2709" s="358">
        <v>92869</v>
      </c>
      <c r="B2709" s="358" t="s">
        <v>2695</v>
      </c>
      <c r="C2709" s="358" t="s">
        <v>6</v>
      </c>
      <c r="D2709" s="359">
        <v>7.28</v>
      </c>
    </row>
    <row r="2710" spans="1:4">
      <c r="A2710" s="358">
        <v>92870</v>
      </c>
      <c r="B2710" s="358" t="s">
        <v>2696</v>
      </c>
      <c r="C2710" s="358" t="s">
        <v>6</v>
      </c>
      <c r="D2710" s="359">
        <v>25.3</v>
      </c>
    </row>
    <row r="2711" spans="1:4">
      <c r="A2711" s="358">
        <v>92871</v>
      </c>
      <c r="B2711" s="358" t="s">
        <v>2697</v>
      </c>
      <c r="C2711" s="358" t="s">
        <v>6</v>
      </c>
      <c r="D2711" s="359">
        <v>14.18</v>
      </c>
    </row>
    <row r="2712" spans="1:4">
      <c r="A2712" s="358">
        <v>92872</v>
      </c>
      <c r="B2712" s="358" t="s">
        <v>2698</v>
      </c>
      <c r="C2712" s="358" t="s">
        <v>6</v>
      </c>
      <c r="D2712" s="359">
        <v>10.029999999999999</v>
      </c>
    </row>
    <row r="2713" spans="1:4">
      <c r="A2713" s="358">
        <v>95777</v>
      </c>
      <c r="B2713" s="358" t="s">
        <v>2699</v>
      </c>
      <c r="C2713" s="358" t="s">
        <v>6</v>
      </c>
      <c r="D2713" s="359">
        <v>23.35</v>
      </c>
    </row>
    <row r="2714" spans="1:4">
      <c r="A2714" s="358">
        <v>95778</v>
      </c>
      <c r="B2714" s="358" t="s">
        <v>2700</v>
      </c>
      <c r="C2714" s="358" t="s">
        <v>6</v>
      </c>
      <c r="D2714" s="359">
        <v>24</v>
      </c>
    </row>
    <row r="2715" spans="1:4">
      <c r="A2715" s="358">
        <v>95779</v>
      </c>
      <c r="B2715" s="358" t="s">
        <v>2701</v>
      </c>
      <c r="C2715" s="358" t="s">
        <v>6</v>
      </c>
      <c r="D2715" s="359">
        <v>21.81</v>
      </c>
    </row>
    <row r="2716" spans="1:4">
      <c r="A2716" s="358">
        <v>95780</v>
      </c>
      <c r="B2716" s="358" t="s">
        <v>2702</v>
      </c>
      <c r="C2716" s="358" t="s">
        <v>6</v>
      </c>
      <c r="D2716" s="359">
        <v>26.87</v>
      </c>
    </row>
    <row r="2717" spans="1:4">
      <c r="A2717" s="358">
        <v>95781</v>
      </c>
      <c r="B2717" s="358" t="s">
        <v>2703</v>
      </c>
      <c r="C2717" s="358" t="s">
        <v>6</v>
      </c>
      <c r="D2717" s="359">
        <v>27.36</v>
      </c>
    </row>
    <row r="2718" spans="1:4">
      <c r="A2718" s="358">
        <v>95782</v>
      </c>
      <c r="B2718" s="358" t="s">
        <v>2704</v>
      </c>
      <c r="C2718" s="358" t="s">
        <v>6</v>
      </c>
      <c r="D2718" s="359">
        <v>28.63</v>
      </c>
    </row>
    <row r="2719" spans="1:4">
      <c r="A2719" s="358">
        <v>95785</v>
      </c>
      <c r="B2719" s="358" t="s">
        <v>2705</v>
      </c>
      <c r="C2719" s="358" t="s">
        <v>6</v>
      </c>
      <c r="D2719" s="359">
        <v>32.840000000000003</v>
      </c>
    </row>
    <row r="2720" spans="1:4">
      <c r="A2720" s="358">
        <v>95787</v>
      </c>
      <c r="B2720" s="358" t="s">
        <v>2706</v>
      </c>
      <c r="C2720" s="358" t="s">
        <v>6</v>
      </c>
      <c r="D2720" s="359">
        <v>23.31</v>
      </c>
    </row>
    <row r="2721" spans="1:4">
      <c r="A2721" s="358">
        <v>95789</v>
      </c>
      <c r="B2721" s="358" t="s">
        <v>2707</v>
      </c>
      <c r="C2721" s="358" t="s">
        <v>6</v>
      </c>
      <c r="D2721" s="359">
        <v>29.56</v>
      </c>
    </row>
    <row r="2722" spans="1:4">
      <c r="A2722" s="358">
        <v>95791</v>
      </c>
      <c r="B2722" s="358" t="s">
        <v>2708</v>
      </c>
      <c r="C2722" s="358" t="s">
        <v>6</v>
      </c>
      <c r="D2722" s="359">
        <v>38.89</v>
      </c>
    </row>
    <row r="2723" spans="1:4">
      <c r="A2723" s="358">
        <v>95795</v>
      </c>
      <c r="B2723" s="358" t="s">
        <v>2709</v>
      </c>
      <c r="C2723" s="358" t="s">
        <v>6</v>
      </c>
      <c r="D2723" s="359">
        <v>26.91</v>
      </c>
    </row>
    <row r="2724" spans="1:4">
      <c r="A2724" s="358">
        <v>95796</v>
      </c>
      <c r="B2724" s="358" t="s">
        <v>2710</v>
      </c>
      <c r="C2724" s="358" t="s">
        <v>6</v>
      </c>
      <c r="D2724" s="359">
        <v>34.799999999999997</v>
      </c>
    </row>
    <row r="2725" spans="1:4">
      <c r="A2725" s="358">
        <v>95797</v>
      </c>
      <c r="B2725" s="358" t="s">
        <v>2711</v>
      </c>
      <c r="C2725" s="358" t="s">
        <v>6</v>
      </c>
      <c r="D2725" s="359">
        <v>45.05</v>
      </c>
    </row>
    <row r="2726" spans="1:4">
      <c r="A2726" s="358">
        <v>95801</v>
      </c>
      <c r="B2726" s="358" t="s">
        <v>2712</v>
      </c>
      <c r="C2726" s="358" t="s">
        <v>6</v>
      </c>
      <c r="D2726" s="359">
        <v>32.590000000000003</v>
      </c>
    </row>
    <row r="2727" spans="1:4">
      <c r="A2727" s="358">
        <v>95802</v>
      </c>
      <c r="B2727" s="358" t="s">
        <v>2713</v>
      </c>
      <c r="C2727" s="358" t="s">
        <v>6</v>
      </c>
      <c r="D2727" s="359">
        <v>36.54</v>
      </c>
    </row>
    <row r="2728" spans="1:4">
      <c r="A2728" s="358">
        <v>95803</v>
      </c>
      <c r="B2728" s="358" t="s">
        <v>2714</v>
      </c>
      <c r="C2728" s="358" t="s">
        <v>6</v>
      </c>
      <c r="D2728" s="359">
        <v>49.58</v>
      </c>
    </row>
    <row r="2729" spans="1:4">
      <c r="A2729" s="358">
        <v>95804</v>
      </c>
      <c r="B2729" s="358" t="s">
        <v>2715</v>
      </c>
      <c r="C2729" s="358" t="s">
        <v>6</v>
      </c>
      <c r="D2729" s="359">
        <v>21.04</v>
      </c>
    </row>
    <row r="2730" spans="1:4">
      <c r="A2730" s="358">
        <v>95805</v>
      </c>
      <c r="B2730" s="358" t="s">
        <v>2716</v>
      </c>
      <c r="C2730" s="358" t="s">
        <v>6</v>
      </c>
      <c r="D2730" s="359">
        <v>21.21</v>
      </c>
    </row>
    <row r="2731" spans="1:4">
      <c r="A2731" s="358">
        <v>95806</v>
      </c>
      <c r="B2731" s="358" t="s">
        <v>2717</v>
      </c>
      <c r="C2731" s="358" t="s">
        <v>6</v>
      </c>
      <c r="D2731" s="359">
        <v>21.94</v>
      </c>
    </row>
    <row r="2732" spans="1:4">
      <c r="A2732" s="358">
        <v>95807</v>
      </c>
      <c r="B2732" s="358" t="s">
        <v>2718</v>
      </c>
      <c r="C2732" s="358" t="s">
        <v>6</v>
      </c>
      <c r="D2732" s="359">
        <v>24.06</v>
      </c>
    </row>
    <row r="2733" spans="1:4">
      <c r="A2733" s="358">
        <v>95808</v>
      </c>
      <c r="B2733" s="358" t="s">
        <v>2719</v>
      </c>
      <c r="C2733" s="358" t="s">
        <v>6</v>
      </c>
      <c r="D2733" s="359">
        <v>24.56</v>
      </c>
    </row>
    <row r="2734" spans="1:4">
      <c r="A2734" s="358">
        <v>95809</v>
      </c>
      <c r="B2734" s="358" t="s">
        <v>2720</v>
      </c>
      <c r="C2734" s="358" t="s">
        <v>6</v>
      </c>
      <c r="D2734" s="359">
        <v>27.18</v>
      </c>
    </row>
    <row r="2735" spans="1:4">
      <c r="A2735" s="358">
        <v>95810</v>
      </c>
      <c r="B2735" s="358" t="s">
        <v>2721</v>
      </c>
      <c r="C2735" s="358" t="s">
        <v>6</v>
      </c>
      <c r="D2735" s="359">
        <v>14.61</v>
      </c>
    </row>
    <row r="2736" spans="1:4">
      <c r="A2736" s="358">
        <v>95811</v>
      </c>
      <c r="B2736" s="358" t="s">
        <v>2722</v>
      </c>
      <c r="C2736" s="358" t="s">
        <v>6</v>
      </c>
      <c r="D2736" s="359">
        <v>15.11</v>
      </c>
    </row>
    <row r="2737" spans="1:4">
      <c r="A2737" s="358">
        <v>95812</v>
      </c>
      <c r="B2737" s="358" t="s">
        <v>2723</v>
      </c>
      <c r="C2737" s="358" t="s">
        <v>6</v>
      </c>
      <c r="D2737" s="359">
        <v>17.73</v>
      </c>
    </row>
    <row r="2738" spans="1:4">
      <c r="A2738" s="358">
        <v>95813</v>
      </c>
      <c r="B2738" s="358" t="s">
        <v>2724</v>
      </c>
      <c r="C2738" s="358" t="s">
        <v>6</v>
      </c>
      <c r="D2738" s="359">
        <v>17.260000000000002</v>
      </c>
    </row>
    <row r="2739" spans="1:4">
      <c r="A2739" s="358">
        <v>95814</v>
      </c>
      <c r="B2739" s="358" t="s">
        <v>2725</v>
      </c>
      <c r="C2739" s="358" t="s">
        <v>6</v>
      </c>
      <c r="D2739" s="359">
        <v>18</v>
      </c>
    </row>
    <row r="2740" spans="1:4">
      <c r="A2740" s="358">
        <v>95815</v>
      </c>
      <c r="B2740" s="358" t="s">
        <v>2726</v>
      </c>
      <c r="C2740" s="358" t="s">
        <v>6</v>
      </c>
      <c r="D2740" s="359">
        <v>23.19</v>
      </c>
    </row>
    <row r="2741" spans="1:4">
      <c r="A2741" s="358">
        <v>95816</v>
      </c>
      <c r="B2741" s="358" t="s">
        <v>2727</v>
      </c>
      <c r="C2741" s="358" t="s">
        <v>6</v>
      </c>
      <c r="D2741" s="359">
        <v>29.61</v>
      </c>
    </row>
    <row r="2742" spans="1:4">
      <c r="A2742" s="358">
        <v>95817</v>
      </c>
      <c r="B2742" s="358" t="s">
        <v>2728</v>
      </c>
      <c r="C2742" s="358" t="s">
        <v>6</v>
      </c>
      <c r="D2742" s="359">
        <v>30.14</v>
      </c>
    </row>
    <row r="2743" spans="1:4">
      <c r="A2743" s="358">
        <v>95818</v>
      </c>
      <c r="B2743" s="358" t="s">
        <v>2729</v>
      </c>
      <c r="C2743" s="358" t="s">
        <v>6</v>
      </c>
      <c r="D2743" s="359">
        <v>37.11</v>
      </c>
    </row>
    <row r="2744" spans="1:4">
      <c r="A2744" s="358">
        <v>97881</v>
      </c>
      <c r="B2744" s="358" t="s">
        <v>2730</v>
      </c>
      <c r="C2744" s="358" t="s">
        <v>6</v>
      </c>
      <c r="D2744" s="359">
        <v>105.22</v>
      </c>
    </row>
    <row r="2745" spans="1:4">
      <c r="A2745" s="358">
        <v>97882</v>
      </c>
      <c r="B2745" s="358" t="s">
        <v>2731</v>
      </c>
      <c r="C2745" s="358" t="s">
        <v>6</v>
      </c>
      <c r="D2745" s="359">
        <v>164.11</v>
      </c>
    </row>
    <row r="2746" spans="1:4">
      <c r="A2746" s="358">
        <v>97883</v>
      </c>
      <c r="B2746" s="358" t="s">
        <v>2732</v>
      </c>
      <c r="C2746" s="358" t="s">
        <v>6</v>
      </c>
      <c r="D2746" s="359">
        <v>315.70999999999998</v>
      </c>
    </row>
    <row r="2747" spans="1:4">
      <c r="A2747" s="358">
        <v>97884</v>
      </c>
      <c r="B2747" s="358" t="s">
        <v>2733</v>
      </c>
      <c r="C2747" s="358" t="s">
        <v>6</v>
      </c>
      <c r="D2747" s="359">
        <v>611.74</v>
      </c>
    </row>
    <row r="2748" spans="1:4">
      <c r="A2748" s="358">
        <v>97885</v>
      </c>
      <c r="B2748" s="358" t="s">
        <v>2734</v>
      </c>
      <c r="C2748" s="358" t="s">
        <v>6</v>
      </c>
      <c r="D2748" s="359">
        <v>945.08</v>
      </c>
    </row>
    <row r="2749" spans="1:4">
      <c r="A2749" s="358">
        <v>97886</v>
      </c>
      <c r="B2749" s="358" t="s">
        <v>2735</v>
      </c>
      <c r="C2749" s="358" t="s">
        <v>6</v>
      </c>
      <c r="D2749" s="359">
        <v>150.28</v>
      </c>
    </row>
    <row r="2750" spans="1:4">
      <c r="A2750" s="358">
        <v>97887</v>
      </c>
      <c r="B2750" s="358" t="s">
        <v>2736</v>
      </c>
      <c r="C2750" s="358" t="s">
        <v>6</v>
      </c>
      <c r="D2750" s="359">
        <v>237.26</v>
      </c>
    </row>
    <row r="2751" spans="1:4">
      <c r="A2751" s="358">
        <v>97888</v>
      </c>
      <c r="B2751" s="358" t="s">
        <v>2737</v>
      </c>
      <c r="C2751" s="358" t="s">
        <v>6</v>
      </c>
      <c r="D2751" s="359">
        <v>461.92</v>
      </c>
    </row>
    <row r="2752" spans="1:4">
      <c r="A2752" s="358">
        <v>97889</v>
      </c>
      <c r="B2752" s="358" t="s">
        <v>2738</v>
      </c>
      <c r="C2752" s="358" t="s">
        <v>6</v>
      </c>
      <c r="D2752" s="359">
        <v>619.33000000000004</v>
      </c>
    </row>
    <row r="2753" spans="1:4">
      <c r="A2753" s="358">
        <v>97890</v>
      </c>
      <c r="B2753" s="358" t="s">
        <v>2739</v>
      </c>
      <c r="C2753" s="358" t="s">
        <v>6</v>
      </c>
      <c r="D2753" s="359">
        <v>727.04</v>
      </c>
    </row>
    <row r="2754" spans="1:4">
      <c r="A2754" s="358">
        <v>97891</v>
      </c>
      <c r="B2754" s="358" t="s">
        <v>2740</v>
      </c>
      <c r="C2754" s="358" t="s">
        <v>6</v>
      </c>
      <c r="D2754" s="359">
        <v>163.89</v>
      </c>
    </row>
    <row r="2755" spans="1:4">
      <c r="A2755" s="358">
        <v>97892</v>
      </c>
      <c r="B2755" s="358" t="s">
        <v>2741</v>
      </c>
      <c r="C2755" s="358" t="s">
        <v>6</v>
      </c>
      <c r="D2755" s="359">
        <v>306.8</v>
      </c>
    </row>
    <row r="2756" spans="1:4">
      <c r="A2756" s="358">
        <v>97893</v>
      </c>
      <c r="B2756" s="358" t="s">
        <v>2742</v>
      </c>
      <c r="C2756" s="358" t="s">
        <v>6</v>
      </c>
      <c r="D2756" s="359">
        <v>421.51</v>
      </c>
    </row>
    <row r="2757" spans="1:4">
      <c r="A2757" s="358">
        <v>97894</v>
      </c>
      <c r="B2757" s="358" t="s">
        <v>2743</v>
      </c>
      <c r="C2757" s="358" t="s">
        <v>6</v>
      </c>
      <c r="D2757" s="359">
        <v>487.33</v>
      </c>
    </row>
    <row r="2758" spans="1:4">
      <c r="A2758" s="358">
        <v>93653</v>
      </c>
      <c r="B2758" s="358" t="s">
        <v>2744</v>
      </c>
      <c r="C2758" s="358" t="s">
        <v>6</v>
      </c>
      <c r="D2758" s="359">
        <v>11.5</v>
      </c>
    </row>
    <row r="2759" spans="1:4">
      <c r="A2759" s="358">
        <v>93654</v>
      </c>
      <c r="B2759" s="358" t="s">
        <v>2745</v>
      </c>
      <c r="C2759" s="358" t="s">
        <v>6</v>
      </c>
      <c r="D2759" s="359">
        <v>11.94</v>
      </c>
    </row>
    <row r="2760" spans="1:4">
      <c r="A2760" s="358">
        <v>93655</v>
      </c>
      <c r="B2760" s="358" t="s">
        <v>2746</v>
      </c>
      <c r="C2760" s="358" t="s">
        <v>6</v>
      </c>
      <c r="D2760" s="359">
        <v>12.9</v>
      </c>
    </row>
    <row r="2761" spans="1:4">
      <c r="A2761" s="358">
        <v>93656</v>
      </c>
      <c r="B2761" s="358" t="s">
        <v>2747</v>
      </c>
      <c r="C2761" s="358" t="s">
        <v>6</v>
      </c>
      <c r="D2761" s="359">
        <v>12.9</v>
      </c>
    </row>
    <row r="2762" spans="1:4">
      <c r="A2762" s="358">
        <v>93657</v>
      </c>
      <c r="B2762" s="358" t="s">
        <v>2748</v>
      </c>
      <c r="C2762" s="358" t="s">
        <v>6</v>
      </c>
      <c r="D2762" s="359">
        <v>14.04</v>
      </c>
    </row>
    <row r="2763" spans="1:4">
      <c r="A2763" s="358">
        <v>93658</v>
      </c>
      <c r="B2763" s="358" t="s">
        <v>2749</v>
      </c>
      <c r="C2763" s="358" t="s">
        <v>6</v>
      </c>
      <c r="D2763" s="359">
        <v>20.21</v>
      </c>
    </row>
    <row r="2764" spans="1:4">
      <c r="A2764" s="358">
        <v>93659</v>
      </c>
      <c r="B2764" s="358" t="s">
        <v>2750</v>
      </c>
      <c r="C2764" s="358" t="s">
        <v>6</v>
      </c>
      <c r="D2764" s="359">
        <v>22.44</v>
      </c>
    </row>
    <row r="2765" spans="1:4">
      <c r="A2765" s="358">
        <v>93660</v>
      </c>
      <c r="B2765" s="358" t="s">
        <v>2751</v>
      </c>
      <c r="C2765" s="358" t="s">
        <v>6</v>
      </c>
      <c r="D2765" s="359">
        <v>57.59</v>
      </c>
    </row>
    <row r="2766" spans="1:4">
      <c r="A2766" s="358">
        <v>93661</v>
      </c>
      <c r="B2766" s="358" t="s">
        <v>2752</v>
      </c>
      <c r="C2766" s="358" t="s">
        <v>6</v>
      </c>
      <c r="D2766" s="359">
        <v>58.48</v>
      </c>
    </row>
    <row r="2767" spans="1:4">
      <c r="A2767" s="358">
        <v>93662</v>
      </c>
      <c r="B2767" s="358" t="s">
        <v>2753</v>
      </c>
      <c r="C2767" s="358" t="s">
        <v>6</v>
      </c>
      <c r="D2767" s="359">
        <v>60.4</v>
      </c>
    </row>
    <row r="2768" spans="1:4">
      <c r="A2768" s="358">
        <v>93663</v>
      </c>
      <c r="B2768" s="358" t="s">
        <v>2754</v>
      </c>
      <c r="C2768" s="358" t="s">
        <v>6</v>
      </c>
      <c r="D2768" s="359">
        <v>60.4</v>
      </c>
    </row>
    <row r="2769" spans="1:4">
      <c r="A2769" s="358">
        <v>93664</v>
      </c>
      <c r="B2769" s="358" t="s">
        <v>2755</v>
      </c>
      <c r="C2769" s="358" t="s">
        <v>6</v>
      </c>
      <c r="D2769" s="359">
        <v>62.69</v>
      </c>
    </row>
    <row r="2770" spans="1:4">
      <c r="A2770" s="358">
        <v>93665</v>
      </c>
      <c r="B2770" s="358" t="s">
        <v>2756</v>
      </c>
      <c r="C2770" s="358" t="s">
        <v>6</v>
      </c>
      <c r="D2770" s="359">
        <v>65.239999999999995</v>
      </c>
    </row>
    <row r="2771" spans="1:4">
      <c r="A2771" s="358">
        <v>93666</v>
      </c>
      <c r="B2771" s="358" t="s">
        <v>2757</v>
      </c>
      <c r="C2771" s="358" t="s">
        <v>6</v>
      </c>
      <c r="D2771" s="359">
        <v>69.709999999999994</v>
      </c>
    </row>
    <row r="2772" spans="1:4">
      <c r="A2772" s="358">
        <v>93667</v>
      </c>
      <c r="B2772" s="358" t="s">
        <v>2758</v>
      </c>
      <c r="C2772" s="358" t="s">
        <v>6</v>
      </c>
      <c r="D2772" s="359">
        <v>71.81</v>
      </c>
    </row>
    <row r="2773" spans="1:4">
      <c r="A2773" s="358">
        <v>93668</v>
      </c>
      <c r="B2773" s="358" t="s">
        <v>2759</v>
      </c>
      <c r="C2773" s="358" t="s">
        <v>6</v>
      </c>
      <c r="D2773" s="359">
        <v>73.12</v>
      </c>
    </row>
    <row r="2774" spans="1:4">
      <c r="A2774" s="358">
        <v>93669</v>
      </c>
      <c r="B2774" s="358" t="s">
        <v>2760</v>
      </c>
      <c r="C2774" s="358" t="s">
        <v>6</v>
      </c>
      <c r="D2774" s="359">
        <v>76.010000000000005</v>
      </c>
    </row>
    <row r="2775" spans="1:4">
      <c r="A2775" s="358">
        <v>93670</v>
      </c>
      <c r="B2775" s="358" t="s">
        <v>2761</v>
      </c>
      <c r="C2775" s="358" t="s">
        <v>6</v>
      </c>
      <c r="D2775" s="359">
        <v>76.010000000000005</v>
      </c>
    </row>
    <row r="2776" spans="1:4">
      <c r="A2776" s="358">
        <v>93671</v>
      </c>
      <c r="B2776" s="358" t="s">
        <v>2762</v>
      </c>
      <c r="C2776" s="358" t="s">
        <v>6</v>
      </c>
      <c r="D2776" s="359">
        <v>79.44</v>
      </c>
    </row>
    <row r="2777" spans="1:4">
      <c r="A2777" s="358">
        <v>93672</v>
      </c>
      <c r="B2777" s="358" t="s">
        <v>2763</v>
      </c>
      <c r="C2777" s="358" t="s">
        <v>6</v>
      </c>
      <c r="D2777" s="359">
        <v>84.5</v>
      </c>
    </row>
    <row r="2778" spans="1:4">
      <c r="A2778" s="358">
        <v>93673</v>
      </c>
      <c r="B2778" s="358" t="s">
        <v>2764</v>
      </c>
      <c r="C2778" s="358" t="s">
        <v>6</v>
      </c>
      <c r="D2778" s="359">
        <v>91.21</v>
      </c>
    </row>
    <row r="2779" spans="1:4">
      <c r="A2779" s="358">
        <v>97359</v>
      </c>
      <c r="B2779" s="358" t="s">
        <v>2765</v>
      </c>
      <c r="C2779" s="358" t="s">
        <v>6</v>
      </c>
      <c r="D2779" s="360">
        <v>2963.21</v>
      </c>
    </row>
    <row r="2780" spans="1:4">
      <c r="A2780" s="358">
        <v>97360</v>
      </c>
      <c r="B2780" s="358" t="s">
        <v>2766</v>
      </c>
      <c r="C2780" s="358" t="s">
        <v>6</v>
      </c>
      <c r="D2780" s="360">
        <v>5719.81</v>
      </c>
    </row>
    <row r="2781" spans="1:4">
      <c r="A2781" s="358">
        <v>97361</v>
      </c>
      <c r="B2781" s="358" t="s">
        <v>2767</v>
      </c>
      <c r="C2781" s="358" t="s">
        <v>6</v>
      </c>
      <c r="D2781" s="360">
        <v>7626.42</v>
      </c>
    </row>
    <row r="2782" spans="1:4">
      <c r="A2782" s="358">
        <v>97362</v>
      </c>
      <c r="B2782" s="358" t="s">
        <v>2768</v>
      </c>
      <c r="C2782" s="358" t="s">
        <v>6</v>
      </c>
      <c r="D2782" s="360">
        <v>1887.08</v>
      </c>
    </row>
    <row r="2783" spans="1:4">
      <c r="A2783" s="358">
        <v>101875</v>
      </c>
      <c r="B2783" s="358" t="s">
        <v>2769</v>
      </c>
      <c r="C2783" s="358" t="s">
        <v>6</v>
      </c>
      <c r="D2783" s="359">
        <v>399.66</v>
      </c>
    </row>
    <row r="2784" spans="1:4">
      <c r="A2784" s="358">
        <v>101876</v>
      </c>
      <c r="B2784" s="358" t="s">
        <v>2770</v>
      </c>
      <c r="C2784" s="358" t="s">
        <v>6</v>
      </c>
      <c r="D2784" s="359">
        <v>65.209999999999994</v>
      </c>
    </row>
    <row r="2785" spans="1:4">
      <c r="A2785" s="358">
        <v>101877</v>
      </c>
      <c r="B2785" s="358" t="s">
        <v>2771</v>
      </c>
      <c r="C2785" s="358" t="s">
        <v>6</v>
      </c>
      <c r="D2785" s="359">
        <v>44.62</v>
      </c>
    </row>
    <row r="2786" spans="1:4">
      <c r="A2786" s="358">
        <v>101878</v>
      </c>
      <c r="B2786" s="358" t="s">
        <v>2772</v>
      </c>
      <c r="C2786" s="358" t="s">
        <v>6</v>
      </c>
      <c r="D2786" s="359">
        <v>542.03</v>
      </c>
    </row>
    <row r="2787" spans="1:4">
      <c r="A2787" s="358">
        <v>101879</v>
      </c>
      <c r="B2787" s="358" t="s">
        <v>2773</v>
      </c>
      <c r="C2787" s="358" t="s">
        <v>6</v>
      </c>
      <c r="D2787" s="359">
        <v>580.88</v>
      </c>
    </row>
    <row r="2788" spans="1:4">
      <c r="A2788" s="358">
        <v>101880</v>
      </c>
      <c r="B2788" s="358" t="s">
        <v>2774</v>
      </c>
      <c r="C2788" s="358" t="s">
        <v>6</v>
      </c>
      <c r="D2788" s="359">
        <v>668.34</v>
      </c>
    </row>
    <row r="2789" spans="1:4">
      <c r="A2789" s="358">
        <v>101881</v>
      </c>
      <c r="B2789" s="358" t="s">
        <v>2775</v>
      </c>
      <c r="C2789" s="358" t="s">
        <v>6</v>
      </c>
      <c r="D2789" s="359">
        <v>965.32</v>
      </c>
    </row>
    <row r="2790" spans="1:4">
      <c r="A2790" s="358">
        <v>101882</v>
      </c>
      <c r="B2790" s="358" t="s">
        <v>2776</v>
      </c>
      <c r="C2790" s="358" t="s">
        <v>6</v>
      </c>
      <c r="D2790" s="360">
        <v>1374.65</v>
      </c>
    </row>
    <row r="2791" spans="1:4">
      <c r="A2791" s="358">
        <v>101883</v>
      </c>
      <c r="B2791" s="358" t="s">
        <v>2777</v>
      </c>
      <c r="C2791" s="358" t="s">
        <v>6</v>
      </c>
      <c r="D2791" s="359">
        <v>553.45000000000005</v>
      </c>
    </row>
    <row r="2792" spans="1:4">
      <c r="A2792" s="358">
        <v>101890</v>
      </c>
      <c r="B2792" s="358" t="s">
        <v>2778</v>
      </c>
      <c r="C2792" s="358" t="s">
        <v>6</v>
      </c>
      <c r="D2792" s="359">
        <v>15.64</v>
      </c>
    </row>
    <row r="2793" spans="1:4">
      <c r="A2793" s="358">
        <v>101891</v>
      </c>
      <c r="B2793" s="358" t="s">
        <v>2779</v>
      </c>
      <c r="C2793" s="358" t="s">
        <v>6</v>
      </c>
      <c r="D2793" s="359">
        <v>26.6</v>
      </c>
    </row>
    <row r="2794" spans="1:4">
      <c r="A2794" s="358">
        <v>101892</v>
      </c>
      <c r="B2794" s="358" t="s">
        <v>2780</v>
      </c>
      <c r="C2794" s="358" t="s">
        <v>6</v>
      </c>
      <c r="D2794" s="359">
        <v>71.87</v>
      </c>
    </row>
    <row r="2795" spans="1:4">
      <c r="A2795" s="358">
        <v>101893</v>
      </c>
      <c r="B2795" s="358" t="s">
        <v>2781</v>
      </c>
      <c r="C2795" s="358" t="s">
        <v>6</v>
      </c>
      <c r="D2795" s="359">
        <v>91.49</v>
      </c>
    </row>
    <row r="2796" spans="1:4">
      <c r="A2796" s="358">
        <v>101894</v>
      </c>
      <c r="B2796" s="358" t="s">
        <v>2782</v>
      </c>
      <c r="C2796" s="358" t="s">
        <v>6</v>
      </c>
      <c r="D2796" s="359">
        <v>149.58000000000001</v>
      </c>
    </row>
    <row r="2797" spans="1:4">
      <c r="A2797" s="358">
        <v>101895</v>
      </c>
      <c r="B2797" s="358" t="s">
        <v>2783</v>
      </c>
      <c r="C2797" s="358" t="s">
        <v>6</v>
      </c>
      <c r="D2797" s="359">
        <v>418.11</v>
      </c>
    </row>
    <row r="2798" spans="1:4">
      <c r="A2798" s="358">
        <v>101896</v>
      </c>
      <c r="B2798" s="358" t="s">
        <v>2784</v>
      </c>
      <c r="C2798" s="358" t="s">
        <v>6</v>
      </c>
      <c r="D2798" s="359">
        <v>636.97</v>
      </c>
    </row>
    <row r="2799" spans="1:4">
      <c r="A2799" s="358">
        <v>101897</v>
      </c>
      <c r="B2799" s="358" t="s">
        <v>2785</v>
      </c>
      <c r="C2799" s="358" t="s">
        <v>6</v>
      </c>
      <c r="D2799" s="360">
        <v>1028.31</v>
      </c>
    </row>
    <row r="2800" spans="1:4">
      <c r="A2800" s="358">
        <v>101898</v>
      </c>
      <c r="B2800" s="358" t="s">
        <v>2786</v>
      </c>
      <c r="C2800" s="358" t="s">
        <v>6</v>
      </c>
      <c r="D2800" s="360">
        <v>1381.88</v>
      </c>
    </row>
    <row r="2801" spans="1:4">
      <c r="A2801" s="358">
        <v>101899</v>
      </c>
      <c r="B2801" s="358" t="s">
        <v>2787</v>
      </c>
      <c r="C2801" s="358" t="s">
        <v>6</v>
      </c>
      <c r="D2801" s="360">
        <v>2222.91</v>
      </c>
    </row>
    <row r="2802" spans="1:4">
      <c r="A2802" s="358">
        <v>101900</v>
      </c>
      <c r="B2802" s="358" t="s">
        <v>2788</v>
      </c>
      <c r="C2802" s="358" t="s">
        <v>6</v>
      </c>
      <c r="D2802" s="360">
        <v>4658.88</v>
      </c>
    </row>
    <row r="2803" spans="1:4">
      <c r="A2803" s="358">
        <v>101901</v>
      </c>
      <c r="B2803" s="358" t="s">
        <v>2789</v>
      </c>
      <c r="C2803" s="358" t="s">
        <v>6</v>
      </c>
      <c r="D2803" s="359">
        <v>105.74</v>
      </c>
    </row>
    <row r="2804" spans="1:4">
      <c r="A2804" s="358">
        <v>101902</v>
      </c>
      <c r="B2804" s="358" t="s">
        <v>2790</v>
      </c>
      <c r="C2804" s="358" t="s">
        <v>6</v>
      </c>
      <c r="D2804" s="359">
        <v>130.72999999999999</v>
      </c>
    </row>
    <row r="2805" spans="1:4">
      <c r="A2805" s="358">
        <v>101903</v>
      </c>
      <c r="B2805" s="358" t="s">
        <v>2791</v>
      </c>
      <c r="C2805" s="358" t="s">
        <v>6</v>
      </c>
      <c r="D2805" s="359">
        <v>271.77</v>
      </c>
    </row>
    <row r="2806" spans="1:4">
      <c r="A2806" s="358">
        <v>101904</v>
      </c>
      <c r="B2806" s="358" t="s">
        <v>2792</v>
      </c>
      <c r="C2806" s="358" t="s">
        <v>6</v>
      </c>
      <c r="D2806" s="359">
        <v>995.94</v>
      </c>
    </row>
    <row r="2807" spans="1:4">
      <c r="A2807" s="358">
        <v>101938</v>
      </c>
      <c r="B2807" s="358" t="s">
        <v>2793</v>
      </c>
      <c r="C2807" s="358" t="s">
        <v>6</v>
      </c>
      <c r="D2807" s="359">
        <v>87.73</v>
      </c>
    </row>
    <row r="2808" spans="1:4">
      <c r="A2808" s="358">
        <v>101946</v>
      </c>
      <c r="B2808" s="358" t="s">
        <v>2794</v>
      </c>
      <c r="C2808" s="358" t="s">
        <v>6</v>
      </c>
      <c r="D2808" s="359">
        <v>123.75</v>
      </c>
    </row>
    <row r="2809" spans="1:4">
      <c r="A2809" s="358">
        <v>91945</v>
      </c>
      <c r="B2809" s="358" t="s">
        <v>2795</v>
      </c>
      <c r="C2809" s="358" t="s">
        <v>6</v>
      </c>
      <c r="D2809" s="359">
        <v>8.2100000000000009</v>
      </c>
    </row>
    <row r="2810" spans="1:4">
      <c r="A2810" s="358">
        <v>91946</v>
      </c>
      <c r="B2810" s="358" t="s">
        <v>2796</v>
      </c>
      <c r="C2810" s="358" t="s">
        <v>6</v>
      </c>
      <c r="D2810" s="359">
        <v>7.05</v>
      </c>
    </row>
    <row r="2811" spans="1:4">
      <c r="A2811" s="358">
        <v>91947</v>
      </c>
      <c r="B2811" s="358" t="s">
        <v>2797</v>
      </c>
      <c r="C2811" s="358" t="s">
        <v>6</v>
      </c>
      <c r="D2811" s="359">
        <v>6.33</v>
      </c>
    </row>
    <row r="2812" spans="1:4">
      <c r="A2812" s="358">
        <v>91949</v>
      </c>
      <c r="B2812" s="358" t="s">
        <v>2798</v>
      </c>
      <c r="C2812" s="358" t="s">
        <v>6</v>
      </c>
      <c r="D2812" s="359">
        <v>12.98</v>
      </c>
    </row>
    <row r="2813" spans="1:4">
      <c r="A2813" s="358">
        <v>91950</v>
      </c>
      <c r="B2813" s="358" t="s">
        <v>2799</v>
      </c>
      <c r="C2813" s="358" t="s">
        <v>6</v>
      </c>
      <c r="D2813" s="359">
        <v>11.58</v>
      </c>
    </row>
    <row r="2814" spans="1:4">
      <c r="A2814" s="358">
        <v>91951</v>
      </c>
      <c r="B2814" s="358" t="s">
        <v>2800</v>
      </c>
      <c r="C2814" s="358" t="s">
        <v>6</v>
      </c>
      <c r="D2814" s="359">
        <v>10.74</v>
      </c>
    </row>
    <row r="2815" spans="1:4">
      <c r="A2815" s="358">
        <v>91952</v>
      </c>
      <c r="B2815" s="358" t="s">
        <v>2801</v>
      </c>
      <c r="C2815" s="358" t="s">
        <v>6</v>
      </c>
      <c r="D2815" s="359">
        <v>15.08</v>
      </c>
    </row>
    <row r="2816" spans="1:4">
      <c r="A2816" s="358">
        <v>91953</v>
      </c>
      <c r="B2816" s="358" t="s">
        <v>2802</v>
      </c>
      <c r="C2816" s="358" t="s">
        <v>6</v>
      </c>
      <c r="D2816" s="359">
        <v>22.13</v>
      </c>
    </row>
    <row r="2817" spans="1:4">
      <c r="A2817" s="358">
        <v>91954</v>
      </c>
      <c r="B2817" s="358" t="s">
        <v>2803</v>
      </c>
      <c r="C2817" s="358" t="s">
        <v>6</v>
      </c>
      <c r="D2817" s="359">
        <v>20.170000000000002</v>
      </c>
    </row>
    <row r="2818" spans="1:4">
      <c r="A2818" s="358">
        <v>91955</v>
      </c>
      <c r="B2818" s="358" t="s">
        <v>2804</v>
      </c>
      <c r="C2818" s="358" t="s">
        <v>6</v>
      </c>
      <c r="D2818" s="359">
        <v>27.22</v>
      </c>
    </row>
    <row r="2819" spans="1:4">
      <c r="A2819" s="358">
        <v>91956</v>
      </c>
      <c r="B2819" s="358" t="s">
        <v>2805</v>
      </c>
      <c r="C2819" s="358" t="s">
        <v>6</v>
      </c>
      <c r="D2819" s="359">
        <v>33.090000000000003</v>
      </c>
    </row>
    <row r="2820" spans="1:4">
      <c r="A2820" s="358">
        <v>91957</v>
      </c>
      <c r="B2820" s="358" t="s">
        <v>2806</v>
      </c>
      <c r="C2820" s="358" t="s">
        <v>6</v>
      </c>
      <c r="D2820" s="359">
        <v>40.14</v>
      </c>
    </row>
    <row r="2821" spans="1:4">
      <c r="A2821" s="358">
        <v>91958</v>
      </c>
      <c r="B2821" s="358" t="s">
        <v>2807</v>
      </c>
      <c r="C2821" s="358" t="s">
        <v>6</v>
      </c>
      <c r="D2821" s="359">
        <v>28.03</v>
      </c>
    </row>
    <row r="2822" spans="1:4">
      <c r="A2822" s="358">
        <v>91959</v>
      </c>
      <c r="B2822" s="358" t="s">
        <v>2808</v>
      </c>
      <c r="C2822" s="358" t="s">
        <v>6</v>
      </c>
      <c r="D2822" s="359">
        <v>35.08</v>
      </c>
    </row>
    <row r="2823" spans="1:4">
      <c r="A2823" s="358">
        <v>91960</v>
      </c>
      <c r="B2823" s="358" t="s">
        <v>2809</v>
      </c>
      <c r="C2823" s="358" t="s">
        <v>6</v>
      </c>
      <c r="D2823" s="359">
        <v>38.19</v>
      </c>
    </row>
    <row r="2824" spans="1:4">
      <c r="A2824" s="358">
        <v>91961</v>
      </c>
      <c r="B2824" s="358" t="s">
        <v>2810</v>
      </c>
      <c r="C2824" s="358" t="s">
        <v>6</v>
      </c>
      <c r="D2824" s="359">
        <v>45.24</v>
      </c>
    </row>
    <row r="2825" spans="1:4">
      <c r="A2825" s="358">
        <v>91962</v>
      </c>
      <c r="B2825" s="358" t="s">
        <v>2811</v>
      </c>
      <c r="C2825" s="358" t="s">
        <v>6</v>
      </c>
      <c r="D2825" s="359">
        <v>51.14</v>
      </c>
    </row>
    <row r="2826" spans="1:4">
      <c r="A2826" s="358">
        <v>91963</v>
      </c>
      <c r="B2826" s="358" t="s">
        <v>2812</v>
      </c>
      <c r="C2826" s="358" t="s">
        <v>6</v>
      </c>
      <c r="D2826" s="359">
        <v>58.19</v>
      </c>
    </row>
    <row r="2827" spans="1:4">
      <c r="A2827" s="358">
        <v>91964</v>
      </c>
      <c r="B2827" s="358" t="s">
        <v>2813</v>
      </c>
      <c r="C2827" s="358" t="s">
        <v>6</v>
      </c>
      <c r="D2827" s="359">
        <v>46.05</v>
      </c>
    </row>
    <row r="2828" spans="1:4">
      <c r="A2828" s="358">
        <v>91965</v>
      </c>
      <c r="B2828" s="358" t="s">
        <v>2814</v>
      </c>
      <c r="C2828" s="358" t="s">
        <v>6</v>
      </c>
      <c r="D2828" s="359">
        <v>53.1</v>
      </c>
    </row>
    <row r="2829" spans="1:4">
      <c r="A2829" s="358">
        <v>91966</v>
      </c>
      <c r="B2829" s="358" t="s">
        <v>2815</v>
      </c>
      <c r="C2829" s="358" t="s">
        <v>6</v>
      </c>
      <c r="D2829" s="359">
        <v>40.99</v>
      </c>
    </row>
    <row r="2830" spans="1:4">
      <c r="A2830" s="358">
        <v>91967</v>
      </c>
      <c r="B2830" s="358" t="s">
        <v>2816</v>
      </c>
      <c r="C2830" s="358" t="s">
        <v>6</v>
      </c>
      <c r="D2830" s="359">
        <v>48.04</v>
      </c>
    </row>
    <row r="2831" spans="1:4">
      <c r="A2831" s="358">
        <v>91968</v>
      </c>
      <c r="B2831" s="358" t="s">
        <v>2817</v>
      </c>
      <c r="C2831" s="358" t="s">
        <v>6</v>
      </c>
      <c r="D2831" s="359">
        <v>56.2</v>
      </c>
    </row>
    <row r="2832" spans="1:4">
      <c r="A2832" s="358">
        <v>91969</v>
      </c>
      <c r="B2832" s="358" t="s">
        <v>2818</v>
      </c>
      <c r="C2832" s="358" t="s">
        <v>6</v>
      </c>
      <c r="D2832" s="359">
        <v>63.25</v>
      </c>
    </row>
    <row r="2833" spans="1:4">
      <c r="A2833" s="358">
        <v>91970</v>
      </c>
      <c r="B2833" s="358" t="s">
        <v>2819</v>
      </c>
      <c r="C2833" s="358" t="s">
        <v>6</v>
      </c>
      <c r="D2833" s="359">
        <v>59.25</v>
      </c>
    </row>
    <row r="2834" spans="1:4">
      <c r="A2834" s="358">
        <v>91971</v>
      </c>
      <c r="B2834" s="358" t="s">
        <v>2820</v>
      </c>
      <c r="C2834" s="358" t="s">
        <v>6</v>
      </c>
      <c r="D2834" s="359">
        <v>70.83</v>
      </c>
    </row>
    <row r="2835" spans="1:4">
      <c r="A2835" s="358">
        <v>91972</v>
      </c>
      <c r="B2835" s="358" t="s">
        <v>2821</v>
      </c>
      <c r="C2835" s="358" t="s">
        <v>6</v>
      </c>
      <c r="D2835" s="359">
        <v>64.34</v>
      </c>
    </row>
    <row r="2836" spans="1:4">
      <c r="A2836" s="358">
        <v>91973</v>
      </c>
      <c r="B2836" s="358" t="s">
        <v>2822</v>
      </c>
      <c r="C2836" s="358" t="s">
        <v>6</v>
      </c>
      <c r="D2836" s="359">
        <v>75.92</v>
      </c>
    </row>
    <row r="2837" spans="1:4">
      <c r="A2837" s="358">
        <v>91974</v>
      </c>
      <c r="B2837" s="358" t="s">
        <v>2823</v>
      </c>
      <c r="C2837" s="358" t="s">
        <v>6</v>
      </c>
      <c r="D2837" s="359">
        <v>54.16</v>
      </c>
    </row>
    <row r="2838" spans="1:4">
      <c r="A2838" s="358">
        <v>91975</v>
      </c>
      <c r="B2838" s="358" t="s">
        <v>2824</v>
      </c>
      <c r="C2838" s="358" t="s">
        <v>6</v>
      </c>
      <c r="D2838" s="359">
        <v>65.739999999999995</v>
      </c>
    </row>
    <row r="2839" spans="1:4">
      <c r="A2839" s="358">
        <v>91976</v>
      </c>
      <c r="B2839" s="358" t="s">
        <v>2825</v>
      </c>
      <c r="C2839" s="358" t="s">
        <v>6</v>
      </c>
      <c r="D2839" s="359">
        <v>80.14</v>
      </c>
    </row>
    <row r="2840" spans="1:4">
      <c r="A2840" s="358">
        <v>91977</v>
      </c>
      <c r="B2840" s="358" t="s">
        <v>2826</v>
      </c>
      <c r="C2840" s="358" t="s">
        <v>6</v>
      </c>
      <c r="D2840" s="359">
        <v>91.72</v>
      </c>
    </row>
    <row r="2841" spans="1:4">
      <c r="A2841" s="358">
        <v>91978</v>
      </c>
      <c r="B2841" s="358" t="s">
        <v>2827</v>
      </c>
      <c r="C2841" s="358" t="s">
        <v>6</v>
      </c>
      <c r="D2841" s="359">
        <v>33.479999999999997</v>
      </c>
    </row>
    <row r="2842" spans="1:4">
      <c r="A2842" s="358">
        <v>91979</v>
      </c>
      <c r="B2842" s="358" t="s">
        <v>2828</v>
      </c>
      <c r="C2842" s="358" t="s">
        <v>6</v>
      </c>
      <c r="D2842" s="359">
        <v>40.53</v>
      </c>
    </row>
    <row r="2843" spans="1:4">
      <c r="A2843" s="358">
        <v>91980</v>
      </c>
      <c r="B2843" s="358" t="s">
        <v>2829</v>
      </c>
      <c r="C2843" s="358" t="s">
        <v>6</v>
      </c>
      <c r="D2843" s="359">
        <v>32.24</v>
      </c>
    </row>
    <row r="2844" spans="1:4">
      <c r="A2844" s="358">
        <v>91981</v>
      </c>
      <c r="B2844" s="358" t="s">
        <v>2830</v>
      </c>
      <c r="C2844" s="358" t="s">
        <v>6</v>
      </c>
      <c r="D2844" s="359">
        <v>39.29</v>
      </c>
    </row>
    <row r="2845" spans="1:4">
      <c r="A2845" s="358">
        <v>91982</v>
      </c>
      <c r="B2845" s="358" t="s">
        <v>2831</v>
      </c>
      <c r="C2845" s="358" t="s">
        <v>6</v>
      </c>
      <c r="D2845" s="359">
        <v>87.05</v>
      </c>
    </row>
    <row r="2846" spans="1:4">
      <c r="A2846" s="358">
        <v>91983</v>
      </c>
      <c r="B2846" s="358" t="s">
        <v>2832</v>
      </c>
      <c r="C2846" s="358" t="s">
        <v>6</v>
      </c>
      <c r="D2846" s="359">
        <v>94.1</v>
      </c>
    </row>
    <row r="2847" spans="1:4">
      <c r="A2847" s="358">
        <v>91984</v>
      </c>
      <c r="B2847" s="358" t="s">
        <v>2833</v>
      </c>
      <c r="C2847" s="358" t="s">
        <v>6</v>
      </c>
      <c r="D2847" s="359">
        <v>13.93</v>
      </c>
    </row>
    <row r="2848" spans="1:4">
      <c r="A2848" s="358">
        <v>91985</v>
      </c>
      <c r="B2848" s="358" t="s">
        <v>2834</v>
      </c>
      <c r="C2848" s="358" t="s">
        <v>6</v>
      </c>
      <c r="D2848" s="359">
        <v>20.98</v>
      </c>
    </row>
    <row r="2849" spans="1:4">
      <c r="A2849" s="358">
        <v>91986</v>
      </c>
      <c r="B2849" s="358" t="s">
        <v>2835</v>
      </c>
      <c r="C2849" s="358" t="s">
        <v>6</v>
      </c>
      <c r="D2849" s="359">
        <v>31.48</v>
      </c>
    </row>
    <row r="2850" spans="1:4">
      <c r="A2850" s="358">
        <v>91987</v>
      </c>
      <c r="B2850" s="358" t="s">
        <v>2836</v>
      </c>
      <c r="C2850" s="358" t="s">
        <v>6</v>
      </c>
      <c r="D2850" s="359">
        <v>38.53</v>
      </c>
    </row>
    <row r="2851" spans="1:4">
      <c r="A2851" s="358">
        <v>91988</v>
      </c>
      <c r="B2851" s="358" t="s">
        <v>2837</v>
      </c>
      <c r="C2851" s="358" t="s">
        <v>6</v>
      </c>
      <c r="D2851" s="359">
        <v>18.11</v>
      </c>
    </row>
    <row r="2852" spans="1:4">
      <c r="A2852" s="358">
        <v>91989</v>
      </c>
      <c r="B2852" s="358" t="s">
        <v>2838</v>
      </c>
      <c r="C2852" s="358" t="s">
        <v>6</v>
      </c>
      <c r="D2852" s="359">
        <v>25.16</v>
      </c>
    </row>
    <row r="2853" spans="1:4">
      <c r="A2853" s="358">
        <v>91990</v>
      </c>
      <c r="B2853" s="358" t="s">
        <v>2839</v>
      </c>
      <c r="C2853" s="358" t="s">
        <v>6</v>
      </c>
      <c r="D2853" s="359">
        <v>25.67</v>
      </c>
    </row>
    <row r="2854" spans="1:4">
      <c r="A2854" s="358">
        <v>91991</v>
      </c>
      <c r="B2854" s="358" t="s">
        <v>2840</v>
      </c>
      <c r="C2854" s="358" t="s">
        <v>6</v>
      </c>
      <c r="D2854" s="359">
        <v>27.93</v>
      </c>
    </row>
    <row r="2855" spans="1:4">
      <c r="A2855" s="358">
        <v>91992</v>
      </c>
      <c r="B2855" s="358" t="s">
        <v>2841</v>
      </c>
      <c r="C2855" s="358" t="s">
        <v>6</v>
      </c>
      <c r="D2855" s="359">
        <v>32.72</v>
      </c>
    </row>
    <row r="2856" spans="1:4">
      <c r="A2856" s="358">
        <v>91993</v>
      </c>
      <c r="B2856" s="358" t="s">
        <v>2842</v>
      </c>
      <c r="C2856" s="358" t="s">
        <v>6</v>
      </c>
      <c r="D2856" s="359">
        <v>34.979999999999997</v>
      </c>
    </row>
    <row r="2857" spans="1:4">
      <c r="A2857" s="358">
        <v>91994</v>
      </c>
      <c r="B2857" s="358" t="s">
        <v>2843</v>
      </c>
      <c r="C2857" s="358" t="s">
        <v>6</v>
      </c>
      <c r="D2857" s="359">
        <v>19</v>
      </c>
    </row>
    <row r="2858" spans="1:4">
      <c r="A2858" s="358">
        <v>91995</v>
      </c>
      <c r="B2858" s="358" t="s">
        <v>2844</v>
      </c>
      <c r="C2858" s="358" t="s">
        <v>6</v>
      </c>
      <c r="D2858" s="359">
        <v>21.26</v>
      </c>
    </row>
    <row r="2859" spans="1:4">
      <c r="A2859" s="358">
        <v>91996</v>
      </c>
      <c r="B2859" s="358" t="s">
        <v>2845</v>
      </c>
      <c r="C2859" s="358" t="s">
        <v>6</v>
      </c>
      <c r="D2859" s="359">
        <v>26.05</v>
      </c>
    </row>
    <row r="2860" spans="1:4">
      <c r="A2860" s="358">
        <v>91997</v>
      </c>
      <c r="B2860" s="358" t="s">
        <v>2846</v>
      </c>
      <c r="C2860" s="358" t="s">
        <v>6</v>
      </c>
      <c r="D2860" s="359">
        <v>28.31</v>
      </c>
    </row>
    <row r="2861" spans="1:4">
      <c r="A2861" s="358">
        <v>91998</v>
      </c>
      <c r="B2861" s="358" t="s">
        <v>2847</v>
      </c>
      <c r="C2861" s="358" t="s">
        <v>6</v>
      </c>
      <c r="D2861" s="359">
        <v>16.41</v>
      </c>
    </row>
    <row r="2862" spans="1:4">
      <c r="A2862" s="358">
        <v>91999</v>
      </c>
      <c r="B2862" s="358" t="s">
        <v>2848</v>
      </c>
      <c r="C2862" s="358" t="s">
        <v>6</v>
      </c>
      <c r="D2862" s="359">
        <v>18.670000000000002</v>
      </c>
    </row>
    <row r="2863" spans="1:4">
      <c r="A2863" s="358">
        <v>92000</v>
      </c>
      <c r="B2863" s="358" t="s">
        <v>2849</v>
      </c>
      <c r="C2863" s="358" t="s">
        <v>6</v>
      </c>
      <c r="D2863" s="359">
        <v>23.46</v>
      </c>
    </row>
    <row r="2864" spans="1:4">
      <c r="A2864" s="358">
        <v>92001</v>
      </c>
      <c r="B2864" s="358" t="s">
        <v>2850</v>
      </c>
      <c r="C2864" s="358" t="s">
        <v>6</v>
      </c>
      <c r="D2864" s="359">
        <v>25.72</v>
      </c>
    </row>
    <row r="2865" spans="1:4">
      <c r="A2865" s="358">
        <v>92002</v>
      </c>
      <c r="B2865" s="358" t="s">
        <v>2851</v>
      </c>
      <c r="C2865" s="358" t="s">
        <v>6</v>
      </c>
      <c r="D2865" s="359">
        <v>35.85</v>
      </c>
    </row>
    <row r="2866" spans="1:4">
      <c r="A2866" s="358">
        <v>92003</v>
      </c>
      <c r="B2866" s="358" t="s">
        <v>2852</v>
      </c>
      <c r="C2866" s="358" t="s">
        <v>6</v>
      </c>
      <c r="D2866" s="359">
        <v>40.369999999999997</v>
      </c>
    </row>
    <row r="2867" spans="1:4">
      <c r="A2867" s="358">
        <v>92004</v>
      </c>
      <c r="B2867" s="358" t="s">
        <v>2853</v>
      </c>
      <c r="C2867" s="358" t="s">
        <v>6</v>
      </c>
      <c r="D2867" s="359">
        <v>42.9</v>
      </c>
    </row>
    <row r="2868" spans="1:4">
      <c r="A2868" s="358">
        <v>92005</v>
      </c>
      <c r="B2868" s="358" t="s">
        <v>2854</v>
      </c>
      <c r="C2868" s="358" t="s">
        <v>6</v>
      </c>
      <c r="D2868" s="359">
        <v>47.42</v>
      </c>
    </row>
    <row r="2869" spans="1:4">
      <c r="A2869" s="358">
        <v>92006</v>
      </c>
      <c r="B2869" s="358" t="s">
        <v>2855</v>
      </c>
      <c r="C2869" s="358" t="s">
        <v>6</v>
      </c>
      <c r="D2869" s="359">
        <v>30.66</v>
      </c>
    </row>
    <row r="2870" spans="1:4">
      <c r="A2870" s="358">
        <v>92007</v>
      </c>
      <c r="B2870" s="358" t="s">
        <v>2856</v>
      </c>
      <c r="C2870" s="358" t="s">
        <v>6</v>
      </c>
      <c r="D2870" s="359">
        <v>35.18</v>
      </c>
    </row>
    <row r="2871" spans="1:4">
      <c r="A2871" s="358">
        <v>92008</v>
      </c>
      <c r="B2871" s="358" t="s">
        <v>2857</v>
      </c>
      <c r="C2871" s="358" t="s">
        <v>6</v>
      </c>
      <c r="D2871" s="359">
        <v>37.71</v>
      </c>
    </row>
    <row r="2872" spans="1:4">
      <c r="A2872" s="358">
        <v>92009</v>
      </c>
      <c r="B2872" s="358" t="s">
        <v>2858</v>
      </c>
      <c r="C2872" s="358" t="s">
        <v>6</v>
      </c>
      <c r="D2872" s="359">
        <v>42.23</v>
      </c>
    </row>
    <row r="2873" spans="1:4">
      <c r="A2873" s="358">
        <v>92010</v>
      </c>
      <c r="B2873" s="358" t="s">
        <v>2859</v>
      </c>
      <c r="C2873" s="358" t="s">
        <v>6</v>
      </c>
      <c r="D2873" s="359">
        <v>52.69</v>
      </c>
    </row>
    <row r="2874" spans="1:4">
      <c r="A2874" s="358">
        <v>92011</v>
      </c>
      <c r="B2874" s="358" t="s">
        <v>2860</v>
      </c>
      <c r="C2874" s="358" t="s">
        <v>6</v>
      </c>
      <c r="D2874" s="359">
        <v>59.47</v>
      </c>
    </row>
    <row r="2875" spans="1:4">
      <c r="A2875" s="358">
        <v>92012</v>
      </c>
      <c r="B2875" s="358" t="s">
        <v>2861</v>
      </c>
      <c r="C2875" s="358" t="s">
        <v>6</v>
      </c>
      <c r="D2875" s="359">
        <v>59.74</v>
      </c>
    </row>
    <row r="2876" spans="1:4">
      <c r="A2876" s="358">
        <v>92013</v>
      </c>
      <c r="B2876" s="358" t="s">
        <v>2862</v>
      </c>
      <c r="C2876" s="358" t="s">
        <v>6</v>
      </c>
      <c r="D2876" s="359">
        <v>66.52</v>
      </c>
    </row>
    <row r="2877" spans="1:4">
      <c r="A2877" s="358">
        <v>92014</v>
      </c>
      <c r="B2877" s="358" t="s">
        <v>2863</v>
      </c>
      <c r="C2877" s="358" t="s">
        <v>6</v>
      </c>
      <c r="D2877" s="359">
        <v>44.92</v>
      </c>
    </row>
    <row r="2878" spans="1:4">
      <c r="A2878" s="358">
        <v>92015</v>
      </c>
      <c r="B2878" s="358" t="s">
        <v>2864</v>
      </c>
      <c r="C2878" s="358" t="s">
        <v>6</v>
      </c>
      <c r="D2878" s="359">
        <v>51.7</v>
      </c>
    </row>
    <row r="2879" spans="1:4">
      <c r="A2879" s="358">
        <v>92016</v>
      </c>
      <c r="B2879" s="358" t="s">
        <v>2865</v>
      </c>
      <c r="C2879" s="358" t="s">
        <v>6</v>
      </c>
      <c r="D2879" s="359">
        <v>51.97</v>
      </c>
    </row>
    <row r="2880" spans="1:4">
      <c r="A2880" s="358">
        <v>92017</v>
      </c>
      <c r="B2880" s="358" t="s">
        <v>2866</v>
      </c>
      <c r="C2880" s="358" t="s">
        <v>6</v>
      </c>
      <c r="D2880" s="359">
        <v>58.75</v>
      </c>
    </row>
    <row r="2881" spans="1:4">
      <c r="A2881" s="358">
        <v>92018</v>
      </c>
      <c r="B2881" s="358" t="s">
        <v>2867</v>
      </c>
      <c r="C2881" s="358" t="s">
        <v>6</v>
      </c>
      <c r="D2881" s="359">
        <v>59.53</v>
      </c>
    </row>
    <row r="2882" spans="1:4">
      <c r="A2882" s="358">
        <v>92019</v>
      </c>
      <c r="B2882" s="358" t="s">
        <v>2868</v>
      </c>
      <c r="C2882" s="358" t="s">
        <v>6</v>
      </c>
      <c r="D2882" s="359">
        <v>71.11</v>
      </c>
    </row>
    <row r="2883" spans="1:4">
      <c r="A2883" s="358">
        <v>92020</v>
      </c>
      <c r="B2883" s="358" t="s">
        <v>2869</v>
      </c>
      <c r="C2883" s="358" t="s">
        <v>6</v>
      </c>
      <c r="D2883" s="359">
        <v>88.22</v>
      </c>
    </row>
    <row r="2884" spans="1:4">
      <c r="A2884" s="358">
        <v>92021</v>
      </c>
      <c r="B2884" s="358" t="s">
        <v>2870</v>
      </c>
      <c r="C2884" s="358" t="s">
        <v>6</v>
      </c>
      <c r="D2884" s="359">
        <v>99.8</v>
      </c>
    </row>
    <row r="2885" spans="1:4">
      <c r="A2885" s="358">
        <v>92022</v>
      </c>
      <c r="B2885" s="358" t="s">
        <v>2871</v>
      </c>
      <c r="C2885" s="358" t="s">
        <v>6</v>
      </c>
      <c r="D2885" s="359">
        <v>31.92</v>
      </c>
    </row>
    <row r="2886" spans="1:4">
      <c r="A2886" s="358">
        <v>92023</v>
      </c>
      <c r="B2886" s="358" t="s">
        <v>2872</v>
      </c>
      <c r="C2886" s="358" t="s">
        <v>6</v>
      </c>
      <c r="D2886" s="359">
        <v>38.97</v>
      </c>
    </row>
    <row r="2887" spans="1:4">
      <c r="A2887" s="358">
        <v>92024</v>
      </c>
      <c r="B2887" s="358" t="s">
        <v>2873</v>
      </c>
      <c r="C2887" s="358" t="s">
        <v>6</v>
      </c>
      <c r="D2887" s="359">
        <v>48.8</v>
      </c>
    </row>
    <row r="2888" spans="1:4">
      <c r="A2888" s="358">
        <v>92025</v>
      </c>
      <c r="B2888" s="358" t="s">
        <v>2874</v>
      </c>
      <c r="C2888" s="358" t="s">
        <v>6</v>
      </c>
      <c r="D2888" s="359">
        <v>55.85</v>
      </c>
    </row>
    <row r="2889" spans="1:4">
      <c r="A2889" s="358">
        <v>92026</v>
      </c>
      <c r="B2889" s="358" t="s">
        <v>2875</v>
      </c>
      <c r="C2889" s="358" t="s">
        <v>6</v>
      </c>
      <c r="D2889" s="359">
        <v>44.88</v>
      </c>
    </row>
    <row r="2890" spans="1:4">
      <c r="A2890" s="358">
        <v>92027</v>
      </c>
      <c r="B2890" s="358" t="s">
        <v>2876</v>
      </c>
      <c r="C2890" s="358" t="s">
        <v>6</v>
      </c>
      <c r="D2890" s="359">
        <v>51.93</v>
      </c>
    </row>
    <row r="2891" spans="1:4">
      <c r="A2891" s="358">
        <v>92028</v>
      </c>
      <c r="B2891" s="358" t="s">
        <v>2877</v>
      </c>
      <c r="C2891" s="358" t="s">
        <v>6</v>
      </c>
      <c r="D2891" s="359">
        <v>37.020000000000003</v>
      </c>
    </row>
    <row r="2892" spans="1:4">
      <c r="A2892" s="358">
        <v>92029</v>
      </c>
      <c r="B2892" s="358" t="s">
        <v>2878</v>
      </c>
      <c r="C2892" s="358" t="s">
        <v>6</v>
      </c>
      <c r="D2892" s="359">
        <v>44.07</v>
      </c>
    </row>
    <row r="2893" spans="1:4">
      <c r="A2893" s="358">
        <v>92030</v>
      </c>
      <c r="B2893" s="358" t="s">
        <v>2879</v>
      </c>
      <c r="C2893" s="358" t="s">
        <v>6</v>
      </c>
      <c r="D2893" s="359">
        <v>53.86</v>
      </c>
    </row>
    <row r="2894" spans="1:4">
      <c r="A2894" s="358">
        <v>92031</v>
      </c>
      <c r="B2894" s="358" t="s">
        <v>2880</v>
      </c>
      <c r="C2894" s="358" t="s">
        <v>6</v>
      </c>
      <c r="D2894" s="359">
        <v>60.91</v>
      </c>
    </row>
    <row r="2895" spans="1:4">
      <c r="A2895" s="358">
        <v>92032</v>
      </c>
      <c r="B2895" s="358" t="s">
        <v>2881</v>
      </c>
      <c r="C2895" s="358" t="s">
        <v>6</v>
      </c>
      <c r="D2895" s="359">
        <v>55.03</v>
      </c>
    </row>
    <row r="2896" spans="1:4">
      <c r="A2896" s="358">
        <v>92033</v>
      </c>
      <c r="B2896" s="358" t="s">
        <v>2882</v>
      </c>
      <c r="C2896" s="358" t="s">
        <v>6</v>
      </c>
      <c r="D2896" s="359">
        <v>62.08</v>
      </c>
    </row>
    <row r="2897" spans="1:4">
      <c r="A2897" s="358">
        <v>92034</v>
      </c>
      <c r="B2897" s="358" t="s">
        <v>2883</v>
      </c>
      <c r="C2897" s="358" t="s">
        <v>6</v>
      </c>
      <c r="D2897" s="359">
        <v>49.97</v>
      </c>
    </row>
    <row r="2898" spans="1:4">
      <c r="A2898" s="358">
        <v>92035</v>
      </c>
      <c r="B2898" s="358" t="s">
        <v>2884</v>
      </c>
      <c r="C2898" s="358" t="s">
        <v>6</v>
      </c>
      <c r="D2898" s="359">
        <v>57.02</v>
      </c>
    </row>
    <row r="2899" spans="1:4">
      <c r="A2899" s="358">
        <v>97583</v>
      </c>
      <c r="B2899" s="358" t="s">
        <v>2885</v>
      </c>
      <c r="C2899" s="358" t="s">
        <v>6</v>
      </c>
      <c r="D2899" s="359">
        <v>57.14</v>
      </c>
    </row>
    <row r="2900" spans="1:4">
      <c r="A2900" s="358">
        <v>97584</v>
      </c>
      <c r="B2900" s="358" t="s">
        <v>2886</v>
      </c>
      <c r="C2900" s="358" t="s">
        <v>6</v>
      </c>
      <c r="D2900" s="359">
        <v>79.73</v>
      </c>
    </row>
    <row r="2901" spans="1:4">
      <c r="A2901" s="358">
        <v>97585</v>
      </c>
      <c r="B2901" s="358" t="s">
        <v>2887</v>
      </c>
      <c r="C2901" s="358" t="s">
        <v>6</v>
      </c>
      <c r="D2901" s="359">
        <v>76.8</v>
      </c>
    </row>
    <row r="2902" spans="1:4">
      <c r="A2902" s="358">
        <v>97586</v>
      </c>
      <c r="B2902" s="358" t="s">
        <v>2888</v>
      </c>
      <c r="C2902" s="358" t="s">
        <v>6</v>
      </c>
      <c r="D2902" s="359">
        <v>104.08</v>
      </c>
    </row>
    <row r="2903" spans="1:4">
      <c r="A2903" s="358">
        <v>97587</v>
      </c>
      <c r="B2903" s="358" t="s">
        <v>2889</v>
      </c>
      <c r="C2903" s="358" t="s">
        <v>6</v>
      </c>
      <c r="D2903" s="359">
        <v>189.33</v>
      </c>
    </row>
    <row r="2904" spans="1:4">
      <c r="A2904" s="358">
        <v>97589</v>
      </c>
      <c r="B2904" s="358" t="s">
        <v>2890</v>
      </c>
      <c r="C2904" s="358" t="s">
        <v>6</v>
      </c>
      <c r="D2904" s="359">
        <v>28.36</v>
      </c>
    </row>
    <row r="2905" spans="1:4">
      <c r="A2905" s="358">
        <v>97590</v>
      </c>
      <c r="B2905" s="358" t="s">
        <v>2891</v>
      </c>
      <c r="C2905" s="358" t="s">
        <v>6</v>
      </c>
      <c r="D2905" s="359">
        <v>66.05</v>
      </c>
    </row>
    <row r="2906" spans="1:4">
      <c r="A2906" s="358">
        <v>97591</v>
      </c>
      <c r="B2906" s="358" t="s">
        <v>2892</v>
      </c>
      <c r="C2906" s="358" t="s">
        <v>6</v>
      </c>
      <c r="D2906" s="359">
        <v>86.57</v>
      </c>
    </row>
    <row r="2907" spans="1:4">
      <c r="A2907" s="358">
        <v>97592</v>
      </c>
      <c r="B2907" s="358" t="s">
        <v>2893</v>
      </c>
      <c r="C2907" s="358" t="s">
        <v>6</v>
      </c>
      <c r="D2907" s="359">
        <v>36.92</v>
      </c>
    </row>
    <row r="2908" spans="1:4">
      <c r="A2908" s="358">
        <v>97593</v>
      </c>
      <c r="B2908" s="358" t="s">
        <v>2894</v>
      </c>
      <c r="C2908" s="358" t="s">
        <v>6</v>
      </c>
      <c r="D2908" s="359">
        <v>94.81</v>
      </c>
    </row>
    <row r="2909" spans="1:4">
      <c r="A2909" s="358">
        <v>97594</v>
      </c>
      <c r="B2909" s="358" t="s">
        <v>2895</v>
      </c>
      <c r="C2909" s="358" t="s">
        <v>6</v>
      </c>
      <c r="D2909" s="359">
        <v>86.79</v>
      </c>
    </row>
    <row r="2910" spans="1:4">
      <c r="A2910" s="358">
        <v>97595</v>
      </c>
      <c r="B2910" s="358" t="s">
        <v>2896</v>
      </c>
      <c r="C2910" s="358" t="s">
        <v>6</v>
      </c>
      <c r="D2910" s="359">
        <v>68.28</v>
      </c>
    </row>
    <row r="2911" spans="1:4">
      <c r="A2911" s="358">
        <v>97596</v>
      </c>
      <c r="B2911" s="358" t="s">
        <v>2897</v>
      </c>
      <c r="C2911" s="358" t="s">
        <v>6</v>
      </c>
      <c r="D2911" s="359">
        <v>47.92</v>
      </c>
    </row>
    <row r="2912" spans="1:4">
      <c r="A2912" s="358">
        <v>97597</v>
      </c>
      <c r="B2912" s="358" t="s">
        <v>2898</v>
      </c>
      <c r="C2912" s="358" t="s">
        <v>6</v>
      </c>
      <c r="D2912" s="359">
        <v>47.08</v>
      </c>
    </row>
    <row r="2913" spans="1:4">
      <c r="A2913" s="358">
        <v>97598</v>
      </c>
      <c r="B2913" s="358" t="s">
        <v>2899</v>
      </c>
      <c r="C2913" s="358" t="s">
        <v>6</v>
      </c>
      <c r="D2913" s="359">
        <v>44.48</v>
      </c>
    </row>
    <row r="2914" spans="1:4">
      <c r="A2914" s="358">
        <v>97599</v>
      </c>
      <c r="B2914" s="358" t="s">
        <v>2900</v>
      </c>
      <c r="C2914" s="358" t="s">
        <v>6</v>
      </c>
      <c r="D2914" s="359">
        <v>29.61</v>
      </c>
    </row>
    <row r="2915" spans="1:4">
      <c r="A2915" s="358">
        <v>97609</v>
      </c>
      <c r="B2915" s="358" t="s">
        <v>2901</v>
      </c>
      <c r="C2915" s="358" t="s">
        <v>6</v>
      </c>
      <c r="D2915" s="359">
        <v>15.41</v>
      </c>
    </row>
    <row r="2916" spans="1:4">
      <c r="A2916" s="358">
        <v>97610</v>
      </c>
      <c r="B2916" s="358" t="s">
        <v>2902</v>
      </c>
      <c r="C2916" s="358" t="s">
        <v>6</v>
      </c>
      <c r="D2916" s="359">
        <v>16.71</v>
      </c>
    </row>
    <row r="2917" spans="1:4">
      <c r="A2917" s="358">
        <v>97611</v>
      </c>
      <c r="B2917" s="358" t="s">
        <v>2903</v>
      </c>
      <c r="C2917" s="358" t="s">
        <v>6</v>
      </c>
      <c r="D2917" s="359">
        <v>16.53</v>
      </c>
    </row>
    <row r="2918" spans="1:4">
      <c r="A2918" s="358">
        <v>97612</v>
      </c>
      <c r="B2918" s="358" t="s">
        <v>2904</v>
      </c>
      <c r="C2918" s="358" t="s">
        <v>6</v>
      </c>
      <c r="D2918" s="359">
        <v>17.91</v>
      </c>
    </row>
    <row r="2919" spans="1:4">
      <c r="A2919" s="358">
        <v>97613</v>
      </c>
      <c r="B2919" s="358" t="s">
        <v>2905</v>
      </c>
      <c r="C2919" s="358" t="s">
        <v>6</v>
      </c>
      <c r="D2919" s="359">
        <v>22.46</v>
      </c>
    </row>
    <row r="2920" spans="1:4">
      <c r="A2920" s="358">
        <v>97614</v>
      </c>
      <c r="B2920" s="358" t="s">
        <v>2906</v>
      </c>
      <c r="C2920" s="358" t="s">
        <v>6</v>
      </c>
      <c r="D2920" s="359">
        <v>38.909999999999997</v>
      </c>
    </row>
    <row r="2921" spans="1:4">
      <c r="A2921" s="358">
        <v>97615</v>
      </c>
      <c r="B2921" s="358" t="s">
        <v>2907</v>
      </c>
      <c r="C2921" s="358" t="s">
        <v>6</v>
      </c>
      <c r="D2921" s="359">
        <v>36.770000000000003</v>
      </c>
    </row>
    <row r="2922" spans="1:4">
      <c r="A2922" s="358">
        <v>97616</v>
      </c>
      <c r="B2922" s="358" t="s">
        <v>2908</v>
      </c>
      <c r="C2922" s="358" t="s">
        <v>6</v>
      </c>
      <c r="D2922" s="359">
        <v>41.99</v>
      </c>
    </row>
    <row r="2923" spans="1:4">
      <c r="A2923" s="358">
        <v>97617</v>
      </c>
      <c r="B2923" s="358" t="s">
        <v>2909</v>
      </c>
      <c r="C2923" s="358" t="s">
        <v>6</v>
      </c>
      <c r="D2923" s="359">
        <v>41.77</v>
      </c>
    </row>
    <row r="2924" spans="1:4">
      <c r="A2924" s="358">
        <v>97618</v>
      </c>
      <c r="B2924" s="358" t="s">
        <v>2910</v>
      </c>
      <c r="C2924" s="358" t="s">
        <v>6</v>
      </c>
      <c r="D2924" s="359">
        <v>38.69</v>
      </c>
    </row>
    <row r="2925" spans="1:4">
      <c r="A2925" s="358">
        <v>100902</v>
      </c>
      <c r="B2925" s="358" t="s">
        <v>2911</v>
      </c>
      <c r="C2925" s="358" t="s">
        <v>6</v>
      </c>
      <c r="D2925" s="359">
        <v>24.66</v>
      </c>
    </row>
    <row r="2926" spans="1:4">
      <c r="A2926" s="358">
        <v>100903</v>
      </c>
      <c r="B2926" s="358" t="s">
        <v>2912</v>
      </c>
      <c r="C2926" s="358" t="s">
        <v>6</v>
      </c>
      <c r="D2926" s="359">
        <v>30.41</v>
      </c>
    </row>
    <row r="2927" spans="1:4">
      <c r="A2927" s="358">
        <v>100904</v>
      </c>
      <c r="B2927" s="358" t="s">
        <v>2913</v>
      </c>
      <c r="C2927" s="358" t="s">
        <v>6</v>
      </c>
      <c r="D2927" s="359">
        <v>57.14</v>
      </c>
    </row>
    <row r="2928" spans="1:4">
      <c r="A2928" s="358">
        <v>100905</v>
      </c>
      <c r="B2928" s="358" t="s">
        <v>2914</v>
      </c>
      <c r="C2928" s="358" t="s">
        <v>6</v>
      </c>
      <c r="D2928" s="359">
        <v>153.61000000000001</v>
      </c>
    </row>
    <row r="2929" spans="1:4">
      <c r="A2929" s="358">
        <v>100906</v>
      </c>
      <c r="B2929" s="358" t="s">
        <v>2915</v>
      </c>
      <c r="C2929" s="358" t="s">
        <v>6</v>
      </c>
      <c r="D2929" s="359">
        <v>208.17</v>
      </c>
    </row>
    <row r="2930" spans="1:4">
      <c r="A2930" s="358">
        <v>100919</v>
      </c>
      <c r="B2930" s="358" t="s">
        <v>2916</v>
      </c>
      <c r="C2930" s="358" t="s">
        <v>6</v>
      </c>
      <c r="D2930" s="359">
        <v>44.28</v>
      </c>
    </row>
    <row r="2931" spans="1:4">
      <c r="A2931" s="358">
        <v>100920</v>
      </c>
      <c r="B2931" s="358" t="s">
        <v>2917</v>
      </c>
      <c r="C2931" s="358" t="s">
        <v>6</v>
      </c>
      <c r="D2931" s="359">
        <v>74.61</v>
      </c>
    </row>
    <row r="2932" spans="1:4">
      <c r="A2932" s="358">
        <v>100921</v>
      </c>
      <c r="B2932" s="358" t="s">
        <v>2918</v>
      </c>
      <c r="C2932" s="358" t="s">
        <v>6</v>
      </c>
      <c r="D2932" s="359">
        <v>44.75</v>
      </c>
    </row>
    <row r="2933" spans="1:4">
      <c r="A2933" s="358">
        <v>100922</v>
      </c>
      <c r="B2933" s="358" t="s">
        <v>2919</v>
      </c>
      <c r="C2933" s="358" t="s">
        <v>6</v>
      </c>
      <c r="D2933" s="359">
        <v>32.08</v>
      </c>
    </row>
    <row r="2934" spans="1:4">
      <c r="A2934" s="358">
        <v>100923</v>
      </c>
      <c r="B2934" s="358" t="s">
        <v>2920</v>
      </c>
      <c r="C2934" s="358" t="s">
        <v>6</v>
      </c>
      <c r="D2934" s="359">
        <v>36.950000000000003</v>
      </c>
    </row>
    <row r="2935" spans="1:4">
      <c r="A2935" s="358">
        <v>101489</v>
      </c>
      <c r="B2935" s="358" t="s">
        <v>2921</v>
      </c>
      <c r="C2935" s="358" t="s">
        <v>6</v>
      </c>
      <c r="D2935" s="360">
        <v>1298.73</v>
      </c>
    </row>
    <row r="2936" spans="1:4">
      <c r="A2936" s="358">
        <v>101490</v>
      </c>
      <c r="B2936" s="358" t="s">
        <v>2922</v>
      </c>
      <c r="C2936" s="358" t="s">
        <v>6</v>
      </c>
      <c r="D2936" s="360">
        <v>1387.61</v>
      </c>
    </row>
    <row r="2937" spans="1:4">
      <c r="A2937" s="358">
        <v>101491</v>
      </c>
      <c r="B2937" s="358" t="s">
        <v>2923</v>
      </c>
      <c r="C2937" s="358" t="s">
        <v>6</v>
      </c>
      <c r="D2937" s="360">
        <v>1431.39</v>
      </c>
    </row>
    <row r="2938" spans="1:4">
      <c r="A2938" s="358">
        <v>101492</v>
      </c>
      <c r="B2938" s="358" t="s">
        <v>2924</v>
      </c>
      <c r="C2938" s="358" t="s">
        <v>6</v>
      </c>
      <c r="D2938" s="360">
        <v>1562.71</v>
      </c>
    </row>
    <row r="2939" spans="1:4">
      <c r="A2939" s="358">
        <v>101493</v>
      </c>
      <c r="B2939" s="358" t="s">
        <v>2925</v>
      </c>
      <c r="C2939" s="358" t="s">
        <v>6</v>
      </c>
      <c r="D2939" s="360">
        <v>1288.07</v>
      </c>
    </row>
    <row r="2940" spans="1:4">
      <c r="A2940" s="358">
        <v>101494</v>
      </c>
      <c r="B2940" s="358" t="s">
        <v>2926</v>
      </c>
      <c r="C2940" s="358" t="s">
        <v>6</v>
      </c>
      <c r="D2940" s="360">
        <v>1376.95</v>
      </c>
    </row>
    <row r="2941" spans="1:4">
      <c r="A2941" s="358">
        <v>101495</v>
      </c>
      <c r="B2941" s="358" t="s">
        <v>2927</v>
      </c>
      <c r="C2941" s="358" t="s">
        <v>6</v>
      </c>
      <c r="D2941" s="360">
        <v>1420.73</v>
      </c>
    </row>
    <row r="2942" spans="1:4">
      <c r="A2942" s="358">
        <v>101496</v>
      </c>
      <c r="B2942" s="358" t="s">
        <v>2928</v>
      </c>
      <c r="C2942" s="358" t="s">
        <v>6</v>
      </c>
      <c r="D2942" s="360">
        <v>1552.05</v>
      </c>
    </row>
    <row r="2943" spans="1:4">
      <c r="A2943" s="358">
        <v>101497</v>
      </c>
      <c r="B2943" s="358" t="s">
        <v>2929</v>
      </c>
      <c r="C2943" s="358" t="s">
        <v>6</v>
      </c>
      <c r="D2943" s="360">
        <v>1527.63</v>
      </c>
    </row>
    <row r="2944" spans="1:4">
      <c r="A2944" s="358">
        <v>101498</v>
      </c>
      <c r="B2944" s="358" t="s">
        <v>2930</v>
      </c>
      <c r="C2944" s="358" t="s">
        <v>6</v>
      </c>
      <c r="D2944" s="360">
        <v>1662.16</v>
      </c>
    </row>
    <row r="2945" spans="1:4">
      <c r="A2945" s="358">
        <v>101499</v>
      </c>
      <c r="B2945" s="358" t="s">
        <v>2931</v>
      </c>
      <c r="C2945" s="358" t="s">
        <v>6</v>
      </c>
      <c r="D2945" s="360">
        <v>1728.43</v>
      </c>
    </row>
    <row r="2946" spans="1:4">
      <c r="A2946" s="358">
        <v>101500</v>
      </c>
      <c r="B2946" s="358" t="s">
        <v>2932</v>
      </c>
      <c r="C2946" s="358" t="s">
        <v>6</v>
      </c>
      <c r="D2946" s="360">
        <v>1915.29</v>
      </c>
    </row>
    <row r="2947" spans="1:4">
      <c r="A2947" s="358">
        <v>101501</v>
      </c>
      <c r="B2947" s="358" t="s">
        <v>2933</v>
      </c>
      <c r="C2947" s="358" t="s">
        <v>6</v>
      </c>
      <c r="D2947" s="360">
        <v>1523.04</v>
      </c>
    </row>
    <row r="2948" spans="1:4">
      <c r="A2948" s="358">
        <v>101502</v>
      </c>
      <c r="B2948" s="358" t="s">
        <v>2934</v>
      </c>
      <c r="C2948" s="358" t="s">
        <v>6</v>
      </c>
      <c r="D2948" s="360">
        <v>1657.57</v>
      </c>
    </row>
    <row r="2949" spans="1:4">
      <c r="A2949" s="358">
        <v>101503</v>
      </c>
      <c r="B2949" s="358" t="s">
        <v>2935</v>
      </c>
      <c r="C2949" s="358" t="s">
        <v>6</v>
      </c>
      <c r="D2949" s="360">
        <v>1723.84</v>
      </c>
    </row>
    <row r="2950" spans="1:4">
      <c r="A2950" s="358">
        <v>101504</v>
      </c>
      <c r="B2950" s="358" t="s">
        <v>2936</v>
      </c>
      <c r="C2950" s="358" t="s">
        <v>6</v>
      </c>
      <c r="D2950" s="360">
        <v>1910.7</v>
      </c>
    </row>
    <row r="2951" spans="1:4">
      <c r="A2951" s="358">
        <v>101505</v>
      </c>
      <c r="B2951" s="358" t="s">
        <v>2937</v>
      </c>
      <c r="C2951" s="358" t="s">
        <v>6</v>
      </c>
      <c r="D2951" s="360">
        <v>1634.49</v>
      </c>
    </row>
    <row r="2952" spans="1:4">
      <c r="A2952" s="358">
        <v>101506</v>
      </c>
      <c r="B2952" s="358" t="s">
        <v>2938</v>
      </c>
      <c r="C2952" s="358" t="s">
        <v>6</v>
      </c>
      <c r="D2952" s="360">
        <v>1813.87</v>
      </c>
    </row>
    <row r="2953" spans="1:4">
      <c r="A2953" s="358">
        <v>101507</v>
      </c>
      <c r="B2953" s="358" t="s">
        <v>2939</v>
      </c>
      <c r="C2953" s="358" t="s">
        <v>6</v>
      </c>
      <c r="D2953" s="360">
        <v>1902.22</v>
      </c>
    </row>
    <row r="2954" spans="1:4">
      <c r="A2954" s="358">
        <v>101508</v>
      </c>
      <c r="B2954" s="358" t="s">
        <v>2940</v>
      </c>
      <c r="C2954" s="358" t="s">
        <v>6</v>
      </c>
      <c r="D2954" s="360">
        <v>2143.64</v>
      </c>
    </row>
    <row r="2955" spans="1:4">
      <c r="A2955" s="358">
        <v>101509</v>
      </c>
      <c r="B2955" s="358" t="s">
        <v>2941</v>
      </c>
      <c r="C2955" s="358" t="s">
        <v>6</v>
      </c>
      <c r="D2955" s="360">
        <v>1749.15</v>
      </c>
    </row>
    <row r="2956" spans="1:4">
      <c r="A2956" s="358">
        <v>101510</v>
      </c>
      <c r="B2956" s="358" t="s">
        <v>2942</v>
      </c>
      <c r="C2956" s="358" t="s">
        <v>6</v>
      </c>
      <c r="D2956" s="360">
        <v>1928.53</v>
      </c>
    </row>
    <row r="2957" spans="1:4">
      <c r="A2957" s="358">
        <v>101511</v>
      </c>
      <c r="B2957" s="358" t="s">
        <v>2943</v>
      </c>
      <c r="C2957" s="358" t="s">
        <v>6</v>
      </c>
      <c r="D2957" s="360">
        <v>2016.88</v>
      </c>
    </row>
    <row r="2958" spans="1:4">
      <c r="A2958" s="358">
        <v>101512</v>
      </c>
      <c r="B2958" s="358" t="s">
        <v>2944</v>
      </c>
      <c r="C2958" s="358" t="s">
        <v>6</v>
      </c>
      <c r="D2958" s="360">
        <v>2258.3000000000002</v>
      </c>
    </row>
    <row r="2959" spans="1:4">
      <c r="A2959" s="358">
        <v>101513</v>
      </c>
      <c r="B2959" s="358" t="s">
        <v>2945</v>
      </c>
      <c r="C2959" s="358" t="s">
        <v>6</v>
      </c>
      <c r="D2959" s="359">
        <v>728.61</v>
      </c>
    </row>
    <row r="2960" spans="1:4">
      <c r="A2960" s="358">
        <v>101514</v>
      </c>
      <c r="B2960" s="358" t="s">
        <v>2946</v>
      </c>
      <c r="C2960" s="358" t="s">
        <v>6</v>
      </c>
      <c r="D2960" s="359">
        <v>835.27</v>
      </c>
    </row>
    <row r="2961" spans="1:4">
      <c r="A2961" s="358">
        <v>101515</v>
      </c>
      <c r="B2961" s="358" t="s">
        <v>2947</v>
      </c>
      <c r="C2961" s="358" t="s">
        <v>6</v>
      </c>
      <c r="D2961" s="359">
        <v>887.8</v>
      </c>
    </row>
    <row r="2962" spans="1:4">
      <c r="A2962" s="358">
        <v>101516</v>
      </c>
      <c r="B2962" s="358" t="s">
        <v>2948</v>
      </c>
      <c r="C2962" s="358" t="s">
        <v>6</v>
      </c>
      <c r="D2962" s="360">
        <v>1017.56</v>
      </c>
    </row>
    <row r="2963" spans="1:4">
      <c r="A2963" s="358">
        <v>101517</v>
      </c>
      <c r="B2963" s="358" t="s">
        <v>2949</v>
      </c>
      <c r="C2963" s="358" t="s">
        <v>6</v>
      </c>
      <c r="D2963" s="359">
        <v>717.94</v>
      </c>
    </row>
    <row r="2964" spans="1:4">
      <c r="A2964" s="358">
        <v>101518</v>
      </c>
      <c r="B2964" s="358" t="s">
        <v>2950</v>
      </c>
      <c r="C2964" s="358" t="s">
        <v>6</v>
      </c>
      <c r="D2964" s="359">
        <v>824.6</v>
      </c>
    </row>
    <row r="2965" spans="1:4">
      <c r="A2965" s="358">
        <v>101519</v>
      </c>
      <c r="B2965" s="358" t="s">
        <v>2951</v>
      </c>
      <c r="C2965" s="358" t="s">
        <v>6</v>
      </c>
      <c r="D2965" s="359">
        <v>877.13</v>
      </c>
    </row>
    <row r="2966" spans="1:4">
      <c r="A2966" s="358">
        <v>101520</v>
      </c>
      <c r="B2966" s="358" t="s">
        <v>2952</v>
      </c>
      <c r="C2966" s="358" t="s">
        <v>6</v>
      </c>
      <c r="D2966" s="360">
        <v>1006.89</v>
      </c>
    </row>
    <row r="2967" spans="1:4">
      <c r="A2967" s="358">
        <v>101521</v>
      </c>
      <c r="B2967" s="358" t="s">
        <v>2953</v>
      </c>
      <c r="C2967" s="358" t="s">
        <v>6</v>
      </c>
      <c r="D2967" s="359">
        <v>972.13</v>
      </c>
    </row>
    <row r="2968" spans="1:4">
      <c r="A2968" s="358">
        <v>101522</v>
      </c>
      <c r="B2968" s="358" t="s">
        <v>2954</v>
      </c>
      <c r="C2968" s="358" t="s">
        <v>6</v>
      </c>
      <c r="D2968" s="360">
        <v>1132.1099999999999</v>
      </c>
    </row>
    <row r="2969" spans="1:4">
      <c r="A2969" s="358">
        <v>101523</v>
      </c>
      <c r="B2969" s="358" t="s">
        <v>2955</v>
      </c>
      <c r="C2969" s="358" t="s">
        <v>6</v>
      </c>
      <c r="D2969" s="360">
        <v>1210.92</v>
      </c>
    </row>
    <row r="2970" spans="1:4">
      <c r="A2970" s="358">
        <v>101524</v>
      </c>
      <c r="B2970" s="358" t="s">
        <v>2956</v>
      </c>
      <c r="C2970" s="358" t="s">
        <v>6</v>
      </c>
      <c r="D2970" s="360">
        <v>1405.55</v>
      </c>
    </row>
    <row r="2971" spans="1:4">
      <c r="A2971" s="358">
        <v>101525</v>
      </c>
      <c r="B2971" s="358" t="s">
        <v>2957</v>
      </c>
      <c r="C2971" s="358" t="s">
        <v>6</v>
      </c>
      <c r="D2971" s="359">
        <v>967.53</v>
      </c>
    </row>
    <row r="2972" spans="1:4">
      <c r="A2972" s="358">
        <v>101526</v>
      </c>
      <c r="B2972" s="358" t="s">
        <v>2958</v>
      </c>
      <c r="C2972" s="358" t="s">
        <v>6</v>
      </c>
      <c r="D2972" s="360">
        <v>1127.51</v>
      </c>
    </row>
    <row r="2973" spans="1:4">
      <c r="A2973" s="358">
        <v>101527</v>
      </c>
      <c r="B2973" s="358" t="s">
        <v>2959</v>
      </c>
      <c r="C2973" s="358" t="s">
        <v>6</v>
      </c>
      <c r="D2973" s="360">
        <v>1206.32</v>
      </c>
    </row>
    <row r="2974" spans="1:4">
      <c r="A2974" s="358">
        <v>101528</v>
      </c>
      <c r="B2974" s="358" t="s">
        <v>2960</v>
      </c>
      <c r="C2974" s="358" t="s">
        <v>6</v>
      </c>
      <c r="D2974" s="360">
        <v>1400.95</v>
      </c>
    </row>
    <row r="2975" spans="1:4">
      <c r="A2975" s="358">
        <v>101529</v>
      </c>
      <c r="B2975" s="358" t="s">
        <v>2961</v>
      </c>
      <c r="C2975" s="358" t="s">
        <v>6</v>
      </c>
      <c r="D2975" s="360">
        <v>1095.1400000000001</v>
      </c>
    </row>
    <row r="2976" spans="1:4">
      <c r="A2976" s="358">
        <v>101530</v>
      </c>
      <c r="B2976" s="358" t="s">
        <v>2962</v>
      </c>
      <c r="C2976" s="358" t="s">
        <v>6</v>
      </c>
      <c r="D2976" s="360">
        <v>1308.45</v>
      </c>
    </row>
    <row r="2977" spans="1:4">
      <c r="A2977" s="358">
        <v>101531</v>
      </c>
      <c r="B2977" s="358" t="s">
        <v>2963</v>
      </c>
      <c r="C2977" s="358" t="s">
        <v>6</v>
      </c>
      <c r="D2977" s="360">
        <v>1413.52</v>
      </c>
    </row>
    <row r="2978" spans="1:4">
      <c r="A2978" s="358">
        <v>101532</v>
      </c>
      <c r="B2978" s="358" t="s">
        <v>2964</v>
      </c>
      <c r="C2978" s="358" t="s">
        <v>6</v>
      </c>
      <c r="D2978" s="360">
        <v>1673.03</v>
      </c>
    </row>
    <row r="2979" spans="1:4">
      <c r="A2979" s="358">
        <v>101533</v>
      </c>
      <c r="B2979" s="358" t="s">
        <v>2965</v>
      </c>
      <c r="C2979" s="358" t="s">
        <v>6</v>
      </c>
      <c r="D2979" s="360">
        <v>1209.79</v>
      </c>
    </row>
    <row r="2980" spans="1:4">
      <c r="A2980" s="358">
        <v>101534</v>
      </c>
      <c r="B2980" s="358" t="s">
        <v>2966</v>
      </c>
      <c r="C2980" s="358" t="s">
        <v>6</v>
      </c>
      <c r="D2980" s="360">
        <v>1423.1</v>
      </c>
    </row>
    <row r="2981" spans="1:4">
      <c r="A2981" s="358">
        <v>101535</v>
      </c>
      <c r="B2981" s="358" t="s">
        <v>2967</v>
      </c>
      <c r="C2981" s="358" t="s">
        <v>6</v>
      </c>
      <c r="D2981" s="360">
        <v>1528.17</v>
      </c>
    </row>
    <row r="2982" spans="1:4">
      <c r="A2982" s="358">
        <v>101536</v>
      </c>
      <c r="B2982" s="358" t="s">
        <v>2968</v>
      </c>
      <c r="C2982" s="358" t="s">
        <v>6</v>
      </c>
      <c r="D2982" s="360">
        <v>1787.68</v>
      </c>
    </row>
    <row r="2983" spans="1:4">
      <c r="A2983" s="358">
        <v>101537</v>
      </c>
      <c r="B2983" s="358" t="s">
        <v>2969</v>
      </c>
      <c r="C2983" s="358" t="s">
        <v>6</v>
      </c>
      <c r="D2983" s="359">
        <v>138.38</v>
      </c>
    </row>
    <row r="2984" spans="1:4">
      <c r="A2984" s="358">
        <v>101538</v>
      </c>
      <c r="B2984" s="358" t="s">
        <v>2970</v>
      </c>
      <c r="C2984" s="358" t="s">
        <v>6</v>
      </c>
      <c r="D2984" s="359">
        <v>34.020000000000003</v>
      </c>
    </row>
    <row r="2985" spans="1:4">
      <c r="A2985" s="358">
        <v>101539</v>
      </c>
      <c r="B2985" s="358" t="s">
        <v>2971</v>
      </c>
      <c r="C2985" s="358" t="s">
        <v>6</v>
      </c>
      <c r="D2985" s="359">
        <v>56.33</v>
      </c>
    </row>
    <row r="2986" spans="1:4">
      <c r="A2986" s="358">
        <v>101540</v>
      </c>
      <c r="B2986" s="358" t="s">
        <v>2972</v>
      </c>
      <c r="C2986" s="358" t="s">
        <v>6</v>
      </c>
      <c r="D2986" s="359">
        <v>94.92</v>
      </c>
    </row>
    <row r="2987" spans="1:4">
      <c r="A2987" s="358">
        <v>101541</v>
      </c>
      <c r="B2987" s="358" t="s">
        <v>2973</v>
      </c>
      <c r="C2987" s="358" t="s">
        <v>6</v>
      </c>
      <c r="D2987" s="359">
        <v>123.83</v>
      </c>
    </row>
    <row r="2988" spans="1:4">
      <c r="A2988" s="358">
        <v>101542</v>
      </c>
      <c r="B2988" s="358" t="s">
        <v>2974</v>
      </c>
      <c r="C2988" s="358" t="s">
        <v>6</v>
      </c>
      <c r="D2988" s="359">
        <v>25.81</v>
      </c>
    </row>
    <row r="2989" spans="1:4">
      <c r="A2989" s="358">
        <v>101543</v>
      </c>
      <c r="B2989" s="358" t="s">
        <v>2975</v>
      </c>
      <c r="C2989" s="358" t="s">
        <v>6</v>
      </c>
      <c r="D2989" s="359">
        <v>45.97</v>
      </c>
    </row>
    <row r="2990" spans="1:4">
      <c r="A2990" s="358">
        <v>101544</v>
      </c>
      <c r="B2990" s="358" t="s">
        <v>2976</v>
      </c>
      <c r="C2990" s="358" t="s">
        <v>6</v>
      </c>
      <c r="D2990" s="359">
        <v>73.47</v>
      </c>
    </row>
    <row r="2991" spans="1:4">
      <c r="A2991" s="358">
        <v>101545</v>
      </c>
      <c r="B2991" s="358" t="s">
        <v>2977</v>
      </c>
      <c r="C2991" s="358" t="s">
        <v>6</v>
      </c>
      <c r="D2991" s="359">
        <v>106.5</v>
      </c>
    </row>
    <row r="2992" spans="1:4">
      <c r="A2992" s="358">
        <v>101546</v>
      </c>
      <c r="B2992" s="358" t="s">
        <v>2978</v>
      </c>
      <c r="C2992" s="358" t="s">
        <v>6</v>
      </c>
      <c r="D2992" s="359">
        <v>18.829999999999998</v>
      </c>
    </row>
    <row r="2993" spans="1:4">
      <c r="A2993" s="358">
        <v>101547</v>
      </c>
      <c r="B2993" s="358" t="s">
        <v>2979</v>
      </c>
      <c r="C2993" s="358" t="s">
        <v>6</v>
      </c>
      <c r="D2993" s="359">
        <v>58.5</v>
      </c>
    </row>
    <row r="2994" spans="1:4">
      <c r="A2994" s="358">
        <v>101548</v>
      </c>
      <c r="B2994" s="358" t="s">
        <v>2980</v>
      </c>
      <c r="C2994" s="358" t="s">
        <v>6</v>
      </c>
      <c r="D2994" s="359">
        <v>4.84</v>
      </c>
    </row>
    <row r="2995" spans="1:4">
      <c r="A2995" s="358">
        <v>101549</v>
      </c>
      <c r="B2995" s="358" t="s">
        <v>2981</v>
      </c>
      <c r="C2995" s="358" t="s">
        <v>6</v>
      </c>
      <c r="D2995" s="359">
        <v>16.45</v>
      </c>
    </row>
    <row r="2996" spans="1:4">
      <c r="A2996" s="358">
        <v>101553</v>
      </c>
      <c r="B2996" s="358" t="s">
        <v>2982</v>
      </c>
      <c r="C2996" s="358" t="s">
        <v>6</v>
      </c>
      <c r="D2996" s="359">
        <v>11.78</v>
      </c>
    </row>
    <row r="2997" spans="1:4">
      <c r="A2997" s="358">
        <v>101554</v>
      </c>
      <c r="B2997" s="358" t="s">
        <v>2983</v>
      </c>
      <c r="C2997" s="358" t="s">
        <v>6</v>
      </c>
      <c r="D2997" s="359">
        <v>8.4600000000000009</v>
      </c>
    </row>
    <row r="2998" spans="1:4">
      <c r="A2998" s="358">
        <v>101555</v>
      </c>
      <c r="B2998" s="358" t="s">
        <v>2984</v>
      </c>
      <c r="C2998" s="358" t="s">
        <v>6</v>
      </c>
      <c r="D2998" s="359">
        <v>5.43</v>
      </c>
    </row>
    <row r="2999" spans="1:4">
      <c r="A2999" s="358">
        <v>101556</v>
      </c>
      <c r="B2999" s="358" t="s">
        <v>2985</v>
      </c>
      <c r="C2999" s="358" t="s">
        <v>6</v>
      </c>
      <c r="D2999" s="359">
        <v>4.9400000000000004</v>
      </c>
    </row>
    <row r="3000" spans="1:4">
      <c r="A3000" s="358">
        <v>101560</v>
      </c>
      <c r="B3000" s="358" t="s">
        <v>2986</v>
      </c>
      <c r="C3000" s="358" t="s">
        <v>41</v>
      </c>
      <c r="D3000" s="359">
        <v>11.08</v>
      </c>
    </row>
    <row r="3001" spans="1:4">
      <c r="A3001" s="358">
        <v>101561</v>
      </c>
      <c r="B3001" s="358" t="s">
        <v>2987</v>
      </c>
      <c r="C3001" s="358" t="s">
        <v>41</v>
      </c>
      <c r="D3001" s="359">
        <v>16.97</v>
      </c>
    </row>
    <row r="3002" spans="1:4">
      <c r="A3002" s="358">
        <v>101562</v>
      </c>
      <c r="B3002" s="358" t="s">
        <v>2988</v>
      </c>
      <c r="C3002" s="358" t="s">
        <v>41</v>
      </c>
      <c r="D3002" s="359">
        <v>25.81</v>
      </c>
    </row>
    <row r="3003" spans="1:4">
      <c r="A3003" s="358">
        <v>101563</v>
      </c>
      <c r="B3003" s="358" t="s">
        <v>2989</v>
      </c>
      <c r="C3003" s="358" t="s">
        <v>41</v>
      </c>
      <c r="D3003" s="359">
        <v>35.57</v>
      </c>
    </row>
    <row r="3004" spans="1:4">
      <c r="A3004" s="358">
        <v>101564</v>
      </c>
      <c r="B3004" s="358" t="s">
        <v>2990</v>
      </c>
      <c r="C3004" s="358" t="s">
        <v>41</v>
      </c>
      <c r="D3004" s="359">
        <v>50.68</v>
      </c>
    </row>
    <row r="3005" spans="1:4">
      <c r="A3005" s="358">
        <v>101565</v>
      </c>
      <c r="B3005" s="358" t="s">
        <v>2991</v>
      </c>
      <c r="C3005" s="358" t="s">
        <v>41</v>
      </c>
      <c r="D3005" s="359">
        <v>70.19</v>
      </c>
    </row>
    <row r="3006" spans="1:4">
      <c r="A3006" s="358">
        <v>101567</v>
      </c>
      <c r="B3006" s="358" t="s">
        <v>2992</v>
      </c>
      <c r="C3006" s="358" t="s">
        <v>41</v>
      </c>
      <c r="D3006" s="359">
        <v>93.22</v>
      </c>
    </row>
    <row r="3007" spans="1:4">
      <c r="A3007" s="358">
        <v>101568</v>
      </c>
      <c r="B3007" s="358" t="s">
        <v>2993</v>
      </c>
      <c r="C3007" s="358" t="s">
        <v>41</v>
      </c>
      <c r="D3007" s="359">
        <v>121.32</v>
      </c>
    </row>
    <row r="3008" spans="1:4">
      <c r="A3008" s="358">
        <v>101626</v>
      </c>
      <c r="B3008" s="358" t="s">
        <v>2994</v>
      </c>
      <c r="C3008" s="358" t="s">
        <v>6</v>
      </c>
      <c r="D3008" s="359">
        <v>112</v>
      </c>
    </row>
    <row r="3009" spans="1:4">
      <c r="A3009" s="358">
        <v>101627</v>
      </c>
      <c r="B3009" s="358" t="s">
        <v>2995</v>
      </c>
      <c r="C3009" s="358" t="s">
        <v>6</v>
      </c>
      <c r="D3009" s="359">
        <v>173.76</v>
      </c>
    </row>
    <row r="3010" spans="1:4">
      <c r="A3010" s="358">
        <v>101628</v>
      </c>
      <c r="B3010" s="358" t="s">
        <v>2996</v>
      </c>
      <c r="C3010" s="358" t="s">
        <v>6</v>
      </c>
      <c r="D3010" s="359">
        <v>83.43</v>
      </c>
    </row>
    <row r="3011" spans="1:4">
      <c r="A3011" s="358">
        <v>101629</v>
      </c>
      <c r="B3011" s="358" t="s">
        <v>2997</v>
      </c>
      <c r="C3011" s="358" t="s">
        <v>6</v>
      </c>
      <c r="D3011" s="359">
        <v>98.15</v>
      </c>
    </row>
    <row r="3012" spans="1:4">
      <c r="A3012" s="358">
        <v>101630</v>
      </c>
      <c r="B3012" s="358" t="s">
        <v>2998</v>
      </c>
      <c r="C3012" s="358" t="s">
        <v>6</v>
      </c>
      <c r="D3012" s="359">
        <v>56.81</v>
      </c>
    </row>
    <row r="3013" spans="1:4">
      <c r="A3013" s="358">
        <v>101631</v>
      </c>
      <c r="B3013" s="358" t="s">
        <v>2999</v>
      </c>
      <c r="C3013" s="358" t="s">
        <v>6</v>
      </c>
      <c r="D3013" s="359">
        <v>19.72</v>
      </c>
    </row>
    <row r="3014" spans="1:4">
      <c r="A3014" s="358">
        <v>101632</v>
      </c>
      <c r="B3014" s="358" t="s">
        <v>3000</v>
      </c>
      <c r="C3014" s="358" t="s">
        <v>6</v>
      </c>
      <c r="D3014" s="359">
        <v>24.82</v>
      </c>
    </row>
    <row r="3015" spans="1:4">
      <c r="A3015" s="358">
        <v>101633</v>
      </c>
      <c r="B3015" s="358" t="s">
        <v>3001</v>
      </c>
      <c r="C3015" s="358" t="s">
        <v>6</v>
      </c>
      <c r="D3015" s="359">
        <v>72.39</v>
      </c>
    </row>
    <row r="3016" spans="1:4">
      <c r="A3016" s="358">
        <v>101636</v>
      </c>
      <c r="B3016" s="358" t="s">
        <v>3002</v>
      </c>
      <c r="C3016" s="358" t="s">
        <v>6</v>
      </c>
      <c r="D3016" s="359">
        <v>114.31</v>
      </c>
    </row>
    <row r="3017" spans="1:4">
      <c r="A3017" s="358">
        <v>101637</v>
      </c>
      <c r="B3017" s="358" t="s">
        <v>3003</v>
      </c>
      <c r="C3017" s="358" t="s">
        <v>6</v>
      </c>
      <c r="D3017" s="359">
        <v>107.55</v>
      </c>
    </row>
    <row r="3018" spans="1:4">
      <c r="A3018" s="358">
        <v>101640</v>
      </c>
      <c r="B3018" s="358" t="s">
        <v>3004</v>
      </c>
      <c r="C3018" s="358" t="s">
        <v>6</v>
      </c>
      <c r="D3018" s="359">
        <v>63.77</v>
      </c>
    </row>
    <row r="3019" spans="1:4">
      <c r="A3019" s="358">
        <v>101641</v>
      </c>
      <c r="B3019" s="358" t="s">
        <v>3005</v>
      </c>
      <c r="C3019" s="358" t="s">
        <v>6</v>
      </c>
      <c r="D3019" s="359">
        <v>33.06</v>
      </c>
    </row>
    <row r="3020" spans="1:4">
      <c r="A3020" s="358">
        <v>101642</v>
      </c>
      <c r="B3020" s="358" t="s">
        <v>3006</v>
      </c>
      <c r="C3020" s="358" t="s">
        <v>6</v>
      </c>
      <c r="D3020" s="359">
        <v>16.61</v>
      </c>
    </row>
    <row r="3021" spans="1:4">
      <c r="A3021" s="358">
        <v>101643</v>
      </c>
      <c r="B3021" s="358" t="s">
        <v>3007</v>
      </c>
      <c r="C3021" s="358" t="s">
        <v>6</v>
      </c>
      <c r="D3021" s="359">
        <v>28.86</v>
      </c>
    </row>
    <row r="3022" spans="1:4">
      <c r="A3022" s="358">
        <v>101644</v>
      </c>
      <c r="B3022" s="358" t="s">
        <v>3008</v>
      </c>
      <c r="C3022" s="358" t="s">
        <v>6</v>
      </c>
      <c r="D3022" s="359">
        <v>39.03</v>
      </c>
    </row>
    <row r="3023" spans="1:4">
      <c r="A3023" s="358">
        <v>101645</v>
      </c>
      <c r="B3023" s="358" t="s">
        <v>3009</v>
      </c>
      <c r="C3023" s="358" t="s">
        <v>6</v>
      </c>
      <c r="D3023" s="359">
        <v>18.510000000000002</v>
      </c>
    </row>
    <row r="3024" spans="1:4">
      <c r="A3024" s="358">
        <v>101646</v>
      </c>
      <c r="B3024" s="358" t="s">
        <v>3010</v>
      </c>
      <c r="C3024" s="358" t="s">
        <v>6</v>
      </c>
      <c r="D3024" s="359">
        <v>24.56</v>
      </c>
    </row>
    <row r="3025" spans="1:4">
      <c r="A3025" s="358">
        <v>101647</v>
      </c>
      <c r="B3025" s="358" t="s">
        <v>3011</v>
      </c>
      <c r="C3025" s="358" t="s">
        <v>6</v>
      </c>
      <c r="D3025" s="359">
        <v>45.06</v>
      </c>
    </row>
    <row r="3026" spans="1:4">
      <c r="A3026" s="358">
        <v>101648</v>
      </c>
      <c r="B3026" s="358" t="s">
        <v>3012</v>
      </c>
      <c r="C3026" s="358" t="s">
        <v>6</v>
      </c>
      <c r="D3026" s="359">
        <v>34.869999999999997</v>
      </c>
    </row>
    <row r="3027" spans="1:4">
      <c r="A3027" s="358">
        <v>101649</v>
      </c>
      <c r="B3027" s="358" t="s">
        <v>3013</v>
      </c>
      <c r="C3027" s="358" t="s">
        <v>6</v>
      </c>
      <c r="D3027" s="359">
        <v>40.159999999999997</v>
      </c>
    </row>
    <row r="3028" spans="1:4">
      <c r="A3028" s="358">
        <v>101650</v>
      </c>
      <c r="B3028" s="358" t="s">
        <v>3014</v>
      </c>
      <c r="C3028" s="358" t="s">
        <v>6</v>
      </c>
      <c r="D3028" s="359">
        <v>46.67</v>
      </c>
    </row>
    <row r="3029" spans="1:4">
      <c r="A3029" s="358">
        <v>101651</v>
      </c>
      <c r="B3029" s="358" t="s">
        <v>3015</v>
      </c>
      <c r="C3029" s="358" t="s">
        <v>6</v>
      </c>
      <c r="D3029" s="359">
        <v>49.03</v>
      </c>
    </row>
    <row r="3030" spans="1:4">
      <c r="A3030" s="358">
        <v>101652</v>
      </c>
      <c r="B3030" s="358" t="s">
        <v>3016</v>
      </c>
      <c r="C3030" s="358" t="s">
        <v>6</v>
      </c>
      <c r="D3030" s="359">
        <v>341.45</v>
      </c>
    </row>
    <row r="3031" spans="1:4">
      <c r="A3031" s="358">
        <v>101653</v>
      </c>
      <c r="B3031" s="358" t="s">
        <v>3017</v>
      </c>
      <c r="C3031" s="358" t="s">
        <v>6</v>
      </c>
      <c r="D3031" s="359">
        <v>200.06</v>
      </c>
    </row>
    <row r="3032" spans="1:4">
      <c r="A3032" s="358">
        <v>101654</v>
      </c>
      <c r="B3032" s="358" t="s">
        <v>3018</v>
      </c>
      <c r="C3032" s="358" t="s">
        <v>6</v>
      </c>
      <c r="D3032" s="359">
        <v>310.58</v>
      </c>
    </row>
    <row r="3033" spans="1:4">
      <c r="A3033" s="358">
        <v>101655</v>
      </c>
      <c r="B3033" s="358" t="s">
        <v>3019</v>
      </c>
      <c r="C3033" s="358" t="s">
        <v>6</v>
      </c>
      <c r="D3033" s="359">
        <v>526.23</v>
      </c>
    </row>
    <row r="3034" spans="1:4">
      <c r="A3034" s="358">
        <v>101656</v>
      </c>
      <c r="B3034" s="358" t="s">
        <v>3020</v>
      </c>
      <c r="C3034" s="358" t="s">
        <v>6</v>
      </c>
      <c r="D3034" s="359">
        <v>576.58000000000004</v>
      </c>
    </row>
    <row r="3035" spans="1:4">
      <c r="A3035" s="358">
        <v>101657</v>
      </c>
      <c r="B3035" s="358" t="s">
        <v>3021</v>
      </c>
      <c r="C3035" s="358" t="s">
        <v>6</v>
      </c>
      <c r="D3035" s="359">
        <v>683.83</v>
      </c>
    </row>
    <row r="3036" spans="1:4">
      <c r="A3036" s="358">
        <v>101658</v>
      </c>
      <c r="B3036" s="358" t="s">
        <v>3022</v>
      </c>
      <c r="C3036" s="358" t="s">
        <v>6</v>
      </c>
      <c r="D3036" s="359">
        <v>904.37</v>
      </c>
    </row>
    <row r="3037" spans="1:4">
      <c r="A3037" s="358">
        <v>101659</v>
      </c>
      <c r="B3037" s="358" t="s">
        <v>3023</v>
      </c>
      <c r="C3037" s="358" t="s">
        <v>6</v>
      </c>
      <c r="D3037" s="360">
        <v>1041.53</v>
      </c>
    </row>
    <row r="3038" spans="1:4">
      <c r="A3038" s="358">
        <v>101660</v>
      </c>
      <c r="B3038" s="358" t="s">
        <v>3024</v>
      </c>
      <c r="C3038" s="358" t="s">
        <v>6</v>
      </c>
      <c r="D3038" s="360">
        <v>1689.04</v>
      </c>
    </row>
    <row r="3039" spans="1:4">
      <c r="A3039" s="358">
        <v>101661</v>
      </c>
      <c r="B3039" s="358" t="s">
        <v>3025</v>
      </c>
      <c r="C3039" s="358" t="s">
        <v>6</v>
      </c>
      <c r="D3039" s="359">
        <v>84.18</v>
      </c>
    </row>
    <row r="3040" spans="1:4">
      <c r="A3040" s="358">
        <v>101662</v>
      </c>
      <c r="B3040" s="358" t="s">
        <v>3026</v>
      </c>
      <c r="C3040" s="358" t="s">
        <v>6</v>
      </c>
      <c r="D3040" s="359">
        <v>468.5</v>
      </c>
    </row>
    <row r="3041" spans="1:4">
      <c r="A3041" s="358">
        <v>101663</v>
      </c>
      <c r="B3041" s="358" t="s">
        <v>3027</v>
      </c>
      <c r="C3041" s="358" t="s">
        <v>6</v>
      </c>
      <c r="D3041" s="359">
        <v>18.579999999999998</v>
      </c>
    </row>
    <row r="3042" spans="1:4">
      <c r="A3042" s="358">
        <v>101664</v>
      </c>
      <c r="B3042" s="358" t="s">
        <v>3028</v>
      </c>
      <c r="C3042" s="358" t="s">
        <v>6</v>
      </c>
      <c r="D3042" s="359">
        <v>19.39</v>
      </c>
    </row>
    <row r="3043" spans="1:4">
      <c r="A3043" s="358">
        <v>101665</v>
      </c>
      <c r="B3043" s="358" t="s">
        <v>3029</v>
      </c>
      <c r="C3043" s="358" t="s">
        <v>6</v>
      </c>
      <c r="D3043" s="359">
        <v>22.86</v>
      </c>
    </row>
    <row r="3044" spans="1:4">
      <c r="A3044" s="358">
        <v>101666</v>
      </c>
      <c r="B3044" s="358" t="s">
        <v>3030</v>
      </c>
      <c r="C3044" s="358" t="s">
        <v>6</v>
      </c>
      <c r="D3044" s="359">
        <v>262.43</v>
      </c>
    </row>
    <row r="3045" spans="1:4">
      <c r="A3045" s="358">
        <v>102085</v>
      </c>
      <c r="B3045" s="358" t="s">
        <v>3031</v>
      </c>
      <c r="C3045" s="358" t="s">
        <v>6</v>
      </c>
      <c r="D3045" s="359">
        <v>131.93</v>
      </c>
    </row>
    <row r="3046" spans="1:4">
      <c r="A3046" s="358">
        <v>100578</v>
      </c>
      <c r="B3046" s="358" t="s">
        <v>3032</v>
      </c>
      <c r="C3046" s="358" t="s">
        <v>6</v>
      </c>
      <c r="D3046" s="359">
        <v>505.23</v>
      </c>
    </row>
    <row r="3047" spans="1:4">
      <c r="A3047" s="358">
        <v>100579</v>
      </c>
      <c r="B3047" s="358" t="s">
        <v>3033</v>
      </c>
      <c r="C3047" s="358" t="s">
        <v>6</v>
      </c>
      <c r="D3047" s="359">
        <v>556.38</v>
      </c>
    </row>
    <row r="3048" spans="1:4">
      <c r="A3048" s="358">
        <v>100580</v>
      </c>
      <c r="B3048" s="358" t="s">
        <v>3034</v>
      </c>
      <c r="C3048" s="358" t="s">
        <v>6</v>
      </c>
      <c r="D3048" s="359">
        <v>591.04</v>
      </c>
    </row>
    <row r="3049" spans="1:4">
      <c r="A3049" s="358">
        <v>100581</v>
      </c>
      <c r="B3049" s="358" t="s">
        <v>3035</v>
      </c>
      <c r="C3049" s="358" t="s">
        <v>6</v>
      </c>
      <c r="D3049" s="359">
        <v>581.80999999999995</v>
      </c>
    </row>
    <row r="3050" spans="1:4">
      <c r="A3050" s="358">
        <v>100582</v>
      </c>
      <c r="B3050" s="358" t="s">
        <v>3036</v>
      </c>
      <c r="C3050" s="358" t="s">
        <v>6</v>
      </c>
      <c r="D3050" s="359">
        <v>644.23</v>
      </c>
    </row>
    <row r="3051" spans="1:4">
      <c r="A3051" s="358">
        <v>100583</v>
      </c>
      <c r="B3051" s="358" t="s">
        <v>3037</v>
      </c>
      <c r="C3051" s="358" t="s">
        <v>6</v>
      </c>
      <c r="D3051" s="359">
        <v>608.38</v>
      </c>
    </row>
    <row r="3052" spans="1:4">
      <c r="A3052" s="358">
        <v>100584</v>
      </c>
      <c r="B3052" s="358" t="s">
        <v>3038</v>
      </c>
      <c r="C3052" s="358" t="s">
        <v>6</v>
      </c>
      <c r="D3052" s="359">
        <v>645.94000000000005</v>
      </c>
    </row>
    <row r="3053" spans="1:4">
      <c r="A3053" s="358">
        <v>100585</v>
      </c>
      <c r="B3053" s="358" t="s">
        <v>3039</v>
      </c>
      <c r="C3053" s="358" t="s">
        <v>6</v>
      </c>
      <c r="D3053" s="359">
        <v>660.53</v>
      </c>
    </row>
    <row r="3054" spans="1:4">
      <c r="A3054" s="358">
        <v>100586</v>
      </c>
      <c r="B3054" s="358" t="s">
        <v>3040</v>
      </c>
      <c r="C3054" s="358" t="s">
        <v>6</v>
      </c>
      <c r="D3054" s="359">
        <v>720.42</v>
      </c>
    </row>
    <row r="3055" spans="1:4">
      <c r="A3055" s="358">
        <v>100587</v>
      </c>
      <c r="B3055" s="358" t="s">
        <v>3041</v>
      </c>
      <c r="C3055" s="358" t="s">
        <v>6</v>
      </c>
      <c r="D3055" s="359">
        <v>713.87</v>
      </c>
    </row>
    <row r="3056" spans="1:4">
      <c r="A3056" s="358">
        <v>100588</v>
      </c>
      <c r="B3056" s="358" t="s">
        <v>3042</v>
      </c>
      <c r="C3056" s="358" t="s">
        <v>6</v>
      </c>
      <c r="D3056" s="359">
        <v>760.43</v>
      </c>
    </row>
    <row r="3057" spans="1:4">
      <c r="A3057" s="358">
        <v>100589</v>
      </c>
      <c r="B3057" s="358" t="s">
        <v>3043</v>
      </c>
      <c r="C3057" s="358" t="s">
        <v>6</v>
      </c>
      <c r="D3057" s="359">
        <v>772.73</v>
      </c>
    </row>
    <row r="3058" spans="1:4">
      <c r="A3058" s="358">
        <v>100590</v>
      </c>
      <c r="B3058" s="358" t="s">
        <v>3044</v>
      </c>
      <c r="C3058" s="358" t="s">
        <v>6</v>
      </c>
      <c r="D3058" s="359">
        <v>818.67</v>
      </c>
    </row>
    <row r="3059" spans="1:4">
      <c r="A3059" s="358">
        <v>100591</v>
      </c>
      <c r="B3059" s="358" t="s">
        <v>3045</v>
      </c>
      <c r="C3059" s="358" t="s">
        <v>6</v>
      </c>
      <c r="D3059" s="359">
        <v>779.47</v>
      </c>
    </row>
    <row r="3060" spans="1:4">
      <c r="A3060" s="358">
        <v>100592</v>
      </c>
      <c r="B3060" s="358" t="s">
        <v>3046</v>
      </c>
      <c r="C3060" s="358" t="s">
        <v>6</v>
      </c>
      <c r="D3060" s="359">
        <v>817.55</v>
      </c>
    </row>
    <row r="3061" spans="1:4">
      <c r="A3061" s="358">
        <v>100593</v>
      </c>
      <c r="B3061" s="358" t="s">
        <v>3047</v>
      </c>
      <c r="C3061" s="358" t="s">
        <v>6</v>
      </c>
      <c r="D3061" s="359">
        <v>834.89</v>
      </c>
    </row>
    <row r="3062" spans="1:4">
      <c r="A3062" s="358">
        <v>100594</v>
      </c>
      <c r="B3062" s="358" t="s">
        <v>3048</v>
      </c>
      <c r="C3062" s="358" t="s">
        <v>6</v>
      </c>
      <c r="D3062" s="359">
        <v>899.53</v>
      </c>
    </row>
    <row r="3063" spans="1:4">
      <c r="A3063" s="358">
        <v>100595</v>
      </c>
      <c r="B3063" s="358" t="s">
        <v>3049</v>
      </c>
      <c r="C3063" s="358" t="s">
        <v>6</v>
      </c>
      <c r="D3063" s="360">
        <v>1001.15</v>
      </c>
    </row>
    <row r="3064" spans="1:4">
      <c r="A3064" s="358">
        <v>100596</v>
      </c>
      <c r="B3064" s="358" t="s">
        <v>3050</v>
      </c>
      <c r="C3064" s="358" t="s">
        <v>6</v>
      </c>
      <c r="D3064" s="360">
        <v>1088.4000000000001</v>
      </c>
    </row>
    <row r="3065" spans="1:4">
      <c r="A3065" s="358">
        <v>100597</v>
      </c>
      <c r="B3065" s="358" t="s">
        <v>3051</v>
      </c>
      <c r="C3065" s="358" t="s">
        <v>6</v>
      </c>
      <c r="D3065" s="360">
        <v>1141.6500000000001</v>
      </c>
    </row>
    <row r="3066" spans="1:4">
      <c r="A3066" s="358">
        <v>100598</v>
      </c>
      <c r="B3066" s="358" t="s">
        <v>3052</v>
      </c>
      <c r="C3066" s="358" t="s">
        <v>6</v>
      </c>
      <c r="D3066" s="360">
        <v>1213.5899999999999</v>
      </c>
    </row>
    <row r="3067" spans="1:4">
      <c r="A3067" s="358">
        <v>100599</v>
      </c>
      <c r="B3067" s="358" t="s">
        <v>3053</v>
      </c>
      <c r="C3067" s="358" t="s">
        <v>6</v>
      </c>
      <c r="D3067" s="359">
        <v>528.09</v>
      </c>
    </row>
    <row r="3068" spans="1:4">
      <c r="A3068" s="358">
        <v>100600</v>
      </c>
      <c r="B3068" s="358" t="s">
        <v>3054</v>
      </c>
      <c r="C3068" s="358" t="s">
        <v>6</v>
      </c>
      <c r="D3068" s="359">
        <v>601.64</v>
      </c>
    </row>
    <row r="3069" spans="1:4">
      <c r="A3069" s="358">
        <v>100601</v>
      </c>
      <c r="B3069" s="358" t="s">
        <v>3055</v>
      </c>
      <c r="C3069" s="358" t="s">
        <v>6</v>
      </c>
      <c r="D3069" s="359">
        <v>729.17</v>
      </c>
    </row>
    <row r="3070" spans="1:4">
      <c r="A3070" s="358">
        <v>100602</v>
      </c>
      <c r="B3070" s="358" t="s">
        <v>3056</v>
      </c>
      <c r="C3070" s="358" t="s">
        <v>6</v>
      </c>
      <c r="D3070" s="359">
        <v>888.23</v>
      </c>
    </row>
    <row r="3071" spans="1:4">
      <c r="A3071" s="358">
        <v>100603</v>
      </c>
      <c r="B3071" s="358" t="s">
        <v>3057</v>
      </c>
      <c r="C3071" s="358" t="s">
        <v>6</v>
      </c>
      <c r="D3071" s="360">
        <v>1296.2</v>
      </c>
    </row>
    <row r="3072" spans="1:4">
      <c r="A3072" s="358">
        <v>100604</v>
      </c>
      <c r="B3072" s="358" t="s">
        <v>3058</v>
      </c>
      <c r="C3072" s="358" t="s">
        <v>6</v>
      </c>
      <c r="D3072" s="359">
        <v>645.14</v>
      </c>
    </row>
    <row r="3073" spans="1:4">
      <c r="A3073" s="358">
        <v>100605</v>
      </c>
      <c r="B3073" s="358" t="s">
        <v>3059</v>
      </c>
      <c r="C3073" s="358" t="s">
        <v>6</v>
      </c>
      <c r="D3073" s="359">
        <v>937.94</v>
      </c>
    </row>
    <row r="3074" spans="1:4">
      <c r="A3074" s="358">
        <v>100606</v>
      </c>
      <c r="B3074" s="358" t="s">
        <v>3060</v>
      </c>
      <c r="C3074" s="358" t="s">
        <v>6</v>
      </c>
      <c r="D3074" s="360">
        <v>1353.84</v>
      </c>
    </row>
    <row r="3075" spans="1:4">
      <c r="A3075" s="358">
        <v>100607</v>
      </c>
      <c r="B3075" s="358" t="s">
        <v>3061</v>
      </c>
      <c r="C3075" s="358" t="s">
        <v>6</v>
      </c>
      <c r="D3075" s="359">
        <v>666.16</v>
      </c>
    </row>
    <row r="3076" spans="1:4">
      <c r="A3076" s="358">
        <v>100608</v>
      </c>
      <c r="B3076" s="358" t="s">
        <v>3062</v>
      </c>
      <c r="C3076" s="358" t="s">
        <v>6</v>
      </c>
      <c r="D3076" s="359">
        <v>962.56</v>
      </c>
    </row>
    <row r="3077" spans="1:4">
      <c r="A3077" s="358">
        <v>100609</v>
      </c>
      <c r="B3077" s="358" t="s">
        <v>3063</v>
      </c>
      <c r="C3077" s="358" t="s">
        <v>6</v>
      </c>
      <c r="D3077" s="360">
        <v>1384.09</v>
      </c>
    </row>
    <row r="3078" spans="1:4">
      <c r="A3078" s="358">
        <v>100610</v>
      </c>
      <c r="B3078" s="358" t="s">
        <v>3064</v>
      </c>
      <c r="C3078" s="358" t="s">
        <v>6</v>
      </c>
      <c r="D3078" s="359">
        <v>687.15</v>
      </c>
    </row>
    <row r="3079" spans="1:4">
      <c r="A3079" s="358">
        <v>100611</v>
      </c>
      <c r="B3079" s="358" t="s">
        <v>3065</v>
      </c>
      <c r="C3079" s="358" t="s">
        <v>6</v>
      </c>
      <c r="D3079" s="359">
        <v>820.16</v>
      </c>
    </row>
    <row r="3080" spans="1:4">
      <c r="A3080" s="358">
        <v>100612</v>
      </c>
      <c r="B3080" s="358" t="s">
        <v>3066</v>
      </c>
      <c r="C3080" s="358" t="s">
        <v>6</v>
      </c>
      <c r="D3080" s="359">
        <v>986.83</v>
      </c>
    </row>
    <row r="3081" spans="1:4">
      <c r="A3081" s="358">
        <v>100613</v>
      </c>
      <c r="B3081" s="358" t="s">
        <v>3067</v>
      </c>
      <c r="C3081" s="358" t="s">
        <v>6</v>
      </c>
      <c r="D3081" s="360">
        <v>1413.73</v>
      </c>
    </row>
    <row r="3082" spans="1:4">
      <c r="A3082" s="358">
        <v>100614</v>
      </c>
      <c r="B3082" s="358" t="s">
        <v>3068</v>
      </c>
      <c r="C3082" s="358" t="s">
        <v>6</v>
      </c>
      <c r="D3082" s="359">
        <v>865.08</v>
      </c>
    </row>
    <row r="3083" spans="1:4">
      <c r="A3083" s="358">
        <v>100615</v>
      </c>
      <c r="B3083" s="358" t="s">
        <v>3069</v>
      </c>
      <c r="C3083" s="358" t="s">
        <v>6</v>
      </c>
      <c r="D3083" s="360">
        <v>1035.08</v>
      </c>
    </row>
    <row r="3084" spans="1:4">
      <c r="A3084" s="358">
        <v>100616</v>
      </c>
      <c r="B3084" s="358" t="s">
        <v>3070</v>
      </c>
      <c r="C3084" s="358" t="s">
        <v>6</v>
      </c>
      <c r="D3084" s="360">
        <v>1475.13</v>
      </c>
    </row>
    <row r="3085" spans="1:4">
      <c r="A3085" s="358">
        <v>100617</v>
      </c>
      <c r="B3085" s="358" t="s">
        <v>3071</v>
      </c>
      <c r="C3085" s="358" t="s">
        <v>6</v>
      </c>
      <c r="D3085" s="360">
        <v>1083.1199999999999</v>
      </c>
    </row>
    <row r="3086" spans="1:4">
      <c r="A3086" s="358">
        <v>100618</v>
      </c>
      <c r="B3086" s="358" t="s">
        <v>3072</v>
      </c>
      <c r="C3086" s="358" t="s">
        <v>6</v>
      </c>
      <c r="D3086" s="360">
        <v>1542.12</v>
      </c>
    </row>
    <row r="3087" spans="1:4">
      <c r="A3087" s="358">
        <v>100619</v>
      </c>
      <c r="B3087" s="358" t="s">
        <v>3073</v>
      </c>
      <c r="C3087" s="358" t="s">
        <v>6</v>
      </c>
      <c r="D3087" s="359">
        <v>570.73</v>
      </c>
    </row>
    <row r="3088" spans="1:4">
      <c r="A3088" s="358">
        <v>100620</v>
      </c>
      <c r="B3088" s="358" t="s">
        <v>3074</v>
      </c>
      <c r="C3088" s="358" t="s">
        <v>6</v>
      </c>
      <c r="D3088" s="360">
        <v>3457.15</v>
      </c>
    </row>
    <row r="3089" spans="1:4">
      <c r="A3089" s="358">
        <v>100621</v>
      </c>
      <c r="B3089" s="358" t="s">
        <v>3075</v>
      </c>
      <c r="C3089" s="358" t="s">
        <v>6</v>
      </c>
      <c r="D3089" s="360">
        <v>3923.16</v>
      </c>
    </row>
    <row r="3090" spans="1:4">
      <c r="A3090" s="358">
        <v>100622</v>
      </c>
      <c r="B3090" s="358" t="s">
        <v>3076</v>
      </c>
      <c r="C3090" s="358" t="s">
        <v>6</v>
      </c>
      <c r="D3090" s="360">
        <v>2736.36</v>
      </c>
    </row>
    <row r="3091" spans="1:4">
      <c r="A3091" s="358">
        <v>100623</v>
      </c>
      <c r="B3091" s="358" t="s">
        <v>3077</v>
      </c>
      <c r="C3091" s="358" t="s">
        <v>6</v>
      </c>
      <c r="D3091" s="360">
        <v>2891.71</v>
      </c>
    </row>
    <row r="3092" spans="1:4">
      <c r="A3092" s="358">
        <v>97600</v>
      </c>
      <c r="B3092" s="358" t="s">
        <v>3078</v>
      </c>
      <c r="C3092" s="358" t="s">
        <v>6</v>
      </c>
      <c r="D3092" s="359">
        <v>222.75</v>
      </c>
    </row>
    <row r="3093" spans="1:4">
      <c r="A3093" s="358">
        <v>97601</v>
      </c>
      <c r="B3093" s="358" t="s">
        <v>3079</v>
      </c>
      <c r="C3093" s="358" t="s">
        <v>6</v>
      </c>
      <c r="D3093" s="359">
        <v>235</v>
      </c>
    </row>
    <row r="3094" spans="1:4">
      <c r="A3094" s="358">
        <v>97605</v>
      </c>
      <c r="B3094" s="358" t="s">
        <v>3080</v>
      </c>
      <c r="C3094" s="358" t="s">
        <v>6</v>
      </c>
      <c r="D3094" s="359">
        <v>65.58</v>
      </c>
    </row>
    <row r="3095" spans="1:4">
      <c r="A3095" s="358">
        <v>97606</v>
      </c>
      <c r="B3095" s="358" t="s">
        <v>3081</v>
      </c>
      <c r="C3095" s="358" t="s">
        <v>6</v>
      </c>
      <c r="D3095" s="359">
        <v>66.7</v>
      </c>
    </row>
    <row r="3096" spans="1:4">
      <c r="A3096" s="358">
        <v>97607</v>
      </c>
      <c r="B3096" s="358" t="s">
        <v>3082</v>
      </c>
      <c r="C3096" s="358" t="s">
        <v>6</v>
      </c>
      <c r="D3096" s="359">
        <v>78.22</v>
      </c>
    </row>
    <row r="3097" spans="1:4">
      <c r="A3097" s="358">
        <v>97608</v>
      </c>
      <c r="B3097" s="358" t="s">
        <v>3083</v>
      </c>
      <c r="C3097" s="358" t="s">
        <v>6</v>
      </c>
      <c r="D3097" s="359">
        <v>79.34</v>
      </c>
    </row>
    <row r="3098" spans="1:4">
      <c r="A3098" s="358">
        <v>102102</v>
      </c>
      <c r="B3098" s="358" t="s">
        <v>3084</v>
      </c>
      <c r="C3098" s="358" t="s">
        <v>6</v>
      </c>
      <c r="D3098" s="360">
        <v>8041.63</v>
      </c>
    </row>
    <row r="3099" spans="1:4">
      <c r="A3099" s="358">
        <v>102103</v>
      </c>
      <c r="B3099" s="358" t="s">
        <v>3085</v>
      </c>
      <c r="C3099" s="358" t="s">
        <v>6</v>
      </c>
      <c r="D3099" s="360">
        <v>8951.7900000000009</v>
      </c>
    </row>
    <row r="3100" spans="1:4">
      <c r="A3100" s="358">
        <v>102104</v>
      </c>
      <c r="B3100" s="358" t="s">
        <v>3086</v>
      </c>
      <c r="C3100" s="358" t="s">
        <v>6</v>
      </c>
      <c r="D3100" s="360">
        <v>11490.04</v>
      </c>
    </row>
    <row r="3101" spans="1:4">
      <c r="A3101" s="358">
        <v>102105</v>
      </c>
      <c r="B3101" s="358" t="s">
        <v>3087</v>
      </c>
      <c r="C3101" s="358" t="s">
        <v>6</v>
      </c>
      <c r="D3101" s="360">
        <v>14127.41</v>
      </c>
    </row>
    <row r="3102" spans="1:4">
      <c r="A3102" s="358">
        <v>102106</v>
      </c>
      <c r="B3102" s="358" t="s">
        <v>3088</v>
      </c>
      <c r="C3102" s="358" t="s">
        <v>6</v>
      </c>
      <c r="D3102" s="360">
        <v>17727.830000000002</v>
      </c>
    </row>
    <row r="3103" spans="1:4">
      <c r="A3103" s="358">
        <v>102107</v>
      </c>
      <c r="B3103" s="358" t="s">
        <v>3089</v>
      </c>
      <c r="C3103" s="358" t="s">
        <v>6</v>
      </c>
      <c r="D3103" s="360">
        <v>24746.95</v>
      </c>
    </row>
    <row r="3104" spans="1:4">
      <c r="A3104" s="358">
        <v>102108</v>
      </c>
      <c r="B3104" s="358" t="s">
        <v>3090</v>
      </c>
      <c r="C3104" s="358" t="s">
        <v>6</v>
      </c>
      <c r="D3104" s="360">
        <v>28821.94</v>
      </c>
    </row>
    <row r="3105" spans="1:4">
      <c r="A3105" s="358">
        <v>102109</v>
      </c>
      <c r="B3105" s="358" t="s">
        <v>3091</v>
      </c>
      <c r="C3105" s="358" t="s">
        <v>6</v>
      </c>
      <c r="D3105" s="359">
        <v>44.1</v>
      </c>
    </row>
    <row r="3106" spans="1:4">
      <c r="A3106" s="358">
        <v>102110</v>
      </c>
      <c r="B3106" s="358" t="s">
        <v>3092</v>
      </c>
      <c r="C3106" s="358" t="s">
        <v>6</v>
      </c>
      <c r="D3106" s="359">
        <v>139.41999999999999</v>
      </c>
    </row>
    <row r="3107" spans="1:4">
      <c r="A3107" s="358">
        <v>93128</v>
      </c>
      <c r="B3107" s="358" t="s">
        <v>3093</v>
      </c>
      <c r="C3107" s="358" t="s">
        <v>6</v>
      </c>
      <c r="D3107" s="359">
        <v>117.84</v>
      </c>
    </row>
    <row r="3108" spans="1:4">
      <c r="A3108" s="358">
        <v>93137</v>
      </c>
      <c r="B3108" s="358" t="s">
        <v>3094</v>
      </c>
      <c r="C3108" s="358" t="s">
        <v>6</v>
      </c>
      <c r="D3108" s="359">
        <v>141.62</v>
      </c>
    </row>
    <row r="3109" spans="1:4">
      <c r="A3109" s="358">
        <v>93138</v>
      </c>
      <c r="B3109" s="358" t="s">
        <v>3095</v>
      </c>
      <c r="C3109" s="358" t="s">
        <v>6</v>
      </c>
      <c r="D3109" s="359">
        <v>133.76</v>
      </c>
    </row>
    <row r="3110" spans="1:4">
      <c r="A3110" s="358">
        <v>93139</v>
      </c>
      <c r="B3110" s="358" t="s">
        <v>3096</v>
      </c>
      <c r="C3110" s="358" t="s">
        <v>6</v>
      </c>
      <c r="D3110" s="359">
        <v>173.46</v>
      </c>
    </row>
    <row r="3111" spans="1:4">
      <c r="A3111" s="358">
        <v>93140</v>
      </c>
      <c r="B3111" s="358" t="s">
        <v>3097</v>
      </c>
      <c r="C3111" s="358" t="s">
        <v>6</v>
      </c>
      <c r="D3111" s="359">
        <v>162.94</v>
      </c>
    </row>
    <row r="3112" spans="1:4">
      <c r="A3112" s="358">
        <v>93141</v>
      </c>
      <c r="B3112" s="358" t="s">
        <v>3098</v>
      </c>
      <c r="C3112" s="358" t="s">
        <v>6</v>
      </c>
      <c r="D3112" s="359">
        <v>147.84</v>
      </c>
    </row>
    <row r="3113" spans="1:4">
      <c r="A3113" s="358">
        <v>93142</v>
      </c>
      <c r="B3113" s="358" t="s">
        <v>3099</v>
      </c>
      <c r="C3113" s="358" t="s">
        <v>6</v>
      </c>
      <c r="D3113" s="359">
        <v>164.69</v>
      </c>
    </row>
    <row r="3114" spans="1:4">
      <c r="A3114" s="358">
        <v>93143</v>
      </c>
      <c r="B3114" s="358" t="s">
        <v>3100</v>
      </c>
      <c r="C3114" s="358" t="s">
        <v>6</v>
      </c>
      <c r="D3114" s="359">
        <v>150.1</v>
      </c>
    </row>
    <row r="3115" spans="1:4">
      <c r="A3115" s="358">
        <v>93144</v>
      </c>
      <c r="B3115" s="358" t="s">
        <v>3101</v>
      </c>
      <c r="C3115" s="358" t="s">
        <v>6</v>
      </c>
      <c r="D3115" s="359">
        <v>204.29</v>
      </c>
    </row>
    <row r="3116" spans="1:4">
      <c r="A3116" s="358">
        <v>93145</v>
      </c>
      <c r="B3116" s="358" t="s">
        <v>3102</v>
      </c>
      <c r="C3116" s="358" t="s">
        <v>6</v>
      </c>
      <c r="D3116" s="359">
        <v>182.43</v>
      </c>
    </row>
    <row r="3117" spans="1:4">
      <c r="A3117" s="358">
        <v>93146</v>
      </c>
      <c r="B3117" s="358" t="s">
        <v>3103</v>
      </c>
      <c r="C3117" s="358" t="s">
        <v>6</v>
      </c>
      <c r="D3117" s="359">
        <v>198.36</v>
      </c>
    </row>
    <row r="3118" spans="1:4">
      <c r="A3118" s="358">
        <v>93147</v>
      </c>
      <c r="B3118" s="358" t="s">
        <v>3104</v>
      </c>
      <c r="C3118" s="358" t="s">
        <v>6</v>
      </c>
      <c r="D3118" s="359">
        <v>227.57</v>
      </c>
    </row>
    <row r="3119" spans="1:4">
      <c r="A3119" s="358">
        <v>96971</v>
      </c>
      <c r="B3119" s="358" t="s">
        <v>3105</v>
      </c>
      <c r="C3119" s="358" t="s">
        <v>41</v>
      </c>
      <c r="D3119" s="359">
        <v>34</v>
      </c>
    </row>
    <row r="3120" spans="1:4">
      <c r="A3120" s="358">
        <v>96972</v>
      </c>
      <c r="B3120" s="358" t="s">
        <v>3106</v>
      </c>
      <c r="C3120" s="358" t="s">
        <v>41</v>
      </c>
      <c r="D3120" s="359">
        <v>48.82</v>
      </c>
    </row>
    <row r="3121" spans="1:4">
      <c r="A3121" s="358">
        <v>96973</v>
      </c>
      <c r="B3121" s="358" t="s">
        <v>3107</v>
      </c>
      <c r="C3121" s="358" t="s">
        <v>41</v>
      </c>
      <c r="D3121" s="359">
        <v>63.82</v>
      </c>
    </row>
    <row r="3122" spans="1:4">
      <c r="A3122" s="358">
        <v>96974</v>
      </c>
      <c r="B3122" s="358" t="s">
        <v>3108</v>
      </c>
      <c r="C3122" s="358" t="s">
        <v>41</v>
      </c>
      <c r="D3122" s="359">
        <v>84.26</v>
      </c>
    </row>
    <row r="3123" spans="1:4">
      <c r="A3123" s="358">
        <v>96975</v>
      </c>
      <c r="B3123" s="358" t="s">
        <v>3109</v>
      </c>
      <c r="C3123" s="358" t="s">
        <v>41</v>
      </c>
      <c r="D3123" s="359">
        <v>112.64</v>
      </c>
    </row>
    <row r="3124" spans="1:4">
      <c r="A3124" s="358">
        <v>96976</v>
      </c>
      <c r="B3124" s="358" t="s">
        <v>3110</v>
      </c>
      <c r="C3124" s="358" t="s">
        <v>41</v>
      </c>
      <c r="D3124" s="359">
        <v>151.36000000000001</v>
      </c>
    </row>
    <row r="3125" spans="1:4">
      <c r="A3125" s="358">
        <v>96977</v>
      </c>
      <c r="B3125" s="358" t="s">
        <v>3111</v>
      </c>
      <c r="C3125" s="358" t="s">
        <v>41</v>
      </c>
      <c r="D3125" s="359">
        <v>67.7</v>
      </c>
    </row>
    <row r="3126" spans="1:4">
      <c r="A3126" s="358">
        <v>96978</v>
      </c>
      <c r="B3126" s="358" t="s">
        <v>3112</v>
      </c>
      <c r="C3126" s="358" t="s">
        <v>41</v>
      </c>
      <c r="D3126" s="359">
        <v>95.15</v>
      </c>
    </row>
    <row r="3127" spans="1:4">
      <c r="A3127" s="358">
        <v>96979</v>
      </c>
      <c r="B3127" s="358" t="s">
        <v>3113</v>
      </c>
      <c r="C3127" s="358" t="s">
        <v>41</v>
      </c>
      <c r="D3127" s="359">
        <v>133.66</v>
      </c>
    </row>
    <row r="3128" spans="1:4">
      <c r="A3128" s="358">
        <v>96984</v>
      </c>
      <c r="B3128" s="358" t="s">
        <v>3114</v>
      </c>
      <c r="C3128" s="358" t="s">
        <v>6</v>
      </c>
      <c r="D3128" s="359">
        <v>44.11</v>
      </c>
    </row>
    <row r="3129" spans="1:4">
      <c r="A3129" s="358">
        <v>96985</v>
      </c>
      <c r="B3129" s="358" t="s">
        <v>3115</v>
      </c>
      <c r="C3129" s="358" t="s">
        <v>6</v>
      </c>
      <c r="D3129" s="359">
        <v>71.13</v>
      </c>
    </row>
    <row r="3130" spans="1:4">
      <c r="A3130" s="358">
        <v>96986</v>
      </c>
      <c r="B3130" s="358" t="s">
        <v>3116</v>
      </c>
      <c r="C3130" s="358" t="s">
        <v>6</v>
      </c>
      <c r="D3130" s="359">
        <v>106</v>
      </c>
    </row>
    <row r="3131" spans="1:4">
      <c r="A3131" s="358">
        <v>96987</v>
      </c>
      <c r="B3131" s="358" t="s">
        <v>3117</v>
      </c>
      <c r="C3131" s="358" t="s">
        <v>6</v>
      </c>
      <c r="D3131" s="359">
        <v>88.11</v>
      </c>
    </row>
    <row r="3132" spans="1:4">
      <c r="A3132" s="358">
        <v>96988</v>
      </c>
      <c r="B3132" s="358" t="s">
        <v>3118</v>
      </c>
      <c r="C3132" s="358" t="s">
        <v>6</v>
      </c>
      <c r="D3132" s="359">
        <v>147.19999999999999</v>
      </c>
    </row>
    <row r="3133" spans="1:4">
      <c r="A3133" s="358">
        <v>96989</v>
      </c>
      <c r="B3133" s="358" t="s">
        <v>3119</v>
      </c>
      <c r="C3133" s="358" t="s">
        <v>6</v>
      </c>
      <c r="D3133" s="359">
        <v>123.25</v>
      </c>
    </row>
    <row r="3134" spans="1:4">
      <c r="A3134" s="358">
        <v>98463</v>
      </c>
      <c r="B3134" s="358" t="s">
        <v>3120</v>
      </c>
      <c r="C3134" s="358" t="s">
        <v>6</v>
      </c>
      <c r="D3134" s="359">
        <v>18.5</v>
      </c>
    </row>
    <row r="3135" spans="1:4">
      <c r="A3135" s="358">
        <v>96765</v>
      </c>
      <c r="B3135" s="358" t="s">
        <v>3121</v>
      </c>
      <c r="C3135" s="358" t="s">
        <v>6</v>
      </c>
      <c r="D3135" s="360">
        <v>1378.4</v>
      </c>
    </row>
    <row r="3136" spans="1:4">
      <c r="A3136" s="358">
        <v>101905</v>
      </c>
      <c r="B3136" s="358" t="s">
        <v>3122</v>
      </c>
      <c r="C3136" s="358" t="s">
        <v>6</v>
      </c>
      <c r="D3136" s="359">
        <v>209.09</v>
      </c>
    </row>
    <row r="3137" spans="1:4">
      <c r="A3137" s="358">
        <v>101906</v>
      </c>
      <c r="B3137" s="358" t="s">
        <v>3123</v>
      </c>
      <c r="C3137" s="358" t="s">
        <v>6</v>
      </c>
      <c r="D3137" s="359">
        <v>625.82000000000005</v>
      </c>
    </row>
    <row r="3138" spans="1:4">
      <c r="A3138" s="358">
        <v>101907</v>
      </c>
      <c r="B3138" s="358" t="s">
        <v>3124</v>
      </c>
      <c r="C3138" s="358" t="s">
        <v>6</v>
      </c>
      <c r="D3138" s="359">
        <v>676.59</v>
      </c>
    </row>
    <row r="3139" spans="1:4">
      <c r="A3139" s="358">
        <v>101908</v>
      </c>
      <c r="B3139" s="358" t="s">
        <v>3125</v>
      </c>
      <c r="C3139" s="358" t="s">
        <v>6</v>
      </c>
      <c r="D3139" s="359">
        <v>202.74</v>
      </c>
    </row>
    <row r="3140" spans="1:4">
      <c r="A3140" s="358">
        <v>101909</v>
      </c>
      <c r="B3140" s="358" t="s">
        <v>3126</v>
      </c>
      <c r="C3140" s="358" t="s">
        <v>6</v>
      </c>
      <c r="D3140" s="359">
        <v>236.59</v>
      </c>
    </row>
    <row r="3141" spans="1:4">
      <c r="A3141" s="358">
        <v>101910</v>
      </c>
      <c r="B3141" s="358" t="s">
        <v>3127</v>
      </c>
      <c r="C3141" s="358" t="s">
        <v>6</v>
      </c>
      <c r="D3141" s="359">
        <v>278.89</v>
      </c>
    </row>
    <row r="3142" spans="1:4">
      <c r="A3142" s="358">
        <v>101911</v>
      </c>
      <c r="B3142" s="358" t="s">
        <v>3128</v>
      </c>
      <c r="C3142" s="358" t="s">
        <v>6</v>
      </c>
      <c r="D3142" s="359">
        <v>321.2</v>
      </c>
    </row>
    <row r="3143" spans="1:4">
      <c r="A3143" s="358">
        <v>101912</v>
      </c>
      <c r="B3143" s="358" t="s">
        <v>3129</v>
      </c>
      <c r="C3143" s="358" t="s">
        <v>6</v>
      </c>
      <c r="D3143" s="360">
        <v>1335.57</v>
      </c>
    </row>
    <row r="3144" spans="1:4">
      <c r="A3144" s="358">
        <v>101913</v>
      </c>
      <c r="B3144" s="358" t="s">
        <v>3130</v>
      </c>
      <c r="C3144" s="358" t="s">
        <v>6</v>
      </c>
      <c r="D3144" s="359">
        <v>461.78</v>
      </c>
    </row>
    <row r="3145" spans="1:4">
      <c r="A3145" s="358">
        <v>101914</v>
      </c>
      <c r="B3145" s="358" t="s">
        <v>3131</v>
      </c>
      <c r="C3145" s="358" t="s">
        <v>6</v>
      </c>
      <c r="D3145" s="359">
        <v>404.48</v>
      </c>
    </row>
    <row r="3146" spans="1:4">
      <c r="A3146" s="358">
        <v>101915</v>
      </c>
      <c r="B3146" s="358" t="s">
        <v>3132</v>
      </c>
      <c r="C3146" s="358" t="s">
        <v>6</v>
      </c>
      <c r="D3146" s="359">
        <v>377.85</v>
      </c>
    </row>
    <row r="3147" spans="1:4">
      <c r="A3147" s="358">
        <v>101916</v>
      </c>
      <c r="B3147" s="358" t="s">
        <v>3133</v>
      </c>
      <c r="C3147" s="358" t="s">
        <v>6</v>
      </c>
      <c r="D3147" s="360">
        <v>2760.3</v>
      </c>
    </row>
    <row r="3148" spans="1:4">
      <c r="A3148" s="358">
        <v>101917</v>
      </c>
      <c r="B3148" s="358" t="s">
        <v>3134</v>
      </c>
      <c r="C3148" s="358" t="s">
        <v>6</v>
      </c>
      <c r="D3148" s="359">
        <v>123.53</v>
      </c>
    </row>
    <row r="3149" spans="1:4">
      <c r="A3149" s="358">
        <v>98261</v>
      </c>
      <c r="B3149" s="358" t="s">
        <v>3135</v>
      </c>
      <c r="C3149" s="358" t="s">
        <v>41</v>
      </c>
      <c r="D3149" s="359">
        <v>2.89</v>
      </c>
    </row>
    <row r="3150" spans="1:4">
      <c r="A3150" s="358">
        <v>98262</v>
      </c>
      <c r="B3150" s="358" t="s">
        <v>3136</v>
      </c>
      <c r="C3150" s="358" t="s">
        <v>41</v>
      </c>
      <c r="D3150" s="359">
        <v>3.55</v>
      </c>
    </row>
    <row r="3151" spans="1:4">
      <c r="A3151" s="358">
        <v>98263</v>
      </c>
      <c r="B3151" s="358" t="s">
        <v>3137</v>
      </c>
      <c r="C3151" s="358" t="s">
        <v>41</v>
      </c>
      <c r="D3151" s="359">
        <v>4.33</v>
      </c>
    </row>
    <row r="3152" spans="1:4">
      <c r="A3152" s="358">
        <v>98264</v>
      </c>
      <c r="B3152" s="358" t="s">
        <v>3138</v>
      </c>
      <c r="C3152" s="358" t="s">
        <v>41</v>
      </c>
      <c r="D3152" s="359">
        <v>4.95</v>
      </c>
    </row>
    <row r="3153" spans="1:4">
      <c r="A3153" s="358">
        <v>98265</v>
      </c>
      <c r="B3153" s="358" t="s">
        <v>3139</v>
      </c>
      <c r="C3153" s="358" t="s">
        <v>41</v>
      </c>
      <c r="D3153" s="359">
        <v>5.87</v>
      </c>
    </row>
    <row r="3154" spans="1:4">
      <c r="A3154" s="358">
        <v>98266</v>
      </c>
      <c r="B3154" s="358" t="s">
        <v>3140</v>
      </c>
      <c r="C3154" s="358" t="s">
        <v>41</v>
      </c>
      <c r="D3154" s="359">
        <v>6.4</v>
      </c>
    </row>
    <row r="3155" spans="1:4">
      <c r="A3155" s="358">
        <v>98267</v>
      </c>
      <c r="B3155" s="358" t="s">
        <v>3141</v>
      </c>
      <c r="C3155" s="358" t="s">
        <v>41</v>
      </c>
      <c r="D3155" s="359">
        <v>10.9</v>
      </c>
    </row>
    <row r="3156" spans="1:4">
      <c r="A3156" s="358">
        <v>98268</v>
      </c>
      <c r="B3156" s="358" t="s">
        <v>3142</v>
      </c>
      <c r="C3156" s="358" t="s">
        <v>41</v>
      </c>
      <c r="D3156" s="359">
        <v>18.510000000000002</v>
      </c>
    </row>
    <row r="3157" spans="1:4">
      <c r="A3157" s="358">
        <v>98269</v>
      </c>
      <c r="B3157" s="358" t="s">
        <v>3143</v>
      </c>
      <c r="C3157" s="358" t="s">
        <v>41</v>
      </c>
      <c r="D3157" s="359">
        <v>24.23</v>
      </c>
    </row>
    <row r="3158" spans="1:4">
      <c r="A3158" s="358">
        <v>98270</v>
      </c>
      <c r="B3158" s="358" t="s">
        <v>3144</v>
      </c>
      <c r="C3158" s="358" t="s">
        <v>41</v>
      </c>
      <c r="D3158" s="359">
        <v>40.32</v>
      </c>
    </row>
    <row r="3159" spans="1:4">
      <c r="A3159" s="358">
        <v>98271</v>
      </c>
      <c r="B3159" s="358" t="s">
        <v>3145</v>
      </c>
      <c r="C3159" s="358" t="s">
        <v>41</v>
      </c>
      <c r="D3159" s="359">
        <v>63.45</v>
      </c>
    </row>
    <row r="3160" spans="1:4">
      <c r="A3160" s="358">
        <v>98272</v>
      </c>
      <c r="B3160" s="358" t="s">
        <v>3146</v>
      </c>
      <c r="C3160" s="358" t="s">
        <v>41</v>
      </c>
      <c r="D3160" s="359">
        <v>150.94999999999999</v>
      </c>
    </row>
    <row r="3161" spans="1:4">
      <c r="A3161" s="358">
        <v>98273</v>
      </c>
      <c r="B3161" s="358" t="s">
        <v>3147</v>
      </c>
      <c r="C3161" s="358" t="s">
        <v>41</v>
      </c>
      <c r="D3161" s="359">
        <v>2.8</v>
      </c>
    </row>
    <row r="3162" spans="1:4">
      <c r="A3162" s="358">
        <v>98274</v>
      </c>
      <c r="B3162" s="358" t="s">
        <v>3148</v>
      </c>
      <c r="C3162" s="358" t="s">
        <v>41</v>
      </c>
      <c r="D3162" s="359">
        <v>3.74</v>
      </c>
    </row>
    <row r="3163" spans="1:4">
      <c r="A3163" s="358">
        <v>98275</v>
      </c>
      <c r="B3163" s="358" t="s">
        <v>3149</v>
      </c>
      <c r="C3163" s="358" t="s">
        <v>41</v>
      </c>
      <c r="D3163" s="359">
        <v>4.26</v>
      </c>
    </row>
    <row r="3164" spans="1:4">
      <c r="A3164" s="358">
        <v>98276</v>
      </c>
      <c r="B3164" s="358" t="s">
        <v>3150</v>
      </c>
      <c r="C3164" s="358" t="s">
        <v>41</v>
      </c>
      <c r="D3164" s="359">
        <v>8.76</v>
      </c>
    </row>
    <row r="3165" spans="1:4">
      <c r="A3165" s="358">
        <v>98277</v>
      </c>
      <c r="B3165" s="358" t="s">
        <v>3151</v>
      </c>
      <c r="C3165" s="358" t="s">
        <v>41</v>
      </c>
      <c r="D3165" s="359">
        <v>16.36</v>
      </c>
    </row>
    <row r="3166" spans="1:4">
      <c r="A3166" s="358">
        <v>98278</v>
      </c>
      <c r="B3166" s="358" t="s">
        <v>3152</v>
      </c>
      <c r="C3166" s="358" t="s">
        <v>41</v>
      </c>
      <c r="D3166" s="359">
        <v>22.1</v>
      </c>
    </row>
    <row r="3167" spans="1:4">
      <c r="A3167" s="358">
        <v>98279</v>
      </c>
      <c r="B3167" s="358" t="s">
        <v>3153</v>
      </c>
      <c r="C3167" s="358" t="s">
        <v>41</v>
      </c>
      <c r="D3167" s="359">
        <v>38.18</v>
      </c>
    </row>
    <row r="3168" spans="1:4">
      <c r="A3168" s="358">
        <v>98280</v>
      </c>
      <c r="B3168" s="358" t="s">
        <v>3154</v>
      </c>
      <c r="C3168" s="358" t="s">
        <v>41</v>
      </c>
      <c r="D3168" s="359">
        <v>5.64</v>
      </c>
    </row>
    <row r="3169" spans="1:4">
      <c r="A3169" s="358">
        <v>98281</v>
      </c>
      <c r="B3169" s="358" t="s">
        <v>3155</v>
      </c>
      <c r="C3169" s="358" t="s">
        <v>41</v>
      </c>
      <c r="D3169" s="359">
        <v>6.3</v>
      </c>
    </row>
    <row r="3170" spans="1:4">
      <c r="A3170" s="358">
        <v>98282</v>
      </c>
      <c r="B3170" s="358" t="s">
        <v>3156</v>
      </c>
      <c r="C3170" s="358" t="s">
        <v>41</v>
      </c>
      <c r="D3170" s="359">
        <v>7.07</v>
      </c>
    </row>
    <row r="3171" spans="1:4">
      <c r="A3171" s="358">
        <v>98283</v>
      </c>
      <c r="B3171" s="358" t="s">
        <v>3157</v>
      </c>
      <c r="C3171" s="358" t="s">
        <v>41</v>
      </c>
      <c r="D3171" s="359">
        <v>7.7</v>
      </c>
    </row>
    <row r="3172" spans="1:4">
      <c r="A3172" s="358">
        <v>98284</v>
      </c>
      <c r="B3172" s="358" t="s">
        <v>3158</v>
      </c>
      <c r="C3172" s="358" t="s">
        <v>41</v>
      </c>
      <c r="D3172" s="359">
        <v>8.6199999999999992</v>
      </c>
    </row>
    <row r="3173" spans="1:4">
      <c r="A3173" s="358">
        <v>98285</v>
      </c>
      <c r="B3173" s="358" t="s">
        <v>3159</v>
      </c>
      <c r="C3173" s="358" t="s">
        <v>41</v>
      </c>
      <c r="D3173" s="359">
        <v>9.15</v>
      </c>
    </row>
    <row r="3174" spans="1:4">
      <c r="A3174" s="358">
        <v>98286</v>
      </c>
      <c r="B3174" s="358" t="s">
        <v>3160</v>
      </c>
      <c r="C3174" s="358" t="s">
        <v>41</v>
      </c>
      <c r="D3174" s="359">
        <v>13.66</v>
      </c>
    </row>
    <row r="3175" spans="1:4">
      <c r="A3175" s="358">
        <v>98287</v>
      </c>
      <c r="B3175" s="358" t="s">
        <v>3161</v>
      </c>
      <c r="C3175" s="358" t="s">
        <v>41</v>
      </c>
      <c r="D3175" s="359">
        <v>1.24</v>
      </c>
    </row>
    <row r="3176" spans="1:4">
      <c r="A3176" s="358">
        <v>98288</v>
      </c>
      <c r="B3176" s="358" t="s">
        <v>3162</v>
      </c>
      <c r="C3176" s="358" t="s">
        <v>41</v>
      </c>
      <c r="D3176" s="359">
        <v>1.9</v>
      </c>
    </row>
    <row r="3177" spans="1:4">
      <c r="A3177" s="358">
        <v>98289</v>
      </c>
      <c r="B3177" s="358" t="s">
        <v>3163</v>
      </c>
      <c r="C3177" s="358" t="s">
        <v>41</v>
      </c>
      <c r="D3177" s="359">
        <v>2.68</v>
      </c>
    </row>
    <row r="3178" spans="1:4">
      <c r="A3178" s="358">
        <v>98290</v>
      </c>
      <c r="B3178" s="358" t="s">
        <v>3164</v>
      </c>
      <c r="C3178" s="358" t="s">
        <v>41</v>
      </c>
      <c r="D3178" s="359">
        <v>3.3</v>
      </c>
    </row>
    <row r="3179" spans="1:4">
      <c r="A3179" s="358">
        <v>98291</v>
      </c>
      <c r="B3179" s="358" t="s">
        <v>3165</v>
      </c>
      <c r="C3179" s="358" t="s">
        <v>41</v>
      </c>
      <c r="D3179" s="359">
        <v>4.22</v>
      </c>
    </row>
    <row r="3180" spans="1:4">
      <c r="A3180" s="358">
        <v>98292</v>
      </c>
      <c r="B3180" s="358" t="s">
        <v>3166</v>
      </c>
      <c r="C3180" s="358" t="s">
        <v>41</v>
      </c>
      <c r="D3180" s="359">
        <v>4.76</v>
      </c>
    </row>
    <row r="3181" spans="1:4">
      <c r="A3181" s="358">
        <v>98293</v>
      </c>
      <c r="B3181" s="358" t="s">
        <v>3167</v>
      </c>
      <c r="C3181" s="358" t="s">
        <v>41</v>
      </c>
      <c r="D3181" s="359">
        <v>9.25</v>
      </c>
    </row>
    <row r="3182" spans="1:4">
      <c r="A3182" s="358">
        <v>98400</v>
      </c>
      <c r="B3182" s="358" t="s">
        <v>3168</v>
      </c>
      <c r="C3182" s="358" t="s">
        <v>41</v>
      </c>
      <c r="D3182" s="359">
        <v>13.18</v>
      </c>
    </row>
    <row r="3183" spans="1:4">
      <c r="A3183" s="358">
        <v>98401</v>
      </c>
      <c r="B3183" s="358" t="s">
        <v>3169</v>
      </c>
      <c r="C3183" s="358" t="s">
        <v>41</v>
      </c>
      <c r="D3183" s="359">
        <v>20.98</v>
      </c>
    </row>
    <row r="3184" spans="1:4">
      <c r="A3184" s="358">
        <v>98402</v>
      </c>
      <c r="B3184" s="358" t="s">
        <v>3170</v>
      </c>
      <c r="C3184" s="358" t="s">
        <v>41</v>
      </c>
      <c r="D3184" s="359">
        <v>27.49</v>
      </c>
    </row>
    <row r="3185" spans="1:4">
      <c r="A3185" s="358">
        <v>100556</v>
      </c>
      <c r="B3185" s="358" t="s">
        <v>3171</v>
      </c>
      <c r="C3185" s="358" t="s">
        <v>6</v>
      </c>
      <c r="D3185" s="359">
        <v>35.93</v>
      </c>
    </row>
    <row r="3186" spans="1:4">
      <c r="A3186" s="358">
        <v>100557</v>
      </c>
      <c r="B3186" s="358" t="s">
        <v>3172</v>
      </c>
      <c r="C3186" s="358" t="s">
        <v>6</v>
      </c>
      <c r="D3186" s="359">
        <v>478.73</v>
      </c>
    </row>
    <row r="3187" spans="1:4">
      <c r="A3187" s="358">
        <v>100560</v>
      </c>
      <c r="B3187" s="358" t="s">
        <v>3173</v>
      </c>
      <c r="C3187" s="358" t="s">
        <v>6</v>
      </c>
      <c r="D3187" s="359">
        <v>97.86</v>
      </c>
    </row>
    <row r="3188" spans="1:4">
      <c r="A3188" s="358">
        <v>100561</v>
      </c>
      <c r="B3188" s="358" t="s">
        <v>3174</v>
      </c>
      <c r="C3188" s="358" t="s">
        <v>6</v>
      </c>
      <c r="D3188" s="359">
        <v>184.29</v>
      </c>
    </row>
    <row r="3189" spans="1:4">
      <c r="A3189" s="358">
        <v>100562</v>
      </c>
      <c r="B3189" s="358" t="s">
        <v>3175</v>
      </c>
      <c r="C3189" s="358" t="s">
        <v>6</v>
      </c>
      <c r="D3189" s="359">
        <v>288.89</v>
      </c>
    </row>
    <row r="3190" spans="1:4">
      <c r="A3190" s="358">
        <v>100563</v>
      </c>
      <c r="B3190" s="358" t="s">
        <v>3176</v>
      </c>
      <c r="C3190" s="358" t="s">
        <v>6</v>
      </c>
      <c r="D3190" s="359">
        <v>419.42</v>
      </c>
    </row>
    <row r="3191" spans="1:4">
      <c r="A3191" s="358">
        <v>101795</v>
      </c>
      <c r="B3191" s="358" t="s">
        <v>3177</v>
      </c>
      <c r="C3191" s="358" t="s">
        <v>6</v>
      </c>
      <c r="D3191" s="359">
        <v>433.17</v>
      </c>
    </row>
    <row r="3192" spans="1:4">
      <c r="A3192" s="358">
        <v>101798</v>
      </c>
      <c r="B3192" s="358" t="s">
        <v>3178</v>
      </c>
      <c r="C3192" s="358" t="s">
        <v>6</v>
      </c>
      <c r="D3192" s="359">
        <v>365.16</v>
      </c>
    </row>
    <row r="3193" spans="1:4">
      <c r="A3193" s="358">
        <v>101799</v>
      </c>
      <c r="B3193" s="358" t="s">
        <v>3179</v>
      </c>
      <c r="C3193" s="358" t="s">
        <v>6</v>
      </c>
      <c r="D3193" s="359">
        <v>896.09</v>
      </c>
    </row>
    <row r="3194" spans="1:4">
      <c r="A3194" s="358">
        <v>98397</v>
      </c>
      <c r="B3194" s="358" t="s">
        <v>3180</v>
      </c>
      <c r="C3194" s="358" t="s">
        <v>429</v>
      </c>
      <c r="D3194" s="359">
        <v>9.08</v>
      </c>
    </row>
    <row r="3195" spans="1:4">
      <c r="A3195" s="358">
        <v>101936</v>
      </c>
      <c r="B3195" s="358" t="s">
        <v>3181</v>
      </c>
      <c r="C3195" s="358" t="s">
        <v>6</v>
      </c>
      <c r="D3195" s="360">
        <v>6900.32</v>
      </c>
    </row>
    <row r="3196" spans="1:4">
      <c r="A3196" s="358">
        <v>101937</v>
      </c>
      <c r="B3196" s="358" t="s">
        <v>3182</v>
      </c>
      <c r="C3196" s="358" t="s">
        <v>6</v>
      </c>
      <c r="D3196" s="360">
        <v>12135.85</v>
      </c>
    </row>
    <row r="3197" spans="1:4">
      <c r="A3197" s="358">
        <v>98294</v>
      </c>
      <c r="B3197" s="358" t="s">
        <v>3183</v>
      </c>
      <c r="C3197" s="358" t="s">
        <v>41</v>
      </c>
      <c r="D3197" s="359">
        <v>2.5299999999999998</v>
      </c>
    </row>
    <row r="3198" spans="1:4">
      <c r="A3198" s="358">
        <v>98295</v>
      </c>
      <c r="B3198" s="358" t="s">
        <v>3184</v>
      </c>
      <c r="C3198" s="358" t="s">
        <v>41</v>
      </c>
      <c r="D3198" s="359">
        <v>2.0299999999999998</v>
      </c>
    </row>
    <row r="3199" spans="1:4">
      <c r="A3199" s="358">
        <v>98296</v>
      </c>
      <c r="B3199" s="358" t="s">
        <v>3185</v>
      </c>
      <c r="C3199" s="358" t="s">
        <v>41</v>
      </c>
      <c r="D3199" s="359">
        <v>3.86</v>
      </c>
    </row>
    <row r="3200" spans="1:4">
      <c r="A3200" s="358">
        <v>98297</v>
      </c>
      <c r="B3200" s="358" t="s">
        <v>3186</v>
      </c>
      <c r="C3200" s="358" t="s">
        <v>41</v>
      </c>
      <c r="D3200" s="359">
        <v>3.07</v>
      </c>
    </row>
    <row r="3201" spans="1:4">
      <c r="A3201" s="358">
        <v>98301</v>
      </c>
      <c r="B3201" s="358" t="s">
        <v>3187</v>
      </c>
      <c r="C3201" s="358" t="s">
        <v>6</v>
      </c>
      <c r="D3201" s="359">
        <v>518.91</v>
      </c>
    </row>
    <row r="3202" spans="1:4">
      <c r="A3202" s="358">
        <v>98302</v>
      </c>
      <c r="B3202" s="358" t="s">
        <v>3188</v>
      </c>
      <c r="C3202" s="358" t="s">
        <v>6</v>
      </c>
      <c r="D3202" s="359">
        <v>740.95</v>
      </c>
    </row>
    <row r="3203" spans="1:4">
      <c r="A3203" s="358">
        <v>98304</v>
      </c>
      <c r="B3203" s="358" t="s">
        <v>3189</v>
      </c>
      <c r="C3203" s="358" t="s">
        <v>6</v>
      </c>
      <c r="D3203" s="360">
        <v>1139.81</v>
      </c>
    </row>
    <row r="3204" spans="1:4">
      <c r="A3204" s="358">
        <v>98307</v>
      </c>
      <c r="B3204" s="358" t="s">
        <v>3190</v>
      </c>
      <c r="C3204" s="358" t="s">
        <v>6</v>
      </c>
      <c r="D3204" s="359">
        <v>44.25</v>
      </c>
    </row>
    <row r="3205" spans="1:4">
      <c r="A3205" s="358">
        <v>98308</v>
      </c>
      <c r="B3205" s="358" t="s">
        <v>3191</v>
      </c>
      <c r="C3205" s="358" t="s">
        <v>6</v>
      </c>
      <c r="D3205" s="359">
        <v>28.24</v>
      </c>
    </row>
    <row r="3206" spans="1:4">
      <c r="A3206" s="358">
        <v>98593</v>
      </c>
      <c r="B3206" s="358" t="s">
        <v>3192</v>
      </c>
      <c r="C3206" s="358" t="s">
        <v>6</v>
      </c>
      <c r="D3206" s="359">
        <v>874.6</v>
      </c>
    </row>
    <row r="3207" spans="1:4">
      <c r="A3207" s="358">
        <v>89355</v>
      </c>
      <c r="B3207" s="358" t="s">
        <v>3193</v>
      </c>
      <c r="C3207" s="358" t="s">
        <v>41</v>
      </c>
      <c r="D3207" s="359">
        <v>14.48</v>
      </c>
    </row>
    <row r="3208" spans="1:4">
      <c r="A3208" s="358">
        <v>89356</v>
      </c>
      <c r="B3208" s="358" t="s">
        <v>3194</v>
      </c>
      <c r="C3208" s="358" t="s">
        <v>41</v>
      </c>
      <c r="D3208" s="359">
        <v>17.18</v>
      </c>
    </row>
    <row r="3209" spans="1:4">
      <c r="A3209" s="358">
        <v>89357</v>
      </c>
      <c r="B3209" s="358" t="s">
        <v>3195</v>
      </c>
      <c r="C3209" s="358" t="s">
        <v>41</v>
      </c>
      <c r="D3209" s="359">
        <v>25</v>
      </c>
    </row>
    <row r="3210" spans="1:4">
      <c r="A3210" s="358">
        <v>89401</v>
      </c>
      <c r="B3210" s="358" t="s">
        <v>3196</v>
      </c>
      <c r="C3210" s="358" t="s">
        <v>41</v>
      </c>
      <c r="D3210" s="359">
        <v>6.71</v>
      </c>
    </row>
    <row r="3211" spans="1:4">
      <c r="A3211" s="358">
        <v>89402</v>
      </c>
      <c r="B3211" s="358" t="s">
        <v>3197</v>
      </c>
      <c r="C3211" s="358" t="s">
        <v>41</v>
      </c>
      <c r="D3211" s="359">
        <v>8.2100000000000009</v>
      </c>
    </row>
    <row r="3212" spans="1:4">
      <c r="A3212" s="358">
        <v>89403</v>
      </c>
      <c r="B3212" s="358" t="s">
        <v>3198</v>
      </c>
      <c r="C3212" s="358" t="s">
        <v>41</v>
      </c>
      <c r="D3212" s="359">
        <v>14.28</v>
      </c>
    </row>
    <row r="3213" spans="1:4">
      <c r="A3213" s="358">
        <v>89446</v>
      </c>
      <c r="B3213" s="358" t="s">
        <v>3199</v>
      </c>
      <c r="C3213" s="358" t="s">
        <v>41</v>
      </c>
      <c r="D3213" s="359">
        <v>4.8</v>
      </c>
    </row>
    <row r="3214" spans="1:4">
      <c r="A3214" s="358">
        <v>89447</v>
      </c>
      <c r="B3214" s="358" t="s">
        <v>3200</v>
      </c>
      <c r="C3214" s="358" t="s">
        <v>41</v>
      </c>
      <c r="D3214" s="359">
        <v>10.27</v>
      </c>
    </row>
    <row r="3215" spans="1:4">
      <c r="A3215" s="358">
        <v>89448</v>
      </c>
      <c r="B3215" s="358" t="s">
        <v>3201</v>
      </c>
      <c r="C3215" s="358" t="s">
        <v>41</v>
      </c>
      <c r="D3215" s="359">
        <v>14.79</v>
      </c>
    </row>
    <row r="3216" spans="1:4">
      <c r="A3216" s="358">
        <v>89449</v>
      </c>
      <c r="B3216" s="358" t="s">
        <v>3202</v>
      </c>
      <c r="C3216" s="358" t="s">
        <v>41</v>
      </c>
      <c r="D3216" s="359">
        <v>17.02</v>
      </c>
    </row>
    <row r="3217" spans="1:4">
      <c r="A3217" s="358">
        <v>89450</v>
      </c>
      <c r="B3217" s="358" t="s">
        <v>3203</v>
      </c>
      <c r="C3217" s="358" t="s">
        <v>41</v>
      </c>
      <c r="D3217" s="359">
        <v>28.18</v>
      </c>
    </row>
    <row r="3218" spans="1:4">
      <c r="A3218" s="358">
        <v>89451</v>
      </c>
      <c r="B3218" s="358" t="s">
        <v>3204</v>
      </c>
      <c r="C3218" s="358" t="s">
        <v>41</v>
      </c>
      <c r="D3218" s="359">
        <v>46.7</v>
      </c>
    </row>
    <row r="3219" spans="1:4">
      <c r="A3219" s="358">
        <v>89452</v>
      </c>
      <c r="B3219" s="358" t="s">
        <v>3205</v>
      </c>
      <c r="C3219" s="358" t="s">
        <v>41</v>
      </c>
      <c r="D3219" s="359">
        <v>58.18</v>
      </c>
    </row>
    <row r="3220" spans="1:4">
      <c r="A3220" s="358">
        <v>89508</v>
      </c>
      <c r="B3220" s="358" t="s">
        <v>3206</v>
      </c>
      <c r="C3220" s="358" t="s">
        <v>41</v>
      </c>
      <c r="D3220" s="359">
        <v>18.39</v>
      </c>
    </row>
    <row r="3221" spans="1:4">
      <c r="A3221" s="358">
        <v>89509</v>
      </c>
      <c r="B3221" s="358" t="s">
        <v>3207</v>
      </c>
      <c r="C3221" s="358" t="s">
        <v>41</v>
      </c>
      <c r="D3221" s="359">
        <v>25.07</v>
      </c>
    </row>
    <row r="3222" spans="1:4">
      <c r="A3222" s="358">
        <v>89511</v>
      </c>
      <c r="B3222" s="358" t="s">
        <v>3208</v>
      </c>
      <c r="C3222" s="358" t="s">
        <v>41</v>
      </c>
      <c r="D3222" s="359">
        <v>36.74</v>
      </c>
    </row>
    <row r="3223" spans="1:4">
      <c r="A3223" s="358">
        <v>89512</v>
      </c>
      <c r="B3223" s="358" t="s">
        <v>3209</v>
      </c>
      <c r="C3223" s="358" t="s">
        <v>41</v>
      </c>
      <c r="D3223" s="359">
        <v>58.91</v>
      </c>
    </row>
    <row r="3224" spans="1:4">
      <c r="A3224" s="358">
        <v>89576</v>
      </c>
      <c r="B3224" s="358" t="s">
        <v>3210</v>
      </c>
      <c r="C3224" s="358" t="s">
        <v>41</v>
      </c>
      <c r="D3224" s="359">
        <v>23.66</v>
      </c>
    </row>
    <row r="3225" spans="1:4">
      <c r="A3225" s="358">
        <v>89578</v>
      </c>
      <c r="B3225" s="358" t="s">
        <v>3211</v>
      </c>
      <c r="C3225" s="358" t="s">
        <v>41</v>
      </c>
      <c r="D3225" s="359">
        <v>40.93</v>
      </c>
    </row>
    <row r="3226" spans="1:4">
      <c r="A3226" s="358">
        <v>89580</v>
      </c>
      <c r="B3226" s="358" t="s">
        <v>3212</v>
      </c>
      <c r="C3226" s="358" t="s">
        <v>41</v>
      </c>
      <c r="D3226" s="359">
        <v>81.06</v>
      </c>
    </row>
    <row r="3227" spans="1:4">
      <c r="A3227" s="358">
        <v>89633</v>
      </c>
      <c r="B3227" s="358" t="s">
        <v>3213</v>
      </c>
      <c r="C3227" s="358" t="s">
        <v>41</v>
      </c>
      <c r="D3227" s="359">
        <v>20.05</v>
      </c>
    </row>
    <row r="3228" spans="1:4">
      <c r="A3228" s="358">
        <v>89634</v>
      </c>
      <c r="B3228" s="358" t="s">
        <v>3214</v>
      </c>
      <c r="C3228" s="358" t="s">
        <v>41</v>
      </c>
      <c r="D3228" s="359">
        <v>30.89</v>
      </c>
    </row>
    <row r="3229" spans="1:4">
      <c r="A3229" s="358">
        <v>89635</v>
      </c>
      <c r="B3229" s="358" t="s">
        <v>3215</v>
      </c>
      <c r="C3229" s="358" t="s">
        <v>41</v>
      </c>
      <c r="D3229" s="359">
        <v>44.63</v>
      </c>
    </row>
    <row r="3230" spans="1:4">
      <c r="A3230" s="358">
        <v>89636</v>
      </c>
      <c r="B3230" s="358" t="s">
        <v>3216</v>
      </c>
      <c r="C3230" s="358" t="s">
        <v>41</v>
      </c>
      <c r="D3230" s="359">
        <v>54.44</v>
      </c>
    </row>
    <row r="3231" spans="1:4">
      <c r="A3231" s="358">
        <v>89711</v>
      </c>
      <c r="B3231" s="358" t="s">
        <v>3217</v>
      </c>
      <c r="C3231" s="358" t="s">
        <v>41</v>
      </c>
      <c r="D3231" s="359">
        <v>15.84</v>
      </c>
    </row>
    <row r="3232" spans="1:4">
      <c r="A3232" s="358">
        <v>89712</v>
      </c>
      <c r="B3232" s="358" t="s">
        <v>3218</v>
      </c>
      <c r="C3232" s="358" t="s">
        <v>41</v>
      </c>
      <c r="D3232" s="359">
        <v>24.1</v>
      </c>
    </row>
    <row r="3233" spans="1:4">
      <c r="A3233" s="358">
        <v>89713</v>
      </c>
      <c r="B3233" s="358" t="s">
        <v>3219</v>
      </c>
      <c r="C3233" s="358" t="s">
        <v>41</v>
      </c>
      <c r="D3233" s="359">
        <v>36.68</v>
      </c>
    </row>
    <row r="3234" spans="1:4">
      <c r="A3234" s="358">
        <v>89714</v>
      </c>
      <c r="B3234" s="358" t="s">
        <v>3220</v>
      </c>
      <c r="C3234" s="358" t="s">
        <v>41</v>
      </c>
      <c r="D3234" s="359">
        <v>46.72</v>
      </c>
    </row>
    <row r="3235" spans="1:4">
      <c r="A3235" s="358">
        <v>89716</v>
      </c>
      <c r="B3235" s="358" t="s">
        <v>3221</v>
      </c>
      <c r="C3235" s="358" t="s">
        <v>41</v>
      </c>
      <c r="D3235" s="359">
        <v>22.79</v>
      </c>
    </row>
    <row r="3236" spans="1:4">
      <c r="A3236" s="358">
        <v>89717</v>
      </c>
      <c r="B3236" s="358" t="s">
        <v>3222</v>
      </c>
      <c r="C3236" s="358" t="s">
        <v>41</v>
      </c>
      <c r="D3236" s="359">
        <v>35.090000000000003</v>
      </c>
    </row>
    <row r="3237" spans="1:4">
      <c r="A3237" s="358">
        <v>89770</v>
      </c>
      <c r="B3237" s="358" t="s">
        <v>3223</v>
      </c>
      <c r="C3237" s="358" t="s">
        <v>41</v>
      </c>
      <c r="D3237" s="359">
        <v>38.99</v>
      </c>
    </row>
    <row r="3238" spans="1:4">
      <c r="A3238" s="358">
        <v>89771</v>
      </c>
      <c r="B3238" s="358" t="s">
        <v>3224</v>
      </c>
      <c r="C3238" s="358" t="s">
        <v>41</v>
      </c>
      <c r="D3238" s="359">
        <v>53.31</v>
      </c>
    </row>
    <row r="3239" spans="1:4">
      <c r="A3239" s="358">
        <v>89773</v>
      </c>
      <c r="B3239" s="358" t="s">
        <v>3225</v>
      </c>
      <c r="C3239" s="358" t="s">
        <v>41</v>
      </c>
      <c r="D3239" s="359">
        <v>124.24</v>
      </c>
    </row>
    <row r="3240" spans="1:4">
      <c r="A3240" s="358">
        <v>89775</v>
      </c>
      <c r="B3240" s="358" t="s">
        <v>3226</v>
      </c>
      <c r="C3240" s="358" t="s">
        <v>41</v>
      </c>
      <c r="D3240" s="359">
        <v>196.34</v>
      </c>
    </row>
    <row r="3241" spans="1:4">
      <c r="A3241" s="358">
        <v>89798</v>
      </c>
      <c r="B3241" s="358" t="s">
        <v>3227</v>
      </c>
      <c r="C3241" s="358" t="s">
        <v>41</v>
      </c>
      <c r="D3241" s="359">
        <v>11.36</v>
      </c>
    </row>
    <row r="3242" spans="1:4">
      <c r="A3242" s="358">
        <v>89799</v>
      </c>
      <c r="B3242" s="358" t="s">
        <v>3228</v>
      </c>
      <c r="C3242" s="358" t="s">
        <v>41</v>
      </c>
      <c r="D3242" s="359">
        <v>18.260000000000002</v>
      </c>
    </row>
    <row r="3243" spans="1:4">
      <c r="A3243" s="358">
        <v>89800</v>
      </c>
      <c r="B3243" s="358" t="s">
        <v>3229</v>
      </c>
      <c r="C3243" s="358" t="s">
        <v>41</v>
      </c>
      <c r="D3243" s="359">
        <v>22.34</v>
      </c>
    </row>
    <row r="3244" spans="1:4">
      <c r="A3244" s="358">
        <v>89848</v>
      </c>
      <c r="B3244" s="358" t="s">
        <v>3230</v>
      </c>
      <c r="C3244" s="358" t="s">
        <v>41</v>
      </c>
      <c r="D3244" s="359">
        <v>26.53</v>
      </c>
    </row>
    <row r="3245" spans="1:4">
      <c r="A3245" s="358">
        <v>89849</v>
      </c>
      <c r="B3245" s="358" t="s">
        <v>3231</v>
      </c>
      <c r="C3245" s="358" t="s">
        <v>41</v>
      </c>
      <c r="D3245" s="359">
        <v>53.78</v>
      </c>
    </row>
    <row r="3246" spans="1:4">
      <c r="A3246" s="358">
        <v>89865</v>
      </c>
      <c r="B3246" s="358" t="s">
        <v>3232</v>
      </c>
      <c r="C3246" s="358" t="s">
        <v>41</v>
      </c>
      <c r="D3246" s="359">
        <v>10.88</v>
      </c>
    </row>
    <row r="3247" spans="1:4">
      <c r="A3247" s="358">
        <v>91784</v>
      </c>
      <c r="B3247" s="358" t="s">
        <v>3233</v>
      </c>
      <c r="C3247" s="358" t="s">
        <v>41</v>
      </c>
      <c r="D3247" s="359">
        <v>34.68</v>
      </c>
    </row>
    <row r="3248" spans="1:4">
      <c r="A3248" s="358">
        <v>91785</v>
      </c>
      <c r="B3248" s="358" t="s">
        <v>3234</v>
      </c>
      <c r="C3248" s="358" t="s">
        <v>41</v>
      </c>
      <c r="D3248" s="359">
        <v>34.479999999999997</v>
      </c>
    </row>
    <row r="3249" spans="1:4">
      <c r="A3249" s="358">
        <v>91786</v>
      </c>
      <c r="B3249" s="358" t="s">
        <v>3235</v>
      </c>
      <c r="C3249" s="358" t="s">
        <v>41</v>
      </c>
      <c r="D3249" s="359">
        <v>25.77</v>
      </c>
    </row>
    <row r="3250" spans="1:4">
      <c r="A3250" s="358">
        <v>91787</v>
      </c>
      <c r="B3250" s="358" t="s">
        <v>3236</v>
      </c>
      <c r="C3250" s="358" t="s">
        <v>41</v>
      </c>
      <c r="D3250" s="359">
        <v>30.64</v>
      </c>
    </row>
    <row r="3251" spans="1:4">
      <c r="A3251" s="358">
        <v>91788</v>
      </c>
      <c r="B3251" s="358" t="s">
        <v>3237</v>
      </c>
      <c r="C3251" s="358" t="s">
        <v>41</v>
      </c>
      <c r="D3251" s="359">
        <v>38.56</v>
      </c>
    </row>
    <row r="3252" spans="1:4">
      <c r="A3252" s="358">
        <v>91789</v>
      </c>
      <c r="B3252" s="358" t="s">
        <v>3238</v>
      </c>
      <c r="C3252" s="358" t="s">
        <v>41</v>
      </c>
      <c r="D3252" s="359">
        <v>41.96</v>
      </c>
    </row>
    <row r="3253" spans="1:4">
      <c r="A3253" s="358">
        <v>91790</v>
      </c>
      <c r="B3253" s="358" t="s">
        <v>3239</v>
      </c>
      <c r="C3253" s="358" t="s">
        <v>41</v>
      </c>
      <c r="D3253" s="359">
        <v>62.8</v>
      </c>
    </row>
    <row r="3254" spans="1:4">
      <c r="A3254" s="358">
        <v>91791</v>
      </c>
      <c r="B3254" s="358" t="s">
        <v>3240</v>
      </c>
      <c r="C3254" s="358" t="s">
        <v>41</v>
      </c>
      <c r="D3254" s="359">
        <v>86.28</v>
      </c>
    </row>
    <row r="3255" spans="1:4">
      <c r="A3255" s="358">
        <v>91792</v>
      </c>
      <c r="B3255" s="358" t="s">
        <v>3241</v>
      </c>
      <c r="C3255" s="358" t="s">
        <v>41</v>
      </c>
      <c r="D3255" s="359">
        <v>46.19</v>
      </c>
    </row>
    <row r="3256" spans="1:4">
      <c r="A3256" s="358">
        <v>91793</v>
      </c>
      <c r="B3256" s="358" t="s">
        <v>3242</v>
      </c>
      <c r="C3256" s="358" t="s">
        <v>41</v>
      </c>
      <c r="D3256" s="359">
        <v>72.709999999999994</v>
      </c>
    </row>
    <row r="3257" spans="1:4">
      <c r="A3257" s="358">
        <v>91794</v>
      </c>
      <c r="B3257" s="358" t="s">
        <v>3243</v>
      </c>
      <c r="C3257" s="358" t="s">
        <v>41</v>
      </c>
      <c r="D3257" s="359">
        <v>35.85</v>
      </c>
    </row>
    <row r="3258" spans="1:4">
      <c r="A3258" s="358">
        <v>91795</v>
      </c>
      <c r="B3258" s="358" t="s">
        <v>3244</v>
      </c>
      <c r="C3258" s="358" t="s">
        <v>41</v>
      </c>
      <c r="D3258" s="359">
        <v>59.37</v>
      </c>
    </row>
    <row r="3259" spans="1:4">
      <c r="A3259" s="358">
        <v>91796</v>
      </c>
      <c r="B3259" s="358" t="s">
        <v>3245</v>
      </c>
      <c r="C3259" s="358" t="s">
        <v>41</v>
      </c>
      <c r="D3259" s="359">
        <v>65.11</v>
      </c>
    </row>
    <row r="3260" spans="1:4">
      <c r="A3260" s="358">
        <v>92275</v>
      </c>
      <c r="B3260" s="358" t="s">
        <v>3246</v>
      </c>
      <c r="C3260" s="358" t="s">
        <v>41</v>
      </c>
      <c r="D3260" s="359">
        <v>61.38</v>
      </c>
    </row>
    <row r="3261" spans="1:4">
      <c r="A3261" s="358">
        <v>92276</v>
      </c>
      <c r="B3261" s="358" t="s">
        <v>3247</v>
      </c>
      <c r="C3261" s="358" t="s">
        <v>41</v>
      </c>
      <c r="D3261" s="359">
        <v>77.760000000000005</v>
      </c>
    </row>
    <row r="3262" spans="1:4">
      <c r="A3262" s="358">
        <v>92277</v>
      </c>
      <c r="B3262" s="358" t="s">
        <v>3248</v>
      </c>
      <c r="C3262" s="358" t="s">
        <v>41</v>
      </c>
      <c r="D3262" s="359">
        <v>112.41</v>
      </c>
    </row>
    <row r="3263" spans="1:4">
      <c r="A3263" s="358">
        <v>92278</v>
      </c>
      <c r="B3263" s="358" t="s">
        <v>3249</v>
      </c>
      <c r="C3263" s="358" t="s">
        <v>41</v>
      </c>
      <c r="D3263" s="359">
        <v>151.36000000000001</v>
      </c>
    </row>
    <row r="3264" spans="1:4">
      <c r="A3264" s="358">
        <v>92279</v>
      </c>
      <c r="B3264" s="358" t="s">
        <v>3250</v>
      </c>
      <c r="C3264" s="358" t="s">
        <v>41</v>
      </c>
      <c r="D3264" s="359">
        <v>218.96</v>
      </c>
    </row>
    <row r="3265" spans="1:4">
      <c r="A3265" s="358">
        <v>92280</v>
      </c>
      <c r="B3265" s="358" t="s">
        <v>3251</v>
      </c>
      <c r="C3265" s="358" t="s">
        <v>41</v>
      </c>
      <c r="D3265" s="359">
        <v>307.75</v>
      </c>
    </row>
    <row r="3266" spans="1:4">
      <c r="A3266" s="358">
        <v>92281</v>
      </c>
      <c r="B3266" s="358" t="s">
        <v>3252</v>
      </c>
      <c r="C3266" s="358" t="s">
        <v>41</v>
      </c>
      <c r="D3266" s="359">
        <v>182.42</v>
      </c>
    </row>
    <row r="3267" spans="1:4">
      <c r="A3267" s="358">
        <v>92282</v>
      </c>
      <c r="B3267" s="358" t="s">
        <v>3253</v>
      </c>
      <c r="C3267" s="358" t="s">
        <v>41</v>
      </c>
      <c r="D3267" s="359">
        <v>203.75</v>
      </c>
    </row>
    <row r="3268" spans="1:4">
      <c r="A3268" s="358">
        <v>92283</v>
      </c>
      <c r="B3268" s="358" t="s">
        <v>3254</v>
      </c>
      <c r="C3268" s="358" t="s">
        <v>41</v>
      </c>
      <c r="D3268" s="359">
        <v>271.86</v>
      </c>
    </row>
    <row r="3269" spans="1:4">
      <c r="A3269" s="358">
        <v>92284</v>
      </c>
      <c r="B3269" s="358" t="s">
        <v>3255</v>
      </c>
      <c r="C3269" s="358" t="s">
        <v>41</v>
      </c>
      <c r="D3269" s="359">
        <v>333.25</v>
      </c>
    </row>
    <row r="3270" spans="1:4">
      <c r="A3270" s="358">
        <v>92285</v>
      </c>
      <c r="B3270" s="358" t="s">
        <v>3256</v>
      </c>
      <c r="C3270" s="358" t="s">
        <v>41</v>
      </c>
      <c r="D3270" s="359">
        <v>436.45</v>
      </c>
    </row>
    <row r="3271" spans="1:4">
      <c r="A3271" s="358">
        <v>92286</v>
      </c>
      <c r="B3271" s="358" t="s">
        <v>3257</v>
      </c>
      <c r="C3271" s="358" t="s">
        <v>41</v>
      </c>
      <c r="D3271" s="359">
        <v>528.30999999999995</v>
      </c>
    </row>
    <row r="3272" spans="1:4">
      <c r="A3272" s="358">
        <v>92305</v>
      </c>
      <c r="B3272" s="358" t="s">
        <v>3258</v>
      </c>
      <c r="C3272" s="358" t="s">
        <v>41</v>
      </c>
      <c r="D3272" s="359">
        <v>39.03</v>
      </c>
    </row>
    <row r="3273" spans="1:4">
      <c r="A3273" s="358">
        <v>92306</v>
      </c>
      <c r="B3273" s="358" t="s">
        <v>3259</v>
      </c>
      <c r="C3273" s="358" t="s">
        <v>41</v>
      </c>
      <c r="D3273" s="359">
        <v>64.7</v>
      </c>
    </row>
    <row r="3274" spans="1:4">
      <c r="A3274" s="358">
        <v>92307</v>
      </c>
      <c r="B3274" s="358" t="s">
        <v>3260</v>
      </c>
      <c r="C3274" s="358" t="s">
        <v>41</v>
      </c>
      <c r="D3274" s="359">
        <v>81.33</v>
      </c>
    </row>
    <row r="3275" spans="1:4">
      <c r="A3275" s="358">
        <v>92308</v>
      </c>
      <c r="B3275" s="358" t="s">
        <v>3261</v>
      </c>
      <c r="C3275" s="358" t="s">
        <v>41</v>
      </c>
      <c r="D3275" s="359">
        <v>65.78</v>
      </c>
    </row>
    <row r="3276" spans="1:4">
      <c r="A3276" s="358">
        <v>92309</v>
      </c>
      <c r="B3276" s="358" t="s">
        <v>3262</v>
      </c>
      <c r="C3276" s="358" t="s">
        <v>41</v>
      </c>
      <c r="D3276" s="359">
        <v>187.43</v>
      </c>
    </row>
    <row r="3277" spans="1:4">
      <c r="A3277" s="358">
        <v>92310</v>
      </c>
      <c r="B3277" s="358" t="s">
        <v>3263</v>
      </c>
      <c r="C3277" s="358" t="s">
        <v>41</v>
      </c>
      <c r="D3277" s="359">
        <v>209.03</v>
      </c>
    </row>
    <row r="3278" spans="1:4">
      <c r="A3278" s="358">
        <v>92320</v>
      </c>
      <c r="B3278" s="358" t="s">
        <v>3264</v>
      </c>
      <c r="C3278" s="358" t="s">
        <v>41</v>
      </c>
      <c r="D3278" s="359">
        <v>46.33</v>
      </c>
    </row>
    <row r="3279" spans="1:4">
      <c r="A3279" s="358">
        <v>92321</v>
      </c>
      <c r="B3279" s="358" t="s">
        <v>3265</v>
      </c>
      <c r="C3279" s="358" t="s">
        <v>41</v>
      </c>
      <c r="D3279" s="359">
        <v>77.260000000000005</v>
      </c>
    </row>
    <row r="3280" spans="1:4">
      <c r="A3280" s="358">
        <v>92322</v>
      </c>
      <c r="B3280" s="358" t="s">
        <v>3266</v>
      </c>
      <c r="C3280" s="358" t="s">
        <v>41</v>
      </c>
      <c r="D3280" s="359">
        <v>98.46</v>
      </c>
    </row>
    <row r="3281" spans="1:4">
      <c r="A3281" s="358">
        <v>92323</v>
      </c>
      <c r="B3281" s="358" t="s">
        <v>3267</v>
      </c>
      <c r="C3281" s="358" t="s">
        <v>41</v>
      </c>
      <c r="D3281" s="359">
        <v>71.349999999999994</v>
      </c>
    </row>
    <row r="3282" spans="1:4">
      <c r="A3282" s="358">
        <v>92324</v>
      </c>
      <c r="B3282" s="358" t="s">
        <v>3268</v>
      </c>
      <c r="C3282" s="358" t="s">
        <v>41</v>
      </c>
      <c r="D3282" s="359">
        <v>198.24</v>
      </c>
    </row>
    <row r="3283" spans="1:4">
      <c r="A3283" s="358">
        <v>92325</v>
      </c>
      <c r="B3283" s="358" t="s">
        <v>3269</v>
      </c>
      <c r="C3283" s="358" t="s">
        <v>41</v>
      </c>
      <c r="D3283" s="359">
        <v>224.38</v>
      </c>
    </row>
    <row r="3284" spans="1:4">
      <c r="A3284" s="358">
        <v>92335</v>
      </c>
      <c r="B3284" s="358" t="s">
        <v>3270</v>
      </c>
      <c r="C3284" s="358" t="s">
        <v>41</v>
      </c>
      <c r="D3284" s="359">
        <v>117.32</v>
      </c>
    </row>
    <row r="3285" spans="1:4">
      <c r="A3285" s="358">
        <v>92336</v>
      </c>
      <c r="B3285" s="358" t="s">
        <v>3271</v>
      </c>
      <c r="C3285" s="358" t="s">
        <v>41</v>
      </c>
      <c r="D3285" s="359">
        <v>144.79</v>
      </c>
    </row>
    <row r="3286" spans="1:4">
      <c r="A3286" s="358">
        <v>92337</v>
      </c>
      <c r="B3286" s="358" t="s">
        <v>3272</v>
      </c>
      <c r="C3286" s="358" t="s">
        <v>41</v>
      </c>
      <c r="D3286" s="359">
        <v>192.59</v>
      </c>
    </row>
    <row r="3287" spans="1:4">
      <c r="A3287" s="358">
        <v>92338</v>
      </c>
      <c r="B3287" s="358" t="s">
        <v>3273</v>
      </c>
      <c r="C3287" s="358" t="s">
        <v>41</v>
      </c>
      <c r="D3287" s="359">
        <v>128.21</v>
      </c>
    </row>
    <row r="3288" spans="1:4">
      <c r="A3288" s="358">
        <v>92339</v>
      </c>
      <c r="B3288" s="358" t="s">
        <v>3274</v>
      </c>
      <c r="C3288" s="358" t="s">
        <v>41</v>
      </c>
      <c r="D3288" s="359">
        <v>197.14</v>
      </c>
    </row>
    <row r="3289" spans="1:4">
      <c r="A3289" s="358">
        <v>92341</v>
      </c>
      <c r="B3289" s="358" t="s">
        <v>3275</v>
      </c>
      <c r="C3289" s="358" t="s">
        <v>41</v>
      </c>
      <c r="D3289" s="359">
        <v>124.62</v>
      </c>
    </row>
    <row r="3290" spans="1:4">
      <c r="A3290" s="358">
        <v>92342</v>
      </c>
      <c r="B3290" s="358" t="s">
        <v>3276</v>
      </c>
      <c r="C3290" s="358" t="s">
        <v>41</v>
      </c>
      <c r="D3290" s="359">
        <v>152.13999999999999</v>
      </c>
    </row>
    <row r="3291" spans="1:4">
      <c r="A3291" s="358">
        <v>92343</v>
      </c>
      <c r="B3291" s="358" t="s">
        <v>3277</v>
      </c>
      <c r="C3291" s="358" t="s">
        <v>41</v>
      </c>
      <c r="D3291" s="359">
        <v>200</v>
      </c>
    </row>
    <row r="3292" spans="1:4">
      <c r="A3292" s="358">
        <v>92359</v>
      </c>
      <c r="B3292" s="358" t="s">
        <v>3278</v>
      </c>
      <c r="C3292" s="358" t="s">
        <v>41</v>
      </c>
      <c r="D3292" s="359">
        <v>62.73</v>
      </c>
    </row>
    <row r="3293" spans="1:4">
      <c r="A3293" s="358">
        <v>92360</v>
      </c>
      <c r="B3293" s="358" t="s">
        <v>3279</v>
      </c>
      <c r="C3293" s="358" t="s">
        <v>41</v>
      </c>
      <c r="D3293" s="359">
        <v>83.89</v>
      </c>
    </row>
    <row r="3294" spans="1:4">
      <c r="A3294" s="358">
        <v>92361</v>
      </c>
      <c r="B3294" s="358" t="s">
        <v>3280</v>
      </c>
      <c r="C3294" s="358" t="s">
        <v>41</v>
      </c>
      <c r="D3294" s="359">
        <v>112.99</v>
      </c>
    </row>
    <row r="3295" spans="1:4">
      <c r="A3295" s="358">
        <v>92362</v>
      </c>
      <c r="B3295" s="358" t="s">
        <v>3281</v>
      </c>
      <c r="C3295" s="358" t="s">
        <v>41</v>
      </c>
      <c r="D3295" s="359">
        <v>181.32</v>
      </c>
    </row>
    <row r="3296" spans="1:4">
      <c r="A3296" s="358">
        <v>92364</v>
      </c>
      <c r="B3296" s="358" t="s">
        <v>3282</v>
      </c>
      <c r="C3296" s="358" t="s">
        <v>41</v>
      </c>
      <c r="D3296" s="359">
        <v>70.69</v>
      </c>
    </row>
    <row r="3297" spans="1:4">
      <c r="A3297" s="358">
        <v>92365</v>
      </c>
      <c r="B3297" s="358" t="s">
        <v>3283</v>
      </c>
      <c r="C3297" s="358" t="s">
        <v>41</v>
      </c>
      <c r="D3297" s="359">
        <v>81.69</v>
      </c>
    </row>
    <row r="3298" spans="1:4">
      <c r="A3298" s="358">
        <v>92366</v>
      </c>
      <c r="B3298" s="358" t="s">
        <v>3284</v>
      </c>
      <c r="C3298" s="358" t="s">
        <v>41</v>
      </c>
      <c r="D3298" s="359">
        <v>115.59</v>
      </c>
    </row>
    <row r="3299" spans="1:4">
      <c r="A3299" s="358">
        <v>92367</v>
      </c>
      <c r="B3299" s="358" t="s">
        <v>3285</v>
      </c>
      <c r="C3299" s="358" t="s">
        <v>41</v>
      </c>
      <c r="D3299" s="359">
        <v>142.69999999999999</v>
      </c>
    </row>
    <row r="3300" spans="1:4">
      <c r="A3300" s="358">
        <v>92368</v>
      </c>
      <c r="B3300" s="358" t="s">
        <v>3286</v>
      </c>
      <c r="C3300" s="358" t="s">
        <v>41</v>
      </c>
      <c r="D3300" s="359">
        <v>190.18</v>
      </c>
    </row>
    <row r="3301" spans="1:4">
      <c r="A3301" s="358">
        <v>92645</v>
      </c>
      <c r="B3301" s="358" t="s">
        <v>3287</v>
      </c>
      <c r="C3301" s="358" t="s">
        <v>41</v>
      </c>
      <c r="D3301" s="359">
        <v>65.47</v>
      </c>
    </row>
    <row r="3302" spans="1:4">
      <c r="A3302" s="358">
        <v>92646</v>
      </c>
      <c r="B3302" s="358" t="s">
        <v>3288</v>
      </c>
      <c r="C3302" s="358" t="s">
        <v>41</v>
      </c>
      <c r="D3302" s="359">
        <v>86.63</v>
      </c>
    </row>
    <row r="3303" spans="1:4">
      <c r="A3303" s="358">
        <v>92648</v>
      </c>
      <c r="B3303" s="358" t="s">
        <v>3289</v>
      </c>
      <c r="C3303" s="358" t="s">
        <v>41</v>
      </c>
      <c r="D3303" s="359">
        <v>94.72</v>
      </c>
    </row>
    <row r="3304" spans="1:4">
      <c r="A3304" s="358">
        <v>92649</v>
      </c>
      <c r="B3304" s="358" t="s">
        <v>3290</v>
      </c>
      <c r="C3304" s="358" t="s">
        <v>41</v>
      </c>
      <c r="D3304" s="359">
        <v>115.73</v>
      </c>
    </row>
    <row r="3305" spans="1:4">
      <c r="A3305" s="358">
        <v>92650</v>
      </c>
      <c r="B3305" s="358" t="s">
        <v>3291</v>
      </c>
      <c r="C3305" s="358" t="s">
        <v>41</v>
      </c>
      <c r="D3305" s="359">
        <v>184.06</v>
      </c>
    </row>
    <row r="3306" spans="1:4">
      <c r="A3306" s="358">
        <v>92652</v>
      </c>
      <c r="B3306" s="358" t="s">
        <v>3292</v>
      </c>
      <c r="C3306" s="358" t="s">
        <v>41</v>
      </c>
      <c r="D3306" s="359">
        <v>74.02</v>
      </c>
    </row>
    <row r="3307" spans="1:4">
      <c r="A3307" s="358">
        <v>92653</v>
      </c>
      <c r="B3307" s="358" t="s">
        <v>3293</v>
      </c>
      <c r="C3307" s="358" t="s">
        <v>41</v>
      </c>
      <c r="D3307" s="359">
        <v>85.05</v>
      </c>
    </row>
    <row r="3308" spans="1:4">
      <c r="A3308" s="358">
        <v>92654</v>
      </c>
      <c r="B3308" s="358" t="s">
        <v>3294</v>
      </c>
      <c r="C3308" s="358" t="s">
        <v>41</v>
      </c>
      <c r="D3308" s="359">
        <v>118.96</v>
      </c>
    </row>
    <row r="3309" spans="1:4">
      <c r="A3309" s="358">
        <v>92655</v>
      </c>
      <c r="B3309" s="358" t="s">
        <v>3295</v>
      </c>
      <c r="C3309" s="358" t="s">
        <v>41</v>
      </c>
      <c r="D3309" s="359">
        <v>146.13999999999999</v>
      </c>
    </row>
    <row r="3310" spans="1:4">
      <c r="A3310" s="358">
        <v>92656</v>
      </c>
      <c r="B3310" s="358" t="s">
        <v>3296</v>
      </c>
      <c r="C3310" s="358" t="s">
        <v>41</v>
      </c>
      <c r="D3310" s="359">
        <v>193.62</v>
      </c>
    </row>
    <row r="3311" spans="1:4">
      <c r="A3311" s="358">
        <v>92687</v>
      </c>
      <c r="B3311" s="358" t="s">
        <v>3297</v>
      </c>
      <c r="C3311" s="358" t="s">
        <v>41</v>
      </c>
      <c r="D3311" s="359">
        <v>33.22</v>
      </c>
    </row>
    <row r="3312" spans="1:4">
      <c r="A3312" s="358">
        <v>92688</v>
      </c>
      <c r="B3312" s="358" t="s">
        <v>3298</v>
      </c>
      <c r="C3312" s="358" t="s">
        <v>41</v>
      </c>
      <c r="D3312" s="359">
        <v>44.71</v>
      </c>
    </row>
    <row r="3313" spans="1:4">
      <c r="A3313" s="358">
        <v>92689</v>
      </c>
      <c r="B3313" s="358" t="s">
        <v>3299</v>
      </c>
      <c r="C3313" s="358" t="s">
        <v>41</v>
      </c>
      <c r="D3313" s="359">
        <v>45.3</v>
      </c>
    </row>
    <row r="3314" spans="1:4">
      <c r="A3314" s="358">
        <v>92690</v>
      </c>
      <c r="B3314" s="358" t="s">
        <v>3300</v>
      </c>
      <c r="C3314" s="358" t="s">
        <v>41</v>
      </c>
      <c r="D3314" s="359">
        <v>64.040000000000006</v>
      </c>
    </row>
    <row r="3315" spans="1:4">
      <c r="A3315" s="358">
        <v>92691</v>
      </c>
      <c r="B3315" s="358" t="s">
        <v>3301</v>
      </c>
      <c r="C3315" s="358" t="s">
        <v>41</v>
      </c>
      <c r="D3315" s="359">
        <v>80.900000000000006</v>
      </c>
    </row>
    <row r="3316" spans="1:4">
      <c r="A3316" s="358">
        <v>94462</v>
      </c>
      <c r="B3316" s="358" t="s">
        <v>3302</v>
      </c>
      <c r="C3316" s="358" t="s">
        <v>41</v>
      </c>
      <c r="D3316" s="359">
        <v>119.68</v>
      </c>
    </row>
    <row r="3317" spans="1:4">
      <c r="A3317" s="358">
        <v>94463</v>
      </c>
      <c r="B3317" s="358" t="s">
        <v>3303</v>
      </c>
      <c r="C3317" s="358" t="s">
        <v>41</v>
      </c>
      <c r="D3317" s="359">
        <v>143.72999999999999</v>
      </c>
    </row>
    <row r="3318" spans="1:4">
      <c r="A3318" s="358">
        <v>94464</v>
      </c>
      <c r="B3318" s="358" t="s">
        <v>3304</v>
      </c>
      <c r="C3318" s="358" t="s">
        <v>41</v>
      </c>
      <c r="D3318" s="359">
        <v>205.6</v>
      </c>
    </row>
    <row r="3319" spans="1:4">
      <c r="A3319" s="358">
        <v>94602</v>
      </c>
      <c r="B3319" s="358" t="s">
        <v>3305</v>
      </c>
      <c r="C3319" s="358" t="s">
        <v>41</v>
      </c>
      <c r="D3319" s="359">
        <v>224.55</v>
      </c>
    </row>
    <row r="3320" spans="1:4">
      <c r="A3320" s="358">
        <v>94603</v>
      </c>
      <c r="B3320" s="358" t="s">
        <v>3306</v>
      </c>
      <c r="C3320" s="358" t="s">
        <v>41</v>
      </c>
      <c r="D3320" s="359">
        <v>306.77999999999997</v>
      </c>
    </row>
    <row r="3321" spans="1:4">
      <c r="A3321" s="358">
        <v>94604</v>
      </c>
      <c r="B3321" s="358" t="s">
        <v>3307</v>
      </c>
      <c r="C3321" s="358" t="s">
        <v>41</v>
      </c>
      <c r="D3321" s="359">
        <v>423.21</v>
      </c>
    </row>
    <row r="3322" spans="1:4">
      <c r="A3322" s="358">
        <v>94605</v>
      </c>
      <c r="B3322" s="358" t="s">
        <v>3308</v>
      </c>
      <c r="C3322" s="358" t="s">
        <v>41</v>
      </c>
      <c r="D3322" s="359">
        <v>611.95000000000005</v>
      </c>
    </row>
    <row r="3323" spans="1:4">
      <c r="A3323" s="358">
        <v>94648</v>
      </c>
      <c r="B3323" s="358" t="s">
        <v>3309</v>
      </c>
      <c r="C3323" s="358" t="s">
        <v>41</v>
      </c>
      <c r="D3323" s="359">
        <v>8.75</v>
      </c>
    </row>
    <row r="3324" spans="1:4">
      <c r="A3324" s="358">
        <v>94649</v>
      </c>
      <c r="B3324" s="358" t="s">
        <v>3310</v>
      </c>
      <c r="C3324" s="358" t="s">
        <v>41</v>
      </c>
      <c r="D3324" s="359">
        <v>13.98</v>
      </c>
    </row>
    <row r="3325" spans="1:4">
      <c r="A3325" s="358">
        <v>94650</v>
      </c>
      <c r="B3325" s="358" t="s">
        <v>3311</v>
      </c>
      <c r="C3325" s="358" t="s">
        <v>41</v>
      </c>
      <c r="D3325" s="359">
        <v>20.02</v>
      </c>
    </row>
    <row r="3326" spans="1:4">
      <c r="A3326" s="358">
        <v>94651</v>
      </c>
      <c r="B3326" s="358" t="s">
        <v>3312</v>
      </c>
      <c r="C3326" s="358" t="s">
        <v>41</v>
      </c>
      <c r="D3326" s="359">
        <v>21.99</v>
      </c>
    </row>
    <row r="3327" spans="1:4">
      <c r="A3327" s="358">
        <v>94652</v>
      </c>
      <c r="B3327" s="358" t="s">
        <v>3313</v>
      </c>
      <c r="C3327" s="358" t="s">
        <v>41</v>
      </c>
      <c r="D3327" s="359">
        <v>35.79</v>
      </c>
    </row>
    <row r="3328" spans="1:4">
      <c r="A3328" s="358">
        <v>94653</v>
      </c>
      <c r="B3328" s="358" t="s">
        <v>3314</v>
      </c>
      <c r="C3328" s="358" t="s">
        <v>41</v>
      </c>
      <c r="D3328" s="359">
        <v>52.82</v>
      </c>
    </row>
    <row r="3329" spans="1:4">
      <c r="A3329" s="358">
        <v>94654</v>
      </c>
      <c r="B3329" s="358" t="s">
        <v>3315</v>
      </c>
      <c r="C3329" s="358" t="s">
        <v>41</v>
      </c>
      <c r="D3329" s="359">
        <v>68.709999999999994</v>
      </c>
    </row>
    <row r="3330" spans="1:4">
      <c r="A3330" s="358">
        <v>94655</v>
      </c>
      <c r="B3330" s="358" t="s">
        <v>3316</v>
      </c>
      <c r="C3330" s="358" t="s">
        <v>41</v>
      </c>
      <c r="D3330" s="359">
        <v>99.06</v>
      </c>
    </row>
    <row r="3331" spans="1:4">
      <c r="A3331" s="358">
        <v>94716</v>
      </c>
      <c r="B3331" s="358" t="s">
        <v>3317</v>
      </c>
      <c r="C3331" s="358" t="s">
        <v>41</v>
      </c>
      <c r="D3331" s="359">
        <v>22.9</v>
      </c>
    </row>
    <row r="3332" spans="1:4">
      <c r="A3332" s="358">
        <v>94717</v>
      </c>
      <c r="B3332" s="358" t="s">
        <v>3318</v>
      </c>
      <c r="C3332" s="358" t="s">
        <v>41</v>
      </c>
      <c r="D3332" s="359">
        <v>34.17</v>
      </c>
    </row>
    <row r="3333" spans="1:4">
      <c r="A3333" s="358">
        <v>94718</v>
      </c>
      <c r="B3333" s="358" t="s">
        <v>3319</v>
      </c>
      <c r="C3333" s="358" t="s">
        <v>41</v>
      </c>
      <c r="D3333" s="359">
        <v>42.16</v>
      </c>
    </row>
    <row r="3334" spans="1:4">
      <c r="A3334" s="358">
        <v>94719</v>
      </c>
      <c r="B3334" s="358" t="s">
        <v>3320</v>
      </c>
      <c r="C3334" s="358" t="s">
        <v>41</v>
      </c>
      <c r="D3334" s="359">
        <v>55.71</v>
      </c>
    </row>
    <row r="3335" spans="1:4">
      <c r="A3335" s="358">
        <v>94720</v>
      </c>
      <c r="B3335" s="358" t="s">
        <v>3321</v>
      </c>
      <c r="C3335" s="358" t="s">
        <v>41</v>
      </c>
      <c r="D3335" s="359">
        <v>83.76</v>
      </c>
    </row>
    <row r="3336" spans="1:4">
      <c r="A3336" s="358">
        <v>94721</v>
      </c>
      <c r="B3336" s="358" t="s">
        <v>3322</v>
      </c>
      <c r="C3336" s="358" t="s">
        <v>41</v>
      </c>
      <c r="D3336" s="359">
        <v>123.43</v>
      </c>
    </row>
    <row r="3337" spans="1:4">
      <c r="A3337" s="358">
        <v>94722</v>
      </c>
      <c r="B3337" s="358" t="s">
        <v>3323</v>
      </c>
      <c r="C3337" s="358" t="s">
        <v>41</v>
      </c>
      <c r="D3337" s="359">
        <v>214.4</v>
      </c>
    </row>
    <row r="3338" spans="1:4">
      <c r="A3338" s="358">
        <v>95697</v>
      </c>
      <c r="B3338" s="358" t="s">
        <v>3324</v>
      </c>
      <c r="C3338" s="358" t="s">
        <v>41</v>
      </c>
      <c r="D3338" s="359">
        <v>91.98</v>
      </c>
    </row>
    <row r="3339" spans="1:4">
      <c r="A3339" s="358">
        <v>96635</v>
      </c>
      <c r="B3339" s="358" t="s">
        <v>3325</v>
      </c>
      <c r="C3339" s="358" t="s">
        <v>41</v>
      </c>
      <c r="D3339" s="359">
        <v>26.16</v>
      </c>
    </row>
    <row r="3340" spans="1:4">
      <c r="A3340" s="358">
        <v>96636</v>
      </c>
      <c r="B3340" s="358" t="s">
        <v>3326</v>
      </c>
      <c r="C3340" s="358" t="s">
        <v>41</v>
      </c>
      <c r="D3340" s="359">
        <v>27.4</v>
      </c>
    </row>
    <row r="3341" spans="1:4">
      <c r="A3341" s="358">
        <v>96644</v>
      </c>
      <c r="B3341" s="358" t="s">
        <v>3327</v>
      </c>
      <c r="C3341" s="358" t="s">
        <v>41</v>
      </c>
      <c r="D3341" s="359">
        <v>18.57</v>
      </c>
    </row>
    <row r="3342" spans="1:4">
      <c r="A3342" s="358">
        <v>96645</v>
      </c>
      <c r="B3342" s="358" t="s">
        <v>3328</v>
      </c>
      <c r="C3342" s="358" t="s">
        <v>41</v>
      </c>
      <c r="D3342" s="359">
        <v>23.87</v>
      </c>
    </row>
    <row r="3343" spans="1:4">
      <c r="A3343" s="358">
        <v>96646</v>
      </c>
      <c r="B3343" s="358" t="s">
        <v>3329</v>
      </c>
      <c r="C3343" s="358" t="s">
        <v>41</v>
      </c>
      <c r="D3343" s="359">
        <v>36.880000000000003</v>
      </c>
    </row>
    <row r="3344" spans="1:4">
      <c r="A3344" s="358">
        <v>96647</v>
      </c>
      <c r="B3344" s="358" t="s">
        <v>3330</v>
      </c>
      <c r="C3344" s="358" t="s">
        <v>41</v>
      </c>
      <c r="D3344" s="359">
        <v>17.190000000000001</v>
      </c>
    </row>
    <row r="3345" spans="1:4">
      <c r="A3345" s="358">
        <v>96648</v>
      </c>
      <c r="B3345" s="358" t="s">
        <v>3331</v>
      </c>
      <c r="C3345" s="358" t="s">
        <v>41</v>
      </c>
      <c r="D3345" s="359">
        <v>30.67</v>
      </c>
    </row>
    <row r="3346" spans="1:4">
      <c r="A3346" s="358">
        <v>96649</v>
      </c>
      <c r="B3346" s="358" t="s">
        <v>3332</v>
      </c>
      <c r="C3346" s="358" t="s">
        <v>41</v>
      </c>
      <c r="D3346" s="359">
        <v>44.55</v>
      </c>
    </row>
    <row r="3347" spans="1:4">
      <c r="A3347" s="358">
        <v>96668</v>
      </c>
      <c r="B3347" s="358" t="s">
        <v>3333</v>
      </c>
      <c r="C3347" s="358" t="s">
        <v>41</v>
      </c>
      <c r="D3347" s="359">
        <v>13.29</v>
      </c>
    </row>
    <row r="3348" spans="1:4">
      <c r="A3348" s="358">
        <v>96669</v>
      </c>
      <c r="B3348" s="358" t="s">
        <v>3334</v>
      </c>
      <c r="C3348" s="358" t="s">
        <v>41</v>
      </c>
      <c r="D3348" s="359">
        <v>16.55</v>
      </c>
    </row>
    <row r="3349" spans="1:4">
      <c r="A3349" s="358">
        <v>96670</v>
      </c>
      <c r="B3349" s="358" t="s">
        <v>3335</v>
      </c>
      <c r="C3349" s="358" t="s">
        <v>41</v>
      </c>
      <c r="D3349" s="359">
        <v>25.17</v>
      </c>
    </row>
    <row r="3350" spans="1:4">
      <c r="A3350" s="358">
        <v>96671</v>
      </c>
      <c r="B3350" s="358" t="s">
        <v>3336</v>
      </c>
      <c r="C3350" s="358" t="s">
        <v>41</v>
      </c>
      <c r="D3350" s="359">
        <v>33.57</v>
      </c>
    </row>
    <row r="3351" spans="1:4">
      <c r="A3351" s="358">
        <v>96672</v>
      </c>
      <c r="B3351" s="358" t="s">
        <v>3337</v>
      </c>
      <c r="C3351" s="358" t="s">
        <v>41</v>
      </c>
      <c r="D3351" s="359">
        <v>49.18</v>
      </c>
    </row>
    <row r="3352" spans="1:4">
      <c r="A3352" s="358">
        <v>96673</v>
      </c>
      <c r="B3352" s="358" t="s">
        <v>3338</v>
      </c>
      <c r="C3352" s="358" t="s">
        <v>41</v>
      </c>
      <c r="D3352" s="359">
        <v>80.83</v>
      </c>
    </row>
    <row r="3353" spans="1:4">
      <c r="A3353" s="358">
        <v>96674</v>
      </c>
      <c r="B3353" s="358" t="s">
        <v>3339</v>
      </c>
      <c r="C3353" s="358" t="s">
        <v>41</v>
      </c>
      <c r="D3353" s="359">
        <v>113.5</v>
      </c>
    </row>
    <row r="3354" spans="1:4">
      <c r="A3354" s="358">
        <v>96675</v>
      </c>
      <c r="B3354" s="358" t="s">
        <v>3340</v>
      </c>
      <c r="C3354" s="358" t="s">
        <v>41</v>
      </c>
      <c r="D3354" s="359">
        <v>198.28</v>
      </c>
    </row>
    <row r="3355" spans="1:4">
      <c r="A3355" s="358">
        <v>96676</v>
      </c>
      <c r="B3355" s="358" t="s">
        <v>3341</v>
      </c>
      <c r="C3355" s="358" t="s">
        <v>41</v>
      </c>
      <c r="D3355" s="359">
        <v>13.25</v>
      </c>
    </row>
    <row r="3356" spans="1:4">
      <c r="A3356" s="358">
        <v>96677</v>
      </c>
      <c r="B3356" s="358" t="s">
        <v>3342</v>
      </c>
      <c r="C3356" s="358" t="s">
        <v>41</v>
      </c>
      <c r="D3356" s="359">
        <v>21.95</v>
      </c>
    </row>
    <row r="3357" spans="1:4">
      <c r="A3357" s="358">
        <v>96678</v>
      </c>
      <c r="B3357" s="358" t="s">
        <v>3343</v>
      </c>
      <c r="C3357" s="358" t="s">
        <v>41</v>
      </c>
      <c r="D3357" s="359">
        <v>30.48</v>
      </c>
    </row>
    <row r="3358" spans="1:4">
      <c r="A3358" s="358">
        <v>96679</v>
      </c>
      <c r="B3358" s="358" t="s">
        <v>3344</v>
      </c>
      <c r="C3358" s="358" t="s">
        <v>41</v>
      </c>
      <c r="D3358" s="359">
        <v>44.44</v>
      </c>
    </row>
    <row r="3359" spans="1:4">
      <c r="A3359" s="358">
        <v>96680</v>
      </c>
      <c r="B3359" s="358" t="s">
        <v>3345</v>
      </c>
      <c r="C3359" s="358" t="s">
        <v>41</v>
      </c>
      <c r="D3359" s="359">
        <v>59.58</v>
      </c>
    </row>
    <row r="3360" spans="1:4">
      <c r="A3360" s="358">
        <v>96681</v>
      </c>
      <c r="B3360" s="358" t="s">
        <v>3346</v>
      </c>
      <c r="C3360" s="358" t="s">
        <v>41</v>
      </c>
      <c r="D3360" s="359">
        <v>112.3</v>
      </c>
    </row>
    <row r="3361" spans="1:4">
      <c r="A3361" s="358">
        <v>96682</v>
      </c>
      <c r="B3361" s="358" t="s">
        <v>3347</v>
      </c>
      <c r="C3361" s="358" t="s">
        <v>41</v>
      </c>
      <c r="D3361" s="359">
        <v>165.82</v>
      </c>
    </row>
    <row r="3362" spans="1:4">
      <c r="A3362" s="358">
        <v>96683</v>
      </c>
      <c r="B3362" s="358" t="s">
        <v>3348</v>
      </c>
      <c r="C3362" s="358" t="s">
        <v>41</v>
      </c>
      <c r="D3362" s="359">
        <v>226.46</v>
      </c>
    </row>
    <row r="3363" spans="1:4">
      <c r="A3363" s="358">
        <v>96718</v>
      </c>
      <c r="B3363" s="358" t="s">
        <v>3349</v>
      </c>
      <c r="C3363" s="358" t="s">
        <v>41</v>
      </c>
      <c r="D3363" s="359">
        <v>8.93</v>
      </c>
    </row>
    <row r="3364" spans="1:4">
      <c r="A3364" s="358">
        <v>96719</v>
      </c>
      <c r="B3364" s="358" t="s">
        <v>3350</v>
      </c>
      <c r="C3364" s="358" t="s">
        <v>41</v>
      </c>
      <c r="D3364" s="359">
        <v>16.29</v>
      </c>
    </row>
    <row r="3365" spans="1:4">
      <c r="A3365" s="358">
        <v>96720</v>
      </c>
      <c r="B3365" s="358" t="s">
        <v>3351</v>
      </c>
      <c r="C3365" s="358" t="s">
        <v>41</v>
      </c>
      <c r="D3365" s="359">
        <v>19.89</v>
      </c>
    </row>
    <row r="3366" spans="1:4">
      <c r="A3366" s="358">
        <v>96721</v>
      </c>
      <c r="B3366" s="358" t="s">
        <v>3352</v>
      </c>
      <c r="C3366" s="358" t="s">
        <v>41</v>
      </c>
      <c r="D3366" s="359">
        <v>27.57</v>
      </c>
    </row>
    <row r="3367" spans="1:4">
      <c r="A3367" s="358">
        <v>96722</v>
      </c>
      <c r="B3367" s="358" t="s">
        <v>3353</v>
      </c>
      <c r="C3367" s="358" t="s">
        <v>41</v>
      </c>
      <c r="D3367" s="359">
        <v>37.270000000000003</v>
      </c>
    </row>
    <row r="3368" spans="1:4">
      <c r="A3368" s="358">
        <v>96723</v>
      </c>
      <c r="B3368" s="358" t="s">
        <v>3354</v>
      </c>
      <c r="C3368" s="358" t="s">
        <v>41</v>
      </c>
      <c r="D3368" s="359">
        <v>50.69</v>
      </c>
    </row>
    <row r="3369" spans="1:4">
      <c r="A3369" s="358">
        <v>96724</v>
      </c>
      <c r="B3369" s="358" t="s">
        <v>3355</v>
      </c>
      <c r="C3369" s="358" t="s">
        <v>41</v>
      </c>
      <c r="D3369" s="359">
        <v>82.71</v>
      </c>
    </row>
    <row r="3370" spans="1:4">
      <c r="A3370" s="358">
        <v>96725</v>
      </c>
      <c r="B3370" s="358" t="s">
        <v>3356</v>
      </c>
      <c r="C3370" s="358" t="s">
        <v>41</v>
      </c>
      <c r="D3370" s="359">
        <v>110.69</v>
      </c>
    </row>
    <row r="3371" spans="1:4">
      <c r="A3371" s="358">
        <v>96726</v>
      </c>
      <c r="B3371" s="358" t="s">
        <v>3357</v>
      </c>
      <c r="C3371" s="358" t="s">
        <v>41</v>
      </c>
      <c r="D3371" s="359">
        <v>180.86</v>
      </c>
    </row>
    <row r="3372" spans="1:4">
      <c r="A3372" s="358">
        <v>96727</v>
      </c>
      <c r="B3372" s="358" t="s">
        <v>3358</v>
      </c>
      <c r="C3372" s="358" t="s">
        <v>41</v>
      </c>
      <c r="D3372" s="359">
        <v>13.59</v>
      </c>
    </row>
    <row r="3373" spans="1:4">
      <c r="A3373" s="358">
        <v>96728</v>
      </c>
      <c r="B3373" s="358" t="s">
        <v>3359</v>
      </c>
      <c r="C3373" s="358" t="s">
        <v>41</v>
      </c>
      <c r="D3373" s="359">
        <v>16.7</v>
      </c>
    </row>
    <row r="3374" spans="1:4">
      <c r="A3374" s="358">
        <v>96729</v>
      </c>
      <c r="B3374" s="358" t="s">
        <v>3360</v>
      </c>
      <c r="C3374" s="358" t="s">
        <v>41</v>
      </c>
      <c r="D3374" s="359">
        <v>25.82</v>
      </c>
    </row>
    <row r="3375" spans="1:4">
      <c r="A3375" s="358">
        <v>96730</v>
      </c>
      <c r="B3375" s="358" t="s">
        <v>3361</v>
      </c>
      <c r="C3375" s="358" t="s">
        <v>41</v>
      </c>
      <c r="D3375" s="359">
        <v>33.340000000000003</v>
      </c>
    </row>
    <row r="3376" spans="1:4">
      <c r="A3376" s="358">
        <v>96731</v>
      </c>
      <c r="B3376" s="358" t="s">
        <v>3362</v>
      </c>
      <c r="C3376" s="358" t="s">
        <v>41</v>
      </c>
      <c r="D3376" s="359">
        <v>48.62</v>
      </c>
    </row>
    <row r="3377" spans="1:4">
      <c r="A3377" s="358">
        <v>96732</v>
      </c>
      <c r="B3377" s="358" t="s">
        <v>3363</v>
      </c>
      <c r="C3377" s="358" t="s">
        <v>41</v>
      </c>
      <c r="D3377" s="359">
        <v>61.35</v>
      </c>
    </row>
    <row r="3378" spans="1:4">
      <c r="A3378" s="358">
        <v>96733</v>
      </c>
      <c r="B3378" s="358" t="s">
        <v>3364</v>
      </c>
      <c r="C3378" s="358" t="s">
        <v>41</v>
      </c>
      <c r="D3378" s="359">
        <v>113.4</v>
      </c>
    </row>
    <row r="3379" spans="1:4">
      <c r="A3379" s="358">
        <v>96734</v>
      </c>
      <c r="B3379" s="358" t="s">
        <v>3365</v>
      </c>
      <c r="C3379" s="358" t="s">
        <v>41</v>
      </c>
      <c r="D3379" s="359">
        <v>160.27000000000001</v>
      </c>
    </row>
    <row r="3380" spans="1:4">
      <c r="A3380" s="358">
        <v>96735</v>
      </c>
      <c r="B3380" s="358" t="s">
        <v>3366</v>
      </c>
      <c r="C3380" s="358" t="s">
        <v>41</v>
      </c>
      <c r="D3380" s="359">
        <v>207.13</v>
      </c>
    </row>
    <row r="3381" spans="1:4">
      <c r="A3381" s="358">
        <v>96794</v>
      </c>
      <c r="B3381" s="358" t="s">
        <v>3367</v>
      </c>
      <c r="C3381" s="358" t="s">
        <v>41</v>
      </c>
      <c r="D3381" s="359">
        <v>8.4700000000000006</v>
      </c>
    </row>
    <row r="3382" spans="1:4">
      <c r="A3382" s="358">
        <v>96795</v>
      </c>
      <c r="B3382" s="358" t="s">
        <v>3368</v>
      </c>
      <c r="C3382" s="358" t="s">
        <v>41</v>
      </c>
      <c r="D3382" s="359">
        <v>10.83</v>
      </c>
    </row>
    <row r="3383" spans="1:4">
      <c r="A3383" s="358">
        <v>96796</v>
      </c>
      <c r="B3383" s="358" t="s">
        <v>3369</v>
      </c>
      <c r="C3383" s="358" t="s">
        <v>41</v>
      </c>
      <c r="D3383" s="359">
        <v>15.34</v>
      </c>
    </row>
    <row r="3384" spans="1:4">
      <c r="A3384" s="358">
        <v>96797</v>
      </c>
      <c r="B3384" s="358" t="s">
        <v>3370</v>
      </c>
      <c r="C3384" s="358" t="s">
        <v>41</v>
      </c>
      <c r="D3384" s="359">
        <v>23.5</v>
      </c>
    </row>
    <row r="3385" spans="1:4">
      <c r="A3385" s="358">
        <v>96798</v>
      </c>
      <c r="B3385" s="358" t="s">
        <v>3371</v>
      </c>
      <c r="C3385" s="358" t="s">
        <v>41</v>
      </c>
      <c r="D3385" s="359">
        <v>8.58</v>
      </c>
    </row>
    <row r="3386" spans="1:4">
      <c r="A3386" s="358">
        <v>96799</v>
      </c>
      <c r="B3386" s="358" t="s">
        <v>3372</v>
      </c>
      <c r="C3386" s="358" t="s">
        <v>41</v>
      </c>
      <c r="D3386" s="359">
        <v>11.43</v>
      </c>
    </row>
    <row r="3387" spans="1:4">
      <c r="A3387" s="358">
        <v>96800</v>
      </c>
      <c r="B3387" s="358" t="s">
        <v>3373</v>
      </c>
      <c r="C3387" s="358" t="s">
        <v>41</v>
      </c>
      <c r="D3387" s="359">
        <v>16.579999999999998</v>
      </c>
    </row>
    <row r="3388" spans="1:4">
      <c r="A3388" s="358">
        <v>96801</v>
      </c>
      <c r="B3388" s="358" t="s">
        <v>3374</v>
      </c>
      <c r="C3388" s="358" t="s">
        <v>41</v>
      </c>
      <c r="D3388" s="359">
        <v>25.63</v>
      </c>
    </row>
    <row r="3389" spans="1:4">
      <c r="A3389" s="358">
        <v>97327</v>
      </c>
      <c r="B3389" s="358" t="s">
        <v>3375</v>
      </c>
      <c r="C3389" s="358" t="s">
        <v>41</v>
      </c>
      <c r="D3389" s="359">
        <v>32.520000000000003</v>
      </c>
    </row>
    <row r="3390" spans="1:4">
      <c r="A3390" s="358">
        <v>97328</v>
      </c>
      <c r="B3390" s="358" t="s">
        <v>3376</v>
      </c>
      <c r="C3390" s="358" t="s">
        <v>41</v>
      </c>
      <c r="D3390" s="359">
        <v>57.85</v>
      </c>
    </row>
    <row r="3391" spans="1:4">
      <c r="A3391" s="358">
        <v>97329</v>
      </c>
      <c r="B3391" s="358" t="s">
        <v>3377</v>
      </c>
      <c r="C3391" s="358" t="s">
        <v>41</v>
      </c>
      <c r="D3391" s="359">
        <v>72.22</v>
      </c>
    </row>
    <row r="3392" spans="1:4">
      <c r="A3392" s="358">
        <v>97330</v>
      </c>
      <c r="B3392" s="358" t="s">
        <v>3378</v>
      </c>
      <c r="C3392" s="358" t="s">
        <v>41</v>
      </c>
      <c r="D3392" s="359">
        <v>88.23</v>
      </c>
    </row>
    <row r="3393" spans="1:4">
      <c r="A3393" s="358">
        <v>97331</v>
      </c>
      <c r="B3393" s="358" t="s">
        <v>3379</v>
      </c>
      <c r="C3393" s="358" t="s">
        <v>41</v>
      </c>
      <c r="D3393" s="359">
        <v>32.770000000000003</v>
      </c>
    </row>
    <row r="3394" spans="1:4">
      <c r="A3394" s="358">
        <v>97332</v>
      </c>
      <c r="B3394" s="358" t="s">
        <v>3380</v>
      </c>
      <c r="C3394" s="358" t="s">
        <v>41</v>
      </c>
      <c r="D3394" s="359">
        <v>58.12</v>
      </c>
    </row>
    <row r="3395" spans="1:4">
      <c r="A3395" s="358">
        <v>97333</v>
      </c>
      <c r="B3395" s="358" t="s">
        <v>3381</v>
      </c>
      <c r="C3395" s="358" t="s">
        <v>41</v>
      </c>
      <c r="D3395" s="359">
        <v>72.56</v>
      </c>
    </row>
    <row r="3396" spans="1:4">
      <c r="A3396" s="358">
        <v>97334</v>
      </c>
      <c r="B3396" s="358" t="s">
        <v>3382</v>
      </c>
      <c r="C3396" s="358" t="s">
        <v>41</v>
      </c>
      <c r="D3396" s="359">
        <v>88.62</v>
      </c>
    </row>
    <row r="3397" spans="1:4">
      <c r="A3397" s="358">
        <v>97335</v>
      </c>
      <c r="B3397" s="358" t="s">
        <v>3383</v>
      </c>
      <c r="C3397" s="358" t="s">
        <v>41</v>
      </c>
      <c r="D3397" s="359">
        <v>88.65</v>
      </c>
    </row>
    <row r="3398" spans="1:4">
      <c r="A3398" s="358">
        <v>97336</v>
      </c>
      <c r="B3398" s="358" t="s">
        <v>3384</v>
      </c>
      <c r="C3398" s="358" t="s">
        <v>41</v>
      </c>
      <c r="D3398" s="359">
        <v>112.64</v>
      </c>
    </row>
    <row r="3399" spans="1:4">
      <c r="A3399" s="358">
        <v>97337</v>
      </c>
      <c r="B3399" s="358" t="s">
        <v>3385</v>
      </c>
      <c r="C3399" s="358" t="s">
        <v>41</v>
      </c>
      <c r="D3399" s="359">
        <v>169.5</v>
      </c>
    </row>
    <row r="3400" spans="1:4">
      <c r="A3400" s="358">
        <v>97338</v>
      </c>
      <c r="B3400" s="358" t="s">
        <v>3386</v>
      </c>
      <c r="C3400" s="358" t="s">
        <v>41</v>
      </c>
      <c r="D3400" s="359">
        <v>203.82</v>
      </c>
    </row>
    <row r="3401" spans="1:4">
      <c r="A3401" s="358">
        <v>97339</v>
      </c>
      <c r="B3401" s="358" t="s">
        <v>3387</v>
      </c>
      <c r="C3401" s="358" t="s">
        <v>41</v>
      </c>
      <c r="D3401" s="359">
        <v>218.96</v>
      </c>
    </row>
    <row r="3402" spans="1:4">
      <c r="A3402" s="358">
        <v>97340</v>
      </c>
      <c r="B3402" s="358" t="s">
        <v>3388</v>
      </c>
      <c r="C3402" s="358" t="s">
        <v>41</v>
      </c>
      <c r="D3402" s="359">
        <v>219.55</v>
      </c>
    </row>
    <row r="3403" spans="1:4">
      <c r="A3403" s="358">
        <v>97341</v>
      </c>
      <c r="B3403" s="358" t="s">
        <v>3389</v>
      </c>
      <c r="C3403" s="358" t="s">
        <v>41</v>
      </c>
      <c r="D3403" s="359">
        <v>58.09</v>
      </c>
    </row>
    <row r="3404" spans="1:4">
      <c r="A3404" s="358">
        <v>97342</v>
      </c>
      <c r="B3404" s="358" t="s">
        <v>3390</v>
      </c>
      <c r="C3404" s="358" t="s">
        <v>41</v>
      </c>
      <c r="D3404" s="359">
        <v>91.97</v>
      </c>
    </row>
    <row r="3405" spans="1:4">
      <c r="A3405" s="358">
        <v>97343</v>
      </c>
      <c r="B3405" s="358" t="s">
        <v>3391</v>
      </c>
      <c r="C3405" s="358" t="s">
        <v>41</v>
      </c>
      <c r="D3405" s="359">
        <v>116.21</v>
      </c>
    </row>
    <row r="3406" spans="1:4">
      <c r="A3406" s="358">
        <v>97344</v>
      </c>
      <c r="B3406" s="358" t="s">
        <v>3392</v>
      </c>
      <c r="C3406" s="358" t="s">
        <v>41</v>
      </c>
      <c r="D3406" s="359">
        <v>65.39</v>
      </c>
    </row>
    <row r="3407" spans="1:4">
      <c r="A3407" s="358">
        <v>97345</v>
      </c>
      <c r="B3407" s="358" t="s">
        <v>3393</v>
      </c>
      <c r="C3407" s="358" t="s">
        <v>41</v>
      </c>
      <c r="D3407" s="359">
        <v>104.53</v>
      </c>
    </row>
    <row r="3408" spans="1:4">
      <c r="A3408" s="358">
        <v>97346</v>
      </c>
      <c r="B3408" s="358" t="s">
        <v>3394</v>
      </c>
      <c r="C3408" s="358" t="s">
        <v>41</v>
      </c>
      <c r="D3408" s="359">
        <v>133.34</v>
      </c>
    </row>
    <row r="3409" spans="1:4">
      <c r="A3409" s="358">
        <v>97347</v>
      </c>
      <c r="B3409" s="358" t="s">
        <v>3395</v>
      </c>
      <c r="C3409" s="358" t="s">
        <v>41</v>
      </c>
      <c r="D3409" s="359">
        <v>106.94</v>
      </c>
    </row>
    <row r="3410" spans="1:4">
      <c r="A3410" s="358">
        <v>97348</v>
      </c>
      <c r="B3410" s="358" t="s">
        <v>3396</v>
      </c>
      <c r="C3410" s="358" t="s">
        <v>41</v>
      </c>
      <c r="D3410" s="359">
        <v>147.84</v>
      </c>
    </row>
    <row r="3411" spans="1:4">
      <c r="A3411" s="358">
        <v>97349</v>
      </c>
      <c r="B3411" s="358" t="s">
        <v>3397</v>
      </c>
      <c r="C3411" s="358" t="s">
        <v>41</v>
      </c>
      <c r="D3411" s="359">
        <v>213.33</v>
      </c>
    </row>
    <row r="3412" spans="1:4">
      <c r="A3412" s="358">
        <v>97350</v>
      </c>
      <c r="B3412" s="358" t="s">
        <v>3398</v>
      </c>
      <c r="C3412" s="358" t="s">
        <v>41</v>
      </c>
      <c r="D3412" s="359">
        <v>259.08999999999997</v>
      </c>
    </row>
    <row r="3413" spans="1:4">
      <c r="A3413" s="358">
        <v>97351</v>
      </c>
      <c r="B3413" s="358" t="s">
        <v>3399</v>
      </c>
      <c r="C3413" s="358" t="s">
        <v>41</v>
      </c>
      <c r="D3413" s="359">
        <v>358.41</v>
      </c>
    </row>
    <row r="3414" spans="1:4">
      <c r="A3414" s="358">
        <v>97352</v>
      </c>
      <c r="B3414" s="358" t="s">
        <v>3400</v>
      </c>
      <c r="C3414" s="358" t="s">
        <v>41</v>
      </c>
      <c r="D3414" s="359">
        <v>464.66</v>
      </c>
    </row>
    <row r="3415" spans="1:4">
      <c r="A3415" s="358">
        <v>97353</v>
      </c>
      <c r="B3415" s="358" t="s">
        <v>3401</v>
      </c>
      <c r="C3415" s="358" t="s">
        <v>41</v>
      </c>
      <c r="D3415" s="359">
        <v>68.91</v>
      </c>
    </row>
    <row r="3416" spans="1:4">
      <c r="A3416" s="358">
        <v>97354</v>
      </c>
      <c r="B3416" s="358" t="s">
        <v>3402</v>
      </c>
      <c r="C3416" s="358" t="s">
        <v>41</v>
      </c>
      <c r="D3416" s="359">
        <v>110.26</v>
      </c>
    </row>
    <row r="3417" spans="1:4">
      <c r="A3417" s="358">
        <v>97355</v>
      </c>
      <c r="B3417" s="358" t="s">
        <v>3403</v>
      </c>
      <c r="C3417" s="358" t="s">
        <v>41</v>
      </c>
      <c r="D3417" s="359">
        <v>151.41</v>
      </c>
    </row>
    <row r="3418" spans="1:4">
      <c r="A3418" s="358">
        <v>97356</v>
      </c>
      <c r="B3418" s="358" t="s">
        <v>3404</v>
      </c>
      <c r="C3418" s="358" t="s">
        <v>41</v>
      </c>
      <c r="D3418" s="359">
        <v>76.209999999999994</v>
      </c>
    </row>
    <row r="3419" spans="1:4">
      <c r="A3419" s="358">
        <v>97357</v>
      </c>
      <c r="B3419" s="358" t="s">
        <v>3405</v>
      </c>
      <c r="C3419" s="358" t="s">
        <v>41</v>
      </c>
      <c r="D3419" s="359">
        <v>122.82</v>
      </c>
    </row>
    <row r="3420" spans="1:4">
      <c r="A3420" s="358">
        <v>97358</v>
      </c>
      <c r="B3420" s="358" t="s">
        <v>3406</v>
      </c>
      <c r="C3420" s="358" t="s">
        <v>41</v>
      </c>
      <c r="D3420" s="359">
        <v>168.54</v>
      </c>
    </row>
    <row r="3421" spans="1:4">
      <c r="A3421" s="358">
        <v>97498</v>
      </c>
      <c r="B3421" s="358" t="s">
        <v>3407</v>
      </c>
      <c r="C3421" s="358" t="s">
        <v>41</v>
      </c>
      <c r="D3421" s="359">
        <v>56.8</v>
      </c>
    </row>
    <row r="3422" spans="1:4">
      <c r="A3422" s="358">
        <v>97535</v>
      </c>
      <c r="B3422" s="358" t="s">
        <v>3408</v>
      </c>
      <c r="C3422" s="358" t="s">
        <v>41</v>
      </c>
      <c r="D3422" s="359">
        <v>60.13</v>
      </c>
    </row>
    <row r="3423" spans="1:4">
      <c r="A3423" s="358">
        <v>97536</v>
      </c>
      <c r="B3423" s="358" t="s">
        <v>3409</v>
      </c>
      <c r="C3423" s="358" t="s">
        <v>41</v>
      </c>
      <c r="D3423" s="359">
        <v>67.790000000000006</v>
      </c>
    </row>
    <row r="3424" spans="1:4">
      <c r="A3424" s="358">
        <v>100788</v>
      </c>
      <c r="B3424" s="358" t="s">
        <v>3410</v>
      </c>
      <c r="C3424" s="358" t="s">
        <v>6</v>
      </c>
      <c r="D3424" s="359">
        <v>623.51</v>
      </c>
    </row>
    <row r="3425" spans="1:4">
      <c r="A3425" s="358">
        <v>100791</v>
      </c>
      <c r="B3425" s="358" t="s">
        <v>3411</v>
      </c>
      <c r="C3425" s="358" t="s">
        <v>41</v>
      </c>
      <c r="D3425" s="359">
        <v>17.309999999999999</v>
      </c>
    </row>
    <row r="3426" spans="1:4">
      <c r="A3426" s="358">
        <v>100792</v>
      </c>
      <c r="B3426" s="358" t="s">
        <v>3412</v>
      </c>
      <c r="C3426" s="358" t="s">
        <v>41</v>
      </c>
      <c r="D3426" s="359">
        <v>25.9</v>
      </c>
    </row>
    <row r="3427" spans="1:4">
      <c r="A3427" s="358">
        <v>100793</v>
      </c>
      <c r="B3427" s="358" t="s">
        <v>3413</v>
      </c>
      <c r="C3427" s="358" t="s">
        <v>41</v>
      </c>
      <c r="D3427" s="359">
        <v>34.65</v>
      </c>
    </row>
    <row r="3428" spans="1:4">
      <c r="A3428" s="358">
        <v>100794</v>
      </c>
      <c r="B3428" s="358" t="s">
        <v>3414</v>
      </c>
      <c r="C3428" s="358" t="s">
        <v>41</v>
      </c>
      <c r="D3428" s="359">
        <v>47.06</v>
      </c>
    </row>
    <row r="3429" spans="1:4">
      <c r="A3429" s="358">
        <v>100799</v>
      </c>
      <c r="B3429" s="358" t="s">
        <v>33455</v>
      </c>
      <c r="C3429" s="358" t="s">
        <v>41</v>
      </c>
      <c r="D3429" s="359">
        <v>17.649999999999999</v>
      </c>
    </row>
    <row r="3430" spans="1:4">
      <c r="A3430" s="358">
        <v>100800</v>
      </c>
      <c r="B3430" s="358" t="s">
        <v>33456</v>
      </c>
      <c r="C3430" s="358" t="s">
        <v>41</v>
      </c>
      <c r="D3430" s="359">
        <v>26.24</v>
      </c>
    </row>
    <row r="3431" spans="1:4">
      <c r="A3431" s="358">
        <v>100801</v>
      </c>
      <c r="B3431" s="358" t="s">
        <v>33457</v>
      </c>
      <c r="C3431" s="358" t="s">
        <v>41</v>
      </c>
      <c r="D3431" s="359">
        <v>35</v>
      </c>
    </row>
    <row r="3432" spans="1:4">
      <c r="A3432" s="358">
        <v>100802</v>
      </c>
      <c r="B3432" s="358" t="s">
        <v>33458</v>
      </c>
      <c r="C3432" s="358" t="s">
        <v>41</v>
      </c>
      <c r="D3432" s="359">
        <v>47.41</v>
      </c>
    </row>
    <row r="3433" spans="1:4">
      <c r="A3433" s="358">
        <v>100803</v>
      </c>
      <c r="B3433" s="358" t="s">
        <v>3415</v>
      </c>
      <c r="C3433" s="358" t="s">
        <v>41</v>
      </c>
      <c r="D3433" s="359">
        <v>16.600000000000001</v>
      </c>
    </row>
    <row r="3434" spans="1:4">
      <c r="A3434" s="358">
        <v>100804</v>
      </c>
      <c r="B3434" s="358" t="s">
        <v>3416</v>
      </c>
      <c r="C3434" s="358" t="s">
        <v>41</v>
      </c>
      <c r="D3434" s="359">
        <v>25.07</v>
      </c>
    </row>
    <row r="3435" spans="1:4">
      <c r="A3435" s="358">
        <v>100805</v>
      </c>
      <c r="B3435" s="358" t="s">
        <v>3417</v>
      </c>
      <c r="C3435" s="358" t="s">
        <v>41</v>
      </c>
      <c r="D3435" s="359">
        <v>33.65</v>
      </c>
    </row>
    <row r="3436" spans="1:4">
      <c r="A3436" s="358">
        <v>100806</v>
      </c>
      <c r="B3436" s="358" t="s">
        <v>3418</v>
      </c>
      <c r="C3436" s="358" t="s">
        <v>41</v>
      </c>
      <c r="D3436" s="359">
        <v>45.83</v>
      </c>
    </row>
    <row r="3437" spans="1:4">
      <c r="A3437" s="358">
        <v>100807</v>
      </c>
      <c r="B3437" s="358" t="s">
        <v>33459</v>
      </c>
      <c r="C3437" s="358" t="s">
        <v>41</v>
      </c>
      <c r="D3437" s="359">
        <v>21.68</v>
      </c>
    </row>
    <row r="3438" spans="1:4">
      <c r="A3438" s="358">
        <v>100808</v>
      </c>
      <c r="B3438" s="358" t="s">
        <v>33460</v>
      </c>
      <c r="C3438" s="358" t="s">
        <v>41</v>
      </c>
      <c r="D3438" s="359">
        <v>31.02</v>
      </c>
    </row>
    <row r="3439" spans="1:4">
      <c r="A3439" s="358">
        <v>100809</v>
      </c>
      <c r="B3439" s="358" t="s">
        <v>33461</v>
      </c>
      <c r="C3439" s="358" t="s">
        <v>41</v>
      </c>
      <c r="D3439" s="359">
        <v>40.71</v>
      </c>
    </row>
    <row r="3440" spans="1:4">
      <c r="A3440" s="358">
        <v>100810</v>
      </c>
      <c r="B3440" s="358" t="s">
        <v>33462</v>
      </c>
      <c r="C3440" s="358" t="s">
        <v>41</v>
      </c>
      <c r="D3440" s="359">
        <v>54.43</v>
      </c>
    </row>
    <row r="3441" spans="1:4">
      <c r="A3441" s="358">
        <v>101918</v>
      </c>
      <c r="B3441" s="358" t="s">
        <v>3419</v>
      </c>
      <c r="C3441" s="358" t="s">
        <v>41</v>
      </c>
      <c r="D3441" s="359">
        <v>270.23</v>
      </c>
    </row>
    <row r="3442" spans="1:4">
      <c r="A3442" s="358">
        <v>101919</v>
      </c>
      <c r="B3442" s="358" t="s">
        <v>3420</v>
      </c>
      <c r="C3442" s="358" t="s">
        <v>6</v>
      </c>
      <c r="D3442" s="359">
        <v>326.35000000000002</v>
      </c>
    </row>
    <row r="3443" spans="1:4">
      <c r="A3443" s="358">
        <v>101920</v>
      </c>
      <c r="B3443" s="358" t="s">
        <v>3421</v>
      </c>
      <c r="C3443" s="358" t="s">
        <v>6</v>
      </c>
      <c r="D3443" s="359">
        <v>153.06</v>
      </c>
    </row>
    <row r="3444" spans="1:4">
      <c r="A3444" s="358">
        <v>101921</v>
      </c>
      <c r="B3444" s="358" t="s">
        <v>3422</v>
      </c>
      <c r="C3444" s="358" t="s">
        <v>6</v>
      </c>
      <c r="D3444" s="359">
        <v>175.37</v>
      </c>
    </row>
    <row r="3445" spans="1:4">
      <c r="A3445" s="358">
        <v>101922</v>
      </c>
      <c r="B3445" s="358" t="s">
        <v>3423</v>
      </c>
      <c r="C3445" s="358" t="s">
        <v>6</v>
      </c>
      <c r="D3445" s="359">
        <v>175.37</v>
      </c>
    </row>
    <row r="3446" spans="1:4">
      <c r="A3446" s="358">
        <v>101923</v>
      </c>
      <c r="B3446" s="358" t="s">
        <v>3424</v>
      </c>
      <c r="C3446" s="358" t="s">
        <v>6</v>
      </c>
      <c r="D3446" s="359">
        <v>175.37</v>
      </c>
    </row>
    <row r="3447" spans="1:4">
      <c r="A3447" s="358">
        <v>101924</v>
      </c>
      <c r="B3447" s="358" t="s">
        <v>3425</v>
      </c>
      <c r="C3447" s="358" t="s">
        <v>6</v>
      </c>
      <c r="D3447" s="359">
        <v>143.72</v>
      </c>
    </row>
    <row r="3448" spans="1:4">
      <c r="A3448" s="358">
        <v>101925</v>
      </c>
      <c r="B3448" s="358" t="s">
        <v>3426</v>
      </c>
      <c r="C3448" s="358" t="s">
        <v>6</v>
      </c>
      <c r="D3448" s="359">
        <v>241.23</v>
      </c>
    </row>
    <row r="3449" spans="1:4">
      <c r="A3449" s="358">
        <v>101926</v>
      </c>
      <c r="B3449" s="358" t="s">
        <v>3427</v>
      </c>
      <c r="C3449" s="358" t="s">
        <v>6</v>
      </c>
      <c r="D3449" s="359">
        <v>310.69</v>
      </c>
    </row>
    <row r="3450" spans="1:4">
      <c r="A3450" s="358">
        <v>101927</v>
      </c>
      <c r="B3450" s="358" t="s">
        <v>3428</v>
      </c>
      <c r="C3450" s="358" t="s">
        <v>41</v>
      </c>
      <c r="D3450" s="359">
        <v>259.83999999999997</v>
      </c>
    </row>
    <row r="3451" spans="1:4">
      <c r="A3451" s="358">
        <v>101928</v>
      </c>
      <c r="B3451" s="358" t="s">
        <v>3429</v>
      </c>
      <c r="C3451" s="358" t="s">
        <v>6</v>
      </c>
      <c r="D3451" s="359">
        <v>330.32</v>
      </c>
    </row>
    <row r="3452" spans="1:4">
      <c r="A3452" s="358">
        <v>101929</v>
      </c>
      <c r="B3452" s="358" t="s">
        <v>3430</v>
      </c>
      <c r="C3452" s="358" t="s">
        <v>6</v>
      </c>
      <c r="D3452" s="359">
        <v>157.03</v>
      </c>
    </row>
    <row r="3453" spans="1:4">
      <c r="A3453" s="358">
        <v>101930</v>
      </c>
      <c r="B3453" s="358" t="s">
        <v>3431</v>
      </c>
      <c r="C3453" s="358" t="s">
        <v>6</v>
      </c>
      <c r="D3453" s="359">
        <v>179.34</v>
      </c>
    </row>
    <row r="3454" spans="1:4">
      <c r="A3454" s="358">
        <v>101931</v>
      </c>
      <c r="B3454" s="358" t="s">
        <v>3432</v>
      </c>
      <c r="C3454" s="358" t="s">
        <v>6</v>
      </c>
      <c r="D3454" s="359">
        <v>179.34</v>
      </c>
    </row>
    <row r="3455" spans="1:4">
      <c r="A3455" s="358">
        <v>101932</v>
      </c>
      <c r="B3455" s="358" t="s">
        <v>3433</v>
      </c>
      <c r="C3455" s="358" t="s">
        <v>6</v>
      </c>
      <c r="D3455" s="359">
        <v>179.34</v>
      </c>
    </row>
    <row r="3456" spans="1:4">
      <c r="A3456" s="358">
        <v>101933</v>
      </c>
      <c r="B3456" s="358" t="s">
        <v>3434</v>
      </c>
      <c r="C3456" s="358" t="s">
        <v>6</v>
      </c>
      <c r="D3456" s="359">
        <v>147.69</v>
      </c>
    </row>
    <row r="3457" spans="1:4">
      <c r="A3457" s="358">
        <v>101934</v>
      </c>
      <c r="B3457" s="358" t="s">
        <v>3435</v>
      </c>
      <c r="C3457" s="358" t="s">
        <v>6</v>
      </c>
      <c r="D3457" s="359">
        <v>247.2</v>
      </c>
    </row>
    <row r="3458" spans="1:4">
      <c r="A3458" s="358">
        <v>101935</v>
      </c>
      <c r="B3458" s="358" t="s">
        <v>3436</v>
      </c>
      <c r="C3458" s="358" t="s">
        <v>6</v>
      </c>
      <c r="D3458" s="359">
        <v>318.64</v>
      </c>
    </row>
    <row r="3459" spans="1:4">
      <c r="A3459" s="358">
        <v>89358</v>
      </c>
      <c r="B3459" s="358" t="s">
        <v>3437</v>
      </c>
      <c r="C3459" s="358" t="s">
        <v>6</v>
      </c>
      <c r="D3459" s="359">
        <v>5.79</v>
      </c>
    </row>
    <row r="3460" spans="1:4">
      <c r="A3460" s="358">
        <v>89359</v>
      </c>
      <c r="B3460" s="358" t="s">
        <v>3438</v>
      </c>
      <c r="C3460" s="358" t="s">
        <v>6</v>
      </c>
      <c r="D3460" s="359">
        <v>6.18</v>
      </c>
    </row>
    <row r="3461" spans="1:4">
      <c r="A3461" s="358">
        <v>89360</v>
      </c>
      <c r="B3461" s="358" t="s">
        <v>3439</v>
      </c>
      <c r="C3461" s="358" t="s">
        <v>6</v>
      </c>
      <c r="D3461" s="359">
        <v>7.8</v>
      </c>
    </row>
    <row r="3462" spans="1:4">
      <c r="A3462" s="358">
        <v>89361</v>
      </c>
      <c r="B3462" s="358" t="s">
        <v>3440</v>
      </c>
      <c r="C3462" s="358" t="s">
        <v>6</v>
      </c>
      <c r="D3462" s="359">
        <v>7.17</v>
      </c>
    </row>
    <row r="3463" spans="1:4">
      <c r="A3463" s="358">
        <v>89362</v>
      </c>
      <c r="B3463" s="358" t="s">
        <v>3441</v>
      </c>
      <c r="C3463" s="358" t="s">
        <v>6</v>
      </c>
      <c r="D3463" s="359">
        <v>6.95</v>
      </c>
    </row>
    <row r="3464" spans="1:4">
      <c r="A3464" s="358">
        <v>89363</v>
      </c>
      <c r="B3464" s="358" t="s">
        <v>3442</v>
      </c>
      <c r="C3464" s="358" t="s">
        <v>6</v>
      </c>
      <c r="D3464" s="359">
        <v>7.78</v>
      </c>
    </row>
    <row r="3465" spans="1:4">
      <c r="A3465" s="358">
        <v>89364</v>
      </c>
      <c r="B3465" s="358" t="s">
        <v>3443</v>
      </c>
      <c r="C3465" s="358" t="s">
        <v>6</v>
      </c>
      <c r="D3465" s="359">
        <v>9.49</v>
      </c>
    </row>
    <row r="3466" spans="1:4">
      <c r="A3466" s="358">
        <v>89365</v>
      </c>
      <c r="B3466" s="358" t="s">
        <v>3444</v>
      </c>
      <c r="C3466" s="358" t="s">
        <v>6</v>
      </c>
      <c r="D3466" s="359">
        <v>8.73</v>
      </c>
    </row>
    <row r="3467" spans="1:4">
      <c r="A3467" s="358">
        <v>89366</v>
      </c>
      <c r="B3467" s="358" t="s">
        <v>3445</v>
      </c>
      <c r="C3467" s="358" t="s">
        <v>6</v>
      </c>
      <c r="D3467" s="359">
        <v>14.03</v>
      </c>
    </row>
    <row r="3468" spans="1:4">
      <c r="A3468" s="358">
        <v>89367</v>
      </c>
      <c r="B3468" s="358" t="s">
        <v>3446</v>
      </c>
      <c r="C3468" s="358" t="s">
        <v>6</v>
      </c>
      <c r="D3468" s="359">
        <v>9.84</v>
      </c>
    </row>
    <row r="3469" spans="1:4">
      <c r="A3469" s="358">
        <v>89368</v>
      </c>
      <c r="B3469" s="358" t="s">
        <v>3447</v>
      </c>
      <c r="C3469" s="358" t="s">
        <v>6</v>
      </c>
      <c r="D3469" s="359">
        <v>12.17</v>
      </c>
    </row>
    <row r="3470" spans="1:4">
      <c r="A3470" s="358">
        <v>89369</v>
      </c>
      <c r="B3470" s="358" t="s">
        <v>3448</v>
      </c>
      <c r="C3470" s="358" t="s">
        <v>6</v>
      </c>
      <c r="D3470" s="359">
        <v>15.05</v>
      </c>
    </row>
    <row r="3471" spans="1:4">
      <c r="A3471" s="358">
        <v>89370</v>
      </c>
      <c r="B3471" s="358" t="s">
        <v>3449</v>
      </c>
      <c r="C3471" s="358" t="s">
        <v>6</v>
      </c>
      <c r="D3471" s="359">
        <v>11.68</v>
      </c>
    </row>
    <row r="3472" spans="1:4">
      <c r="A3472" s="358">
        <v>89371</v>
      </c>
      <c r="B3472" s="358" t="s">
        <v>3450</v>
      </c>
      <c r="C3472" s="358" t="s">
        <v>6</v>
      </c>
      <c r="D3472" s="359">
        <v>4.45</v>
      </c>
    </row>
    <row r="3473" spans="1:4">
      <c r="A3473" s="358">
        <v>89372</v>
      </c>
      <c r="B3473" s="358" t="s">
        <v>3451</v>
      </c>
      <c r="C3473" s="358" t="s">
        <v>6</v>
      </c>
      <c r="D3473" s="359">
        <v>12.12</v>
      </c>
    </row>
    <row r="3474" spans="1:4">
      <c r="A3474" s="358">
        <v>89373</v>
      </c>
      <c r="B3474" s="358" t="s">
        <v>3452</v>
      </c>
      <c r="C3474" s="358" t="s">
        <v>6</v>
      </c>
      <c r="D3474" s="359">
        <v>5.14</v>
      </c>
    </row>
    <row r="3475" spans="1:4">
      <c r="A3475" s="358">
        <v>89374</v>
      </c>
      <c r="B3475" s="358" t="s">
        <v>3453</v>
      </c>
      <c r="C3475" s="358" t="s">
        <v>6</v>
      </c>
      <c r="D3475" s="359">
        <v>9.3000000000000007</v>
      </c>
    </row>
    <row r="3476" spans="1:4">
      <c r="A3476" s="358">
        <v>89375</v>
      </c>
      <c r="B3476" s="358" t="s">
        <v>3454</v>
      </c>
      <c r="C3476" s="358" t="s">
        <v>6</v>
      </c>
      <c r="D3476" s="359">
        <v>11.82</v>
      </c>
    </row>
    <row r="3477" spans="1:4">
      <c r="A3477" s="358">
        <v>89376</v>
      </c>
      <c r="B3477" s="358" t="s">
        <v>3455</v>
      </c>
      <c r="C3477" s="358" t="s">
        <v>6</v>
      </c>
      <c r="D3477" s="359">
        <v>4.5199999999999996</v>
      </c>
    </row>
    <row r="3478" spans="1:4">
      <c r="A3478" s="358">
        <v>89377</v>
      </c>
      <c r="B3478" s="358" t="s">
        <v>3456</v>
      </c>
      <c r="C3478" s="358" t="s">
        <v>6</v>
      </c>
      <c r="D3478" s="359">
        <v>8.23</v>
      </c>
    </row>
    <row r="3479" spans="1:4">
      <c r="A3479" s="358">
        <v>89378</v>
      </c>
      <c r="B3479" s="358" t="s">
        <v>3457</v>
      </c>
      <c r="C3479" s="358" t="s">
        <v>6</v>
      </c>
      <c r="D3479" s="359">
        <v>5.29</v>
      </c>
    </row>
    <row r="3480" spans="1:4">
      <c r="A3480" s="358">
        <v>89379</v>
      </c>
      <c r="B3480" s="358" t="s">
        <v>3458</v>
      </c>
      <c r="C3480" s="358" t="s">
        <v>6</v>
      </c>
      <c r="D3480" s="359">
        <v>15.52</v>
      </c>
    </row>
    <row r="3481" spans="1:4">
      <c r="A3481" s="358">
        <v>89380</v>
      </c>
      <c r="B3481" s="358" t="s">
        <v>3459</v>
      </c>
      <c r="C3481" s="358" t="s">
        <v>6</v>
      </c>
      <c r="D3481" s="359">
        <v>8.43</v>
      </c>
    </row>
    <row r="3482" spans="1:4">
      <c r="A3482" s="358">
        <v>89381</v>
      </c>
      <c r="B3482" s="358" t="s">
        <v>3460</v>
      </c>
      <c r="C3482" s="358" t="s">
        <v>6</v>
      </c>
      <c r="D3482" s="359">
        <v>11.76</v>
      </c>
    </row>
    <row r="3483" spans="1:4">
      <c r="A3483" s="358">
        <v>89382</v>
      </c>
      <c r="B3483" s="358" t="s">
        <v>3461</v>
      </c>
      <c r="C3483" s="358" t="s">
        <v>6</v>
      </c>
      <c r="D3483" s="359">
        <v>14.1</v>
      </c>
    </row>
    <row r="3484" spans="1:4">
      <c r="A3484" s="358">
        <v>89383</v>
      </c>
      <c r="B3484" s="358" t="s">
        <v>3462</v>
      </c>
      <c r="C3484" s="358" t="s">
        <v>6</v>
      </c>
      <c r="D3484" s="359">
        <v>5.39</v>
      </c>
    </row>
    <row r="3485" spans="1:4">
      <c r="A3485" s="358">
        <v>89384</v>
      </c>
      <c r="B3485" s="358" t="s">
        <v>3463</v>
      </c>
      <c r="C3485" s="358" t="s">
        <v>6</v>
      </c>
      <c r="D3485" s="359">
        <v>11.93</v>
      </c>
    </row>
    <row r="3486" spans="1:4">
      <c r="A3486" s="358">
        <v>89385</v>
      </c>
      <c r="B3486" s="358" t="s">
        <v>3464</v>
      </c>
      <c r="C3486" s="358" t="s">
        <v>6</v>
      </c>
      <c r="D3486" s="359">
        <v>6.2</v>
      </c>
    </row>
    <row r="3487" spans="1:4">
      <c r="A3487" s="358">
        <v>89386</v>
      </c>
      <c r="B3487" s="358" t="s">
        <v>3465</v>
      </c>
      <c r="C3487" s="358" t="s">
        <v>6</v>
      </c>
      <c r="D3487" s="359">
        <v>7.51</v>
      </c>
    </row>
    <row r="3488" spans="1:4">
      <c r="A3488" s="358">
        <v>89387</v>
      </c>
      <c r="B3488" s="358" t="s">
        <v>3466</v>
      </c>
      <c r="C3488" s="358" t="s">
        <v>6</v>
      </c>
      <c r="D3488" s="359">
        <v>31.92</v>
      </c>
    </row>
    <row r="3489" spans="1:4">
      <c r="A3489" s="358">
        <v>89388</v>
      </c>
      <c r="B3489" s="358" t="s">
        <v>3467</v>
      </c>
      <c r="C3489" s="358" t="s">
        <v>6</v>
      </c>
      <c r="D3489" s="359">
        <v>10.27</v>
      </c>
    </row>
    <row r="3490" spans="1:4">
      <c r="A3490" s="358">
        <v>89389</v>
      </c>
      <c r="B3490" s="358" t="s">
        <v>3468</v>
      </c>
      <c r="C3490" s="358" t="s">
        <v>6</v>
      </c>
      <c r="D3490" s="359">
        <v>11.21</v>
      </c>
    </row>
    <row r="3491" spans="1:4">
      <c r="A3491" s="358">
        <v>89390</v>
      </c>
      <c r="B3491" s="358" t="s">
        <v>3469</v>
      </c>
      <c r="C3491" s="358" t="s">
        <v>6</v>
      </c>
      <c r="D3491" s="359">
        <v>21.28</v>
      </c>
    </row>
    <row r="3492" spans="1:4">
      <c r="A3492" s="358">
        <v>89391</v>
      </c>
      <c r="B3492" s="358" t="s">
        <v>3470</v>
      </c>
      <c r="C3492" s="358" t="s">
        <v>6</v>
      </c>
      <c r="D3492" s="359">
        <v>7.39</v>
      </c>
    </row>
    <row r="3493" spans="1:4">
      <c r="A3493" s="358">
        <v>89392</v>
      </c>
      <c r="B3493" s="358" t="s">
        <v>3471</v>
      </c>
      <c r="C3493" s="358" t="s">
        <v>6</v>
      </c>
      <c r="D3493" s="359">
        <v>25.48</v>
      </c>
    </row>
    <row r="3494" spans="1:4">
      <c r="A3494" s="358">
        <v>89393</v>
      </c>
      <c r="B3494" s="358" t="s">
        <v>3472</v>
      </c>
      <c r="C3494" s="358" t="s">
        <v>6</v>
      </c>
      <c r="D3494" s="359">
        <v>8.15</v>
      </c>
    </row>
    <row r="3495" spans="1:4">
      <c r="A3495" s="358">
        <v>89394</v>
      </c>
      <c r="B3495" s="358" t="s">
        <v>3473</v>
      </c>
      <c r="C3495" s="358" t="s">
        <v>6</v>
      </c>
      <c r="D3495" s="359">
        <v>17.73</v>
      </c>
    </row>
    <row r="3496" spans="1:4">
      <c r="A3496" s="358">
        <v>89395</v>
      </c>
      <c r="B3496" s="358" t="s">
        <v>3474</v>
      </c>
      <c r="C3496" s="358" t="s">
        <v>6</v>
      </c>
      <c r="D3496" s="359">
        <v>9.77</v>
      </c>
    </row>
    <row r="3497" spans="1:4">
      <c r="A3497" s="358">
        <v>89396</v>
      </c>
      <c r="B3497" s="358" t="s">
        <v>3475</v>
      </c>
      <c r="C3497" s="358" t="s">
        <v>6</v>
      </c>
      <c r="D3497" s="359">
        <v>17.97</v>
      </c>
    </row>
    <row r="3498" spans="1:4">
      <c r="A3498" s="358">
        <v>89397</v>
      </c>
      <c r="B3498" s="358" t="s">
        <v>3476</v>
      </c>
      <c r="C3498" s="358" t="s">
        <v>6</v>
      </c>
      <c r="D3498" s="359">
        <v>11.96</v>
      </c>
    </row>
    <row r="3499" spans="1:4">
      <c r="A3499" s="358">
        <v>89398</v>
      </c>
      <c r="B3499" s="358" t="s">
        <v>3477</v>
      </c>
      <c r="C3499" s="358" t="s">
        <v>6</v>
      </c>
      <c r="D3499" s="359">
        <v>14.73</v>
      </c>
    </row>
    <row r="3500" spans="1:4">
      <c r="A3500" s="358">
        <v>89399</v>
      </c>
      <c r="B3500" s="358" t="s">
        <v>3478</v>
      </c>
      <c r="C3500" s="358" t="s">
        <v>6</v>
      </c>
      <c r="D3500" s="359">
        <v>28.65</v>
      </c>
    </row>
    <row r="3501" spans="1:4">
      <c r="A3501" s="358">
        <v>89400</v>
      </c>
      <c r="B3501" s="358" t="s">
        <v>3479</v>
      </c>
      <c r="C3501" s="358" t="s">
        <v>6</v>
      </c>
      <c r="D3501" s="359">
        <v>16.899999999999999</v>
      </c>
    </row>
    <row r="3502" spans="1:4">
      <c r="A3502" s="358">
        <v>89404</v>
      </c>
      <c r="B3502" s="358" t="s">
        <v>3480</v>
      </c>
      <c r="C3502" s="358" t="s">
        <v>6</v>
      </c>
      <c r="D3502" s="359">
        <v>3.99</v>
      </c>
    </row>
    <row r="3503" spans="1:4">
      <c r="A3503" s="358">
        <v>89405</v>
      </c>
      <c r="B3503" s="358" t="s">
        <v>3481</v>
      </c>
      <c r="C3503" s="358" t="s">
        <v>6</v>
      </c>
      <c r="D3503" s="359">
        <v>4.38</v>
      </c>
    </row>
    <row r="3504" spans="1:4">
      <c r="A3504" s="358">
        <v>89406</v>
      </c>
      <c r="B3504" s="358" t="s">
        <v>3482</v>
      </c>
      <c r="C3504" s="358" t="s">
        <v>6</v>
      </c>
      <c r="D3504" s="359">
        <v>6</v>
      </c>
    </row>
    <row r="3505" spans="1:4">
      <c r="A3505" s="358">
        <v>89407</v>
      </c>
      <c r="B3505" s="358" t="s">
        <v>3483</v>
      </c>
      <c r="C3505" s="358" t="s">
        <v>6</v>
      </c>
      <c r="D3505" s="359">
        <v>5.37</v>
      </c>
    </row>
    <row r="3506" spans="1:4">
      <c r="A3506" s="358">
        <v>89408</v>
      </c>
      <c r="B3506" s="358" t="s">
        <v>3484</v>
      </c>
      <c r="C3506" s="358" t="s">
        <v>6</v>
      </c>
      <c r="D3506" s="359">
        <v>4.8499999999999996</v>
      </c>
    </row>
    <row r="3507" spans="1:4">
      <c r="A3507" s="358">
        <v>89409</v>
      </c>
      <c r="B3507" s="358" t="s">
        <v>3485</v>
      </c>
      <c r="C3507" s="358" t="s">
        <v>6</v>
      </c>
      <c r="D3507" s="359">
        <v>5.68</v>
      </c>
    </row>
    <row r="3508" spans="1:4">
      <c r="A3508" s="358">
        <v>89410</v>
      </c>
      <c r="B3508" s="358" t="s">
        <v>3486</v>
      </c>
      <c r="C3508" s="358" t="s">
        <v>6</v>
      </c>
      <c r="D3508" s="359">
        <v>7.39</v>
      </c>
    </row>
    <row r="3509" spans="1:4">
      <c r="A3509" s="358">
        <v>89411</v>
      </c>
      <c r="B3509" s="358" t="s">
        <v>3487</v>
      </c>
      <c r="C3509" s="358" t="s">
        <v>6</v>
      </c>
      <c r="D3509" s="359">
        <v>6.63</v>
      </c>
    </row>
    <row r="3510" spans="1:4">
      <c r="A3510" s="358">
        <v>89412</v>
      </c>
      <c r="B3510" s="358" t="s">
        <v>3488</v>
      </c>
      <c r="C3510" s="358" t="s">
        <v>6</v>
      </c>
      <c r="D3510" s="359">
        <v>7.68</v>
      </c>
    </row>
    <row r="3511" spans="1:4">
      <c r="A3511" s="358">
        <v>89413</v>
      </c>
      <c r="B3511" s="358" t="s">
        <v>3489</v>
      </c>
      <c r="C3511" s="358" t="s">
        <v>6</v>
      </c>
      <c r="D3511" s="359">
        <v>7.33</v>
      </c>
    </row>
    <row r="3512" spans="1:4">
      <c r="A3512" s="358">
        <v>89414</v>
      </c>
      <c r="B3512" s="358" t="s">
        <v>3490</v>
      </c>
      <c r="C3512" s="358" t="s">
        <v>6</v>
      </c>
      <c r="D3512" s="359">
        <v>9.66</v>
      </c>
    </row>
    <row r="3513" spans="1:4">
      <c r="A3513" s="358">
        <v>89415</v>
      </c>
      <c r="B3513" s="358" t="s">
        <v>3491</v>
      </c>
      <c r="C3513" s="358" t="s">
        <v>6</v>
      </c>
      <c r="D3513" s="359">
        <v>12.54</v>
      </c>
    </row>
    <row r="3514" spans="1:4">
      <c r="A3514" s="358">
        <v>89416</v>
      </c>
      <c r="B3514" s="358" t="s">
        <v>3492</v>
      </c>
      <c r="C3514" s="358" t="s">
        <v>6</v>
      </c>
      <c r="D3514" s="359">
        <v>9.17</v>
      </c>
    </row>
    <row r="3515" spans="1:4">
      <c r="A3515" s="358">
        <v>89417</v>
      </c>
      <c r="B3515" s="358" t="s">
        <v>3493</v>
      </c>
      <c r="C3515" s="358" t="s">
        <v>6</v>
      </c>
      <c r="D3515" s="359">
        <v>3.25</v>
      </c>
    </row>
    <row r="3516" spans="1:4">
      <c r="A3516" s="358">
        <v>89418</v>
      </c>
      <c r="B3516" s="358" t="s">
        <v>3494</v>
      </c>
      <c r="C3516" s="358" t="s">
        <v>6</v>
      </c>
      <c r="D3516" s="359">
        <v>10.92</v>
      </c>
    </row>
    <row r="3517" spans="1:4">
      <c r="A3517" s="358">
        <v>89419</v>
      </c>
      <c r="B3517" s="358" t="s">
        <v>3495</v>
      </c>
      <c r="C3517" s="358" t="s">
        <v>6</v>
      </c>
      <c r="D3517" s="359">
        <v>3.94</v>
      </c>
    </row>
    <row r="3518" spans="1:4">
      <c r="A3518" s="358">
        <v>89420</v>
      </c>
      <c r="B3518" s="358" t="s">
        <v>3496</v>
      </c>
      <c r="C3518" s="358" t="s">
        <v>6</v>
      </c>
      <c r="D3518" s="359">
        <v>8.1</v>
      </c>
    </row>
    <row r="3519" spans="1:4">
      <c r="A3519" s="358">
        <v>89421</v>
      </c>
      <c r="B3519" s="358" t="s">
        <v>3497</v>
      </c>
      <c r="C3519" s="358" t="s">
        <v>6</v>
      </c>
      <c r="D3519" s="359">
        <v>10.62</v>
      </c>
    </row>
    <row r="3520" spans="1:4">
      <c r="A3520" s="358">
        <v>89422</v>
      </c>
      <c r="B3520" s="358" t="s">
        <v>3498</v>
      </c>
      <c r="C3520" s="358" t="s">
        <v>6</v>
      </c>
      <c r="D3520" s="359">
        <v>3.32</v>
      </c>
    </row>
    <row r="3521" spans="1:4">
      <c r="A3521" s="358">
        <v>89423</v>
      </c>
      <c r="B3521" s="358" t="s">
        <v>3499</v>
      </c>
      <c r="C3521" s="358" t="s">
        <v>6</v>
      </c>
      <c r="D3521" s="359">
        <v>7.51</v>
      </c>
    </row>
    <row r="3522" spans="1:4">
      <c r="A3522" s="358">
        <v>89424</v>
      </c>
      <c r="B3522" s="358" t="s">
        <v>3500</v>
      </c>
      <c r="C3522" s="358" t="s">
        <v>6</v>
      </c>
      <c r="D3522" s="359">
        <v>3.88</v>
      </c>
    </row>
    <row r="3523" spans="1:4">
      <c r="A3523" s="358">
        <v>89425</v>
      </c>
      <c r="B3523" s="358" t="s">
        <v>3501</v>
      </c>
      <c r="C3523" s="358" t="s">
        <v>6</v>
      </c>
      <c r="D3523" s="359">
        <v>14.11</v>
      </c>
    </row>
    <row r="3524" spans="1:4">
      <c r="A3524" s="358">
        <v>89426</v>
      </c>
      <c r="B3524" s="358" t="s">
        <v>3502</v>
      </c>
      <c r="C3524" s="358" t="s">
        <v>6</v>
      </c>
      <c r="D3524" s="359">
        <v>7.02</v>
      </c>
    </row>
    <row r="3525" spans="1:4">
      <c r="A3525" s="358">
        <v>89427</v>
      </c>
      <c r="B3525" s="358" t="s">
        <v>3503</v>
      </c>
      <c r="C3525" s="358" t="s">
        <v>6</v>
      </c>
      <c r="D3525" s="359">
        <v>10.35</v>
      </c>
    </row>
    <row r="3526" spans="1:4">
      <c r="A3526" s="358">
        <v>89428</v>
      </c>
      <c r="B3526" s="358" t="s">
        <v>3504</v>
      </c>
      <c r="C3526" s="358" t="s">
        <v>6</v>
      </c>
      <c r="D3526" s="359">
        <v>12.69</v>
      </c>
    </row>
    <row r="3527" spans="1:4">
      <c r="A3527" s="358">
        <v>89429</v>
      </c>
      <c r="B3527" s="358" t="s">
        <v>3505</v>
      </c>
      <c r="C3527" s="358" t="s">
        <v>6</v>
      </c>
      <c r="D3527" s="359">
        <v>3.98</v>
      </c>
    </row>
    <row r="3528" spans="1:4">
      <c r="A3528" s="358">
        <v>89430</v>
      </c>
      <c r="B3528" s="358" t="s">
        <v>3506</v>
      </c>
      <c r="C3528" s="358" t="s">
        <v>6</v>
      </c>
      <c r="D3528" s="359">
        <v>10.52</v>
      </c>
    </row>
    <row r="3529" spans="1:4">
      <c r="A3529" s="358">
        <v>89431</v>
      </c>
      <c r="B3529" s="358" t="s">
        <v>3507</v>
      </c>
      <c r="C3529" s="358" t="s">
        <v>6</v>
      </c>
      <c r="D3529" s="359">
        <v>5.81</v>
      </c>
    </row>
    <row r="3530" spans="1:4">
      <c r="A3530" s="358">
        <v>89432</v>
      </c>
      <c r="B3530" s="358" t="s">
        <v>3508</v>
      </c>
      <c r="C3530" s="358" t="s">
        <v>6</v>
      </c>
      <c r="D3530" s="359">
        <v>30.22</v>
      </c>
    </row>
    <row r="3531" spans="1:4">
      <c r="A3531" s="358">
        <v>89433</v>
      </c>
      <c r="B3531" s="358" t="s">
        <v>3509</v>
      </c>
      <c r="C3531" s="358" t="s">
        <v>6</v>
      </c>
      <c r="D3531" s="359">
        <v>8.57</v>
      </c>
    </row>
    <row r="3532" spans="1:4">
      <c r="A3532" s="358">
        <v>89434</v>
      </c>
      <c r="B3532" s="358" t="s">
        <v>3510</v>
      </c>
      <c r="C3532" s="358" t="s">
        <v>6</v>
      </c>
      <c r="D3532" s="359">
        <v>9.51</v>
      </c>
    </row>
    <row r="3533" spans="1:4">
      <c r="A3533" s="358">
        <v>89435</v>
      </c>
      <c r="B3533" s="358" t="s">
        <v>3511</v>
      </c>
      <c r="C3533" s="358" t="s">
        <v>6</v>
      </c>
      <c r="D3533" s="359">
        <v>19.579999999999998</v>
      </c>
    </row>
    <row r="3534" spans="1:4">
      <c r="A3534" s="358">
        <v>89436</v>
      </c>
      <c r="B3534" s="358" t="s">
        <v>3512</v>
      </c>
      <c r="C3534" s="358" t="s">
        <v>6</v>
      </c>
      <c r="D3534" s="359">
        <v>5.69</v>
      </c>
    </row>
    <row r="3535" spans="1:4">
      <c r="A3535" s="358">
        <v>89437</v>
      </c>
      <c r="B3535" s="358" t="s">
        <v>3513</v>
      </c>
      <c r="C3535" s="358" t="s">
        <v>6</v>
      </c>
      <c r="D3535" s="359">
        <v>23.78</v>
      </c>
    </row>
    <row r="3536" spans="1:4">
      <c r="A3536" s="358">
        <v>89438</v>
      </c>
      <c r="B3536" s="358" t="s">
        <v>3514</v>
      </c>
      <c r="C3536" s="358" t="s">
        <v>6</v>
      </c>
      <c r="D3536" s="359">
        <v>5.73</v>
      </c>
    </row>
    <row r="3537" spans="1:4">
      <c r="A3537" s="358">
        <v>89439</v>
      </c>
      <c r="B3537" s="358" t="s">
        <v>3515</v>
      </c>
      <c r="C3537" s="358" t="s">
        <v>6</v>
      </c>
      <c r="D3537" s="359">
        <v>7.92</v>
      </c>
    </row>
    <row r="3538" spans="1:4">
      <c r="A3538" s="358">
        <v>89440</v>
      </c>
      <c r="B3538" s="358" t="s">
        <v>3516</v>
      </c>
      <c r="C3538" s="358" t="s">
        <v>6</v>
      </c>
      <c r="D3538" s="359">
        <v>6.96</v>
      </c>
    </row>
    <row r="3539" spans="1:4">
      <c r="A3539" s="358">
        <v>89441</v>
      </c>
      <c r="B3539" s="358" t="s">
        <v>3517</v>
      </c>
      <c r="C3539" s="358" t="s">
        <v>6</v>
      </c>
      <c r="D3539" s="359">
        <v>15.16</v>
      </c>
    </row>
    <row r="3540" spans="1:4">
      <c r="A3540" s="358">
        <v>89442</v>
      </c>
      <c r="B3540" s="358" t="s">
        <v>3518</v>
      </c>
      <c r="C3540" s="358" t="s">
        <v>6</v>
      </c>
      <c r="D3540" s="359">
        <v>9.15</v>
      </c>
    </row>
    <row r="3541" spans="1:4">
      <c r="A3541" s="358">
        <v>89443</v>
      </c>
      <c r="B3541" s="358" t="s">
        <v>3519</v>
      </c>
      <c r="C3541" s="358" t="s">
        <v>6</v>
      </c>
      <c r="D3541" s="359">
        <v>11.37</v>
      </c>
    </row>
    <row r="3542" spans="1:4">
      <c r="A3542" s="358">
        <v>89444</v>
      </c>
      <c r="B3542" s="358" t="s">
        <v>3520</v>
      </c>
      <c r="C3542" s="358" t="s">
        <v>6</v>
      </c>
      <c r="D3542" s="359">
        <v>25.29</v>
      </c>
    </row>
    <row r="3543" spans="1:4">
      <c r="A3543" s="358">
        <v>89445</v>
      </c>
      <c r="B3543" s="358" t="s">
        <v>3521</v>
      </c>
      <c r="C3543" s="358" t="s">
        <v>6</v>
      </c>
      <c r="D3543" s="359">
        <v>13.54</v>
      </c>
    </row>
    <row r="3544" spans="1:4">
      <c r="A3544" s="358">
        <v>89481</v>
      </c>
      <c r="B3544" s="358" t="s">
        <v>3522</v>
      </c>
      <c r="C3544" s="358" t="s">
        <v>6</v>
      </c>
      <c r="D3544" s="359">
        <v>3.78</v>
      </c>
    </row>
    <row r="3545" spans="1:4">
      <c r="A3545" s="358">
        <v>89485</v>
      </c>
      <c r="B3545" s="358" t="s">
        <v>3523</v>
      </c>
      <c r="C3545" s="358" t="s">
        <v>6</v>
      </c>
      <c r="D3545" s="359">
        <v>4.6100000000000003</v>
      </c>
    </row>
    <row r="3546" spans="1:4">
      <c r="A3546" s="358">
        <v>89489</v>
      </c>
      <c r="B3546" s="358" t="s">
        <v>3524</v>
      </c>
      <c r="C3546" s="358" t="s">
        <v>6</v>
      </c>
      <c r="D3546" s="359">
        <v>6.32</v>
      </c>
    </row>
    <row r="3547" spans="1:4">
      <c r="A3547" s="358">
        <v>89490</v>
      </c>
      <c r="B3547" s="358" t="s">
        <v>3525</v>
      </c>
      <c r="C3547" s="358" t="s">
        <v>6</v>
      </c>
      <c r="D3547" s="359">
        <v>5.56</v>
      </c>
    </row>
    <row r="3548" spans="1:4">
      <c r="A3548" s="358">
        <v>89492</v>
      </c>
      <c r="B3548" s="358" t="s">
        <v>3526</v>
      </c>
      <c r="C3548" s="358" t="s">
        <v>6</v>
      </c>
      <c r="D3548" s="359">
        <v>6.12</v>
      </c>
    </row>
    <row r="3549" spans="1:4">
      <c r="A3549" s="358">
        <v>89493</v>
      </c>
      <c r="B3549" s="358" t="s">
        <v>3527</v>
      </c>
      <c r="C3549" s="358" t="s">
        <v>6</v>
      </c>
      <c r="D3549" s="359">
        <v>8.4499999999999993</v>
      </c>
    </row>
    <row r="3550" spans="1:4">
      <c r="A3550" s="358">
        <v>89494</v>
      </c>
      <c r="B3550" s="358" t="s">
        <v>3528</v>
      </c>
      <c r="C3550" s="358" t="s">
        <v>6</v>
      </c>
      <c r="D3550" s="359">
        <v>11.33</v>
      </c>
    </row>
    <row r="3551" spans="1:4">
      <c r="A3551" s="358">
        <v>89496</v>
      </c>
      <c r="B3551" s="358" t="s">
        <v>3529</v>
      </c>
      <c r="C3551" s="358" t="s">
        <v>6</v>
      </c>
      <c r="D3551" s="359">
        <v>7.96</v>
      </c>
    </row>
    <row r="3552" spans="1:4">
      <c r="A3552" s="358">
        <v>89497</v>
      </c>
      <c r="B3552" s="358" t="s">
        <v>3530</v>
      </c>
      <c r="C3552" s="358" t="s">
        <v>6</v>
      </c>
      <c r="D3552" s="359">
        <v>10.32</v>
      </c>
    </row>
    <row r="3553" spans="1:4">
      <c r="A3553" s="358">
        <v>89498</v>
      </c>
      <c r="B3553" s="358" t="s">
        <v>3531</v>
      </c>
      <c r="C3553" s="358" t="s">
        <v>6</v>
      </c>
      <c r="D3553" s="359">
        <v>11.38</v>
      </c>
    </row>
    <row r="3554" spans="1:4">
      <c r="A3554" s="358">
        <v>89499</v>
      </c>
      <c r="B3554" s="358" t="s">
        <v>3532</v>
      </c>
      <c r="C3554" s="358" t="s">
        <v>6</v>
      </c>
      <c r="D3554" s="359">
        <v>18.149999999999999</v>
      </c>
    </row>
    <row r="3555" spans="1:4">
      <c r="A3555" s="358">
        <v>89500</v>
      </c>
      <c r="B3555" s="358" t="s">
        <v>3533</v>
      </c>
      <c r="C3555" s="358" t="s">
        <v>6</v>
      </c>
      <c r="D3555" s="359">
        <v>11.58</v>
      </c>
    </row>
    <row r="3556" spans="1:4">
      <c r="A3556" s="358">
        <v>89501</v>
      </c>
      <c r="B3556" s="358" t="s">
        <v>3534</v>
      </c>
      <c r="C3556" s="358" t="s">
        <v>6</v>
      </c>
      <c r="D3556" s="359">
        <v>12.29</v>
      </c>
    </row>
    <row r="3557" spans="1:4">
      <c r="A3557" s="358">
        <v>89502</v>
      </c>
      <c r="B3557" s="358" t="s">
        <v>3535</v>
      </c>
      <c r="C3557" s="358" t="s">
        <v>6</v>
      </c>
      <c r="D3557" s="359">
        <v>14.21</v>
      </c>
    </row>
    <row r="3558" spans="1:4">
      <c r="A3558" s="358">
        <v>89503</v>
      </c>
      <c r="B3558" s="358" t="s">
        <v>3536</v>
      </c>
      <c r="C3558" s="358" t="s">
        <v>6</v>
      </c>
      <c r="D3558" s="359">
        <v>22.61</v>
      </c>
    </row>
    <row r="3559" spans="1:4">
      <c r="A3559" s="358">
        <v>89504</v>
      </c>
      <c r="B3559" s="358" t="s">
        <v>3537</v>
      </c>
      <c r="C3559" s="358" t="s">
        <v>6</v>
      </c>
      <c r="D3559" s="359">
        <v>19.57</v>
      </c>
    </row>
    <row r="3560" spans="1:4">
      <c r="A3560" s="358">
        <v>89505</v>
      </c>
      <c r="B3560" s="358" t="s">
        <v>3538</v>
      </c>
      <c r="C3560" s="358" t="s">
        <v>6</v>
      </c>
      <c r="D3560" s="359">
        <v>34.19</v>
      </c>
    </row>
    <row r="3561" spans="1:4">
      <c r="A3561" s="358">
        <v>89506</v>
      </c>
      <c r="B3561" s="358" t="s">
        <v>3539</v>
      </c>
      <c r="C3561" s="358" t="s">
        <v>6</v>
      </c>
      <c r="D3561" s="359">
        <v>38.78</v>
      </c>
    </row>
    <row r="3562" spans="1:4">
      <c r="A3562" s="358">
        <v>89507</v>
      </c>
      <c r="B3562" s="358" t="s">
        <v>3540</v>
      </c>
      <c r="C3562" s="358" t="s">
        <v>6</v>
      </c>
      <c r="D3562" s="359">
        <v>48.33</v>
      </c>
    </row>
    <row r="3563" spans="1:4">
      <c r="A3563" s="358">
        <v>89510</v>
      </c>
      <c r="B3563" s="358" t="s">
        <v>3541</v>
      </c>
      <c r="C3563" s="358" t="s">
        <v>6</v>
      </c>
      <c r="D3563" s="359">
        <v>30.8</v>
      </c>
    </row>
    <row r="3564" spans="1:4">
      <c r="A3564" s="358">
        <v>89513</v>
      </c>
      <c r="B3564" s="358" t="s">
        <v>3542</v>
      </c>
      <c r="C3564" s="358" t="s">
        <v>6</v>
      </c>
      <c r="D3564" s="359">
        <v>110.36</v>
      </c>
    </row>
    <row r="3565" spans="1:4">
      <c r="A3565" s="358">
        <v>89514</v>
      </c>
      <c r="B3565" s="358" t="s">
        <v>3543</v>
      </c>
      <c r="C3565" s="358" t="s">
        <v>6</v>
      </c>
      <c r="D3565" s="359">
        <v>9</v>
      </c>
    </row>
    <row r="3566" spans="1:4">
      <c r="A3566" s="358">
        <v>89515</v>
      </c>
      <c r="B3566" s="358" t="s">
        <v>3544</v>
      </c>
      <c r="C3566" s="358" t="s">
        <v>6</v>
      </c>
      <c r="D3566" s="359">
        <v>82.42</v>
      </c>
    </row>
    <row r="3567" spans="1:4">
      <c r="A3567" s="358">
        <v>89516</v>
      </c>
      <c r="B3567" s="358" t="s">
        <v>3545</v>
      </c>
      <c r="C3567" s="358" t="s">
        <v>6</v>
      </c>
      <c r="D3567" s="359">
        <v>7.73</v>
      </c>
    </row>
    <row r="3568" spans="1:4">
      <c r="A3568" s="358">
        <v>89517</v>
      </c>
      <c r="B3568" s="358" t="s">
        <v>3546</v>
      </c>
      <c r="C3568" s="358" t="s">
        <v>6</v>
      </c>
      <c r="D3568" s="359">
        <v>68.819999999999993</v>
      </c>
    </row>
    <row r="3569" spans="1:4">
      <c r="A3569" s="358">
        <v>89518</v>
      </c>
      <c r="B3569" s="358" t="s">
        <v>3547</v>
      </c>
      <c r="C3569" s="358" t="s">
        <v>6</v>
      </c>
      <c r="D3569" s="359">
        <v>13.09</v>
      </c>
    </row>
    <row r="3570" spans="1:4">
      <c r="A3570" s="358">
        <v>89519</v>
      </c>
      <c r="B3570" s="358" t="s">
        <v>3548</v>
      </c>
      <c r="C3570" s="358" t="s">
        <v>6</v>
      </c>
      <c r="D3570" s="359">
        <v>45.37</v>
      </c>
    </row>
    <row r="3571" spans="1:4">
      <c r="A3571" s="358">
        <v>89520</v>
      </c>
      <c r="B3571" s="358" t="s">
        <v>3549</v>
      </c>
      <c r="C3571" s="358" t="s">
        <v>6</v>
      </c>
      <c r="D3571" s="359">
        <v>11.42</v>
      </c>
    </row>
    <row r="3572" spans="1:4">
      <c r="A3572" s="358">
        <v>89521</v>
      </c>
      <c r="B3572" s="358" t="s">
        <v>3550</v>
      </c>
      <c r="C3572" s="358" t="s">
        <v>6</v>
      </c>
      <c r="D3572" s="359">
        <v>130.18</v>
      </c>
    </row>
    <row r="3573" spans="1:4">
      <c r="A3573" s="358">
        <v>89522</v>
      </c>
      <c r="B3573" s="358" t="s">
        <v>3551</v>
      </c>
      <c r="C3573" s="358" t="s">
        <v>6</v>
      </c>
      <c r="D3573" s="359">
        <v>26.74</v>
      </c>
    </row>
    <row r="3574" spans="1:4">
      <c r="A3574" s="358">
        <v>89523</v>
      </c>
      <c r="B3574" s="358" t="s">
        <v>3552</v>
      </c>
      <c r="C3574" s="358" t="s">
        <v>6</v>
      </c>
      <c r="D3574" s="359">
        <v>97.28</v>
      </c>
    </row>
    <row r="3575" spans="1:4">
      <c r="A3575" s="358">
        <v>89524</v>
      </c>
      <c r="B3575" s="358" t="s">
        <v>3553</v>
      </c>
      <c r="C3575" s="358" t="s">
        <v>6</v>
      </c>
      <c r="D3575" s="359">
        <v>23.53</v>
      </c>
    </row>
    <row r="3576" spans="1:4">
      <c r="A3576" s="358">
        <v>89525</v>
      </c>
      <c r="B3576" s="358" t="s">
        <v>3554</v>
      </c>
      <c r="C3576" s="358" t="s">
        <v>6</v>
      </c>
      <c r="D3576" s="359">
        <v>95.61</v>
      </c>
    </row>
    <row r="3577" spans="1:4">
      <c r="A3577" s="358">
        <v>89526</v>
      </c>
      <c r="B3577" s="358" t="s">
        <v>3555</v>
      </c>
      <c r="C3577" s="358" t="s">
        <v>6</v>
      </c>
      <c r="D3577" s="359">
        <v>35.21</v>
      </c>
    </row>
    <row r="3578" spans="1:4">
      <c r="A3578" s="358">
        <v>89527</v>
      </c>
      <c r="B3578" s="358" t="s">
        <v>3556</v>
      </c>
      <c r="C3578" s="358" t="s">
        <v>6</v>
      </c>
      <c r="D3578" s="359">
        <v>72.53</v>
      </c>
    </row>
    <row r="3579" spans="1:4">
      <c r="A3579" s="358">
        <v>89528</v>
      </c>
      <c r="B3579" s="358" t="s">
        <v>3557</v>
      </c>
      <c r="C3579" s="358" t="s">
        <v>6</v>
      </c>
      <c r="D3579" s="359">
        <v>3.15</v>
      </c>
    </row>
    <row r="3580" spans="1:4">
      <c r="A3580" s="358">
        <v>89529</v>
      </c>
      <c r="B3580" s="358" t="s">
        <v>3558</v>
      </c>
      <c r="C3580" s="358" t="s">
        <v>6</v>
      </c>
      <c r="D3580" s="359">
        <v>39.700000000000003</v>
      </c>
    </row>
    <row r="3581" spans="1:4">
      <c r="A3581" s="358">
        <v>89530</v>
      </c>
      <c r="B3581" s="358" t="s">
        <v>3559</v>
      </c>
      <c r="C3581" s="358" t="s">
        <v>6</v>
      </c>
      <c r="D3581" s="359">
        <v>13.38</v>
      </c>
    </row>
    <row r="3582" spans="1:4">
      <c r="A3582" s="358">
        <v>89531</v>
      </c>
      <c r="B3582" s="358" t="s">
        <v>3560</v>
      </c>
      <c r="C3582" s="358" t="s">
        <v>6</v>
      </c>
      <c r="D3582" s="359">
        <v>31.91</v>
      </c>
    </row>
    <row r="3583" spans="1:4">
      <c r="A3583" s="358">
        <v>89532</v>
      </c>
      <c r="B3583" s="358" t="s">
        <v>3561</v>
      </c>
      <c r="C3583" s="358" t="s">
        <v>6</v>
      </c>
      <c r="D3583" s="359">
        <v>6.29</v>
      </c>
    </row>
    <row r="3584" spans="1:4">
      <c r="A3584" s="358">
        <v>89533</v>
      </c>
      <c r="B3584" s="358" t="s">
        <v>3562</v>
      </c>
      <c r="C3584" s="358" t="s">
        <v>6</v>
      </c>
      <c r="D3584" s="359">
        <v>31.91</v>
      </c>
    </row>
    <row r="3585" spans="1:4">
      <c r="A3585" s="358">
        <v>89534</v>
      </c>
      <c r="B3585" s="358" t="s">
        <v>3563</v>
      </c>
      <c r="C3585" s="358" t="s">
        <v>6</v>
      </c>
      <c r="D3585" s="359">
        <v>4.0599999999999996</v>
      </c>
    </row>
    <row r="3586" spans="1:4">
      <c r="A3586" s="358">
        <v>89535</v>
      </c>
      <c r="B3586" s="358" t="s">
        <v>3564</v>
      </c>
      <c r="C3586" s="358" t="s">
        <v>6</v>
      </c>
      <c r="D3586" s="359">
        <v>51.93</v>
      </c>
    </row>
    <row r="3587" spans="1:4">
      <c r="A3587" s="358">
        <v>89536</v>
      </c>
      <c r="B3587" s="358" t="s">
        <v>3565</v>
      </c>
      <c r="C3587" s="358" t="s">
        <v>6</v>
      </c>
      <c r="D3587" s="359">
        <v>11.96</v>
      </c>
    </row>
    <row r="3588" spans="1:4">
      <c r="A3588" s="358">
        <v>89538</v>
      </c>
      <c r="B3588" s="358" t="s">
        <v>3566</v>
      </c>
      <c r="C3588" s="358" t="s">
        <v>6</v>
      </c>
      <c r="D3588" s="359">
        <v>3.25</v>
      </c>
    </row>
    <row r="3589" spans="1:4">
      <c r="A3589" s="358">
        <v>89539</v>
      </c>
      <c r="B3589" s="358" t="s">
        <v>33463</v>
      </c>
      <c r="C3589" s="358" t="s">
        <v>6</v>
      </c>
      <c r="D3589" s="359">
        <v>34.08</v>
      </c>
    </row>
    <row r="3590" spans="1:4">
      <c r="A3590" s="358">
        <v>89540</v>
      </c>
      <c r="B3590" s="358" t="s">
        <v>3567</v>
      </c>
      <c r="C3590" s="358" t="s">
        <v>6</v>
      </c>
      <c r="D3590" s="359">
        <v>9.7899999999999991</v>
      </c>
    </row>
    <row r="3591" spans="1:4">
      <c r="A3591" s="358">
        <v>89541</v>
      </c>
      <c r="B3591" s="358" t="s">
        <v>3568</v>
      </c>
      <c r="C3591" s="358" t="s">
        <v>6</v>
      </c>
      <c r="D3591" s="359">
        <v>5.01</v>
      </c>
    </row>
    <row r="3592" spans="1:4">
      <c r="A3592" s="358">
        <v>89542</v>
      </c>
      <c r="B3592" s="358" t="s">
        <v>3569</v>
      </c>
      <c r="C3592" s="358" t="s">
        <v>6</v>
      </c>
      <c r="D3592" s="359">
        <v>29.42</v>
      </c>
    </row>
    <row r="3593" spans="1:4">
      <c r="A3593" s="358">
        <v>89544</v>
      </c>
      <c r="B3593" s="358" t="s">
        <v>3570</v>
      </c>
      <c r="C3593" s="358" t="s">
        <v>6</v>
      </c>
      <c r="D3593" s="359">
        <v>7.99</v>
      </c>
    </row>
    <row r="3594" spans="1:4">
      <c r="A3594" s="358">
        <v>89545</v>
      </c>
      <c r="B3594" s="358" t="s">
        <v>3571</v>
      </c>
      <c r="C3594" s="358" t="s">
        <v>6</v>
      </c>
      <c r="D3594" s="359">
        <v>12.05</v>
      </c>
    </row>
    <row r="3595" spans="1:4">
      <c r="A3595" s="358">
        <v>89546</v>
      </c>
      <c r="B3595" s="358" t="s">
        <v>3572</v>
      </c>
      <c r="C3595" s="358" t="s">
        <v>6</v>
      </c>
      <c r="D3595" s="359">
        <v>10.36</v>
      </c>
    </row>
    <row r="3596" spans="1:4">
      <c r="A3596" s="358">
        <v>89547</v>
      </c>
      <c r="B3596" s="358" t="s">
        <v>3573</v>
      </c>
      <c r="C3596" s="358" t="s">
        <v>6</v>
      </c>
      <c r="D3596" s="359">
        <v>18.059999999999999</v>
      </c>
    </row>
    <row r="3597" spans="1:4">
      <c r="A3597" s="358">
        <v>89548</v>
      </c>
      <c r="B3597" s="358" t="s">
        <v>3574</v>
      </c>
      <c r="C3597" s="358" t="s">
        <v>6</v>
      </c>
      <c r="D3597" s="359">
        <v>19.66</v>
      </c>
    </row>
    <row r="3598" spans="1:4">
      <c r="A3598" s="358">
        <v>89549</v>
      </c>
      <c r="B3598" s="358" t="s">
        <v>3575</v>
      </c>
      <c r="C3598" s="358" t="s">
        <v>6</v>
      </c>
      <c r="D3598" s="359">
        <v>13.79</v>
      </c>
    </row>
    <row r="3599" spans="1:4">
      <c r="A3599" s="358">
        <v>89550</v>
      </c>
      <c r="B3599" s="358" t="s">
        <v>3576</v>
      </c>
      <c r="C3599" s="358" t="s">
        <v>6</v>
      </c>
      <c r="D3599" s="359">
        <v>35.56</v>
      </c>
    </row>
    <row r="3600" spans="1:4">
      <c r="A3600" s="358">
        <v>89551</v>
      </c>
      <c r="B3600" s="358" t="s">
        <v>3577</v>
      </c>
      <c r="C3600" s="358" t="s">
        <v>6</v>
      </c>
      <c r="D3600" s="359">
        <v>8.7100000000000009</v>
      </c>
    </row>
    <row r="3601" spans="1:4">
      <c r="A3601" s="358">
        <v>89552</v>
      </c>
      <c r="B3601" s="358" t="s">
        <v>3578</v>
      </c>
      <c r="C3601" s="358" t="s">
        <v>6</v>
      </c>
      <c r="D3601" s="359">
        <v>18.78</v>
      </c>
    </row>
    <row r="3602" spans="1:4">
      <c r="A3602" s="358">
        <v>89553</v>
      </c>
      <c r="B3602" s="358" t="s">
        <v>3579</v>
      </c>
      <c r="C3602" s="358" t="s">
        <v>6</v>
      </c>
      <c r="D3602" s="359">
        <v>4.8899999999999997</v>
      </c>
    </row>
    <row r="3603" spans="1:4">
      <c r="A3603" s="358">
        <v>89554</v>
      </c>
      <c r="B3603" s="358" t="s">
        <v>3580</v>
      </c>
      <c r="C3603" s="358" t="s">
        <v>6</v>
      </c>
      <c r="D3603" s="359">
        <v>22.09</v>
      </c>
    </row>
    <row r="3604" spans="1:4">
      <c r="A3604" s="358">
        <v>89555</v>
      </c>
      <c r="B3604" s="358" t="s">
        <v>3581</v>
      </c>
      <c r="C3604" s="358" t="s">
        <v>6</v>
      </c>
      <c r="D3604" s="359">
        <v>22.98</v>
      </c>
    </row>
    <row r="3605" spans="1:4">
      <c r="A3605" s="358">
        <v>89556</v>
      </c>
      <c r="B3605" s="358" t="s">
        <v>3582</v>
      </c>
      <c r="C3605" s="358" t="s">
        <v>6</v>
      </c>
      <c r="D3605" s="359">
        <v>33</v>
      </c>
    </row>
    <row r="3606" spans="1:4">
      <c r="A3606" s="358">
        <v>89557</v>
      </c>
      <c r="B3606" s="358" t="s">
        <v>3583</v>
      </c>
      <c r="C3606" s="358" t="s">
        <v>6</v>
      </c>
      <c r="D3606" s="359">
        <v>25.84</v>
      </c>
    </row>
    <row r="3607" spans="1:4">
      <c r="A3607" s="358">
        <v>89558</v>
      </c>
      <c r="B3607" s="358" t="s">
        <v>3584</v>
      </c>
      <c r="C3607" s="358" t="s">
        <v>6</v>
      </c>
      <c r="D3607" s="359">
        <v>7.91</v>
      </c>
    </row>
    <row r="3608" spans="1:4">
      <c r="A3608" s="358">
        <v>89559</v>
      </c>
      <c r="B3608" s="358" t="s">
        <v>3585</v>
      </c>
      <c r="C3608" s="358" t="s">
        <v>6</v>
      </c>
      <c r="D3608" s="359">
        <v>58.99</v>
      </c>
    </row>
    <row r="3609" spans="1:4">
      <c r="A3609" s="358">
        <v>89561</v>
      </c>
      <c r="B3609" s="358" t="s">
        <v>3586</v>
      </c>
      <c r="C3609" s="358" t="s">
        <v>6</v>
      </c>
      <c r="D3609" s="359">
        <v>11.52</v>
      </c>
    </row>
    <row r="3610" spans="1:4">
      <c r="A3610" s="358">
        <v>89562</v>
      </c>
      <c r="B3610" s="358" t="s">
        <v>3587</v>
      </c>
      <c r="C3610" s="358" t="s">
        <v>6</v>
      </c>
      <c r="D3610" s="359">
        <v>8.51</v>
      </c>
    </row>
    <row r="3611" spans="1:4">
      <c r="A3611" s="358">
        <v>89563</v>
      </c>
      <c r="B3611" s="358" t="s">
        <v>3588</v>
      </c>
      <c r="C3611" s="358" t="s">
        <v>6</v>
      </c>
      <c r="D3611" s="359">
        <v>19.600000000000001</v>
      </c>
    </row>
    <row r="3612" spans="1:4">
      <c r="A3612" s="358">
        <v>89564</v>
      </c>
      <c r="B3612" s="358" t="s">
        <v>3589</v>
      </c>
      <c r="C3612" s="358" t="s">
        <v>6</v>
      </c>
      <c r="D3612" s="359">
        <v>16.48</v>
      </c>
    </row>
    <row r="3613" spans="1:4">
      <c r="A3613" s="358">
        <v>89565</v>
      </c>
      <c r="B3613" s="358" t="s">
        <v>3590</v>
      </c>
      <c r="C3613" s="358" t="s">
        <v>6</v>
      </c>
      <c r="D3613" s="359">
        <v>49.06</v>
      </c>
    </row>
    <row r="3614" spans="1:4">
      <c r="A3614" s="358">
        <v>89566</v>
      </c>
      <c r="B3614" s="358" t="s">
        <v>3591</v>
      </c>
      <c r="C3614" s="358" t="s">
        <v>6</v>
      </c>
      <c r="D3614" s="359">
        <v>42.15</v>
      </c>
    </row>
    <row r="3615" spans="1:4">
      <c r="A3615" s="358">
        <v>89567</v>
      </c>
      <c r="B3615" s="358" t="s">
        <v>3592</v>
      </c>
      <c r="C3615" s="358" t="s">
        <v>6</v>
      </c>
      <c r="D3615" s="359">
        <v>72.66</v>
      </c>
    </row>
    <row r="3616" spans="1:4">
      <c r="A3616" s="358">
        <v>89568</v>
      </c>
      <c r="B3616" s="358" t="s">
        <v>3593</v>
      </c>
      <c r="C3616" s="358" t="s">
        <v>6</v>
      </c>
      <c r="D3616" s="359">
        <v>34.56</v>
      </c>
    </row>
    <row r="3617" spans="1:4">
      <c r="A3617" s="358">
        <v>89569</v>
      </c>
      <c r="B3617" s="358" t="s">
        <v>3594</v>
      </c>
      <c r="C3617" s="358" t="s">
        <v>6</v>
      </c>
      <c r="D3617" s="359">
        <v>68.59</v>
      </c>
    </row>
    <row r="3618" spans="1:4">
      <c r="A3618" s="358">
        <v>89570</v>
      </c>
      <c r="B3618" s="358" t="s">
        <v>3595</v>
      </c>
      <c r="C3618" s="358" t="s">
        <v>6</v>
      </c>
      <c r="D3618" s="359">
        <v>11.3</v>
      </c>
    </row>
    <row r="3619" spans="1:4">
      <c r="A3619" s="358">
        <v>89571</v>
      </c>
      <c r="B3619" s="358" t="s">
        <v>3596</v>
      </c>
      <c r="C3619" s="358" t="s">
        <v>6</v>
      </c>
      <c r="D3619" s="359">
        <v>66.599999999999994</v>
      </c>
    </row>
    <row r="3620" spans="1:4">
      <c r="A3620" s="358">
        <v>89572</v>
      </c>
      <c r="B3620" s="358" t="s">
        <v>3597</v>
      </c>
      <c r="C3620" s="358" t="s">
        <v>6</v>
      </c>
      <c r="D3620" s="359">
        <v>7.42</v>
      </c>
    </row>
    <row r="3621" spans="1:4">
      <c r="A3621" s="358">
        <v>89573</v>
      </c>
      <c r="B3621" s="358" t="s">
        <v>3598</v>
      </c>
      <c r="C3621" s="358" t="s">
        <v>6</v>
      </c>
      <c r="D3621" s="359">
        <v>60.39</v>
      </c>
    </row>
    <row r="3622" spans="1:4">
      <c r="A3622" s="358">
        <v>89574</v>
      </c>
      <c r="B3622" s="358" t="s">
        <v>3599</v>
      </c>
      <c r="C3622" s="358" t="s">
        <v>6</v>
      </c>
      <c r="D3622" s="359">
        <v>119.23</v>
      </c>
    </row>
    <row r="3623" spans="1:4">
      <c r="A3623" s="358">
        <v>89575</v>
      </c>
      <c r="B3623" s="358" t="s">
        <v>3600</v>
      </c>
      <c r="C3623" s="358" t="s">
        <v>6</v>
      </c>
      <c r="D3623" s="359">
        <v>9.9499999999999993</v>
      </c>
    </row>
    <row r="3624" spans="1:4">
      <c r="A3624" s="358">
        <v>89577</v>
      </c>
      <c r="B3624" s="358" t="s">
        <v>3601</v>
      </c>
      <c r="C3624" s="358" t="s">
        <v>6</v>
      </c>
      <c r="D3624" s="359">
        <v>35.049999999999997</v>
      </c>
    </row>
    <row r="3625" spans="1:4">
      <c r="A3625" s="358">
        <v>89579</v>
      </c>
      <c r="B3625" s="358" t="s">
        <v>3602</v>
      </c>
      <c r="C3625" s="358" t="s">
        <v>6</v>
      </c>
      <c r="D3625" s="359">
        <v>10.23</v>
      </c>
    </row>
    <row r="3626" spans="1:4">
      <c r="A3626" s="358">
        <v>89581</v>
      </c>
      <c r="B3626" s="358" t="s">
        <v>3603</v>
      </c>
      <c r="C3626" s="358" t="s">
        <v>6</v>
      </c>
      <c r="D3626" s="359">
        <v>25.37</v>
      </c>
    </row>
    <row r="3627" spans="1:4">
      <c r="A3627" s="358">
        <v>89582</v>
      </c>
      <c r="B3627" s="358" t="s">
        <v>3604</v>
      </c>
      <c r="C3627" s="358" t="s">
        <v>6</v>
      </c>
      <c r="D3627" s="359">
        <v>22.16</v>
      </c>
    </row>
    <row r="3628" spans="1:4">
      <c r="A3628" s="358">
        <v>89583</v>
      </c>
      <c r="B3628" s="358" t="s">
        <v>3605</v>
      </c>
      <c r="C3628" s="358" t="s">
        <v>6</v>
      </c>
      <c r="D3628" s="359">
        <v>33.840000000000003</v>
      </c>
    </row>
    <row r="3629" spans="1:4">
      <c r="A3629" s="358">
        <v>89584</v>
      </c>
      <c r="B3629" s="358" t="s">
        <v>3606</v>
      </c>
      <c r="C3629" s="358" t="s">
        <v>6</v>
      </c>
      <c r="D3629" s="359">
        <v>38.32</v>
      </c>
    </row>
    <row r="3630" spans="1:4">
      <c r="A3630" s="358">
        <v>89585</v>
      </c>
      <c r="B3630" s="358" t="s">
        <v>3607</v>
      </c>
      <c r="C3630" s="358" t="s">
        <v>6</v>
      </c>
      <c r="D3630" s="359">
        <v>30.53</v>
      </c>
    </row>
    <row r="3631" spans="1:4">
      <c r="A3631" s="358">
        <v>89586</v>
      </c>
      <c r="B3631" s="358" t="s">
        <v>3608</v>
      </c>
      <c r="C3631" s="358" t="s">
        <v>6</v>
      </c>
      <c r="D3631" s="359">
        <v>30.53</v>
      </c>
    </row>
    <row r="3632" spans="1:4">
      <c r="A3632" s="358">
        <v>89587</v>
      </c>
      <c r="B3632" s="358" t="s">
        <v>3609</v>
      </c>
      <c r="C3632" s="358" t="s">
        <v>6</v>
      </c>
      <c r="D3632" s="359">
        <v>50.55</v>
      </c>
    </row>
    <row r="3633" spans="1:4">
      <c r="A3633" s="358">
        <v>89589</v>
      </c>
      <c r="B3633" s="358" t="s">
        <v>33464</v>
      </c>
      <c r="C3633" s="358" t="s">
        <v>6</v>
      </c>
      <c r="D3633" s="359">
        <v>32.700000000000003</v>
      </c>
    </row>
    <row r="3634" spans="1:4">
      <c r="A3634" s="358">
        <v>89590</v>
      </c>
      <c r="B3634" s="358" t="s">
        <v>3610</v>
      </c>
      <c r="C3634" s="358" t="s">
        <v>6</v>
      </c>
      <c r="D3634" s="359">
        <v>123.08</v>
      </c>
    </row>
    <row r="3635" spans="1:4">
      <c r="A3635" s="358">
        <v>89591</v>
      </c>
      <c r="B3635" s="358" t="s">
        <v>3611</v>
      </c>
      <c r="C3635" s="358" t="s">
        <v>6</v>
      </c>
      <c r="D3635" s="359">
        <v>100.69</v>
      </c>
    </row>
    <row r="3636" spans="1:4">
      <c r="A3636" s="358">
        <v>89592</v>
      </c>
      <c r="B3636" s="358" t="s">
        <v>3612</v>
      </c>
      <c r="C3636" s="358" t="s">
        <v>6</v>
      </c>
      <c r="D3636" s="359">
        <v>165.78</v>
      </c>
    </row>
    <row r="3637" spans="1:4">
      <c r="A3637" s="358">
        <v>89593</v>
      </c>
      <c r="B3637" s="358" t="s">
        <v>3613</v>
      </c>
      <c r="C3637" s="358" t="s">
        <v>6</v>
      </c>
      <c r="D3637" s="359">
        <v>31.58</v>
      </c>
    </row>
    <row r="3638" spans="1:4">
      <c r="A3638" s="358">
        <v>89594</v>
      </c>
      <c r="B3638" s="358" t="s">
        <v>3614</v>
      </c>
      <c r="C3638" s="358" t="s">
        <v>6</v>
      </c>
      <c r="D3638" s="359">
        <v>38.409999999999997</v>
      </c>
    </row>
    <row r="3639" spans="1:4">
      <c r="A3639" s="358">
        <v>89595</v>
      </c>
      <c r="B3639" s="358" t="s">
        <v>3615</v>
      </c>
      <c r="C3639" s="358" t="s">
        <v>6</v>
      </c>
      <c r="D3639" s="359">
        <v>13.77</v>
      </c>
    </row>
    <row r="3640" spans="1:4">
      <c r="A3640" s="358">
        <v>89596</v>
      </c>
      <c r="B3640" s="358" t="s">
        <v>3616</v>
      </c>
      <c r="C3640" s="358" t="s">
        <v>6</v>
      </c>
      <c r="D3640" s="359">
        <v>9.75</v>
      </c>
    </row>
    <row r="3641" spans="1:4">
      <c r="A3641" s="358">
        <v>89597</v>
      </c>
      <c r="B3641" s="358" t="s">
        <v>3617</v>
      </c>
      <c r="C3641" s="358" t="s">
        <v>6</v>
      </c>
      <c r="D3641" s="359">
        <v>19.29</v>
      </c>
    </row>
    <row r="3642" spans="1:4">
      <c r="A3642" s="358">
        <v>89598</v>
      </c>
      <c r="B3642" s="358" t="s">
        <v>3618</v>
      </c>
      <c r="C3642" s="358" t="s">
        <v>6</v>
      </c>
      <c r="D3642" s="359">
        <v>53.28</v>
      </c>
    </row>
    <row r="3643" spans="1:4">
      <c r="A3643" s="358">
        <v>89599</v>
      </c>
      <c r="B3643" s="358" t="s">
        <v>3619</v>
      </c>
      <c r="C3643" s="358" t="s">
        <v>6</v>
      </c>
      <c r="D3643" s="359">
        <v>17.03</v>
      </c>
    </row>
    <row r="3644" spans="1:4">
      <c r="A3644" s="358">
        <v>89600</v>
      </c>
      <c r="B3644" s="358" t="s">
        <v>3620</v>
      </c>
      <c r="C3644" s="358" t="s">
        <v>6</v>
      </c>
      <c r="D3644" s="359">
        <v>18.63</v>
      </c>
    </row>
    <row r="3645" spans="1:4">
      <c r="A3645" s="358">
        <v>89605</v>
      </c>
      <c r="B3645" s="358" t="s">
        <v>3621</v>
      </c>
      <c r="C3645" s="358" t="s">
        <v>6</v>
      </c>
      <c r="D3645" s="359">
        <v>18.79</v>
      </c>
    </row>
    <row r="3646" spans="1:4">
      <c r="A3646" s="358">
        <v>89609</v>
      </c>
      <c r="B3646" s="358" t="s">
        <v>3622</v>
      </c>
      <c r="C3646" s="358" t="s">
        <v>6</v>
      </c>
      <c r="D3646" s="359">
        <v>90.49</v>
      </c>
    </row>
    <row r="3647" spans="1:4">
      <c r="A3647" s="358">
        <v>89610</v>
      </c>
      <c r="B3647" s="358" t="s">
        <v>3623</v>
      </c>
      <c r="C3647" s="358" t="s">
        <v>6</v>
      </c>
      <c r="D3647" s="359">
        <v>19.3</v>
      </c>
    </row>
    <row r="3648" spans="1:4">
      <c r="A3648" s="358">
        <v>89611</v>
      </c>
      <c r="B3648" s="358" t="s">
        <v>3624</v>
      </c>
      <c r="C3648" s="358" t="s">
        <v>6</v>
      </c>
      <c r="D3648" s="359">
        <v>31.93</v>
      </c>
    </row>
    <row r="3649" spans="1:4">
      <c r="A3649" s="358">
        <v>89612</v>
      </c>
      <c r="B3649" s="358" t="s">
        <v>3625</v>
      </c>
      <c r="C3649" s="358" t="s">
        <v>6</v>
      </c>
      <c r="D3649" s="359">
        <v>179.23</v>
      </c>
    </row>
    <row r="3650" spans="1:4">
      <c r="A3650" s="358">
        <v>89613</v>
      </c>
      <c r="B3650" s="358" t="s">
        <v>3626</v>
      </c>
      <c r="C3650" s="358" t="s">
        <v>6</v>
      </c>
      <c r="D3650" s="359">
        <v>28.25</v>
      </c>
    </row>
    <row r="3651" spans="1:4">
      <c r="A3651" s="358">
        <v>89614</v>
      </c>
      <c r="B3651" s="358" t="s">
        <v>3627</v>
      </c>
      <c r="C3651" s="358" t="s">
        <v>6</v>
      </c>
      <c r="D3651" s="359">
        <v>62.45</v>
      </c>
    </row>
    <row r="3652" spans="1:4">
      <c r="A3652" s="358">
        <v>89615</v>
      </c>
      <c r="B3652" s="358" t="s">
        <v>3628</v>
      </c>
      <c r="C3652" s="358" t="s">
        <v>6</v>
      </c>
      <c r="D3652" s="359">
        <v>271.95</v>
      </c>
    </row>
    <row r="3653" spans="1:4">
      <c r="A3653" s="358">
        <v>89616</v>
      </c>
      <c r="B3653" s="358" t="s">
        <v>3629</v>
      </c>
      <c r="C3653" s="358" t="s">
        <v>6</v>
      </c>
      <c r="D3653" s="359">
        <v>41.78</v>
      </c>
    </row>
    <row r="3654" spans="1:4">
      <c r="A3654" s="358">
        <v>89617</v>
      </c>
      <c r="B3654" s="358" t="s">
        <v>3630</v>
      </c>
      <c r="C3654" s="358" t="s">
        <v>6</v>
      </c>
      <c r="D3654" s="359">
        <v>5.53</v>
      </c>
    </row>
    <row r="3655" spans="1:4">
      <c r="A3655" s="358">
        <v>89618</v>
      </c>
      <c r="B3655" s="358" t="s">
        <v>3631</v>
      </c>
      <c r="C3655" s="358" t="s">
        <v>6</v>
      </c>
      <c r="D3655" s="359">
        <v>13.73</v>
      </c>
    </row>
    <row r="3656" spans="1:4">
      <c r="A3656" s="358">
        <v>89619</v>
      </c>
      <c r="B3656" s="358" t="s">
        <v>3632</v>
      </c>
      <c r="C3656" s="358" t="s">
        <v>6</v>
      </c>
      <c r="D3656" s="359">
        <v>7.72</v>
      </c>
    </row>
    <row r="3657" spans="1:4">
      <c r="A3657" s="358">
        <v>89620</v>
      </c>
      <c r="B3657" s="358" t="s">
        <v>3633</v>
      </c>
      <c r="C3657" s="358" t="s">
        <v>6</v>
      </c>
      <c r="D3657" s="359">
        <v>9.7799999999999994</v>
      </c>
    </row>
    <row r="3658" spans="1:4">
      <c r="A3658" s="358">
        <v>89621</v>
      </c>
      <c r="B3658" s="358" t="s">
        <v>3634</v>
      </c>
      <c r="C3658" s="358" t="s">
        <v>6</v>
      </c>
      <c r="D3658" s="359">
        <v>23.7</v>
      </c>
    </row>
    <row r="3659" spans="1:4">
      <c r="A3659" s="358">
        <v>89622</v>
      </c>
      <c r="B3659" s="358" t="s">
        <v>3635</v>
      </c>
      <c r="C3659" s="358" t="s">
        <v>6</v>
      </c>
      <c r="D3659" s="359">
        <v>11.95</v>
      </c>
    </row>
    <row r="3660" spans="1:4">
      <c r="A3660" s="358">
        <v>89623</v>
      </c>
      <c r="B3660" s="358" t="s">
        <v>3636</v>
      </c>
      <c r="C3660" s="358" t="s">
        <v>6</v>
      </c>
      <c r="D3660" s="359">
        <v>16.350000000000001</v>
      </c>
    </row>
    <row r="3661" spans="1:4">
      <c r="A3661" s="358">
        <v>89624</v>
      </c>
      <c r="B3661" s="358" t="s">
        <v>3637</v>
      </c>
      <c r="C3661" s="358" t="s">
        <v>6</v>
      </c>
      <c r="D3661" s="359">
        <v>17.440000000000001</v>
      </c>
    </row>
    <row r="3662" spans="1:4">
      <c r="A3662" s="358">
        <v>89625</v>
      </c>
      <c r="B3662" s="358" t="s">
        <v>3638</v>
      </c>
      <c r="C3662" s="358" t="s">
        <v>6</v>
      </c>
      <c r="D3662" s="359">
        <v>19.600000000000001</v>
      </c>
    </row>
    <row r="3663" spans="1:4">
      <c r="A3663" s="358">
        <v>89626</v>
      </c>
      <c r="B3663" s="358" t="s">
        <v>3639</v>
      </c>
      <c r="C3663" s="358" t="s">
        <v>6</v>
      </c>
      <c r="D3663" s="359">
        <v>28.04</v>
      </c>
    </row>
    <row r="3664" spans="1:4">
      <c r="A3664" s="358">
        <v>89627</v>
      </c>
      <c r="B3664" s="358" t="s">
        <v>3640</v>
      </c>
      <c r="C3664" s="358" t="s">
        <v>6</v>
      </c>
      <c r="D3664" s="359">
        <v>18.34</v>
      </c>
    </row>
    <row r="3665" spans="1:4">
      <c r="A3665" s="358">
        <v>89628</v>
      </c>
      <c r="B3665" s="358" t="s">
        <v>3641</v>
      </c>
      <c r="C3665" s="358" t="s">
        <v>6</v>
      </c>
      <c r="D3665" s="359">
        <v>43.53</v>
      </c>
    </row>
    <row r="3666" spans="1:4">
      <c r="A3666" s="358">
        <v>89629</v>
      </c>
      <c r="B3666" s="358" t="s">
        <v>3642</v>
      </c>
      <c r="C3666" s="358" t="s">
        <v>6</v>
      </c>
      <c r="D3666" s="359">
        <v>81.16</v>
      </c>
    </row>
    <row r="3667" spans="1:4">
      <c r="A3667" s="358">
        <v>89630</v>
      </c>
      <c r="B3667" s="358" t="s">
        <v>3643</v>
      </c>
      <c r="C3667" s="358" t="s">
        <v>6</v>
      </c>
      <c r="D3667" s="359">
        <v>69.67</v>
      </c>
    </row>
    <row r="3668" spans="1:4">
      <c r="A3668" s="358">
        <v>89631</v>
      </c>
      <c r="B3668" s="358" t="s">
        <v>3644</v>
      </c>
      <c r="C3668" s="358" t="s">
        <v>6</v>
      </c>
      <c r="D3668" s="359">
        <v>125.34</v>
      </c>
    </row>
    <row r="3669" spans="1:4">
      <c r="A3669" s="358">
        <v>89632</v>
      </c>
      <c r="B3669" s="358" t="s">
        <v>3645</v>
      </c>
      <c r="C3669" s="358" t="s">
        <v>6</v>
      </c>
      <c r="D3669" s="359">
        <v>101.82</v>
      </c>
    </row>
    <row r="3670" spans="1:4">
      <c r="A3670" s="358">
        <v>89637</v>
      </c>
      <c r="B3670" s="358" t="s">
        <v>3646</v>
      </c>
      <c r="C3670" s="358" t="s">
        <v>6</v>
      </c>
      <c r="D3670" s="359">
        <v>7.82</v>
      </c>
    </row>
    <row r="3671" spans="1:4">
      <c r="A3671" s="358">
        <v>89638</v>
      </c>
      <c r="B3671" s="358" t="s">
        <v>3647</v>
      </c>
      <c r="C3671" s="358" t="s">
        <v>6</v>
      </c>
      <c r="D3671" s="359">
        <v>8.6300000000000008</v>
      </c>
    </row>
    <row r="3672" spans="1:4">
      <c r="A3672" s="358">
        <v>89639</v>
      </c>
      <c r="B3672" s="358" t="s">
        <v>3648</v>
      </c>
      <c r="C3672" s="358" t="s">
        <v>6</v>
      </c>
      <c r="D3672" s="359">
        <v>8.9499999999999993</v>
      </c>
    </row>
    <row r="3673" spans="1:4">
      <c r="A3673" s="358">
        <v>89640</v>
      </c>
      <c r="B3673" s="358" t="s">
        <v>3649</v>
      </c>
      <c r="C3673" s="358" t="s">
        <v>6</v>
      </c>
      <c r="D3673" s="359">
        <v>13.81</v>
      </c>
    </row>
    <row r="3674" spans="1:4">
      <c r="A3674" s="358">
        <v>89641</v>
      </c>
      <c r="B3674" s="358" t="s">
        <v>3650</v>
      </c>
      <c r="C3674" s="358" t="s">
        <v>6</v>
      </c>
      <c r="D3674" s="359">
        <v>11.08</v>
      </c>
    </row>
    <row r="3675" spans="1:4">
      <c r="A3675" s="358">
        <v>89642</v>
      </c>
      <c r="B3675" s="358" t="s">
        <v>3651</v>
      </c>
      <c r="C3675" s="358" t="s">
        <v>6</v>
      </c>
      <c r="D3675" s="359">
        <v>12.65</v>
      </c>
    </row>
    <row r="3676" spans="1:4">
      <c r="A3676" s="358">
        <v>89643</v>
      </c>
      <c r="B3676" s="358" t="s">
        <v>3652</v>
      </c>
      <c r="C3676" s="358" t="s">
        <v>6</v>
      </c>
      <c r="D3676" s="359">
        <v>13.17</v>
      </c>
    </row>
    <row r="3677" spans="1:4">
      <c r="A3677" s="358">
        <v>89644</v>
      </c>
      <c r="B3677" s="358" t="s">
        <v>3653</v>
      </c>
      <c r="C3677" s="358" t="s">
        <v>6</v>
      </c>
      <c r="D3677" s="359">
        <v>20.57</v>
      </c>
    </row>
    <row r="3678" spans="1:4">
      <c r="A3678" s="358">
        <v>89645</v>
      </c>
      <c r="B3678" s="358" t="s">
        <v>3654</v>
      </c>
      <c r="C3678" s="358" t="s">
        <v>6</v>
      </c>
      <c r="D3678" s="359">
        <v>22.53</v>
      </c>
    </row>
    <row r="3679" spans="1:4">
      <c r="A3679" s="358">
        <v>89646</v>
      </c>
      <c r="B3679" s="358" t="s">
        <v>3655</v>
      </c>
      <c r="C3679" s="358" t="s">
        <v>6</v>
      </c>
      <c r="D3679" s="359">
        <v>17.13</v>
      </c>
    </row>
    <row r="3680" spans="1:4">
      <c r="A3680" s="358">
        <v>89647</v>
      </c>
      <c r="B3680" s="358" t="s">
        <v>3656</v>
      </c>
      <c r="C3680" s="358" t="s">
        <v>6</v>
      </c>
      <c r="D3680" s="359">
        <v>16.760000000000002</v>
      </c>
    </row>
    <row r="3681" spans="1:4">
      <c r="A3681" s="358">
        <v>89648</v>
      </c>
      <c r="B3681" s="358" t="s">
        <v>3657</v>
      </c>
      <c r="C3681" s="358" t="s">
        <v>6</v>
      </c>
      <c r="D3681" s="359">
        <v>18.440000000000001</v>
      </c>
    </row>
    <row r="3682" spans="1:4">
      <c r="A3682" s="358">
        <v>89649</v>
      </c>
      <c r="B3682" s="358" t="s">
        <v>3658</v>
      </c>
      <c r="C3682" s="358" t="s">
        <v>6</v>
      </c>
      <c r="D3682" s="359">
        <v>25.06</v>
      </c>
    </row>
    <row r="3683" spans="1:4">
      <c r="A3683" s="358">
        <v>89650</v>
      </c>
      <c r="B3683" s="358" t="s">
        <v>3659</v>
      </c>
      <c r="C3683" s="358" t="s">
        <v>6</v>
      </c>
      <c r="D3683" s="359">
        <v>25.06</v>
      </c>
    </row>
    <row r="3684" spans="1:4">
      <c r="A3684" s="358">
        <v>89651</v>
      </c>
      <c r="B3684" s="358" t="s">
        <v>3660</v>
      </c>
      <c r="C3684" s="358" t="s">
        <v>6</v>
      </c>
      <c r="D3684" s="359">
        <v>5.55</v>
      </c>
    </row>
    <row r="3685" spans="1:4">
      <c r="A3685" s="358">
        <v>89652</v>
      </c>
      <c r="B3685" s="358" t="s">
        <v>3661</v>
      </c>
      <c r="C3685" s="358" t="s">
        <v>6</v>
      </c>
      <c r="D3685" s="359">
        <v>9.14</v>
      </c>
    </row>
    <row r="3686" spans="1:4">
      <c r="A3686" s="358">
        <v>89653</v>
      </c>
      <c r="B3686" s="358" t="s">
        <v>3662</v>
      </c>
      <c r="C3686" s="358" t="s">
        <v>6</v>
      </c>
      <c r="D3686" s="359">
        <v>14.66</v>
      </c>
    </row>
    <row r="3687" spans="1:4">
      <c r="A3687" s="358">
        <v>89654</v>
      </c>
      <c r="B3687" s="358" t="s">
        <v>3663</v>
      </c>
      <c r="C3687" s="358" t="s">
        <v>6</v>
      </c>
      <c r="D3687" s="359">
        <v>14.29</v>
      </c>
    </row>
    <row r="3688" spans="1:4">
      <c r="A3688" s="358">
        <v>89655</v>
      </c>
      <c r="B3688" s="358" t="s">
        <v>3664</v>
      </c>
      <c r="C3688" s="358" t="s">
        <v>6</v>
      </c>
      <c r="D3688" s="359">
        <v>21.04</v>
      </c>
    </row>
    <row r="3689" spans="1:4">
      <c r="A3689" s="358">
        <v>89656</v>
      </c>
      <c r="B3689" s="358" t="s">
        <v>3665</v>
      </c>
      <c r="C3689" s="358" t="s">
        <v>6</v>
      </c>
      <c r="D3689" s="359">
        <v>9.7100000000000009</v>
      </c>
    </row>
    <row r="3690" spans="1:4">
      <c r="A3690" s="358">
        <v>89657</v>
      </c>
      <c r="B3690" s="358" t="s">
        <v>3666</v>
      </c>
      <c r="C3690" s="358" t="s">
        <v>6</v>
      </c>
      <c r="D3690" s="359">
        <v>9.89</v>
      </c>
    </row>
    <row r="3691" spans="1:4">
      <c r="A3691" s="358">
        <v>89658</v>
      </c>
      <c r="B3691" s="358" t="s">
        <v>3667</v>
      </c>
      <c r="C3691" s="358" t="s">
        <v>6</v>
      </c>
      <c r="D3691" s="359">
        <v>7.73</v>
      </c>
    </row>
    <row r="3692" spans="1:4">
      <c r="A3692" s="358">
        <v>89659</v>
      </c>
      <c r="B3692" s="358" t="s">
        <v>3668</v>
      </c>
      <c r="C3692" s="358" t="s">
        <v>6</v>
      </c>
      <c r="D3692" s="359">
        <v>13.22</v>
      </c>
    </row>
    <row r="3693" spans="1:4">
      <c r="A3693" s="358">
        <v>89660</v>
      </c>
      <c r="B3693" s="358" t="s">
        <v>3669</v>
      </c>
      <c r="C3693" s="358" t="s">
        <v>6</v>
      </c>
      <c r="D3693" s="359">
        <v>7.25</v>
      </c>
    </row>
    <row r="3694" spans="1:4">
      <c r="A3694" s="358">
        <v>89661</v>
      </c>
      <c r="B3694" s="358" t="s">
        <v>3670</v>
      </c>
      <c r="C3694" s="358" t="s">
        <v>6</v>
      </c>
      <c r="D3694" s="359">
        <v>17.399999999999999</v>
      </c>
    </row>
    <row r="3695" spans="1:4">
      <c r="A3695" s="358">
        <v>89662</v>
      </c>
      <c r="B3695" s="358" t="s">
        <v>3671</v>
      </c>
      <c r="C3695" s="358" t="s">
        <v>6</v>
      </c>
      <c r="D3695" s="359">
        <v>26.35</v>
      </c>
    </row>
    <row r="3696" spans="1:4">
      <c r="A3696" s="358">
        <v>89663</v>
      </c>
      <c r="B3696" s="358" t="s">
        <v>3672</v>
      </c>
      <c r="C3696" s="358" t="s">
        <v>6</v>
      </c>
      <c r="D3696" s="359">
        <v>11.36</v>
      </c>
    </row>
    <row r="3697" spans="1:4">
      <c r="A3697" s="358">
        <v>89664</v>
      </c>
      <c r="B3697" s="358" t="s">
        <v>3673</v>
      </c>
      <c r="C3697" s="358" t="s">
        <v>6</v>
      </c>
      <c r="D3697" s="359">
        <v>13.22</v>
      </c>
    </row>
    <row r="3698" spans="1:4">
      <c r="A3698" s="358">
        <v>89665</v>
      </c>
      <c r="B3698" s="358" t="s">
        <v>3674</v>
      </c>
      <c r="C3698" s="358" t="s">
        <v>6</v>
      </c>
      <c r="D3698" s="359">
        <v>12.76</v>
      </c>
    </row>
    <row r="3699" spans="1:4">
      <c r="A3699" s="358">
        <v>89666</v>
      </c>
      <c r="B3699" s="358" t="s">
        <v>3675</v>
      </c>
      <c r="C3699" s="358" t="s">
        <v>6</v>
      </c>
      <c r="D3699" s="359">
        <v>6.44</v>
      </c>
    </row>
    <row r="3700" spans="1:4">
      <c r="A3700" s="358">
        <v>89667</v>
      </c>
      <c r="B3700" s="358" t="s">
        <v>3676</v>
      </c>
      <c r="C3700" s="358" t="s">
        <v>6</v>
      </c>
      <c r="D3700" s="359">
        <v>34.53</v>
      </c>
    </row>
    <row r="3701" spans="1:4">
      <c r="A3701" s="358">
        <v>89668</v>
      </c>
      <c r="B3701" s="358" t="s">
        <v>3677</v>
      </c>
      <c r="C3701" s="358" t="s">
        <v>6</v>
      </c>
      <c r="D3701" s="359">
        <v>25.03</v>
      </c>
    </row>
    <row r="3702" spans="1:4">
      <c r="A3702" s="358">
        <v>89669</v>
      </c>
      <c r="B3702" s="358" t="s">
        <v>3678</v>
      </c>
      <c r="C3702" s="358" t="s">
        <v>6</v>
      </c>
      <c r="D3702" s="359">
        <v>21.22</v>
      </c>
    </row>
    <row r="3703" spans="1:4">
      <c r="A3703" s="358">
        <v>89670</v>
      </c>
      <c r="B3703" s="358" t="s">
        <v>3679</v>
      </c>
      <c r="C3703" s="358" t="s">
        <v>6</v>
      </c>
      <c r="D3703" s="359">
        <v>11.37</v>
      </c>
    </row>
    <row r="3704" spans="1:4">
      <c r="A3704" s="358">
        <v>89671</v>
      </c>
      <c r="B3704" s="358" t="s">
        <v>3680</v>
      </c>
      <c r="C3704" s="358" t="s">
        <v>6</v>
      </c>
      <c r="D3704" s="359">
        <v>32.130000000000003</v>
      </c>
    </row>
    <row r="3705" spans="1:4">
      <c r="A3705" s="358">
        <v>89672</v>
      </c>
      <c r="B3705" s="358" t="s">
        <v>3681</v>
      </c>
      <c r="C3705" s="358" t="s">
        <v>6</v>
      </c>
      <c r="D3705" s="359">
        <v>17.66</v>
      </c>
    </row>
    <row r="3706" spans="1:4">
      <c r="A3706" s="358">
        <v>89673</v>
      </c>
      <c r="B3706" s="358" t="s">
        <v>3682</v>
      </c>
      <c r="C3706" s="358" t="s">
        <v>6</v>
      </c>
      <c r="D3706" s="359">
        <v>24.97</v>
      </c>
    </row>
    <row r="3707" spans="1:4">
      <c r="A3707" s="358">
        <v>89674</v>
      </c>
      <c r="B3707" s="358" t="s">
        <v>3683</v>
      </c>
      <c r="C3707" s="358" t="s">
        <v>6</v>
      </c>
      <c r="D3707" s="359">
        <v>25.68</v>
      </c>
    </row>
    <row r="3708" spans="1:4">
      <c r="A3708" s="358">
        <v>89675</v>
      </c>
      <c r="B3708" s="358" t="s">
        <v>3684</v>
      </c>
      <c r="C3708" s="358" t="s">
        <v>6</v>
      </c>
      <c r="D3708" s="359">
        <v>58.12</v>
      </c>
    </row>
    <row r="3709" spans="1:4">
      <c r="A3709" s="358">
        <v>89676</v>
      </c>
      <c r="B3709" s="358" t="s">
        <v>3685</v>
      </c>
      <c r="C3709" s="358" t="s">
        <v>6</v>
      </c>
      <c r="D3709" s="359">
        <v>38.75</v>
      </c>
    </row>
    <row r="3710" spans="1:4">
      <c r="A3710" s="358">
        <v>89677</v>
      </c>
      <c r="B3710" s="358" t="s">
        <v>3686</v>
      </c>
      <c r="C3710" s="358" t="s">
        <v>6</v>
      </c>
      <c r="D3710" s="359">
        <v>62.69</v>
      </c>
    </row>
    <row r="3711" spans="1:4">
      <c r="A3711" s="358">
        <v>89678</v>
      </c>
      <c r="B3711" s="358" t="s">
        <v>3687</v>
      </c>
      <c r="C3711" s="358" t="s">
        <v>6</v>
      </c>
      <c r="D3711" s="359">
        <v>8.58</v>
      </c>
    </row>
    <row r="3712" spans="1:4">
      <c r="A3712" s="358">
        <v>89679</v>
      </c>
      <c r="B3712" s="358" t="s">
        <v>3688</v>
      </c>
      <c r="C3712" s="358" t="s">
        <v>6</v>
      </c>
      <c r="D3712" s="359">
        <v>101.6</v>
      </c>
    </row>
    <row r="3713" spans="1:4">
      <c r="A3713" s="358">
        <v>89680</v>
      </c>
      <c r="B3713" s="358" t="s">
        <v>3689</v>
      </c>
      <c r="C3713" s="358" t="s">
        <v>6</v>
      </c>
      <c r="D3713" s="359">
        <v>17.53</v>
      </c>
    </row>
    <row r="3714" spans="1:4">
      <c r="A3714" s="358">
        <v>89681</v>
      </c>
      <c r="B3714" s="358" t="s">
        <v>3690</v>
      </c>
      <c r="C3714" s="358" t="s">
        <v>6</v>
      </c>
      <c r="D3714" s="359">
        <v>69.58</v>
      </c>
    </row>
    <row r="3715" spans="1:4">
      <c r="A3715" s="358">
        <v>89682</v>
      </c>
      <c r="B3715" s="358" t="s">
        <v>3691</v>
      </c>
      <c r="C3715" s="358" t="s">
        <v>6</v>
      </c>
      <c r="D3715" s="359">
        <v>26.93</v>
      </c>
    </row>
    <row r="3716" spans="1:4">
      <c r="A3716" s="358">
        <v>89683</v>
      </c>
      <c r="B3716" s="358" t="s">
        <v>33465</v>
      </c>
      <c r="C3716" s="358" t="s">
        <v>6</v>
      </c>
      <c r="D3716" s="359">
        <v>260.31</v>
      </c>
    </row>
    <row r="3717" spans="1:4">
      <c r="A3717" s="358">
        <v>89684</v>
      </c>
      <c r="B3717" s="358" t="s">
        <v>3692</v>
      </c>
      <c r="C3717" s="358" t="s">
        <v>6</v>
      </c>
      <c r="D3717" s="359">
        <v>37.01</v>
      </c>
    </row>
    <row r="3718" spans="1:4">
      <c r="A3718" s="358">
        <v>89685</v>
      </c>
      <c r="B3718" s="358" t="s">
        <v>3693</v>
      </c>
      <c r="C3718" s="358" t="s">
        <v>6</v>
      </c>
      <c r="D3718" s="359">
        <v>47.17</v>
      </c>
    </row>
    <row r="3719" spans="1:4">
      <c r="A3719" s="358">
        <v>89686</v>
      </c>
      <c r="B3719" s="358" t="s">
        <v>3694</v>
      </c>
      <c r="C3719" s="358" t="s">
        <v>6</v>
      </c>
      <c r="D3719" s="359">
        <v>136.72</v>
      </c>
    </row>
    <row r="3720" spans="1:4">
      <c r="A3720" s="358">
        <v>89687</v>
      </c>
      <c r="B3720" s="358" t="s">
        <v>3695</v>
      </c>
      <c r="C3720" s="358" t="s">
        <v>6</v>
      </c>
      <c r="D3720" s="359">
        <v>40.26</v>
      </c>
    </row>
    <row r="3721" spans="1:4">
      <c r="A3721" s="358">
        <v>89689</v>
      </c>
      <c r="B3721" s="358" t="s">
        <v>3696</v>
      </c>
      <c r="C3721" s="358" t="s">
        <v>6</v>
      </c>
      <c r="D3721" s="359">
        <v>28.95</v>
      </c>
    </row>
    <row r="3722" spans="1:4">
      <c r="A3722" s="358">
        <v>89690</v>
      </c>
      <c r="B3722" s="358" t="s">
        <v>3697</v>
      </c>
      <c r="C3722" s="358" t="s">
        <v>6</v>
      </c>
      <c r="D3722" s="359">
        <v>70.77</v>
      </c>
    </row>
    <row r="3723" spans="1:4">
      <c r="A3723" s="358">
        <v>89691</v>
      </c>
      <c r="B3723" s="358" t="s">
        <v>3698</v>
      </c>
      <c r="C3723" s="358" t="s">
        <v>6</v>
      </c>
      <c r="D3723" s="359">
        <v>10.18</v>
      </c>
    </row>
    <row r="3724" spans="1:4">
      <c r="A3724" s="358">
        <v>89692</v>
      </c>
      <c r="B3724" s="358" t="s">
        <v>3699</v>
      </c>
      <c r="C3724" s="358" t="s">
        <v>6</v>
      </c>
      <c r="D3724" s="359">
        <v>66.7</v>
      </c>
    </row>
    <row r="3725" spans="1:4">
      <c r="A3725" s="358">
        <v>89693</v>
      </c>
      <c r="B3725" s="358" t="s">
        <v>3700</v>
      </c>
      <c r="C3725" s="358" t="s">
        <v>6</v>
      </c>
      <c r="D3725" s="359">
        <v>64.709999999999994</v>
      </c>
    </row>
    <row r="3726" spans="1:4">
      <c r="A3726" s="358">
        <v>89694</v>
      </c>
      <c r="B3726" s="358" t="s">
        <v>3701</v>
      </c>
      <c r="C3726" s="358" t="s">
        <v>6</v>
      </c>
      <c r="D3726" s="359">
        <v>16.329999999999998</v>
      </c>
    </row>
    <row r="3727" spans="1:4">
      <c r="A3727" s="358">
        <v>89695</v>
      </c>
      <c r="B3727" s="358" t="s">
        <v>3702</v>
      </c>
      <c r="C3727" s="358" t="s">
        <v>6</v>
      </c>
      <c r="D3727" s="359">
        <v>15.17</v>
      </c>
    </row>
    <row r="3728" spans="1:4">
      <c r="A3728" s="358">
        <v>89696</v>
      </c>
      <c r="B3728" s="358" t="s">
        <v>3703</v>
      </c>
      <c r="C3728" s="358" t="s">
        <v>6</v>
      </c>
      <c r="D3728" s="359">
        <v>58.5</v>
      </c>
    </row>
    <row r="3729" spans="1:4">
      <c r="A3729" s="358">
        <v>89697</v>
      </c>
      <c r="B3729" s="358" t="s">
        <v>3704</v>
      </c>
      <c r="C3729" s="358" t="s">
        <v>6</v>
      </c>
      <c r="D3729" s="359">
        <v>11.29</v>
      </c>
    </row>
    <row r="3730" spans="1:4">
      <c r="A3730" s="358">
        <v>89698</v>
      </c>
      <c r="B3730" s="358" t="s">
        <v>3705</v>
      </c>
      <c r="C3730" s="358" t="s">
        <v>6</v>
      </c>
      <c r="D3730" s="359">
        <v>211.87</v>
      </c>
    </row>
    <row r="3731" spans="1:4">
      <c r="A3731" s="358">
        <v>89699</v>
      </c>
      <c r="B3731" s="358" t="s">
        <v>3706</v>
      </c>
      <c r="C3731" s="358" t="s">
        <v>6</v>
      </c>
      <c r="D3731" s="359">
        <v>180.83</v>
      </c>
    </row>
    <row r="3732" spans="1:4">
      <c r="A3732" s="358">
        <v>89700</v>
      </c>
      <c r="B3732" s="358" t="s">
        <v>3707</v>
      </c>
      <c r="C3732" s="358" t="s">
        <v>6</v>
      </c>
      <c r="D3732" s="359">
        <v>16.559999999999999</v>
      </c>
    </row>
    <row r="3733" spans="1:4">
      <c r="A3733" s="358">
        <v>89701</v>
      </c>
      <c r="B3733" s="358" t="s">
        <v>3708</v>
      </c>
      <c r="C3733" s="358" t="s">
        <v>6</v>
      </c>
      <c r="D3733" s="359">
        <v>164.39</v>
      </c>
    </row>
    <row r="3734" spans="1:4">
      <c r="A3734" s="358">
        <v>89702</v>
      </c>
      <c r="B3734" s="358" t="s">
        <v>3709</v>
      </c>
      <c r="C3734" s="358" t="s">
        <v>6</v>
      </c>
      <c r="D3734" s="359">
        <v>16.559999999999999</v>
      </c>
    </row>
    <row r="3735" spans="1:4">
      <c r="A3735" s="358">
        <v>89703</v>
      </c>
      <c r="B3735" s="358" t="s">
        <v>3710</v>
      </c>
      <c r="C3735" s="358" t="s">
        <v>6</v>
      </c>
      <c r="D3735" s="359">
        <v>37.94</v>
      </c>
    </row>
    <row r="3736" spans="1:4">
      <c r="A3736" s="358">
        <v>89704</v>
      </c>
      <c r="B3736" s="358" t="s">
        <v>3711</v>
      </c>
      <c r="C3736" s="358" t="s">
        <v>6</v>
      </c>
      <c r="D3736" s="359">
        <v>112.75</v>
      </c>
    </row>
    <row r="3737" spans="1:4">
      <c r="A3737" s="358">
        <v>89705</v>
      </c>
      <c r="B3737" s="358" t="s">
        <v>3712</v>
      </c>
      <c r="C3737" s="358" t="s">
        <v>6</v>
      </c>
      <c r="D3737" s="359">
        <v>20.75</v>
      </c>
    </row>
    <row r="3738" spans="1:4">
      <c r="A3738" s="358">
        <v>89706</v>
      </c>
      <c r="B3738" s="358" t="s">
        <v>3713</v>
      </c>
      <c r="C3738" s="358" t="s">
        <v>6</v>
      </c>
      <c r="D3738" s="359">
        <v>44.11</v>
      </c>
    </row>
    <row r="3739" spans="1:4">
      <c r="A3739" s="358">
        <v>89718</v>
      </c>
      <c r="B3739" s="358" t="s">
        <v>3714</v>
      </c>
      <c r="C3739" s="358" t="s">
        <v>41</v>
      </c>
      <c r="D3739" s="359">
        <v>43.21</v>
      </c>
    </row>
    <row r="3740" spans="1:4">
      <c r="A3740" s="358">
        <v>89719</v>
      </c>
      <c r="B3740" s="358" t="s">
        <v>3715</v>
      </c>
      <c r="C3740" s="358" t="s">
        <v>6</v>
      </c>
      <c r="D3740" s="359">
        <v>9.15</v>
      </c>
    </row>
    <row r="3741" spans="1:4">
      <c r="A3741" s="358">
        <v>89720</v>
      </c>
      <c r="B3741" s="358" t="s">
        <v>3716</v>
      </c>
      <c r="C3741" s="358" t="s">
        <v>6</v>
      </c>
      <c r="D3741" s="359">
        <v>10.72</v>
      </c>
    </row>
    <row r="3742" spans="1:4">
      <c r="A3742" s="358">
        <v>89721</v>
      </c>
      <c r="B3742" s="358" t="s">
        <v>3717</v>
      </c>
      <c r="C3742" s="358" t="s">
        <v>6</v>
      </c>
      <c r="D3742" s="359">
        <v>11.24</v>
      </c>
    </row>
    <row r="3743" spans="1:4">
      <c r="A3743" s="358">
        <v>89722</v>
      </c>
      <c r="B3743" s="358" t="s">
        <v>3718</v>
      </c>
      <c r="C3743" s="358" t="s">
        <v>6</v>
      </c>
      <c r="D3743" s="359">
        <v>18.64</v>
      </c>
    </row>
    <row r="3744" spans="1:4">
      <c r="A3744" s="358">
        <v>89723</v>
      </c>
      <c r="B3744" s="358" t="s">
        <v>3719</v>
      </c>
      <c r="C3744" s="358" t="s">
        <v>6</v>
      </c>
      <c r="D3744" s="359">
        <v>14.9</v>
      </c>
    </row>
    <row r="3745" spans="1:4">
      <c r="A3745" s="358">
        <v>89724</v>
      </c>
      <c r="B3745" s="358" t="s">
        <v>3720</v>
      </c>
      <c r="C3745" s="358" t="s">
        <v>6</v>
      </c>
      <c r="D3745" s="359">
        <v>8.5399999999999991</v>
      </c>
    </row>
    <row r="3746" spans="1:4">
      <c r="A3746" s="358">
        <v>89725</v>
      </c>
      <c r="B3746" s="358" t="s">
        <v>3721</v>
      </c>
      <c r="C3746" s="358" t="s">
        <v>6</v>
      </c>
      <c r="D3746" s="359">
        <v>14.53</v>
      </c>
    </row>
    <row r="3747" spans="1:4">
      <c r="A3747" s="358">
        <v>89726</v>
      </c>
      <c r="B3747" s="358" t="s">
        <v>3722</v>
      </c>
      <c r="C3747" s="358" t="s">
        <v>6</v>
      </c>
      <c r="D3747" s="359">
        <v>6.01</v>
      </c>
    </row>
    <row r="3748" spans="1:4">
      <c r="A3748" s="358">
        <v>89727</v>
      </c>
      <c r="B3748" s="358" t="s">
        <v>3723</v>
      </c>
      <c r="C3748" s="358" t="s">
        <v>6</v>
      </c>
      <c r="D3748" s="359">
        <v>16.21</v>
      </c>
    </row>
    <row r="3749" spans="1:4">
      <c r="A3749" s="358">
        <v>89728</v>
      </c>
      <c r="B3749" s="358" t="s">
        <v>3724</v>
      </c>
      <c r="C3749" s="358" t="s">
        <v>6</v>
      </c>
      <c r="D3749" s="359">
        <v>9.16</v>
      </c>
    </row>
    <row r="3750" spans="1:4">
      <c r="A3750" s="358">
        <v>89729</v>
      </c>
      <c r="B3750" s="358" t="s">
        <v>3725</v>
      </c>
      <c r="C3750" s="358" t="s">
        <v>6</v>
      </c>
      <c r="D3750" s="359">
        <v>22.42</v>
      </c>
    </row>
    <row r="3751" spans="1:4">
      <c r="A3751" s="358">
        <v>89730</v>
      </c>
      <c r="B3751" s="358" t="s">
        <v>3726</v>
      </c>
      <c r="C3751" s="358" t="s">
        <v>6</v>
      </c>
      <c r="D3751" s="359">
        <v>9.98</v>
      </c>
    </row>
    <row r="3752" spans="1:4">
      <c r="A3752" s="358">
        <v>89731</v>
      </c>
      <c r="B3752" s="358" t="s">
        <v>3727</v>
      </c>
      <c r="C3752" s="358" t="s">
        <v>6</v>
      </c>
      <c r="D3752" s="359">
        <v>9.44</v>
      </c>
    </row>
    <row r="3753" spans="1:4">
      <c r="A3753" s="358">
        <v>89732</v>
      </c>
      <c r="B3753" s="358" t="s">
        <v>3728</v>
      </c>
      <c r="C3753" s="358" t="s">
        <v>6</v>
      </c>
      <c r="D3753" s="359">
        <v>10.039999999999999</v>
      </c>
    </row>
    <row r="3754" spans="1:4">
      <c r="A3754" s="358">
        <v>89733</v>
      </c>
      <c r="B3754" s="358" t="s">
        <v>3729</v>
      </c>
      <c r="C3754" s="358" t="s">
        <v>6</v>
      </c>
      <c r="D3754" s="359">
        <v>16.47</v>
      </c>
    </row>
    <row r="3755" spans="1:4">
      <c r="A3755" s="358">
        <v>89734</v>
      </c>
      <c r="B3755" s="358" t="s">
        <v>3730</v>
      </c>
      <c r="C3755" s="358" t="s">
        <v>6</v>
      </c>
      <c r="D3755" s="359">
        <v>22.42</v>
      </c>
    </row>
    <row r="3756" spans="1:4">
      <c r="A3756" s="358">
        <v>89735</v>
      </c>
      <c r="B3756" s="358" t="s">
        <v>3731</v>
      </c>
      <c r="C3756" s="358" t="s">
        <v>6</v>
      </c>
      <c r="D3756" s="359">
        <v>17.46</v>
      </c>
    </row>
    <row r="3757" spans="1:4">
      <c r="A3757" s="358">
        <v>89736</v>
      </c>
      <c r="B3757" s="358" t="s">
        <v>3732</v>
      </c>
      <c r="C3757" s="358" t="s">
        <v>6</v>
      </c>
      <c r="D3757" s="359">
        <v>6.46</v>
      </c>
    </row>
    <row r="3758" spans="1:4">
      <c r="A3758" s="358">
        <v>89737</v>
      </c>
      <c r="B3758" s="358" t="s">
        <v>3733</v>
      </c>
      <c r="C3758" s="358" t="s">
        <v>6</v>
      </c>
      <c r="D3758" s="359">
        <v>16.510000000000002</v>
      </c>
    </row>
    <row r="3759" spans="1:4">
      <c r="A3759" s="358">
        <v>89738</v>
      </c>
      <c r="B3759" s="358" t="s">
        <v>3734</v>
      </c>
      <c r="C3759" s="358" t="s">
        <v>6</v>
      </c>
      <c r="D3759" s="359">
        <v>11.95</v>
      </c>
    </row>
    <row r="3760" spans="1:4">
      <c r="A3760" s="358">
        <v>89739</v>
      </c>
      <c r="B3760" s="358" t="s">
        <v>3735</v>
      </c>
      <c r="C3760" s="358" t="s">
        <v>6</v>
      </c>
      <c r="D3760" s="359">
        <v>17.36</v>
      </c>
    </row>
    <row r="3761" spans="1:4">
      <c r="A3761" s="358">
        <v>89740</v>
      </c>
      <c r="B3761" s="358" t="s">
        <v>3736</v>
      </c>
      <c r="C3761" s="358" t="s">
        <v>6</v>
      </c>
      <c r="D3761" s="359">
        <v>5.98</v>
      </c>
    </row>
    <row r="3762" spans="1:4">
      <c r="A3762" s="358">
        <v>89741</v>
      </c>
      <c r="B3762" s="358" t="s">
        <v>3737</v>
      </c>
      <c r="C3762" s="358" t="s">
        <v>6</v>
      </c>
      <c r="D3762" s="359">
        <v>16.13</v>
      </c>
    </row>
    <row r="3763" spans="1:4">
      <c r="A3763" s="358">
        <v>89742</v>
      </c>
      <c r="B3763" s="358" t="s">
        <v>3738</v>
      </c>
      <c r="C3763" s="358" t="s">
        <v>6</v>
      </c>
      <c r="D3763" s="359">
        <v>28.69</v>
      </c>
    </row>
    <row r="3764" spans="1:4">
      <c r="A3764" s="358">
        <v>89743</v>
      </c>
      <c r="B3764" s="358" t="s">
        <v>3739</v>
      </c>
      <c r="C3764" s="358" t="s">
        <v>6</v>
      </c>
      <c r="D3764" s="359">
        <v>40.909999999999997</v>
      </c>
    </row>
    <row r="3765" spans="1:4">
      <c r="A3765" s="358">
        <v>89744</v>
      </c>
      <c r="B3765" s="358" t="s">
        <v>3740</v>
      </c>
      <c r="C3765" s="358" t="s">
        <v>6</v>
      </c>
      <c r="D3765" s="359">
        <v>21.41</v>
      </c>
    </row>
    <row r="3766" spans="1:4">
      <c r="A3766" s="358">
        <v>89745</v>
      </c>
      <c r="B3766" s="358" t="s">
        <v>3741</v>
      </c>
      <c r="C3766" s="358" t="s">
        <v>6</v>
      </c>
      <c r="D3766" s="359">
        <v>25.08</v>
      </c>
    </row>
    <row r="3767" spans="1:4">
      <c r="A3767" s="358">
        <v>89746</v>
      </c>
      <c r="B3767" s="358" t="s">
        <v>3742</v>
      </c>
      <c r="C3767" s="358" t="s">
        <v>6</v>
      </c>
      <c r="D3767" s="359">
        <v>21.36</v>
      </c>
    </row>
    <row r="3768" spans="1:4">
      <c r="A3768" s="358">
        <v>89747</v>
      </c>
      <c r="B3768" s="358" t="s">
        <v>3743</v>
      </c>
      <c r="C3768" s="358" t="s">
        <v>6</v>
      </c>
      <c r="D3768" s="359">
        <v>10.09</v>
      </c>
    </row>
    <row r="3769" spans="1:4">
      <c r="A3769" s="358">
        <v>89748</v>
      </c>
      <c r="B3769" s="358" t="s">
        <v>3744</v>
      </c>
      <c r="C3769" s="358" t="s">
        <v>6</v>
      </c>
      <c r="D3769" s="359">
        <v>34.67</v>
      </c>
    </row>
    <row r="3770" spans="1:4">
      <c r="A3770" s="358">
        <v>89749</v>
      </c>
      <c r="B3770" s="358" t="s">
        <v>3745</v>
      </c>
      <c r="C3770" s="358" t="s">
        <v>6</v>
      </c>
      <c r="D3770" s="359">
        <v>11.95</v>
      </c>
    </row>
    <row r="3771" spans="1:4">
      <c r="A3771" s="358">
        <v>89750</v>
      </c>
      <c r="B3771" s="358" t="s">
        <v>3746</v>
      </c>
      <c r="C3771" s="358" t="s">
        <v>6</v>
      </c>
      <c r="D3771" s="359">
        <v>58.18</v>
      </c>
    </row>
    <row r="3772" spans="1:4">
      <c r="A3772" s="358">
        <v>89751</v>
      </c>
      <c r="B3772" s="358" t="s">
        <v>3747</v>
      </c>
      <c r="C3772" s="358" t="s">
        <v>6</v>
      </c>
      <c r="D3772" s="359">
        <v>5.17</v>
      </c>
    </row>
    <row r="3773" spans="1:4">
      <c r="A3773" s="358">
        <v>89752</v>
      </c>
      <c r="B3773" s="358" t="s">
        <v>3748</v>
      </c>
      <c r="C3773" s="358" t="s">
        <v>6</v>
      </c>
      <c r="D3773" s="359">
        <v>5.22</v>
      </c>
    </row>
    <row r="3774" spans="1:4">
      <c r="A3774" s="358">
        <v>89753</v>
      </c>
      <c r="B3774" s="358" t="s">
        <v>3749</v>
      </c>
      <c r="C3774" s="358" t="s">
        <v>6</v>
      </c>
      <c r="D3774" s="359">
        <v>8.08</v>
      </c>
    </row>
    <row r="3775" spans="1:4">
      <c r="A3775" s="358">
        <v>89754</v>
      </c>
      <c r="B3775" s="358" t="s">
        <v>3750</v>
      </c>
      <c r="C3775" s="358" t="s">
        <v>6</v>
      </c>
      <c r="D3775" s="359">
        <v>15.22</v>
      </c>
    </row>
    <row r="3776" spans="1:4">
      <c r="A3776" s="358">
        <v>89755</v>
      </c>
      <c r="B3776" s="358" t="s">
        <v>3751</v>
      </c>
      <c r="C3776" s="358" t="s">
        <v>6</v>
      </c>
      <c r="D3776" s="359">
        <v>9.89</v>
      </c>
    </row>
    <row r="3777" spans="1:4">
      <c r="A3777" s="358">
        <v>89756</v>
      </c>
      <c r="B3777" s="358" t="s">
        <v>3752</v>
      </c>
      <c r="C3777" s="358" t="s">
        <v>6</v>
      </c>
      <c r="D3777" s="359">
        <v>16.18</v>
      </c>
    </row>
    <row r="3778" spans="1:4">
      <c r="A3778" s="358">
        <v>89757</v>
      </c>
      <c r="B3778" s="358" t="s">
        <v>3753</v>
      </c>
      <c r="C3778" s="358" t="s">
        <v>6</v>
      </c>
      <c r="D3778" s="359">
        <v>24.2</v>
      </c>
    </row>
    <row r="3779" spans="1:4">
      <c r="A3779" s="358">
        <v>89758</v>
      </c>
      <c r="B3779" s="358" t="s">
        <v>3754</v>
      </c>
      <c r="C3779" s="358" t="s">
        <v>6</v>
      </c>
      <c r="D3779" s="359">
        <v>37.270000000000003</v>
      </c>
    </row>
    <row r="3780" spans="1:4">
      <c r="A3780" s="358">
        <v>89759</v>
      </c>
      <c r="B3780" s="358" t="s">
        <v>3755</v>
      </c>
      <c r="C3780" s="358" t="s">
        <v>6</v>
      </c>
      <c r="D3780" s="359">
        <v>7.1</v>
      </c>
    </row>
    <row r="3781" spans="1:4">
      <c r="A3781" s="358">
        <v>89760</v>
      </c>
      <c r="B3781" s="358" t="s">
        <v>3756</v>
      </c>
      <c r="C3781" s="358" t="s">
        <v>6</v>
      </c>
      <c r="D3781" s="359">
        <v>15.79</v>
      </c>
    </row>
    <row r="3782" spans="1:4">
      <c r="A3782" s="358">
        <v>89761</v>
      </c>
      <c r="B3782" s="358" t="s">
        <v>3757</v>
      </c>
      <c r="C3782" s="358" t="s">
        <v>6</v>
      </c>
      <c r="D3782" s="359">
        <v>25.19</v>
      </c>
    </row>
    <row r="3783" spans="1:4">
      <c r="A3783" s="358">
        <v>89762</v>
      </c>
      <c r="B3783" s="358" t="s">
        <v>3758</v>
      </c>
      <c r="C3783" s="358" t="s">
        <v>6</v>
      </c>
      <c r="D3783" s="359">
        <v>35.270000000000003</v>
      </c>
    </row>
    <row r="3784" spans="1:4">
      <c r="A3784" s="358">
        <v>89763</v>
      </c>
      <c r="B3784" s="358" t="s">
        <v>3759</v>
      </c>
      <c r="C3784" s="358" t="s">
        <v>6</v>
      </c>
      <c r="D3784" s="359">
        <v>134.97999999999999</v>
      </c>
    </row>
    <row r="3785" spans="1:4">
      <c r="A3785" s="358">
        <v>89764</v>
      </c>
      <c r="B3785" s="358" t="s">
        <v>3760</v>
      </c>
      <c r="C3785" s="358" t="s">
        <v>6</v>
      </c>
      <c r="D3785" s="359">
        <v>27.21</v>
      </c>
    </row>
    <row r="3786" spans="1:4">
      <c r="A3786" s="358">
        <v>89765</v>
      </c>
      <c r="B3786" s="358" t="s">
        <v>3761</v>
      </c>
      <c r="C3786" s="358" t="s">
        <v>6</v>
      </c>
      <c r="D3786" s="359">
        <v>11.98</v>
      </c>
    </row>
    <row r="3787" spans="1:4">
      <c r="A3787" s="358">
        <v>89766</v>
      </c>
      <c r="B3787" s="358" t="s">
        <v>3762</v>
      </c>
      <c r="C3787" s="358" t="s">
        <v>6</v>
      </c>
      <c r="D3787" s="359">
        <v>17.25</v>
      </c>
    </row>
    <row r="3788" spans="1:4">
      <c r="A3788" s="358">
        <v>89767</v>
      </c>
      <c r="B3788" s="358" t="s">
        <v>3763</v>
      </c>
      <c r="C3788" s="358" t="s">
        <v>6</v>
      </c>
      <c r="D3788" s="359">
        <v>17.25</v>
      </c>
    </row>
    <row r="3789" spans="1:4">
      <c r="A3789" s="358">
        <v>89768</v>
      </c>
      <c r="B3789" s="358" t="s">
        <v>3764</v>
      </c>
      <c r="C3789" s="358" t="s">
        <v>6</v>
      </c>
      <c r="D3789" s="359">
        <v>17.75</v>
      </c>
    </row>
    <row r="3790" spans="1:4">
      <c r="A3790" s="358">
        <v>89769</v>
      </c>
      <c r="B3790" s="358" t="s">
        <v>3765</v>
      </c>
      <c r="C3790" s="358" t="s">
        <v>6</v>
      </c>
      <c r="D3790" s="359">
        <v>40.58</v>
      </c>
    </row>
    <row r="3791" spans="1:4">
      <c r="A3791" s="358">
        <v>89772</v>
      </c>
      <c r="B3791" s="358" t="s">
        <v>3766</v>
      </c>
      <c r="C3791" s="358" t="s">
        <v>41</v>
      </c>
      <c r="D3791" s="359">
        <v>81.03</v>
      </c>
    </row>
    <row r="3792" spans="1:4">
      <c r="A3792" s="358">
        <v>89774</v>
      </c>
      <c r="B3792" s="358" t="s">
        <v>3767</v>
      </c>
      <c r="C3792" s="358" t="s">
        <v>6</v>
      </c>
      <c r="D3792" s="359">
        <v>13.4</v>
      </c>
    </row>
    <row r="3793" spans="1:4">
      <c r="A3793" s="358">
        <v>89776</v>
      </c>
      <c r="B3793" s="358" t="s">
        <v>3768</v>
      </c>
      <c r="C3793" s="358" t="s">
        <v>6</v>
      </c>
      <c r="D3793" s="359">
        <v>18.920000000000002</v>
      </c>
    </row>
    <row r="3794" spans="1:4">
      <c r="A3794" s="358">
        <v>89777</v>
      </c>
      <c r="B3794" s="358" t="s">
        <v>3769</v>
      </c>
      <c r="C3794" s="358" t="s">
        <v>6</v>
      </c>
      <c r="D3794" s="359">
        <v>21.23</v>
      </c>
    </row>
    <row r="3795" spans="1:4">
      <c r="A3795" s="358">
        <v>89778</v>
      </c>
      <c r="B3795" s="358" t="s">
        <v>3770</v>
      </c>
      <c r="C3795" s="358" t="s">
        <v>6</v>
      </c>
      <c r="D3795" s="359">
        <v>16.75</v>
      </c>
    </row>
    <row r="3796" spans="1:4">
      <c r="A3796" s="358">
        <v>89779</v>
      </c>
      <c r="B3796" s="358" t="s">
        <v>3771</v>
      </c>
      <c r="C3796" s="358" t="s">
        <v>6</v>
      </c>
      <c r="D3796" s="359">
        <v>26.97</v>
      </c>
    </row>
    <row r="3797" spans="1:4">
      <c r="A3797" s="358">
        <v>89780</v>
      </c>
      <c r="B3797" s="358" t="s">
        <v>3772</v>
      </c>
      <c r="C3797" s="358" t="s">
        <v>6</v>
      </c>
      <c r="D3797" s="359">
        <v>21.23</v>
      </c>
    </row>
    <row r="3798" spans="1:4">
      <c r="A3798" s="358">
        <v>89781</v>
      </c>
      <c r="B3798" s="358" t="s">
        <v>3773</v>
      </c>
      <c r="C3798" s="358" t="s">
        <v>6</v>
      </c>
      <c r="D3798" s="359">
        <v>31.31</v>
      </c>
    </row>
    <row r="3799" spans="1:4">
      <c r="A3799" s="358">
        <v>89782</v>
      </c>
      <c r="B3799" s="358" t="s">
        <v>3774</v>
      </c>
      <c r="C3799" s="358" t="s">
        <v>6</v>
      </c>
      <c r="D3799" s="359">
        <v>10</v>
      </c>
    </row>
    <row r="3800" spans="1:4">
      <c r="A3800" s="358">
        <v>89783</v>
      </c>
      <c r="B3800" s="358" t="s">
        <v>3775</v>
      </c>
      <c r="C3800" s="358" t="s">
        <v>6</v>
      </c>
      <c r="D3800" s="359">
        <v>10.26</v>
      </c>
    </row>
    <row r="3801" spans="1:4">
      <c r="A3801" s="358">
        <v>89784</v>
      </c>
      <c r="B3801" s="358" t="s">
        <v>3776</v>
      </c>
      <c r="C3801" s="358" t="s">
        <v>6</v>
      </c>
      <c r="D3801" s="359">
        <v>17.82</v>
      </c>
    </row>
    <row r="3802" spans="1:4">
      <c r="A3802" s="358">
        <v>89785</v>
      </c>
      <c r="B3802" s="358" t="s">
        <v>3777</v>
      </c>
      <c r="C3802" s="358" t="s">
        <v>6</v>
      </c>
      <c r="D3802" s="359">
        <v>19.52</v>
      </c>
    </row>
    <row r="3803" spans="1:4">
      <c r="A3803" s="358">
        <v>89786</v>
      </c>
      <c r="B3803" s="358" t="s">
        <v>3778</v>
      </c>
      <c r="C3803" s="358" t="s">
        <v>6</v>
      </c>
      <c r="D3803" s="359">
        <v>29.6</v>
      </c>
    </row>
    <row r="3804" spans="1:4">
      <c r="A3804" s="358">
        <v>89787</v>
      </c>
      <c r="B3804" s="358" t="s">
        <v>3779</v>
      </c>
      <c r="C3804" s="358" t="s">
        <v>6</v>
      </c>
      <c r="D3804" s="359">
        <v>31.31</v>
      </c>
    </row>
    <row r="3805" spans="1:4">
      <c r="A3805" s="358">
        <v>89788</v>
      </c>
      <c r="B3805" s="358" t="s">
        <v>3780</v>
      </c>
      <c r="C3805" s="358" t="s">
        <v>6</v>
      </c>
      <c r="D3805" s="359">
        <v>60.28</v>
      </c>
    </row>
    <row r="3806" spans="1:4">
      <c r="A3806" s="358">
        <v>89789</v>
      </c>
      <c r="B3806" s="358" t="s">
        <v>3781</v>
      </c>
      <c r="C3806" s="358" t="s">
        <v>6</v>
      </c>
      <c r="D3806" s="359">
        <v>61.21</v>
      </c>
    </row>
    <row r="3807" spans="1:4">
      <c r="A3807" s="358">
        <v>89790</v>
      </c>
      <c r="B3807" s="358" t="s">
        <v>3782</v>
      </c>
      <c r="C3807" s="358" t="s">
        <v>6</v>
      </c>
      <c r="D3807" s="359">
        <v>147.6</v>
      </c>
    </row>
    <row r="3808" spans="1:4">
      <c r="A3808" s="358">
        <v>89791</v>
      </c>
      <c r="B3808" s="358" t="s">
        <v>3783</v>
      </c>
      <c r="C3808" s="358" t="s">
        <v>6</v>
      </c>
      <c r="D3808" s="359">
        <v>151.01</v>
      </c>
    </row>
    <row r="3809" spans="1:4">
      <c r="A3809" s="358">
        <v>89792</v>
      </c>
      <c r="B3809" s="358" t="s">
        <v>3784</v>
      </c>
      <c r="C3809" s="358" t="s">
        <v>6</v>
      </c>
      <c r="D3809" s="359">
        <v>174.29</v>
      </c>
    </row>
    <row r="3810" spans="1:4">
      <c r="A3810" s="358">
        <v>89793</v>
      </c>
      <c r="B3810" s="358" t="s">
        <v>3785</v>
      </c>
      <c r="C3810" s="358" t="s">
        <v>6</v>
      </c>
      <c r="D3810" s="359">
        <v>178.88</v>
      </c>
    </row>
    <row r="3811" spans="1:4">
      <c r="A3811" s="358">
        <v>89794</v>
      </c>
      <c r="B3811" s="358" t="s">
        <v>3786</v>
      </c>
      <c r="C3811" s="358" t="s">
        <v>6</v>
      </c>
      <c r="D3811" s="359">
        <v>15</v>
      </c>
    </row>
    <row r="3812" spans="1:4">
      <c r="A3812" s="358">
        <v>89795</v>
      </c>
      <c r="B3812" s="358" t="s">
        <v>3787</v>
      </c>
      <c r="C3812" s="358" t="s">
        <v>6</v>
      </c>
      <c r="D3812" s="359">
        <v>31.94</v>
      </c>
    </row>
    <row r="3813" spans="1:4">
      <c r="A3813" s="358">
        <v>89796</v>
      </c>
      <c r="B3813" s="358" t="s">
        <v>3788</v>
      </c>
      <c r="C3813" s="358" t="s">
        <v>6</v>
      </c>
      <c r="D3813" s="359">
        <v>36.35</v>
      </c>
    </row>
    <row r="3814" spans="1:4">
      <c r="A3814" s="358">
        <v>89797</v>
      </c>
      <c r="B3814" s="358" t="s">
        <v>3789</v>
      </c>
      <c r="C3814" s="358" t="s">
        <v>6</v>
      </c>
      <c r="D3814" s="359">
        <v>41.83</v>
      </c>
    </row>
    <row r="3815" spans="1:4">
      <c r="A3815" s="358">
        <v>89801</v>
      </c>
      <c r="B3815" s="358" t="s">
        <v>3790</v>
      </c>
      <c r="C3815" s="358" t="s">
        <v>6</v>
      </c>
      <c r="D3815" s="359">
        <v>6.35</v>
      </c>
    </row>
    <row r="3816" spans="1:4">
      <c r="A3816" s="358">
        <v>89802</v>
      </c>
      <c r="B3816" s="358" t="s">
        <v>3791</v>
      </c>
      <c r="C3816" s="358" t="s">
        <v>6</v>
      </c>
      <c r="D3816" s="359">
        <v>6.95</v>
      </c>
    </row>
    <row r="3817" spans="1:4">
      <c r="A3817" s="358">
        <v>89803</v>
      </c>
      <c r="B3817" s="358" t="s">
        <v>3792</v>
      </c>
      <c r="C3817" s="358" t="s">
        <v>6</v>
      </c>
      <c r="D3817" s="359">
        <v>13.38</v>
      </c>
    </row>
    <row r="3818" spans="1:4">
      <c r="A3818" s="358">
        <v>89804</v>
      </c>
      <c r="B3818" s="358" t="s">
        <v>3793</v>
      </c>
      <c r="C3818" s="358" t="s">
        <v>6</v>
      </c>
      <c r="D3818" s="359">
        <v>14.37</v>
      </c>
    </row>
    <row r="3819" spans="1:4">
      <c r="A3819" s="358">
        <v>89805</v>
      </c>
      <c r="B3819" s="358" t="s">
        <v>3794</v>
      </c>
      <c r="C3819" s="358" t="s">
        <v>6</v>
      </c>
      <c r="D3819" s="359">
        <v>12.72</v>
      </c>
    </row>
    <row r="3820" spans="1:4">
      <c r="A3820" s="358">
        <v>89806</v>
      </c>
      <c r="B3820" s="358" t="s">
        <v>3795</v>
      </c>
      <c r="C3820" s="358" t="s">
        <v>6</v>
      </c>
      <c r="D3820" s="359">
        <v>13.57</v>
      </c>
    </row>
    <row r="3821" spans="1:4">
      <c r="A3821" s="358">
        <v>89807</v>
      </c>
      <c r="B3821" s="358" t="s">
        <v>3796</v>
      </c>
      <c r="C3821" s="358" t="s">
        <v>6</v>
      </c>
      <c r="D3821" s="359">
        <v>24.9</v>
      </c>
    </row>
    <row r="3822" spans="1:4">
      <c r="A3822" s="358">
        <v>89808</v>
      </c>
      <c r="B3822" s="358" t="s">
        <v>3797</v>
      </c>
      <c r="C3822" s="358" t="s">
        <v>6</v>
      </c>
      <c r="D3822" s="359">
        <v>37.119999999999997</v>
      </c>
    </row>
    <row r="3823" spans="1:4">
      <c r="A3823" s="358">
        <v>89809</v>
      </c>
      <c r="B3823" s="358" t="s">
        <v>3798</v>
      </c>
      <c r="C3823" s="358" t="s">
        <v>6</v>
      </c>
      <c r="D3823" s="359">
        <v>16.940000000000001</v>
      </c>
    </row>
    <row r="3824" spans="1:4">
      <c r="A3824" s="358">
        <v>89810</v>
      </c>
      <c r="B3824" s="358" t="s">
        <v>3799</v>
      </c>
      <c r="C3824" s="358" t="s">
        <v>6</v>
      </c>
      <c r="D3824" s="359">
        <v>16.89</v>
      </c>
    </row>
    <row r="3825" spans="1:4">
      <c r="A3825" s="358">
        <v>89811</v>
      </c>
      <c r="B3825" s="358" t="s">
        <v>3800</v>
      </c>
      <c r="C3825" s="358" t="s">
        <v>6</v>
      </c>
      <c r="D3825" s="359">
        <v>30.2</v>
      </c>
    </row>
    <row r="3826" spans="1:4">
      <c r="A3826" s="358">
        <v>89812</v>
      </c>
      <c r="B3826" s="358" t="s">
        <v>3801</v>
      </c>
      <c r="C3826" s="358" t="s">
        <v>6</v>
      </c>
      <c r="D3826" s="359">
        <v>53.71</v>
      </c>
    </row>
    <row r="3827" spans="1:4">
      <c r="A3827" s="358">
        <v>89813</v>
      </c>
      <c r="B3827" s="358" t="s">
        <v>3802</v>
      </c>
      <c r="C3827" s="358" t="s">
        <v>6</v>
      </c>
      <c r="D3827" s="359">
        <v>6.37</v>
      </c>
    </row>
    <row r="3828" spans="1:4">
      <c r="A3828" s="358">
        <v>89814</v>
      </c>
      <c r="B3828" s="358" t="s">
        <v>3803</v>
      </c>
      <c r="C3828" s="358" t="s">
        <v>6</v>
      </c>
      <c r="D3828" s="359">
        <v>13.51</v>
      </c>
    </row>
    <row r="3829" spans="1:4">
      <c r="A3829" s="358">
        <v>89815</v>
      </c>
      <c r="B3829" s="358" t="s">
        <v>3804</v>
      </c>
      <c r="C3829" s="358" t="s">
        <v>6</v>
      </c>
      <c r="D3829" s="359">
        <v>24.4</v>
      </c>
    </row>
    <row r="3830" spans="1:4">
      <c r="A3830" s="358">
        <v>89816</v>
      </c>
      <c r="B3830" s="358" t="s">
        <v>3805</v>
      </c>
      <c r="C3830" s="358" t="s">
        <v>6</v>
      </c>
      <c r="D3830" s="359">
        <v>34.479999999999997</v>
      </c>
    </row>
    <row r="3831" spans="1:4">
      <c r="A3831" s="358">
        <v>89817</v>
      </c>
      <c r="B3831" s="358" t="s">
        <v>3806</v>
      </c>
      <c r="C3831" s="358" t="s">
        <v>6</v>
      </c>
      <c r="D3831" s="359">
        <v>11</v>
      </c>
    </row>
    <row r="3832" spans="1:4">
      <c r="A3832" s="358">
        <v>89818</v>
      </c>
      <c r="B3832" s="358" t="s">
        <v>3807</v>
      </c>
      <c r="C3832" s="358" t="s">
        <v>6</v>
      </c>
      <c r="D3832" s="359">
        <v>134.19</v>
      </c>
    </row>
    <row r="3833" spans="1:4">
      <c r="A3833" s="358">
        <v>89819</v>
      </c>
      <c r="B3833" s="358" t="s">
        <v>3808</v>
      </c>
      <c r="C3833" s="358" t="s">
        <v>6</v>
      </c>
      <c r="D3833" s="359">
        <v>16.52</v>
      </c>
    </row>
    <row r="3834" spans="1:4">
      <c r="A3834" s="358">
        <v>89820</v>
      </c>
      <c r="B3834" s="358" t="s">
        <v>3809</v>
      </c>
      <c r="C3834" s="358" t="s">
        <v>6</v>
      </c>
      <c r="D3834" s="359">
        <v>26.42</v>
      </c>
    </row>
    <row r="3835" spans="1:4">
      <c r="A3835" s="358">
        <v>89821</v>
      </c>
      <c r="B3835" s="358" t="s">
        <v>3810</v>
      </c>
      <c r="C3835" s="358" t="s">
        <v>6</v>
      </c>
      <c r="D3835" s="359">
        <v>13.65</v>
      </c>
    </row>
    <row r="3836" spans="1:4">
      <c r="A3836" s="358">
        <v>89822</v>
      </c>
      <c r="B3836" s="358" t="s">
        <v>3811</v>
      </c>
      <c r="C3836" s="358" t="s">
        <v>6</v>
      </c>
      <c r="D3836" s="359">
        <v>19.57</v>
      </c>
    </row>
    <row r="3837" spans="1:4">
      <c r="A3837" s="358">
        <v>89823</v>
      </c>
      <c r="B3837" s="358" t="s">
        <v>3812</v>
      </c>
      <c r="C3837" s="358" t="s">
        <v>6</v>
      </c>
      <c r="D3837" s="359">
        <v>23.87</v>
      </c>
    </row>
    <row r="3838" spans="1:4">
      <c r="A3838" s="358">
        <v>89824</v>
      </c>
      <c r="B3838" s="358" t="s">
        <v>3813</v>
      </c>
      <c r="C3838" s="358" t="s">
        <v>6</v>
      </c>
      <c r="D3838" s="359">
        <v>32.97</v>
      </c>
    </row>
    <row r="3839" spans="1:4">
      <c r="A3839" s="358">
        <v>89825</v>
      </c>
      <c r="B3839" s="358" t="s">
        <v>3814</v>
      </c>
      <c r="C3839" s="358" t="s">
        <v>6</v>
      </c>
      <c r="D3839" s="359">
        <v>14.04</v>
      </c>
    </row>
    <row r="3840" spans="1:4">
      <c r="A3840" s="358">
        <v>89826</v>
      </c>
      <c r="B3840" s="358" t="s">
        <v>3815</v>
      </c>
      <c r="C3840" s="358" t="s">
        <v>6</v>
      </c>
      <c r="D3840" s="359">
        <v>137.24</v>
      </c>
    </row>
    <row r="3841" spans="1:4">
      <c r="A3841" s="358">
        <v>89827</v>
      </c>
      <c r="B3841" s="358" t="s">
        <v>3816</v>
      </c>
      <c r="C3841" s="358" t="s">
        <v>6</v>
      </c>
      <c r="D3841" s="359">
        <v>15.74</v>
      </c>
    </row>
    <row r="3842" spans="1:4">
      <c r="A3842" s="358">
        <v>89828</v>
      </c>
      <c r="B3842" s="358" t="s">
        <v>3817</v>
      </c>
      <c r="C3842" s="358" t="s">
        <v>6</v>
      </c>
      <c r="D3842" s="359">
        <v>49.49</v>
      </c>
    </row>
    <row r="3843" spans="1:4">
      <c r="A3843" s="358">
        <v>89829</v>
      </c>
      <c r="B3843" s="358" t="s">
        <v>3818</v>
      </c>
      <c r="C3843" s="358" t="s">
        <v>6</v>
      </c>
      <c r="D3843" s="359">
        <v>24.79</v>
      </c>
    </row>
    <row r="3844" spans="1:4">
      <c r="A3844" s="358">
        <v>89830</v>
      </c>
      <c r="B3844" s="358" t="s">
        <v>3819</v>
      </c>
      <c r="C3844" s="358" t="s">
        <v>6</v>
      </c>
      <c r="D3844" s="359">
        <v>27.13</v>
      </c>
    </row>
    <row r="3845" spans="1:4">
      <c r="A3845" s="358">
        <v>89831</v>
      </c>
      <c r="B3845" s="358" t="s">
        <v>3820</v>
      </c>
      <c r="C3845" s="358" t="s">
        <v>6</v>
      </c>
      <c r="D3845" s="359">
        <v>163.82</v>
      </c>
    </row>
    <row r="3846" spans="1:4">
      <c r="A3846" s="358">
        <v>89832</v>
      </c>
      <c r="B3846" s="358" t="s">
        <v>3821</v>
      </c>
      <c r="C3846" s="358" t="s">
        <v>6</v>
      </c>
      <c r="D3846" s="359">
        <v>34.49</v>
      </c>
    </row>
    <row r="3847" spans="1:4">
      <c r="A3847" s="358">
        <v>89833</v>
      </c>
      <c r="B3847" s="358" t="s">
        <v>3822</v>
      </c>
      <c r="C3847" s="358" t="s">
        <v>6</v>
      </c>
      <c r="D3847" s="359">
        <v>30.51</v>
      </c>
    </row>
    <row r="3848" spans="1:4">
      <c r="A3848" s="358">
        <v>89834</v>
      </c>
      <c r="B3848" s="358" t="s">
        <v>3823</v>
      </c>
      <c r="C3848" s="358" t="s">
        <v>6</v>
      </c>
      <c r="D3848" s="359">
        <v>35.99</v>
      </c>
    </row>
    <row r="3849" spans="1:4">
      <c r="A3849" s="358">
        <v>89835</v>
      </c>
      <c r="B3849" s="358" t="s">
        <v>3824</v>
      </c>
      <c r="C3849" s="358" t="s">
        <v>6</v>
      </c>
      <c r="D3849" s="359">
        <v>34.36</v>
      </c>
    </row>
    <row r="3850" spans="1:4">
      <c r="A3850" s="358">
        <v>89836</v>
      </c>
      <c r="B3850" s="358" t="s">
        <v>3825</v>
      </c>
      <c r="C3850" s="358" t="s">
        <v>6</v>
      </c>
      <c r="D3850" s="359">
        <v>221.25</v>
      </c>
    </row>
    <row r="3851" spans="1:4">
      <c r="A3851" s="358">
        <v>89837</v>
      </c>
      <c r="B3851" s="358" t="s">
        <v>3826</v>
      </c>
      <c r="C3851" s="358" t="s">
        <v>6</v>
      </c>
      <c r="D3851" s="359">
        <v>111.05</v>
      </c>
    </row>
    <row r="3852" spans="1:4">
      <c r="A3852" s="358">
        <v>89838</v>
      </c>
      <c r="B3852" s="358" t="s">
        <v>3827</v>
      </c>
      <c r="C3852" s="358" t="s">
        <v>6</v>
      </c>
      <c r="D3852" s="359">
        <v>121.46</v>
      </c>
    </row>
    <row r="3853" spans="1:4">
      <c r="A3853" s="358">
        <v>89839</v>
      </c>
      <c r="B3853" s="358" t="s">
        <v>3828</v>
      </c>
      <c r="C3853" s="358" t="s">
        <v>6</v>
      </c>
      <c r="D3853" s="359">
        <v>160.91</v>
      </c>
    </row>
    <row r="3854" spans="1:4">
      <c r="A3854" s="358">
        <v>89840</v>
      </c>
      <c r="B3854" s="358" t="s">
        <v>3829</v>
      </c>
      <c r="C3854" s="358" t="s">
        <v>6</v>
      </c>
      <c r="D3854" s="359">
        <v>141.44</v>
      </c>
    </row>
    <row r="3855" spans="1:4">
      <c r="A3855" s="358">
        <v>89841</v>
      </c>
      <c r="B3855" s="358" t="s">
        <v>3830</v>
      </c>
      <c r="C3855" s="358" t="s">
        <v>6</v>
      </c>
      <c r="D3855" s="359">
        <v>236.18</v>
      </c>
    </row>
    <row r="3856" spans="1:4">
      <c r="A3856" s="358">
        <v>89842</v>
      </c>
      <c r="B3856" s="358" t="s">
        <v>3831</v>
      </c>
      <c r="C3856" s="358" t="s">
        <v>6</v>
      </c>
      <c r="D3856" s="359">
        <v>39</v>
      </c>
    </row>
    <row r="3857" spans="1:4">
      <c r="A3857" s="358">
        <v>89844</v>
      </c>
      <c r="B3857" s="358" t="s">
        <v>3832</v>
      </c>
      <c r="C3857" s="358" t="s">
        <v>6</v>
      </c>
      <c r="D3857" s="359">
        <v>49.59</v>
      </c>
    </row>
    <row r="3858" spans="1:4">
      <c r="A3858" s="358">
        <v>89845</v>
      </c>
      <c r="B3858" s="358" t="s">
        <v>3833</v>
      </c>
      <c r="C3858" s="358" t="s">
        <v>6</v>
      </c>
      <c r="D3858" s="359">
        <v>76.42</v>
      </c>
    </row>
    <row r="3859" spans="1:4">
      <c r="A3859" s="358">
        <v>89846</v>
      </c>
      <c r="B3859" s="358" t="s">
        <v>3834</v>
      </c>
      <c r="C3859" s="358" t="s">
        <v>6</v>
      </c>
      <c r="D3859" s="359">
        <v>170.31</v>
      </c>
    </row>
    <row r="3860" spans="1:4">
      <c r="A3860" s="358">
        <v>89847</v>
      </c>
      <c r="B3860" s="358" t="s">
        <v>3835</v>
      </c>
      <c r="C3860" s="358" t="s">
        <v>6</v>
      </c>
      <c r="D3860" s="359">
        <v>210.2</v>
      </c>
    </row>
    <row r="3861" spans="1:4">
      <c r="A3861" s="358">
        <v>89850</v>
      </c>
      <c r="B3861" s="358" t="s">
        <v>3836</v>
      </c>
      <c r="C3861" s="358" t="s">
        <v>6</v>
      </c>
      <c r="D3861" s="359">
        <v>21.06</v>
      </c>
    </row>
    <row r="3862" spans="1:4">
      <c r="A3862" s="358">
        <v>89851</v>
      </c>
      <c r="B3862" s="358" t="s">
        <v>3837</v>
      </c>
      <c r="C3862" s="358" t="s">
        <v>6</v>
      </c>
      <c r="D3862" s="359">
        <v>21.01</v>
      </c>
    </row>
    <row r="3863" spans="1:4">
      <c r="A3863" s="358">
        <v>89852</v>
      </c>
      <c r="B3863" s="358" t="s">
        <v>3838</v>
      </c>
      <c r="C3863" s="358" t="s">
        <v>6</v>
      </c>
      <c r="D3863" s="359">
        <v>34.32</v>
      </c>
    </row>
    <row r="3864" spans="1:4">
      <c r="A3864" s="358">
        <v>89853</v>
      </c>
      <c r="B3864" s="358" t="s">
        <v>3839</v>
      </c>
      <c r="C3864" s="358" t="s">
        <v>6</v>
      </c>
      <c r="D3864" s="359">
        <v>57.83</v>
      </c>
    </row>
    <row r="3865" spans="1:4">
      <c r="A3865" s="358">
        <v>89854</v>
      </c>
      <c r="B3865" s="358" t="s">
        <v>3840</v>
      </c>
      <c r="C3865" s="358" t="s">
        <v>6</v>
      </c>
      <c r="D3865" s="359">
        <v>75.69</v>
      </c>
    </row>
    <row r="3866" spans="1:4">
      <c r="A3866" s="358">
        <v>89855</v>
      </c>
      <c r="B3866" s="358" t="s">
        <v>3841</v>
      </c>
      <c r="C3866" s="358" t="s">
        <v>6</v>
      </c>
      <c r="D3866" s="359">
        <v>80.430000000000007</v>
      </c>
    </row>
    <row r="3867" spans="1:4">
      <c r="A3867" s="358">
        <v>89856</v>
      </c>
      <c r="B3867" s="358" t="s">
        <v>3842</v>
      </c>
      <c r="C3867" s="358" t="s">
        <v>6</v>
      </c>
      <c r="D3867" s="359">
        <v>16.399999999999999</v>
      </c>
    </row>
    <row r="3868" spans="1:4">
      <c r="A3868" s="358">
        <v>89857</v>
      </c>
      <c r="B3868" s="358" t="s">
        <v>3843</v>
      </c>
      <c r="C3868" s="358" t="s">
        <v>6</v>
      </c>
      <c r="D3868" s="359">
        <v>26.62</v>
      </c>
    </row>
    <row r="3869" spans="1:4">
      <c r="A3869" s="358">
        <v>89859</v>
      </c>
      <c r="B3869" s="358" t="s">
        <v>3844</v>
      </c>
      <c r="C3869" s="358" t="s">
        <v>6</v>
      </c>
      <c r="D3869" s="359">
        <v>104.38</v>
      </c>
    </row>
    <row r="3870" spans="1:4">
      <c r="A3870" s="358">
        <v>89860</v>
      </c>
      <c r="B3870" s="358" t="s">
        <v>3845</v>
      </c>
      <c r="C3870" s="358" t="s">
        <v>6</v>
      </c>
      <c r="D3870" s="359">
        <v>36</v>
      </c>
    </row>
    <row r="3871" spans="1:4">
      <c r="A3871" s="358">
        <v>89861</v>
      </c>
      <c r="B3871" s="358" t="s">
        <v>3846</v>
      </c>
      <c r="C3871" s="358" t="s">
        <v>6</v>
      </c>
      <c r="D3871" s="359">
        <v>41.48</v>
      </c>
    </row>
    <row r="3872" spans="1:4">
      <c r="A3872" s="358">
        <v>89862</v>
      </c>
      <c r="B3872" s="358" t="s">
        <v>3847</v>
      </c>
      <c r="C3872" s="358" t="s">
        <v>6</v>
      </c>
      <c r="D3872" s="359">
        <v>82.37</v>
      </c>
    </row>
    <row r="3873" spans="1:4">
      <c r="A3873" s="358">
        <v>89863</v>
      </c>
      <c r="B3873" s="358" t="s">
        <v>3848</v>
      </c>
      <c r="C3873" s="358" t="s">
        <v>6</v>
      </c>
      <c r="D3873" s="359">
        <v>173.9</v>
      </c>
    </row>
    <row r="3874" spans="1:4">
      <c r="A3874" s="358">
        <v>89866</v>
      </c>
      <c r="B3874" s="358" t="s">
        <v>3849</v>
      </c>
      <c r="C3874" s="358" t="s">
        <v>6</v>
      </c>
      <c r="D3874" s="359">
        <v>4.1399999999999997</v>
      </c>
    </row>
    <row r="3875" spans="1:4">
      <c r="A3875" s="358">
        <v>89867</v>
      </c>
      <c r="B3875" s="358" t="s">
        <v>3850</v>
      </c>
      <c r="C3875" s="358" t="s">
        <v>6</v>
      </c>
      <c r="D3875" s="359">
        <v>4.97</v>
      </c>
    </row>
    <row r="3876" spans="1:4">
      <c r="A3876" s="358">
        <v>89868</v>
      </c>
      <c r="B3876" s="358" t="s">
        <v>3851</v>
      </c>
      <c r="C3876" s="358" t="s">
        <v>6</v>
      </c>
      <c r="D3876" s="359">
        <v>3.17</v>
      </c>
    </row>
    <row r="3877" spans="1:4">
      <c r="A3877" s="358">
        <v>89869</v>
      </c>
      <c r="B3877" s="358" t="s">
        <v>3852</v>
      </c>
      <c r="C3877" s="358" t="s">
        <v>6</v>
      </c>
      <c r="D3877" s="359">
        <v>6.8</v>
      </c>
    </row>
    <row r="3878" spans="1:4">
      <c r="A3878" s="358">
        <v>89979</v>
      </c>
      <c r="B3878" s="358" t="s">
        <v>3853</v>
      </c>
      <c r="C3878" s="358" t="s">
        <v>6</v>
      </c>
      <c r="D3878" s="359">
        <v>25.35</v>
      </c>
    </row>
    <row r="3879" spans="1:4">
      <c r="A3879" s="358">
        <v>89980</v>
      </c>
      <c r="B3879" s="358" t="s">
        <v>3854</v>
      </c>
      <c r="C3879" s="358" t="s">
        <v>6</v>
      </c>
      <c r="D3879" s="359">
        <v>9.6199999999999992</v>
      </c>
    </row>
    <row r="3880" spans="1:4">
      <c r="A3880" s="358">
        <v>89981</v>
      </c>
      <c r="B3880" s="358" t="s">
        <v>3855</v>
      </c>
      <c r="C3880" s="358" t="s">
        <v>6</v>
      </c>
      <c r="D3880" s="359">
        <v>22.85</v>
      </c>
    </row>
    <row r="3881" spans="1:4">
      <c r="A3881" s="358">
        <v>90373</v>
      </c>
      <c r="B3881" s="358" t="s">
        <v>3856</v>
      </c>
      <c r="C3881" s="358" t="s">
        <v>6</v>
      </c>
      <c r="D3881" s="359">
        <v>12.79</v>
      </c>
    </row>
    <row r="3882" spans="1:4">
      <c r="A3882" s="358">
        <v>90374</v>
      </c>
      <c r="B3882" s="358" t="s">
        <v>3857</v>
      </c>
      <c r="C3882" s="358" t="s">
        <v>6</v>
      </c>
      <c r="D3882" s="359">
        <v>20.350000000000001</v>
      </c>
    </row>
    <row r="3883" spans="1:4">
      <c r="A3883" s="358">
        <v>90375</v>
      </c>
      <c r="B3883" s="358" t="s">
        <v>3858</v>
      </c>
      <c r="C3883" s="358" t="s">
        <v>6</v>
      </c>
      <c r="D3883" s="359">
        <v>7.54</v>
      </c>
    </row>
    <row r="3884" spans="1:4">
      <c r="A3884" s="358">
        <v>92287</v>
      </c>
      <c r="B3884" s="358" t="s">
        <v>3859</v>
      </c>
      <c r="C3884" s="358" t="s">
        <v>6</v>
      </c>
      <c r="D3884" s="359">
        <v>18.170000000000002</v>
      </c>
    </row>
    <row r="3885" spans="1:4">
      <c r="A3885" s="358">
        <v>92288</v>
      </c>
      <c r="B3885" s="358" t="s">
        <v>3860</v>
      </c>
      <c r="C3885" s="358" t="s">
        <v>6</v>
      </c>
      <c r="D3885" s="359">
        <v>28.69</v>
      </c>
    </row>
    <row r="3886" spans="1:4">
      <c r="A3886" s="358">
        <v>92289</v>
      </c>
      <c r="B3886" s="358" t="s">
        <v>3861</v>
      </c>
      <c r="C3886" s="358" t="s">
        <v>6</v>
      </c>
      <c r="D3886" s="359">
        <v>51.6</v>
      </c>
    </row>
    <row r="3887" spans="1:4">
      <c r="A3887" s="358">
        <v>92290</v>
      </c>
      <c r="B3887" s="358" t="s">
        <v>3862</v>
      </c>
      <c r="C3887" s="358" t="s">
        <v>6</v>
      </c>
      <c r="D3887" s="359">
        <v>79.31</v>
      </c>
    </row>
    <row r="3888" spans="1:4">
      <c r="A3888" s="358">
        <v>92291</v>
      </c>
      <c r="B3888" s="358" t="s">
        <v>3863</v>
      </c>
      <c r="C3888" s="358" t="s">
        <v>6</v>
      </c>
      <c r="D3888" s="359">
        <v>122.37</v>
      </c>
    </row>
    <row r="3889" spans="1:4">
      <c r="A3889" s="358">
        <v>92292</v>
      </c>
      <c r="B3889" s="358" t="s">
        <v>3864</v>
      </c>
      <c r="C3889" s="358" t="s">
        <v>6</v>
      </c>
      <c r="D3889" s="359">
        <v>389.14</v>
      </c>
    </row>
    <row r="3890" spans="1:4">
      <c r="A3890" s="358">
        <v>92293</v>
      </c>
      <c r="B3890" s="358" t="s">
        <v>3865</v>
      </c>
      <c r="C3890" s="358" t="s">
        <v>6</v>
      </c>
      <c r="D3890" s="359">
        <v>10.28</v>
      </c>
    </row>
    <row r="3891" spans="1:4">
      <c r="A3891" s="358">
        <v>92294</v>
      </c>
      <c r="B3891" s="358" t="s">
        <v>3866</v>
      </c>
      <c r="C3891" s="358" t="s">
        <v>6</v>
      </c>
      <c r="D3891" s="359">
        <v>17.489999999999998</v>
      </c>
    </row>
    <row r="3892" spans="1:4">
      <c r="A3892" s="358">
        <v>92295</v>
      </c>
      <c r="B3892" s="358" t="s">
        <v>3867</v>
      </c>
      <c r="C3892" s="358" t="s">
        <v>6</v>
      </c>
      <c r="D3892" s="359">
        <v>33.56</v>
      </c>
    </row>
    <row r="3893" spans="1:4">
      <c r="A3893" s="358">
        <v>92296</v>
      </c>
      <c r="B3893" s="358" t="s">
        <v>3868</v>
      </c>
      <c r="C3893" s="358" t="s">
        <v>6</v>
      </c>
      <c r="D3893" s="359">
        <v>44.99</v>
      </c>
    </row>
    <row r="3894" spans="1:4">
      <c r="A3894" s="358">
        <v>92297</v>
      </c>
      <c r="B3894" s="358" t="s">
        <v>3869</v>
      </c>
      <c r="C3894" s="358" t="s">
        <v>6</v>
      </c>
      <c r="D3894" s="359">
        <v>70.12</v>
      </c>
    </row>
    <row r="3895" spans="1:4">
      <c r="A3895" s="358">
        <v>92298</v>
      </c>
      <c r="B3895" s="358" t="s">
        <v>3870</v>
      </c>
      <c r="C3895" s="358" t="s">
        <v>6</v>
      </c>
      <c r="D3895" s="359">
        <v>200.78</v>
      </c>
    </row>
    <row r="3896" spans="1:4">
      <c r="A3896" s="358">
        <v>92299</v>
      </c>
      <c r="B3896" s="358" t="s">
        <v>3871</v>
      </c>
      <c r="C3896" s="358" t="s">
        <v>6</v>
      </c>
      <c r="D3896" s="359">
        <v>23.93</v>
      </c>
    </row>
    <row r="3897" spans="1:4">
      <c r="A3897" s="358">
        <v>92300</v>
      </c>
      <c r="B3897" s="358" t="s">
        <v>3872</v>
      </c>
      <c r="C3897" s="358" t="s">
        <v>6</v>
      </c>
      <c r="D3897" s="359">
        <v>36.42</v>
      </c>
    </row>
    <row r="3898" spans="1:4">
      <c r="A3898" s="358">
        <v>92301</v>
      </c>
      <c r="B3898" s="358" t="s">
        <v>3873</v>
      </c>
      <c r="C3898" s="358" t="s">
        <v>6</v>
      </c>
      <c r="D3898" s="359">
        <v>73.63</v>
      </c>
    </row>
    <row r="3899" spans="1:4">
      <c r="A3899" s="358">
        <v>92302</v>
      </c>
      <c r="B3899" s="358" t="s">
        <v>3874</v>
      </c>
      <c r="C3899" s="358" t="s">
        <v>6</v>
      </c>
      <c r="D3899" s="359">
        <v>98.06</v>
      </c>
    </row>
    <row r="3900" spans="1:4">
      <c r="A3900" s="358">
        <v>92303</v>
      </c>
      <c r="B3900" s="358" t="s">
        <v>3875</v>
      </c>
      <c r="C3900" s="358" t="s">
        <v>6</v>
      </c>
      <c r="D3900" s="359">
        <v>181.93</v>
      </c>
    </row>
    <row r="3901" spans="1:4">
      <c r="A3901" s="358">
        <v>92304</v>
      </c>
      <c r="B3901" s="358" t="s">
        <v>3876</v>
      </c>
      <c r="C3901" s="358" t="s">
        <v>6</v>
      </c>
      <c r="D3901" s="359">
        <v>479.82</v>
      </c>
    </row>
    <row r="3902" spans="1:4">
      <c r="A3902" s="358">
        <v>92311</v>
      </c>
      <c r="B3902" s="358" t="s">
        <v>3877</v>
      </c>
      <c r="C3902" s="358" t="s">
        <v>6</v>
      </c>
      <c r="D3902" s="359">
        <v>11.61</v>
      </c>
    </row>
    <row r="3903" spans="1:4">
      <c r="A3903" s="358">
        <v>92312</v>
      </c>
      <c r="B3903" s="358" t="s">
        <v>3878</v>
      </c>
      <c r="C3903" s="358" t="s">
        <v>6</v>
      </c>
      <c r="D3903" s="359">
        <v>20.329999999999998</v>
      </c>
    </row>
    <row r="3904" spans="1:4">
      <c r="A3904" s="358">
        <v>92313</v>
      </c>
      <c r="B3904" s="358" t="s">
        <v>3879</v>
      </c>
      <c r="C3904" s="358" t="s">
        <v>6</v>
      </c>
      <c r="D3904" s="359">
        <v>30.84</v>
      </c>
    </row>
    <row r="3905" spans="1:4">
      <c r="A3905" s="358">
        <v>92314</v>
      </c>
      <c r="B3905" s="358" t="s">
        <v>3880</v>
      </c>
      <c r="C3905" s="358" t="s">
        <v>6</v>
      </c>
      <c r="D3905" s="359">
        <v>7.51</v>
      </c>
    </row>
    <row r="3906" spans="1:4">
      <c r="A3906" s="358">
        <v>92315</v>
      </c>
      <c r="B3906" s="358" t="s">
        <v>3881</v>
      </c>
      <c r="C3906" s="358" t="s">
        <v>6</v>
      </c>
      <c r="D3906" s="359">
        <v>11.75</v>
      </c>
    </row>
    <row r="3907" spans="1:4">
      <c r="A3907" s="358">
        <v>92316</v>
      </c>
      <c r="B3907" s="358" t="s">
        <v>3882</v>
      </c>
      <c r="C3907" s="358" t="s">
        <v>6</v>
      </c>
      <c r="D3907" s="359">
        <v>18.95</v>
      </c>
    </row>
    <row r="3908" spans="1:4">
      <c r="A3908" s="358">
        <v>92317</v>
      </c>
      <c r="B3908" s="358" t="s">
        <v>3883</v>
      </c>
      <c r="C3908" s="358" t="s">
        <v>6</v>
      </c>
      <c r="D3908" s="359">
        <v>15.86</v>
      </c>
    </row>
    <row r="3909" spans="1:4">
      <c r="A3909" s="358">
        <v>92318</v>
      </c>
      <c r="B3909" s="358" t="s">
        <v>3884</v>
      </c>
      <c r="C3909" s="358" t="s">
        <v>6</v>
      </c>
      <c r="D3909" s="359">
        <v>26.81</v>
      </c>
    </row>
    <row r="3910" spans="1:4">
      <c r="A3910" s="358">
        <v>92319</v>
      </c>
      <c r="B3910" s="358" t="s">
        <v>3885</v>
      </c>
      <c r="C3910" s="358" t="s">
        <v>6</v>
      </c>
      <c r="D3910" s="359">
        <v>39.299999999999997</v>
      </c>
    </row>
    <row r="3911" spans="1:4">
      <c r="A3911" s="358">
        <v>92326</v>
      </c>
      <c r="B3911" s="358" t="s">
        <v>3886</v>
      </c>
      <c r="C3911" s="358" t="s">
        <v>6</v>
      </c>
      <c r="D3911" s="359">
        <v>12.85</v>
      </c>
    </row>
    <row r="3912" spans="1:4">
      <c r="A3912" s="358">
        <v>92327</v>
      </c>
      <c r="B3912" s="358" t="s">
        <v>3887</v>
      </c>
      <c r="C3912" s="358" t="s">
        <v>6</v>
      </c>
      <c r="D3912" s="359">
        <v>22.32</v>
      </c>
    </row>
    <row r="3913" spans="1:4">
      <c r="A3913" s="358">
        <v>92328</v>
      </c>
      <c r="B3913" s="358" t="s">
        <v>3888</v>
      </c>
      <c r="C3913" s="358" t="s">
        <v>6</v>
      </c>
      <c r="D3913" s="359">
        <v>34.380000000000003</v>
      </c>
    </row>
    <row r="3914" spans="1:4">
      <c r="A3914" s="358">
        <v>92329</v>
      </c>
      <c r="B3914" s="358" t="s">
        <v>3889</v>
      </c>
      <c r="C3914" s="358" t="s">
        <v>6</v>
      </c>
      <c r="D3914" s="359">
        <v>7.65</v>
      </c>
    </row>
    <row r="3915" spans="1:4">
      <c r="A3915" s="358">
        <v>92330</v>
      </c>
      <c r="B3915" s="358" t="s">
        <v>3890</v>
      </c>
      <c r="C3915" s="358" t="s">
        <v>6</v>
      </c>
      <c r="D3915" s="359">
        <v>13.05</v>
      </c>
    </row>
    <row r="3916" spans="1:4">
      <c r="A3916" s="358">
        <v>92331</v>
      </c>
      <c r="B3916" s="358" t="s">
        <v>3891</v>
      </c>
      <c r="C3916" s="358" t="s">
        <v>6</v>
      </c>
      <c r="D3916" s="359">
        <v>21.32</v>
      </c>
    </row>
    <row r="3917" spans="1:4">
      <c r="A3917" s="358">
        <v>92332</v>
      </c>
      <c r="B3917" s="358" t="s">
        <v>3892</v>
      </c>
      <c r="C3917" s="358" t="s">
        <v>6</v>
      </c>
      <c r="D3917" s="359">
        <v>16.07</v>
      </c>
    </row>
    <row r="3918" spans="1:4">
      <c r="A3918" s="358">
        <v>92333</v>
      </c>
      <c r="B3918" s="358" t="s">
        <v>3893</v>
      </c>
      <c r="C3918" s="358" t="s">
        <v>6</v>
      </c>
      <c r="D3918" s="359">
        <v>29.44</v>
      </c>
    </row>
    <row r="3919" spans="1:4">
      <c r="A3919" s="358">
        <v>92334</v>
      </c>
      <c r="B3919" s="358" t="s">
        <v>3894</v>
      </c>
      <c r="C3919" s="358" t="s">
        <v>6</v>
      </c>
      <c r="D3919" s="359">
        <v>44</v>
      </c>
    </row>
    <row r="3920" spans="1:4">
      <c r="A3920" s="358">
        <v>92344</v>
      </c>
      <c r="B3920" s="358" t="s">
        <v>3895</v>
      </c>
      <c r="C3920" s="358" t="s">
        <v>6</v>
      </c>
      <c r="D3920" s="359">
        <v>51.05</v>
      </c>
    </row>
    <row r="3921" spans="1:4">
      <c r="A3921" s="358">
        <v>92345</v>
      </c>
      <c r="B3921" s="358" t="s">
        <v>3896</v>
      </c>
      <c r="C3921" s="358" t="s">
        <v>6</v>
      </c>
      <c r="D3921" s="359">
        <v>51.03</v>
      </c>
    </row>
    <row r="3922" spans="1:4">
      <c r="A3922" s="358">
        <v>92346</v>
      </c>
      <c r="B3922" s="358" t="s">
        <v>3897</v>
      </c>
      <c r="C3922" s="358" t="s">
        <v>6</v>
      </c>
      <c r="D3922" s="359">
        <v>68.22</v>
      </c>
    </row>
    <row r="3923" spans="1:4">
      <c r="A3923" s="358">
        <v>92347</v>
      </c>
      <c r="B3923" s="358" t="s">
        <v>3898</v>
      </c>
      <c r="C3923" s="358" t="s">
        <v>6</v>
      </c>
      <c r="D3923" s="359">
        <v>76.540000000000006</v>
      </c>
    </row>
    <row r="3924" spans="1:4">
      <c r="A3924" s="358">
        <v>92348</v>
      </c>
      <c r="B3924" s="358" t="s">
        <v>3899</v>
      </c>
      <c r="C3924" s="358" t="s">
        <v>6</v>
      </c>
      <c r="D3924" s="359">
        <v>97.54</v>
      </c>
    </row>
    <row r="3925" spans="1:4">
      <c r="A3925" s="358">
        <v>92349</v>
      </c>
      <c r="B3925" s="358" t="s">
        <v>3900</v>
      </c>
      <c r="C3925" s="358" t="s">
        <v>6</v>
      </c>
      <c r="D3925" s="359">
        <v>104.94</v>
      </c>
    </row>
    <row r="3926" spans="1:4">
      <c r="A3926" s="358">
        <v>92350</v>
      </c>
      <c r="B3926" s="358" t="s">
        <v>3901</v>
      </c>
      <c r="C3926" s="358" t="s">
        <v>6</v>
      </c>
      <c r="D3926" s="359">
        <v>75.900000000000006</v>
      </c>
    </row>
    <row r="3927" spans="1:4">
      <c r="A3927" s="358">
        <v>92351</v>
      </c>
      <c r="B3927" s="358" t="s">
        <v>3902</v>
      </c>
      <c r="C3927" s="358" t="s">
        <v>6</v>
      </c>
      <c r="D3927" s="359">
        <v>74.05</v>
      </c>
    </row>
    <row r="3928" spans="1:4">
      <c r="A3928" s="358">
        <v>92352</v>
      </c>
      <c r="B3928" s="358" t="s">
        <v>3903</v>
      </c>
      <c r="C3928" s="358" t="s">
        <v>6</v>
      </c>
      <c r="D3928" s="359">
        <v>118.33</v>
      </c>
    </row>
    <row r="3929" spans="1:4">
      <c r="A3929" s="358">
        <v>92353</v>
      </c>
      <c r="B3929" s="358" t="s">
        <v>3904</v>
      </c>
      <c r="C3929" s="358" t="s">
        <v>6</v>
      </c>
      <c r="D3929" s="359">
        <v>110.19</v>
      </c>
    </row>
    <row r="3930" spans="1:4">
      <c r="A3930" s="358">
        <v>92354</v>
      </c>
      <c r="B3930" s="358" t="s">
        <v>3905</v>
      </c>
      <c r="C3930" s="358" t="s">
        <v>6</v>
      </c>
      <c r="D3930" s="359">
        <v>159.07</v>
      </c>
    </row>
    <row r="3931" spans="1:4">
      <c r="A3931" s="358">
        <v>92355</v>
      </c>
      <c r="B3931" s="358" t="s">
        <v>3906</v>
      </c>
      <c r="C3931" s="358" t="s">
        <v>6</v>
      </c>
      <c r="D3931" s="359">
        <v>143.38</v>
      </c>
    </row>
    <row r="3932" spans="1:4">
      <c r="A3932" s="358">
        <v>92356</v>
      </c>
      <c r="B3932" s="358" t="s">
        <v>3907</v>
      </c>
      <c r="C3932" s="358" t="s">
        <v>6</v>
      </c>
      <c r="D3932" s="359">
        <v>98.69</v>
      </c>
    </row>
    <row r="3933" spans="1:4">
      <c r="A3933" s="358">
        <v>92357</v>
      </c>
      <c r="B3933" s="358" t="s">
        <v>3908</v>
      </c>
      <c r="C3933" s="358" t="s">
        <v>6</v>
      </c>
      <c r="D3933" s="359">
        <v>151.02000000000001</v>
      </c>
    </row>
    <row r="3934" spans="1:4">
      <c r="A3934" s="358">
        <v>92358</v>
      </c>
      <c r="B3934" s="358" t="s">
        <v>3909</v>
      </c>
      <c r="C3934" s="358" t="s">
        <v>6</v>
      </c>
      <c r="D3934" s="359">
        <v>189.66</v>
      </c>
    </row>
    <row r="3935" spans="1:4">
      <c r="A3935" s="358">
        <v>92369</v>
      </c>
      <c r="B3935" s="358" t="s">
        <v>3910</v>
      </c>
      <c r="C3935" s="358" t="s">
        <v>6</v>
      </c>
      <c r="D3935" s="359">
        <v>26.42</v>
      </c>
    </row>
    <row r="3936" spans="1:4">
      <c r="A3936" s="358">
        <v>92370</v>
      </c>
      <c r="B3936" s="358" t="s">
        <v>3911</v>
      </c>
      <c r="C3936" s="358" t="s">
        <v>6</v>
      </c>
      <c r="D3936" s="359">
        <v>27.92</v>
      </c>
    </row>
    <row r="3937" spans="1:4">
      <c r="A3937" s="358">
        <v>92371</v>
      </c>
      <c r="B3937" s="358" t="s">
        <v>3912</v>
      </c>
      <c r="C3937" s="358" t="s">
        <v>6</v>
      </c>
      <c r="D3937" s="359">
        <v>32.39</v>
      </c>
    </row>
    <row r="3938" spans="1:4">
      <c r="A3938" s="358">
        <v>92372</v>
      </c>
      <c r="B3938" s="358" t="s">
        <v>3913</v>
      </c>
      <c r="C3938" s="358" t="s">
        <v>6</v>
      </c>
      <c r="D3938" s="359">
        <v>33.79</v>
      </c>
    </row>
    <row r="3939" spans="1:4">
      <c r="A3939" s="358">
        <v>92373</v>
      </c>
      <c r="B3939" s="358" t="s">
        <v>3914</v>
      </c>
      <c r="C3939" s="358" t="s">
        <v>6</v>
      </c>
      <c r="D3939" s="359">
        <v>38.659999999999997</v>
      </c>
    </row>
    <row r="3940" spans="1:4">
      <c r="A3940" s="358">
        <v>92374</v>
      </c>
      <c r="B3940" s="358" t="s">
        <v>3915</v>
      </c>
      <c r="C3940" s="358" t="s">
        <v>6</v>
      </c>
      <c r="D3940" s="359">
        <v>38.93</v>
      </c>
    </row>
    <row r="3941" spans="1:4">
      <c r="A3941" s="358">
        <v>92375</v>
      </c>
      <c r="B3941" s="358" t="s">
        <v>3916</v>
      </c>
      <c r="C3941" s="358" t="s">
        <v>6</v>
      </c>
      <c r="D3941" s="359">
        <v>51.02</v>
      </c>
    </row>
    <row r="3942" spans="1:4">
      <c r="A3942" s="358">
        <v>92376</v>
      </c>
      <c r="B3942" s="358" t="s">
        <v>3917</v>
      </c>
      <c r="C3942" s="358" t="s">
        <v>6</v>
      </c>
      <c r="D3942" s="359">
        <v>51</v>
      </c>
    </row>
    <row r="3943" spans="1:4">
      <c r="A3943" s="358">
        <v>92377</v>
      </c>
      <c r="B3943" s="358" t="s">
        <v>3918</v>
      </c>
      <c r="C3943" s="358" t="s">
        <v>6</v>
      </c>
      <c r="D3943" s="359">
        <v>69.39</v>
      </c>
    </row>
    <row r="3944" spans="1:4">
      <c r="A3944" s="358">
        <v>92378</v>
      </c>
      <c r="B3944" s="358" t="s">
        <v>3919</v>
      </c>
      <c r="C3944" s="358" t="s">
        <v>6</v>
      </c>
      <c r="D3944" s="359">
        <v>77.709999999999994</v>
      </c>
    </row>
    <row r="3945" spans="1:4">
      <c r="A3945" s="358">
        <v>92379</v>
      </c>
      <c r="B3945" s="358" t="s">
        <v>3920</v>
      </c>
      <c r="C3945" s="358" t="s">
        <v>6</v>
      </c>
      <c r="D3945" s="359">
        <v>99.94</v>
      </c>
    </row>
    <row r="3946" spans="1:4">
      <c r="A3946" s="358">
        <v>92380</v>
      </c>
      <c r="B3946" s="358" t="s">
        <v>3921</v>
      </c>
      <c r="C3946" s="358" t="s">
        <v>6</v>
      </c>
      <c r="D3946" s="359">
        <v>107.34</v>
      </c>
    </row>
    <row r="3947" spans="1:4">
      <c r="A3947" s="358">
        <v>92381</v>
      </c>
      <c r="B3947" s="358" t="s">
        <v>3922</v>
      </c>
      <c r="C3947" s="358" t="s">
        <v>6</v>
      </c>
      <c r="D3947" s="359">
        <v>40.06</v>
      </c>
    </row>
    <row r="3948" spans="1:4">
      <c r="A3948" s="358">
        <v>92382</v>
      </c>
      <c r="B3948" s="358" t="s">
        <v>3923</v>
      </c>
      <c r="C3948" s="358" t="s">
        <v>6</v>
      </c>
      <c r="D3948" s="359">
        <v>38.08</v>
      </c>
    </row>
    <row r="3949" spans="1:4">
      <c r="A3949" s="358">
        <v>92383</v>
      </c>
      <c r="B3949" s="358" t="s">
        <v>3924</v>
      </c>
      <c r="C3949" s="358" t="s">
        <v>6</v>
      </c>
      <c r="D3949" s="359">
        <v>51.46</v>
      </c>
    </row>
    <row r="3950" spans="1:4">
      <c r="A3950" s="358">
        <v>92384</v>
      </c>
      <c r="B3950" s="358" t="s">
        <v>3925</v>
      </c>
      <c r="C3950" s="358" t="s">
        <v>6</v>
      </c>
      <c r="D3950" s="359">
        <v>47.51</v>
      </c>
    </row>
    <row r="3951" spans="1:4">
      <c r="A3951" s="358">
        <v>92385</v>
      </c>
      <c r="B3951" s="358" t="s">
        <v>3926</v>
      </c>
      <c r="C3951" s="358" t="s">
        <v>6</v>
      </c>
      <c r="D3951" s="359">
        <v>59.35</v>
      </c>
    </row>
    <row r="3952" spans="1:4">
      <c r="A3952" s="358">
        <v>92386</v>
      </c>
      <c r="B3952" s="358" t="s">
        <v>3927</v>
      </c>
      <c r="C3952" s="358" t="s">
        <v>6</v>
      </c>
      <c r="D3952" s="359">
        <v>56.62</v>
      </c>
    </row>
    <row r="3953" spans="1:4">
      <c r="A3953" s="358">
        <v>92387</v>
      </c>
      <c r="B3953" s="358" t="s">
        <v>3928</v>
      </c>
      <c r="C3953" s="358" t="s">
        <v>6</v>
      </c>
      <c r="D3953" s="359">
        <v>75.83</v>
      </c>
    </row>
    <row r="3954" spans="1:4">
      <c r="A3954" s="358">
        <v>92388</v>
      </c>
      <c r="B3954" s="358" t="s">
        <v>3929</v>
      </c>
      <c r="C3954" s="358" t="s">
        <v>6</v>
      </c>
      <c r="D3954" s="359">
        <v>73.98</v>
      </c>
    </row>
    <row r="3955" spans="1:4">
      <c r="A3955" s="358">
        <v>92389</v>
      </c>
      <c r="B3955" s="358" t="s">
        <v>3930</v>
      </c>
      <c r="C3955" s="358" t="s">
        <v>6</v>
      </c>
      <c r="D3955" s="359">
        <v>120.12</v>
      </c>
    </row>
    <row r="3956" spans="1:4">
      <c r="A3956" s="358">
        <v>92390</v>
      </c>
      <c r="B3956" s="358" t="s">
        <v>3931</v>
      </c>
      <c r="C3956" s="358" t="s">
        <v>6</v>
      </c>
      <c r="D3956" s="359">
        <v>111.98</v>
      </c>
    </row>
    <row r="3957" spans="1:4">
      <c r="A3957" s="358">
        <v>92635</v>
      </c>
      <c r="B3957" s="358" t="s">
        <v>3932</v>
      </c>
      <c r="C3957" s="358" t="s">
        <v>6</v>
      </c>
      <c r="D3957" s="359">
        <v>162.68</v>
      </c>
    </row>
    <row r="3958" spans="1:4">
      <c r="A3958" s="358">
        <v>92636</v>
      </c>
      <c r="B3958" s="358" t="s">
        <v>3933</v>
      </c>
      <c r="C3958" s="358" t="s">
        <v>6</v>
      </c>
      <c r="D3958" s="359">
        <v>146.99</v>
      </c>
    </row>
    <row r="3959" spans="1:4">
      <c r="A3959" s="358">
        <v>92637</v>
      </c>
      <c r="B3959" s="358" t="s">
        <v>3934</v>
      </c>
      <c r="C3959" s="358" t="s">
        <v>6</v>
      </c>
      <c r="D3959" s="359">
        <v>51.52</v>
      </c>
    </row>
    <row r="3960" spans="1:4">
      <c r="A3960" s="358">
        <v>92638</v>
      </c>
      <c r="B3960" s="358" t="s">
        <v>3935</v>
      </c>
      <c r="C3960" s="358" t="s">
        <v>6</v>
      </c>
      <c r="D3960" s="359">
        <v>63.83</v>
      </c>
    </row>
    <row r="3961" spans="1:4">
      <c r="A3961" s="358">
        <v>92639</v>
      </c>
      <c r="B3961" s="358" t="s">
        <v>3936</v>
      </c>
      <c r="C3961" s="358" t="s">
        <v>6</v>
      </c>
      <c r="D3961" s="359">
        <v>74.42</v>
      </c>
    </row>
    <row r="3962" spans="1:4">
      <c r="A3962" s="358">
        <v>92640</v>
      </c>
      <c r="B3962" s="358" t="s">
        <v>3937</v>
      </c>
      <c r="C3962" s="358" t="s">
        <v>6</v>
      </c>
      <c r="D3962" s="359">
        <v>98.59</v>
      </c>
    </row>
    <row r="3963" spans="1:4">
      <c r="A3963" s="358">
        <v>92642</v>
      </c>
      <c r="B3963" s="358" t="s">
        <v>3938</v>
      </c>
      <c r="C3963" s="358" t="s">
        <v>6</v>
      </c>
      <c r="D3963" s="359">
        <v>153.36000000000001</v>
      </c>
    </row>
    <row r="3964" spans="1:4">
      <c r="A3964" s="358">
        <v>92644</v>
      </c>
      <c r="B3964" s="358" t="s">
        <v>3939</v>
      </c>
      <c r="C3964" s="358" t="s">
        <v>6</v>
      </c>
      <c r="D3964" s="359">
        <v>194.47</v>
      </c>
    </row>
    <row r="3965" spans="1:4">
      <c r="A3965" s="358">
        <v>92657</v>
      </c>
      <c r="B3965" s="358" t="s">
        <v>3940</v>
      </c>
      <c r="C3965" s="358" t="s">
        <v>6</v>
      </c>
      <c r="D3965" s="359">
        <v>19.93</v>
      </c>
    </row>
    <row r="3966" spans="1:4">
      <c r="A3966" s="358">
        <v>92658</v>
      </c>
      <c r="B3966" s="358" t="s">
        <v>3941</v>
      </c>
      <c r="C3966" s="358" t="s">
        <v>6</v>
      </c>
      <c r="D3966" s="359">
        <v>21.43</v>
      </c>
    </row>
    <row r="3967" spans="1:4">
      <c r="A3967" s="358">
        <v>92659</v>
      </c>
      <c r="B3967" s="358" t="s">
        <v>3942</v>
      </c>
      <c r="C3967" s="358" t="s">
        <v>6</v>
      </c>
      <c r="D3967" s="359">
        <v>25</v>
      </c>
    </row>
    <row r="3968" spans="1:4">
      <c r="A3968" s="358">
        <v>92660</v>
      </c>
      <c r="B3968" s="358" t="s">
        <v>3943</v>
      </c>
      <c r="C3968" s="358" t="s">
        <v>6</v>
      </c>
      <c r="D3968" s="359">
        <v>26.4</v>
      </c>
    </row>
    <row r="3969" spans="1:4">
      <c r="A3969" s="358">
        <v>92661</v>
      </c>
      <c r="B3969" s="358" t="s">
        <v>3944</v>
      </c>
      <c r="C3969" s="358" t="s">
        <v>6</v>
      </c>
      <c r="D3969" s="359">
        <v>30.25</v>
      </c>
    </row>
    <row r="3970" spans="1:4">
      <c r="A3970" s="358">
        <v>92662</v>
      </c>
      <c r="B3970" s="358" t="s">
        <v>3945</v>
      </c>
      <c r="C3970" s="358" t="s">
        <v>6</v>
      </c>
      <c r="D3970" s="359">
        <v>30.52</v>
      </c>
    </row>
    <row r="3971" spans="1:4">
      <c r="A3971" s="358">
        <v>92663</v>
      </c>
      <c r="B3971" s="358" t="s">
        <v>3946</v>
      </c>
      <c r="C3971" s="358" t="s">
        <v>6</v>
      </c>
      <c r="D3971" s="359">
        <v>41.34</v>
      </c>
    </row>
    <row r="3972" spans="1:4">
      <c r="A3972" s="358">
        <v>92664</v>
      </c>
      <c r="B3972" s="358" t="s">
        <v>3947</v>
      </c>
      <c r="C3972" s="358" t="s">
        <v>6</v>
      </c>
      <c r="D3972" s="359">
        <v>41.32</v>
      </c>
    </row>
    <row r="3973" spans="1:4">
      <c r="A3973" s="358">
        <v>92665</v>
      </c>
      <c r="B3973" s="358" t="s">
        <v>3948</v>
      </c>
      <c r="C3973" s="358" t="s">
        <v>6</v>
      </c>
      <c r="D3973" s="359">
        <v>57.78</v>
      </c>
    </row>
    <row r="3974" spans="1:4">
      <c r="A3974" s="358">
        <v>92666</v>
      </c>
      <c r="B3974" s="358" t="s">
        <v>3949</v>
      </c>
      <c r="C3974" s="358" t="s">
        <v>6</v>
      </c>
      <c r="D3974" s="359">
        <v>66.099999999999994</v>
      </c>
    </row>
    <row r="3975" spans="1:4">
      <c r="A3975" s="358">
        <v>92667</v>
      </c>
      <c r="B3975" s="358" t="s">
        <v>3950</v>
      </c>
      <c r="C3975" s="358" t="s">
        <v>6</v>
      </c>
      <c r="D3975" s="359">
        <v>86.45</v>
      </c>
    </row>
    <row r="3976" spans="1:4">
      <c r="A3976" s="358">
        <v>92668</v>
      </c>
      <c r="B3976" s="358" t="s">
        <v>3951</v>
      </c>
      <c r="C3976" s="358" t="s">
        <v>6</v>
      </c>
      <c r="D3976" s="359">
        <v>93.85</v>
      </c>
    </row>
    <row r="3977" spans="1:4">
      <c r="A3977" s="358">
        <v>92669</v>
      </c>
      <c r="B3977" s="358" t="s">
        <v>3952</v>
      </c>
      <c r="C3977" s="358" t="s">
        <v>6</v>
      </c>
      <c r="D3977" s="359">
        <v>30.31</v>
      </c>
    </row>
    <row r="3978" spans="1:4">
      <c r="A3978" s="358">
        <v>92670</v>
      </c>
      <c r="B3978" s="358" t="s">
        <v>3953</v>
      </c>
      <c r="C3978" s="358" t="s">
        <v>6</v>
      </c>
      <c r="D3978" s="359">
        <v>28.33</v>
      </c>
    </row>
    <row r="3979" spans="1:4">
      <c r="A3979" s="358">
        <v>92671</v>
      </c>
      <c r="B3979" s="358" t="s">
        <v>3954</v>
      </c>
      <c r="C3979" s="358" t="s">
        <v>6</v>
      </c>
      <c r="D3979" s="359">
        <v>40.4</v>
      </c>
    </row>
    <row r="3980" spans="1:4">
      <c r="A3980" s="358">
        <v>92672</v>
      </c>
      <c r="B3980" s="358" t="s">
        <v>3955</v>
      </c>
      <c r="C3980" s="358" t="s">
        <v>6</v>
      </c>
      <c r="D3980" s="359">
        <v>36.450000000000003</v>
      </c>
    </row>
    <row r="3981" spans="1:4">
      <c r="A3981" s="358">
        <v>92673</v>
      </c>
      <c r="B3981" s="358" t="s">
        <v>3956</v>
      </c>
      <c r="C3981" s="358" t="s">
        <v>6</v>
      </c>
      <c r="D3981" s="359">
        <v>46.74</v>
      </c>
    </row>
    <row r="3982" spans="1:4">
      <c r="A3982" s="358">
        <v>92674</v>
      </c>
      <c r="B3982" s="358" t="s">
        <v>3957</v>
      </c>
      <c r="C3982" s="358" t="s">
        <v>6</v>
      </c>
      <c r="D3982" s="359">
        <v>44.01</v>
      </c>
    </row>
    <row r="3983" spans="1:4">
      <c r="A3983" s="358">
        <v>92675</v>
      </c>
      <c r="B3983" s="358" t="s">
        <v>3958</v>
      </c>
      <c r="C3983" s="358" t="s">
        <v>6</v>
      </c>
      <c r="D3983" s="359">
        <v>61.34</v>
      </c>
    </row>
    <row r="3984" spans="1:4">
      <c r="A3984" s="358">
        <v>92676</v>
      </c>
      <c r="B3984" s="358" t="s">
        <v>3959</v>
      </c>
      <c r="C3984" s="358" t="s">
        <v>6</v>
      </c>
      <c r="D3984" s="359">
        <v>59.49</v>
      </c>
    </row>
    <row r="3985" spans="1:4">
      <c r="A3985" s="358">
        <v>92677</v>
      </c>
      <c r="B3985" s="358" t="s">
        <v>3960</v>
      </c>
      <c r="C3985" s="358" t="s">
        <v>6</v>
      </c>
      <c r="D3985" s="359">
        <v>102.75</v>
      </c>
    </row>
    <row r="3986" spans="1:4">
      <c r="A3986" s="358">
        <v>92678</v>
      </c>
      <c r="B3986" s="358" t="s">
        <v>3961</v>
      </c>
      <c r="C3986" s="358" t="s">
        <v>6</v>
      </c>
      <c r="D3986" s="359">
        <v>94.61</v>
      </c>
    </row>
    <row r="3987" spans="1:4">
      <c r="A3987" s="358">
        <v>92679</v>
      </c>
      <c r="B3987" s="358" t="s">
        <v>3962</v>
      </c>
      <c r="C3987" s="358" t="s">
        <v>6</v>
      </c>
      <c r="D3987" s="359">
        <v>142.44999999999999</v>
      </c>
    </row>
    <row r="3988" spans="1:4">
      <c r="A3988" s="358">
        <v>92680</v>
      </c>
      <c r="B3988" s="358" t="s">
        <v>3963</v>
      </c>
      <c r="C3988" s="358" t="s">
        <v>6</v>
      </c>
      <c r="D3988" s="359">
        <v>126.76</v>
      </c>
    </row>
    <row r="3989" spans="1:4">
      <c r="A3989" s="358">
        <v>92681</v>
      </c>
      <c r="B3989" s="358" t="s">
        <v>3964</v>
      </c>
      <c r="C3989" s="358" t="s">
        <v>6</v>
      </c>
      <c r="D3989" s="359">
        <v>38.51</v>
      </c>
    </row>
    <row r="3990" spans="1:4">
      <c r="A3990" s="358">
        <v>92682</v>
      </c>
      <c r="B3990" s="358" t="s">
        <v>3965</v>
      </c>
      <c r="C3990" s="358" t="s">
        <v>6</v>
      </c>
      <c r="D3990" s="359">
        <v>49.03</v>
      </c>
    </row>
    <row r="3991" spans="1:4">
      <c r="A3991" s="358">
        <v>92683</v>
      </c>
      <c r="B3991" s="358" t="s">
        <v>3966</v>
      </c>
      <c r="C3991" s="358" t="s">
        <v>6</v>
      </c>
      <c r="D3991" s="359">
        <v>57.63</v>
      </c>
    </row>
    <row r="3992" spans="1:4">
      <c r="A3992" s="358">
        <v>92684</v>
      </c>
      <c r="B3992" s="358" t="s">
        <v>3967</v>
      </c>
      <c r="C3992" s="358" t="s">
        <v>6</v>
      </c>
      <c r="D3992" s="359">
        <v>79.27</v>
      </c>
    </row>
    <row r="3993" spans="1:4">
      <c r="A3993" s="358">
        <v>92685</v>
      </c>
      <c r="B3993" s="358" t="s">
        <v>3968</v>
      </c>
      <c r="C3993" s="358" t="s">
        <v>6</v>
      </c>
      <c r="D3993" s="359">
        <v>130.22</v>
      </c>
    </row>
    <row r="3994" spans="1:4">
      <c r="A3994" s="358">
        <v>92686</v>
      </c>
      <c r="B3994" s="358" t="s">
        <v>3969</v>
      </c>
      <c r="C3994" s="358" t="s">
        <v>6</v>
      </c>
      <c r="D3994" s="359">
        <v>167.49</v>
      </c>
    </row>
    <row r="3995" spans="1:4">
      <c r="A3995" s="358">
        <v>92692</v>
      </c>
      <c r="B3995" s="358" t="s">
        <v>3970</v>
      </c>
      <c r="C3995" s="358" t="s">
        <v>6</v>
      </c>
      <c r="D3995" s="359">
        <v>10.65</v>
      </c>
    </row>
    <row r="3996" spans="1:4">
      <c r="A3996" s="358">
        <v>92693</v>
      </c>
      <c r="B3996" s="358" t="s">
        <v>3971</v>
      </c>
      <c r="C3996" s="358" t="s">
        <v>6</v>
      </c>
      <c r="D3996" s="359">
        <v>10.98</v>
      </c>
    </row>
    <row r="3997" spans="1:4">
      <c r="A3997" s="358">
        <v>92694</v>
      </c>
      <c r="B3997" s="358" t="s">
        <v>3972</v>
      </c>
      <c r="C3997" s="358" t="s">
        <v>6</v>
      </c>
      <c r="D3997" s="359">
        <v>16.75</v>
      </c>
    </row>
    <row r="3998" spans="1:4">
      <c r="A3998" s="358">
        <v>92695</v>
      </c>
      <c r="B3998" s="358" t="s">
        <v>3973</v>
      </c>
      <c r="C3998" s="358" t="s">
        <v>6</v>
      </c>
      <c r="D3998" s="359">
        <v>17.079999999999998</v>
      </c>
    </row>
    <row r="3999" spans="1:4">
      <c r="A3999" s="358">
        <v>92696</v>
      </c>
      <c r="B3999" s="358" t="s">
        <v>3974</v>
      </c>
      <c r="C3999" s="358" t="s">
        <v>6</v>
      </c>
      <c r="D3999" s="359">
        <v>26.14</v>
      </c>
    </row>
    <row r="4000" spans="1:4">
      <c r="A4000" s="358">
        <v>92697</v>
      </c>
      <c r="B4000" s="358" t="s">
        <v>3975</v>
      </c>
      <c r="C4000" s="358" t="s">
        <v>6</v>
      </c>
      <c r="D4000" s="359">
        <v>27.64</v>
      </c>
    </row>
    <row r="4001" spans="1:4">
      <c r="A4001" s="358">
        <v>92698</v>
      </c>
      <c r="B4001" s="358" t="s">
        <v>3976</v>
      </c>
      <c r="C4001" s="358" t="s">
        <v>6</v>
      </c>
      <c r="D4001" s="359">
        <v>15.72</v>
      </c>
    </row>
    <row r="4002" spans="1:4">
      <c r="A4002" s="358">
        <v>92699</v>
      </c>
      <c r="B4002" s="358" t="s">
        <v>3977</v>
      </c>
      <c r="C4002" s="358" t="s">
        <v>6</v>
      </c>
      <c r="D4002" s="359">
        <v>14.64</v>
      </c>
    </row>
    <row r="4003" spans="1:4">
      <c r="A4003" s="358">
        <v>92700</v>
      </c>
      <c r="B4003" s="358" t="s">
        <v>3978</v>
      </c>
      <c r="C4003" s="358" t="s">
        <v>6</v>
      </c>
      <c r="D4003" s="359">
        <v>25.49</v>
      </c>
    </row>
    <row r="4004" spans="1:4">
      <c r="A4004" s="358">
        <v>92701</v>
      </c>
      <c r="B4004" s="358" t="s">
        <v>3979</v>
      </c>
      <c r="C4004" s="358" t="s">
        <v>6</v>
      </c>
      <c r="D4004" s="359">
        <v>23.88</v>
      </c>
    </row>
    <row r="4005" spans="1:4">
      <c r="A4005" s="358">
        <v>92702</v>
      </c>
      <c r="B4005" s="358" t="s">
        <v>3980</v>
      </c>
      <c r="C4005" s="358" t="s">
        <v>6</v>
      </c>
      <c r="D4005" s="359">
        <v>39.69</v>
      </c>
    </row>
    <row r="4006" spans="1:4">
      <c r="A4006" s="358">
        <v>92703</v>
      </c>
      <c r="B4006" s="358" t="s">
        <v>3981</v>
      </c>
      <c r="C4006" s="358" t="s">
        <v>6</v>
      </c>
      <c r="D4006" s="359">
        <v>37.71</v>
      </c>
    </row>
    <row r="4007" spans="1:4">
      <c r="A4007" s="358">
        <v>92704</v>
      </c>
      <c r="B4007" s="358" t="s">
        <v>3982</v>
      </c>
      <c r="C4007" s="358" t="s">
        <v>6</v>
      </c>
      <c r="D4007" s="359">
        <v>19.75</v>
      </c>
    </row>
    <row r="4008" spans="1:4">
      <c r="A4008" s="358">
        <v>92705</v>
      </c>
      <c r="B4008" s="358" t="s">
        <v>3983</v>
      </c>
      <c r="C4008" s="358" t="s">
        <v>6</v>
      </c>
      <c r="D4008" s="359">
        <v>31.53</v>
      </c>
    </row>
    <row r="4009" spans="1:4">
      <c r="A4009" s="358">
        <v>92706</v>
      </c>
      <c r="B4009" s="358" t="s">
        <v>3984</v>
      </c>
      <c r="C4009" s="358" t="s">
        <v>6</v>
      </c>
      <c r="D4009" s="359">
        <v>51</v>
      </c>
    </row>
    <row r="4010" spans="1:4">
      <c r="A4010" s="358">
        <v>92889</v>
      </c>
      <c r="B4010" s="358" t="s">
        <v>3985</v>
      </c>
      <c r="C4010" s="358" t="s">
        <v>6</v>
      </c>
      <c r="D4010" s="359">
        <v>105.05</v>
      </c>
    </row>
    <row r="4011" spans="1:4">
      <c r="A4011" s="358">
        <v>92890</v>
      </c>
      <c r="B4011" s="358" t="s">
        <v>3986</v>
      </c>
      <c r="C4011" s="358" t="s">
        <v>6</v>
      </c>
      <c r="D4011" s="359">
        <v>161.09</v>
      </c>
    </row>
    <row r="4012" spans="1:4">
      <c r="A4012" s="358">
        <v>92891</v>
      </c>
      <c r="B4012" s="358" t="s">
        <v>3987</v>
      </c>
      <c r="C4012" s="358" t="s">
        <v>6</v>
      </c>
      <c r="D4012" s="359">
        <v>238.03</v>
      </c>
    </row>
    <row r="4013" spans="1:4">
      <c r="A4013" s="358">
        <v>92892</v>
      </c>
      <c r="B4013" s="358" t="s">
        <v>3988</v>
      </c>
      <c r="C4013" s="358" t="s">
        <v>6</v>
      </c>
      <c r="D4013" s="359">
        <v>44</v>
      </c>
    </row>
    <row r="4014" spans="1:4">
      <c r="A4014" s="358">
        <v>92893</v>
      </c>
      <c r="B4014" s="358" t="s">
        <v>3989</v>
      </c>
      <c r="C4014" s="358" t="s">
        <v>6</v>
      </c>
      <c r="D4014" s="359">
        <v>63.67</v>
      </c>
    </row>
    <row r="4015" spans="1:4">
      <c r="A4015" s="358">
        <v>92894</v>
      </c>
      <c r="B4015" s="358" t="s">
        <v>3990</v>
      </c>
      <c r="C4015" s="358" t="s">
        <v>6</v>
      </c>
      <c r="D4015" s="359">
        <v>76.430000000000007</v>
      </c>
    </row>
    <row r="4016" spans="1:4">
      <c r="A4016" s="358">
        <v>92895</v>
      </c>
      <c r="B4016" s="358" t="s">
        <v>3991</v>
      </c>
      <c r="C4016" s="358" t="s">
        <v>6</v>
      </c>
      <c r="D4016" s="359">
        <v>105.02</v>
      </c>
    </row>
    <row r="4017" spans="1:4">
      <c r="A4017" s="358">
        <v>92896</v>
      </c>
      <c r="B4017" s="358" t="s">
        <v>3992</v>
      </c>
      <c r="C4017" s="358" t="s">
        <v>6</v>
      </c>
      <c r="D4017" s="359">
        <v>162.26</v>
      </c>
    </row>
    <row r="4018" spans="1:4">
      <c r="A4018" s="358">
        <v>92897</v>
      </c>
      <c r="B4018" s="358" t="s">
        <v>3993</v>
      </c>
      <c r="C4018" s="358" t="s">
        <v>6</v>
      </c>
      <c r="D4018" s="359">
        <v>240.43</v>
      </c>
    </row>
    <row r="4019" spans="1:4">
      <c r="A4019" s="358">
        <v>92898</v>
      </c>
      <c r="B4019" s="358" t="s">
        <v>3994</v>
      </c>
      <c r="C4019" s="358" t="s">
        <v>6</v>
      </c>
      <c r="D4019" s="359">
        <v>37.51</v>
      </c>
    </row>
    <row r="4020" spans="1:4">
      <c r="A4020" s="358">
        <v>92899</v>
      </c>
      <c r="B4020" s="358" t="s">
        <v>3995</v>
      </c>
      <c r="C4020" s="358" t="s">
        <v>6</v>
      </c>
      <c r="D4020" s="359">
        <v>56.28</v>
      </c>
    </row>
    <row r="4021" spans="1:4">
      <c r="A4021" s="358">
        <v>92900</v>
      </c>
      <c r="B4021" s="358" t="s">
        <v>3996</v>
      </c>
      <c r="C4021" s="358" t="s">
        <v>6</v>
      </c>
      <c r="D4021" s="359">
        <v>68.02</v>
      </c>
    </row>
    <row r="4022" spans="1:4">
      <c r="A4022" s="358">
        <v>92901</v>
      </c>
      <c r="B4022" s="358" t="s">
        <v>3997</v>
      </c>
      <c r="C4022" s="358" t="s">
        <v>6</v>
      </c>
      <c r="D4022" s="359">
        <v>95.34</v>
      </c>
    </row>
    <row r="4023" spans="1:4">
      <c r="A4023" s="358">
        <v>92902</v>
      </c>
      <c r="B4023" s="358" t="s">
        <v>3998</v>
      </c>
      <c r="C4023" s="358" t="s">
        <v>6</v>
      </c>
      <c r="D4023" s="359">
        <v>150.65</v>
      </c>
    </row>
    <row r="4024" spans="1:4">
      <c r="A4024" s="358">
        <v>92903</v>
      </c>
      <c r="B4024" s="358" t="s">
        <v>3999</v>
      </c>
      <c r="C4024" s="358" t="s">
        <v>6</v>
      </c>
      <c r="D4024" s="359">
        <v>226.94</v>
      </c>
    </row>
    <row r="4025" spans="1:4">
      <c r="A4025" s="358">
        <v>92904</v>
      </c>
      <c r="B4025" s="358" t="s">
        <v>4000</v>
      </c>
      <c r="C4025" s="358" t="s">
        <v>6</v>
      </c>
      <c r="D4025" s="359">
        <v>25.74</v>
      </c>
    </row>
    <row r="4026" spans="1:4">
      <c r="A4026" s="358">
        <v>92905</v>
      </c>
      <c r="B4026" s="358" t="s">
        <v>4001</v>
      </c>
      <c r="C4026" s="358" t="s">
        <v>6</v>
      </c>
      <c r="D4026" s="359">
        <v>36.44</v>
      </c>
    </row>
    <row r="4027" spans="1:4">
      <c r="A4027" s="358">
        <v>92906</v>
      </c>
      <c r="B4027" s="358" t="s">
        <v>4002</v>
      </c>
      <c r="C4027" s="358" t="s">
        <v>6</v>
      </c>
      <c r="D4027" s="359">
        <v>43.72</v>
      </c>
    </row>
    <row r="4028" spans="1:4">
      <c r="A4028" s="358">
        <v>92907</v>
      </c>
      <c r="B4028" s="358" t="s">
        <v>4003</v>
      </c>
      <c r="C4028" s="358" t="s">
        <v>6</v>
      </c>
      <c r="D4028" s="359">
        <v>54.17</v>
      </c>
    </row>
    <row r="4029" spans="1:4">
      <c r="A4029" s="358">
        <v>92908</v>
      </c>
      <c r="B4029" s="358" t="s">
        <v>4004</v>
      </c>
      <c r="C4029" s="358" t="s">
        <v>6</v>
      </c>
      <c r="D4029" s="359">
        <v>54.17</v>
      </c>
    </row>
    <row r="4030" spans="1:4">
      <c r="A4030" s="358">
        <v>92909</v>
      </c>
      <c r="B4030" s="358" t="s">
        <v>4005</v>
      </c>
      <c r="C4030" s="358" t="s">
        <v>6</v>
      </c>
      <c r="D4030" s="359">
        <v>54.17</v>
      </c>
    </row>
    <row r="4031" spans="1:4">
      <c r="A4031" s="358">
        <v>92910</v>
      </c>
      <c r="B4031" s="358" t="s">
        <v>4006</v>
      </c>
      <c r="C4031" s="358" t="s">
        <v>6</v>
      </c>
      <c r="D4031" s="359">
        <v>80.05</v>
      </c>
    </row>
    <row r="4032" spans="1:4">
      <c r="A4032" s="358">
        <v>92911</v>
      </c>
      <c r="B4032" s="358" t="s">
        <v>4007</v>
      </c>
      <c r="C4032" s="358" t="s">
        <v>6</v>
      </c>
      <c r="D4032" s="359">
        <v>80.05</v>
      </c>
    </row>
    <row r="4033" spans="1:4">
      <c r="A4033" s="358">
        <v>92912</v>
      </c>
      <c r="B4033" s="358" t="s">
        <v>4008</v>
      </c>
      <c r="C4033" s="358" t="s">
        <v>6</v>
      </c>
      <c r="D4033" s="359">
        <v>109.05</v>
      </c>
    </row>
    <row r="4034" spans="1:4">
      <c r="A4034" s="358">
        <v>92913</v>
      </c>
      <c r="B4034" s="358" t="s">
        <v>4009</v>
      </c>
      <c r="C4034" s="358" t="s">
        <v>6</v>
      </c>
      <c r="D4034" s="359">
        <v>111.07</v>
      </c>
    </row>
    <row r="4035" spans="1:4">
      <c r="A4035" s="358">
        <v>92914</v>
      </c>
      <c r="B4035" s="358" t="s">
        <v>4010</v>
      </c>
      <c r="C4035" s="358" t="s">
        <v>6</v>
      </c>
      <c r="D4035" s="359">
        <v>111.07</v>
      </c>
    </row>
    <row r="4036" spans="1:4">
      <c r="A4036" s="358">
        <v>92918</v>
      </c>
      <c r="B4036" s="358" t="s">
        <v>4011</v>
      </c>
      <c r="C4036" s="358" t="s">
        <v>6</v>
      </c>
      <c r="D4036" s="359">
        <v>27.8</v>
      </c>
    </row>
    <row r="4037" spans="1:4">
      <c r="A4037" s="358">
        <v>92920</v>
      </c>
      <c r="B4037" s="358" t="s">
        <v>4012</v>
      </c>
      <c r="C4037" s="358" t="s">
        <v>6</v>
      </c>
      <c r="D4037" s="359">
        <v>28</v>
      </c>
    </row>
    <row r="4038" spans="1:4">
      <c r="A4038" s="358">
        <v>92925</v>
      </c>
      <c r="B4038" s="358" t="s">
        <v>4013</v>
      </c>
      <c r="C4038" s="358" t="s">
        <v>6</v>
      </c>
      <c r="D4038" s="359">
        <v>34.9</v>
      </c>
    </row>
    <row r="4039" spans="1:4">
      <c r="A4039" s="358">
        <v>92926</v>
      </c>
      <c r="B4039" s="358" t="s">
        <v>4014</v>
      </c>
      <c r="C4039" s="358" t="s">
        <v>6</v>
      </c>
      <c r="D4039" s="359">
        <v>34.89</v>
      </c>
    </row>
    <row r="4040" spans="1:4">
      <c r="A4040" s="358">
        <v>92927</v>
      </c>
      <c r="B4040" s="358" t="s">
        <v>4015</v>
      </c>
      <c r="C4040" s="358" t="s">
        <v>6</v>
      </c>
      <c r="D4040" s="359">
        <v>34.89</v>
      </c>
    </row>
    <row r="4041" spans="1:4">
      <c r="A4041" s="358">
        <v>92928</v>
      </c>
      <c r="B4041" s="358" t="s">
        <v>4016</v>
      </c>
      <c r="C4041" s="358" t="s">
        <v>6</v>
      </c>
      <c r="D4041" s="359">
        <v>40.08</v>
      </c>
    </row>
    <row r="4042" spans="1:4">
      <c r="A4042" s="358">
        <v>92929</v>
      </c>
      <c r="B4042" s="358" t="s">
        <v>4017</v>
      </c>
      <c r="C4042" s="358" t="s">
        <v>6</v>
      </c>
      <c r="D4042" s="359">
        <v>40.08</v>
      </c>
    </row>
    <row r="4043" spans="1:4">
      <c r="A4043" s="358">
        <v>92930</v>
      </c>
      <c r="B4043" s="358" t="s">
        <v>4018</v>
      </c>
      <c r="C4043" s="358" t="s">
        <v>6</v>
      </c>
      <c r="D4043" s="359">
        <v>40.08</v>
      </c>
    </row>
    <row r="4044" spans="1:4">
      <c r="A4044" s="358">
        <v>92931</v>
      </c>
      <c r="B4044" s="358" t="s">
        <v>4019</v>
      </c>
      <c r="C4044" s="358" t="s">
        <v>6</v>
      </c>
      <c r="D4044" s="359">
        <v>54.14</v>
      </c>
    </row>
    <row r="4045" spans="1:4">
      <c r="A4045" s="358">
        <v>92932</v>
      </c>
      <c r="B4045" s="358" t="s">
        <v>4020</v>
      </c>
      <c r="C4045" s="358" t="s">
        <v>6</v>
      </c>
      <c r="D4045" s="359">
        <v>54.14</v>
      </c>
    </row>
    <row r="4046" spans="1:4">
      <c r="A4046" s="358">
        <v>92933</v>
      </c>
      <c r="B4046" s="358" t="s">
        <v>4021</v>
      </c>
      <c r="C4046" s="358" t="s">
        <v>6</v>
      </c>
      <c r="D4046" s="359">
        <v>54.14</v>
      </c>
    </row>
    <row r="4047" spans="1:4">
      <c r="A4047" s="358">
        <v>92934</v>
      </c>
      <c r="B4047" s="358" t="s">
        <v>4022</v>
      </c>
      <c r="C4047" s="358" t="s">
        <v>6</v>
      </c>
      <c r="D4047" s="359">
        <v>81.22</v>
      </c>
    </row>
    <row r="4048" spans="1:4">
      <c r="A4048" s="358">
        <v>92935</v>
      </c>
      <c r="B4048" s="358" t="s">
        <v>4023</v>
      </c>
      <c r="C4048" s="358" t="s">
        <v>6</v>
      </c>
      <c r="D4048" s="359">
        <v>81.22</v>
      </c>
    </row>
    <row r="4049" spans="1:4">
      <c r="A4049" s="358">
        <v>92936</v>
      </c>
      <c r="B4049" s="358" t="s">
        <v>4024</v>
      </c>
      <c r="C4049" s="358" t="s">
        <v>6</v>
      </c>
      <c r="D4049" s="359">
        <v>113.47</v>
      </c>
    </row>
    <row r="4050" spans="1:4">
      <c r="A4050" s="358">
        <v>92937</v>
      </c>
      <c r="B4050" s="358" t="s">
        <v>4025</v>
      </c>
      <c r="C4050" s="358" t="s">
        <v>6</v>
      </c>
      <c r="D4050" s="359">
        <v>113.47</v>
      </c>
    </row>
    <row r="4051" spans="1:4">
      <c r="A4051" s="358">
        <v>92938</v>
      </c>
      <c r="B4051" s="358" t="s">
        <v>4026</v>
      </c>
      <c r="C4051" s="358" t="s">
        <v>6</v>
      </c>
      <c r="D4051" s="359">
        <v>21.31</v>
      </c>
    </row>
    <row r="4052" spans="1:4">
      <c r="A4052" s="358">
        <v>92939</v>
      </c>
      <c r="B4052" s="358" t="s">
        <v>4027</v>
      </c>
      <c r="C4052" s="358" t="s">
        <v>6</v>
      </c>
      <c r="D4052" s="359">
        <v>21.51</v>
      </c>
    </row>
    <row r="4053" spans="1:4">
      <c r="A4053" s="358">
        <v>92940</v>
      </c>
      <c r="B4053" s="358" t="s">
        <v>4028</v>
      </c>
      <c r="C4053" s="358" t="s">
        <v>6</v>
      </c>
      <c r="D4053" s="359">
        <v>27.51</v>
      </c>
    </row>
    <row r="4054" spans="1:4">
      <c r="A4054" s="358">
        <v>92941</v>
      </c>
      <c r="B4054" s="358" t="s">
        <v>4029</v>
      </c>
      <c r="C4054" s="358" t="s">
        <v>6</v>
      </c>
      <c r="D4054" s="359">
        <v>27.5</v>
      </c>
    </row>
    <row r="4055" spans="1:4">
      <c r="A4055" s="358">
        <v>92942</v>
      </c>
      <c r="B4055" s="358" t="s">
        <v>4030</v>
      </c>
      <c r="C4055" s="358" t="s">
        <v>6</v>
      </c>
      <c r="D4055" s="359">
        <v>27.5</v>
      </c>
    </row>
    <row r="4056" spans="1:4">
      <c r="A4056" s="358">
        <v>92943</v>
      </c>
      <c r="B4056" s="358" t="s">
        <v>4031</v>
      </c>
      <c r="C4056" s="358" t="s">
        <v>6</v>
      </c>
      <c r="D4056" s="359">
        <v>31.67</v>
      </c>
    </row>
    <row r="4057" spans="1:4">
      <c r="A4057" s="358">
        <v>92944</v>
      </c>
      <c r="B4057" s="358" t="s">
        <v>4032</v>
      </c>
      <c r="C4057" s="358" t="s">
        <v>6</v>
      </c>
      <c r="D4057" s="359">
        <v>31.67</v>
      </c>
    </row>
    <row r="4058" spans="1:4">
      <c r="A4058" s="358">
        <v>92945</v>
      </c>
      <c r="B4058" s="358" t="s">
        <v>4033</v>
      </c>
      <c r="C4058" s="358" t="s">
        <v>6</v>
      </c>
      <c r="D4058" s="359">
        <v>31.67</v>
      </c>
    </row>
    <row r="4059" spans="1:4">
      <c r="A4059" s="358">
        <v>92946</v>
      </c>
      <c r="B4059" s="358" t="s">
        <v>4034</v>
      </c>
      <c r="C4059" s="358" t="s">
        <v>6</v>
      </c>
      <c r="D4059" s="359">
        <v>44.46</v>
      </c>
    </row>
    <row r="4060" spans="1:4">
      <c r="A4060" s="358">
        <v>92947</v>
      </c>
      <c r="B4060" s="358" t="s">
        <v>4035</v>
      </c>
      <c r="C4060" s="358" t="s">
        <v>6</v>
      </c>
      <c r="D4060" s="359">
        <v>44.46</v>
      </c>
    </row>
    <row r="4061" spans="1:4">
      <c r="A4061" s="358">
        <v>92948</v>
      </c>
      <c r="B4061" s="358" t="s">
        <v>4036</v>
      </c>
      <c r="C4061" s="358" t="s">
        <v>6</v>
      </c>
      <c r="D4061" s="359">
        <v>44.46</v>
      </c>
    </row>
    <row r="4062" spans="1:4">
      <c r="A4062" s="358">
        <v>92949</v>
      </c>
      <c r="B4062" s="358" t="s">
        <v>4037</v>
      </c>
      <c r="C4062" s="358" t="s">
        <v>6</v>
      </c>
      <c r="D4062" s="359">
        <v>69.61</v>
      </c>
    </row>
    <row r="4063" spans="1:4">
      <c r="A4063" s="358">
        <v>92950</v>
      </c>
      <c r="B4063" s="358" t="s">
        <v>4038</v>
      </c>
      <c r="C4063" s="358" t="s">
        <v>6</v>
      </c>
      <c r="D4063" s="359">
        <v>69.61</v>
      </c>
    </row>
    <row r="4064" spans="1:4">
      <c r="A4064" s="358">
        <v>92951</v>
      </c>
      <c r="B4064" s="358" t="s">
        <v>4039</v>
      </c>
      <c r="C4064" s="358" t="s">
        <v>6</v>
      </c>
      <c r="D4064" s="359">
        <v>99.98</v>
      </c>
    </row>
    <row r="4065" spans="1:4">
      <c r="A4065" s="358">
        <v>92952</v>
      </c>
      <c r="B4065" s="358" t="s">
        <v>4040</v>
      </c>
      <c r="C4065" s="358" t="s">
        <v>6</v>
      </c>
      <c r="D4065" s="359">
        <v>99.98</v>
      </c>
    </row>
    <row r="4066" spans="1:4">
      <c r="A4066" s="358">
        <v>92953</v>
      </c>
      <c r="B4066" s="358" t="s">
        <v>4041</v>
      </c>
      <c r="C4066" s="358" t="s">
        <v>6</v>
      </c>
      <c r="D4066" s="359">
        <v>18.16</v>
      </c>
    </row>
    <row r="4067" spans="1:4">
      <c r="A4067" s="358">
        <v>93050</v>
      </c>
      <c r="B4067" s="358" t="s">
        <v>4042</v>
      </c>
      <c r="C4067" s="358" t="s">
        <v>6</v>
      </c>
      <c r="D4067" s="359">
        <v>11.74</v>
      </c>
    </row>
    <row r="4068" spans="1:4">
      <c r="A4068" s="358">
        <v>93051</v>
      </c>
      <c r="B4068" s="358" t="s">
        <v>4043</v>
      </c>
      <c r="C4068" s="358" t="s">
        <v>6</v>
      </c>
      <c r="D4068" s="359">
        <v>10.74</v>
      </c>
    </row>
    <row r="4069" spans="1:4">
      <c r="A4069" s="358">
        <v>93052</v>
      </c>
      <c r="B4069" s="358" t="s">
        <v>4044</v>
      </c>
      <c r="C4069" s="358" t="s">
        <v>6</v>
      </c>
      <c r="D4069" s="359">
        <v>575.85</v>
      </c>
    </row>
    <row r="4070" spans="1:4">
      <c r="A4070" s="358">
        <v>93054</v>
      </c>
      <c r="B4070" s="358" t="s">
        <v>4045</v>
      </c>
      <c r="C4070" s="358" t="s">
        <v>6</v>
      </c>
      <c r="D4070" s="359">
        <v>23.51</v>
      </c>
    </row>
    <row r="4071" spans="1:4">
      <c r="A4071" s="358">
        <v>93055</v>
      </c>
      <c r="B4071" s="358" t="s">
        <v>4046</v>
      </c>
      <c r="C4071" s="358" t="s">
        <v>6</v>
      </c>
      <c r="D4071" s="359">
        <v>49.1</v>
      </c>
    </row>
    <row r="4072" spans="1:4">
      <c r="A4072" s="358">
        <v>93056</v>
      </c>
      <c r="B4072" s="358" t="s">
        <v>4047</v>
      </c>
      <c r="C4072" s="358" t="s">
        <v>6</v>
      </c>
      <c r="D4072" s="359">
        <v>17.489999999999998</v>
      </c>
    </row>
    <row r="4073" spans="1:4">
      <c r="A4073" s="358">
        <v>93057</v>
      </c>
      <c r="B4073" s="358" t="s">
        <v>4048</v>
      </c>
      <c r="C4073" s="358" t="s">
        <v>6</v>
      </c>
      <c r="D4073" s="359">
        <v>15.09</v>
      </c>
    </row>
    <row r="4074" spans="1:4">
      <c r="A4074" s="358">
        <v>93058</v>
      </c>
      <c r="B4074" s="358" t="s">
        <v>4049</v>
      </c>
      <c r="C4074" s="358" t="s">
        <v>6</v>
      </c>
      <c r="D4074" s="359">
        <v>633.15</v>
      </c>
    </row>
    <row r="4075" spans="1:4">
      <c r="A4075" s="358">
        <v>93059</v>
      </c>
      <c r="B4075" s="358" t="s">
        <v>4050</v>
      </c>
      <c r="C4075" s="358" t="s">
        <v>6</v>
      </c>
      <c r="D4075" s="359">
        <v>32.479999999999997</v>
      </c>
    </row>
    <row r="4076" spans="1:4">
      <c r="A4076" s="358">
        <v>93060</v>
      </c>
      <c r="B4076" s="358" t="s">
        <v>4051</v>
      </c>
      <c r="C4076" s="358" t="s">
        <v>6</v>
      </c>
      <c r="D4076" s="359">
        <v>86.18</v>
      </c>
    </row>
    <row r="4077" spans="1:4">
      <c r="A4077" s="358">
        <v>93061</v>
      </c>
      <c r="B4077" s="358" t="s">
        <v>4052</v>
      </c>
      <c r="C4077" s="358" t="s">
        <v>6</v>
      </c>
      <c r="D4077" s="359">
        <v>33.700000000000003</v>
      </c>
    </row>
    <row r="4078" spans="1:4">
      <c r="A4078" s="358">
        <v>93062</v>
      </c>
      <c r="B4078" s="358" t="s">
        <v>4053</v>
      </c>
      <c r="C4078" s="358" t="s">
        <v>6</v>
      </c>
      <c r="D4078" s="359">
        <v>29.05</v>
      </c>
    </row>
    <row r="4079" spans="1:4">
      <c r="A4079" s="358">
        <v>93063</v>
      </c>
      <c r="B4079" s="358" t="s">
        <v>4054</v>
      </c>
      <c r="C4079" s="358" t="s">
        <v>6</v>
      </c>
      <c r="D4079" s="359">
        <v>725.19</v>
      </c>
    </row>
    <row r="4080" spans="1:4">
      <c r="A4080" s="358">
        <v>93064</v>
      </c>
      <c r="B4080" s="358" t="s">
        <v>4055</v>
      </c>
      <c r="C4080" s="358" t="s">
        <v>6</v>
      </c>
      <c r="D4080" s="359">
        <v>52.61</v>
      </c>
    </row>
    <row r="4081" spans="1:4">
      <c r="A4081" s="358">
        <v>93065</v>
      </c>
      <c r="B4081" s="358" t="s">
        <v>4056</v>
      </c>
      <c r="C4081" s="358" t="s">
        <v>6</v>
      </c>
      <c r="D4081" s="359">
        <v>49.18</v>
      </c>
    </row>
    <row r="4082" spans="1:4">
      <c r="A4082" s="358">
        <v>93066</v>
      </c>
      <c r="B4082" s="358" t="s">
        <v>4057</v>
      </c>
      <c r="C4082" s="358" t="s">
        <v>6</v>
      </c>
      <c r="D4082" s="359">
        <v>910.47</v>
      </c>
    </row>
    <row r="4083" spans="1:4">
      <c r="A4083" s="358">
        <v>93067</v>
      </c>
      <c r="B4083" s="358" t="s">
        <v>4058</v>
      </c>
      <c r="C4083" s="358" t="s">
        <v>6</v>
      </c>
      <c r="D4083" s="359">
        <v>78.41</v>
      </c>
    </row>
    <row r="4084" spans="1:4">
      <c r="A4084" s="358">
        <v>93068</v>
      </c>
      <c r="B4084" s="358" t="s">
        <v>4059</v>
      </c>
      <c r="C4084" s="358" t="s">
        <v>6</v>
      </c>
      <c r="D4084" s="359">
        <v>68.349999999999994</v>
      </c>
    </row>
    <row r="4085" spans="1:4">
      <c r="A4085" s="358">
        <v>93069</v>
      </c>
      <c r="B4085" s="358" t="s">
        <v>4060</v>
      </c>
      <c r="C4085" s="358" t="s">
        <v>6</v>
      </c>
      <c r="D4085" s="360">
        <v>1262.05</v>
      </c>
    </row>
    <row r="4086" spans="1:4">
      <c r="A4086" s="358">
        <v>93070</v>
      </c>
      <c r="B4086" s="358" t="s">
        <v>4061</v>
      </c>
      <c r="C4086" s="358" t="s">
        <v>6</v>
      </c>
      <c r="D4086" s="359">
        <v>200.78</v>
      </c>
    </row>
    <row r="4087" spans="1:4">
      <c r="A4087" s="358">
        <v>93071</v>
      </c>
      <c r="B4087" s="358" t="s">
        <v>4062</v>
      </c>
      <c r="C4087" s="358" t="s">
        <v>6</v>
      </c>
      <c r="D4087" s="359">
        <v>186.27</v>
      </c>
    </row>
    <row r="4088" spans="1:4">
      <c r="A4088" s="358">
        <v>93072</v>
      </c>
      <c r="B4088" s="358" t="s">
        <v>4063</v>
      </c>
      <c r="C4088" s="358" t="s">
        <v>6</v>
      </c>
      <c r="D4088" s="360">
        <v>1665.44</v>
      </c>
    </row>
    <row r="4089" spans="1:4">
      <c r="A4089" s="358">
        <v>93073</v>
      </c>
      <c r="B4089" s="358" t="s">
        <v>4064</v>
      </c>
      <c r="C4089" s="358" t="s">
        <v>6</v>
      </c>
      <c r="D4089" s="359">
        <v>89.62</v>
      </c>
    </row>
    <row r="4090" spans="1:4">
      <c r="A4090" s="358">
        <v>93074</v>
      </c>
      <c r="B4090" s="358" t="s">
        <v>4065</v>
      </c>
      <c r="C4090" s="358" t="s">
        <v>6</v>
      </c>
      <c r="D4090" s="359">
        <v>11.58</v>
      </c>
    </row>
    <row r="4091" spans="1:4">
      <c r="A4091" s="358">
        <v>93075</v>
      </c>
      <c r="B4091" s="358" t="s">
        <v>4066</v>
      </c>
      <c r="C4091" s="358" t="s">
        <v>6</v>
      </c>
      <c r="D4091" s="359">
        <v>21.16</v>
      </c>
    </row>
    <row r="4092" spans="1:4">
      <c r="A4092" s="358">
        <v>93076</v>
      </c>
      <c r="B4092" s="358" t="s">
        <v>4067</v>
      </c>
      <c r="C4092" s="358" t="s">
        <v>6</v>
      </c>
      <c r="D4092" s="359">
        <v>20.010000000000002</v>
      </c>
    </row>
    <row r="4093" spans="1:4">
      <c r="A4093" s="358">
        <v>93077</v>
      </c>
      <c r="B4093" s="358" t="s">
        <v>4068</v>
      </c>
      <c r="C4093" s="358" t="s">
        <v>6</v>
      </c>
      <c r="D4093" s="359">
        <v>30.77</v>
      </c>
    </row>
    <row r="4094" spans="1:4">
      <c r="A4094" s="358">
        <v>93078</v>
      </c>
      <c r="B4094" s="358" t="s">
        <v>4069</v>
      </c>
      <c r="C4094" s="358" t="s">
        <v>6</v>
      </c>
      <c r="D4094" s="359">
        <v>33.590000000000003</v>
      </c>
    </row>
    <row r="4095" spans="1:4">
      <c r="A4095" s="358">
        <v>93079</v>
      </c>
      <c r="B4095" s="358" t="s">
        <v>4070</v>
      </c>
      <c r="C4095" s="358" t="s">
        <v>6</v>
      </c>
      <c r="D4095" s="359">
        <v>28.87</v>
      </c>
    </row>
    <row r="4096" spans="1:4">
      <c r="A4096" s="358">
        <v>93080</v>
      </c>
      <c r="B4096" s="358" t="s">
        <v>4071</v>
      </c>
      <c r="C4096" s="358" t="s">
        <v>6</v>
      </c>
      <c r="D4096" s="359">
        <v>7.54</v>
      </c>
    </row>
    <row r="4097" spans="1:4">
      <c r="A4097" s="358">
        <v>93081</v>
      </c>
      <c r="B4097" s="358" t="s">
        <v>4072</v>
      </c>
      <c r="C4097" s="358" t="s">
        <v>6</v>
      </c>
      <c r="D4097" s="359">
        <v>19.7</v>
      </c>
    </row>
    <row r="4098" spans="1:4">
      <c r="A4098" s="358">
        <v>93082</v>
      </c>
      <c r="B4098" s="358" t="s">
        <v>4073</v>
      </c>
      <c r="C4098" s="358" t="s">
        <v>6</v>
      </c>
      <c r="D4098" s="359">
        <v>24.54</v>
      </c>
    </row>
    <row r="4099" spans="1:4">
      <c r="A4099" s="358">
        <v>93083</v>
      </c>
      <c r="B4099" s="358" t="s">
        <v>4074</v>
      </c>
      <c r="C4099" s="358" t="s">
        <v>6</v>
      </c>
      <c r="D4099" s="359">
        <v>497.19</v>
      </c>
    </row>
    <row r="4100" spans="1:4">
      <c r="A4100" s="358">
        <v>93084</v>
      </c>
      <c r="B4100" s="358" t="s">
        <v>4075</v>
      </c>
      <c r="C4100" s="358" t="s">
        <v>6</v>
      </c>
      <c r="D4100" s="359">
        <v>13.21</v>
      </c>
    </row>
    <row r="4101" spans="1:4">
      <c r="A4101" s="358">
        <v>93085</v>
      </c>
      <c r="B4101" s="358" t="s">
        <v>4076</v>
      </c>
      <c r="C4101" s="358" t="s">
        <v>6</v>
      </c>
      <c r="D4101" s="359">
        <v>12.21</v>
      </c>
    </row>
    <row r="4102" spans="1:4">
      <c r="A4102" s="358">
        <v>93086</v>
      </c>
      <c r="B4102" s="358" t="s">
        <v>4077</v>
      </c>
      <c r="C4102" s="358" t="s">
        <v>6</v>
      </c>
      <c r="D4102" s="359">
        <v>577.32000000000005</v>
      </c>
    </row>
    <row r="4103" spans="1:4">
      <c r="A4103" s="358">
        <v>93087</v>
      </c>
      <c r="B4103" s="358" t="s">
        <v>4078</v>
      </c>
      <c r="C4103" s="358" t="s">
        <v>6</v>
      </c>
      <c r="D4103" s="359">
        <v>21.22</v>
      </c>
    </row>
    <row r="4104" spans="1:4">
      <c r="A4104" s="358">
        <v>93088</v>
      </c>
      <c r="B4104" s="358" t="s">
        <v>4079</v>
      </c>
      <c r="C4104" s="358" t="s">
        <v>6</v>
      </c>
      <c r="D4104" s="359">
        <v>25.12</v>
      </c>
    </row>
    <row r="4105" spans="1:4">
      <c r="A4105" s="358">
        <v>93089</v>
      </c>
      <c r="B4105" s="358" t="s">
        <v>4080</v>
      </c>
      <c r="C4105" s="358" t="s">
        <v>6</v>
      </c>
      <c r="D4105" s="359">
        <v>50.57</v>
      </c>
    </row>
    <row r="4106" spans="1:4">
      <c r="A4106" s="358">
        <v>93090</v>
      </c>
      <c r="B4106" s="358" t="s">
        <v>4081</v>
      </c>
      <c r="C4106" s="358" t="s">
        <v>6</v>
      </c>
      <c r="D4106" s="359">
        <v>18.95</v>
      </c>
    </row>
    <row r="4107" spans="1:4">
      <c r="A4107" s="358">
        <v>93091</v>
      </c>
      <c r="B4107" s="358" t="s">
        <v>4082</v>
      </c>
      <c r="C4107" s="358" t="s">
        <v>6</v>
      </c>
      <c r="D4107" s="359">
        <v>16.55</v>
      </c>
    </row>
    <row r="4108" spans="1:4">
      <c r="A4108" s="358">
        <v>93092</v>
      </c>
      <c r="B4108" s="358" t="s">
        <v>4083</v>
      </c>
      <c r="C4108" s="358" t="s">
        <v>6</v>
      </c>
      <c r="D4108" s="359">
        <v>634.61</v>
      </c>
    </row>
    <row r="4109" spans="1:4">
      <c r="A4109" s="358">
        <v>93093</v>
      </c>
      <c r="B4109" s="358" t="s">
        <v>4084</v>
      </c>
      <c r="C4109" s="358" t="s">
        <v>6</v>
      </c>
      <c r="D4109" s="359">
        <v>33.94</v>
      </c>
    </row>
    <row r="4110" spans="1:4">
      <c r="A4110" s="358">
        <v>93094</v>
      </c>
      <c r="B4110" s="358" t="s">
        <v>4085</v>
      </c>
      <c r="C4110" s="358" t="s">
        <v>6</v>
      </c>
      <c r="D4110" s="359">
        <v>87.64</v>
      </c>
    </row>
    <row r="4111" spans="1:4">
      <c r="A4111" s="358">
        <v>93095</v>
      </c>
      <c r="B4111" s="358" t="s">
        <v>4086</v>
      </c>
      <c r="C4111" s="358" t="s">
        <v>6</v>
      </c>
      <c r="D4111" s="359">
        <v>64.209999999999994</v>
      </c>
    </row>
    <row r="4112" spans="1:4">
      <c r="A4112" s="358">
        <v>93096</v>
      </c>
      <c r="B4112" s="358" t="s">
        <v>4087</v>
      </c>
      <c r="C4112" s="358" t="s">
        <v>6</v>
      </c>
      <c r="D4112" s="359">
        <v>92.5</v>
      </c>
    </row>
    <row r="4113" spans="1:4">
      <c r="A4113" s="358">
        <v>93097</v>
      </c>
      <c r="B4113" s="358" t="s">
        <v>4088</v>
      </c>
      <c r="C4113" s="358" t="s">
        <v>6</v>
      </c>
      <c r="D4113" s="359">
        <v>11.76</v>
      </c>
    </row>
    <row r="4114" spans="1:4">
      <c r="A4114" s="358">
        <v>93098</v>
      </c>
      <c r="B4114" s="358" t="s">
        <v>4089</v>
      </c>
      <c r="C4114" s="358" t="s">
        <v>6</v>
      </c>
      <c r="D4114" s="359">
        <v>21.34</v>
      </c>
    </row>
    <row r="4115" spans="1:4">
      <c r="A4115" s="358">
        <v>93099</v>
      </c>
      <c r="B4115" s="358" t="s">
        <v>4090</v>
      </c>
      <c r="C4115" s="358" t="s">
        <v>6</v>
      </c>
      <c r="D4115" s="359">
        <v>22</v>
      </c>
    </row>
    <row r="4116" spans="1:4">
      <c r="A4116" s="358">
        <v>93100</v>
      </c>
      <c r="B4116" s="358" t="s">
        <v>4091</v>
      </c>
      <c r="C4116" s="358" t="s">
        <v>6</v>
      </c>
      <c r="D4116" s="359">
        <v>32.76</v>
      </c>
    </row>
    <row r="4117" spans="1:4">
      <c r="A4117" s="358">
        <v>93101</v>
      </c>
      <c r="B4117" s="358" t="s">
        <v>4092</v>
      </c>
      <c r="C4117" s="358" t="s">
        <v>6</v>
      </c>
      <c r="D4117" s="359">
        <v>35.58</v>
      </c>
    </row>
    <row r="4118" spans="1:4">
      <c r="A4118" s="358">
        <v>93102</v>
      </c>
      <c r="B4118" s="358" t="s">
        <v>4093</v>
      </c>
      <c r="C4118" s="358" t="s">
        <v>6</v>
      </c>
      <c r="D4118" s="359">
        <v>30.69</v>
      </c>
    </row>
    <row r="4119" spans="1:4">
      <c r="A4119" s="358">
        <v>93103</v>
      </c>
      <c r="B4119" s="358" t="s">
        <v>4094</v>
      </c>
      <c r="C4119" s="358" t="s">
        <v>6</v>
      </c>
      <c r="D4119" s="359">
        <v>7.68</v>
      </c>
    </row>
    <row r="4120" spans="1:4">
      <c r="A4120" s="358">
        <v>93104</v>
      </c>
      <c r="B4120" s="358" t="s">
        <v>4095</v>
      </c>
      <c r="C4120" s="358" t="s">
        <v>6</v>
      </c>
      <c r="D4120" s="359">
        <v>19.84</v>
      </c>
    </row>
    <row r="4121" spans="1:4">
      <c r="A4121" s="358">
        <v>93105</v>
      </c>
      <c r="B4121" s="358" t="s">
        <v>4096</v>
      </c>
      <c r="C4121" s="358" t="s">
        <v>6</v>
      </c>
      <c r="D4121" s="359">
        <v>24.68</v>
      </c>
    </row>
    <row r="4122" spans="1:4">
      <c r="A4122" s="358">
        <v>93106</v>
      </c>
      <c r="B4122" s="358" t="s">
        <v>4097</v>
      </c>
      <c r="C4122" s="358" t="s">
        <v>6</v>
      </c>
      <c r="D4122" s="359">
        <v>497.33</v>
      </c>
    </row>
    <row r="4123" spans="1:4">
      <c r="A4123" s="358">
        <v>93107</v>
      </c>
      <c r="B4123" s="358" t="s">
        <v>4098</v>
      </c>
      <c r="C4123" s="358" t="s">
        <v>6</v>
      </c>
      <c r="D4123" s="359">
        <v>14.51</v>
      </c>
    </row>
    <row r="4124" spans="1:4">
      <c r="A4124" s="358">
        <v>93108</v>
      </c>
      <c r="B4124" s="358" t="s">
        <v>4099</v>
      </c>
      <c r="C4124" s="358" t="s">
        <v>6</v>
      </c>
      <c r="D4124" s="359">
        <v>13.51</v>
      </c>
    </row>
    <row r="4125" spans="1:4">
      <c r="A4125" s="358">
        <v>93109</v>
      </c>
      <c r="B4125" s="358" t="s">
        <v>4100</v>
      </c>
      <c r="C4125" s="358" t="s">
        <v>6</v>
      </c>
      <c r="D4125" s="359">
        <v>578.62</v>
      </c>
    </row>
    <row r="4126" spans="1:4">
      <c r="A4126" s="358">
        <v>93110</v>
      </c>
      <c r="B4126" s="358" t="s">
        <v>4101</v>
      </c>
      <c r="C4126" s="358" t="s">
        <v>6</v>
      </c>
      <c r="D4126" s="359">
        <v>22.52</v>
      </c>
    </row>
    <row r="4127" spans="1:4">
      <c r="A4127" s="358">
        <v>93111</v>
      </c>
      <c r="B4127" s="358" t="s">
        <v>4102</v>
      </c>
      <c r="C4127" s="358" t="s">
        <v>6</v>
      </c>
      <c r="D4127" s="359">
        <v>26.28</v>
      </c>
    </row>
    <row r="4128" spans="1:4">
      <c r="A4128" s="358">
        <v>93112</v>
      </c>
      <c r="B4128" s="358" t="s">
        <v>4103</v>
      </c>
      <c r="C4128" s="358" t="s">
        <v>6</v>
      </c>
      <c r="D4128" s="359">
        <v>51.87</v>
      </c>
    </row>
    <row r="4129" spans="1:4">
      <c r="A4129" s="358">
        <v>93113</v>
      </c>
      <c r="B4129" s="358" t="s">
        <v>4104</v>
      </c>
      <c r="C4129" s="358" t="s">
        <v>6</v>
      </c>
      <c r="D4129" s="359">
        <v>21.32</v>
      </c>
    </row>
    <row r="4130" spans="1:4">
      <c r="A4130" s="358">
        <v>93114</v>
      </c>
      <c r="B4130" s="358" t="s">
        <v>4105</v>
      </c>
      <c r="C4130" s="358" t="s">
        <v>6</v>
      </c>
      <c r="D4130" s="359">
        <v>36.31</v>
      </c>
    </row>
    <row r="4131" spans="1:4">
      <c r="A4131" s="358">
        <v>93115</v>
      </c>
      <c r="B4131" s="358" t="s">
        <v>4106</v>
      </c>
      <c r="C4131" s="358" t="s">
        <v>6</v>
      </c>
      <c r="D4131" s="359">
        <v>90.01</v>
      </c>
    </row>
    <row r="4132" spans="1:4">
      <c r="A4132" s="358">
        <v>93116</v>
      </c>
      <c r="B4132" s="358" t="s">
        <v>4107</v>
      </c>
      <c r="C4132" s="358" t="s">
        <v>6</v>
      </c>
      <c r="D4132" s="359">
        <v>636.98</v>
      </c>
    </row>
    <row r="4133" spans="1:4">
      <c r="A4133" s="358">
        <v>93117</v>
      </c>
      <c r="B4133" s="358" t="s">
        <v>4108</v>
      </c>
      <c r="C4133" s="358" t="s">
        <v>6</v>
      </c>
      <c r="D4133" s="359">
        <v>64.42</v>
      </c>
    </row>
    <row r="4134" spans="1:4">
      <c r="A4134" s="358">
        <v>93118</v>
      </c>
      <c r="B4134" s="358" t="s">
        <v>4109</v>
      </c>
      <c r="C4134" s="358" t="s">
        <v>6</v>
      </c>
      <c r="D4134" s="359">
        <v>95.13</v>
      </c>
    </row>
    <row r="4135" spans="1:4">
      <c r="A4135" s="358">
        <v>93119</v>
      </c>
      <c r="B4135" s="358" t="s">
        <v>4110</v>
      </c>
      <c r="C4135" s="358" t="s">
        <v>6</v>
      </c>
      <c r="D4135" s="359">
        <v>17.850000000000001</v>
      </c>
    </row>
    <row r="4136" spans="1:4">
      <c r="A4136" s="358">
        <v>93120</v>
      </c>
      <c r="B4136" s="358" t="s">
        <v>4111</v>
      </c>
      <c r="C4136" s="358" t="s">
        <v>6</v>
      </c>
      <c r="D4136" s="359">
        <v>28.61</v>
      </c>
    </row>
    <row r="4137" spans="1:4">
      <c r="A4137" s="358">
        <v>93121</v>
      </c>
      <c r="B4137" s="358" t="s">
        <v>4112</v>
      </c>
      <c r="C4137" s="358" t="s">
        <v>6</v>
      </c>
      <c r="D4137" s="359">
        <v>31.43</v>
      </c>
    </row>
    <row r="4138" spans="1:4">
      <c r="A4138" s="358">
        <v>93122</v>
      </c>
      <c r="B4138" s="358" t="s">
        <v>4113</v>
      </c>
      <c r="C4138" s="358" t="s">
        <v>6</v>
      </c>
      <c r="D4138" s="359">
        <v>26.72</v>
      </c>
    </row>
    <row r="4139" spans="1:4">
      <c r="A4139" s="358">
        <v>93123</v>
      </c>
      <c r="B4139" s="358" t="s">
        <v>4114</v>
      </c>
      <c r="C4139" s="358" t="s">
        <v>6</v>
      </c>
      <c r="D4139" s="359">
        <v>61.23</v>
      </c>
    </row>
    <row r="4140" spans="1:4">
      <c r="A4140" s="358">
        <v>93124</v>
      </c>
      <c r="B4140" s="358" t="s">
        <v>4115</v>
      </c>
      <c r="C4140" s="358" t="s">
        <v>6</v>
      </c>
      <c r="D4140" s="359">
        <v>97.4</v>
      </c>
    </row>
    <row r="4141" spans="1:4">
      <c r="A4141" s="358">
        <v>93125</v>
      </c>
      <c r="B4141" s="358" t="s">
        <v>4116</v>
      </c>
      <c r="C4141" s="358" t="s">
        <v>6</v>
      </c>
      <c r="D4141" s="359">
        <v>142.41</v>
      </c>
    </row>
    <row r="4142" spans="1:4">
      <c r="A4142" s="358">
        <v>93126</v>
      </c>
      <c r="B4142" s="358" t="s">
        <v>4117</v>
      </c>
      <c r="C4142" s="358" t="s">
        <v>6</v>
      </c>
      <c r="D4142" s="359">
        <v>319.47000000000003</v>
      </c>
    </row>
    <row r="4143" spans="1:4">
      <c r="A4143" s="358">
        <v>93133</v>
      </c>
      <c r="B4143" s="358" t="s">
        <v>4118</v>
      </c>
      <c r="C4143" s="358" t="s">
        <v>6</v>
      </c>
      <c r="D4143" s="359">
        <v>18.920000000000002</v>
      </c>
    </row>
    <row r="4144" spans="1:4">
      <c r="A4144" s="358">
        <v>94465</v>
      </c>
      <c r="B4144" s="358" t="s">
        <v>4119</v>
      </c>
      <c r="C4144" s="358" t="s">
        <v>6</v>
      </c>
      <c r="D4144" s="359">
        <v>40.799999999999997</v>
      </c>
    </row>
    <row r="4145" spans="1:4">
      <c r="A4145" s="358">
        <v>94466</v>
      </c>
      <c r="B4145" s="358" t="s">
        <v>4120</v>
      </c>
      <c r="C4145" s="358" t="s">
        <v>6</v>
      </c>
      <c r="D4145" s="359">
        <v>40.82</v>
      </c>
    </row>
    <row r="4146" spans="1:4">
      <c r="A4146" s="358">
        <v>94467</v>
      </c>
      <c r="B4146" s="358" t="s">
        <v>4121</v>
      </c>
      <c r="C4146" s="358" t="s">
        <v>6</v>
      </c>
      <c r="D4146" s="359">
        <v>64.239999999999995</v>
      </c>
    </row>
    <row r="4147" spans="1:4">
      <c r="A4147" s="358">
        <v>94468</v>
      </c>
      <c r="B4147" s="358" t="s">
        <v>4122</v>
      </c>
      <c r="C4147" s="358" t="s">
        <v>6</v>
      </c>
      <c r="D4147" s="359">
        <v>55.92</v>
      </c>
    </row>
    <row r="4148" spans="1:4">
      <c r="A4148" s="358">
        <v>94469</v>
      </c>
      <c r="B4148" s="358" t="s">
        <v>4123</v>
      </c>
      <c r="C4148" s="358" t="s">
        <v>6</v>
      </c>
      <c r="D4148" s="359">
        <v>93.74</v>
      </c>
    </row>
    <row r="4149" spans="1:4">
      <c r="A4149" s="358">
        <v>94470</v>
      </c>
      <c r="B4149" s="358" t="s">
        <v>4124</v>
      </c>
      <c r="C4149" s="358" t="s">
        <v>6</v>
      </c>
      <c r="D4149" s="359">
        <v>86.34</v>
      </c>
    </row>
    <row r="4150" spans="1:4">
      <c r="A4150" s="358">
        <v>94471</v>
      </c>
      <c r="B4150" s="358" t="s">
        <v>4125</v>
      </c>
      <c r="C4150" s="358" t="s">
        <v>6</v>
      </c>
      <c r="D4150" s="359">
        <v>58.73</v>
      </c>
    </row>
    <row r="4151" spans="1:4">
      <c r="A4151" s="358">
        <v>94472</v>
      </c>
      <c r="B4151" s="358" t="s">
        <v>4126</v>
      </c>
      <c r="C4151" s="358" t="s">
        <v>6</v>
      </c>
      <c r="D4151" s="359">
        <v>60.58</v>
      </c>
    </row>
    <row r="4152" spans="1:4">
      <c r="A4152" s="358">
        <v>94473</v>
      </c>
      <c r="B4152" s="358" t="s">
        <v>4127</v>
      </c>
      <c r="C4152" s="358" t="s">
        <v>6</v>
      </c>
      <c r="D4152" s="359">
        <v>91.85</v>
      </c>
    </row>
    <row r="4153" spans="1:4">
      <c r="A4153" s="358">
        <v>94474</v>
      </c>
      <c r="B4153" s="358" t="s">
        <v>4128</v>
      </c>
      <c r="C4153" s="358" t="s">
        <v>6</v>
      </c>
      <c r="D4153" s="359">
        <v>99.99</v>
      </c>
    </row>
    <row r="4154" spans="1:4">
      <c r="A4154" s="358">
        <v>94475</v>
      </c>
      <c r="B4154" s="358" t="s">
        <v>4129</v>
      </c>
      <c r="C4154" s="358" t="s">
        <v>6</v>
      </c>
      <c r="D4154" s="359">
        <v>126.62</v>
      </c>
    </row>
    <row r="4155" spans="1:4">
      <c r="A4155" s="358">
        <v>94476</v>
      </c>
      <c r="B4155" s="358" t="s">
        <v>4130</v>
      </c>
      <c r="C4155" s="358" t="s">
        <v>6</v>
      </c>
      <c r="D4155" s="359">
        <v>142.31</v>
      </c>
    </row>
    <row r="4156" spans="1:4">
      <c r="A4156" s="358">
        <v>94477</v>
      </c>
      <c r="B4156" s="358" t="s">
        <v>4131</v>
      </c>
      <c r="C4156" s="358" t="s">
        <v>6</v>
      </c>
      <c r="D4156" s="359">
        <v>78.17</v>
      </c>
    </row>
    <row r="4157" spans="1:4">
      <c r="A4157" s="358">
        <v>94478</v>
      </c>
      <c r="B4157" s="358" t="s">
        <v>4132</v>
      </c>
      <c r="C4157" s="358" t="s">
        <v>6</v>
      </c>
      <c r="D4157" s="359">
        <v>126.44</v>
      </c>
    </row>
    <row r="4158" spans="1:4">
      <c r="A4158" s="358">
        <v>94479</v>
      </c>
      <c r="B4158" s="358" t="s">
        <v>4133</v>
      </c>
      <c r="C4158" s="358" t="s">
        <v>6</v>
      </c>
      <c r="D4158" s="359">
        <v>167.21</v>
      </c>
    </row>
    <row r="4159" spans="1:4">
      <c r="A4159" s="358">
        <v>94606</v>
      </c>
      <c r="B4159" s="358" t="s">
        <v>4134</v>
      </c>
      <c r="C4159" s="358" t="s">
        <v>6</v>
      </c>
      <c r="D4159" s="359">
        <v>80.78</v>
      </c>
    </row>
    <row r="4160" spans="1:4">
      <c r="A4160" s="358">
        <v>94608</v>
      </c>
      <c r="B4160" s="358" t="s">
        <v>4135</v>
      </c>
      <c r="C4160" s="358" t="s">
        <v>6</v>
      </c>
      <c r="D4160" s="359">
        <v>208.44</v>
      </c>
    </row>
    <row r="4161" spans="1:4">
      <c r="A4161" s="358">
        <v>94610</v>
      </c>
      <c r="B4161" s="358" t="s">
        <v>4136</v>
      </c>
      <c r="C4161" s="358" t="s">
        <v>6</v>
      </c>
      <c r="D4161" s="359">
        <v>312.32</v>
      </c>
    </row>
    <row r="4162" spans="1:4">
      <c r="A4162" s="358">
        <v>94612</v>
      </c>
      <c r="B4162" s="358" t="s">
        <v>4137</v>
      </c>
      <c r="C4162" s="358" t="s">
        <v>6</v>
      </c>
      <c r="D4162" s="359">
        <v>441.2</v>
      </c>
    </row>
    <row r="4163" spans="1:4">
      <c r="A4163" s="358">
        <v>94614</v>
      </c>
      <c r="B4163" s="358" t="s">
        <v>4138</v>
      </c>
      <c r="C4163" s="358" t="s">
        <v>6</v>
      </c>
      <c r="D4163" s="359">
        <v>137.93</v>
      </c>
    </row>
    <row r="4164" spans="1:4">
      <c r="A4164" s="358">
        <v>94615</v>
      </c>
      <c r="B4164" s="358" t="s">
        <v>4139</v>
      </c>
      <c r="C4164" s="358" t="s">
        <v>6</v>
      </c>
      <c r="D4164" s="359">
        <v>157.97</v>
      </c>
    </row>
    <row r="4165" spans="1:4">
      <c r="A4165" s="358">
        <v>94616</v>
      </c>
      <c r="B4165" s="358" t="s">
        <v>4140</v>
      </c>
      <c r="C4165" s="358" t="s">
        <v>6</v>
      </c>
      <c r="D4165" s="359">
        <v>401.31</v>
      </c>
    </row>
    <row r="4166" spans="1:4">
      <c r="A4166" s="358">
        <v>94617</v>
      </c>
      <c r="B4166" s="358" t="s">
        <v>4141</v>
      </c>
      <c r="C4166" s="358" t="s">
        <v>6</v>
      </c>
      <c r="D4166" s="359">
        <v>331.64</v>
      </c>
    </row>
    <row r="4167" spans="1:4">
      <c r="A4167" s="358">
        <v>94618</v>
      </c>
      <c r="B4167" s="358" t="s">
        <v>4142</v>
      </c>
      <c r="C4167" s="358" t="s">
        <v>6</v>
      </c>
      <c r="D4167" s="359">
        <v>393.04</v>
      </c>
    </row>
    <row r="4168" spans="1:4">
      <c r="A4168" s="358">
        <v>94620</v>
      </c>
      <c r="B4168" s="358" t="s">
        <v>4143</v>
      </c>
      <c r="C4168" s="358" t="s">
        <v>6</v>
      </c>
      <c r="D4168" s="359">
        <v>914.25</v>
      </c>
    </row>
    <row r="4169" spans="1:4">
      <c r="A4169" s="358">
        <v>94622</v>
      </c>
      <c r="B4169" s="358" t="s">
        <v>4144</v>
      </c>
      <c r="C4169" s="358" t="s">
        <v>6</v>
      </c>
      <c r="D4169" s="359">
        <v>203.1</v>
      </c>
    </row>
    <row r="4170" spans="1:4">
      <c r="A4170" s="358">
        <v>94623</v>
      </c>
      <c r="B4170" s="358" t="s">
        <v>4145</v>
      </c>
      <c r="C4170" s="358" t="s">
        <v>6</v>
      </c>
      <c r="D4170" s="359">
        <v>496.07</v>
      </c>
    </row>
    <row r="4171" spans="1:4">
      <c r="A4171" s="358">
        <v>94624</v>
      </c>
      <c r="B4171" s="358" t="s">
        <v>4146</v>
      </c>
      <c r="C4171" s="358" t="s">
        <v>6</v>
      </c>
      <c r="D4171" s="359">
        <v>760.75</v>
      </c>
    </row>
    <row r="4172" spans="1:4">
      <c r="A4172" s="358">
        <v>94625</v>
      </c>
      <c r="B4172" s="358" t="s">
        <v>4147</v>
      </c>
      <c r="C4172" s="358" t="s">
        <v>6</v>
      </c>
      <c r="D4172" s="360">
        <v>1599.08</v>
      </c>
    </row>
    <row r="4173" spans="1:4">
      <c r="A4173" s="358">
        <v>94656</v>
      </c>
      <c r="B4173" s="358" t="s">
        <v>4148</v>
      </c>
      <c r="C4173" s="358" t="s">
        <v>6</v>
      </c>
      <c r="D4173" s="359">
        <v>5.09</v>
      </c>
    </row>
    <row r="4174" spans="1:4">
      <c r="A4174" s="358">
        <v>94657</v>
      </c>
      <c r="B4174" s="358" t="s">
        <v>4149</v>
      </c>
      <c r="C4174" s="358" t="s">
        <v>6</v>
      </c>
      <c r="D4174" s="359">
        <v>4.99</v>
      </c>
    </row>
    <row r="4175" spans="1:4">
      <c r="A4175" s="358">
        <v>94658</v>
      </c>
      <c r="B4175" s="358" t="s">
        <v>4150</v>
      </c>
      <c r="C4175" s="358" t="s">
        <v>6</v>
      </c>
      <c r="D4175" s="359">
        <v>6.11</v>
      </c>
    </row>
    <row r="4176" spans="1:4">
      <c r="A4176" s="358">
        <v>94659</v>
      </c>
      <c r="B4176" s="358" t="s">
        <v>4151</v>
      </c>
      <c r="C4176" s="358" t="s">
        <v>6</v>
      </c>
      <c r="D4176" s="359">
        <v>6.23</v>
      </c>
    </row>
    <row r="4177" spans="1:4">
      <c r="A4177" s="358">
        <v>94660</v>
      </c>
      <c r="B4177" s="358" t="s">
        <v>4152</v>
      </c>
      <c r="C4177" s="358" t="s">
        <v>6</v>
      </c>
      <c r="D4177" s="359">
        <v>10.18</v>
      </c>
    </row>
    <row r="4178" spans="1:4">
      <c r="A4178" s="358">
        <v>94661</v>
      </c>
      <c r="B4178" s="358" t="s">
        <v>4153</v>
      </c>
      <c r="C4178" s="358" t="s">
        <v>6</v>
      </c>
      <c r="D4178" s="359">
        <v>10.67</v>
      </c>
    </row>
    <row r="4179" spans="1:4">
      <c r="A4179" s="358">
        <v>94662</v>
      </c>
      <c r="B4179" s="358" t="s">
        <v>4154</v>
      </c>
      <c r="C4179" s="358" t="s">
        <v>6</v>
      </c>
      <c r="D4179" s="359">
        <v>11.21</v>
      </c>
    </row>
    <row r="4180" spans="1:4">
      <c r="A4180" s="358">
        <v>94663</v>
      </c>
      <c r="B4180" s="358" t="s">
        <v>4155</v>
      </c>
      <c r="C4180" s="358" t="s">
        <v>6</v>
      </c>
      <c r="D4180" s="359">
        <v>11.41</v>
      </c>
    </row>
    <row r="4181" spans="1:4">
      <c r="A4181" s="358">
        <v>94664</v>
      </c>
      <c r="B4181" s="358" t="s">
        <v>4156</v>
      </c>
      <c r="C4181" s="358" t="s">
        <v>6</v>
      </c>
      <c r="D4181" s="359">
        <v>24.91</v>
      </c>
    </row>
    <row r="4182" spans="1:4">
      <c r="A4182" s="358">
        <v>94665</v>
      </c>
      <c r="B4182" s="358" t="s">
        <v>4157</v>
      </c>
      <c r="C4182" s="358" t="s">
        <v>6</v>
      </c>
      <c r="D4182" s="359">
        <v>24.9</v>
      </c>
    </row>
    <row r="4183" spans="1:4">
      <c r="A4183" s="358">
        <v>94666</v>
      </c>
      <c r="B4183" s="358" t="s">
        <v>4158</v>
      </c>
      <c r="C4183" s="358" t="s">
        <v>6</v>
      </c>
      <c r="D4183" s="359">
        <v>30.83</v>
      </c>
    </row>
    <row r="4184" spans="1:4">
      <c r="A4184" s="358">
        <v>94667</v>
      </c>
      <c r="B4184" s="358" t="s">
        <v>4159</v>
      </c>
      <c r="C4184" s="358" t="s">
        <v>6</v>
      </c>
      <c r="D4184" s="359">
        <v>34.51</v>
      </c>
    </row>
    <row r="4185" spans="1:4">
      <c r="A4185" s="358">
        <v>94668</v>
      </c>
      <c r="B4185" s="358" t="s">
        <v>4160</v>
      </c>
      <c r="C4185" s="358" t="s">
        <v>6</v>
      </c>
      <c r="D4185" s="359">
        <v>52.61</v>
      </c>
    </row>
    <row r="4186" spans="1:4">
      <c r="A4186" s="358">
        <v>94669</v>
      </c>
      <c r="B4186" s="358" t="s">
        <v>4161</v>
      </c>
      <c r="C4186" s="358" t="s">
        <v>6</v>
      </c>
      <c r="D4186" s="359">
        <v>73.28</v>
      </c>
    </row>
    <row r="4187" spans="1:4">
      <c r="A4187" s="358">
        <v>94670</v>
      </c>
      <c r="B4187" s="358" t="s">
        <v>4162</v>
      </c>
      <c r="C4187" s="358" t="s">
        <v>6</v>
      </c>
      <c r="D4187" s="359">
        <v>71.010000000000005</v>
      </c>
    </row>
    <row r="4188" spans="1:4">
      <c r="A4188" s="358">
        <v>94671</v>
      </c>
      <c r="B4188" s="358" t="s">
        <v>4163</v>
      </c>
      <c r="C4188" s="358" t="s">
        <v>6</v>
      </c>
      <c r="D4188" s="359">
        <v>105.48</v>
      </c>
    </row>
    <row r="4189" spans="1:4">
      <c r="A4189" s="358">
        <v>94672</v>
      </c>
      <c r="B4189" s="358" t="s">
        <v>4164</v>
      </c>
      <c r="C4189" s="358" t="s">
        <v>6</v>
      </c>
      <c r="D4189" s="359">
        <v>9.15</v>
      </c>
    </row>
    <row r="4190" spans="1:4">
      <c r="A4190" s="358">
        <v>94673</v>
      </c>
      <c r="B4190" s="358" t="s">
        <v>4165</v>
      </c>
      <c r="C4190" s="358" t="s">
        <v>6</v>
      </c>
      <c r="D4190" s="359">
        <v>8.86</v>
      </c>
    </row>
    <row r="4191" spans="1:4">
      <c r="A4191" s="358">
        <v>94674</v>
      </c>
      <c r="B4191" s="358" t="s">
        <v>4166</v>
      </c>
      <c r="C4191" s="358" t="s">
        <v>6</v>
      </c>
      <c r="D4191" s="359">
        <v>7.9</v>
      </c>
    </row>
    <row r="4192" spans="1:4">
      <c r="A4192" s="358">
        <v>94675</v>
      </c>
      <c r="B4192" s="358" t="s">
        <v>4167</v>
      </c>
      <c r="C4192" s="358" t="s">
        <v>6</v>
      </c>
      <c r="D4192" s="359">
        <v>13.11</v>
      </c>
    </row>
    <row r="4193" spans="1:4">
      <c r="A4193" s="358">
        <v>94676</v>
      </c>
      <c r="B4193" s="358" t="s">
        <v>4168</v>
      </c>
      <c r="C4193" s="358" t="s">
        <v>6</v>
      </c>
      <c r="D4193" s="359">
        <v>14.02</v>
      </c>
    </row>
    <row r="4194" spans="1:4">
      <c r="A4194" s="358">
        <v>94677</v>
      </c>
      <c r="B4194" s="358" t="s">
        <v>4169</v>
      </c>
      <c r="C4194" s="358" t="s">
        <v>6</v>
      </c>
      <c r="D4194" s="359">
        <v>21.85</v>
      </c>
    </row>
    <row r="4195" spans="1:4">
      <c r="A4195" s="358">
        <v>94678</v>
      </c>
      <c r="B4195" s="358" t="s">
        <v>4170</v>
      </c>
      <c r="C4195" s="358" t="s">
        <v>6</v>
      </c>
      <c r="D4195" s="359">
        <v>14.48</v>
      </c>
    </row>
    <row r="4196" spans="1:4">
      <c r="A4196" s="358">
        <v>94679</v>
      </c>
      <c r="B4196" s="358" t="s">
        <v>4171</v>
      </c>
      <c r="C4196" s="358" t="s">
        <v>6</v>
      </c>
      <c r="D4196" s="359">
        <v>24.8</v>
      </c>
    </row>
    <row r="4197" spans="1:4">
      <c r="A4197" s="358">
        <v>94680</v>
      </c>
      <c r="B4197" s="358" t="s">
        <v>4172</v>
      </c>
      <c r="C4197" s="358" t="s">
        <v>6</v>
      </c>
      <c r="D4197" s="359">
        <v>41.5</v>
      </c>
    </row>
    <row r="4198" spans="1:4">
      <c r="A4198" s="358">
        <v>94681</v>
      </c>
      <c r="B4198" s="358" t="s">
        <v>4173</v>
      </c>
      <c r="C4198" s="358" t="s">
        <v>6</v>
      </c>
      <c r="D4198" s="359">
        <v>55.64</v>
      </c>
    </row>
    <row r="4199" spans="1:4">
      <c r="A4199" s="358">
        <v>94682</v>
      </c>
      <c r="B4199" s="358" t="s">
        <v>4174</v>
      </c>
      <c r="C4199" s="358" t="s">
        <v>6</v>
      </c>
      <c r="D4199" s="359">
        <v>114.29</v>
      </c>
    </row>
    <row r="4200" spans="1:4">
      <c r="A4200" s="358">
        <v>94683</v>
      </c>
      <c r="B4200" s="358" t="s">
        <v>4175</v>
      </c>
      <c r="C4200" s="358" t="s">
        <v>6</v>
      </c>
      <c r="D4200" s="359">
        <v>72.75</v>
      </c>
    </row>
    <row r="4201" spans="1:4">
      <c r="A4201" s="358">
        <v>94684</v>
      </c>
      <c r="B4201" s="358" t="s">
        <v>4176</v>
      </c>
      <c r="C4201" s="358" t="s">
        <v>6</v>
      </c>
      <c r="D4201" s="359">
        <v>144.58000000000001</v>
      </c>
    </row>
    <row r="4202" spans="1:4">
      <c r="A4202" s="358">
        <v>94685</v>
      </c>
      <c r="B4202" s="358" t="s">
        <v>4177</v>
      </c>
      <c r="C4202" s="358" t="s">
        <v>6</v>
      </c>
      <c r="D4202" s="359">
        <v>110.01</v>
      </c>
    </row>
    <row r="4203" spans="1:4">
      <c r="A4203" s="358">
        <v>94686</v>
      </c>
      <c r="B4203" s="358" t="s">
        <v>4178</v>
      </c>
      <c r="C4203" s="358" t="s">
        <v>6</v>
      </c>
      <c r="D4203" s="359">
        <v>274.92</v>
      </c>
    </row>
    <row r="4204" spans="1:4">
      <c r="A4204" s="358">
        <v>94687</v>
      </c>
      <c r="B4204" s="358" t="s">
        <v>4179</v>
      </c>
      <c r="C4204" s="358" t="s">
        <v>6</v>
      </c>
      <c r="D4204" s="359">
        <v>222.8</v>
      </c>
    </row>
    <row r="4205" spans="1:4">
      <c r="A4205" s="358">
        <v>94688</v>
      </c>
      <c r="B4205" s="358" t="s">
        <v>4180</v>
      </c>
      <c r="C4205" s="358" t="s">
        <v>6</v>
      </c>
      <c r="D4205" s="359">
        <v>8.86</v>
      </c>
    </row>
    <row r="4206" spans="1:4">
      <c r="A4206" s="358">
        <v>94689</v>
      </c>
      <c r="B4206" s="358" t="s">
        <v>4181</v>
      </c>
      <c r="C4206" s="358" t="s">
        <v>6</v>
      </c>
      <c r="D4206" s="359">
        <v>12.6</v>
      </c>
    </row>
    <row r="4207" spans="1:4">
      <c r="A4207" s="358">
        <v>94690</v>
      </c>
      <c r="B4207" s="358" t="s">
        <v>4182</v>
      </c>
      <c r="C4207" s="358" t="s">
        <v>6</v>
      </c>
      <c r="D4207" s="359">
        <v>11.99</v>
      </c>
    </row>
    <row r="4208" spans="1:4">
      <c r="A4208" s="358">
        <v>94691</v>
      </c>
      <c r="B4208" s="358" t="s">
        <v>4183</v>
      </c>
      <c r="C4208" s="358" t="s">
        <v>6</v>
      </c>
      <c r="D4208" s="359">
        <v>14.16</v>
      </c>
    </row>
    <row r="4209" spans="1:4">
      <c r="A4209" s="358">
        <v>94692</v>
      </c>
      <c r="B4209" s="358" t="s">
        <v>4184</v>
      </c>
      <c r="C4209" s="358" t="s">
        <v>6</v>
      </c>
      <c r="D4209" s="359">
        <v>21.43</v>
      </c>
    </row>
    <row r="4210" spans="1:4">
      <c r="A4210" s="358">
        <v>94693</v>
      </c>
      <c r="B4210" s="358" t="s">
        <v>4185</v>
      </c>
      <c r="C4210" s="358" t="s">
        <v>6</v>
      </c>
      <c r="D4210" s="359">
        <v>22.52</v>
      </c>
    </row>
    <row r="4211" spans="1:4">
      <c r="A4211" s="358">
        <v>94694</v>
      </c>
      <c r="B4211" s="358" t="s">
        <v>4186</v>
      </c>
      <c r="C4211" s="358" t="s">
        <v>6</v>
      </c>
      <c r="D4211" s="359">
        <v>22.58</v>
      </c>
    </row>
    <row r="4212" spans="1:4">
      <c r="A4212" s="358">
        <v>94695</v>
      </c>
      <c r="B4212" s="358" t="s">
        <v>4187</v>
      </c>
      <c r="C4212" s="358" t="s">
        <v>6</v>
      </c>
      <c r="D4212" s="359">
        <v>31.02</v>
      </c>
    </row>
    <row r="4213" spans="1:4">
      <c r="A4213" s="358">
        <v>94696</v>
      </c>
      <c r="B4213" s="358" t="s">
        <v>4188</v>
      </c>
      <c r="C4213" s="358" t="s">
        <v>6</v>
      </c>
      <c r="D4213" s="359">
        <v>53.79</v>
      </c>
    </row>
    <row r="4214" spans="1:4">
      <c r="A4214" s="358">
        <v>94697</v>
      </c>
      <c r="B4214" s="358" t="s">
        <v>4189</v>
      </c>
      <c r="C4214" s="358" t="s">
        <v>6</v>
      </c>
      <c r="D4214" s="359">
        <v>86.47</v>
      </c>
    </row>
    <row r="4215" spans="1:4">
      <c r="A4215" s="358">
        <v>94698</v>
      </c>
      <c r="B4215" s="358" t="s">
        <v>4190</v>
      </c>
      <c r="C4215" s="358" t="s">
        <v>6</v>
      </c>
      <c r="D4215" s="359">
        <v>74.98</v>
      </c>
    </row>
    <row r="4216" spans="1:4">
      <c r="A4216" s="358">
        <v>94699</v>
      </c>
      <c r="B4216" s="358" t="s">
        <v>4191</v>
      </c>
      <c r="C4216" s="358" t="s">
        <v>6</v>
      </c>
      <c r="D4216" s="359">
        <v>145.15</v>
      </c>
    </row>
    <row r="4217" spans="1:4">
      <c r="A4217" s="358">
        <v>94700</v>
      </c>
      <c r="B4217" s="358" t="s">
        <v>4192</v>
      </c>
      <c r="C4217" s="358" t="s">
        <v>6</v>
      </c>
      <c r="D4217" s="359">
        <v>121.63</v>
      </c>
    </row>
    <row r="4218" spans="1:4">
      <c r="A4218" s="358">
        <v>94701</v>
      </c>
      <c r="B4218" s="358" t="s">
        <v>4193</v>
      </c>
      <c r="C4218" s="358" t="s">
        <v>6</v>
      </c>
      <c r="D4218" s="359">
        <v>219.75</v>
      </c>
    </row>
    <row r="4219" spans="1:4">
      <c r="A4219" s="358">
        <v>94702</v>
      </c>
      <c r="B4219" s="358" t="s">
        <v>4194</v>
      </c>
      <c r="C4219" s="358" t="s">
        <v>6</v>
      </c>
      <c r="D4219" s="359">
        <v>207.72</v>
      </c>
    </row>
    <row r="4220" spans="1:4">
      <c r="A4220" s="358">
        <v>94703</v>
      </c>
      <c r="B4220" s="358" t="s">
        <v>4195</v>
      </c>
      <c r="C4220" s="358" t="s">
        <v>6</v>
      </c>
      <c r="D4220" s="359">
        <v>18.350000000000001</v>
      </c>
    </row>
    <row r="4221" spans="1:4">
      <c r="A4221" s="358">
        <v>94704</v>
      </c>
      <c r="B4221" s="358" t="s">
        <v>4196</v>
      </c>
      <c r="C4221" s="358" t="s">
        <v>6</v>
      </c>
      <c r="D4221" s="359">
        <v>21.96</v>
      </c>
    </row>
    <row r="4222" spans="1:4">
      <c r="A4222" s="358">
        <v>94705</v>
      </c>
      <c r="B4222" s="358" t="s">
        <v>4197</v>
      </c>
      <c r="C4222" s="358" t="s">
        <v>6</v>
      </c>
      <c r="D4222" s="359">
        <v>27.42</v>
      </c>
    </row>
    <row r="4223" spans="1:4">
      <c r="A4223" s="358">
        <v>94706</v>
      </c>
      <c r="B4223" s="358" t="s">
        <v>4198</v>
      </c>
      <c r="C4223" s="358" t="s">
        <v>6</v>
      </c>
      <c r="D4223" s="359">
        <v>38.94</v>
      </c>
    </row>
    <row r="4224" spans="1:4">
      <c r="A4224" s="358">
        <v>94707</v>
      </c>
      <c r="B4224" s="358" t="s">
        <v>4199</v>
      </c>
      <c r="C4224" s="358" t="s">
        <v>6</v>
      </c>
      <c r="D4224" s="359">
        <v>49.08</v>
      </c>
    </row>
    <row r="4225" spans="1:4">
      <c r="A4225" s="358">
        <v>94708</v>
      </c>
      <c r="B4225" s="358" t="s">
        <v>4200</v>
      </c>
      <c r="C4225" s="358" t="s">
        <v>6</v>
      </c>
      <c r="D4225" s="359">
        <v>23.14</v>
      </c>
    </row>
    <row r="4226" spans="1:4">
      <c r="A4226" s="358">
        <v>94709</v>
      </c>
      <c r="B4226" s="358" t="s">
        <v>4201</v>
      </c>
      <c r="C4226" s="358" t="s">
        <v>6</v>
      </c>
      <c r="D4226" s="359">
        <v>30.33</v>
      </c>
    </row>
    <row r="4227" spans="1:4">
      <c r="A4227" s="358">
        <v>94710</v>
      </c>
      <c r="B4227" s="358" t="s">
        <v>4202</v>
      </c>
      <c r="C4227" s="358" t="s">
        <v>6</v>
      </c>
      <c r="D4227" s="359">
        <v>48.2</v>
      </c>
    </row>
    <row r="4228" spans="1:4">
      <c r="A4228" s="358">
        <v>94711</v>
      </c>
      <c r="B4228" s="358" t="s">
        <v>4203</v>
      </c>
      <c r="C4228" s="358" t="s">
        <v>6</v>
      </c>
      <c r="D4228" s="359">
        <v>56.46</v>
      </c>
    </row>
    <row r="4229" spans="1:4">
      <c r="A4229" s="358">
        <v>94712</v>
      </c>
      <c r="B4229" s="358" t="s">
        <v>4204</v>
      </c>
      <c r="C4229" s="358" t="s">
        <v>6</v>
      </c>
      <c r="D4229" s="359">
        <v>76.98</v>
      </c>
    </row>
    <row r="4230" spans="1:4">
      <c r="A4230" s="358">
        <v>94713</v>
      </c>
      <c r="B4230" s="358" t="s">
        <v>4205</v>
      </c>
      <c r="C4230" s="358" t="s">
        <v>6</v>
      </c>
      <c r="D4230" s="359">
        <v>207.13</v>
      </c>
    </row>
    <row r="4231" spans="1:4">
      <c r="A4231" s="358">
        <v>94714</v>
      </c>
      <c r="B4231" s="358" t="s">
        <v>4206</v>
      </c>
      <c r="C4231" s="358" t="s">
        <v>6</v>
      </c>
      <c r="D4231" s="359">
        <v>282.18</v>
      </c>
    </row>
    <row r="4232" spans="1:4">
      <c r="A4232" s="358">
        <v>94715</v>
      </c>
      <c r="B4232" s="358" t="s">
        <v>4207</v>
      </c>
      <c r="C4232" s="358" t="s">
        <v>6</v>
      </c>
      <c r="D4232" s="359">
        <v>391.01</v>
      </c>
    </row>
    <row r="4233" spans="1:4">
      <c r="A4233" s="358">
        <v>94724</v>
      </c>
      <c r="B4233" s="358" t="s">
        <v>4208</v>
      </c>
      <c r="C4233" s="358" t="s">
        <v>6</v>
      </c>
      <c r="D4233" s="359">
        <v>22.55</v>
      </c>
    </row>
    <row r="4234" spans="1:4">
      <c r="A4234" s="358">
        <v>94725</v>
      </c>
      <c r="B4234" s="358" t="s">
        <v>4209</v>
      </c>
      <c r="C4234" s="358" t="s">
        <v>6</v>
      </c>
      <c r="D4234" s="359">
        <v>5.25</v>
      </c>
    </row>
    <row r="4235" spans="1:4">
      <c r="A4235" s="358">
        <v>94726</v>
      </c>
      <c r="B4235" s="358" t="s">
        <v>4210</v>
      </c>
      <c r="C4235" s="358" t="s">
        <v>6</v>
      </c>
      <c r="D4235" s="359">
        <v>34.92</v>
      </c>
    </row>
    <row r="4236" spans="1:4">
      <c r="A4236" s="358">
        <v>94727</v>
      </c>
      <c r="B4236" s="358" t="s">
        <v>4211</v>
      </c>
      <c r="C4236" s="358" t="s">
        <v>6</v>
      </c>
      <c r="D4236" s="359">
        <v>7.54</v>
      </c>
    </row>
    <row r="4237" spans="1:4">
      <c r="A4237" s="358">
        <v>94728</v>
      </c>
      <c r="B4237" s="358" t="s">
        <v>4212</v>
      </c>
      <c r="C4237" s="358" t="s">
        <v>6</v>
      </c>
      <c r="D4237" s="359">
        <v>132.58000000000001</v>
      </c>
    </row>
    <row r="4238" spans="1:4">
      <c r="A4238" s="358">
        <v>94729</v>
      </c>
      <c r="B4238" s="358" t="s">
        <v>4213</v>
      </c>
      <c r="C4238" s="358" t="s">
        <v>6</v>
      </c>
      <c r="D4238" s="359">
        <v>13.39</v>
      </c>
    </row>
    <row r="4239" spans="1:4">
      <c r="A4239" s="358">
        <v>94730</v>
      </c>
      <c r="B4239" s="358" t="s">
        <v>4214</v>
      </c>
      <c r="C4239" s="358" t="s">
        <v>6</v>
      </c>
      <c r="D4239" s="359">
        <v>161.11000000000001</v>
      </c>
    </row>
    <row r="4240" spans="1:4">
      <c r="A4240" s="358">
        <v>94731</v>
      </c>
      <c r="B4240" s="358" t="s">
        <v>4215</v>
      </c>
      <c r="C4240" s="358" t="s">
        <v>6</v>
      </c>
      <c r="D4240" s="359">
        <v>16.86</v>
      </c>
    </row>
    <row r="4241" spans="1:4">
      <c r="A4241" s="358">
        <v>94733</v>
      </c>
      <c r="B4241" s="358" t="s">
        <v>4216</v>
      </c>
      <c r="C4241" s="358" t="s">
        <v>6</v>
      </c>
      <c r="D4241" s="359">
        <v>32.76</v>
      </c>
    </row>
    <row r="4242" spans="1:4">
      <c r="A4242" s="358">
        <v>94737</v>
      </c>
      <c r="B4242" s="358" t="s">
        <v>4217</v>
      </c>
      <c r="C4242" s="358" t="s">
        <v>6</v>
      </c>
      <c r="D4242" s="359">
        <v>137.94</v>
      </c>
    </row>
    <row r="4243" spans="1:4">
      <c r="A4243" s="358">
        <v>94740</v>
      </c>
      <c r="B4243" s="358" t="s">
        <v>4218</v>
      </c>
      <c r="C4243" s="358" t="s">
        <v>6</v>
      </c>
      <c r="D4243" s="359">
        <v>8.2799999999999994</v>
      </c>
    </row>
    <row r="4244" spans="1:4">
      <c r="A4244" s="358">
        <v>94741</v>
      </c>
      <c r="B4244" s="358" t="s">
        <v>4219</v>
      </c>
      <c r="C4244" s="358" t="s">
        <v>6</v>
      </c>
      <c r="D4244" s="359">
        <v>10.37</v>
      </c>
    </row>
    <row r="4245" spans="1:4">
      <c r="A4245" s="358">
        <v>94742</v>
      </c>
      <c r="B4245" s="358" t="s">
        <v>4220</v>
      </c>
      <c r="C4245" s="358" t="s">
        <v>6</v>
      </c>
      <c r="D4245" s="359">
        <v>12.71</v>
      </c>
    </row>
    <row r="4246" spans="1:4">
      <c r="A4246" s="358">
        <v>94743</v>
      </c>
      <c r="B4246" s="358" t="s">
        <v>4221</v>
      </c>
      <c r="C4246" s="358" t="s">
        <v>6</v>
      </c>
      <c r="D4246" s="359">
        <v>14.02</v>
      </c>
    </row>
    <row r="4247" spans="1:4">
      <c r="A4247" s="358">
        <v>94744</v>
      </c>
      <c r="B4247" s="358" t="s">
        <v>4222</v>
      </c>
      <c r="C4247" s="358" t="s">
        <v>6</v>
      </c>
      <c r="D4247" s="359">
        <v>20.36</v>
      </c>
    </row>
    <row r="4248" spans="1:4">
      <c r="A4248" s="358">
        <v>94746</v>
      </c>
      <c r="B4248" s="358" t="s">
        <v>4223</v>
      </c>
      <c r="C4248" s="358" t="s">
        <v>6</v>
      </c>
      <c r="D4248" s="359">
        <v>29.17</v>
      </c>
    </row>
    <row r="4249" spans="1:4">
      <c r="A4249" s="358">
        <v>94748</v>
      </c>
      <c r="B4249" s="358" t="s">
        <v>4224</v>
      </c>
      <c r="C4249" s="358" t="s">
        <v>6</v>
      </c>
      <c r="D4249" s="359">
        <v>60.26</v>
      </c>
    </row>
    <row r="4250" spans="1:4">
      <c r="A4250" s="358">
        <v>94750</v>
      </c>
      <c r="B4250" s="358" t="s">
        <v>4225</v>
      </c>
      <c r="C4250" s="358" t="s">
        <v>6</v>
      </c>
      <c r="D4250" s="359">
        <v>143.57</v>
      </c>
    </row>
    <row r="4251" spans="1:4">
      <c r="A4251" s="358">
        <v>94752</v>
      </c>
      <c r="B4251" s="358" t="s">
        <v>4226</v>
      </c>
      <c r="C4251" s="358" t="s">
        <v>6</v>
      </c>
      <c r="D4251" s="359">
        <v>174.63</v>
      </c>
    </row>
    <row r="4252" spans="1:4">
      <c r="A4252" s="358">
        <v>94756</v>
      </c>
      <c r="B4252" s="358" t="s">
        <v>4227</v>
      </c>
      <c r="C4252" s="358" t="s">
        <v>6</v>
      </c>
      <c r="D4252" s="359">
        <v>10.46</v>
      </c>
    </row>
    <row r="4253" spans="1:4">
      <c r="A4253" s="358">
        <v>94757</v>
      </c>
      <c r="B4253" s="358" t="s">
        <v>4228</v>
      </c>
      <c r="C4253" s="358" t="s">
        <v>6</v>
      </c>
      <c r="D4253" s="359">
        <v>14.41</v>
      </c>
    </row>
    <row r="4254" spans="1:4">
      <c r="A4254" s="358">
        <v>94758</v>
      </c>
      <c r="B4254" s="358" t="s">
        <v>4229</v>
      </c>
      <c r="C4254" s="358" t="s">
        <v>6</v>
      </c>
      <c r="D4254" s="359">
        <v>37.270000000000003</v>
      </c>
    </row>
    <row r="4255" spans="1:4">
      <c r="A4255" s="358">
        <v>94759</v>
      </c>
      <c r="B4255" s="358" t="s">
        <v>4230</v>
      </c>
      <c r="C4255" s="358" t="s">
        <v>6</v>
      </c>
      <c r="D4255" s="359">
        <v>46.06</v>
      </c>
    </row>
    <row r="4256" spans="1:4">
      <c r="A4256" s="358">
        <v>94760</v>
      </c>
      <c r="B4256" s="358" t="s">
        <v>4231</v>
      </c>
      <c r="C4256" s="358" t="s">
        <v>6</v>
      </c>
      <c r="D4256" s="359">
        <v>75.62</v>
      </c>
    </row>
    <row r="4257" spans="1:4">
      <c r="A4257" s="358">
        <v>94761</v>
      </c>
      <c r="B4257" s="358" t="s">
        <v>4232</v>
      </c>
      <c r="C4257" s="358" t="s">
        <v>6</v>
      </c>
      <c r="D4257" s="359">
        <v>163.68</v>
      </c>
    </row>
    <row r="4258" spans="1:4">
      <c r="A4258" s="358">
        <v>94762</v>
      </c>
      <c r="B4258" s="358" t="s">
        <v>4233</v>
      </c>
      <c r="C4258" s="358" t="s">
        <v>6</v>
      </c>
      <c r="D4258" s="359">
        <v>208.87</v>
      </c>
    </row>
    <row r="4259" spans="1:4">
      <c r="A4259" s="358">
        <v>94783</v>
      </c>
      <c r="B4259" s="358" t="s">
        <v>4234</v>
      </c>
      <c r="C4259" s="358" t="s">
        <v>6</v>
      </c>
      <c r="D4259" s="359">
        <v>16.77</v>
      </c>
    </row>
    <row r="4260" spans="1:4">
      <c r="A4260" s="358">
        <v>94785</v>
      </c>
      <c r="B4260" s="358" t="s">
        <v>4235</v>
      </c>
      <c r="C4260" s="358" t="s">
        <v>6</v>
      </c>
      <c r="D4260" s="359">
        <v>30.85</v>
      </c>
    </row>
    <row r="4261" spans="1:4">
      <c r="A4261" s="358">
        <v>94786</v>
      </c>
      <c r="B4261" s="358" t="s">
        <v>4236</v>
      </c>
      <c r="C4261" s="358" t="s">
        <v>6</v>
      </c>
      <c r="D4261" s="359">
        <v>41.05</v>
      </c>
    </row>
    <row r="4262" spans="1:4">
      <c r="A4262" s="358">
        <v>94787</v>
      </c>
      <c r="B4262" s="358" t="s">
        <v>4237</v>
      </c>
      <c r="C4262" s="358" t="s">
        <v>6</v>
      </c>
      <c r="D4262" s="359">
        <v>53.76</v>
      </c>
    </row>
    <row r="4263" spans="1:4">
      <c r="A4263" s="358">
        <v>94788</v>
      </c>
      <c r="B4263" s="358" t="s">
        <v>4238</v>
      </c>
      <c r="C4263" s="358" t="s">
        <v>6</v>
      </c>
      <c r="D4263" s="359">
        <v>79.42</v>
      </c>
    </row>
    <row r="4264" spans="1:4">
      <c r="A4264" s="358">
        <v>94789</v>
      </c>
      <c r="B4264" s="358" t="s">
        <v>4239</v>
      </c>
      <c r="C4264" s="358" t="s">
        <v>6</v>
      </c>
      <c r="D4264" s="359">
        <v>257.43</v>
      </c>
    </row>
    <row r="4265" spans="1:4">
      <c r="A4265" s="358">
        <v>94790</v>
      </c>
      <c r="B4265" s="358" t="s">
        <v>4240</v>
      </c>
      <c r="C4265" s="358" t="s">
        <v>6</v>
      </c>
      <c r="D4265" s="359">
        <v>298.38</v>
      </c>
    </row>
    <row r="4266" spans="1:4">
      <c r="A4266" s="358">
        <v>94791</v>
      </c>
      <c r="B4266" s="358" t="s">
        <v>4241</v>
      </c>
      <c r="C4266" s="358" t="s">
        <v>6</v>
      </c>
      <c r="D4266" s="359">
        <v>419.52</v>
      </c>
    </row>
    <row r="4267" spans="1:4">
      <c r="A4267" s="358">
        <v>94863</v>
      </c>
      <c r="B4267" s="358" t="s">
        <v>4242</v>
      </c>
      <c r="C4267" s="358" t="s">
        <v>6</v>
      </c>
      <c r="D4267" s="359">
        <v>117.83</v>
      </c>
    </row>
    <row r="4268" spans="1:4">
      <c r="A4268" s="358">
        <v>95141</v>
      </c>
      <c r="B4268" s="358" t="s">
        <v>4243</v>
      </c>
      <c r="C4268" s="358" t="s">
        <v>6</v>
      </c>
      <c r="D4268" s="359">
        <v>28.63</v>
      </c>
    </row>
    <row r="4269" spans="1:4">
      <c r="A4269" s="358">
        <v>95237</v>
      </c>
      <c r="B4269" s="358" t="s">
        <v>4244</v>
      </c>
      <c r="C4269" s="358" t="s">
        <v>6</v>
      </c>
      <c r="D4269" s="359">
        <v>23.65</v>
      </c>
    </row>
    <row r="4270" spans="1:4">
      <c r="A4270" s="358">
        <v>95693</v>
      </c>
      <c r="B4270" s="358" t="s">
        <v>4245</v>
      </c>
      <c r="C4270" s="358" t="s">
        <v>6</v>
      </c>
      <c r="D4270" s="359">
        <v>50.54</v>
      </c>
    </row>
    <row r="4271" spans="1:4">
      <c r="A4271" s="358">
        <v>95694</v>
      </c>
      <c r="B4271" s="358" t="s">
        <v>4246</v>
      </c>
      <c r="C4271" s="358" t="s">
        <v>6</v>
      </c>
      <c r="D4271" s="359">
        <v>65.14</v>
      </c>
    </row>
    <row r="4272" spans="1:4">
      <c r="A4272" s="358">
        <v>95695</v>
      </c>
      <c r="B4272" s="358" t="s">
        <v>4247</v>
      </c>
      <c r="C4272" s="358" t="s">
        <v>6</v>
      </c>
      <c r="D4272" s="359">
        <v>63.76</v>
      </c>
    </row>
    <row r="4273" spans="1:4">
      <c r="A4273" s="358">
        <v>95696</v>
      </c>
      <c r="B4273" s="358" t="s">
        <v>4248</v>
      </c>
      <c r="C4273" s="358" t="s">
        <v>6</v>
      </c>
      <c r="D4273" s="359">
        <v>36.18</v>
      </c>
    </row>
    <row r="4274" spans="1:4">
      <c r="A4274" s="358">
        <v>96637</v>
      </c>
      <c r="B4274" s="358" t="s">
        <v>4249</v>
      </c>
      <c r="C4274" s="358" t="s">
        <v>6</v>
      </c>
      <c r="D4274" s="359">
        <v>11.26</v>
      </c>
    </row>
    <row r="4275" spans="1:4">
      <c r="A4275" s="358">
        <v>96638</v>
      </c>
      <c r="B4275" s="358" t="s">
        <v>4250</v>
      </c>
      <c r="C4275" s="358" t="s">
        <v>6</v>
      </c>
      <c r="D4275" s="359">
        <v>10.68</v>
      </c>
    </row>
    <row r="4276" spans="1:4">
      <c r="A4276" s="358">
        <v>96639</v>
      </c>
      <c r="B4276" s="358" t="s">
        <v>4251</v>
      </c>
      <c r="C4276" s="358" t="s">
        <v>6</v>
      </c>
      <c r="D4276" s="359">
        <v>7.98</v>
      </c>
    </row>
    <row r="4277" spans="1:4">
      <c r="A4277" s="358">
        <v>96640</v>
      </c>
      <c r="B4277" s="358" t="s">
        <v>4252</v>
      </c>
      <c r="C4277" s="358" t="s">
        <v>6</v>
      </c>
      <c r="D4277" s="359">
        <v>24.21</v>
      </c>
    </row>
    <row r="4278" spans="1:4">
      <c r="A4278" s="358">
        <v>96641</v>
      </c>
      <c r="B4278" s="358" t="s">
        <v>4253</v>
      </c>
      <c r="C4278" s="358" t="s">
        <v>6</v>
      </c>
      <c r="D4278" s="359">
        <v>18.420000000000002</v>
      </c>
    </row>
    <row r="4279" spans="1:4">
      <c r="A4279" s="358">
        <v>96642</v>
      </c>
      <c r="B4279" s="358" t="s">
        <v>4254</v>
      </c>
      <c r="C4279" s="358" t="s">
        <v>6</v>
      </c>
      <c r="D4279" s="359">
        <v>14.86</v>
      </c>
    </row>
    <row r="4280" spans="1:4">
      <c r="A4280" s="358">
        <v>96643</v>
      </c>
      <c r="B4280" s="358" t="s">
        <v>4255</v>
      </c>
      <c r="C4280" s="358" t="s">
        <v>6</v>
      </c>
      <c r="D4280" s="359">
        <v>48.84</v>
      </c>
    </row>
    <row r="4281" spans="1:4">
      <c r="A4281" s="358">
        <v>96650</v>
      </c>
      <c r="B4281" s="358" t="s">
        <v>4256</v>
      </c>
      <c r="C4281" s="358" t="s">
        <v>6</v>
      </c>
      <c r="D4281" s="359">
        <v>8.64</v>
      </c>
    </row>
    <row r="4282" spans="1:4">
      <c r="A4282" s="358">
        <v>96651</v>
      </c>
      <c r="B4282" s="358" t="s">
        <v>4257</v>
      </c>
      <c r="C4282" s="358" t="s">
        <v>6</v>
      </c>
      <c r="D4282" s="359">
        <v>8.06</v>
      </c>
    </row>
    <row r="4283" spans="1:4">
      <c r="A4283" s="358">
        <v>96652</v>
      </c>
      <c r="B4283" s="358" t="s">
        <v>4258</v>
      </c>
      <c r="C4283" s="358" t="s">
        <v>6</v>
      </c>
      <c r="D4283" s="359">
        <v>16.09</v>
      </c>
    </row>
    <row r="4284" spans="1:4">
      <c r="A4284" s="358">
        <v>96653</v>
      </c>
      <c r="B4284" s="358" t="s">
        <v>4259</v>
      </c>
      <c r="C4284" s="358" t="s">
        <v>6</v>
      </c>
      <c r="D4284" s="359">
        <v>16.03</v>
      </c>
    </row>
    <row r="4285" spans="1:4">
      <c r="A4285" s="358">
        <v>96654</v>
      </c>
      <c r="B4285" s="358" t="s">
        <v>4260</v>
      </c>
      <c r="C4285" s="358" t="s">
        <v>6</v>
      </c>
      <c r="D4285" s="359">
        <v>27.03</v>
      </c>
    </row>
    <row r="4286" spans="1:4">
      <c r="A4286" s="358">
        <v>96655</v>
      </c>
      <c r="B4286" s="358" t="s">
        <v>4261</v>
      </c>
      <c r="C4286" s="358" t="s">
        <v>6</v>
      </c>
      <c r="D4286" s="359">
        <v>26.39</v>
      </c>
    </row>
    <row r="4287" spans="1:4">
      <c r="A4287" s="358">
        <v>96656</v>
      </c>
      <c r="B4287" s="358" t="s">
        <v>4262</v>
      </c>
      <c r="C4287" s="358" t="s">
        <v>6</v>
      </c>
      <c r="D4287" s="359">
        <v>6.27</v>
      </c>
    </row>
    <row r="4288" spans="1:4">
      <c r="A4288" s="358">
        <v>96657</v>
      </c>
      <c r="B4288" s="358" t="s">
        <v>4263</v>
      </c>
      <c r="C4288" s="358" t="s">
        <v>6</v>
      </c>
      <c r="D4288" s="359">
        <v>22.5</v>
      </c>
    </row>
    <row r="4289" spans="1:4">
      <c r="A4289" s="358">
        <v>96658</v>
      </c>
      <c r="B4289" s="358" t="s">
        <v>4264</v>
      </c>
      <c r="C4289" s="358" t="s">
        <v>6</v>
      </c>
      <c r="D4289" s="359">
        <v>16.71</v>
      </c>
    </row>
    <row r="4290" spans="1:4">
      <c r="A4290" s="358">
        <v>96659</v>
      </c>
      <c r="B4290" s="358" t="s">
        <v>4265</v>
      </c>
      <c r="C4290" s="358" t="s">
        <v>6</v>
      </c>
      <c r="D4290" s="359">
        <v>10.93</v>
      </c>
    </row>
    <row r="4291" spans="1:4">
      <c r="A4291" s="358">
        <v>96660</v>
      </c>
      <c r="B4291" s="358" t="s">
        <v>4266</v>
      </c>
      <c r="C4291" s="358" t="s">
        <v>6</v>
      </c>
      <c r="D4291" s="359">
        <v>37.99</v>
      </c>
    </row>
    <row r="4292" spans="1:4">
      <c r="A4292" s="358">
        <v>96661</v>
      </c>
      <c r="B4292" s="358" t="s">
        <v>4267</v>
      </c>
      <c r="C4292" s="358" t="s">
        <v>6</v>
      </c>
      <c r="D4292" s="359">
        <v>29.08</v>
      </c>
    </row>
    <row r="4293" spans="1:4">
      <c r="A4293" s="358">
        <v>96662</v>
      </c>
      <c r="B4293" s="358" t="s">
        <v>4268</v>
      </c>
      <c r="C4293" s="358" t="s">
        <v>6</v>
      </c>
      <c r="D4293" s="359">
        <v>11.23</v>
      </c>
    </row>
    <row r="4294" spans="1:4">
      <c r="A4294" s="358">
        <v>96663</v>
      </c>
      <c r="B4294" s="358" t="s">
        <v>4269</v>
      </c>
      <c r="C4294" s="358" t="s">
        <v>6</v>
      </c>
      <c r="D4294" s="359">
        <v>20.61</v>
      </c>
    </row>
    <row r="4295" spans="1:4">
      <c r="A4295" s="358">
        <v>96664</v>
      </c>
      <c r="B4295" s="358" t="s">
        <v>4270</v>
      </c>
      <c r="C4295" s="358" t="s">
        <v>6</v>
      </c>
      <c r="D4295" s="359">
        <v>22.51</v>
      </c>
    </row>
    <row r="4296" spans="1:4">
      <c r="A4296" s="358">
        <v>96665</v>
      </c>
      <c r="B4296" s="358" t="s">
        <v>4271</v>
      </c>
      <c r="C4296" s="358" t="s">
        <v>6</v>
      </c>
      <c r="D4296" s="359">
        <v>11.35</v>
      </c>
    </row>
    <row r="4297" spans="1:4">
      <c r="A4297" s="358">
        <v>96666</v>
      </c>
      <c r="B4297" s="358" t="s">
        <v>4272</v>
      </c>
      <c r="C4297" s="358" t="s">
        <v>6</v>
      </c>
      <c r="D4297" s="359">
        <v>21.59</v>
      </c>
    </row>
    <row r="4298" spans="1:4">
      <c r="A4298" s="358">
        <v>96667</v>
      </c>
      <c r="B4298" s="358" t="s">
        <v>4273</v>
      </c>
      <c r="C4298" s="358" t="s">
        <v>6</v>
      </c>
      <c r="D4298" s="359">
        <v>38.69</v>
      </c>
    </row>
    <row r="4299" spans="1:4">
      <c r="A4299" s="358">
        <v>96684</v>
      </c>
      <c r="B4299" s="358" t="s">
        <v>4274</v>
      </c>
      <c r="C4299" s="358" t="s">
        <v>6</v>
      </c>
      <c r="D4299" s="359">
        <v>4.7300000000000004</v>
      </c>
    </row>
    <row r="4300" spans="1:4">
      <c r="A4300" s="358">
        <v>96685</v>
      </c>
      <c r="B4300" s="358" t="s">
        <v>4275</v>
      </c>
      <c r="C4300" s="358" t="s">
        <v>6</v>
      </c>
      <c r="D4300" s="359">
        <v>4.1500000000000004</v>
      </c>
    </row>
    <row r="4301" spans="1:4">
      <c r="A4301" s="358">
        <v>96686</v>
      </c>
      <c r="B4301" s="358" t="s">
        <v>4276</v>
      </c>
      <c r="C4301" s="358" t="s">
        <v>6</v>
      </c>
      <c r="D4301" s="359">
        <v>7.13</v>
      </c>
    </row>
    <row r="4302" spans="1:4">
      <c r="A4302" s="358">
        <v>96687</v>
      </c>
      <c r="B4302" s="358" t="s">
        <v>4277</v>
      </c>
      <c r="C4302" s="358" t="s">
        <v>6</v>
      </c>
      <c r="D4302" s="359">
        <v>7.07</v>
      </c>
    </row>
    <row r="4303" spans="1:4">
      <c r="A4303" s="358">
        <v>96688</v>
      </c>
      <c r="B4303" s="358" t="s">
        <v>4278</v>
      </c>
      <c r="C4303" s="358" t="s">
        <v>6</v>
      </c>
      <c r="D4303" s="359">
        <v>12.54</v>
      </c>
    </row>
    <row r="4304" spans="1:4">
      <c r="A4304" s="358">
        <v>96689</v>
      </c>
      <c r="B4304" s="358" t="s">
        <v>4279</v>
      </c>
      <c r="C4304" s="358" t="s">
        <v>6</v>
      </c>
      <c r="D4304" s="359">
        <v>11.9</v>
      </c>
    </row>
    <row r="4305" spans="1:4">
      <c r="A4305" s="358">
        <v>96690</v>
      </c>
      <c r="B4305" s="358" t="s">
        <v>4280</v>
      </c>
      <c r="C4305" s="358" t="s">
        <v>6</v>
      </c>
      <c r="D4305" s="359">
        <v>23.96</v>
      </c>
    </row>
    <row r="4306" spans="1:4">
      <c r="A4306" s="358">
        <v>96691</v>
      </c>
      <c r="B4306" s="358" t="s">
        <v>4281</v>
      </c>
      <c r="C4306" s="358" t="s">
        <v>6</v>
      </c>
      <c r="D4306" s="359">
        <v>24.83</v>
      </c>
    </row>
    <row r="4307" spans="1:4">
      <c r="A4307" s="358">
        <v>96692</v>
      </c>
      <c r="B4307" s="358" t="s">
        <v>4282</v>
      </c>
      <c r="C4307" s="358" t="s">
        <v>6</v>
      </c>
      <c r="D4307" s="359">
        <v>36.18</v>
      </c>
    </row>
    <row r="4308" spans="1:4">
      <c r="A4308" s="358">
        <v>96693</v>
      </c>
      <c r="B4308" s="358" t="s">
        <v>4283</v>
      </c>
      <c r="C4308" s="358" t="s">
        <v>6</v>
      </c>
      <c r="D4308" s="359">
        <v>34.049999999999997</v>
      </c>
    </row>
    <row r="4309" spans="1:4">
      <c r="A4309" s="358">
        <v>96694</v>
      </c>
      <c r="B4309" s="358" t="s">
        <v>4284</v>
      </c>
      <c r="C4309" s="358" t="s">
        <v>6</v>
      </c>
      <c r="D4309" s="359">
        <v>82.74</v>
      </c>
    </row>
    <row r="4310" spans="1:4">
      <c r="A4310" s="358">
        <v>96695</v>
      </c>
      <c r="B4310" s="358" t="s">
        <v>4285</v>
      </c>
      <c r="C4310" s="358" t="s">
        <v>6</v>
      </c>
      <c r="D4310" s="359">
        <v>80.23</v>
      </c>
    </row>
    <row r="4311" spans="1:4">
      <c r="A4311" s="358">
        <v>96696</v>
      </c>
      <c r="B4311" s="358" t="s">
        <v>4286</v>
      </c>
      <c r="C4311" s="358" t="s">
        <v>6</v>
      </c>
      <c r="D4311" s="359">
        <v>125.03</v>
      </c>
    </row>
    <row r="4312" spans="1:4">
      <c r="A4312" s="358">
        <v>96697</v>
      </c>
      <c r="B4312" s="358" t="s">
        <v>4287</v>
      </c>
      <c r="C4312" s="358" t="s">
        <v>6</v>
      </c>
      <c r="D4312" s="359">
        <v>187.2</v>
      </c>
    </row>
    <row r="4313" spans="1:4">
      <c r="A4313" s="358">
        <v>96698</v>
      </c>
      <c r="B4313" s="358" t="s">
        <v>4288</v>
      </c>
      <c r="C4313" s="358" t="s">
        <v>6</v>
      </c>
      <c r="D4313" s="359">
        <v>3.66</v>
      </c>
    </row>
    <row r="4314" spans="1:4">
      <c r="A4314" s="358">
        <v>96699</v>
      </c>
      <c r="B4314" s="358" t="s">
        <v>4289</v>
      </c>
      <c r="C4314" s="358" t="s">
        <v>6</v>
      </c>
      <c r="D4314" s="359">
        <v>19.89</v>
      </c>
    </row>
    <row r="4315" spans="1:4">
      <c r="A4315" s="358">
        <v>96700</v>
      </c>
      <c r="B4315" s="358" t="s">
        <v>4290</v>
      </c>
      <c r="C4315" s="358" t="s">
        <v>6</v>
      </c>
      <c r="D4315" s="359">
        <v>14.1</v>
      </c>
    </row>
    <row r="4316" spans="1:4">
      <c r="A4316" s="358">
        <v>96701</v>
      </c>
      <c r="B4316" s="358" t="s">
        <v>4291</v>
      </c>
      <c r="C4316" s="358" t="s">
        <v>6</v>
      </c>
      <c r="D4316" s="359">
        <v>4.96</v>
      </c>
    </row>
    <row r="4317" spans="1:4">
      <c r="A4317" s="358">
        <v>96702</v>
      </c>
      <c r="B4317" s="358" t="s">
        <v>4292</v>
      </c>
      <c r="C4317" s="358" t="s">
        <v>6</v>
      </c>
      <c r="D4317" s="359">
        <v>5.26</v>
      </c>
    </row>
    <row r="4318" spans="1:4">
      <c r="A4318" s="358">
        <v>96703</v>
      </c>
      <c r="B4318" s="358" t="s">
        <v>4293</v>
      </c>
      <c r="C4318" s="358" t="s">
        <v>6</v>
      </c>
      <c r="D4318" s="359">
        <v>10.92</v>
      </c>
    </row>
    <row r="4319" spans="1:4">
      <c r="A4319" s="358">
        <v>96704</v>
      </c>
      <c r="B4319" s="358" t="s">
        <v>4294</v>
      </c>
      <c r="C4319" s="358" t="s">
        <v>6</v>
      </c>
      <c r="D4319" s="359">
        <v>12.82</v>
      </c>
    </row>
    <row r="4320" spans="1:4">
      <c r="A4320" s="358">
        <v>96705</v>
      </c>
      <c r="B4320" s="358" t="s">
        <v>4295</v>
      </c>
      <c r="C4320" s="358" t="s">
        <v>6</v>
      </c>
      <c r="D4320" s="359">
        <v>16.46</v>
      </c>
    </row>
    <row r="4321" spans="1:4">
      <c r="A4321" s="358">
        <v>96706</v>
      </c>
      <c r="B4321" s="358" t="s">
        <v>4296</v>
      </c>
      <c r="C4321" s="358" t="s">
        <v>6</v>
      </c>
      <c r="D4321" s="359">
        <v>24.66</v>
      </c>
    </row>
    <row r="4322" spans="1:4">
      <c r="A4322" s="358">
        <v>96707</v>
      </c>
      <c r="B4322" s="358" t="s">
        <v>4297</v>
      </c>
      <c r="C4322" s="358" t="s">
        <v>6</v>
      </c>
      <c r="D4322" s="359">
        <v>53.03</v>
      </c>
    </row>
    <row r="4323" spans="1:4">
      <c r="A4323" s="358">
        <v>96708</v>
      </c>
      <c r="B4323" s="358" t="s">
        <v>4298</v>
      </c>
      <c r="C4323" s="358" t="s">
        <v>6</v>
      </c>
      <c r="D4323" s="359">
        <v>84.22</v>
      </c>
    </row>
    <row r="4324" spans="1:4">
      <c r="A4324" s="358">
        <v>96709</v>
      </c>
      <c r="B4324" s="358" t="s">
        <v>4299</v>
      </c>
      <c r="C4324" s="358" t="s">
        <v>6</v>
      </c>
      <c r="D4324" s="359">
        <v>133.56</v>
      </c>
    </row>
    <row r="4325" spans="1:4">
      <c r="A4325" s="358">
        <v>96710</v>
      </c>
      <c r="B4325" s="358" t="s">
        <v>4300</v>
      </c>
      <c r="C4325" s="358" t="s">
        <v>6</v>
      </c>
      <c r="D4325" s="359">
        <v>6.17</v>
      </c>
    </row>
    <row r="4326" spans="1:4">
      <c r="A4326" s="358">
        <v>96711</v>
      </c>
      <c r="B4326" s="358" t="s">
        <v>4301</v>
      </c>
      <c r="C4326" s="358" t="s">
        <v>6</v>
      </c>
      <c r="D4326" s="359">
        <v>9.68</v>
      </c>
    </row>
    <row r="4327" spans="1:4">
      <c r="A4327" s="358">
        <v>96712</v>
      </c>
      <c r="B4327" s="358" t="s">
        <v>4302</v>
      </c>
      <c r="C4327" s="358" t="s">
        <v>6</v>
      </c>
      <c r="D4327" s="359">
        <v>19.32</v>
      </c>
    </row>
    <row r="4328" spans="1:4">
      <c r="A4328" s="358">
        <v>96713</v>
      </c>
      <c r="B4328" s="358" t="s">
        <v>4303</v>
      </c>
      <c r="C4328" s="358" t="s">
        <v>6</v>
      </c>
      <c r="D4328" s="359">
        <v>26.58</v>
      </c>
    </row>
    <row r="4329" spans="1:4">
      <c r="A4329" s="358">
        <v>96714</v>
      </c>
      <c r="B4329" s="358" t="s">
        <v>4304</v>
      </c>
      <c r="C4329" s="358" t="s">
        <v>6</v>
      </c>
      <c r="D4329" s="359">
        <v>45.36</v>
      </c>
    </row>
    <row r="4330" spans="1:4">
      <c r="A4330" s="358">
        <v>96715</v>
      </c>
      <c r="B4330" s="358" t="s">
        <v>4305</v>
      </c>
      <c r="C4330" s="358" t="s">
        <v>6</v>
      </c>
      <c r="D4330" s="359">
        <v>87.66</v>
      </c>
    </row>
    <row r="4331" spans="1:4">
      <c r="A4331" s="358">
        <v>96716</v>
      </c>
      <c r="B4331" s="358" t="s">
        <v>4306</v>
      </c>
      <c r="C4331" s="358" t="s">
        <v>6</v>
      </c>
      <c r="D4331" s="359">
        <v>132.22999999999999</v>
      </c>
    </row>
    <row r="4332" spans="1:4">
      <c r="A4332" s="358">
        <v>96717</v>
      </c>
      <c r="B4332" s="358" t="s">
        <v>4307</v>
      </c>
      <c r="C4332" s="358" t="s">
        <v>6</v>
      </c>
      <c r="D4332" s="359">
        <v>209.19</v>
      </c>
    </row>
    <row r="4333" spans="1:4">
      <c r="A4333" s="358">
        <v>96736</v>
      </c>
      <c r="B4333" s="358" t="s">
        <v>4308</v>
      </c>
      <c r="C4333" s="358" t="s">
        <v>6</v>
      </c>
      <c r="D4333" s="359">
        <v>4.66</v>
      </c>
    </row>
    <row r="4334" spans="1:4">
      <c r="A4334" s="358">
        <v>96737</v>
      </c>
      <c r="B4334" s="358" t="s">
        <v>4309</v>
      </c>
      <c r="C4334" s="358" t="s">
        <v>6</v>
      </c>
      <c r="D4334" s="359">
        <v>5.54</v>
      </c>
    </row>
    <row r="4335" spans="1:4">
      <c r="A4335" s="358">
        <v>96738</v>
      </c>
      <c r="B4335" s="358" t="s">
        <v>4310</v>
      </c>
      <c r="C4335" s="358" t="s">
        <v>6</v>
      </c>
      <c r="D4335" s="359">
        <v>21.77</v>
      </c>
    </row>
    <row r="4336" spans="1:4">
      <c r="A4336" s="358">
        <v>96739</v>
      </c>
      <c r="B4336" s="358" t="s">
        <v>4311</v>
      </c>
      <c r="C4336" s="358" t="s">
        <v>6</v>
      </c>
      <c r="D4336" s="359">
        <v>7.19</v>
      </c>
    </row>
    <row r="4337" spans="1:4">
      <c r="A4337" s="358">
        <v>96740</v>
      </c>
      <c r="B4337" s="358" t="s">
        <v>4312</v>
      </c>
      <c r="C4337" s="358" t="s">
        <v>6</v>
      </c>
      <c r="D4337" s="359">
        <v>34.25</v>
      </c>
    </row>
    <row r="4338" spans="1:4">
      <c r="A4338" s="358">
        <v>96741</v>
      </c>
      <c r="B4338" s="358" t="s">
        <v>4313</v>
      </c>
      <c r="C4338" s="358" t="s">
        <v>6</v>
      </c>
      <c r="D4338" s="359">
        <v>12.47</v>
      </c>
    </row>
    <row r="4339" spans="1:4">
      <c r="A4339" s="358">
        <v>96742</v>
      </c>
      <c r="B4339" s="358" t="s">
        <v>4314</v>
      </c>
      <c r="C4339" s="358" t="s">
        <v>6</v>
      </c>
      <c r="D4339" s="359">
        <v>18.899999999999999</v>
      </c>
    </row>
    <row r="4340" spans="1:4">
      <c r="A4340" s="358">
        <v>96743</v>
      </c>
      <c r="B4340" s="358" t="s">
        <v>4315</v>
      </c>
      <c r="C4340" s="358" t="s">
        <v>6</v>
      </c>
      <c r="D4340" s="359">
        <v>25.32</v>
      </c>
    </row>
    <row r="4341" spans="1:4">
      <c r="A4341" s="358">
        <v>96744</v>
      </c>
      <c r="B4341" s="358" t="s">
        <v>4316</v>
      </c>
      <c r="C4341" s="358" t="s">
        <v>6</v>
      </c>
      <c r="D4341" s="359">
        <v>55.44</v>
      </c>
    </row>
    <row r="4342" spans="1:4">
      <c r="A4342" s="358">
        <v>96745</v>
      </c>
      <c r="B4342" s="358" t="s">
        <v>4317</v>
      </c>
      <c r="C4342" s="358" t="s">
        <v>6</v>
      </c>
      <c r="D4342" s="359">
        <v>83.64</v>
      </c>
    </row>
    <row r="4343" spans="1:4">
      <c r="A4343" s="358">
        <v>96746</v>
      </c>
      <c r="B4343" s="358" t="s">
        <v>4318</v>
      </c>
      <c r="C4343" s="358" t="s">
        <v>6</v>
      </c>
      <c r="D4343" s="359">
        <v>133.53</v>
      </c>
    </row>
    <row r="4344" spans="1:4">
      <c r="A4344" s="358">
        <v>96747</v>
      </c>
      <c r="B4344" s="358" t="s">
        <v>4319</v>
      </c>
      <c r="C4344" s="358" t="s">
        <v>6</v>
      </c>
      <c r="D4344" s="359">
        <v>6.46</v>
      </c>
    </row>
    <row r="4345" spans="1:4">
      <c r="A4345" s="358">
        <v>96748</v>
      </c>
      <c r="B4345" s="358" t="s">
        <v>4320</v>
      </c>
      <c r="C4345" s="358" t="s">
        <v>6</v>
      </c>
      <c r="D4345" s="359">
        <v>7.57</v>
      </c>
    </row>
    <row r="4346" spans="1:4">
      <c r="A4346" s="358">
        <v>96749</v>
      </c>
      <c r="B4346" s="358" t="s">
        <v>4321</v>
      </c>
      <c r="C4346" s="358" t="s">
        <v>6</v>
      </c>
      <c r="D4346" s="359">
        <v>10.49</v>
      </c>
    </row>
    <row r="4347" spans="1:4">
      <c r="A4347" s="358">
        <v>96750</v>
      </c>
      <c r="B4347" s="358" t="s">
        <v>4322</v>
      </c>
      <c r="C4347" s="358" t="s">
        <v>6</v>
      </c>
      <c r="D4347" s="359">
        <v>14.84</v>
      </c>
    </row>
    <row r="4348" spans="1:4">
      <c r="A4348" s="358">
        <v>96751</v>
      </c>
      <c r="B4348" s="358" t="s">
        <v>4323</v>
      </c>
      <c r="C4348" s="358" t="s">
        <v>6</v>
      </c>
      <c r="D4348" s="359">
        <v>27.61</v>
      </c>
    </row>
    <row r="4349" spans="1:4">
      <c r="A4349" s="358">
        <v>96752</v>
      </c>
      <c r="B4349" s="358" t="s">
        <v>4324</v>
      </c>
      <c r="C4349" s="358" t="s">
        <v>6</v>
      </c>
      <c r="D4349" s="359">
        <v>37.15</v>
      </c>
    </row>
    <row r="4350" spans="1:4">
      <c r="A4350" s="358">
        <v>96753</v>
      </c>
      <c r="B4350" s="358" t="s">
        <v>4325</v>
      </c>
      <c r="C4350" s="358" t="s">
        <v>6</v>
      </c>
      <c r="D4350" s="359">
        <v>86.34</v>
      </c>
    </row>
    <row r="4351" spans="1:4">
      <c r="A4351" s="358">
        <v>96754</v>
      </c>
      <c r="B4351" s="358" t="s">
        <v>4326</v>
      </c>
      <c r="C4351" s="358" t="s">
        <v>6</v>
      </c>
      <c r="D4351" s="359">
        <v>124.13</v>
      </c>
    </row>
    <row r="4352" spans="1:4">
      <c r="A4352" s="358">
        <v>96755</v>
      </c>
      <c r="B4352" s="358" t="s">
        <v>4327</v>
      </c>
      <c r="C4352" s="358" t="s">
        <v>6</v>
      </c>
      <c r="D4352" s="359">
        <v>187.16</v>
      </c>
    </row>
    <row r="4353" spans="1:4">
      <c r="A4353" s="358">
        <v>96756</v>
      </c>
      <c r="B4353" s="358" t="s">
        <v>4328</v>
      </c>
      <c r="C4353" s="358" t="s">
        <v>6</v>
      </c>
      <c r="D4353" s="359">
        <v>12.84</v>
      </c>
    </row>
    <row r="4354" spans="1:4">
      <c r="A4354" s="358">
        <v>96757</v>
      </c>
      <c r="B4354" s="358" t="s">
        <v>4329</v>
      </c>
      <c r="C4354" s="358" t="s">
        <v>6</v>
      </c>
      <c r="D4354" s="359">
        <v>12.25</v>
      </c>
    </row>
    <row r="4355" spans="1:4">
      <c r="A4355" s="358">
        <v>96758</v>
      </c>
      <c r="B4355" s="358" t="s">
        <v>4330</v>
      </c>
      <c r="C4355" s="358" t="s">
        <v>6</v>
      </c>
      <c r="D4355" s="359">
        <v>14.15</v>
      </c>
    </row>
    <row r="4356" spans="1:4">
      <c r="A4356" s="358">
        <v>96759</v>
      </c>
      <c r="B4356" s="358" t="s">
        <v>4331</v>
      </c>
      <c r="C4356" s="358" t="s">
        <v>6</v>
      </c>
      <c r="D4356" s="359">
        <v>22.42</v>
      </c>
    </row>
    <row r="4357" spans="1:4">
      <c r="A4357" s="358">
        <v>96760</v>
      </c>
      <c r="B4357" s="358" t="s">
        <v>4332</v>
      </c>
      <c r="C4357" s="358" t="s">
        <v>6</v>
      </c>
      <c r="D4357" s="359">
        <v>31.42</v>
      </c>
    </row>
    <row r="4358" spans="1:4">
      <c r="A4358" s="358">
        <v>96761</v>
      </c>
      <c r="B4358" s="358" t="s">
        <v>4333</v>
      </c>
      <c r="C4358" s="358" t="s">
        <v>6</v>
      </c>
      <c r="D4358" s="359">
        <v>46.66</v>
      </c>
    </row>
    <row r="4359" spans="1:4">
      <c r="A4359" s="358">
        <v>96762</v>
      </c>
      <c r="B4359" s="358" t="s">
        <v>4334</v>
      </c>
      <c r="C4359" s="358" t="s">
        <v>6</v>
      </c>
      <c r="D4359" s="359">
        <v>92.44</v>
      </c>
    </row>
    <row r="4360" spans="1:4">
      <c r="A4360" s="358">
        <v>96763</v>
      </c>
      <c r="B4360" s="358" t="s">
        <v>4335</v>
      </c>
      <c r="C4360" s="358" t="s">
        <v>6</v>
      </c>
      <c r="D4360" s="359">
        <v>131.04</v>
      </c>
    </row>
    <row r="4361" spans="1:4">
      <c r="A4361" s="358">
        <v>96764</v>
      </c>
      <c r="B4361" s="358" t="s">
        <v>4336</v>
      </c>
      <c r="C4361" s="358" t="s">
        <v>6</v>
      </c>
      <c r="D4361" s="359">
        <v>209.12</v>
      </c>
    </row>
    <row r="4362" spans="1:4">
      <c r="A4362" s="358">
        <v>96802</v>
      </c>
      <c r="B4362" s="358" t="s">
        <v>4337</v>
      </c>
      <c r="C4362" s="358" t="s">
        <v>6</v>
      </c>
      <c r="D4362" s="359">
        <v>328.95</v>
      </c>
    </row>
    <row r="4363" spans="1:4">
      <c r="A4363" s="358">
        <v>96803</v>
      </c>
      <c r="B4363" s="358" t="s">
        <v>4338</v>
      </c>
      <c r="C4363" s="358" t="s">
        <v>6</v>
      </c>
      <c r="D4363" s="359">
        <v>167.04</v>
      </c>
    </row>
    <row r="4364" spans="1:4">
      <c r="A4364" s="358">
        <v>96804</v>
      </c>
      <c r="B4364" s="358" t="s">
        <v>4339</v>
      </c>
      <c r="C4364" s="358" t="s">
        <v>6</v>
      </c>
      <c r="D4364" s="359">
        <v>293.74</v>
      </c>
    </row>
    <row r="4365" spans="1:4">
      <c r="A4365" s="358">
        <v>96805</v>
      </c>
      <c r="B4365" s="358" t="s">
        <v>4340</v>
      </c>
      <c r="C4365" s="358" t="s">
        <v>6</v>
      </c>
      <c r="D4365" s="359">
        <v>336.02</v>
      </c>
    </row>
    <row r="4366" spans="1:4">
      <c r="A4366" s="358">
        <v>96806</v>
      </c>
      <c r="B4366" s="358" t="s">
        <v>4341</v>
      </c>
      <c r="C4366" s="358" t="s">
        <v>6</v>
      </c>
      <c r="D4366" s="359">
        <v>159.01</v>
      </c>
    </row>
    <row r="4367" spans="1:4">
      <c r="A4367" s="358">
        <v>96807</v>
      </c>
      <c r="B4367" s="358" t="s">
        <v>4342</v>
      </c>
      <c r="C4367" s="358" t="s">
        <v>6</v>
      </c>
      <c r="D4367" s="359">
        <v>261.88</v>
      </c>
    </row>
    <row r="4368" spans="1:4">
      <c r="A4368" s="358">
        <v>96808</v>
      </c>
      <c r="B4368" s="358" t="s">
        <v>4343</v>
      </c>
      <c r="C4368" s="358" t="s">
        <v>6</v>
      </c>
      <c r="D4368" s="359">
        <v>13.43</v>
      </c>
    </row>
    <row r="4369" spans="1:4">
      <c r="A4369" s="358">
        <v>96809</v>
      </c>
      <c r="B4369" s="358" t="s">
        <v>4344</v>
      </c>
      <c r="C4369" s="358" t="s">
        <v>6</v>
      </c>
      <c r="D4369" s="359">
        <v>15.7</v>
      </c>
    </row>
    <row r="4370" spans="1:4">
      <c r="A4370" s="358">
        <v>96810</v>
      </c>
      <c r="B4370" s="358" t="s">
        <v>4345</v>
      </c>
      <c r="C4370" s="358" t="s">
        <v>6</v>
      </c>
      <c r="D4370" s="359">
        <v>17.23</v>
      </c>
    </row>
    <row r="4371" spans="1:4">
      <c r="A4371" s="358">
        <v>96811</v>
      </c>
      <c r="B4371" s="358" t="s">
        <v>4346</v>
      </c>
      <c r="C4371" s="358" t="s">
        <v>6</v>
      </c>
      <c r="D4371" s="359">
        <v>18.3</v>
      </c>
    </row>
    <row r="4372" spans="1:4">
      <c r="A4372" s="358">
        <v>96812</v>
      </c>
      <c r="B4372" s="358" t="s">
        <v>4347</v>
      </c>
      <c r="C4372" s="358" t="s">
        <v>6</v>
      </c>
      <c r="D4372" s="359">
        <v>17.489999999999998</v>
      </c>
    </row>
    <row r="4373" spans="1:4">
      <c r="A4373" s="358">
        <v>96813</v>
      </c>
      <c r="B4373" s="358" t="s">
        <v>4348</v>
      </c>
      <c r="C4373" s="358" t="s">
        <v>6</v>
      </c>
      <c r="D4373" s="359">
        <v>20.53</v>
      </c>
    </row>
    <row r="4374" spans="1:4">
      <c r="A4374" s="358">
        <v>96814</v>
      </c>
      <c r="B4374" s="358" t="s">
        <v>4349</v>
      </c>
      <c r="C4374" s="358" t="s">
        <v>6</v>
      </c>
      <c r="D4374" s="359">
        <v>16.98</v>
      </c>
    </row>
    <row r="4375" spans="1:4">
      <c r="A4375" s="358">
        <v>96815</v>
      </c>
      <c r="B4375" s="358" t="s">
        <v>4350</v>
      </c>
      <c r="C4375" s="358" t="s">
        <v>6</v>
      </c>
      <c r="D4375" s="359">
        <v>29.82</v>
      </c>
    </row>
    <row r="4376" spans="1:4">
      <c r="A4376" s="358">
        <v>96816</v>
      </c>
      <c r="B4376" s="358" t="s">
        <v>4351</v>
      </c>
      <c r="C4376" s="358" t="s">
        <v>6</v>
      </c>
      <c r="D4376" s="359">
        <v>24.03</v>
      </c>
    </row>
    <row r="4377" spans="1:4">
      <c r="A4377" s="358">
        <v>96817</v>
      </c>
      <c r="B4377" s="358" t="s">
        <v>4352</v>
      </c>
      <c r="C4377" s="358" t="s">
        <v>6</v>
      </c>
      <c r="D4377" s="359">
        <v>27.72</v>
      </c>
    </row>
    <row r="4378" spans="1:4">
      <c r="A4378" s="358">
        <v>96818</v>
      </c>
      <c r="B4378" s="358" t="s">
        <v>4353</v>
      </c>
      <c r="C4378" s="358" t="s">
        <v>6</v>
      </c>
      <c r="D4378" s="359">
        <v>25.62</v>
      </c>
    </row>
    <row r="4379" spans="1:4">
      <c r="A4379" s="358">
        <v>96819</v>
      </c>
      <c r="B4379" s="358" t="s">
        <v>4354</v>
      </c>
      <c r="C4379" s="358" t="s">
        <v>6</v>
      </c>
      <c r="D4379" s="359">
        <v>25.62</v>
      </c>
    </row>
    <row r="4380" spans="1:4">
      <c r="A4380" s="358">
        <v>96820</v>
      </c>
      <c r="B4380" s="358" t="s">
        <v>4355</v>
      </c>
      <c r="C4380" s="358" t="s">
        <v>6</v>
      </c>
      <c r="D4380" s="359">
        <v>48.3</v>
      </c>
    </row>
    <row r="4381" spans="1:4">
      <c r="A4381" s="358">
        <v>96821</v>
      </c>
      <c r="B4381" s="358" t="s">
        <v>4356</v>
      </c>
      <c r="C4381" s="358" t="s">
        <v>6</v>
      </c>
      <c r="D4381" s="359">
        <v>40.619999999999997</v>
      </c>
    </row>
    <row r="4382" spans="1:4">
      <c r="A4382" s="358">
        <v>96822</v>
      </c>
      <c r="B4382" s="358" t="s">
        <v>4357</v>
      </c>
      <c r="C4382" s="358" t="s">
        <v>6</v>
      </c>
      <c r="D4382" s="359">
        <v>41.21</v>
      </c>
    </row>
    <row r="4383" spans="1:4">
      <c r="A4383" s="358">
        <v>96823</v>
      </c>
      <c r="B4383" s="358" t="s">
        <v>4358</v>
      </c>
      <c r="C4383" s="358" t="s">
        <v>6</v>
      </c>
      <c r="D4383" s="359">
        <v>16.899999999999999</v>
      </c>
    </row>
    <row r="4384" spans="1:4">
      <c r="A4384" s="358">
        <v>96824</v>
      </c>
      <c r="B4384" s="358" t="s">
        <v>4359</v>
      </c>
      <c r="C4384" s="358" t="s">
        <v>6</v>
      </c>
      <c r="D4384" s="359">
        <v>19.260000000000002</v>
      </c>
    </row>
    <row r="4385" spans="1:4">
      <c r="A4385" s="358">
        <v>96825</v>
      </c>
      <c r="B4385" s="358" t="s">
        <v>4360</v>
      </c>
      <c r="C4385" s="358" t="s">
        <v>6</v>
      </c>
      <c r="D4385" s="359">
        <v>26.64</v>
      </c>
    </row>
    <row r="4386" spans="1:4">
      <c r="A4386" s="358">
        <v>96826</v>
      </c>
      <c r="B4386" s="358" t="s">
        <v>4361</v>
      </c>
      <c r="C4386" s="358" t="s">
        <v>6</v>
      </c>
      <c r="D4386" s="359">
        <v>23.75</v>
      </c>
    </row>
    <row r="4387" spans="1:4">
      <c r="A4387" s="358">
        <v>96827</v>
      </c>
      <c r="B4387" s="358" t="s">
        <v>4362</v>
      </c>
      <c r="C4387" s="358" t="s">
        <v>6</v>
      </c>
      <c r="D4387" s="359">
        <v>24.7</v>
      </c>
    </row>
    <row r="4388" spans="1:4">
      <c r="A4388" s="358">
        <v>96828</v>
      </c>
      <c r="B4388" s="358" t="s">
        <v>4363</v>
      </c>
      <c r="C4388" s="358" t="s">
        <v>6</v>
      </c>
      <c r="D4388" s="359">
        <v>31.47</v>
      </c>
    </row>
    <row r="4389" spans="1:4">
      <c r="A4389" s="358">
        <v>96829</v>
      </c>
      <c r="B4389" s="358" t="s">
        <v>4364</v>
      </c>
      <c r="C4389" s="358" t="s">
        <v>6</v>
      </c>
      <c r="D4389" s="359">
        <v>23.7</v>
      </c>
    </row>
    <row r="4390" spans="1:4">
      <c r="A4390" s="358">
        <v>96830</v>
      </c>
      <c r="B4390" s="358" t="s">
        <v>4365</v>
      </c>
      <c r="C4390" s="358" t="s">
        <v>6</v>
      </c>
      <c r="D4390" s="359">
        <v>34.909999999999997</v>
      </c>
    </row>
    <row r="4391" spans="1:4">
      <c r="A4391" s="358">
        <v>96831</v>
      </c>
      <c r="B4391" s="358" t="s">
        <v>4366</v>
      </c>
      <c r="C4391" s="358" t="s">
        <v>6</v>
      </c>
      <c r="D4391" s="359">
        <v>28.07</v>
      </c>
    </row>
    <row r="4392" spans="1:4">
      <c r="A4392" s="358">
        <v>96832</v>
      </c>
      <c r="B4392" s="358" t="s">
        <v>4367</v>
      </c>
      <c r="C4392" s="358" t="s">
        <v>6</v>
      </c>
      <c r="D4392" s="359">
        <v>32.78</v>
      </c>
    </row>
    <row r="4393" spans="1:4">
      <c r="A4393" s="358">
        <v>96833</v>
      </c>
      <c r="B4393" s="358" t="s">
        <v>4368</v>
      </c>
      <c r="C4393" s="358" t="s">
        <v>6</v>
      </c>
      <c r="D4393" s="359">
        <v>30.56</v>
      </c>
    </row>
    <row r="4394" spans="1:4">
      <c r="A4394" s="358">
        <v>96834</v>
      </c>
      <c r="B4394" s="358" t="s">
        <v>4369</v>
      </c>
      <c r="C4394" s="358" t="s">
        <v>6</v>
      </c>
      <c r="D4394" s="359">
        <v>51.39</v>
      </c>
    </row>
    <row r="4395" spans="1:4">
      <c r="A4395" s="358">
        <v>96835</v>
      </c>
      <c r="B4395" s="358" t="s">
        <v>4370</v>
      </c>
      <c r="C4395" s="358" t="s">
        <v>6</v>
      </c>
      <c r="D4395" s="359">
        <v>44.08</v>
      </c>
    </row>
    <row r="4396" spans="1:4">
      <c r="A4396" s="358">
        <v>96836</v>
      </c>
      <c r="B4396" s="358" t="s">
        <v>4371</v>
      </c>
      <c r="C4396" s="358" t="s">
        <v>6</v>
      </c>
      <c r="D4396" s="359">
        <v>47.11</v>
      </c>
    </row>
    <row r="4397" spans="1:4">
      <c r="A4397" s="358">
        <v>96837</v>
      </c>
      <c r="B4397" s="358" t="s">
        <v>4372</v>
      </c>
      <c r="C4397" s="358" t="s">
        <v>6</v>
      </c>
      <c r="D4397" s="359">
        <v>23.99</v>
      </c>
    </row>
    <row r="4398" spans="1:4">
      <c r="A4398" s="358">
        <v>96838</v>
      </c>
      <c r="B4398" s="358" t="s">
        <v>4373</v>
      </c>
      <c r="C4398" s="358" t="s">
        <v>6</v>
      </c>
      <c r="D4398" s="359">
        <v>21.81</v>
      </c>
    </row>
    <row r="4399" spans="1:4">
      <c r="A4399" s="358">
        <v>96839</v>
      </c>
      <c r="B4399" s="358" t="s">
        <v>4374</v>
      </c>
      <c r="C4399" s="358" t="s">
        <v>6</v>
      </c>
      <c r="D4399" s="359">
        <v>21.42</v>
      </c>
    </row>
    <row r="4400" spans="1:4">
      <c r="A4400" s="358">
        <v>96840</v>
      </c>
      <c r="B4400" s="358" t="s">
        <v>4375</v>
      </c>
      <c r="C4400" s="358" t="s">
        <v>6</v>
      </c>
      <c r="D4400" s="359">
        <v>27.99</v>
      </c>
    </row>
    <row r="4401" spans="1:4">
      <c r="A4401" s="358">
        <v>96841</v>
      </c>
      <c r="B4401" s="358" t="s">
        <v>4376</v>
      </c>
      <c r="C4401" s="358" t="s">
        <v>6</v>
      </c>
      <c r="D4401" s="359">
        <v>24.06</v>
      </c>
    </row>
    <row r="4402" spans="1:4">
      <c r="A4402" s="358">
        <v>96842</v>
      </c>
      <c r="B4402" s="358" t="s">
        <v>4377</v>
      </c>
      <c r="C4402" s="358" t="s">
        <v>6</v>
      </c>
      <c r="D4402" s="359">
        <v>31.58</v>
      </c>
    </row>
    <row r="4403" spans="1:4">
      <c r="A4403" s="358">
        <v>96843</v>
      </c>
      <c r="B4403" s="358" t="s">
        <v>4378</v>
      </c>
      <c r="C4403" s="358" t="s">
        <v>6</v>
      </c>
      <c r="D4403" s="359">
        <v>30.24</v>
      </c>
    </row>
    <row r="4404" spans="1:4">
      <c r="A4404" s="358">
        <v>96844</v>
      </c>
      <c r="B4404" s="358" t="s">
        <v>4379</v>
      </c>
      <c r="C4404" s="358" t="s">
        <v>6</v>
      </c>
      <c r="D4404" s="359">
        <v>42.52</v>
      </c>
    </row>
    <row r="4405" spans="1:4">
      <c r="A4405" s="358">
        <v>96845</v>
      </c>
      <c r="B4405" s="358" t="s">
        <v>4380</v>
      </c>
      <c r="C4405" s="358" t="s">
        <v>6</v>
      </c>
      <c r="D4405" s="359">
        <v>45.07</v>
      </c>
    </row>
    <row r="4406" spans="1:4">
      <c r="A4406" s="358">
        <v>96846</v>
      </c>
      <c r="B4406" s="358" t="s">
        <v>4381</v>
      </c>
      <c r="C4406" s="358" t="s">
        <v>6</v>
      </c>
      <c r="D4406" s="359">
        <v>34.58</v>
      </c>
    </row>
    <row r="4407" spans="1:4">
      <c r="A4407" s="358">
        <v>96847</v>
      </c>
      <c r="B4407" s="358" t="s">
        <v>4382</v>
      </c>
      <c r="C4407" s="358" t="s">
        <v>6</v>
      </c>
      <c r="D4407" s="359">
        <v>38.43</v>
      </c>
    </row>
    <row r="4408" spans="1:4">
      <c r="A4408" s="358">
        <v>96848</v>
      </c>
      <c r="B4408" s="358" t="s">
        <v>4383</v>
      </c>
      <c r="C4408" s="358" t="s">
        <v>6</v>
      </c>
      <c r="D4408" s="359">
        <v>58.76</v>
      </c>
    </row>
    <row r="4409" spans="1:4">
      <c r="A4409" s="358">
        <v>96849</v>
      </c>
      <c r="B4409" s="358" t="s">
        <v>4384</v>
      </c>
      <c r="C4409" s="358" t="s">
        <v>6</v>
      </c>
      <c r="D4409" s="359">
        <v>20.93</v>
      </c>
    </row>
    <row r="4410" spans="1:4">
      <c r="A4410" s="358">
        <v>96850</v>
      </c>
      <c r="B4410" s="358" t="s">
        <v>4385</v>
      </c>
      <c r="C4410" s="358" t="s">
        <v>6</v>
      </c>
      <c r="D4410" s="359">
        <v>24.87</v>
      </c>
    </row>
    <row r="4411" spans="1:4">
      <c r="A4411" s="358">
        <v>96851</v>
      </c>
      <c r="B4411" s="358" t="s">
        <v>4386</v>
      </c>
      <c r="C4411" s="358" t="s">
        <v>6</v>
      </c>
      <c r="D4411" s="359">
        <v>33.659999999999997</v>
      </c>
    </row>
    <row r="4412" spans="1:4">
      <c r="A4412" s="358">
        <v>96852</v>
      </c>
      <c r="B4412" s="358" t="s">
        <v>4387</v>
      </c>
      <c r="C4412" s="358" t="s">
        <v>6</v>
      </c>
      <c r="D4412" s="359">
        <v>28.18</v>
      </c>
    </row>
    <row r="4413" spans="1:4">
      <c r="A4413" s="358">
        <v>96853</v>
      </c>
      <c r="B4413" s="358" t="s">
        <v>4388</v>
      </c>
      <c r="C4413" s="358" t="s">
        <v>6</v>
      </c>
      <c r="D4413" s="359">
        <v>32.020000000000003</v>
      </c>
    </row>
    <row r="4414" spans="1:4">
      <c r="A4414" s="358">
        <v>96854</v>
      </c>
      <c r="B4414" s="358" t="s">
        <v>4389</v>
      </c>
      <c r="C4414" s="358" t="s">
        <v>6</v>
      </c>
      <c r="D4414" s="359">
        <v>38.82</v>
      </c>
    </row>
    <row r="4415" spans="1:4">
      <c r="A4415" s="358">
        <v>96855</v>
      </c>
      <c r="B4415" s="358" t="s">
        <v>4390</v>
      </c>
      <c r="C4415" s="358" t="s">
        <v>6</v>
      </c>
      <c r="D4415" s="359">
        <v>35.11</v>
      </c>
    </row>
    <row r="4416" spans="1:4">
      <c r="A4416" s="358">
        <v>96856</v>
      </c>
      <c r="B4416" s="358" t="s">
        <v>4391</v>
      </c>
      <c r="C4416" s="358" t="s">
        <v>6</v>
      </c>
      <c r="D4416" s="359">
        <v>35.67</v>
      </c>
    </row>
    <row r="4417" spans="1:4">
      <c r="A4417" s="358">
        <v>96857</v>
      </c>
      <c r="B4417" s="358" t="s">
        <v>4392</v>
      </c>
      <c r="C4417" s="358" t="s">
        <v>6</v>
      </c>
      <c r="D4417" s="359">
        <v>58.68</v>
      </c>
    </row>
    <row r="4418" spans="1:4">
      <c r="A4418" s="358">
        <v>96858</v>
      </c>
      <c r="B4418" s="358" t="s">
        <v>4393</v>
      </c>
      <c r="C4418" s="358" t="s">
        <v>6</v>
      </c>
      <c r="D4418" s="359">
        <v>58.63</v>
      </c>
    </row>
    <row r="4419" spans="1:4">
      <c r="A4419" s="358">
        <v>96859</v>
      </c>
      <c r="B4419" s="358" t="s">
        <v>4394</v>
      </c>
      <c r="C4419" s="358" t="s">
        <v>6</v>
      </c>
      <c r="D4419" s="359">
        <v>73.569999999999993</v>
      </c>
    </row>
    <row r="4420" spans="1:4">
      <c r="A4420" s="358">
        <v>96860</v>
      </c>
      <c r="B4420" s="358" t="s">
        <v>4395</v>
      </c>
      <c r="C4420" s="358" t="s">
        <v>6</v>
      </c>
      <c r="D4420" s="359">
        <v>27.35</v>
      </c>
    </row>
    <row r="4421" spans="1:4">
      <c r="A4421" s="358">
        <v>96861</v>
      </c>
      <c r="B4421" s="358" t="s">
        <v>4396</v>
      </c>
      <c r="C4421" s="358" t="s">
        <v>6</v>
      </c>
      <c r="D4421" s="359">
        <v>29.83</v>
      </c>
    </row>
    <row r="4422" spans="1:4">
      <c r="A4422" s="358">
        <v>96862</v>
      </c>
      <c r="B4422" s="358" t="s">
        <v>4397</v>
      </c>
      <c r="C4422" s="358" t="s">
        <v>6</v>
      </c>
      <c r="D4422" s="359">
        <v>33.03</v>
      </c>
    </row>
    <row r="4423" spans="1:4">
      <c r="A4423" s="358">
        <v>96863</v>
      </c>
      <c r="B4423" s="358" t="s">
        <v>4398</v>
      </c>
      <c r="C4423" s="358" t="s">
        <v>6</v>
      </c>
      <c r="D4423" s="359">
        <v>32.619999999999997</v>
      </c>
    </row>
    <row r="4424" spans="1:4">
      <c r="A4424" s="358">
        <v>96864</v>
      </c>
      <c r="B4424" s="358" t="s">
        <v>4399</v>
      </c>
      <c r="C4424" s="358" t="s">
        <v>6</v>
      </c>
      <c r="D4424" s="359">
        <v>53.44</v>
      </c>
    </row>
    <row r="4425" spans="1:4">
      <c r="A4425" s="358">
        <v>96865</v>
      </c>
      <c r="B4425" s="358" t="s">
        <v>4400</v>
      </c>
      <c r="C4425" s="358" t="s">
        <v>6</v>
      </c>
      <c r="D4425" s="359">
        <v>52.23</v>
      </c>
    </row>
    <row r="4426" spans="1:4">
      <c r="A4426" s="358">
        <v>96866</v>
      </c>
      <c r="B4426" s="358" t="s">
        <v>4401</v>
      </c>
      <c r="C4426" s="358" t="s">
        <v>6</v>
      </c>
      <c r="D4426" s="359">
        <v>70.709999999999994</v>
      </c>
    </row>
    <row r="4427" spans="1:4">
      <c r="A4427" s="358">
        <v>96867</v>
      </c>
      <c r="B4427" s="358" t="s">
        <v>4402</v>
      </c>
      <c r="C4427" s="358" t="s">
        <v>6</v>
      </c>
      <c r="D4427" s="359">
        <v>83.26</v>
      </c>
    </row>
    <row r="4428" spans="1:4">
      <c r="A4428" s="358">
        <v>96868</v>
      </c>
      <c r="B4428" s="358" t="s">
        <v>4403</v>
      </c>
      <c r="C4428" s="358" t="s">
        <v>6</v>
      </c>
      <c r="D4428" s="359">
        <v>32.909999999999997</v>
      </c>
    </row>
    <row r="4429" spans="1:4">
      <c r="A4429" s="358">
        <v>96869</v>
      </c>
      <c r="B4429" s="358" t="s">
        <v>4404</v>
      </c>
      <c r="C4429" s="358" t="s">
        <v>6</v>
      </c>
      <c r="D4429" s="359">
        <v>39.35</v>
      </c>
    </row>
    <row r="4430" spans="1:4">
      <c r="A4430" s="358">
        <v>96870</v>
      </c>
      <c r="B4430" s="358" t="s">
        <v>4405</v>
      </c>
      <c r="C4430" s="358" t="s">
        <v>6</v>
      </c>
      <c r="D4430" s="359">
        <v>63.5</v>
      </c>
    </row>
    <row r="4431" spans="1:4">
      <c r="A4431" s="358">
        <v>96871</v>
      </c>
      <c r="B4431" s="358" t="s">
        <v>4406</v>
      </c>
      <c r="C4431" s="358" t="s">
        <v>6</v>
      </c>
      <c r="D4431" s="359">
        <v>92.95</v>
      </c>
    </row>
    <row r="4432" spans="1:4">
      <c r="A4432" s="358">
        <v>96872</v>
      </c>
      <c r="B4432" s="358" t="s">
        <v>4407</v>
      </c>
      <c r="C4432" s="358" t="s">
        <v>6</v>
      </c>
      <c r="D4432" s="359">
        <v>79.88</v>
      </c>
    </row>
    <row r="4433" spans="1:4">
      <c r="A4433" s="358">
        <v>96873</v>
      </c>
      <c r="B4433" s="358" t="s">
        <v>4408</v>
      </c>
      <c r="C4433" s="358" t="s">
        <v>6</v>
      </c>
      <c r="D4433" s="359">
        <v>93.72</v>
      </c>
    </row>
    <row r="4434" spans="1:4">
      <c r="A4434" s="358">
        <v>96874</v>
      </c>
      <c r="B4434" s="358" t="s">
        <v>4409</v>
      </c>
      <c r="C4434" s="358" t="s">
        <v>6</v>
      </c>
      <c r="D4434" s="359">
        <v>96.93</v>
      </c>
    </row>
    <row r="4435" spans="1:4">
      <c r="A4435" s="358">
        <v>96875</v>
      </c>
      <c r="B4435" s="358" t="s">
        <v>4410</v>
      </c>
      <c r="C4435" s="358" t="s">
        <v>6</v>
      </c>
      <c r="D4435" s="359">
        <v>119.19</v>
      </c>
    </row>
    <row r="4436" spans="1:4">
      <c r="A4436" s="358">
        <v>96876</v>
      </c>
      <c r="B4436" s="358" t="s">
        <v>4411</v>
      </c>
      <c r="C4436" s="358" t="s">
        <v>6</v>
      </c>
      <c r="D4436" s="359">
        <v>223.25</v>
      </c>
    </row>
    <row r="4437" spans="1:4">
      <c r="A4437" s="358">
        <v>96877</v>
      </c>
      <c r="B4437" s="358" t="s">
        <v>4412</v>
      </c>
      <c r="C4437" s="358" t="s">
        <v>6</v>
      </c>
      <c r="D4437" s="359">
        <v>239.41</v>
      </c>
    </row>
    <row r="4438" spans="1:4">
      <c r="A4438" s="358">
        <v>96878</v>
      </c>
      <c r="B4438" s="358" t="s">
        <v>4413</v>
      </c>
      <c r="C4438" s="358" t="s">
        <v>6</v>
      </c>
      <c r="D4438" s="359">
        <v>242.43</v>
      </c>
    </row>
    <row r="4439" spans="1:4">
      <c r="A4439" s="358">
        <v>96879</v>
      </c>
      <c r="B4439" s="358" t="s">
        <v>4414</v>
      </c>
      <c r="C4439" s="358" t="s">
        <v>6</v>
      </c>
      <c r="D4439" s="359">
        <v>241.5</v>
      </c>
    </row>
    <row r="4440" spans="1:4">
      <c r="A4440" s="358">
        <v>96880</v>
      </c>
      <c r="B4440" s="358" t="s">
        <v>4415</v>
      </c>
      <c r="C4440" s="358" t="s">
        <v>6</v>
      </c>
      <c r="D4440" s="359">
        <v>277.68</v>
      </c>
    </row>
    <row r="4441" spans="1:4">
      <c r="A4441" s="358">
        <v>96881</v>
      </c>
      <c r="B4441" s="358" t="s">
        <v>4416</v>
      </c>
      <c r="C4441" s="358" t="s">
        <v>6</v>
      </c>
      <c r="D4441" s="359">
        <v>294.07</v>
      </c>
    </row>
    <row r="4442" spans="1:4">
      <c r="A4442" s="358">
        <v>97425</v>
      </c>
      <c r="B4442" s="358" t="s">
        <v>4417</v>
      </c>
      <c r="C4442" s="358" t="s">
        <v>6</v>
      </c>
      <c r="D4442" s="359">
        <v>24.08</v>
      </c>
    </row>
    <row r="4443" spans="1:4">
      <c r="A4443" s="358">
        <v>97426</v>
      </c>
      <c r="B4443" s="358" t="s">
        <v>4418</v>
      </c>
      <c r="C4443" s="358" t="s">
        <v>6</v>
      </c>
      <c r="D4443" s="359">
        <v>29.53</v>
      </c>
    </row>
    <row r="4444" spans="1:4">
      <c r="A4444" s="358">
        <v>97427</v>
      </c>
      <c r="B4444" s="358" t="s">
        <v>4419</v>
      </c>
      <c r="C4444" s="358" t="s">
        <v>6</v>
      </c>
      <c r="D4444" s="359">
        <v>33.65</v>
      </c>
    </row>
    <row r="4445" spans="1:4">
      <c r="A4445" s="358">
        <v>97428</v>
      </c>
      <c r="B4445" s="358" t="s">
        <v>4420</v>
      </c>
      <c r="C4445" s="358" t="s">
        <v>6</v>
      </c>
      <c r="D4445" s="359">
        <v>43.21</v>
      </c>
    </row>
    <row r="4446" spans="1:4">
      <c r="A4446" s="358">
        <v>97429</v>
      </c>
      <c r="B4446" s="358" t="s">
        <v>4421</v>
      </c>
      <c r="C4446" s="358" t="s">
        <v>6</v>
      </c>
      <c r="D4446" s="359">
        <v>52</v>
      </c>
    </row>
    <row r="4447" spans="1:4">
      <c r="A4447" s="358">
        <v>97430</v>
      </c>
      <c r="B4447" s="358" t="s">
        <v>4422</v>
      </c>
      <c r="C4447" s="358" t="s">
        <v>6</v>
      </c>
      <c r="D4447" s="359">
        <v>36.659999999999997</v>
      </c>
    </row>
    <row r="4448" spans="1:4">
      <c r="A4448" s="358">
        <v>97431</v>
      </c>
      <c r="B4448" s="358" t="s">
        <v>4423</v>
      </c>
      <c r="C4448" s="358" t="s">
        <v>6</v>
      </c>
      <c r="D4448" s="359">
        <v>40.65</v>
      </c>
    </row>
    <row r="4449" spans="1:4">
      <c r="A4449" s="358">
        <v>97432</v>
      </c>
      <c r="B4449" s="358" t="s">
        <v>4424</v>
      </c>
      <c r="C4449" s="358" t="s">
        <v>6</v>
      </c>
      <c r="D4449" s="359">
        <v>45.84</v>
      </c>
    </row>
    <row r="4450" spans="1:4">
      <c r="A4450" s="358">
        <v>97433</v>
      </c>
      <c r="B4450" s="358" t="s">
        <v>4425</v>
      </c>
      <c r="C4450" s="358" t="s">
        <v>6</v>
      </c>
      <c r="D4450" s="359">
        <v>88.39</v>
      </c>
    </row>
    <row r="4451" spans="1:4">
      <c r="A4451" s="358">
        <v>97434</v>
      </c>
      <c r="B4451" s="358" t="s">
        <v>4426</v>
      </c>
      <c r="C4451" s="358" t="s">
        <v>6</v>
      </c>
      <c r="D4451" s="359">
        <v>90.22</v>
      </c>
    </row>
    <row r="4452" spans="1:4">
      <c r="A4452" s="358">
        <v>97435</v>
      </c>
      <c r="B4452" s="358" t="s">
        <v>4427</v>
      </c>
      <c r="C4452" s="358" t="s">
        <v>6</v>
      </c>
      <c r="D4452" s="359">
        <v>103.54</v>
      </c>
    </row>
    <row r="4453" spans="1:4">
      <c r="A4453" s="358">
        <v>97436</v>
      </c>
      <c r="B4453" s="358" t="s">
        <v>4428</v>
      </c>
      <c r="C4453" s="358" t="s">
        <v>6</v>
      </c>
      <c r="D4453" s="359">
        <v>107.05</v>
      </c>
    </row>
    <row r="4454" spans="1:4">
      <c r="A4454" s="358">
        <v>97437</v>
      </c>
      <c r="B4454" s="358" t="s">
        <v>4429</v>
      </c>
      <c r="C4454" s="358" t="s">
        <v>6</v>
      </c>
      <c r="D4454" s="359">
        <v>118.59</v>
      </c>
    </row>
    <row r="4455" spans="1:4">
      <c r="A4455" s="358">
        <v>97438</v>
      </c>
      <c r="B4455" s="358" t="s">
        <v>4430</v>
      </c>
      <c r="C4455" s="358" t="s">
        <v>6</v>
      </c>
      <c r="D4455" s="359">
        <v>122.35</v>
      </c>
    </row>
    <row r="4456" spans="1:4">
      <c r="A4456" s="358">
        <v>97439</v>
      </c>
      <c r="B4456" s="358" t="s">
        <v>4431</v>
      </c>
      <c r="C4456" s="358" t="s">
        <v>6</v>
      </c>
      <c r="D4456" s="359">
        <v>135.38</v>
      </c>
    </row>
    <row r="4457" spans="1:4">
      <c r="A4457" s="358">
        <v>97440</v>
      </c>
      <c r="B4457" s="358" t="s">
        <v>4432</v>
      </c>
      <c r="C4457" s="358" t="s">
        <v>6</v>
      </c>
      <c r="D4457" s="359">
        <v>162.84</v>
      </c>
    </row>
    <row r="4458" spans="1:4">
      <c r="A4458" s="358">
        <v>97442</v>
      </c>
      <c r="B4458" s="358" t="s">
        <v>4433</v>
      </c>
      <c r="C4458" s="358" t="s">
        <v>6</v>
      </c>
      <c r="D4458" s="359">
        <v>179.56</v>
      </c>
    </row>
    <row r="4459" spans="1:4">
      <c r="A4459" s="358">
        <v>97443</v>
      </c>
      <c r="B4459" s="358" t="s">
        <v>4434</v>
      </c>
      <c r="C4459" s="358" t="s">
        <v>6</v>
      </c>
      <c r="D4459" s="359">
        <v>92.76</v>
      </c>
    </row>
    <row r="4460" spans="1:4">
      <c r="A4460" s="358">
        <v>97444</v>
      </c>
      <c r="B4460" s="358" t="s">
        <v>4435</v>
      </c>
      <c r="C4460" s="358" t="s">
        <v>6</v>
      </c>
      <c r="D4460" s="359">
        <v>110.79</v>
      </c>
    </row>
    <row r="4461" spans="1:4">
      <c r="A4461" s="358">
        <v>97446</v>
      </c>
      <c r="B4461" s="358" t="s">
        <v>4436</v>
      </c>
      <c r="C4461" s="358" t="s">
        <v>6</v>
      </c>
      <c r="D4461" s="359">
        <v>197.27</v>
      </c>
    </row>
    <row r="4462" spans="1:4">
      <c r="A4462" s="358">
        <v>97447</v>
      </c>
      <c r="B4462" s="358" t="s">
        <v>4437</v>
      </c>
      <c r="C4462" s="358" t="s">
        <v>6</v>
      </c>
      <c r="D4462" s="359">
        <v>197.27</v>
      </c>
    </row>
    <row r="4463" spans="1:4">
      <c r="A4463" s="358">
        <v>97449</v>
      </c>
      <c r="B4463" s="358" t="s">
        <v>4438</v>
      </c>
      <c r="C4463" s="358" t="s">
        <v>6</v>
      </c>
      <c r="D4463" s="359">
        <v>209.73</v>
      </c>
    </row>
    <row r="4464" spans="1:4">
      <c r="A4464" s="358">
        <v>97450</v>
      </c>
      <c r="B4464" s="358" t="s">
        <v>4439</v>
      </c>
      <c r="C4464" s="358" t="s">
        <v>6</v>
      </c>
      <c r="D4464" s="359">
        <v>258.83</v>
      </c>
    </row>
    <row r="4465" spans="1:4">
      <c r="A4465" s="358">
        <v>97452</v>
      </c>
      <c r="B4465" s="358" t="s">
        <v>4440</v>
      </c>
      <c r="C4465" s="358" t="s">
        <v>6</v>
      </c>
      <c r="D4465" s="359">
        <v>153.96</v>
      </c>
    </row>
    <row r="4466" spans="1:4">
      <c r="A4466" s="358">
        <v>97453</v>
      </c>
      <c r="B4466" s="358" t="s">
        <v>4441</v>
      </c>
      <c r="C4466" s="358" t="s">
        <v>6</v>
      </c>
      <c r="D4466" s="359">
        <v>164.25</v>
      </c>
    </row>
    <row r="4467" spans="1:4">
      <c r="A4467" s="358">
        <v>97454</v>
      </c>
      <c r="B4467" s="358" t="s">
        <v>4442</v>
      </c>
      <c r="C4467" s="358" t="s">
        <v>6</v>
      </c>
      <c r="D4467" s="359">
        <v>269.97000000000003</v>
      </c>
    </row>
    <row r="4468" spans="1:4">
      <c r="A4468" s="358">
        <v>97455</v>
      </c>
      <c r="B4468" s="358" t="s">
        <v>4443</v>
      </c>
      <c r="C4468" s="358" t="s">
        <v>6</v>
      </c>
      <c r="D4468" s="359">
        <v>286.43</v>
      </c>
    </row>
    <row r="4469" spans="1:4">
      <c r="A4469" s="358">
        <v>97456</v>
      </c>
      <c r="B4469" s="358" t="s">
        <v>4444</v>
      </c>
      <c r="C4469" s="358" t="s">
        <v>6</v>
      </c>
      <c r="D4469" s="359">
        <v>628.82000000000005</v>
      </c>
    </row>
    <row r="4470" spans="1:4">
      <c r="A4470" s="358">
        <v>97457</v>
      </c>
      <c r="B4470" s="358" t="s">
        <v>4445</v>
      </c>
      <c r="C4470" s="358" t="s">
        <v>6</v>
      </c>
      <c r="D4470" s="359">
        <v>554.98</v>
      </c>
    </row>
    <row r="4471" spans="1:4">
      <c r="A4471" s="358">
        <v>97458</v>
      </c>
      <c r="B4471" s="358" t="s">
        <v>4446</v>
      </c>
      <c r="C4471" s="358" t="s">
        <v>6</v>
      </c>
      <c r="D4471" s="359">
        <v>246.61</v>
      </c>
    </row>
    <row r="4472" spans="1:4">
      <c r="A4472" s="358">
        <v>97459</v>
      </c>
      <c r="B4472" s="358" t="s">
        <v>4447</v>
      </c>
      <c r="C4472" s="358" t="s">
        <v>6</v>
      </c>
      <c r="D4472" s="359">
        <v>433.86</v>
      </c>
    </row>
    <row r="4473" spans="1:4">
      <c r="A4473" s="358">
        <v>97460</v>
      </c>
      <c r="B4473" s="358" t="s">
        <v>4448</v>
      </c>
      <c r="C4473" s="358" t="s">
        <v>6</v>
      </c>
      <c r="D4473" s="359">
        <v>675.51</v>
      </c>
    </row>
    <row r="4474" spans="1:4">
      <c r="A4474" s="358">
        <v>97461</v>
      </c>
      <c r="B4474" s="358" t="s">
        <v>4449</v>
      </c>
      <c r="C4474" s="358" t="s">
        <v>6</v>
      </c>
      <c r="D4474" s="359">
        <v>29.43</v>
      </c>
    </row>
    <row r="4475" spans="1:4">
      <c r="A4475" s="358">
        <v>97462</v>
      </c>
      <c r="B4475" s="358" t="s">
        <v>4450</v>
      </c>
      <c r="C4475" s="358" t="s">
        <v>6</v>
      </c>
      <c r="D4475" s="359">
        <v>24.15</v>
      </c>
    </row>
    <row r="4476" spans="1:4">
      <c r="A4476" s="358">
        <v>97464</v>
      </c>
      <c r="B4476" s="358" t="s">
        <v>4451</v>
      </c>
      <c r="C4476" s="358" t="s">
        <v>6</v>
      </c>
      <c r="D4476" s="359">
        <v>42.78</v>
      </c>
    </row>
    <row r="4477" spans="1:4">
      <c r="A4477" s="358">
        <v>97465</v>
      </c>
      <c r="B4477" s="358" t="s">
        <v>4452</v>
      </c>
      <c r="C4477" s="358" t="s">
        <v>6</v>
      </c>
      <c r="D4477" s="359">
        <v>51.69</v>
      </c>
    </row>
    <row r="4478" spans="1:4">
      <c r="A4478" s="358">
        <v>97467</v>
      </c>
      <c r="B4478" s="358" t="s">
        <v>4453</v>
      </c>
      <c r="C4478" s="358" t="s">
        <v>6</v>
      </c>
      <c r="D4478" s="359">
        <v>54.36</v>
      </c>
    </row>
    <row r="4479" spans="1:4">
      <c r="A4479" s="358">
        <v>97468</v>
      </c>
      <c r="B4479" s="358" t="s">
        <v>4454</v>
      </c>
      <c r="C4479" s="358" t="s">
        <v>6</v>
      </c>
      <c r="D4479" s="359">
        <v>65.760000000000005</v>
      </c>
    </row>
    <row r="4480" spans="1:4">
      <c r="A4480" s="358">
        <v>97470</v>
      </c>
      <c r="B4480" s="358" t="s">
        <v>4455</v>
      </c>
      <c r="C4480" s="358" t="s">
        <v>6</v>
      </c>
      <c r="D4480" s="359">
        <v>81.22</v>
      </c>
    </row>
    <row r="4481" spans="1:4">
      <c r="A4481" s="358">
        <v>97471</v>
      </c>
      <c r="B4481" s="358" t="s">
        <v>4456</v>
      </c>
      <c r="C4481" s="358" t="s">
        <v>6</v>
      </c>
      <c r="D4481" s="359">
        <v>99.25</v>
      </c>
    </row>
    <row r="4482" spans="1:4">
      <c r="A4482" s="358">
        <v>97474</v>
      </c>
      <c r="B4482" s="358" t="s">
        <v>4457</v>
      </c>
      <c r="C4482" s="358" t="s">
        <v>6</v>
      </c>
      <c r="D4482" s="359">
        <v>151.24</v>
      </c>
    </row>
    <row r="4483" spans="1:4">
      <c r="A4483" s="358">
        <v>97475</v>
      </c>
      <c r="B4483" s="358" t="s">
        <v>4458</v>
      </c>
      <c r="C4483" s="358" t="s">
        <v>6</v>
      </c>
      <c r="D4483" s="359">
        <v>187.68</v>
      </c>
    </row>
    <row r="4484" spans="1:4">
      <c r="A4484" s="358">
        <v>97477</v>
      </c>
      <c r="B4484" s="358" t="s">
        <v>4459</v>
      </c>
      <c r="C4484" s="358" t="s">
        <v>6</v>
      </c>
      <c r="D4484" s="359">
        <v>202.12</v>
      </c>
    </row>
    <row r="4485" spans="1:4">
      <c r="A4485" s="358">
        <v>97478</v>
      </c>
      <c r="B4485" s="358" t="s">
        <v>4460</v>
      </c>
      <c r="C4485" s="358" t="s">
        <v>6</v>
      </c>
      <c r="D4485" s="359">
        <v>251.22</v>
      </c>
    </row>
    <row r="4486" spans="1:4">
      <c r="A4486" s="358">
        <v>97479</v>
      </c>
      <c r="B4486" s="358" t="s">
        <v>4461</v>
      </c>
      <c r="C4486" s="358" t="s">
        <v>6</v>
      </c>
      <c r="D4486" s="359">
        <v>47.76</v>
      </c>
    </row>
    <row r="4487" spans="1:4">
      <c r="A4487" s="358">
        <v>97480</v>
      </c>
      <c r="B4487" s="358" t="s">
        <v>4462</v>
      </c>
      <c r="C4487" s="358" t="s">
        <v>6</v>
      </c>
      <c r="D4487" s="359">
        <v>47.76</v>
      </c>
    </row>
    <row r="4488" spans="1:4">
      <c r="A4488" s="358">
        <v>97481</v>
      </c>
      <c r="B4488" s="358" t="s">
        <v>4463</v>
      </c>
      <c r="C4488" s="358" t="s">
        <v>6</v>
      </c>
      <c r="D4488" s="359">
        <v>69.84</v>
      </c>
    </row>
    <row r="4489" spans="1:4">
      <c r="A4489" s="358">
        <v>97482</v>
      </c>
      <c r="B4489" s="358" t="s">
        <v>4464</v>
      </c>
      <c r="C4489" s="358" t="s">
        <v>6</v>
      </c>
      <c r="D4489" s="359">
        <v>69.84</v>
      </c>
    </row>
    <row r="4490" spans="1:4">
      <c r="A4490" s="358">
        <v>97483</v>
      </c>
      <c r="B4490" s="358" t="s">
        <v>4465</v>
      </c>
      <c r="C4490" s="358" t="s">
        <v>6</v>
      </c>
      <c r="D4490" s="359">
        <v>98.54</v>
      </c>
    </row>
    <row r="4491" spans="1:4">
      <c r="A4491" s="358">
        <v>97484</v>
      </c>
      <c r="B4491" s="358" t="s">
        <v>4466</v>
      </c>
      <c r="C4491" s="358" t="s">
        <v>6</v>
      </c>
      <c r="D4491" s="359">
        <v>98.54</v>
      </c>
    </row>
    <row r="4492" spans="1:4">
      <c r="A4492" s="358">
        <v>97485</v>
      </c>
      <c r="B4492" s="358" t="s">
        <v>4467</v>
      </c>
      <c r="C4492" s="358" t="s">
        <v>6</v>
      </c>
      <c r="D4492" s="359">
        <v>136.66999999999999</v>
      </c>
    </row>
    <row r="4493" spans="1:4">
      <c r="A4493" s="358">
        <v>97486</v>
      </c>
      <c r="B4493" s="358" t="s">
        <v>4468</v>
      </c>
      <c r="C4493" s="358" t="s">
        <v>6</v>
      </c>
      <c r="D4493" s="359">
        <v>146.96</v>
      </c>
    </row>
    <row r="4494" spans="1:4">
      <c r="A4494" s="358">
        <v>97487</v>
      </c>
      <c r="B4494" s="358" t="s">
        <v>4469</v>
      </c>
      <c r="C4494" s="358" t="s">
        <v>6</v>
      </c>
      <c r="D4494" s="359">
        <v>255.64</v>
      </c>
    </row>
    <row r="4495" spans="1:4">
      <c r="A4495" s="358">
        <v>97488</v>
      </c>
      <c r="B4495" s="358" t="s">
        <v>4470</v>
      </c>
      <c r="C4495" s="358" t="s">
        <v>6</v>
      </c>
      <c r="D4495" s="359">
        <v>272.10000000000002</v>
      </c>
    </row>
    <row r="4496" spans="1:4">
      <c r="A4496" s="358">
        <v>97489</v>
      </c>
      <c r="B4496" s="358" t="s">
        <v>4471</v>
      </c>
      <c r="C4496" s="358" t="s">
        <v>6</v>
      </c>
      <c r="D4496" s="359">
        <v>617.37</v>
      </c>
    </row>
    <row r="4497" spans="1:4">
      <c r="A4497" s="358">
        <v>97490</v>
      </c>
      <c r="B4497" s="358" t="s">
        <v>4472</v>
      </c>
      <c r="C4497" s="358" t="s">
        <v>6</v>
      </c>
      <c r="D4497" s="359">
        <v>543.53</v>
      </c>
    </row>
    <row r="4498" spans="1:4">
      <c r="A4498" s="358">
        <v>97491</v>
      </c>
      <c r="B4498" s="358" t="s">
        <v>4473</v>
      </c>
      <c r="C4498" s="358" t="s">
        <v>6</v>
      </c>
      <c r="D4498" s="359">
        <v>74.599999999999994</v>
      </c>
    </row>
    <row r="4499" spans="1:4">
      <c r="A4499" s="358">
        <v>97492</v>
      </c>
      <c r="B4499" s="358" t="s">
        <v>4474</v>
      </c>
      <c r="C4499" s="358" t="s">
        <v>6</v>
      </c>
      <c r="D4499" s="359">
        <v>110.34</v>
      </c>
    </row>
    <row r="4500" spans="1:4">
      <c r="A4500" s="358">
        <v>97493</v>
      </c>
      <c r="B4500" s="358" t="s">
        <v>4475</v>
      </c>
      <c r="C4500" s="358" t="s">
        <v>6</v>
      </c>
      <c r="D4500" s="359">
        <v>142.55000000000001</v>
      </c>
    </row>
    <row r="4501" spans="1:4">
      <c r="A4501" s="358">
        <v>97494</v>
      </c>
      <c r="B4501" s="358" t="s">
        <v>4476</v>
      </c>
      <c r="C4501" s="358" t="s">
        <v>6</v>
      </c>
      <c r="D4501" s="359">
        <v>223.52</v>
      </c>
    </row>
    <row r="4502" spans="1:4">
      <c r="A4502" s="358">
        <v>97495</v>
      </c>
      <c r="B4502" s="358" t="s">
        <v>4477</v>
      </c>
      <c r="C4502" s="358" t="s">
        <v>6</v>
      </c>
      <c r="D4502" s="359">
        <v>414.71</v>
      </c>
    </row>
    <row r="4503" spans="1:4">
      <c r="A4503" s="358">
        <v>97496</v>
      </c>
      <c r="B4503" s="358" t="s">
        <v>4478</v>
      </c>
      <c r="C4503" s="358" t="s">
        <v>6</v>
      </c>
      <c r="D4503" s="359">
        <v>660.3</v>
      </c>
    </row>
    <row r="4504" spans="1:4">
      <c r="A4504" s="358">
        <v>97499</v>
      </c>
      <c r="B4504" s="358" t="s">
        <v>4479</v>
      </c>
      <c r="C4504" s="358" t="s">
        <v>6</v>
      </c>
      <c r="D4504" s="359">
        <v>27.56</v>
      </c>
    </row>
    <row r="4505" spans="1:4">
      <c r="A4505" s="358">
        <v>97500</v>
      </c>
      <c r="B4505" s="358" t="s">
        <v>4480</v>
      </c>
      <c r="C4505" s="358" t="s">
        <v>6</v>
      </c>
      <c r="D4505" s="359">
        <v>22.28</v>
      </c>
    </row>
    <row r="4506" spans="1:4">
      <c r="A4506" s="358">
        <v>97502</v>
      </c>
      <c r="B4506" s="358" t="s">
        <v>4481</v>
      </c>
      <c r="C4506" s="358" t="s">
        <v>6</v>
      </c>
      <c r="D4506" s="359">
        <v>39.33</v>
      </c>
    </row>
    <row r="4507" spans="1:4">
      <c r="A4507" s="358">
        <v>97503</v>
      </c>
      <c r="B4507" s="358" t="s">
        <v>4482</v>
      </c>
      <c r="C4507" s="358" t="s">
        <v>6</v>
      </c>
      <c r="D4507" s="359">
        <v>48.41</v>
      </c>
    </row>
    <row r="4508" spans="1:4">
      <c r="A4508" s="358">
        <v>97505</v>
      </c>
      <c r="B4508" s="358" t="s">
        <v>4483</v>
      </c>
      <c r="C4508" s="358" t="s">
        <v>6</v>
      </c>
      <c r="D4508" s="359">
        <v>49.49</v>
      </c>
    </row>
    <row r="4509" spans="1:4">
      <c r="A4509" s="358">
        <v>97506</v>
      </c>
      <c r="B4509" s="358" t="s">
        <v>4484</v>
      </c>
      <c r="C4509" s="358" t="s">
        <v>6</v>
      </c>
      <c r="D4509" s="359">
        <v>60.89</v>
      </c>
    </row>
    <row r="4510" spans="1:4">
      <c r="A4510" s="358">
        <v>97508</v>
      </c>
      <c r="B4510" s="358" t="s">
        <v>4485</v>
      </c>
      <c r="C4510" s="358" t="s">
        <v>6</v>
      </c>
      <c r="D4510" s="359">
        <v>74.33</v>
      </c>
    </row>
    <row r="4511" spans="1:4">
      <c r="A4511" s="358">
        <v>97509</v>
      </c>
      <c r="B4511" s="358" t="s">
        <v>4486</v>
      </c>
      <c r="C4511" s="358" t="s">
        <v>6</v>
      </c>
      <c r="D4511" s="359">
        <v>92.36</v>
      </c>
    </row>
    <row r="4512" spans="1:4">
      <c r="A4512" s="358">
        <v>97511</v>
      </c>
      <c r="B4512" s="358" t="s">
        <v>4487</v>
      </c>
      <c r="C4512" s="358" t="s">
        <v>6</v>
      </c>
      <c r="D4512" s="359">
        <v>141.33000000000001</v>
      </c>
    </row>
    <row r="4513" spans="1:4">
      <c r="A4513" s="358">
        <v>97512</v>
      </c>
      <c r="B4513" s="358" t="s">
        <v>4488</v>
      </c>
      <c r="C4513" s="358" t="s">
        <v>6</v>
      </c>
      <c r="D4513" s="359">
        <v>177.77</v>
      </c>
    </row>
    <row r="4514" spans="1:4">
      <c r="A4514" s="358">
        <v>97514</v>
      </c>
      <c r="B4514" s="358" t="s">
        <v>4489</v>
      </c>
      <c r="C4514" s="358" t="s">
        <v>6</v>
      </c>
      <c r="D4514" s="359">
        <v>189.09</v>
      </c>
    </row>
    <row r="4515" spans="1:4">
      <c r="A4515" s="358">
        <v>97515</v>
      </c>
      <c r="B4515" s="358" t="s">
        <v>4490</v>
      </c>
      <c r="C4515" s="358" t="s">
        <v>6</v>
      </c>
      <c r="D4515" s="359">
        <v>238.19</v>
      </c>
    </row>
    <row r="4516" spans="1:4">
      <c r="A4516" s="358">
        <v>97517</v>
      </c>
      <c r="B4516" s="358" t="s">
        <v>4491</v>
      </c>
      <c r="C4516" s="358" t="s">
        <v>6</v>
      </c>
      <c r="D4516" s="359">
        <v>44.98</v>
      </c>
    </row>
    <row r="4517" spans="1:4">
      <c r="A4517" s="358">
        <v>97518</v>
      </c>
      <c r="B4517" s="358" t="s">
        <v>4492</v>
      </c>
      <c r="C4517" s="358" t="s">
        <v>6</v>
      </c>
      <c r="D4517" s="359">
        <v>44.98</v>
      </c>
    </row>
    <row r="4518" spans="1:4">
      <c r="A4518" s="358">
        <v>97519</v>
      </c>
      <c r="B4518" s="358" t="s">
        <v>4493</v>
      </c>
      <c r="C4518" s="358" t="s">
        <v>6</v>
      </c>
      <c r="D4518" s="359">
        <v>64.930000000000007</v>
      </c>
    </row>
    <row r="4519" spans="1:4">
      <c r="A4519" s="358">
        <v>97520</v>
      </c>
      <c r="B4519" s="358" t="s">
        <v>4494</v>
      </c>
      <c r="C4519" s="358" t="s">
        <v>6</v>
      </c>
      <c r="D4519" s="359">
        <v>64.930000000000007</v>
      </c>
    </row>
    <row r="4520" spans="1:4">
      <c r="A4520" s="358">
        <v>97521</v>
      </c>
      <c r="B4520" s="358" t="s">
        <v>4495</v>
      </c>
      <c r="C4520" s="358" t="s">
        <v>6</v>
      </c>
      <c r="D4520" s="359">
        <v>91.21</v>
      </c>
    </row>
    <row r="4521" spans="1:4">
      <c r="A4521" s="358">
        <v>97522</v>
      </c>
      <c r="B4521" s="358" t="s">
        <v>4496</v>
      </c>
      <c r="C4521" s="358" t="s">
        <v>6</v>
      </c>
      <c r="D4521" s="359">
        <v>91.21</v>
      </c>
    </row>
    <row r="4522" spans="1:4">
      <c r="A4522" s="358">
        <v>97523</v>
      </c>
      <c r="B4522" s="358" t="s">
        <v>4497</v>
      </c>
      <c r="C4522" s="358" t="s">
        <v>6</v>
      </c>
      <c r="D4522" s="359">
        <v>126.32</v>
      </c>
    </row>
    <row r="4523" spans="1:4">
      <c r="A4523" s="358">
        <v>97524</v>
      </c>
      <c r="B4523" s="358" t="s">
        <v>4498</v>
      </c>
      <c r="C4523" s="358" t="s">
        <v>6</v>
      </c>
      <c r="D4523" s="359">
        <v>136.61000000000001</v>
      </c>
    </row>
    <row r="4524" spans="1:4">
      <c r="A4524" s="358">
        <v>97525</v>
      </c>
      <c r="B4524" s="358" t="s">
        <v>4499</v>
      </c>
      <c r="C4524" s="358" t="s">
        <v>6</v>
      </c>
      <c r="D4524" s="359">
        <v>240.69</v>
      </c>
    </row>
    <row r="4525" spans="1:4">
      <c r="A4525" s="358">
        <v>97526</v>
      </c>
      <c r="B4525" s="358" t="s">
        <v>4500</v>
      </c>
      <c r="C4525" s="358" t="s">
        <v>6</v>
      </c>
      <c r="D4525" s="359">
        <v>257.14999999999998</v>
      </c>
    </row>
    <row r="4526" spans="1:4">
      <c r="A4526" s="358">
        <v>97527</v>
      </c>
      <c r="B4526" s="358" t="s">
        <v>4501</v>
      </c>
      <c r="C4526" s="358" t="s">
        <v>6</v>
      </c>
      <c r="D4526" s="359">
        <v>597.89</v>
      </c>
    </row>
    <row r="4527" spans="1:4">
      <c r="A4527" s="358">
        <v>97528</v>
      </c>
      <c r="B4527" s="358" t="s">
        <v>4502</v>
      </c>
      <c r="C4527" s="358" t="s">
        <v>6</v>
      </c>
      <c r="D4527" s="359">
        <v>524.04999999999995</v>
      </c>
    </row>
    <row r="4528" spans="1:4">
      <c r="A4528" s="358">
        <v>97529</v>
      </c>
      <c r="B4528" s="358" t="s">
        <v>4503</v>
      </c>
      <c r="C4528" s="358" t="s">
        <v>6</v>
      </c>
      <c r="D4528" s="359">
        <v>70.930000000000007</v>
      </c>
    </row>
    <row r="4529" spans="1:4">
      <c r="A4529" s="358">
        <v>97530</v>
      </c>
      <c r="B4529" s="358" t="s">
        <v>4504</v>
      </c>
      <c r="C4529" s="358" t="s">
        <v>6</v>
      </c>
      <c r="D4529" s="359">
        <v>103.77</v>
      </c>
    </row>
    <row r="4530" spans="1:4">
      <c r="A4530" s="358">
        <v>97531</v>
      </c>
      <c r="B4530" s="358" t="s">
        <v>4505</v>
      </c>
      <c r="C4530" s="358" t="s">
        <v>6</v>
      </c>
      <c r="D4530" s="359">
        <v>132.76</v>
      </c>
    </row>
    <row r="4531" spans="1:4">
      <c r="A4531" s="358">
        <v>97532</v>
      </c>
      <c r="B4531" s="358" t="s">
        <v>4506</v>
      </c>
      <c r="C4531" s="358" t="s">
        <v>6</v>
      </c>
      <c r="D4531" s="359">
        <v>209.73</v>
      </c>
    </row>
    <row r="4532" spans="1:4">
      <c r="A4532" s="358">
        <v>97533</v>
      </c>
      <c r="B4532" s="358" t="s">
        <v>4507</v>
      </c>
      <c r="C4532" s="358" t="s">
        <v>6</v>
      </c>
      <c r="D4532" s="359">
        <v>397.74</v>
      </c>
    </row>
    <row r="4533" spans="1:4">
      <c r="A4533" s="358">
        <v>97534</v>
      </c>
      <c r="B4533" s="358" t="s">
        <v>4508</v>
      </c>
      <c r="C4533" s="358" t="s">
        <v>6</v>
      </c>
      <c r="D4533" s="359">
        <v>634.29</v>
      </c>
    </row>
    <row r="4534" spans="1:4">
      <c r="A4534" s="358">
        <v>97537</v>
      </c>
      <c r="B4534" s="358" t="s">
        <v>4509</v>
      </c>
      <c r="C4534" s="358" t="s">
        <v>6</v>
      </c>
      <c r="D4534" s="359">
        <v>20.239999999999998</v>
      </c>
    </row>
    <row r="4535" spans="1:4">
      <c r="A4535" s="358">
        <v>97540</v>
      </c>
      <c r="B4535" s="358" t="s">
        <v>4510</v>
      </c>
      <c r="C4535" s="358" t="s">
        <v>6</v>
      </c>
      <c r="D4535" s="359">
        <v>26.5</v>
      </c>
    </row>
    <row r="4536" spans="1:4">
      <c r="A4536" s="358">
        <v>97541</v>
      </c>
      <c r="B4536" s="358" t="s">
        <v>4511</v>
      </c>
      <c r="C4536" s="358" t="s">
        <v>6</v>
      </c>
      <c r="D4536" s="359">
        <v>22.12</v>
      </c>
    </row>
    <row r="4537" spans="1:4">
      <c r="A4537" s="358">
        <v>97543</v>
      </c>
      <c r="B4537" s="358" t="s">
        <v>4512</v>
      </c>
      <c r="C4537" s="358" t="s">
        <v>6</v>
      </c>
      <c r="D4537" s="359">
        <v>42.06</v>
      </c>
    </row>
    <row r="4538" spans="1:4">
      <c r="A4538" s="358">
        <v>97544</v>
      </c>
      <c r="B4538" s="358" t="s">
        <v>4513</v>
      </c>
      <c r="C4538" s="358" t="s">
        <v>6</v>
      </c>
      <c r="D4538" s="359">
        <v>36.78</v>
      </c>
    </row>
    <row r="4539" spans="1:4">
      <c r="A4539" s="358">
        <v>97546</v>
      </c>
      <c r="B4539" s="358" t="s">
        <v>4514</v>
      </c>
      <c r="C4539" s="358" t="s">
        <v>6</v>
      </c>
      <c r="D4539" s="359">
        <v>28.13</v>
      </c>
    </row>
    <row r="4540" spans="1:4">
      <c r="A4540" s="358">
        <v>97547</v>
      </c>
      <c r="B4540" s="358" t="s">
        <v>4515</v>
      </c>
      <c r="C4540" s="358" t="s">
        <v>6</v>
      </c>
      <c r="D4540" s="359">
        <v>28.13</v>
      </c>
    </row>
    <row r="4541" spans="1:4">
      <c r="A4541" s="358">
        <v>97548</v>
      </c>
      <c r="B4541" s="358" t="s">
        <v>4516</v>
      </c>
      <c r="C4541" s="358" t="s">
        <v>6</v>
      </c>
      <c r="D4541" s="359">
        <v>41.04</v>
      </c>
    </row>
    <row r="4542" spans="1:4">
      <c r="A4542" s="358">
        <v>97549</v>
      </c>
      <c r="B4542" s="358" t="s">
        <v>4517</v>
      </c>
      <c r="C4542" s="358" t="s">
        <v>6</v>
      </c>
      <c r="D4542" s="359">
        <v>41.04</v>
      </c>
    </row>
    <row r="4543" spans="1:4">
      <c r="A4543" s="358">
        <v>97550</v>
      </c>
      <c r="B4543" s="358" t="s">
        <v>4518</v>
      </c>
      <c r="C4543" s="358" t="s">
        <v>6</v>
      </c>
      <c r="D4543" s="359">
        <v>66.75</v>
      </c>
    </row>
    <row r="4544" spans="1:4">
      <c r="A4544" s="358">
        <v>97551</v>
      </c>
      <c r="B4544" s="358" t="s">
        <v>4519</v>
      </c>
      <c r="C4544" s="358" t="s">
        <v>6</v>
      </c>
      <c r="D4544" s="359">
        <v>66.75</v>
      </c>
    </row>
    <row r="4545" spans="1:4">
      <c r="A4545" s="358">
        <v>97552</v>
      </c>
      <c r="B4545" s="358" t="s">
        <v>4520</v>
      </c>
      <c r="C4545" s="358" t="s">
        <v>6</v>
      </c>
      <c r="D4545" s="359">
        <v>41.31</v>
      </c>
    </row>
    <row r="4546" spans="1:4">
      <c r="A4546" s="358">
        <v>97553</v>
      </c>
      <c r="B4546" s="358" t="s">
        <v>4521</v>
      </c>
      <c r="C4546" s="358" t="s">
        <v>6</v>
      </c>
      <c r="D4546" s="359">
        <v>58.55</v>
      </c>
    </row>
    <row r="4547" spans="1:4">
      <c r="A4547" s="358">
        <v>97554</v>
      </c>
      <c r="B4547" s="358" t="s">
        <v>4522</v>
      </c>
      <c r="C4547" s="358" t="s">
        <v>6</v>
      </c>
      <c r="D4547" s="359">
        <v>99.99</v>
      </c>
    </row>
    <row r="4548" spans="1:4">
      <c r="A4548" s="358">
        <v>98602</v>
      </c>
      <c r="B4548" s="358" t="s">
        <v>4523</v>
      </c>
      <c r="C4548" s="358" t="s">
        <v>6</v>
      </c>
      <c r="D4548" s="359">
        <v>19.75</v>
      </c>
    </row>
    <row r="4549" spans="1:4">
      <c r="A4549" s="358">
        <v>97895</v>
      </c>
      <c r="B4549" s="358" t="s">
        <v>4524</v>
      </c>
      <c r="C4549" s="358" t="s">
        <v>6</v>
      </c>
      <c r="D4549" s="359">
        <v>136.31</v>
      </c>
    </row>
    <row r="4550" spans="1:4">
      <c r="A4550" s="358">
        <v>97896</v>
      </c>
      <c r="B4550" s="358" t="s">
        <v>4525</v>
      </c>
      <c r="C4550" s="358" t="s">
        <v>6</v>
      </c>
      <c r="D4550" s="359">
        <v>251.96</v>
      </c>
    </row>
    <row r="4551" spans="1:4">
      <c r="A4551" s="358">
        <v>97897</v>
      </c>
      <c r="B4551" s="358" t="s">
        <v>4526</v>
      </c>
      <c r="C4551" s="358" t="s">
        <v>6</v>
      </c>
      <c r="D4551" s="359">
        <v>326.92</v>
      </c>
    </row>
    <row r="4552" spans="1:4">
      <c r="A4552" s="358">
        <v>97898</v>
      </c>
      <c r="B4552" s="358" t="s">
        <v>4527</v>
      </c>
      <c r="C4552" s="358" t="s">
        <v>6</v>
      </c>
      <c r="D4552" s="359">
        <v>643.78</v>
      </c>
    </row>
    <row r="4553" spans="1:4">
      <c r="A4553" s="358">
        <v>97900</v>
      </c>
      <c r="B4553" s="358" t="s">
        <v>4528</v>
      </c>
      <c r="C4553" s="358" t="s">
        <v>6</v>
      </c>
      <c r="D4553" s="359">
        <v>165.55</v>
      </c>
    </row>
    <row r="4554" spans="1:4">
      <c r="A4554" s="358">
        <v>97901</v>
      </c>
      <c r="B4554" s="358" t="s">
        <v>4529</v>
      </c>
      <c r="C4554" s="358" t="s">
        <v>6</v>
      </c>
      <c r="D4554" s="359">
        <v>263.18</v>
      </c>
    </row>
    <row r="4555" spans="1:4">
      <c r="A4555" s="358">
        <v>97902</v>
      </c>
      <c r="B4555" s="358" t="s">
        <v>4530</v>
      </c>
      <c r="C4555" s="358" t="s">
        <v>6</v>
      </c>
      <c r="D4555" s="359">
        <v>523.51</v>
      </c>
    </row>
    <row r="4556" spans="1:4">
      <c r="A4556" s="358">
        <v>97903</v>
      </c>
      <c r="B4556" s="358" t="s">
        <v>4531</v>
      </c>
      <c r="C4556" s="358" t="s">
        <v>6</v>
      </c>
      <c r="D4556" s="359">
        <v>721.52</v>
      </c>
    </row>
    <row r="4557" spans="1:4">
      <c r="A4557" s="358">
        <v>97904</v>
      </c>
      <c r="B4557" s="358" t="s">
        <v>4532</v>
      </c>
      <c r="C4557" s="358" t="s">
        <v>6</v>
      </c>
      <c r="D4557" s="359">
        <v>867.34</v>
      </c>
    </row>
    <row r="4558" spans="1:4">
      <c r="A4558" s="358">
        <v>97905</v>
      </c>
      <c r="B4558" s="358" t="s">
        <v>4533</v>
      </c>
      <c r="C4558" s="358" t="s">
        <v>6</v>
      </c>
      <c r="D4558" s="359">
        <v>195.3</v>
      </c>
    </row>
    <row r="4559" spans="1:4">
      <c r="A4559" s="358">
        <v>97906</v>
      </c>
      <c r="B4559" s="358" t="s">
        <v>4534</v>
      </c>
      <c r="C4559" s="358" t="s">
        <v>6</v>
      </c>
      <c r="D4559" s="359">
        <v>364.42</v>
      </c>
    </row>
    <row r="4560" spans="1:4">
      <c r="A4560" s="358">
        <v>97907</v>
      </c>
      <c r="B4560" s="358" t="s">
        <v>4535</v>
      </c>
      <c r="C4560" s="358" t="s">
        <v>6</v>
      </c>
      <c r="D4560" s="359">
        <v>518.49</v>
      </c>
    </row>
    <row r="4561" spans="1:4">
      <c r="A4561" s="358">
        <v>97908</v>
      </c>
      <c r="B4561" s="358" t="s">
        <v>4536</v>
      </c>
      <c r="C4561" s="358" t="s">
        <v>6</v>
      </c>
      <c r="D4561" s="359">
        <v>627.12</v>
      </c>
    </row>
    <row r="4562" spans="1:4">
      <c r="A4562" s="358">
        <v>98102</v>
      </c>
      <c r="B4562" s="358" t="s">
        <v>4537</v>
      </c>
      <c r="C4562" s="358" t="s">
        <v>6</v>
      </c>
      <c r="D4562" s="359">
        <v>129.46</v>
      </c>
    </row>
    <row r="4563" spans="1:4">
      <c r="A4563" s="358">
        <v>98104</v>
      </c>
      <c r="B4563" s="358" t="s">
        <v>4538</v>
      </c>
      <c r="C4563" s="358" t="s">
        <v>6</v>
      </c>
      <c r="D4563" s="359">
        <v>353.33</v>
      </c>
    </row>
    <row r="4564" spans="1:4">
      <c r="A4564" s="358">
        <v>98105</v>
      </c>
      <c r="B4564" s="358" t="s">
        <v>4539</v>
      </c>
      <c r="C4564" s="358" t="s">
        <v>6</v>
      </c>
      <c r="D4564" s="359">
        <v>608.15</v>
      </c>
    </row>
    <row r="4565" spans="1:4">
      <c r="A4565" s="358">
        <v>98106</v>
      </c>
      <c r="B4565" s="358" t="s">
        <v>4540</v>
      </c>
      <c r="C4565" s="358" t="s">
        <v>6</v>
      </c>
      <c r="D4565" s="360">
        <v>1007.05</v>
      </c>
    </row>
    <row r="4566" spans="1:4">
      <c r="A4566" s="358">
        <v>98107</v>
      </c>
      <c r="B4566" s="358" t="s">
        <v>4541</v>
      </c>
      <c r="C4566" s="358" t="s">
        <v>6</v>
      </c>
      <c r="D4566" s="359">
        <v>229.51</v>
      </c>
    </row>
    <row r="4567" spans="1:4">
      <c r="A4567" s="358">
        <v>98108</v>
      </c>
      <c r="B4567" s="358" t="s">
        <v>4542</v>
      </c>
      <c r="C4567" s="358" t="s">
        <v>6</v>
      </c>
      <c r="D4567" s="359">
        <v>408.56</v>
      </c>
    </row>
    <row r="4568" spans="1:4">
      <c r="A4568" s="358">
        <v>99250</v>
      </c>
      <c r="B4568" s="358" t="s">
        <v>4543</v>
      </c>
      <c r="C4568" s="358" t="s">
        <v>6</v>
      </c>
      <c r="D4568" s="359">
        <v>160.41</v>
      </c>
    </row>
    <row r="4569" spans="1:4">
      <c r="A4569" s="358">
        <v>99251</v>
      </c>
      <c r="B4569" s="358" t="s">
        <v>4544</v>
      </c>
      <c r="C4569" s="358" t="s">
        <v>6</v>
      </c>
      <c r="D4569" s="359">
        <v>254.34</v>
      </c>
    </row>
    <row r="4570" spans="1:4">
      <c r="A4570" s="358">
        <v>99253</v>
      </c>
      <c r="B4570" s="358" t="s">
        <v>4545</v>
      </c>
      <c r="C4570" s="358" t="s">
        <v>6</v>
      </c>
      <c r="D4570" s="359">
        <v>503.68</v>
      </c>
    </row>
    <row r="4571" spans="1:4">
      <c r="A4571" s="358">
        <v>99255</v>
      </c>
      <c r="B4571" s="358" t="s">
        <v>4546</v>
      </c>
      <c r="C4571" s="358" t="s">
        <v>6</v>
      </c>
      <c r="D4571" s="359">
        <v>694.33</v>
      </c>
    </row>
    <row r="4572" spans="1:4">
      <c r="A4572" s="358">
        <v>99257</v>
      </c>
      <c r="B4572" s="358" t="s">
        <v>4547</v>
      </c>
      <c r="C4572" s="358" t="s">
        <v>6</v>
      </c>
      <c r="D4572" s="359">
        <v>832.17</v>
      </c>
    </row>
    <row r="4573" spans="1:4">
      <c r="A4573" s="358">
        <v>99258</v>
      </c>
      <c r="B4573" s="358" t="s">
        <v>4548</v>
      </c>
      <c r="C4573" s="358" t="s">
        <v>6</v>
      </c>
      <c r="D4573" s="359">
        <v>188.01</v>
      </c>
    </row>
    <row r="4574" spans="1:4">
      <c r="A4574" s="358">
        <v>99260</v>
      </c>
      <c r="B4574" s="358" t="s">
        <v>4549</v>
      </c>
      <c r="C4574" s="358" t="s">
        <v>6</v>
      </c>
      <c r="D4574" s="359">
        <v>351.93</v>
      </c>
    </row>
    <row r="4575" spans="1:4">
      <c r="A4575" s="358">
        <v>99262</v>
      </c>
      <c r="B4575" s="358" t="s">
        <v>4550</v>
      </c>
      <c r="C4575" s="358" t="s">
        <v>6</v>
      </c>
      <c r="D4575" s="359">
        <v>500.67</v>
      </c>
    </row>
    <row r="4576" spans="1:4">
      <c r="A4576" s="358">
        <v>99264</v>
      </c>
      <c r="B4576" s="358" t="s">
        <v>4551</v>
      </c>
      <c r="C4576" s="358" t="s">
        <v>6</v>
      </c>
      <c r="D4576" s="359">
        <v>603.03</v>
      </c>
    </row>
    <row r="4577" spans="1:4">
      <c r="A4577" s="358">
        <v>102587</v>
      </c>
      <c r="B4577" s="358" t="s">
        <v>33669</v>
      </c>
      <c r="C4577" s="358" t="s">
        <v>6</v>
      </c>
      <c r="D4577" s="359">
        <v>2.39</v>
      </c>
    </row>
    <row r="4578" spans="1:4">
      <c r="A4578" s="358">
        <v>102588</v>
      </c>
      <c r="B4578" s="358" t="s">
        <v>33670</v>
      </c>
      <c r="C4578" s="358" t="s">
        <v>6</v>
      </c>
      <c r="D4578" s="359">
        <v>3.47</v>
      </c>
    </row>
    <row r="4579" spans="1:4">
      <c r="A4579" s="358">
        <v>102589</v>
      </c>
      <c r="B4579" s="358" t="s">
        <v>33671</v>
      </c>
      <c r="C4579" s="358" t="s">
        <v>6</v>
      </c>
      <c r="D4579" s="359">
        <v>2.66</v>
      </c>
    </row>
    <row r="4580" spans="1:4">
      <c r="A4580" s="358">
        <v>102590</v>
      </c>
      <c r="B4580" s="358" t="s">
        <v>33672</v>
      </c>
      <c r="C4580" s="358" t="s">
        <v>6</v>
      </c>
      <c r="D4580" s="359">
        <v>3.74</v>
      </c>
    </row>
    <row r="4581" spans="1:4">
      <c r="A4581" s="358">
        <v>102591</v>
      </c>
      <c r="B4581" s="358" t="s">
        <v>33673</v>
      </c>
      <c r="C4581" s="358" t="s">
        <v>6</v>
      </c>
      <c r="D4581" s="359">
        <v>2.94</v>
      </c>
    </row>
    <row r="4582" spans="1:4">
      <c r="A4582" s="358">
        <v>102592</v>
      </c>
      <c r="B4582" s="358" t="s">
        <v>33674</v>
      </c>
      <c r="C4582" s="358" t="s">
        <v>6</v>
      </c>
      <c r="D4582" s="359">
        <v>4</v>
      </c>
    </row>
    <row r="4583" spans="1:4">
      <c r="A4583" s="358">
        <v>102593</v>
      </c>
      <c r="B4583" s="358" t="s">
        <v>33675</v>
      </c>
      <c r="C4583" s="358" t="s">
        <v>6</v>
      </c>
      <c r="D4583" s="359">
        <v>3.31</v>
      </c>
    </row>
    <row r="4584" spans="1:4">
      <c r="A4584" s="358">
        <v>102594</v>
      </c>
      <c r="B4584" s="358" t="s">
        <v>33676</v>
      </c>
      <c r="C4584" s="358" t="s">
        <v>6</v>
      </c>
      <c r="D4584" s="359">
        <v>4.38</v>
      </c>
    </row>
    <row r="4585" spans="1:4">
      <c r="A4585" s="358">
        <v>102595</v>
      </c>
      <c r="B4585" s="358" t="s">
        <v>33677</v>
      </c>
      <c r="C4585" s="358" t="s">
        <v>6</v>
      </c>
      <c r="D4585" s="359">
        <v>3.74</v>
      </c>
    </row>
    <row r="4586" spans="1:4">
      <c r="A4586" s="358">
        <v>102596</v>
      </c>
      <c r="B4586" s="358" t="s">
        <v>33678</v>
      </c>
      <c r="C4586" s="358" t="s">
        <v>6</v>
      </c>
      <c r="D4586" s="359">
        <v>4.82</v>
      </c>
    </row>
    <row r="4587" spans="1:4">
      <c r="A4587" s="358">
        <v>102597</v>
      </c>
      <c r="B4587" s="358" t="s">
        <v>33679</v>
      </c>
      <c r="C4587" s="358" t="s">
        <v>6</v>
      </c>
      <c r="D4587" s="359">
        <v>4.29</v>
      </c>
    </row>
    <row r="4588" spans="1:4">
      <c r="A4588" s="358">
        <v>102598</v>
      </c>
      <c r="B4588" s="358" t="s">
        <v>33680</v>
      </c>
      <c r="C4588" s="358" t="s">
        <v>6</v>
      </c>
      <c r="D4588" s="359">
        <v>5.35</v>
      </c>
    </row>
    <row r="4589" spans="1:4">
      <c r="A4589" s="358">
        <v>102599</v>
      </c>
      <c r="B4589" s="358" t="s">
        <v>33681</v>
      </c>
      <c r="C4589" s="358" t="s">
        <v>6</v>
      </c>
      <c r="D4589" s="359">
        <v>4.82</v>
      </c>
    </row>
    <row r="4590" spans="1:4">
      <c r="A4590" s="358">
        <v>102600</v>
      </c>
      <c r="B4590" s="358" t="s">
        <v>33682</v>
      </c>
      <c r="C4590" s="358" t="s">
        <v>6</v>
      </c>
      <c r="D4590" s="359">
        <v>5.9</v>
      </c>
    </row>
    <row r="4591" spans="1:4">
      <c r="A4591" s="358">
        <v>102601</v>
      </c>
      <c r="B4591" s="358" t="s">
        <v>33683</v>
      </c>
      <c r="C4591" s="358" t="s">
        <v>6</v>
      </c>
      <c r="D4591" s="359">
        <v>5.64</v>
      </c>
    </row>
    <row r="4592" spans="1:4">
      <c r="A4592" s="358">
        <v>102602</v>
      </c>
      <c r="B4592" s="358" t="s">
        <v>33684</v>
      </c>
      <c r="C4592" s="358" t="s">
        <v>6</v>
      </c>
      <c r="D4592" s="359">
        <v>6.71</v>
      </c>
    </row>
    <row r="4593" spans="1:4">
      <c r="A4593" s="358">
        <v>102603</v>
      </c>
      <c r="B4593" s="358" t="s">
        <v>33685</v>
      </c>
      <c r="C4593" s="358" t="s">
        <v>6</v>
      </c>
      <c r="D4593" s="359">
        <v>6.99</v>
      </c>
    </row>
    <row r="4594" spans="1:4">
      <c r="A4594" s="358">
        <v>102604</v>
      </c>
      <c r="B4594" s="358" t="s">
        <v>33686</v>
      </c>
      <c r="C4594" s="358" t="s">
        <v>6</v>
      </c>
      <c r="D4594" s="359">
        <v>8.06</v>
      </c>
    </row>
    <row r="4595" spans="1:4">
      <c r="A4595" s="358">
        <v>102605</v>
      </c>
      <c r="B4595" s="358" t="s">
        <v>33687</v>
      </c>
      <c r="C4595" s="358" t="s">
        <v>6</v>
      </c>
      <c r="D4595" s="359">
        <v>255.58</v>
      </c>
    </row>
    <row r="4596" spans="1:4">
      <c r="A4596" s="358">
        <v>102606</v>
      </c>
      <c r="B4596" s="358" t="s">
        <v>33688</v>
      </c>
      <c r="C4596" s="358" t="s">
        <v>6</v>
      </c>
      <c r="D4596" s="359">
        <v>436.57</v>
      </c>
    </row>
    <row r="4597" spans="1:4">
      <c r="A4597" s="358">
        <v>102607</v>
      </c>
      <c r="B4597" s="358" t="s">
        <v>33689</v>
      </c>
      <c r="C4597" s="358" t="s">
        <v>6</v>
      </c>
      <c r="D4597" s="359">
        <v>444.06</v>
      </c>
    </row>
    <row r="4598" spans="1:4">
      <c r="A4598" s="358">
        <v>102608</v>
      </c>
      <c r="B4598" s="358" t="s">
        <v>33690</v>
      </c>
      <c r="C4598" s="358" t="s">
        <v>6</v>
      </c>
      <c r="D4598" s="359">
        <v>898.26</v>
      </c>
    </row>
    <row r="4599" spans="1:4">
      <c r="A4599" s="358">
        <v>102609</v>
      </c>
      <c r="B4599" s="358" t="s">
        <v>33691</v>
      </c>
      <c r="C4599" s="358" t="s">
        <v>6</v>
      </c>
      <c r="D4599" s="360">
        <v>1010.46</v>
      </c>
    </row>
    <row r="4600" spans="1:4">
      <c r="A4600" s="358">
        <v>102611</v>
      </c>
      <c r="B4600" s="358" t="s">
        <v>33692</v>
      </c>
      <c r="C4600" s="358" t="s">
        <v>6</v>
      </c>
      <c r="D4600" s="359">
        <v>380.76</v>
      </c>
    </row>
    <row r="4601" spans="1:4">
      <c r="A4601" s="358">
        <v>102613</v>
      </c>
      <c r="B4601" s="358" t="s">
        <v>33693</v>
      </c>
      <c r="C4601" s="358" t="s">
        <v>6</v>
      </c>
      <c r="D4601" s="359">
        <v>523.15</v>
      </c>
    </row>
    <row r="4602" spans="1:4">
      <c r="A4602" s="358">
        <v>102614</v>
      </c>
      <c r="B4602" s="358" t="s">
        <v>33694</v>
      </c>
      <c r="C4602" s="358" t="s">
        <v>6</v>
      </c>
      <c r="D4602" s="359">
        <v>847.03</v>
      </c>
    </row>
    <row r="4603" spans="1:4">
      <c r="A4603" s="358">
        <v>102615</v>
      </c>
      <c r="B4603" s="358" t="s">
        <v>33695</v>
      </c>
      <c r="C4603" s="358" t="s">
        <v>6</v>
      </c>
      <c r="D4603" s="360">
        <v>1091.6300000000001</v>
      </c>
    </row>
    <row r="4604" spans="1:4">
      <c r="A4604" s="358">
        <v>102617</v>
      </c>
      <c r="B4604" s="358" t="s">
        <v>33696</v>
      </c>
      <c r="C4604" s="358" t="s">
        <v>6</v>
      </c>
      <c r="D4604" s="360">
        <v>2871.03</v>
      </c>
    </row>
    <row r="4605" spans="1:4">
      <c r="A4605" s="358">
        <v>102619</v>
      </c>
      <c r="B4605" s="358" t="s">
        <v>33697</v>
      </c>
      <c r="C4605" s="358" t="s">
        <v>6</v>
      </c>
      <c r="D4605" s="360">
        <v>5460.88</v>
      </c>
    </row>
    <row r="4606" spans="1:4">
      <c r="A4606" s="358">
        <v>102622</v>
      </c>
      <c r="B4606" s="358" t="s">
        <v>33698</v>
      </c>
      <c r="C4606" s="358" t="s">
        <v>6</v>
      </c>
      <c r="D4606" s="359">
        <v>530.66</v>
      </c>
    </row>
    <row r="4607" spans="1:4">
      <c r="A4607" s="358">
        <v>102623</v>
      </c>
      <c r="B4607" s="358" t="s">
        <v>33699</v>
      </c>
      <c r="C4607" s="358" t="s">
        <v>6</v>
      </c>
      <c r="D4607" s="359">
        <v>765.66</v>
      </c>
    </row>
    <row r="4608" spans="1:4">
      <c r="A4608" s="358">
        <v>89482</v>
      </c>
      <c r="B4608" s="358" t="s">
        <v>4552</v>
      </c>
      <c r="C4608" s="358" t="s">
        <v>6</v>
      </c>
      <c r="D4608" s="359">
        <v>21.97</v>
      </c>
    </row>
    <row r="4609" spans="1:4">
      <c r="A4609" s="358">
        <v>89491</v>
      </c>
      <c r="B4609" s="358" t="s">
        <v>4553</v>
      </c>
      <c r="C4609" s="358" t="s">
        <v>6</v>
      </c>
      <c r="D4609" s="359">
        <v>49.88</v>
      </c>
    </row>
    <row r="4610" spans="1:4">
      <c r="A4610" s="358">
        <v>89495</v>
      </c>
      <c r="B4610" s="358" t="s">
        <v>4554</v>
      </c>
      <c r="C4610" s="358" t="s">
        <v>6</v>
      </c>
      <c r="D4610" s="359">
        <v>8.31</v>
      </c>
    </row>
    <row r="4611" spans="1:4">
      <c r="A4611" s="358">
        <v>89707</v>
      </c>
      <c r="B4611" s="358" t="s">
        <v>4555</v>
      </c>
      <c r="C4611" s="358" t="s">
        <v>6</v>
      </c>
      <c r="D4611" s="359">
        <v>26.22</v>
      </c>
    </row>
    <row r="4612" spans="1:4">
      <c r="A4612" s="358">
        <v>89708</v>
      </c>
      <c r="B4612" s="358" t="s">
        <v>4556</v>
      </c>
      <c r="C4612" s="358" t="s">
        <v>6</v>
      </c>
      <c r="D4612" s="359">
        <v>55.33</v>
      </c>
    </row>
    <row r="4613" spans="1:4">
      <c r="A4613" s="358">
        <v>89709</v>
      </c>
      <c r="B4613" s="358" t="s">
        <v>4557</v>
      </c>
      <c r="C4613" s="358" t="s">
        <v>6</v>
      </c>
      <c r="D4613" s="359">
        <v>9.52</v>
      </c>
    </row>
    <row r="4614" spans="1:4">
      <c r="A4614" s="358">
        <v>89710</v>
      </c>
      <c r="B4614" s="358" t="s">
        <v>4558</v>
      </c>
      <c r="C4614" s="358" t="s">
        <v>6</v>
      </c>
      <c r="D4614" s="359">
        <v>8.16</v>
      </c>
    </row>
    <row r="4615" spans="1:4">
      <c r="A4615" s="358">
        <v>86872</v>
      </c>
      <c r="B4615" s="358" t="s">
        <v>4559</v>
      </c>
      <c r="C4615" s="358" t="s">
        <v>6</v>
      </c>
      <c r="D4615" s="359">
        <v>497.92</v>
      </c>
    </row>
    <row r="4616" spans="1:4">
      <c r="A4616" s="358">
        <v>86874</v>
      </c>
      <c r="B4616" s="358" t="s">
        <v>4560</v>
      </c>
      <c r="C4616" s="358" t="s">
        <v>6</v>
      </c>
      <c r="D4616" s="359">
        <v>347.71</v>
      </c>
    </row>
    <row r="4617" spans="1:4">
      <c r="A4617" s="358">
        <v>86875</v>
      </c>
      <c r="B4617" s="358" t="s">
        <v>4561</v>
      </c>
      <c r="C4617" s="358" t="s">
        <v>6</v>
      </c>
      <c r="D4617" s="359">
        <v>415.35</v>
      </c>
    </row>
    <row r="4618" spans="1:4">
      <c r="A4618" s="358">
        <v>86876</v>
      </c>
      <c r="B4618" s="358" t="s">
        <v>4562</v>
      </c>
      <c r="C4618" s="358" t="s">
        <v>6</v>
      </c>
      <c r="D4618" s="359">
        <v>235.87</v>
      </c>
    </row>
    <row r="4619" spans="1:4">
      <c r="A4619" s="358">
        <v>86877</v>
      </c>
      <c r="B4619" s="358" t="s">
        <v>4563</v>
      </c>
      <c r="C4619" s="358" t="s">
        <v>6</v>
      </c>
      <c r="D4619" s="359">
        <v>31.36</v>
      </c>
    </row>
    <row r="4620" spans="1:4">
      <c r="A4620" s="358">
        <v>86878</v>
      </c>
      <c r="B4620" s="358" t="s">
        <v>4564</v>
      </c>
      <c r="C4620" s="358" t="s">
        <v>6</v>
      </c>
      <c r="D4620" s="359">
        <v>52.12</v>
      </c>
    </row>
    <row r="4621" spans="1:4">
      <c r="A4621" s="358">
        <v>86879</v>
      </c>
      <c r="B4621" s="358" t="s">
        <v>4565</v>
      </c>
      <c r="C4621" s="358" t="s">
        <v>6</v>
      </c>
      <c r="D4621" s="359">
        <v>6.15</v>
      </c>
    </row>
    <row r="4622" spans="1:4">
      <c r="A4622" s="358">
        <v>86880</v>
      </c>
      <c r="B4622" s="358" t="s">
        <v>4566</v>
      </c>
      <c r="C4622" s="358" t="s">
        <v>6</v>
      </c>
      <c r="D4622" s="359">
        <v>18.25</v>
      </c>
    </row>
    <row r="4623" spans="1:4">
      <c r="A4623" s="358">
        <v>86881</v>
      </c>
      <c r="B4623" s="358" t="s">
        <v>4567</v>
      </c>
      <c r="C4623" s="358" t="s">
        <v>6</v>
      </c>
      <c r="D4623" s="359">
        <v>146.52000000000001</v>
      </c>
    </row>
    <row r="4624" spans="1:4">
      <c r="A4624" s="358">
        <v>86882</v>
      </c>
      <c r="B4624" s="358" t="s">
        <v>4568</v>
      </c>
      <c r="C4624" s="358" t="s">
        <v>6</v>
      </c>
      <c r="D4624" s="359">
        <v>18.690000000000001</v>
      </c>
    </row>
    <row r="4625" spans="1:4">
      <c r="A4625" s="358">
        <v>86883</v>
      </c>
      <c r="B4625" s="358" t="s">
        <v>4569</v>
      </c>
      <c r="C4625" s="358" t="s">
        <v>6</v>
      </c>
      <c r="D4625" s="359">
        <v>10.64</v>
      </c>
    </row>
    <row r="4626" spans="1:4">
      <c r="A4626" s="358">
        <v>86884</v>
      </c>
      <c r="B4626" s="358" t="s">
        <v>4570</v>
      </c>
      <c r="C4626" s="358" t="s">
        <v>6</v>
      </c>
      <c r="D4626" s="359">
        <v>7.58</v>
      </c>
    </row>
    <row r="4627" spans="1:4">
      <c r="A4627" s="358">
        <v>86885</v>
      </c>
      <c r="B4627" s="358" t="s">
        <v>4571</v>
      </c>
      <c r="C4627" s="358" t="s">
        <v>6</v>
      </c>
      <c r="D4627" s="359">
        <v>10.7</v>
      </c>
    </row>
    <row r="4628" spans="1:4">
      <c r="A4628" s="358">
        <v>86886</v>
      </c>
      <c r="B4628" s="358" t="s">
        <v>4572</v>
      </c>
      <c r="C4628" s="358" t="s">
        <v>6</v>
      </c>
      <c r="D4628" s="359">
        <v>35.81</v>
      </c>
    </row>
    <row r="4629" spans="1:4">
      <c r="A4629" s="358">
        <v>86887</v>
      </c>
      <c r="B4629" s="358" t="s">
        <v>4573</v>
      </c>
      <c r="C4629" s="358" t="s">
        <v>6</v>
      </c>
      <c r="D4629" s="359">
        <v>38.840000000000003</v>
      </c>
    </row>
    <row r="4630" spans="1:4">
      <c r="A4630" s="358">
        <v>86888</v>
      </c>
      <c r="B4630" s="358" t="s">
        <v>4574</v>
      </c>
      <c r="C4630" s="358" t="s">
        <v>6</v>
      </c>
      <c r="D4630" s="359">
        <v>336.39</v>
      </c>
    </row>
    <row r="4631" spans="1:4">
      <c r="A4631" s="358">
        <v>86889</v>
      </c>
      <c r="B4631" s="358" t="s">
        <v>4575</v>
      </c>
      <c r="C4631" s="358" t="s">
        <v>6</v>
      </c>
      <c r="D4631" s="359">
        <v>551.53</v>
      </c>
    </row>
    <row r="4632" spans="1:4">
      <c r="A4632" s="358">
        <v>86893</v>
      </c>
      <c r="B4632" s="358" t="s">
        <v>4576</v>
      </c>
      <c r="C4632" s="358" t="s">
        <v>6</v>
      </c>
      <c r="D4632" s="359">
        <v>624.82000000000005</v>
      </c>
    </row>
    <row r="4633" spans="1:4">
      <c r="A4633" s="358">
        <v>86894</v>
      </c>
      <c r="B4633" s="358" t="s">
        <v>4577</v>
      </c>
      <c r="C4633" s="358" t="s">
        <v>6</v>
      </c>
      <c r="D4633" s="359">
        <v>260.08999999999997</v>
      </c>
    </row>
    <row r="4634" spans="1:4">
      <c r="A4634" s="358">
        <v>86895</v>
      </c>
      <c r="B4634" s="358" t="s">
        <v>4578</v>
      </c>
      <c r="C4634" s="358" t="s">
        <v>6</v>
      </c>
      <c r="D4634" s="359">
        <v>280.5</v>
      </c>
    </row>
    <row r="4635" spans="1:4">
      <c r="A4635" s="358">
        <v>86899</v>
      </c>
      <c r="B4635" s="358" t="s">
        <v>4579</v>
      </c>
      <c r="C4635" s="358" t="s">
        <v>6</v>
      </c>
      <c r="D4635" s="359">
        <v>307.99</v>
      </c>
    </row>
    <row r="4636" spans="1:4">
      <c r="A4636" s="358">
        <v>86900</v>
      </c>
      <c r="B4636" s="358" t="s">
        <v>4580</v>
      </c>
      <c r="C4636" s="358" t="s">
        <v>6</v>
      </c>
      <c r="D4636" s="359">
        <v>133.33000000000001</v>
      </c>
    </row>
    <row r="4637" spans="1:4">
      <c r="A4637" s="358">
        <v>86901</v>
      </c>
      <c r="B4637" s="358" t="s">
        <v>4581</v>
      </c>
      <c r="C4637" s="358" t="s">
        <v>6</v>
      </c>
      <c r="D4637" s="359">
        <v>111.86</v>
      </c>
    </row>
    <row r="4638" spans="1:4">
      <c r="A4638" s="358">
        <v>86902</v>
      </c>
      <c r="B4638" s="358" t="s">
        <v>4582</v>
      </c>
      <c r="C4638" s="358" t="s">
        <v>6</v>
      </c>
      <c r="D4638" s="359">
        <v>216.6</v>
      </c>
    </row>
    <row r="4639" spans="1:4">
      <c r="A4639" s="358">
        <v>86903</v>
      </c>
      <c r="B4639" s="358" t="s">
        <v>4583</v>
      </c>
      <c r="C4639" s="358" t="s">
        <v>6</v>
      </c>
      <c r="D4639" s="359">
        <v>245.75</v>
      </c>
    </row>
    <row r="4640" spans="1:4">
      <c r="A4640" s="358">
        <v>86904</v>
      </c>
      <c r="B4640" s="358" t="s">
        <v>4584</v>
      </c>
      <c r="C4640" s="358" t="s">
        <v>6</v>
      </c>
      <c r="D4640" s="359">
        <v>101.95</v>
      </c>
    </row>
    <row r="4641" spans="1:4">
      <c r="A4641" s="358">
        <v>86905</v>
      </c>
      <c r="B4641" s="358" t="s">
        <v>4585</v>
      </c>
      <c r="C4641" s="358" t="s">
        <v>6</v>
      </c>
      <c r="D4641" s="359">
        <v>265.64</v>
      </c>
    </row>
    <row r="4642" spans="1:4">
      <c r="A4642" s="358">
        <v>86906</v>
      </c>
      <c r="B4642" s="358" t="s">
        <v>4586</v>
      </c>
      <c r="C4642" s="358" t="s">
        <v>6</v>
      </c>
      <c r="D4642" s="359">
        <v>62.08</v>
      </c>
    </row>
    <row r="4643" spans="1:4">
      <c r="A4643" s="358">
        <v>86908</v>
      </c>
      <c r="B4643" s="358" t="s">
        <v>4587</v>
      </c>
      <c r="C4643" s="358" t="s">
        <v>6</v>
      </c>
      <c r="D4643" s="359">
        <v>321.02999999999997</v>
      </c>
    </row>
    <row r="4644" spans="1:4">
      <c r="A4644" s="358">
        <v>86909</v>
      </c>
      <c r="B4644" s="358" t="s">
        <v>4588</v>
      </c>
      <c r="C4644" s="358" t="s">
        <v>6</v>
      </c>
      <c r="D4644" s="359">
        <v>124.46</v>
      </c>
    </row>
    <row r="4645" spans="1:4">
      <c r="A4645" s="358">
        <v>86910</v>
      </c>
      <c r="B4645" s="358" t="s">
        <v>4589</v>
      </c>
      <c r="C4645" s="358" t="s">
        <v>6</v>
      </c>
      <c r="D4645" s="359">
        <v>117.8</v>
      </c>
    </row>
    <row r="4646" spans="1:4">
      <c r="A4646" s="358">
        <v>86911</v>
      </c>
      <c r="B4646" s="358" t="s">
        <v>4590</v>
      </c>
      <c r="C4646" s="358" t="s">
        <v>6</v>
      </c>
      <c r="D4646" s="359">
        <v>52.32</v>
      </c>
    </row>
    <row r="4647" spans="1:4">
      <c r="A4647" s="358">
        <v>86913</v>
      </c>
      <c r="B4647" s="358" t="s">
        <v>4591</v>
      </c>
      <c r="C4647" s="358" t="s">
        <v>6</v>
      </c>
      <c r="D4647" s="359">
        <v>22.63</v>
      </c>
    </row>
    <row r="4648" spans="1:4">
      <c r="A4648" s="358">
        <v>86914</v>
      </c>
      <c r="B4648" s="358" t="s">
        <v>4592</v>
      </c>
      <c r="C4648" s="358" t="s">
        <v>6</v>
      </c>
      <c r="D4648" s="359">
        <v>47.36</v>
      </c>
    </row>
    <row r="4649" spans="1:4">
      <c r="A4649" s="358">
        <v>86915</v>
      </c>
      <c r="B4649" s="358" t="s">
        <v>4593</v>
      </c>
      <c r="C4649" s="358" t="s">
        <v>6</v>
      </c>
      <c r="D4649" s="359">
        <v>105.08</v>
      </c>
    </row>
    <row r="4650" spans="1:4">
      <c r="A4650" s="358">
        <v>86916</v>
      </c>
      <c r="B4650" s="358" t="s">
        <v>4594</v>
      </c>
      <c r="C4650" s="358" t="s">
        <v>6</v>
      </c>
      <c r="D4650" s="359">
        <v>34.61</v>
      </c>
    </row>
    <row r="4651" spans="1:4">
      <c r="A4651" s="358">
        <v>86919</v>
      </c>
      <c r="B4651" s="358" t="s">
        <v>4595</v>
      </c>
      <c r="C4651" s="358" t="s">
        <v>6</v>
      </c>
      <c r="D4651" s="359">
        <v>587.28</v>
      </c>
    </row>
    <row r="4652" spans="1:4">
      <c r="A4652" s="358">
        <v>86920</v>
      </c>
      <c r="B4652" s="358" t="s">
        <v>4596</v>
      </c>
      <c r="C4652" s="358" t="s">
        <v>6</v>
      </c>
      <c r="D4652" s="359">
        <v>537.34</v>
      </c>
    </row>
    <row r="4653" spans="1:4">
      <c r="A4653" s="358">
        <v>86921</v>
      </c>
      <c r="B4653" s="358" t="s">
        <v>4597</v>
      </c>
      <c r="C4653" s="358" t="s">
        <v>6</v>
      </c>
      <c r="D4653" s="359">
        <v>549.32000000000005</v>
      </c>
    </row>
    <row r="4654" spans="1:4">
      <c r="A4654" s="358">
        <v>86922</v>
      </c>
      <c r="B4654" s="358" t="s">
        <v>4598</v>
      </c>
      <c r="C4654" s="358" t="s">
        <v>6</v>
      </c>
      <c r="D4654" s="359">
        <v>572.95000000000005</v>
      </c>
    </row>
    <row r="4655" spans="1:4">
      <c r="A4655" s="358">
        <v>86923</v>
      </c>
      <c r="B4655" s="358" t="s">
        <v>4599</v>
      </c>
      <c r="C4655" s="358" t="s">
        <v>6</v>
      </c>
      <c r="D4655" s="359">
        <v>395.18</v>
      </c>
    </row>
    <row r="4656" spans="1:4">
      <c r="A4656" s="358">
        <v>86924</v>
      </c>
      <c r="B4656" s="358" t="s">
        <v>4600</v>
      </c>
      <c r="C4656" s="358" t="s">
        <v>6</v>
      </c>
      <c r="D4656" s="359">
        <v>407.16</v>
      </c>
    </row>
    <row r="4657" spans="1:4">
      <c r="A4657" s="358">
        <v>86925</v>
      </c>
      <c r="B4657" s="358" t="s">
        <v>4601</v>
      </c>
      <c r="C4657" s="358" t="s">
        <v>6</v>
      </c>
      <c r="D4657" s="359">
        <v>454.77</v>
      </c>
    </row>
    <row r="4658" spans="1:4">
      <c r="A4658" s="358">
        <v>86926</v>
      </c>
      <c r="B4658" s="358" t="s">
        <v>4602</v>
      </c>
      <c r="C4658" s="358" t="s">
        <v>6</v>
      </c>
      <c r="D4658" s="359">
        <v>466.75</v>
      </c>
    </row>
    <row r="4659" spans="1:4">
      <c r="A4659" s="358">
        <v>86927</v>
      </c>
      <c r="B4659" s="358" t="s">
        <v>4603</v>
      </c>
      <c r="C4659" s="358" t="s">
        <v>6</v>
      </c>
      <c r="D4659" s="359">
        <v>283.33999999999997</v>
      </c>
    </row>
    <row r="4660" spans="1:4">
      <c r="A4660" s="358">
        <v>86928</v>
      </c>
      <c r="B4660" s="358" t="s">
        <v>4604</v>
      </c>
      <c r="C4660" s="358" t="s">
        <v>6</v>
      </c>
      <c r="D4660" s="359">
        <v>295.32</v>
      </c>
    </row>
    <row r="4661" spans="1:4">
      <c r="A4661" s="358">
        <v>86929</v>
      </c>
      <c r="B4661" s="358" t="s">
        <v>4605</v>
      </c>
      <c r="C4661" s="358" t="s">
        <v>6</v>
      </c>
      <c r="D4661" s="359">
        <v>275.29000000000002</v>
      </c>
    </row>
    <row r="4662" spans="1:4">
      <c r="A4662" s="358">
        <v>86930</v>
      </c>
      <c r="B4662" s="358" t="s">
        <v>4606</v>
      </c>
      <c r="C4662" s="358" t="s">
        <v>6</v>
      </c>
      <c r="D4662" s="359">
        <v>287.27</v>
      </c>
    </row>
    <row r="4663" spans="1:4">
      <c r="A4663" s="358">
        <v>86931</v>
      </c>
      <c r="B4663" s="358" t="s">
        <v>4607</v>
      </c>
      <c r="C4663" s="358" t="s">
        <v>6</v>
      </c>
      <c r="D4663" s="359">
        <v>347.09</v>
      </c>
    </row>
    <row r="4664" spans="1:4">
      <c r="A4664" s="358">
        <v>86932</v>
      </c>
      <c r="B4664" s="358" t="s">
        <v>4608</v>
      </c>
      <c r="C4664" s="358" t="s">
        <v>6</v>
      </c>
      <c r="D4664" s="359">
        <v>375.23</v>
      </c>
    </row>
    <row r="4665" spans="1:4">
      <c r="A4665" s="358">
        <v>86933</v>
      </c>
      <c r="B4665" s="358" t="s">
        <v>4609</v>
      </c>
      <c r="C4665" s="358" t="s">
        <v>6</v>
      </c>
      <c r="D4665" s="359">
        <v>349.35</v>
      </c>
    </row>
    <row r="4666" spans="1:4">
      <c r="A4666" s="358">
        <v>86934</v>
      </c>
      <c r="B4666" s="358" t="s">
        <v>4610</v>
      </c>
      <c r="C4666" s="358" t="s">
        <v>6</v>
      </c>
      <c r="D4666" s="359">
        <v>341.3</v>
      </c>
    </row>
    <row r="4667" spans="1:4">
      <c r="A4667" s="358">
        <v>86935</v>
      </c>
      <c r="B4667" s="358" t="s">
        <v>4611</v>
      </c>
      <c r="C4667" s="358" t="s">
        <v>6</v>
      </c>
      <c r="D4667" s="359">
        <v>196.09</v>
      </c>
    </row>
    <row r="4668" spans="1:4">
      <c r="A4668" s="358">
        <v>86936</v>
      </c>
      <c r="B4668" s="358" t="s">
        <v>4612</v>
      </c>
      <c r="C4668" s="358" t="s">
        <v>6</v>
      </c>
      <c r="D4668" s="359">
        <v>331.97</v>
      </c>
    </row>
    <row r="4669" spans="1:4">
      <c r="A4669" s="358">
        <v>86937</v>
      </c>
      <c r="B4669" s="358" t="s">
        <v>4613</v>
      </c>
      <c r="C4669" s="358" t="s">
        <v>6</v>
      </c>
      <c r="D4669" s="359">
        <v>153.86000000000001</v>
      </c>
    </row>
    <row r="4670" spans="1:4">
      <c r="A4670" s="358">
        <v>86938</v>
      </c>
      <c r="B4670" s="358" t="s">
        <v>4614</v>
      </c>
      <c r="C4670" s="358" t="s">
        <v>6</v>
      </c>
      <c r="D4670" s="359">
        <v>289.74</v>
      </c>
    </row>
    <row r="4671" spans="1:4">
      <c r="A4671" s="358">
        <v>86939</v>
      </c>
      <c r="B4671" s="358" t="s">
        <v>4615</v>
      </c>
      <c r="C4671" s="358" t="s">
        <v>6</v>
      </c>
      <c r="D4671" s="359">
        <v>303.05</v>
      </c>
    </row>
    <row r="4672" spans="1:4">
      <c r="A4672" s="358">
        <v>86940</v>
      </c>
      <c r="B4672" s="358" t="s">
        <v>4616</v>
      </c>
      <c r="C4672" s="358" t="s">
        <v>6</v>
      </c>
      <c r="D4672" s="359">
        <v>766.95</v>
      </c>
    </row>
    <row r="4673" spans="1:4">
      <c r="A4673" s="358">
        <v>86941</v>
      </c>
      <c r="B4673" s="358" t="s">
        <v>4617</v>
      </c>
      <c r="C4673" s="358" t="s">
        <v>6</v>
      </c>
      <c r="D4673" s="359">
        <v>567.54999999999995</v>
      </c>
    </row>
    <row r="4674" spans="1:4">
      <c r="A4674" s="358">
        <v>86942</v>
      </c>
      <c r="B4674" s="358" t="s">
        <v>4618</v>
      </c>
      <c r="C4674" s="358" t="s">
        <v>6</v>
      </c>
      <c r="D4674" s="359">
        <v>196.45</v>
      </c>
    </row>
    <row r="4675" spans="1:4">
      <c r="A4675" s="358">
        <v>86943</v>
      </c>
      <c r="B4675" s="358" t="s">
        <v>4619</v>
      </c>
      <c r="C4675" s="358" t="s">
        <v>6</v>
      </c>
      <c r="D4675" s="359">
        <v>188.4</v>
      </c>
    </row>
    <row r="4676" spans="1:4">
      <c r="A4676" s="358">
        <v>86947</v>
      </c>
      <c r="B4676" s="358" t="s">
        <v>4620</v>
      </c>
      <c r="C4676" s="358" t="s">
        <v>6</v>
      </c>
      <c r="D4676" s="359">
        <v>941.05</v>
      </c>
    </row>
    <row r="4677" spans="1:4">
      <c r="A4677" s="358">
        <v>93396</v>
      </c>
      <c r="B4677" s="358" t="s">
        <v>4621</v>
      </c>
      <c r="C4677" s="358" t="s">
        <v>6</v>
      </c>
      <c r="D4677" s="359">
        <v>504.02</v>
      </c>
    </row>
    <row r="4678" spans="1:4">
      <c r="A4678" s="358">
        <v>93441</v>
      </c>
      <c r="B4678" s="358" t="s">
        <v>4622</v>
      </c>
      <c r="C4678" s="358" t="s">
        <v>6</v>
      </c>
      <c r="D4678" s="359">
        <v>807.52</v>
      </c>
    </row>
    <row r="4679" spans="1:4">
      <c r="A4679" s="358">
        <v>93442</v>
      </c>
      <c r="B4679" s="358" t="s">
        <v>4623</v>
      </c>
      <c r="C4679" s="358" t="s">
        <v>6</v>
      </c>
      <c r="D4679" s="360">
        <v>1088.83</v>
      </c>
    </row>
    <row r="4680" spans="1:4">
      <c r="A4680" s="358">
        <v>95469</v>
      </c>
      <c r="B4680" s="358" t="s">
        <v>4624</v>
      </c>
      <c r="C4680" s="358" t="s">
        <v>6</v>
      </c>
      <c r="D4680" s="359">
        <v>204.57</v>
      </c>
    </row>
    <row r="4681" spans="1:4">
      <c r="A4681" s="358">
        <v>95470</v>
      </c>
      <c r="B4681" s="358" t="s">
        <v>4625</v>
      </c>
      <c r="C4681" s="358" t="s">
        <v>6</v>
      </c>
      <c r="D4681" s="359">
        <v>211.74</v>
      </c>
    </row>
    <row r="4682" spans="1:4">
      <c r="A4682" s="358">
        <v>95471</v>
      </c>
      <c r="B4682" s="358" t="s">
        <v>4626</v>
      </c>
      <c r="C4682" s="358" t="s">
        <v>6</v>
      </c>
      <c r="D4682" s="359">
        <v>529.08000000000004</v>
      </c>
    </row>
    <row r="4683" spans="1:4">
      <c r="A4683" s="358">
        <v>95472</v>
      </c>
      <c r="B4683" s="358" t="s">
        <v>4627</v>
      </c>
      <c r="C4683" s="358" t="s">
        <v>6</v>
      </c>
      <c r="D4683" s="359">
        <v>536.25</v>
      </c>
    </row>
    <row r="4684" spans="1:4">
      <c r="A4684" s="358">
        <v>95542</v>
      </c>
      <c r="B4684" s="358" t="s">
        <v>4628</v>
      </c>
      <c r="C4684" s="358" t="s">
        <v>6</v>
      </c>
      <c r="D4684" s="359">
        <v>48.31</v>
      </c>
    </row>
    <row r="4685" spans="1:4">
      <c r="A4685" s="358">
        <v>95543</v>
      </c>
      <c r="B4685" s="358" t="s">
        <v>4629</v>
      </c>
      <c r="C4685" s="358" t="s">
        <v>6</v>
      </c>
      <c r="D4685" s="359">
        <v>78.63</v>
      </c>
    </row>
    <row r="4686" spans="1:4">
      <c r="A4686" s="358">
        <v>95544</v>
      </c>
      <c r="B4686" s="358" t="s">
        <v>4630</v>
      </c>
      <c r="C4686" s="358" t="s">
        <v>6</v>
      </c>
      <c r="D4686" s="359">
        <v>60.88</v>
      </c>
    </row>
    <row r="4687" spans="1:4">
      <c r="A4687" s="358">
        <v>95545</v>
      </c>
      <c r="B4687" s="358" t="s">
        <v>4631</v>
      </c>
      <c r="C4687" s="358" t="s">
        <v>6</v>
      </c>
      <c r="D4687" s="359">
        <v>59.54</v>
      </c>
    </row>
    <row r="4688" spans="1:4">
      <c r="A4688" s="358">
        <v>95546</v>
      </c>
      <c r="B4688" s="358" t="s">
        <v>4632</v>
      </c>
      <c r="C4688" s="358" t="s">
        <v>6</v>
      </c>
      <c r="D4688" s="359">
        <v>182.73</v>
      </c>
    </row>
    <row r="4689" spans="1:4">
      <c r="A4689" s="358">
        <v>95547</v>
      </c>
      <c r="B4689" s="358" t="s">
        <v>4633</v>
      </c>
      <c r="C4689" s="358" t="s">
        <v>6</v>
      </c>
      <c r="D4689" s="359">
        <v>57.44</v>
      </c>
    </row>
    <row r="4690" spans="1:4">
      <c r="A4690" s="358">
        <v>100848</v>
      </c>
      <c r="B4690" s="358" t="s">
        <v>4634</v>
      </c>
      <c r="C4690" s="358" t="s">
        <v>6</v>
      </c>
      <c r="D4690" s="359">
        <v>379.39</v>
      </c>
    </row>
    <row r="4691" spans="1:4">
      <c r="A4691" s="358">
        <v>100849</v>
      </c>
      <c r="B4691" s="358" t="s">
        <v>4635</v>
      </c>
      <c r="C4691" s="358" t="s">
        <v>6</v>
      </c>
      <c r="D4691" s="359">
        <v>37.21</v>
      </c>
    </row>
    <row r="4692" spans="1:4">
      <c r="A4692" s="358">
        <v>100851</v>
      </c>
      <c r="B4692" s="358" t="s">
        <v>4636</v>
      </c>
      <c r="C4692" s="358" t="s">
        <v>6</v>
      </c>
      <c r="D4692" s="359">
        <v>75</v>
      </c>
    </row>
    <row r="4693" spans="1:4">
      <c r="A4693" s="358">
        <v>100852</v>
      </c>
      <c r="B4693" s="358" t="s">
        <v>4637</v>
      </c>
      <c r="C4693" s="358" t="s">
        <v>6</v>
      </c>
      <c r="D4693" s="359">
        <v>146.09</v>
      </c>
    </row>
    <row r="4694" spans="1:4">
      <c r="A4694" s="358">
        <v>100854</v>
      </c>
      <c r="B4694" s="358" t="s">
        <v>4638</v>
      </c>
      <c r="C4694" s="358" t="s">
        <v>6</v>
      </c>
      <c r="D4694" s="359">
        <v>789.9</v>
      </c>
    </row>
    <row r="4695" spans="1:4">
      <c r="A4695" s="358">
        <v>100855</v>
      </c>
      <c r="B4695" s="358" t="s">
        <v>4639</v>
      </c>
      <c r="C4695" s="358" t="s">
        <v>6</v>
      </c>
      <c r="D4695" s="359">
        <v>59.54</v>
      </c>
    </row>
    <row r="4696" spans="1:4">
      <c r="A4696" s="358">
        <v>100856</v>
      </c>
      <c r="B4696" s="358" t="s">
        <v>4640</v>
      </c>
      <c r="C4696" s="358" t="s">
        <v>6</v>
      </c>
      <c r="D4696" s="359">
        <v>29.27</v>
      </c>
    </row>
    <row r="4697" spans="1:4">
      <c r="A4697" s="358">
        <v>100857</v>
      </c>
      <c r="B4697" s="358" t="s">
        <v>4641</v>
      </c>
      <c r="C4697" s="358" t="s">
        <v>6</v>
      </c>
      <c r="D4697" s="359">
        <v>295.20999999999998</v>
      </c>
    </row>
    <row r="4698" spans="1:4">
      <c r="A4698" s="358">
        <v>100858</v>
      </c>
      <c r="B4698" s="358" t="s">
        <v>4642</v>
      </c>
      <c r="C4698" s="358" t="s">
        <v>6</v>
      </c>
      <c r="D4698" s="359">
        <v>578.38</v>
      </c>
    </row>
    <row r="4699" spans="1:4">
      <c r="A4699" s="358">
        <v>100859</v>
      </c>
      <c r="B4699" s="358" t="s">
        <v>33880</v>
      </c>
      <c r="C4699" s="358" t="s">
        <v>6</v>
      </c>
      <c r="D4699" s="359">
        <v>699.92</v>
      </c>
    </row>
    <row r="4700" spans="1:4">
      <c r="A4700" s="358">
        <v>100860</v>
      </c>
      <c r="B4700" s="358" t="s">
        <v>4643</v>
      </c>
      <c r="C4700" s="358" t="s">
        <v>6</v>
      </c>
      <c r="D4700" s="359">
        <v>71.16</v>
      </c>
    </row>
    <row r="4701" spans="1:4">
      <c r="A4701" s="358">
        <v>100861</v>
      </c>
      <c r="B4701" s="358" t="s">
        <v>4644</v>
      </c>
      <c r="C4701" s="358" t="s">
        <v>6</v>
      </c>
      <c r="D4701" s="359">
        <v>34.86</v>
      </c>
    </row>
    <row r="4702" spans="1:4">
      <c r="A4702" s="358">
        <v>100862</v>
      </c>
      <c r="B4702" s="358" t="s">
        <v>4645</v>
      </c>
      <c r="C4702" s="358" t="s">
        <v>6</v>
      </c>
      <c r="D4702" s="359">
        <v>39.29</v>
      </c>
    </row>
    <row r="4703" spans="1:4">
      <c r="A4703" s="358">
        <v>100863</v>
      </c>
      <c r="B4703" s="358" t="s">
        <v>4646</v>
      </c>
      <c r="C4703" s="358" t="s">
        <v>6</v>
      </c>
      <c r="D4703" s="359">
        <v>463.55</v>
      </c>
    </row>
    <row r="4704" spans="1:4">
      <c r="A4704" s="358">
        <v>100864</v>
      </c>
      <c r="B4704" s="358" t="s">
        <v>4647</v>
      </c>
      <c r="C4704" s="358" t="s">
        <v>6</v>
      </c>
      <c r="D4704" s="359">
        <v>511.05</v>
      </c>
    </row>
    <row r="4705" spans="1:4">
      <c r="A4705" s="358">
        <v>100865</v>
      </c>
      <c r="B4705" s="358" t="s">
        <v>4648</v>
      </c>
      <c r="C4705" s="358" t="s">
        <v>6</v>
      </c>
      <c r="D4705" s="359">
        <v>462.47</v>
      </c>
    </row>
    <row r="4706" spans="1:4">
      <c r="A4706" s="358">
        <v>100866</v>
      </c>
      <c r="B4706" s="358" t="s">
        <v>4649</v>
      </c>
      <c r="C4706" s="358" t="s">
        <v>6</v>
      </c>
      <c r="D4706" s="359">
        <v>236.21</v>
      </c>
    </row>
    <row r="4707" spans="1:4">
      <c r="A4707" s="358">
        <v>100867</v>
      </c>
      <c r="B4707" s="358" t="s">
        <v>4650</v>
      </c>
      <c r="C4707" s="358" t="s">
        <v>6</v>
      </c>
      <c r="D4707" s="359">
        <v>251.87</v>
      </c>
    </row>
    <row r="4708" spans="1:4">
      <c r="A4708" s="358">
        <v>100868</v>
      </c>
      <c r="B4708" s="358" t="s">
        <v>4651</v>
      </c>
      <c r="C4708" s="358" t="s">
        <v>6</v>
      </c>
      <c r="D4708" s="359">
        <v>262.29000000000002</v>
      </c>
    </row>
    <row r="4709" spans="1:4">
      <c r="A4709" s="358">
        <v>100869</v>
      </c>
      <c r="B4709" s="358" t="s">
        <v>4652</v>
      </c>
      <c r="C4709" s="358" t="s">
        <v>6</v>
      </c>
      <c r="D4709" s="359">
        <v>270.27999999999997</v>
      </c>
    </row>
    <row r="4710" spans="1:4">
      <c r="A4710" s="358">
        <v>100870</v>
      </c>
      <c r="B4710" s="358" t="s">
        <v>4653</v>
      </c>
      <c r="C4710" s="358" t="s">
        <v>6</v>
      </c>
      <c r="D4710" s="359">
        <v>192.43</v>
      </c>
    </row>
    <row r="4711" spans="1:4">
      <c r="A4711" s="358">
        <v>100871</v>
      </c>
      <c r="B4711" s="358" t="s">
        <v>4654</v>
      </c>
      <c r="C4711" s="358" t="s">
        <v>6</v>
      </c>
      <c r="D4711" s="359">
        <v>206.79</v>
      </c>
    </row>
    <row r="4712" spans="1:4">
      <c r="A4712" s="358">
        <v>100872</v>
      </c>
      <c r="B4712" s="358" t="s">
        <v>4655</v>
      </c>
      <c r="C4712" s="358" t="s">
        <v>6</v>
      </c>
      <c r="D4712" s="359">
        <v>215.95</v>
      </c>
    </row>
    <row r="4713" spans="1:4">
      <c r="A4713" s="358">
        <v>100873</v>
      </c>
      <c r="B4713" s="358" t="s">
        <v>4656</v>
      </c>
      <c r="C4713" s="358" t="s">
        <v>6</v>
      </c>
      <c r="D4713" s="359">
        <v>221.67</v>
      </c>
    </row>
    <row r="4714" spans="1:4">
      <c r="A4714" s="358">
        <v>100874</v>
      </c>
      <c r="B4714" s="358" t="s">
        <v>4657</v>
      </c>
      <c r="C4714" s="358" t="s">
        <v>6</v>
      </c>
      <c r="D4714" s="359">
        <v>236.21</v>
      </c>
    </row>
    <row r="4715" spans="1:4">
      <c r="A4715" s="358">
        <v>100875</v>
      </c>
      <c r="B4715" s="358" t="s">
        <v>4658</v>
      </c>
      <c r="C4715" s="358" t="s">
        <v>6</v>
      </c>
      <c r="D4715" s="359">
        <v>852.33</v>
      </c>
    </row>
    <row r="4716" spans="1:4">
      <c r="A4716" s="358">
        <v>100878</v>
      </c>
      <c r="B4716" s="358" t="s">
        <v>33881</v>
      </c>
      <c r="C4716" s="358" t="s">
        <v>6</v>
      </c>
      <c r="D4716" s="359">
        <v>452.57</v>
      </c>
    </row>
    <row r="4717" spans="1:4">
      <c r="A4717" s="358">
        <v>98052</v>
      </c>
      <c r="B4717" s="358" t="s">
        <v>4659</v>
      </c>
      <c r="C4717" s="358" t="s">
        <v>6</v>
      </c>
      <c r="D4717" s="360">
        <v>1676.82</v>
      </c>
    </row>
    <row r="4718" spans="1:4">
      <c r="A4718" s="358">
        <v>98053</v>
      </c>
      <c r="B4718" s="358" t="s">
        <v>4660</v>
      </c>
      <c r="C4718" s="358" t="s">
        <v>6</v>
      </c>
      <c r="D4718" s="360">
        <v>2292.88</v>
      </c>
    </row>
    <row r="4719" spans="1:4">
      <c r="A4719" s="358">
        <v>98054</v>
      </c>
      <c r="B4719" s="358" t="s">
        <v>4661</v>
      </c>
      <c r="C4719" s="358" t="s">
        <v>6</v>
      </c>
      <c r="D4719" s="360">
        <v>3702.28</v>
      </c>
    </row>
    <row r="4720" spans="1:4">
      <c r="A4720" s="358">
        <v>98055</v>
      </c>
      <c r="B4720" s="358" t="s">
        <v>4662</v>
      </c>
      <c r="C4720" s="358" t="s">
        <v>6</v>
      </c>
      <c r="D4720" s="360">
        <v>5013.75</v>
      </c>
    </row>
    <row r="4721" spans="1:4">
      <c r="A4721" s="358">
        <v>98056</v>
      </c>
      <c r="B4721" s="358" t="s">
        <v>4663</v>
      </c>
      <c r="C4721" s="358" t="s">
        <v>6</v>
      </c>
      <c r="D4721" s="360">
        <v>5839.78</v>
      </c>
    </row>
    <row r="4722" spans="1:4">
      <c r="A4722" s="358">
        <v>98057</v>
      </c>
      <c r="B4722" s="358" t="s">
        <v>4664</v>
      </c>
      <c r="C4722" s="358" t="s">
        <v>6</v>
      </c>
      <c r="D4722" s="360">
        <v>6902.6</v>
      </c>
    </row>
    <row r="4723" spans="1:4">
      <c r="A4723" s="358">
        <v>98058</v>
      </c>
      <c r="B4723" s="358" t="s">
        <v>4665</v>
      </c>
      <c r="C4723" s="358" t="s">
        <v>6</v>
      </c>
      <c r="D4723" s="360">
        <v>1474.77</v>
      </c>
    </row>
    <row r="4724" spans="1:4">
      <c r="A4724" s="358">
        <v>98059</v>
      </c>
      <c r="B4724" s="358" t="s">
        <v>4666</v>
      </c>
      <c r="C4724" s="358" t="s">
        <v>6</v>
      </c>
      <c r="D4724" s="360">
        <v>3207.05</v>
      </c>
    </row>
    <row r="4725" spans="1:4">
      <c r="A4725" s="358">
        <v>98060</v>
      </c>
      <c r="B4725" s="358" t="s">
        <v>4667</v>
      </c>
      <c r="C4725" s="358" t="s">
        <v>6</v>
      </c>
      <c r="D4725" s="360">
        <v>4489.92</v>
      </c>
    </row>
    <row r="4726" spans="1:4">
      <c r="A4726" s="358">
        <v>98061</v>
      </c>
      <c r="B4726" s="358" t="s">
        <v>4668</v>
      </c>
      <c r="C4726" s="358" t="s">
        <v>6</v>
      </c>
      <c r="D4726" s="360">
        <v>6232.42</v>
      </c>
    </row>
    <row r="4727" spans="1:4">
      <c r="A4727" s="358">
        <v>98062</v>
      </c>
      <c r="B4727" s="358" t="s">
        <v>4669</v>
      </c>
      <c r="C4727" s="358" t="s">
        <v>6</v>
      </c>
      <c r="D4727" s="360">
        <v>2336.9899999999998</v>
      </c>
    </row>
    <row r="4728" spans="1:4">
      <c r="A4728" s="358">
        <v>98063</v>
      </c>
      <c r="B4728" s="358" t="s">
        <v>4670</v>
      </c>
      <c r="C4728" s="358" t="s">
        <v>6</v>
      </c>
      <c r="D4728" s="360">
        <v>3560.92</v>
      </c>
    </row>
    <row r="4729" spans="1:4">
      <c r="A4729" s="358">
        <v>98064</v>
      </c>
      <c r="B4729" s="358" t="s">
        <v>4671</v>
      </c>
      <c r="C4729" s="358" t="s">
        <v>6</v>
      </c>
      <c r="D4729" s="360">
        <v>4100.54</v>
      </c>
    </row>
    <row r="4730" spans="1:4">
      <c r="A4730" s="358">
        <v>98065</v>
      </c>
      <c r="B4730" s="358" t="s">
        <v>4672</v>
      </c>
      <c r="C4730" s="358" t="s">
        <v>6</v>
      </c>
      <c r="D4730" s="360">
        <v>5682.8</v>
      </c>
    </row>
    <row r="4731" spans="1:4">
      <c r="A4731" s="358">
        <v>98066</v>
      </c>
      <c r="B4731" s="358" t="s">
        <v>4673</v>
      </c>
      <c r="C4731" s="358" t="s">
        <v>6</v>
      </c>
      <c r="D4731" s="360">
        <v>4829.53</v>
      </c>
    </row>
    <row r="4732" spans="1:4">
      <c r="A4732" s="358">
        <v>98067</v>
      </c>
      <c r="B4732" s="358" t="s">
        <v>4674</v>
      </c>
      <c r="C4732" s="358" t="s">
        <v>6</v>
      </c>
      <c r="D4732" s="360">
        <v>6450.77</v>
      </c>
    </row>
    <row r="4733" spans="1:4">
      <c r="A4733" s="358">
        <v>98068</v>
      </c>
      <c r="B4733" s="358" t="s">
        <v>4675</v>
      </c>
      <c r="C4733" s="358" t="s">
        <v>6</v>
      </c>
      <c r="D4733" s="360">
        <v>9112.2000000000007</v>
      </c>
    </row>
    <row r="4734" spans="1:4">
      <c r="A4734" s="358">
        <v>98069</v>
      </c>
      <c r="B4734" s="358" t="s">
        <v>4676</v>
      </c>
      <c r="C4734" s="358" t="s">
        <v>6</v>
      </c>
      <c r="D4734" s="360">
        <v>12172.54</v>
      </c>
    </row>
    <row r="4735" spans="1:4">
      <c r="A4735" s="358">
        <v>98070</v>
      </c>
      <c r="B4735" s="358" t="s">
        <v>4677</v>
      </c>
      <c r="C4735" s="358" t="s">
        <v>6</v>
      </c>
      <c r="D4735" s="360">
        <v>13974.66</v>
      </c>
    </row>
    <row r="4736" spans="1:4">
      <c r="A4736" s="358">
        <v>98071</v>
      </c>
      <c r="B4736" s="358" t="s">
        <v>4678</v>
      </c>
      <c r="C4736" s="358" t="s">
        <v>6</v>
      </c>
      <c r="D4736" s="360">
        <v>15398.62</v>
      </c>
    </row>
    <row r="4737" spans="1:4">
      <c r="A4737" s="358">
        <v>98072</v>
      </c>
      <c r="B4737" s="358" t="s">
        <v>4679</v>
      </c>
      <c r="C4737" s="358" t="s">
        <v>6</v>
      </c>
      <c r="D4737" s="360">
        <v>4017.78</v>
      </c>
    </row>
    <row r="4738" spans="1:4">
      <c r="A4738" s="358">
        <v>98073</v>
      </c>
      <c r="B4738" s="358" t="s">
        <v>4680</v>
      </c>
      <c r="C4738" s="358" t="s">
        <v>6</v>
      </c>
      <c r="D4738" s="360">
        <v>6238.91</v>
      </c>
    </row>
    <row r="4739" spans="1:4">
      <c r="A4739" s="358">
        <v>98074</v>
      </c>
      <c r="B4739" s="358" t="s">
        <v>4681</v>
      </c>
      <c r="C4739" s="358" t="s">
        <v>6</v>
      </c>
      <c r="D4739" s="360">
        <v>9633.25</v>
      </c>
    </row>
    <row r="4740" spans="1:4">
      <c r="A4740" s="358">
        <v>98075</v>
      </c>
      <c r="B4740" s="358" t="s">
        <v>4682</v>
      </c>
      <c r="C4740" s="358" t="s">
        <v>6</v>
      </c>
      <c r="D4740" s="360">
        <v>12500.64</v>
      </c>
    </row>
    <row r="4741" spans="1:4">
      <c r="A4741" s="358">
        <v>98076</v>
      </c>
      <c r="B4741" s="358" t="s">
        <v>4683</v>
      </c>
      <c r="C4741" s="358" t="s">
        <v>6</v>
      </c>
      <c r="D4741" s="360">
        <v>14371.15</v>
      </c>
    </row>
    <row r="4742" spans="1:4">
      <c r="A4742" s="358">
        <v>98077</v>
      </c>
      <c r="B4742" s="358" t="s">
        <v>4684</v>
      </c>
      <c r="C4742" s="358" t="s">
        <v>6</v>
      </c>
      <c r="D4742" s="360">
        <v>16901.37</v>
      </c>
    </row>
    <row r="4743" spans="1:4">
      <c r="A4743" s="358">
        <v>98078</v>
      </c>
      <c r="B4743" s="358" t="s">
        <v>4685</v>
      </c>
      <c r="C4743" s="358" t="s">
        <v>6</v>
      </c>
      <c r="D4743" s="360">
        <v>4128.33</v>
      </c>
    </row>
    <row r="4744" spans="1:4">
      <c r="A4744" s="358">
        <v>98079</v>
      </c>
      <c r="B4744" s="358" t="s">
        <v>4686</v>
      </c>
      <c r="C4744" s="358" t="s">
        <v>6</v>
      </c>
      <c r="D4744" s="360">
        <v>7229.85</v>
      </c>
    </row>
    <row r="4745" spans="1:4">
      <c r="A4745" s="358">
        <v>98080</v>
      </c>
      <c r="B4745" s="358" t="s">
        <v>4687</v>
      </c>
      <c r="C4745" s="358" t="s">
        <v>6</v>
      </c>
      <c r="D4745" s="360">
        <v>9283.5</v>
      </c>
    </row>
    <row r="4746" spans="1:4">
      <c r="A4746" s="358">
        <v>98081</v>
      </c>
      <c r="B4746" s="358" t="s">
        <v>4688</v>
      </c>
      <c r="C4746" s="358" t="s">
        <v>6</v>
      </c>
      <c r="D4746" s="360">
        <v>13742.6</v>
      </c>
    </row>
    <row r="4747" spans="1:4">
      <c r="A4747" s="358">
        <v>98082</v>
      </c>
      <c r="B4747" s="358" t="s">
        <v>4689</v>
      </c>
      <c r="C4747" s="358" t="s">
        <v>6</v>
      </c>
      <c r="D4747" s="360">
        <v>3345.19</v>
      </c>
    </row>
    <row r="4748" spans="1:4">
      <c r="A4748" s="358">
        <v>98083</v>
      </c>
      <c r="B4748" s="358" t="s">
        <v>4690</v>
      </c>
      <c r="C4748" s="358" t="s">
        <v>6</v>
      </c>
      <c r="D4748" s="360">
        <v>4409.91</v>
      </c>
    </row>
    <row r="4749" spans="1:4">
      <c r="A4749" s="358">
        <v>98084</v>
      </c>
      <c r="B4749" s="358" t="s">
        <v>4691</v>
      </c>
      <c r="C4749" s="358" t="s">
        <v>6</v>
      </c>
      <c r="D4749" s="360">
        <v>6182.03</v>
      </c>
    </row>
    <row r="4750" spans="1:4">
      <c r="A4750" s="358">
        <v>98085</v>
      </c>
      <c r="B4750" s="358" t="s">
        <v>4692</v>
      </c>
      <c r="C4750" s="358" t="s">
        <v>6</v>
      </c>
      <c r="D4750" s="360">
        <v>8388.42</v>
      </c>
    </row>
    <row r="4751" spans="1:4">
      <c r="A4751" s="358">
        <v>98086</v>
      </c>
      <c r="B4751" s="358" t="s">
        <v>4693</v>
      </c>
      <c r="C4751" s="358" t="s">
        <v>6</v>
      </c>
      <c r="D4751" s="360">
        <v>9462.11</v>
      </c>
    </row>
    <row r="4752" spans="1:4">
      <c r="A4752" s="358">
        <v>98087</v>
      </c>
      <c r="B4752" s="358" t="s">
        <v>4694</v>
      </c>
      <c r="C4752" s="358" t="s">
        <v>6</v>
      </c>
      <c r="D4752" s="360">
        <v>10085.209999999999</v>
      </c>
    </row>
    <row r="4753" spans="1:4">
      <c r="A4753" s="358">
        <v>98088</v>
      </c>
      <c r="B4753" s="358" t="s">
        <v>4695</v>
      </c>
      <c r="C4753" s="358" t="s">
        <v>6</v>
      </c>
      <c r="D4753" s="360">
        <v>2880.56</v>
      </c>
    </row>
    <row r="4754" spans="1:4">
      <c r="A4754" s="358">
        <v>98089</v>
      </c>
      <c r="B4754" s="358" t="s">
        <v>4696</v>
      </c>
      <c r="C4754" s="358" t="s">
        <v>6</v>
      </c>
      <c r="D4754" s="360">
        <v>4572.2</v>
      </c>
    </row>
    <row r="4755" spans="1:4">
      <c r="A4755" s="358">
        <v>98090</v>
      </c>
      <c r="B4755" s="358" t="s">
        <v>4697</v>
      </c>
      <c r="C4755" s="358" t="s">
        <v>6</v>
      </c>
      <c r="D4755" s="360">
        <v>7213.16</v>
      </c>
    </row>
    <row r="4756" spans="1:4">
      <c r="A4756" s="358">
        <v>98091</v>
      </c>
      <c r="B4756" s="358" t="s">
        <v>4698</v>
      </c>
      <c r="C4756" s="358" t="s">
        <v>6</v>
      </c>
      <c r="D4756" s="360">
        <v>9335.4599999999991</v>
      </c>
    </row>
    <row r="4757" spans="1:4">
      <c r="A4757" s="358">
        <v>98092</v>
      </c>
      <c r="B4757" s="358" t="s">
        <v>4699</v>
      </c>
      <c r="C4757" s="358" t="s">
        <v>6</v>
      </c>
      <c r="D4757" s="360">
        <v>10983.12</v>
      </c>
    </row>
    <row r="4758" spans="1:4">
      <c r="A4758" s="358">
        <v>98093</v>
      </c>
      <c r="B4758" s="358" t="s">
        <v>4700</v>
      </c>
      <c r="C4758" s="358" t="s">
        <v>6</v>
      </c>
      <c r="D4758" s="360">
        <v>12976.89</v>
      </c>
    </row>
    <row r="4759" spans="1:4">
      <c r="A4759" s="358">
        <v>98094</v>
      </c>
      <c r="B4759" s="358" t="s">
        <v>4701</v>
      </c>
      <c r="C4759" s="358" t="s">
        <v>6</v>
      </c>
      <c r="D4759" s="360">
        <v>2237.0300000000002</v>
      </c>
    </row>
    <row r="4760" spans="1:4">
      <c r="A4760" s="358">
        <v>98099</v>
      </c>
      <c r="B4760" s="358" t="s">
        <v>4702</v>
      </c>
      <c r="C4760" s="358" t="s">
        <v>6</v>
      </c>
      <c r="D4760" s="360">
        <v>3843.03</v>
      </c>
    </row>
    <row r="4761" spans="1:4">
      <c r="A4761" s="358">
        <v>98100</v>
      </c>
      <c r="B4761" s="358" t="s">
        <v>4703</v>
      </c>
      <c r="C4761" s="358" t="s">
        <v>6</v>
      </c>
      <c r="D4761" s="360">
        <v>5065.82</v>
      </c>
    </row>
    <row r="4762" spans="1:4">
      <c r="A4762" s="358">
        <v>98101</v>
      </c>
      <c r="B4762" s="358" t="s">
        <v>4704</v>
      </c>
      <c r="C4762" s="358" t="s">
        <v>6</v>
      </c>
      <c r="D4762" s="360">
        <v>7513.48</v>
      </c>
    </row>
    <row r="4763" spans="1:4">
      <c r="A4763" s="358">
        <v>98109</v>
      </c>
      <c r="B4763" s="358" t="s">
        <v>4705</v>
      </c>
      <c r="C4763" s="358" t="s">
        <v>6</v>
      </c>
      <c r="D4763" s="359">
        <v>662.67</v>
      </c>
    </row>
    <row r="4764" spans="1:4">
      <c r="A4764" s="358">
        <v>98110</v>
      </c>
      <c r="B4764" s="358" t="s">
        <v>4706</v>
      </c>
      <c r="C4764" s="358" t="s">
        <v>6</v>
      </c>
      <c r="D4764" s="359">
        <v>214.08</v>
      </c>
    </row>
    <row r="4765" spans="1:4">
      <c r="A4765" s="358">
        <v>98111</v>
      </c>
      <c r="B4765" s="358" t="s">
        <v>4707</v>
      </c>
      <c r="C4765" s="358" t="s">
        <v>6</v>
      </c>
      <c r="D4765" s="359">
        <v>31.14</v>
      </c>
    </row>
    <row r="4766" spans="1:4">
      <c r="A4766" s="358">
        <v>98112</v>
      </c>
      <c r="B4766" s="358" t="s">
        <v>4708</v>
      </c>
      <c r="C4766" s="358" t="s">
        <v>6</v>
      </c>
      <c r="D4766" s="359">
        <v>112.51</v>
      </c>
    </row>
    <row r="4767" spans="1:4">
      <c r="A4767" s="358">
        <v>98114</v>
      </c>
      <c r="B4767" s="358" t="s">
        <v>4709</v>
      </c>
      <c r="C4767" s="358" t="s">
        <v>6</v>
      </c>
      <c r="D4767" s="359">
        <v>708</v>
      </c>
    </row>
    <row r="4768" spans="1:4">
      <c r="A4768" s="358">
        <v>98115</v>
      </c>
      <c r="B4768" s="358" t="s">
        <v>4710</v>
      </c>
      <c r="C4768" s="358" t="s">
        <v>6</v>
      </c>
      <c r="D4768" s="359">
        <v>99.26</v>
      </c>
    </row>
    <row r="4769" spans="1:4">
      <c r="A4769" s="358">
        <v>89957</v>
      </c>
      <c r="B4769" s="358" t="s">
        <v>4711</v>
      </c>
      <c r="C4769" s="358" t="s">
        <v>6</v>
      </c>
      <c r="D4769" s="359">
        <v>109.87</v>
      </c>
    </row>
    <row r="4770" spans="1:4">
      <c r="A4770" s="358">
        <v>89959</v>
      </c>
      <c r="B4770" s="358" t="s">
        <v>4712</v>
      </c>
      <c r="C4770" s="358" t="s">
        <v>6</v>
      </c>
      <c r="D4770" s="359">
        <v>188.95</v>
      </c>
    </row>
    <row r="4771" spans="1:4">
      <c r="A4771" s="358">
        <v>89349</v>
      </c>
      <c r="B4771" s="358" t="s">
        <v>33882</v>
      </c>
      <c r="C4771" s="358" t="s">
        <v>6</v>
      </c>
      <c r="D4771" s="359">
        <v>25.08</v>
      </c>
    </row>
    <row r="4772" spans="1:4">
      <c r="A4772" s="358">
        <v>89351</v>
      </c>
      <c r="B4772" s="358" t="s">
        <v>33883</v>
      </c>
      <c r="C4772" s="358" t="s">
        <v>6</v>
      </c>
      <c r="D4772" s="359">
        <v>30.79</v>
      </c>
    </row>
    <row r="4773" spans="1:4">
      <c r="A4773" s="358">
        <v>89352</v>
      </c>
      <c r="B4773" s="358" t="s">
        <v>33884</v>
      </c>
      <c r="C4773" s="358" t="s">
        <v>6</v>
      </c>
      <c r="D4773" s="359">
        <v>34.340000000000003</v>
      </c>
    </row>
    <row r="4774" spans="1:4">
      <c r="A4774" s="358">
        <v>89353</v>
      </c>
      <c r="B4774" s="358" t="s">
        <v>33885</v>
      </c>
      <c r="C4774" s="358" t="s">
        <v>6</v>
      </c>
      <c r="D4774" s="359">
        <v>37.42</v>
      </c>
    </row>
    <row r="4775" spans="1:4">
      <c r="A4775" s="358">
        <v>89354</v>
      </c>
      <c r="B4775" s="358" t="s">
        <v>33886</v>
      </c>
      <c r="C4775" s="358" t="s">
        <v>6</v>
      </c>
      <c r="D4775" s="359">
        <v>308.39</v>
      </c>
    </row>
    <row r="4776" spans="1:4">
      <c r="A4776" s="358">
        <v>89969</v>
      </c>
      <c r="B4776" s="358" t="s">
        <v>4713</v>
      </c>
      <c r="C4776" s="358" t="s">
        <v>6</v>
      </c>
      <c r="D4776" s="359">
        <v>37.700000000000003</v>
      </c>
    </row>
    <row r="4777" spans="1:4">
      <c r="A4777" s="358">
        <v>89970</v>
      </c>
      <c r="B4777" s="358" t="s">
        <v>4714</v>
      </c>
      <c r="C4777" s="358" t="s">
        <v>6</v>
      </c>
      <c r="D4777" s="359">
        <v>42.38</v>
      </c>
    </row>
    <row r="4778" spans="1:4">
      <c r="A4778" s="358">
        <v>89971</v>
      </c>
      <c r="B4778" s="358" t="s">
        <v>4715</v>
      </c>
      <c r="C4778" s="358" t="s">
        <v>6</v>
      </c>
      <c r="D4778" s="359">
        <v>43.38</v>
      </c>
    </row>
    <row r="4779" spans="1:4">
      <c r="A4779" s="358">
        <v>89972</v>
      </c>
      <c r="B4779" s="358" t="s">
        <v>4716</v>
      </c>
      <c r="C4779" s="358" t="s">
        <v>6</v>
      </c>
      <c r="D4779" s="359">
        <v>48.2</v>
      </c>
    </row>
    <row r="4780" spans="1:4">
      <c r="A4780" s="358">
        <v>89973</v>
      </c>
      <c r="B4780" s="358" t="s">
        <v>4717</v>
      </c>
      <c r="C4780" s="358" t="s">
        <v>6</v>
      </c>
      <c r="D4780" s="359">
        <v>486.12</v>
      </c>
    </row>
    <row r="4781" spans="1:4">
      <c r="A4781" s="358">
        <v>89974</v>
      </c>
      <c r="B4781" s="358" t="s">
        <v>4718</v>
      </c>
      <c r="C4781" s="358" t="s">
        <v>6</v>
      </c>
      <c r="D4781" s="359">
        <v>252.22</v>
      </c>
    </row>
    <row r="4782" spans="1:4">
      <c r="A4782" s="358">
        <v>89984</v>
      </c>
      <c r="B4782" s="358" t="s">
        <v>33887</v>
      </c>
      <c r="C4782" s="358" t="s">
        <v>6</v>
      </c>
      <c r="D4782" s="359">
        <v>80.97</v>
      </c>
    </row>
    <row r="4783" spans="1:4">
      <c r="A4783" s="358">
        <v>89985</v>
      </c>
      <c r="B4783" s="358" t="s">
        <v>33888</v>
      </c>
      <c r="C4783" s="358" t="s">
        <v>6</v>
      </c>
      <c r="D4783" s="359">
        <v>84.82</v>
      </c>
    </row>
    <row r="4784" spans="1:4">
      <c r="A4784" s="358">
        <v>89986</v>
      </c>
      <c r="B4784" s="358" t="s">
        <v>33889</v>
      </c>
      <c r="C4784" s="358" t="s">
        <v>6</v>
      </c>
      <c r="D4784" s="359">
        <v>78.849999999999994</v>
      </c>
    </row>
    <row r="4785" spans="1:4">
      <c r="A4785" s="358">
        <v>89987</v>
      </c>
      <c r="B4785" s="358" t="s">
        <v>33890</v>
      </c>
      <c r="C4785" s="358" t="s">
        <v>6</v>
      </c>
      <c r="D4785" s="359">
        <v>89.47</v>
      </c>
    </row>
    <row r="4786" spans="1:4">
      <c r="A4786" s="358">
        <v>90371</v>
      </c>
      <c r="B4786" s="358" t="s">
        <v>33891</v>
      </c>
      <c r="C4786" s="358" t="s">
        <v>6</v>
      </c>
      <c r="D4786" s="359">
        <v>26.22</v>
      </c>
    </row>
    <row r="4787" spans="1:4">
      <c r="A4787" s="358">
        <v>94489</v>
      </c>
      <c r="B4787" s="358" t="s">
        <v>33892</v>
      </c>
      <c r="C4787" s="358" t="s">
        <v>6</v>
      </c>
      <c r="D4787" s="359">
        <v>26.72</v>
      </c>
    </row>
    <row r="4788" spans="1:4">
      <c r="A4788" s="358">
        <v>94490</v>
      </c>
      <c r="B4788" s="358" t="s">
        <v>33893</v>
      </c>
      <c r="C4788" s="358" t="s">
        <v>6</v>
      </c>
      <c r="D4788" s="359">
        <v>40.020000000000003</v>
      </c>
    </row>
    <row r="4789" spans="1:4">
      <c r="A4789" s="358">
        <v>94491</v>
      </c>
      <c r="B4789" s="358" t="s">
        <v>33894</v>
      </c>
      <c r="C4789" s="358" t="s">
        <v>6</v>
      </c>
      <c r="D4789" s="359">
        <v>54.46</v>
      </c>
    </row>
    <row r="4790" spans="1:4">
      <c r="A4790" s="358">
        <v>94492</v>
      </c>
      <c r="B4790" s="358" t="s">
        <v>33895</v>
      </c>
      <c r="C4790" s="358" t="s">
        <v>6</v>
      </c>
      <c r="D4790" s="359">
        <v>56.03</v>
      </c>
    </row>
    <row r="4791" spans="1:4">
      <c r="A4791" s="358">
        <v>94493</v>
      </c>
      <c r="B4791" s="358" t="s">
        <v>33896</v>
      </c>
      <c r="C4791" s="358" t="s">
        <v>6</v>
      </c>
      <c r="D4791" s="359">
        <v>102.78</v>
      </c>
    </row>
    <row r="4792" spans="1:4">
      <c r="A4792" s="358">
        <v>94495</v>
      </c>
      <c r="B4792" s="358" t="s">
        <v>33897</v>
      </c>
      <c r="C4792" s="358" t="s">
        <v>6</v>
      </c>
      <c r="D4792" s="359">
        <v>58.15</v>
      </c>
    </row>
    <row r="4793" spans="1:4">
      <c r="A4793" s="358">
        <v>94496</v>
      </c>
      <c r="B4793" s="358" t="s">
        <v>33898</v>
      </c>
      <c r="C4793" s="358" t="s">
        <v>6</v>
      </c>
      <c r="D4793" s="359">
        <v>79.23</v>
      </c>
    </row>
    <row r="4794" spans="1:4">
      <c r="A4794" s="358">
        <v>94497</v>
      </c>
      <c r="B4794" s="358" t="s">
        <v>33899</v>
      </c>
      <c r="C4794" s="358" t="s">
        <v>6</v>
      </c>
      <c r="D4794" s="359">
        <v>100.29</v>
      </c>
    </row>
    <row r="4795" spans="1:4">
      <c r="A4795" s="358">
        <v>94498</v>
      </c>
      <c r="B4795" s="358" t="s">
        <v>33900</v>
      </c>
      <c r="C4795" s="358" t="s">
        <v>6</v>
      </c>
      <c r="D4795" s="359">
        <v>138.72999999999999</v>
      </c>
    </row>
    <row r="4796" spans="1:4">
      <c r="A4796" s="358">
        <v>94499</v>
      </c>
      <c r="B4796" s="358" t="s">
        <v>33901</v>
      </c>
      <c r="C4796" s="358" t="s">
        <v>6</v>
      </c>
      <c r="D4796" s="359">
        <v>278.89999999999998</v>
      </c>
    </row>
    <row r="4797" spans="1:4">
      <c r="A4797" s="358">
        <v>94500</v>
      </c>
      <c r="B4797" s="358" t="s">
        <v>33902</v>
      </c>
      <c r="C4797" s="358" t="s">
        <v>6</v>
      </c>
      <c r="D4797" s="359">
        <v>338.28</v>
      </c>
    </row>
    <row r="4798" spans="1:4">
      <c r="A4798" s="358">
        <v>94501</v>
      </c>
      <c r="B4798" s="358" t="s">
        <v>33903</v>
      </c>
      <c r="C4798" s="358" t="s">
        <v>6</v>
      </c>
      <c r="D4798" s="359">
        <v>688.57</v>
      </c>
    </row>
    <row r="4799" spans="1:4">
      <c r="A4799" s="358">
        <v>94792</v>
      </c>
      <c r="B4799" s="358" t="s">
        <v>33904</v>
      </c>
      <c r="C4799" s="358" t="s">
        <v>6</v>
      </c>
      <c r="D4799" s="359">
        <v>109.14</v>
      </c>
    </row>
    <row r="4800" spans="1:4">
      <c r="A4800" s="358">
        <v>94793</v>
      </c>
      <c r="B4800" s="358" t="s">
        <v>33905</v>
      </c>
      <c r="C4800" s="358" t="s">
        <v>6</v>
      </c>
      <c r="D4800" s="359">
        <v>150.09</v>
      </c>
    </row>
    <row r="4801" spans="1:4">
      <c r="A4801" s="358">
        <v>94794</v>
      </c>
      <c r="B4801" s="358" t="s">
        <v>33906</v>
      </c>
      <c r="C4801" s="358" t="s">
        <v>6</v>
      </c>
      <c r="D4801" s="359">
        <v>158.62</v>
      </c>
    </row>
    <row r="4802" spans="1:4">
      <c r="A4802" s="358">
        <v>94795</v>
      </c>
      <c r="B4802" s="358" t="s">
        <v>33907</v>
      </c>
      <c r="C4802" s="358" t="s">
        <v>6</v>
      </c>
      <c r="D4802" s="359">
        <v>17.920000000000002</v>
      </c>
    </row>
    <row r="4803" spans="1:4">
      <c r="A4803" s="358">
        <v>94796</v>
      </c>
      <c r="B4803" s="358" t="s">
        <v>33908</v>
      </c>
      <c r="C4803" s="358" t="s">
        <v>6</v>
      </c>
      <c r="D4803" s="359">
        <v>21.3</v>
      </c>
    </row>
    <row r="4804" spans="1:4">
      <c r="A4804" s="358">
        <v>94797</v>
      </c>
      <c r="B4804" s="358" t="s">
        <v>33909</v>
      </c>
      <c r="C4804" s="358" t="s">
        <v>6</v>
      </c>
      <c r="D4804" s="359">
        <v>41.97</v>
      </c>
    </row>
    <row r="4805" spans="1:4">
      <c r="A4805" s="358">
        <v>94798</v>
      </c>
      <c r="B4805" s="358" t="s">
        <v>33910</v>
      </c>
      <c r="C4805" s="358" t="s">
        <v>6</v>
      </c>
      <c r="D4805" s="359">
        <v>68.47</v>
      </c>
    </row>
    <row r="4806" spans="1:4">
      <c r="A4806" s="358">
        <v>94799</v>
      </c>
      <c r="B4806" s="358" t="s">
        <v>33911</v>
      </c>
      <c r="C4806" s="358" t="s">
        <v>6</v>
      </c>
      <c r="D4806" s="359">
        <v>84.44</v>
      </c>
    </row>
    <row r="4807" spans="1:4">
      <c r="A4807" s="358">
        <v>94800</v>
      </c>
      <c r="B4807" s="358" t="s">
        <v>33912</v>
      </c>
      <c r="C4807" s="358" t="s">
        <v>6</v>
      </c>
      <c r="D4807" s="359">
        <v>108.48</v>
      </c>
    </row>
    <row r="4808" spans="1:4">
      <c r="A4808" s="358">
        <v>95248</v>
      </c>
      <c r="B4808" s="358" t="s">
        <v>33913</v>
      </c>
      <c r="C4808" s="358" t="s">
        <v>6</v>
      </c>
      <c r="D4808" s="359">
        <v>50.19</v>
      </c>
    </row>
    <row r="4809" spans="1:4">
      <c r="A4809" s="358">
        <v>95249</v>
      </c>
      <c r="B4809" s="358" t="s">
        <v>33914</v>
      </c>
      <c r="C4809" s="358" t="s">
        <v>6</v>
      </c>
      <c r="D4809" s="359">
        <v>58.88</v>
      </c>
    </row>
    <row r="4810" spans="1:4">
      <c r="A4810" s="358">
        <v>95250</v>
      </c>
      <c r="B4810" s="358" t="s">
        <v>33915</v>
      </c>
      <c r="C4810" s="358" t="s">
        <v>6</v>
      </c>
      <c r="D4810" s="359">
        <v>79.47</v>
      </c>
    </row>
    <row r="4811" spans="1:4">
      <c r="A4811" s="358">
        <v>95251</v>
      </c>
      <c r="B4811" s="358" t="s">
        <v>33916</v>
      </c>
      <c r="C4811" s="358" t="s">
        <v>6</v>
      </c>
      <c r="D4811" s="359">
        <v>117.76</v>
      </c>
    </row>
    <row r="4812" spans="1:4">
      <c r="A4812" s="358">
        <v>95252</v>
      </c>
      <c r="B4812" s="358" t="s">
        <v>33917</v>
      </c>
      <c r="C4812" s="358" t="s">
        <v>6</v>
      </c>
      <c r="D4812" s="359">
        <v>11.83</v>
      </c>
    </row>
    <row r="4813" spans="1:4">
      <c r="A4813" s="358">
        <v>95253</v>
      </c>
      <c r="B4813" s="358" t="s">
        <v>33918</v>
      </c>
      <c r="C4813" s="358" t="s">
        <v>6</v>
      </c>
      <c r="D4813" s="359">
        <v>217.49</v>
      </c>
    </row>
    <row r="4814" spans="1:4">
      <c r="A4814" s="358">
        <v>99619</v>
      </c>
      <c r="B4814" s="358" t="s">
        <v>33919</v>
      </c>
      <c r="C4814" s="358" t="s">
        <v>6</v>
      </c>
      <c r="D4814" s="359">
        <v>96.16</v>
      </c>
    </row>
    <row r="4815" spans="1:4">
      <c r="A4815" s="358">
        <v>99620</v>
      </c>
      <c r="B4815" s="358" t="s">
        <v>33920</v>
      </c>
      <c r="C4815" s="358" t="s">
        <v>6</v>
      </c>
      <c r="D4815" s="359">
        <v>130.65</v>
      </c>
    </row>
    <row r="4816" spans="1:4">
      <c r="A4816" s="358">
        <v>99621</v>
      </c>
      <c r="B4816" s="358" t="s">
        <v>33921</v>
      </c>
      <c r="C4816" s="358" t="s">
        <v>6</v>
      </c>
      <c r="D4816" s="359">
        <v>194.86</v>
      </c>
    </row>
    <row r="4817" spans="1:4">
      <c r="A4817" s="358">
        <v>99622</v>
      </c>
      <c r="B4817" s="358" t="s">
        <v>33922</v>
      </c>
      <c r="C4817" s="358" t="s">
        <v>6</v>
      </c>
      <c r="D4817" s="359">
        <v>219.06</v>
      </c>
    </row>
    <row r="4818" spans="1:4">
      <c r="A4818" s="358">
        <v>99623</v>
      </c>
      <c r="B4818" s="358" t="s">
        <v>33923</v>
      </c>
      <c r="C4818" s="358" t="s">
        <v>6</v>
      </c>
      <c r="D4818" s="359">
        <v>305.87</v>
      </c>
    </row>
    <row r="4819" spans="1:4">
      <c r="A4819" s="358">
        <v>99624</v>
      </c>
      <c r="B4819" s="358" t="s">
        <v>33924</v>
      </c>
      <c r="C4819" s="358" t="s">
        <v>6</v>
      </c>
      <c r="D4819" s="359">
        <v>436.29</v>
      </c>
    </row>
    <row r="4820" spans="1:4">
      <c r="A4820" s="358">
        <v>99625</v>
      </c>
      <c r="B4820" s="358" t="s">
        <v>33925</v>
      </c>
      <c r="C4820" s="358" t="s">
        <v>6</v>
      </c>
      <c r="D4820" s="359">
        <v>600.51</v>
      </c>
    </row>
    <row r="4821" spans="1:4">
      <c r="A4821" s="358">
        <v>99626</v>
      </c>
      <c r="B4821" s="358" t="s">
        <v>33926</v>
      </c>
      <c r="C4821" s="358" t="s">
        <v>6</v>
      </c>
      <c r="D4821" s="359">
        <v>925.75</v>
      </c>
    </row>
    <row r="4822" spans="1:4">
      <c r="A4822" s="358">
        <v>99627</v>
      </c>
      <c r="B4822" s="358" t="s">
        <v>33927</v>
      </c>
      <c r="C4822" s="358" t="s">
        <v>6</v>
      </c>
      <c r="D4822" s="359">
        <v>57.99</v>
      </c>
    </row>
    <row r="4823" spans="1:4">
      <c r="A4823" s="358">
        <v>99628</v>
      </c>
      <c r="B4823" s="358" t="s">
        <v>33928</v>
      </c>
      <c r="C4823" s="358" t="s">
        <v>6</v>
      </c>
      <c r="D4823" s="359">
        <v>63.05</v>
      </c>
    </row>
    <row r="4824" spans="1:4">
      <c r="A4824" s="358">
        <v>99629</v>
      </c>
      <c r="B4824" s="358" t="s">
        <v>33929</v>
      </c>
      <c r="C4824" s="358" t="s">
        <v>6</v>
      </c>
      <c r="D4824" s="359">
        <v>69.87</v>
      </c>
    </row>
    <row r="4825" spans="1:4">
      <c r="A4825" s="358">
        <v>99630</v>
      </c>
      <c r="B4825" s="358" t="s">
        <v>33930</v>
      </c>
      <c r="C4825" s="358" t="s">
        <v>6</v>
      </c>
      <c r="D4825" s="359">
        <v>104.09</v>
      </c>
    </row>
    <row r="4826" spans="1:4">
      <c r="A4826" s="358">
        <v>99631</v>
      </c>
      <c r="B4826" s="358" t="s">
        <v>33931</v>
      </c>
      <c r="C4826" s="358" t="s">
        <v>6</v>
      </c>
      <c r="D4826" s="359">
        <v>120.96</v>
      </c>
    </row>
    <row r="4827" spans="1:4">
      <c r="A4827" s="358">
        <v>99632</v>
      </c>
      <c r="B4827" s="358" t="s">
        <v>33932</v>
      </c>
      <c r="C4827" s="358" t="s">
        <v>6</v>
      </c>
      <c r="D4827" s="359">
        <v>174.69</v>
      </c>
    </row>
    <row r="4828" spans="1:4">
      <c r="A4828" s="358">
        <v>99633</v>
      </c>
      <c r="B4828" s="358" t="s">
        <v>33933</v>
      </c>
      <c r="C4828" s="358" t="s">
        <v>6</v>
      </c>
      <c r="D4828" s="359">
        <v>376.07</v>
      </c>
    </row>
    <row r="4829" spans="1:4">
      <c r="A4829" s="358">
        <v>99634</v>
      </c>
      <c r="B4829" s="358" t="s">
        <v>33934</v>
      </c>
      <c r="C4829" s="358" t="s">
        <v>6</v>
      </c>
      <c r="D4829" s="359">
        <v>643.36</v>
      </c>
    </row>
    <row r="4830" spans="1:4">
      <c r="A4830" s="358">
        <v>99635</v>
      </c>
      <c r="B4830" s="358" t="s">
        <v>33935</v>
      </c>
      <c r="C4830" s="358" t="s">
        <v>6</v>
      </c>
      <c r="D4830" s="359">
        <v>348.48</v>
      </c>
    </row>
    <row r="4831" spans="1:4">
      <c r="A4831" s="358">
        <v>103008</v>
      </c>
      <c r="B4831" s="358" t="s">
        <v>33936</v>
      </c>
      <c r="C4831" s="358" t="s">
        <v>6</v>
      </c>
      <c r="D4831" s="359">
        <v>78.69</v>
      </c>
    </row>
    <row r="4832" spans="1:4">
      <c r="A4832" s="358">
        <v>103009</v>
      </c>
      <c r="B4832" s="358" t="s">
        <v>33937</v>
      </c>
      <c r="C4832" s="358" t="s">
        <v>6</v>
      </c>
      <c r="D4832" s="359">
        <v>276.75</v>
      </c>
    </row>
    <row r="4833" spans="1:4">
      <c r="A4833" s="358">
        <v>103010</v>
      </c>
      <c r="B4833" s="358" t="s">
        <v>33938</v>
      </c>
      <c r="C4833" s="358" t="s">
        <v>6</v>
      </c>
      <c r="D4833" s="359">
        <v>59.67</v>
      </c>
    </row>
    <row r="4834" spans="1:4">
      <c r="A4834" s="358">
        <v>103011</v>
      </c>
      <c r="B4834" s="358" t="s">
        <v>33939</v>
      </c>
      <c r="C4834" s="358" t="s">
        <v>6</v>
      </c>
      <c r="D4834" s="359">
        <v>66.44</v>
      </c>
    </row>
    <row r="4835" spans="1:4">
      <c r="A4835" s="358">
        <v>103012</v>
      </c>
      <c r="B4835" s="358" t="s">
        <v>33940</v>
      </c>
      <c r="C4835" s="358" t="s">
        <v>6</v>
      </c>
      <c r="D4835" s="359">
        <v>104.89</v>
      </c>
    </row>
    <row r="4836" spans="1:4">
      <c r="A4836" s="358">
        <v>103013</v>
      </c>
      <c r="B4836" s="358" t="s">
        <v>33941</v>
      </c>
      <c r="C4836" s="358" t="s">
        <v>6</v>
      </c>
      <c r="D4836" s="359">
        <v>112.74</v>
      </c>
    </row>
    <row r="4837" spans="1:4">
      <c r="A4837" s="358">
        <v>103014</v>
      </c>
      <c r="B4837" s="358" t="s">
        <v>33942</v>
      </c>
      <c r="C4837" s="358" t="s">
        <v>6</v>
      </c>
      <c r="D4837" s="359">
        <v>169.75</v>
      </c>
    </row>
    <row r="4838" spans="1:4">
      <c r="A4838" s="358">
        <v>103015</v>
      </c>
      <c r="B4838" s="358" t="s">
        <v>33943</v>
      </c>
      <c r="C4838" s="358" t="s">
        <v>6</v>
      </c>
      <c r="D4838" s="359">
        <v>300.67</v>
      </c>
    </row>
    <row r="4839" spans="1:4">
      <c r="A4839" s="358">
        <v>103016</v>
      </c>
      <c r="B4839" s="358" t="s">
        <v>33944</v>
      </c>
      <c r="C4839" s="358" t="s">
        <v>6</v>
      </c>
      <c r="D4839" s="359">
        <v>411.21</v>
      </c>
    </row>
    <row r="4840" spans="1:4">
      <c r="A4840" s="358">
        <v>103017</v>
      </c>
      <c r="B4840" s="358" t="s">
        <v>33945</v>
      </c>
      <c r="C4840" s="358" t="s">
        <v>6</v>
      </c>
      <c r="D4840" s="359">
        <v>718.79</v>
      </c>
    </row>
    <row r="4841" spans="1:4">
      <c r="A4841" s="358">
        <v>103018</v>
      </c>
      <c r="B4841" s="358" t="s">
        <v>33946</v>
      </c>
      <c r="C4841" s="358" t="s">
        <v>6</v>
      </c>
      <c r="D4841" s="359">
        <v>284.14999999999998</v>
      </c>
    </row>
    <row r="4842" spans="1:4">
      <c r="A4842" s="358">
        <v>103019</v>
      </c>
      <c r="B4842" s="358" t="s">
        <v>33947</v>
      </c>
      <c r="C4842" s="358" t="s">
        <v>6</v>
      </c>
      <c r="D4842" s="359">
        <v>174</v>
      </c>
    </row>
    <row r="4843" spans="1:4">
      <c r="A4843" s="358">
        <v>103029</v>
      </c>
      <c r="B4843" s="358" t="s">
        <v>33948</v>
      </c>
      <c r="C4843" s="358" t="s">
        <v>6</v>
      </c>
      <c r="D4843" s="359">
        <v>42.95</v>
      </c>
    </row>
    <row r="4844" spans="1:4">
      <c r="A4844" s="358">
        <v>103036</v>
      </c>
      <c r="B4844" s="358" t="s">
        <v>33949</v>
      </c>
      <c r="C4844" s="358" t="s">
        <v>6</v>
      </c>
      <c r="D4844" s="359">
        <v>21.19</v>
      </c>
    </row>
    <row r="4845" spans="1:4">
      <c r="A4845" s="358">
        <v>103037</v>
      </c>
      <c r="B4845" s="358" t="s">
        <v>33950</v>
      </c>
      <c r="C4845" s="358" t="s">
        <v>6</v>
      </c>
      <c r="D4845" s="359">
        <v>41.67</v>
      </c>
    </row>
    <row r="4846" spans="1:4">
      <c r="A4846" s="358">
        <v>103038</v>
      </c>
      <c r="B4846" s="358" t="s">
        <v>33951</v>
      </c>
      <c r="C4846" s="358" t="s">
        <v>6</v>
      </c>
      <c r="D4846" s="359">
        <v>55.77</v>
      </c>
    </row>
    <row r="4847" spans="1:4">
      <c r="A4847" s="358">
        <v>103039</v>
      </c>
      <c r="B4847" s="358" t="s">
        <v>33952</v>
      </c>
      <c r="C4847" s="358" t="s">
        <v>6</v>
      </c>
      <c r="D4847" s="359">
        <v>60.33</v>
      </c>
    </row>
    <row r="4848" spans="1:4">
      <c r="A4848" s="358">
        <v>103040</v>
      </c>
      <c r="B4848" s="358" t="s">
        <v>33953</v>
      </c>
      <c r="C4848" s="358" t="s">
        <v>6</v>
      </c>
      <c r="D4848" s="359">
        <v>90.1</v>
      </c>
    </row>
    <row r="4849" spans="1:4">
      <c r="A4849" s="358">
        <v>103041</v>
      </c>
      <c r="B4849" s="358" t="s">
        <v>33954</v>
      </c>
      <c r="C4849" s="358" t="s">
        <v>6</v>
      </c>
      <c r="D4849" s="359">
        <v>17.559999999999999</v>
      </c>
    </row>
    <row r="4850" spans="1:4">
      <c r="A4850" s="358">
        <v>103042</v>
      </c>
      <c r="B4850" s="358" t="s">
        <v>33955</v>
      </c>
      <c r="C4850" s="358" t="s">
        <v>6</v>
      </c>
      <c r="D4850" s="359">
        <v>21.53</v>
      </c>
    </row>
    <row r="4851" spans="1:4">
      <c r="A4851" s="358">
        <v>103043</v>
      </c>
      <c r="B4851" s="358" t="s">
        <v>33956</v>
      </c>
      <c r="C4851" s="358" t="s">
        <v>6</v>
      </c>
      <c r="D4851" s="359">
        <v>20.37</v>
      </c>
    </row>
    <row r="4852" spans="1:4">
      <c r="A4852" s="358">
        <v>103044</v>
      </c>
      <c r="B4852" s="358" t="s">
        <v>33957</v>
      </c>
      <c r="C4852" s="358" t="s">
        <v>6</v>
      </c>
      <c r="D4852" s="359">
        <v>27.38</v>
      </c>
    </row>
    <row r="4853" spans="1:4">
      <c r="A4853" s="358">
        <v>103045</v>
      </c>
      <c r="B4853" s="358" t="s">
        <v>33958</v>
      </c>
      <c r="C4853" s="358" t="s">
        <v>6</v>
      </c>
      <c r="D4853" s="359">
        <v>8.33</v>
      </c>
    </row>
    <row r="4854" spans="1:4">
      <c r="A4854" s="358">
        <v>103046</v>
      </c>
      <c r="B4854" s="358" t="s">
        <v>33959</v>
      </c>
      <c r="C4854" s="358" t="s">
        <v>6</v>
      </c>
      <c r="D4854" s="359">
        <v>20.350000000000001</v>
      </c>
    </row>
    <row r="4855" spans="1:4">
      <c r="A4855" s="358">
        <v>103047</v>
      </c>
      <c r="B4855" s="358" t="s">
        <v>33960</v>
      </c>
      <c r="C4855" s="358" t="s">
        <v>6</v>
      </c>
      <c r="D4855" s="359">
        <v>21.51</v>
      </c>
    </row>
    <row r="4856" spans="1:4">
      <c r="A4856" s="358">
        <v>103048</v>
      </c>
      <c r="B4856" s="358" t="s">
        <v>33961</v>
      </c>
      <c r="C4856" s="358" t="s">
        <v>6</v>
      </c>
      <c r="D4856" s="359">
        <v>15.93</v>
      </c>
    </row>
    <row r="4857" spans="1:4">
      <c r="A4857" s="358">
        <v>103049</v>
      </c>
      <c r="B4857" s="358" t="s">
        <v>33962</v>
      </c>
      <c r="C4857" s="358" t="s">
        <v>6</v>
      </c>
      <c r="D4857" s="359">
        <v>17.43</v>
      </c>
    </row>
    <row r="4858" spans="1:4">
      <c r="A4858" s="358">
        <v>103050</v>
      </c>
      <c r="B4858" s="358" t="s">
        <v>33963</v>
      </c>
      <c r="C4858" s="358" t="s">
        <v>6</v>
      </c>
      <c r="D4858" s="359">
        <v>18.84</v>
      </c>
    </row>
    <row r="4859" spans="1:4">
      <c r="A4859" s="358">
        <v>103051</v>
      </c>
      <c r="B4859" s="358" t="s">
        <v>33964</v>
      </c>
      <c r="C4859" s="358" t="s">
        <v>6</v>
      </c>
      <c r="D4859" s="359">
        <v>23.04</v>
      </c>
    </row>
    <row r="4860" spans="1:4">
      <c r="A4860" s="358">
        <v>103052</v>
      </c>
      <c r="B4860" s="358" t="s">
        <v>33965</v>
      </c>
      <c r="C4860" s="358" t="s">
        <v>6</v>
      </c>
      <c r="D4860" s="359">
        <v>31.94</v>
      </c>
    </row>
    <row r="4861" spans="1:4">
      <c r="A4861" s="358">
        <v>95634</v>
      </c>
      <c r="B4861" s="358" t="s">
        <v>4719</v>
      </c>
      <c r="C4861" s="358" t="s">
        <v>6</v>
      </c>
      <c r="D4861" s="359">
        <v>143.76</v>
      </c>
    </row>
    <row r="4862" spans="1:4">
      <c r="A4862" s="358">
        <v>95635</v>
      </c>
      <c r="B4862" s="358" t="s">
        <v>4720</v>
      </c>
      <c r="C4862" s="358" t="s">
        <v>6</v>
      </c>
      <c r="D4862" s="359">
        <v>153.83000000000001</v>
      </c>
    </row>
    <row r="4863" spans="1:4">
      <c r="A4863" s="358">
        <v>95636</v>
      </c>
      <c r="B4863" s="358" t="s">
        <v>33466</v>
      </c>
      <c r="C4863" s="358" t="s">
        <v>6</v>
      </c>
      <c r="D4863" s="359">
        <v>310.85000000000002</v>
      </c>
    </row>
    <row r="4864" spans="1:4">
      <c r="A4864" s="358">
        <v>95637</v>
      </c>
      <c r="B4864" s="358" t="s">
        <v>4721</v>
      </c>
      <c r="C4864" s="358" t="s">
        <v>6</v>
      </c>
      <c r="D4864" s="359">
        <v>472.3</v>
      </c>
    </row>
    <row r="4865" spans="1:4">
      <c r="A4865" s="358">
        <v>95638</v>
      </c>
      <c r="B4865" s="358" t="s">
        <v>4722</v>
      </c>
      <c r="C4865" s="358" t="s">
        <v>6</v>
      </c>
      <c r="D4865" s="359">
        <v>575.11</v>
      </c>
    </row>
    <row r="4866" spans="1:4">
      <c r="A4866" s="358">
        <v>95639</v>
      </c>
      <c r="B4866" s="358" t="s">
        <v>4723</v>
      </c>
      <c r="C4866" s="358" t="s">
        <v>6</v>
      </c>
      <c r="D4866" s="359">
        <v>751.13</v>
      </c>
    </row>
    <row r="4867" spans="1:4">
      <c r="A4867" s="358">
        <v>95641</v>
      </c>
      <c r="B4867" s="358" t="s">
        <v>4724</v>
      </c>
      <c r="C4867" s="358" t="s">
        <v>6</v>
      </c>
      <c r="D4867" s="359">
        <v>263.05</v>
      </c>
    </row>
    <row r="4868" spans="1:4">
      <c r="A4868" s="358">
        <v>95642</v>
      </c>
      <c r="B4868" s="358" t="s">
        <v>4725</v>
      </c>
      <c r="C4868" s="358" t="s">
        <v>6</v>
      </c>
      <c r="D4868" s="359">
        <v>388.89</v>
      </c>
    </row>
    <row r="4869" spans="1:4">
      <c r="A4869" s="358">
        <v>95643</v>
      </c>
      <c r="B4869" s="358" t="s">
        <v>4726</v>
      </c>
      <c r="C4869" s="358" t="s">
        <v>6</v>
      </c>
      <c r="D4869" s="359">
        <v>509.46</v>
      </c>
    </row>
    <row r="4870" spans="1:4">
      <c r="A4870" s="358">
        <v>95644</v>
      </c>
      <c r="B4870" s="358" t="s">
        <v>4727</v>
      </c>
      <c r="C4870" s="358" t="s">
        <v>6</v>
      </c>
      <c r="D4870" s="359">
        <v>195.48</v>
      </c>
    </row>
    <row r="4871" spans="1:4">
      <c r="A4871" s="358">
        <v>95645</v>
      </c>
      <c r="B4871" s="358" t="s">
        <v>4728</v>
      </c>
      <c r="C4871" s="358" t="s">
        <v>6</v>
      </c>
      <c r="D4871" s="359">
        <v>359.95</v>
      </c>
    </row>
    <row r="4872" spans="1:4">
      <c r="A4872" s="358">
        <v>95646</v>
      </c>
      <c r="B4872" s="358" t="s">
        <v>4729</v>
      </c>
      <c r="C4872" s="358" t="s">
        <v>6</v>
      </c>
      <c r="D4872" s="359">
        <v>536.64</v>
      </c>
    </row>
    <row r="4873" spans="1:4">
      <c r="A4873" s="358">
        <v>95647</v>
      </c>
      <c r="B4873" s="358" t="s">
        <v>4730</v>
      </c>
      <c r="C4873" s="358" t="s">
        <v>6</v>
      </c>
      <c r="D4873" s="359">
        <v>704.55</v>
      </c>
    </row>
    <row r="4874" spans="1:4">
      <c r="A4874" s="358">
        <v>95673</v>
      </c>
      <c r="B4874" s="358" t="s">
        <v>4731</v>
      </c>
      <c r="C4874" s="358" t="s">
        <v>6</v>
      </c>
      <c r="D4874" s="359">
        <v>105.71</v>
      </c>
    </row>
    <row r="4875" spans="1:4">
      <c r="A4875" s="358">
        <v>95674</v>
      </c>
      <c r="B4875" s="358" t="s">
        <v>4732</v>
      </c>
      <c r="C4875" s="358" t="s">
        <v>6</v>
      </c>
      <c r="D4875" s="359">
        <v>112.32</v>
      </c>
    </row>
    <row r="4876" spans="1:4">
      <c r="A4876" s="358">
        <v>95675</v>
      </c>
      <c r="B4876" s="358" t="s">
        <v>4733</v>
      </c>
      <c r="C4876" s="358" t="s">
        <v>6</v>
      </c>
      <c r="D4876" s="359">
        <v>137.28</v>
      </c>
    </row>
    <row r="4877" spans="1:4">
      <c r="A4877" s="358">
        <v>95676</v>
      </c>
      <c r="B4877" s="358" t="s">
        <v>4734</v>
      </c>
      <c r="C4877" s="358" t="s">
        <v>6</v>
      </c>
      <c r="D4877" s="359">
        <v>94.01</v>
      </c>
    </row>
    <row r="4878" spans="1:4">
      <c r="A4878" s="358">
        <v>97741</v>
      </c>
      <c r="B4878" s="358" t="s">
        <v>4735</v>
      </c>
      <c r="C4878" s="358" t="s">
        <v>6</v>
      </c>
      <c r="D4878" s="359">
        <v>146.55000000000001</v>
      </c>
    </row>
    <row r="4879" spans="1:4">
      <c r="A4879" s="358">
        <v>90436</v>
      </c>
      <c r="B4879" s="358" t="s">
        <v>4736</v>
      </c>
      <c r="C4879" s="358" t="s">
        <v>6</v>
      </c>
      <c r="D4879" s="359">
        <v>10.71</v>
      </c>
    </row>
    <row r="4880" spans="1:4">
      <c r="A4880" s="358">
        <v>90437</v>
      </c>
      <c r="B4880" s="358" t="s">
        <v>4737</v>
      </c>
      <c r="C4880" s="358" t="s">
        <v>6</v>
      </c>
      <c r="D4880" s="359">
        <v>26.03</v>
      </c>
    </row>
    <row r="4881" spans="1:4">
      <c r="A4881" s="358">
        <v>90438</v>
      </c>
      <c r="B4881" s="358" t="s">
        <v>4738</v>
      </c>
      <c r="C4881" s="358" t="s">
        <v>6</v>
      </c>
      <c r="D4881" s="359">
        <v>37.31</v>
      </c>
    </row>
    <row r="4882" spans="1:4">
      <c r="A4882" s="358">
        <v>90439</v>
      </c>
      <c r="B4882" s="358" t="s">
        <v>4739</v>
      </c>
      <c r="C4882" s="358" t="s">
        <v>6</v>
      </c>
      <c r="D4882" s="359">
        <v>53.44</v>
      </c>
    </row>
    <row r="4883" spans="1:4">
      <c r="A4883" s="358">
        <v>90440</v>
      </c>
      <c r="B4883" s="358" t="s">
        <v>4740</v>
      </c>
      <c r="C4883" s="358" t="s">
        <v>6</v>
      </c>
      <c r="D4883" s="359">
        <v>85.59</v>
      </c>
    </row>
    <row r="4884" spans="1:4">
      <c r="A4884" s="358">
        <v>90441</v>
      </c>
      <c r="B4884" s="358" t="s">
        <v>4741</v>
      </c>
      <c r="C4884" s="358" t="s">
        <v>6</v>
      </c>
      <c r="D4884" s="359">
        <v>109.33</v>
      </c>
    </row>
    <row r="4885" spans="1:4">
      <c r="A4885" s="358">
        <v>90443</v>
      </c>
      <c r="B4885" s="358" t="s">
        <v>4742</v>
      </c>
      <c r="C4885" s="358" t="s">
        <v>41</v>
      </c>
      <c r="D4885" s="359">
        <v>9.73</v>
      </c>
    </row>
    <row r="4886" spans="1:4">
      <c r="A4886" s="358">
        <v>90444</v>
      </c>
      <c r="B4886" s="358" t="s">
        <v>4743</v>
      </c>
      <c r="C4886" s="358" t="s">
        <v>41</v>
      </c>
      <c r="D4886" s="359">
        <v>22.93</v>
      </c>
    </row>
    <row r="4887" spans="1:4">
      <c r="A4887" s="358">
        <v>90445</v>
      </c>
      <c r="B4887" s="358" t="s">
        <v>4744</v>
      </c>
      <c r="C4887" s="358" t="s">
        <v>41</v>
      </c>
      <c r="D4887" s="359">
        <v>24.48</v>
      </c>
    </row>
    <row r="4888" spans="1:4">
      <c r="A4888" s="358">
        <v>90446</v>
      </c>
      <c r="B4888" s="358" t="s">
        <v>4745</v>
      </c>
      <c r="C4888" s="358" t="s">
        <v>41</v>
      </c>
      <c r="D4888" s="359">
        <v>26.61</v>
      </c>
    </row>
    <row r="4889" spans="1:4">
      <c r="A4889" s="358">
        <v>90447</v>
      </c>
      <c r="B4889" s="358" t="s">
        <v>4746</v>
      </c>
      <c r="C4889" s="358" t="s">
        <v>41</v>
      </c>
      <c r="D4889" s="359">
        <v>4.84</v>
      </c>
    </row>
    <row r="4890" spans="1:4">
      <c r="A4890" s="358">
        <v>90451</v>
      </c>
      <c r="B4890" s="358" t="s">
        <v>4747</v>
      </c>
      <c r="C4890" s="358" t="s">
        <v>6</v>
      </c>
      <c r="D4890" s="359">
        <v>3.66</v>
      </c>
    </row>
    <row r="4891" spans="1:4">
      <c r="A4891" s="358">
        <v>90452</v>
      </c>
      <c r="B4891" s="358" t="s">
        <v>4748</v>
      </c>
      <c r="C4891" s="358" t="s">
        <v>6</v>
      </c>
      <c r="D4891" s="359">
        <v>18.940000000000001</v>
      </c>
    </row>
    <row r="4892" spans="1:4">
      <c r="A4892" s="358">
        <v>90453</v>
      </c>
      <c r="B4892" s="358" t="s">
        <v>4749</v>
      </c>
      <c r="C4892" s="358" t="s">
        <v>6</v>
      </c>
      <c r="D4892" s="359">
        <v>2.2799999999999998</v>
      </c>
    </row>
    <row r="4893" spans="1:4">
      <c r="A4893" s="358">
        <v>90454</v>
      </c>
      <c r="B4893" s="358" t="s">
        <v>4750</v>
      </c>
      <c r="C4893" s="358" t="s">
        <v>6</v>
      </c>
      <c r="D4893" s="359">
        <v>4.17</v>
      </c>
    </row>
    <row r="4894" spans="1:4">
      <c r="A4894" s="358">
        <v>90455</v>
      </c>
      <c r="B4894" s="358" t="s">
        <v>4751</v>
      </c>
      <c r="C4894" s="358" t="s">
        <v>6</v>
      </c>
      <c r="D4894" s="359">
        <v>5.41</v>
      </c>
    </row>
    <row r="4895" spans="1:4">
      <c r="A4895" s="358">
        <v>90456</v>
      </c>
      <c r="B4895" s="358" t="s">
        <v>4752</v>
      </c>
      <c r="C4895" s="358" t="s">
        <v>6</v>
      </c>
      <c r="D4895" s="359">
        <v>3.12</v>
      </c>
    </row>
    <row r="4896" spans="1:4">
      <c r="A4896" s="358">
        <v>90457</v>
      </c>
      <c r="B4896" s="358" t="s">
        <v>4753</v>
      </c>
      <c r="C4896" s="358" t="s">
        <v>6</v>
      </c>
      <c r="D4896" s="359">
        <v>7.13</v>
      </c>
    </row>
    <row r="4897" spans="1:4">
      <c r="A4897" s="358">
        <v>90458</v>
      </c>
      <c r="B4897" s="358" t="s">
        <v>4754</v>
      </c>
      <c r="C4897" s="358" t="s">
        <v>6</v>
      </c>
      <c r="D4897" s="359">
        <v>20.23</v>
      </c>
    </row>
    <row r="4898" spans="1:4">
      <c r="A4898" s="358">
        <v>90459</v>
      </c>
      <c r="B4898" s="358" t="s">
        <v>4755</v>
      </c>
      <c r="C4898" s="358" t="s">
        <v>6</v>
      </c>
      <c r="D4898" s="359">
        <v>28.53</v>
      </c>
    </row>
    <row r="4899" spans="1:4">
      <c r="A4899" s="358">
        <v>90460</v>
      </c>
      <c r="B4899" s="358" t="s">
        <v>4756</v>
      </c>
      <c r="C4899" s="358" t="s">
        <v>41</v>
      </c>
      <c r="D4899" s="359">
        <v>10.47</v>
      </c>
    </row>
    <row r="4900" spans="1:4">
      <c r="A4900" s="358">
        <v>90461</v>
      </c>
      <c r="B4900" s="358" t="s">
        <v>4757</v>
      </c>
      <c r="C4900" s="358" t="s">
        <v>41</v>
      </c>
      <c r="D4900" s="359">
        <v>6.78</v>
      </c>
    </row>
    <row r="4901" spans="1:4">
      <c r="A4901" s="358">
        <v>90462</v>
      </c>
      <c r="B4901" s="358" t="s">
        <v>4758</v>
      </c>
      <c r="C4901" s="358" t="s">
        <v>41</v>
      </c>
      <c r="D4901" s="359">
        <v>1.34</v>
      </c>
    </row>
    <row r="4902" spans="1:4">
      <c r="A4902" s="358">
        <v>90463</v>
      </c>
      <c r="B4902" s="358" t="s">
        <v>4759</v>
      </c>
      <c r="C4902" s="358" t="s">
        <v>41</v>
      </c>
      <c r="D4902" s="359">
        <v>1.1499999999999999</v>
      </c>
    </row>
    <row r="4903" spans="1:4">
      <c r="A4903" s="358">
        <v>90466</v>
      </c>
      <c r="B4903" s="358" t="s">
        <v>4760</v>
      </c>
      <c r="C4903" s="358" t="s">
        <v>41</v>
      </c>
      <c r="D4903" s="359">
        <v>9.99</v>
      </c>
    </row>
    <row r="4904" spans="1:4">
      <c r="A4904" s="358">
        <v>90467</v>
      </c>
      <c r="B4904" s="358" t="s">
        <v>4761</v>
      </c>
      <c r="C4904" s="358" t="s">
        <v>41</v>
      </c>
      <c r="D4904" s="359">
        <v>15.81</v>
      </c>
    </row>
    <row r="4905" spans="1:4">
      <c r="A4905" s="358">
        <v>90468</v>
      </c>
      <c r="B4905" s="358" t="s">
        <v>4762</v>
      </c>
      <c r="C4905" s="358" t="s">
        <v>41</v>
      </c>
      <c r="D4905" s="359">
        <v>4.53</v>
      </c>
    </row>
    <row r="4906" spans="1:4">
      <c r="A4906" s="358">
        <v>90469</v>
      </c>
      <c r="B4906" s="358" t="s">
        <v>4763</v>
      </c>
      <c r="C4906" s="358" t="s">
        <v>41</v>
      </c>
      <c r="D4906" s="359">
        <v>7.26</v>
      </c>
    </row>
    <row r="4907" spans="1:4">
      <c r="A4907" s="358">
        <v>90470</v>
      </c>
      <c r="B4907" s="358" t="s">
        <v>4764</v>
      </c>
      <c r="C4907" s="358" t="s">
        <v>41</v>
      </c>
      <c r="D4907" s="359">
        <v>10.09</v>
      </c>
    </row>
    <row r="4908" spans="1:4">
      <c r="A4908" s="358">
        <v>91166</v>
      </c>
      <c r="B4908" s="358" t="s">
        <v>4765</v>
      </c>
      <c r="C4908" s="358" t="s">
        <v>41</v>
      </c>
      <c r="D4908" s="359">
        <v>3.35</v>
      </c>
    </row>
    <row r="4909" spans="1:4">
      <c r="A4909" s="358">
        <v>91167</v>
      </c>
      <c r="B4909" s="358" t="s">
        <v>4766</v>
      </c>
      <c r="C4909" s="358" t="s">
        <v>41</v>
      </c>
      <c r="D4909" s="359">
        <v>8.92</v>
      </c>
    </row>
    <row r="4910" spans="1:4">
      <c r="A4910" s="358">
        <v>91168</v>
      </c>
      <c r="B4910" s="358" t="s">
        <v>4767</v>
      </c>
      <c r="C4910" s="358" t="s">
        <v>41</v>
      </c>
      <c r="D4910" s="359">
        <v>6.74</v>
      </c>
    </row>
    <row r="4911" spans="1:4">
      <c r="A4911" s="358">
        <v>91169</v>
      </c>
      <c r="B4911" s="358" t="s">
        <v>4768</v>
      </c>
      <c r="C4911" s="358" t="s">
        <v>41</v>
      </c>
      <c r="D4911" s="359">
        <v>8</v>
      </c>
    </row>
    <row r="4912" spans="1:4">
      <c r="A4912" s="358">
        <v>91170</v>
      </c>
      <c r="B4912" s="358" t="s">
        <v>4769</v>
      </c>
      <c r="C4912" s="358" t="s">
        <v>41</v>
      </c>
      <c r="D4912" s="359">
        <v>2.2799999999999998</v>
      </c>
    </row>
    <row r="4913" spans="1:4">
      <c r="A4913" s="358">
        <v>91171</v>
      </c>
      <c r="B4913" s="358" t="s">
        <v>4770</v>
      </c>
      <c r="C4913" s="358" t="s">
        <v>41</v>
      </c>
      <c r="D4913" s="359">
        <v>2.86</v>
      </c>
    </row>
    <row r="4914" spans="1:4">
      <c r="A4914" s="358">
        <v>91172</v>
      </c>
      <c r="B4914" s="358" t="s">
        <v>4771</v>
      </c>
      <c r="C4914" s="358" t="s">
        <v>41</v>
      </c>
      <c r="D4914" s="359">
        <v>4.22</v>
      </c>
    </row>
    <row r="4915" spans="1:4">
      <c r="A4915" s="358">
        <v>91173</v>
      </c>
      <c r="B4915" s="358" t="s">
        <v>4772</v>
      </c>
      <c r="C4915" s="358" t="s">
        <v>41</v>
      </c>
      <c r="D4915" s="359">
        <v>1.1499999999999999</v>
      </c>
    </row>
    <row r="4916" spans="1:4">
      <c r="A4916" s="358">
        <v>91174</v>
      </c>
      <c r="B4916" s="358" t="s">
        <v>4773</v>
      </c>
      <c r="C4916" s="358" t="s">
        <v>41</v>
      </c>
      <c r="D4916" s="359">
        <v>2.27</v>
      </c>
    </row>
    <row r="4917" spans="1:4">
      <c r="A4917" s="358">
        <v>91175</v>
      </c>
      <c r="B4917" s="358" t="s">
        <v>4774</v>
      </c>
      <c r="C4917" s="358" t="s">
        <v>41</v>
      </c>
      <c r="D4917" s="359">
        <v>3.71</v>
      </c>
    </row>
    <row r="4918" spans="1:4">
      <c r="A4918" s="358">
        <v>91176</v>
      </c>
      <c r="B4918" s="358" t="s">
        <v>4775</v>
      </c>
      <c r="C4918" s="358" t="s">
        <v>41</v>
      </c>
      <c r="D4918" s="359">
        <v>21.2</v>
      </c>
    </row>
    <row r="4919" spans="1:4">
      <c r="A4919" s="358">
        <v>91177</v>
      </c>
      <c r="B4919" s="358" t="s">
        <v>4776</v>
      </c>
      <c r="C4919" s="358" t="s">
        <v>41</v>
      </c>
      <c r="D4919" s="359">
        <v>10.210000000000001</v>
      </c>
    </row>
    <row r="4920" spans="1:4">
      <c r="A4920" s="358">
        <v>91178</v>
      </c>
      <c r="B4920" s="358" t="s">
        <v>4777</v>
      </c>
      <c r="C4920" s="358" t="s">
        <v>41</v>
      </c>
      <c r="D4920" s="359">
        <v>11.46</v>
      </c>
    </row>
    <row r="4921" spans="1:4">
      <c r="A4921" s="358">
        <v>91179</v>
      </c>
      <c r="B4921" s="358" t="s">
        <v>4778</v>
      </c>
      <c r="C4921" s="358" t="s">
        <v>41</v>
      </c>
      <c r="D4921" s="359">
        <v>5.42</v>
      </c>
    </row>
    <row r="4922" spans="1:4">
      <c r="A4922" s="358">
        <v>91180</v>
      </c>
      <c r="B4922" s="358" t="s">
        <v>4779</v>
      </c>
      <c r="C4922" s="358" t="s">
        <v>41</v>
      </c>
      <c r="D4922" s="359">
        <v>4.8499999999999996</v>
      </c>
    </row>
    <row r="4923" spans="1:4">
      <c r="A4923" s="358">
        <v>91181</v>
      </c>
      <c r="B4923" s="358" t="s">
        <v>4780</v>
      </c>
      <c r="C4923" s="358" t="s">
        <v>41</v>
      </c>
      <c r="D4923" s="359">
        <v>5.46</v>
      </c>
    </row>
    <row r="4924" spans="1:4">
      <c r="A4924" s="358">
        <v>91182</v>
      </c>
      <c r="B4924" s="358" t="s">
        <v>4781</v>
      </c>
      <c r="C4924" s="358" t="s">
        <v>41</v>
      </c>
      <c r="D4924" s="359">
        <v>20.92</v>
      </c>
    </row>
    <row r="4925" spans="1:4">
      <c r="A4925" s="358">
        <v>91183</v>
      </c>
      <c r="B4925" s="358" t="s">
        <v>4782</v>
      </c>
      <c r="C4925" s="358" t="s">
        <v>41</v>
      </c>
      <c r="D4925" s="359">
        <v>10.3</v>
      </c>
    </row>
    <row r="4926" spans="1:4">
      <c r="A4926" s="358">
        <v>91184</v>
      </c>
      <c r="B4926" s="358" t="s">
        <v>4783</v>
      </c>
      <c r="C4926" s="358" t="s">
        <v>41</v>
      </c>
      <c r="D4926" s="359">
        <v>9.6</v>
      </c>
    </row>
    <row r="4927" spans="1:4">
      <c r="A4927" s="358">
        <v>91185</v>
      </c>
      <c r="B4927" s="358" t="s">
        <v>4784</v>
      </c>
      <c r="C4927" s="358" t="s">
        <v>41</v>
      </c>
      <c r="D4927" s="359">
        <v>5.36</v>
      </c>
    </row>
    <row r="4928" spans="1:4">
      <c r="A4928" s="358">
        <v>91186</v>
      </c>
      <c r="B4928" s="358" t="s">
        <v>4785</v>
      </c>
      <c r="C4928" s="358" t="s">
        <v>41</v>
      </c>
      <c r="D4928" s="359">
        <v>4.3899999999999997</v>
      </c>
    </row>
    <row r="4929" spans="1:4">
      <c r="A4929" s="358">
        <v>91187</v>
      </c>
      <c r="B4929" s="358" t="s">
        <v>4786</v>
      </c>
      <c r="C4929" s="358" t="s">
        <v>41</v>
      </c>
      <c r="D4929" s="359">
        <v>5.0599999999999996</v>
      </c>
    </row>
    <row r="4930" spans="1:4">
      <c r="A4930" s="358">
        <v>91188</v>
      </c>
      <c r="B4930" s="358" t="s">
        <v>4787</v>
      </c>
      <c r="C4930" s="358" t="s">
        <v>6</v>
      </c>
      <c r="D4930" s="359">
        <v>5.47</v>
      </c>
    </row>
    <row r="4931" spans="1:4">
      <c r="A4931" s="358">
        <v>91189</v>
      </c>
      <c r="B4931" s="358" t="s">
        <v>4788</v>
      </c>
      <c r="C4931" s="358" t="s">
        <v>6</v>
      </c>
      <c r="D4931" s="359">
        <v>39.090000000000003</v>
      </c>
    </row>
    <row r="4932" spans="1:4">
      <c r="A4932" s="358">
        <v>91190</v>
      </c>
      <c r="B4932" s="358" t="s">
        <v>4789</v>
      </c>
      <c r="C4932" s="358" t="s">
        <v>6</v>
      </c>
      <c r="D4932" s="359">
        <v>3.85</v>
      </c>
    </row>
    <row r="4933" spans="1:4">
      <c r="A4933" s="358">
        <v>91191</v>
      </c>
      <c r="B4933" s="358" t="s">
        <v>4790</v>
      </c>
      <c r="C4933" s="358" t="s">
        <v>6</v>
      </c>
      <c r="D4933" s="359">
        <v>4.08</v>
      </c>
    </row>
    <row r="4934" spans="1:4">
      <c r="A4934" s="358">
        <v>91192</v>
      </c>
      <c r="B4934" s="358" t="s">
        <v>4791</v>
      </c>
      <c r="C4934" s="358" t="s">
        <v>6</v>
      </c>
      <c r="D4934" s="359">
        <v>4.51</v>
      </c>
    </row>
    <row r="4935" spans="1:4">
      <c r="A4935" s="358">
        <v>91222</v>
      </c>
      <c r="B4935" s="358" t="s">
        <v>4792</v>
      </c>
      <c r="C4935" s="358" t="s">
        <v>41</v>
      </c>
      <c r="D4935" s="359">
        <v>10.48</v>
      </c>
    </row>
    <row r="4936" spans="1:4">
      <c r="A4936" s="358">
        <v>94480</v>
      </c>
      <c r="B4936" s="358" t="s">
        <v>4793</v>
      </c>
      <c r="C4936" s="358" t="s">
        <v>6</v>
      </c>
      <c r="D4936" s="360">
        <v>2295.88</v>
      </c>
    </row>
    <row r="4937" spans="1:4">
      <c r="A4937" s="358">
        <v>94481</v>
      </c>
      <c r="B4937" s="358" t="s">
        <v>4794</v>
      </c>
      <c r="C4937" s="358" t="s">
        <v>6</v>
      </c>
      <c r="D4937" s="360">
        <v>1584.62</v>
      </c>
    </row>
    <row r="4938" spans="1:4">
      <c r="A4938" s="358">
        <v>94482</v>
      </c>
      <c r="B4938" s="358" t="s">
        <v>4795</v>
      </c>
      <c r="C4938" s="358" t="s">
        <v>6</v>
      </c>
      <c r="D4938" s="360">
        <v>1239.28</v>
      </c>
    </row>
    <row r="4939" spans="1:4">
      <c r="A4939" s="358">
        <v>94483</v>
      </c>
      <c r="B4939" s="358" t="s">
        <v>4796</v>
      </c>
      <c r="C4939" s="358" t="s">
        <v>6</v>
      </c>
      <c r="D4939" s="360">
        <v>1034.6199999999999</v>
      </c>
    </row>
    <row r="4940" spans="1:4">
      <c r="A4940" s="358">
        <v>95541</v>
      </c>
      <c r="B4940" s="358" t="s">
        <v>4797</v>
      </c>
      <c r="C4940" s="358" t="s">
        <v>6</v>
      </c>
      <c r="D4940" s="359">
        <v>3.46</v>
      </c>
    </row>
    <row r="4941" spans="1:4">
      <c r="A4941" s="358">
        <v>96559</v>
      </c>
      <c r="B4941" s="358" t="s">
        <v>4798</v>
      </c>
      <c r="C4941" s="358" t="s">
        <v>429</v>
      </c>
      <c r="D4941" s="359">
        <v>28.93</v>
      </c>
    </row>
    <row r="4942" spans="1:4">
      <c r="A4942" s="358">
        <v>96560</v>
      </c>
      <c r="B4942" s="358" t="s">
        <v>4799</v>
      </c>
      <c r="C4942" s="358" t="s">
        <v>429</v>
      </c>
      <c r="D4942" s="359">
        <v>20.39</v>
      </c>
    </row>
    <row r="4943" spans="1:4">
      <c r="A4943" s="358">
        <v>96561</v>
      </c>
      <c r="B4943" s="358" t="s">
        <v>4800</v>
      </c>
      <c r="C4943" s="358" t="s">
        <v>429</v>
      </c>
      <c r="D4943" s="359">
        <v>15.92</v>
      </c>
    </row>
    <row r="4944" spans="1:4">
      <c r="A4944" s="358">
        <v>96562</v>
      </c>
      <c r="B4944" s="358" t="s">
        <v>4801</v>
      </c>
      <c r="C4944" s="358" t="s">
        <v>41</v>
      </c>
      <c r="D4944" s="359">
        <v>18.28</v>
      </c>
    </row>
    <row r="4945" spans="1:4">
      <c r="A4945" s="358">
        <v>96563</v>
      </c>
      <c r="B4945" s="358" t="s">
        <v>33966</v>
      </c>
      <c r="C4945" s="358" t="s">
        <v>41</v>
      </c>
      <c r="D4945" s="359">
        <v>24.51</v>
      </c>
    </row>
    <row r="4946" spans="1:4">
      <c r="A4946" s="358">
        <v>101802</v>
      </c>
      <c r="B4946" s="358" t="s">
        <v>4802</v>
      </c>
      <c r="C4946" s="358" t="s">
        <v>6</v>
      </c>
      <c r="D4946" s="360">
        <v>1249.04</v>
      </c>
    </row>
    <row r="4947" spans="1:4">
      <c r="A4947" s="358">
        <v>101803</v>
      </c>
      <c r="B4947" s="358" t="s">
        <v>4803</v>
      </c>
      <c r="C4947" s="358" t="s">
        <v>6</v>
      </c>
      <c r="D4947" s="359">
        <v>765.43</v>
      </c>
    </row>
    <row r="4948" spans="1:4">
      <c r="A4948" s="358">
        <v>101804</v>
      </c>
      <c r="B4948" s="358" t="s">
        <v>4804</v>
      </c>
      <c r="C4948" s="358" t="s">
        <v>6</v>
      </c>
      <c r="D4948" s="359">
        <v>974.41</v>
      </c>
    </row>
    <row r="4949" spans="1:4">
      <c r="A4949" s="358">
        <v>101805</v>
      </c>
      <c r="B4949" s="358" t="s">
        <v>4805</v>
      </c>
      <c r="C4949" s="358" t="s">
        <v>6</v>
      </c>
      <c r="D4949" s="360">
        <v>1249.99</v>
      </c>
    </row>
    <row r="4950" spans="1:4">
      <c r="A4950" s="358">
        <v>102111</v>
      </c>
      <c r="B4950" s="358" t="s">
        <v>4806</v>
      </c>
      <c r="C4950" s="358" t="s">
        <v>6</v>
      </c>
      <c r="D4950" s="359">
        <v>953.47</v>
      </c>
    </row>
    <row r="4951" spans="1:4">
      <c r="A4951" s="358">
        <v>102112</v>
      </c>
      <c r="B4951" s="358" t="s">
        <v>4807</v>
      </c>
      <c r="C4951" s="358" t="s">
        <v>6</v>
      </c>
      <c r="D4951" s="359">
        <v>98.05</v>
      </c>
    </row>
    <row r="4952" spans="1:4">
      <c r="A4952" s="358">
        <v>102113</v>
      </c>
      <c r="B4952" s="358" t="s">
        <v>4808</v>
      </c>
      <c r="C4952" s="358" t="s">
        <v>6</v>
      </c>
      <c r="D4952" s="360">
        <v>1542.48</v>
      </c>
    </row>
    <row r="4953" spans="1:4">
      <c r="A4953" s="358">
        <v>102114</v>
      </c>
      <c r="B4953" s="358" t="s">
        <v>4809</v>
      </c>
      <c r="C4953" s="358" t="s">
        <v>6</v>
      </c>
      <c r="D4953" s="359">
        <v>100.52</v>
      </c>
    </row>
    <row r="4954" spans="1:4">
      <c r="A4954" s="358">
        <v>102115</v>
      </c>
      <c r="B4954" s="358" t="s">
        <v>4810</v>
      </c>
      <c r="C4954" s="358" t="s">
        <v>6</v>
      </c>
      <c r="D4954" s="360">
        <v>2706.01</v>
      </c>
    </row>
    <row r="4955" spans="1:4">
      <c r="A4955" s="358">
        <v>102116</v>
      </c>
      <c r="B4955" s="358" t="s">
        <v>4811</v>
      </c>
      <c r="C4955" s="358" t="s">
        <v>6</v>
      </c>
      <c r="D4955" s="360">
        <v>1649.31</v>
      </c>
    </row>
    <row r="4956" spans="1:4">
      <c r="A4956" s="358">
        <v>102117</v>
      </c>
      <c r="B4956" s="358" t="s">
        <v>4812</v>
      </c>
      <c r="C4956" s="358" t="s">
        <v>6</v>
      </c>
      <c r="D4956" s="359">
        <v>103.53</v>
      </c>
    </row>
    <row r="4957" spans="1:4">
      <c r="A4957" s="358">
        <v>102118</v>
      </c>
      <c r="B4957" s="358" t="s">
        <v>4813</v>
      </c>
      <c r="C4957" s="358" t="s">
        <v>6</v>
      </c>
      <c r="D4957" s="360">
        <v>2262.96</v>
      </c>
    </row>
    <row r="4958" spans="1:4">
      <c r="A4958" s="358">
        <v>102119</v>
      </c>
      <c r="B4958" s="358" t="s">
        <v>4814</v>
      </c>
      <c r="C4958" s="358" t="s">
        <v>6</v>
      </c>
      <c r="D4958" s="359">
        <v>106.11</v>
      </c>
    </row>
    <row r="4959" spans="1:4">
      <c r="A4959" s="358">
        <v>102121</v>
      </c>
      <c r="B4959" s="358" t="s">
        <v>4815</v>
      </c>
      <c r="C4959" s="358" t="s">
        <v>6</v>
      </c>
      <c r="D4959" s="359">
        <v>133.13999999999999</v>
      </c>
    </row>
    <row r="4960" spans="1:4">
      <c r="A4960" s="358">
        <v>102122</v>
      </c>
      <c r="B4960" s="358" t="s">
        <v>4816</v>
      </c>
      <c r="C4960" s="358" t="s">
        <v>6</v>
      </c>
      <c r="D4960" s="360">
        <v>7747.73</v>
      </c>
    </row>
    <row r="4961" spans="1:4">
      <c r="A4961" s="358">
        <v>102123</v>
      </c>
      <c r="B4961" s="358" t="s">
        <v>4817</v>
      </c>
      <c r="C4961" s="358" t="s">
        <v>6</v>
      </c>
      <c r="D4961" s="359">
        <v>140.84</v>
      </c>
    </row>
    <row r="4962" spans="1:4">
      <c r="A4962" s="358">
        <v>102136</v>
      </c>
      <c r="B4962" s="358" t="s">
        <v>4818</v>
      </c>
      <c r="C4962" s="358" t="s">
        <v>6</v>
      </c>
      <c r="D4962" s="359">
        <v>50.45</v>
      </c>
    </row>
    <row r="4963" spans="1:4">
      <c r="A4963" s="358">
        <v>102137</v>
      </c>
      <c r="B4963" s="358" t="s">
        <v>4819</v>
      </c>
      <c r="C4963" s="358" t="s">
        <v>6</v>
      </c>
      <c r="D4963" s="359">
        <v>68.92</v>
      </c>
    </row>
    <row r="4964" spans="1:4">
      <c r="A4964" s="358">
        <v>102138</v>
      </c>
      <c r="B4964" s="358" t="s">
        <v>4820</v>
      </c>
      <c r="C4964" s="358" t="s">
        <v>6</v>
      </c>
      <c r="D4964" s="359">
        <v>153.37</v>
      </c>
    </row>
    <row r="4965" spans="1:4">
      <c r="A4965" s="358">
        <v>93350</v>
      </c>
      <c r="B4965" s="358" t="s">
        <v>4821</v>
      </c>
      <c r="C4965" s="358" t="s">
        <v>6</v>
      </c>
      <c r="D4965" s="360">
        <v>1011.21</v>
      </c>
    </row>
    <row r="4966" spans="1:4">
      <c r="A4966" s="358">
        <v>93351</v>
      </c>
      <c r="B4966" s="358" t="s">
        <v>4822</v>
      </c>
      <c r="C4966" s="358" t="s">
        <v>6</v>
      </c>
      <c r="D4966" s="359">
        <v>829.55</v>
      </c>
    </row>
    <row r="4967" spans="1:4">
      <c r="A4967" s="358">
        <v>93352</v>
      </c>
      <c r="B4967" s="358" t="s">
        <v>4823</v>
      </c>
      <c r="C4967" s="358" t="s">
        <v>6</v>
      </c>
      <c r="D4967" s="359">
        <v>648.73</v>
      </c>
    </row>
    <row r="4968" spans="1:4">
      <c r="A4968" s="358">
        <v>93353</v>
      </c>
      <c r="B4968" s="358" t="s">
        <v>4824</v>
      </c>
      <c r="C4968" s="358" t="s">
        <v>6</v>
      </c>
      <c r="D4968" s="359">
        <v>471.63</v>
      </c>
    </row>
    <row r="4969" spans="1:4">
      <c r="A4969" s="358">
        <v>93354</v>
      </c>
      <c r="B4969" s="358" t="s">
        <v>4825</v>
      </c>
      <c r="C4969" s="358" t="s">
        <v>6</v>
      </c>
      <c r="D4969" s="359">
        <v>745.56</v>
      </c>
    </row>
    <row r="4970" spans="1:4">
      <c r="A4970" s="358">
        <v>93355</v>
      </c>
      <c r="B4970" s="358" t="s">
        <v>4826</v>
      </c>
      <c r="C4970" s="358" t="s">
        <v>6</v>
      </c>
      <c r="D4970" s="359">
        <v>620.19000000000005</v>
      </c>
    </row>
    <row r="4971" spans="1:4">
      <c r="A4971" s="358">
        <v>93356</v>
      </c>
      <c r="B4971" s="358" t="s">
        <v>4827</v>
      </c>
      <c r="C4971" s="358" t="s">
        <v>6</v>
      </c>
      <c r="D4971" s="359">
        <v>494.07</v>
      </c>
    </row>
    <row r="4972" spans="1:4">
      <c r="A4972" s="358">
        <v>93357</v>
      </c>
      <c r="B4972" s="358" t="s">
        <v>4828</v>
      </c>
      <c r="C4972" s="358" t="s">
        <v>6</v>
      </c>
      <c r="D4972" s="359">
        <v>370.1</v>
      </c>
    </row>
    <row r="4973" spans="1:4">
      <c r="A4973" s="358">
        <v>96520</v>
      </c>
      <c r="B4973" s="358" t="s">
        <v>33967</v>
      </c>
      <c r="C4973" s="358" t="s">
        <v>1487</v>
      </c>
      <c r="D4973" s="359">
        <v>75.47</v>
      </c>
    </row>
    <row r="4974" spans="1:4">
      <c r="A4974" s="358">
        <v>96521</v>
      </c>
      <c r="B4974" s="358" t="s">
        <v>33968</v>
      </c>
      <c r="C4974" s="358" t="s">
        <v>1487</v>
      </c>
      <c r="D4974" s="359">
        <v>33.24</v>
      </c>
    </row>
    <row r="4975" spans="1:4">
      <c r="A4975" s="358">
        <v>96522</v>
      </c>
      <c r="B4975" s="358" t="s">
        <v>33969</v>
      </c>
      <c r="C4975" s="358" t="s">
        <v>1487</v>
      </c>
      <c r="D4975" s="359">
        <v>110.51</v>
      </c>
    </row>
    <row r="4976" spans="1:4">
      <c r="A4976" s="358">
        <v>96523</v>
      </c>
      <c r="B4976" s="358" t="s">
        <v>33970</v>
      </c>
      <c r="C4976" s="358" t="s">
        <v>1487</v>
      </c>
      <c r="D4976" s="359">
        <v>70.459999999999994</v>
      </c>
    </row>
    <row r="4977" spans="1:4">
      <c r="A4977" s="358">
        <v>96524</v>
      </c>
      <c r="B4977" s="358" t="s">
        <v>33971</v>
      </c>
      <c r="C4977" s="358" t="s">
        <v>1487</v>
      </c>
      <c r="D4977" s="359">
        <v>134.65</v>
      </c>
    </row>
    <row r="4978" spans="1:4">
      <c r="A4978" s="358">
        <v>96525</v>
      </c>
      <c r="B4978" s="358" t="s">
        <v>33972</v>
      </c>
      <c r="C4978" s="358" t="s">
        <v>1487</v>
      </c>
      <c r="D4978" s="359">
        <v>30.32</v>
      </c>
    </row>
    <row r="4979" spans="1:4">
      <c r="A4979" s="358">
        <v>96526</v>
      </c>
      <c r="B4979" s="358" t="s">
        <v>33973</v>
      </c>
      <c r="C4979" s="358" t="s">
        <v>1487</v>
      </c>
      <c r="D4979" s="359">
        <v>223.24</v>
      </c>
    </row>
    <row r="4980" spans="1:4">
      <c r="A4980" s="358">
        <v>96527</v>
      </c>
      <c r="B4980" s="358" t="s">
        <v>33974</v>
      </c>
      <c r="C4980" s="358" t="s">
        <v>1487</v>
      </c>
      <c r="D4980" s="359">
        <v>92.47</v>
      </c>
    </row>
    <row r="4981" spans="1:4">
      <c r="A4981" s="358">
        <v>96528</v>
      </c>
      <c r="B4981" s="358" t="s">
        <v>4829</v>
      </c>
      <c r="C4981" s="358" t="s">
        <v>429</v>
      </c>
      <c r="D4981" s="359">
        <v>155.68</v>
      </c>
    </row>
    <row r="4982" spans="1:4">
      <c r="A4982" s="358">
        <v>101114</v>
      </c>
      <c r="B4982" s="358" t="s">
        <v>4830</v>
      </c>
      <c r="C4982" s="358" t="s">
        <v>1487</v>
      </c>
      <c r="D4982" s="359">
        <v>3.17</v>
      </c>
    </row>
    <row r="4983" spans="1:4">
      <c r="A4983" s="358">
        <v>101115</v>
      </c>
      <c r="B4983" s="358" t="s">
        <v>4831</v>
      </c>
      <c r="C4983" s="358" t="s">
        <v>1487</v>
      </c>
      <c r="D4983" s="359">
        <v>2.64</v>
      </c>
    </row>
    <row r="4984" spans="1:4">
      <c r="A4984" s="358">
        <v>101116</v>
      </c>
      <c r="B4984" s="358" t="s">
        <v>4832</v>
      </c>
      <c r="C4984" s="358" t="s">
        <v>1487</v>
      </c>
      <c r="D4984" s="359">
        <v>1.66</v>
      </c>
    </row>
    <row r="4985" spans="1:4">
      <c r="A4985" s="358">
        <v>101117</v>
      </c>
      <c r="B4985" s="358" t="s">
        <v>4833</v>
      </c>
      <c r="C4985" s="358" t="s">
        <v>1487</v>
      </c>
      <c r="D4985" s="359">
        <v>2.23</v>
      </c>
    </row>
    <row r="4986" spans="1:4">
      <c r="A4986" s="358">
        <v>101118</v>
      </c>
      <c r="B4986" s="358" t="s">
        <v>4834</v>
      </c>
      <c r="C4986" s="358" t="s">
        <v>1487</v>
      </c>
      <c r="D4986" s="359">
        <v>2.73</v>
      </c>
    </row>
    <row r="4987" spans="1:4">
      <c r="A4987" s="358">
        <v>101119</v>
      </c>
      <c r="B4987" s="358" t="s">
        <v>4835</v>
      </c>
      <c r="C4987" s="358" t="s">
        <v>1487</v>
      </c>
      <c r="D4987" s="359">
        <v>6.06</v>
      </c>
    </row>
    <row r="4988" spans="1:4">
      <c r="A4988" s="358">
        <v>101120</v>
      </c>
      <c r="B4988" s="358" t="s">
        <v>4836</v>
      </c>
      <c r="C4988" s="358" t="s">
        <v>1487</v>
      </c>
      <c r="D4988" s="359">
        <v>5.07</v>
      </c>
    </row>
    <row r="4989" spans="1:4">
      <c r="A4989" s="358">
        <v>101121</v>
      </c>
      <c r="B4989" s="358" t="s">
        <v>4837</v>
      </c>
      <c r="C4989" s="358" t="s">
        <v>1487</v>
      </c>
      <c r="D4989" s="359">
        <v>3.18</v>
      </c>
    </row>
    <row r="4990" spans="1:4">
      <c r="A4990" s="358">
        <v>101122</v>
      </c>
      <c r="B4990" s="358" t="s">
        <v>4838</v>
      </c>
      <c r="C4990" s="358" t="s">
        <v>1487</v>
      </c>
      <c r="D4990" s="359">
        <v>4.2699999999999996</v>
      </c>
    </row>
    <row r="4991" spans="1:4">
      <c r="A4991" s="358">
        <v>101123</v>
      </c>
      <c r="B4991" s="358" t="s">
        <v>4839</v>
      </c>
      <c r="C4991" s="358" t="s">
        <v>1487</v>
      </c>
      <c r="D4991" s="359">
        <v>5.22</v>
      </c>
    </row>
    <row r="4992" spans="1:4">
      <c r="A4992" s="358">
        <v>101124</v>
      </c>
      <c r="B4992" s="358" t="s">
        <v>4840</v>
      </c>
      <c r="C4992" s="358" t="s">
        <v>1487</v>
      </c>
      <c r="D4992" s="359">
        <v>11.38</v>
      </c>
    </row>
    <row r="4993" spans="1:4">
      <c r="A4993" s="358">
        <v>101125</v>
      </c>
      <c r="B4993" s="358" t="s">
        <v>4841</v>
      </c>
      <c r="C4993" s="358" t="s">
        <v>1487</v>
      </c>
      <c r="D4993" s="359">
        <v>10.85</v>
      </c>
    </row>
    <row r="4994" spans="1:4">
      <c r="A4994" s="358">
        <v>101126</v>
      </c>
      <c r="B4994" s="358" t="s">
        <v>4842</v>
      </c>
      <c r="C4994" s="358" t="s">
        <v>1487</v>
      </c>
      <c r="D4994" s="359">
        <v>9.86</v>
      </c>
    </row>
    <row r="4995" spans="1:4">
      <c r="A4995" s="358">
        <v>101127</v>
      </c>
      <c r="B4995" s="358" t="s">
        <v>4843</v>
      </c>
      <c r="C4995" s="358" t="s">
        <v>1487</v>
      </c>
      <c r="D4995" s="359">
        <v>10.44</v>
      </c>
    </row>
    <row r="4996" spans="1:4">
      <c r="A4996" s="358">
        <v>101128</v>
      </c>
      <c r="B4996" s="358" t="s">
        <v>4844</v>
      </c>
      <c r="C4996" s="358" t="s">
        <v>1487</v>
      </c>
      <c r="D4996" s="359">
        <v>10.94</v>
      </c>
    </row>
    <row r="4997" spans="1:4">
      <c r="A4997" s="358">
        <v>101129</v>
      </c>
      <c r="B4997" s="358" t="s">
        <v>4845</v>
      </c>
      <c r="C4997" s="358" t="s">
        <v>1487</v>
      </c>
      <c r="D4997" s="359">
        <v>14.6</v>
      </c>
    </row>
    <row r="4998" spans="1:4">
      <c r="A4998" s="358">
        <v>101130</v>
      </c>
      <c r="B4998" s="358" t="s">
        <v>4846</v>
      </c>
      <c r="C4998" s="358" t="s">
        <v>1487</v>
      </c>
      <c r="D4998" s="359">
        <v>13.61</v>
      </c>
    </row>
    <row r="4999" spans="1:4">
      <c r="A4999" s="358">
        <v>101131</v>
      </c>
      <c r="B4999" s="358" t="s">
        <v>4847</v>
      </c>
      <c r="C4999" s="358" t="s">
        <v>1487</v>
      </c>
      <c r="D4999" s="359">
        <v>11.72</v>
      </c>
    </row>
    <row r="5000" spans="1:4">
      <c r="A5000" s="358">
        <v>101132</v>
      </c>
      <c r="B5000" s="358" t="s">
        <v>4848</v>
      </c>
      <c r="C5000" s="358" t="s">
        <v>1487</v>
      </c>
      <c r="D5000" s="359">
        <v>12.81</v>
      </c>
    </row>
    <row r="5001" spans="1:4">
      <c r="A5001" s="358">
        <v>101133</v>
      </c>
      <c r="B5001" s="358" t="s">
        <v>4849</v>
      </c>
      <c r="C5001" s="358" t="s">
        <v>1487</v>
      </c>
      <c r="D5001" s="359">
        <v>13.76</v>
      </c>
    </row>
    <row r="5002" spans="1:4">
      <c r="A5002" s="358">
        <v>101134</v>
      </c>
      <c r="B5002" s="358" t="s">
        <v>4850</v>
      </c>
      <c r="C5002" s="358" t="s">
        <v>1487</v>
      </c>
      <c r="D5002" s="359">
        <v>11.86</v>
      </c>
    </row>
    <row r="5003" spans="1:4">
      <c r="A5003" s="358">
        <v>101135</v>
      </c>
      <c r="B5003" s="358" t="s">
        <v>4851</v>
      </c>
      <c r="C5003" s="358" t="s">
        <v>1487</v>
      </c>
      <c r="D5003" s="359">
        <v>11.33</v>
      </c>
    </row>
    <row r="5004" spans="1:4">
      <c r="A5004" s="358">
        <v>101136</v>
      </c>
      <c r="B5004" s="358" t="s">
        <v>4852</v>
      </c>
      <c r="C5004" s="358" t="s">
        <v>1487</v>
      </c>
      <c r="D5004" s="359">
        <v>10.35</v>
      </c>
    </row>
    <row r="5005" spans="1:4">
      <c r="A5005" s="358">
        <v>101137</v>
      </c>
      <c r="B5005" s="358" t="s">
        <v>4853</v>
      </c>
      <c r="C5005" s="358" t="s">
        <v>1487</v>
      </c>
      <c r="D5005" s="359">
        <v>10.92</v>
      </c>
    </row>
    <row r="5006" spans="1:4">
      <c r="A5006" s="358">
        <v>101138</v>
      </c>
      <c r="B5006" s="358" t="s">
        <v>4854</v>
      </c>
      <c r="C5006" s="358" t="s">
        <v>1487</v>
      </c>
      <c r="D5006" s="359">
        <v>11.42</v>
      </c>
    </row>
    <row r="5007" spans="1:4">
      <c r="A5007" s="358">
        <v>101139</v>
      </c>
      <c r="B5007" s="358" t="s">
        <v>4855</v>
      </c>
      <c r="C5007" s="358" t="s">
        <v>1487</v>
      </c>
      <c r="D5007" s="359">
        <v>15.1</v>
      </c>
    </row>
    <row r="5008" spans="1:4">
      <c r="A5008" s="358">
        <v>101140</v>
      </c>
      <c r="B5008" s="358" t="s">
        <v>4856</v>
      </c>
      <c r="C5008" s="358" t="s">
        <v>1487</v>
      </c>
      <c r="D5008" s="359">
        <v>14.11</v>
      </c>
    </row>
    <row r="5009" spans="1:4">
      <c r="A5009" s="358">
        <v>101141</v>
      </c>
      <c r="B5009" s="358" t="s">
        <v>4857</v>
      </c>
      <c r="C5009" s="358" t="s">
        <v>1487</v>
      </c>
      <c r="D5009" s="359">
        <v>12.22</v>
      </c>
    </row>
    <row r="5010" spans="1:4">
      <c r="A5010" s="358">
        <v>101142</v>
      </c>
      <c r="B5010" s="358" t="s">
        <v>4858</v>
      </c>
      <c r="C5010" s="358" t="s">
        <v>1487</v>
      </c>
      <c r="D5010" s="359">
        <v>13.31</v>
      </c>
    </row>
    <row r="5011" spans="1:4">
      <c r="A5011" s="358">
        <v>101143</v>
      </c>
      <c r="B5011" s="358" t="s">
        <v>4859</v>
      </c>
      <c r="C5011" s="358" t="s">
        <v>1487</v>
      </c>
      <c r="D5011" s="359">
        <v>14.26</v>
      </c>
    </row>
    <row r="5012" spans="1:4">
      <c r="A5012" s="358">
        <v>101144</v>
      </c>
      <c r="B5012" s="358" t="s">
        <v>4860</v>
      </c>
      <c r="C5012" s="358" t="s">
        <v>1487</v>
      </c>
      <c r="D5012" s="359">
        <v>12.13</v>
      </c>
    </row>
    <row r="5013" spans="1:4">
      <c r="A5013" s="358">
        <v>101145</v>
      </c>
      <c r="B5013" s="358" t="s">
        <v>4861</v>
      </c>
      <c r="C5013" s="358" t="s">
        <v>1487</v>
      </c>
      <c r="D5013" s="359">
        <v>11.6</v>
      </c>
    </row>
    <row r="5014" spans="1:4">
      <c r="A5014" s="358">
        <v>101146</v>
      </c>
      <c r="B5014" s="358" t="s">
        <v>4862</v>
      </c>
      <c r="C5014" s="358" t="s">
        <v>1487</v>
      </c>
      <c r="D5014" s="359">
        <v>10.62</v>
      </c>
    </row>
    <row r="5015" spans="1:4">
      <c r="A5015" s="358">
        <v>101147</v>
      </c>
      <c r="B5015" s="358" t="s">
        <v>4863</v>
      </c>
      <c r="C5015" s="358" t="s">
        <v>1487</v>
      </c>
      <c r="D5015" s="359">
        <v>11.19</v>
      </c>
    </row>
    <row r="5016" spans="1:4">
      <c r="A5016" s="358">
        <v>101148</v>
      </c>
      <c r="B5016" s="358" t="s">
        <v>4864</v>
      </c>
      <c r="C5016" s="358" t="s">
        <v>1487</v>
      </c>
      <c r="D5016" s="359">
        <v>11.69</v>
      </c>
    </row>
    <row r="5017" spans="1:4">
      <c r="A5017" s="358">
        <v>101149</v>
      </c>
      <c r="B5017" s="358" t="s">
        <v>4865</v>
      </c>
      <c r="C5017" s="358" t="s">
        <v>1487</v>
      </c>
      <c r="D5017" s="359">
        <v>15.37</v>
      </c>
    </row>
    <row r="5018" spans="1:4">
      <c r="A5018" s="358">
        <v>101150</v>
      </c>
      <c r="B5018" s="358" t="s">
        <v>4866</v>
      </c>
      <c r="C5018" s="358" t="s">
        <v>1487</v>
      </c>
      <c r="D5018" s="359">
        <v>14.38</v>
      </c>
    </row>
    <row r="5019" spans="1:4">
      <c r="A5019" s="358">
        <v>101151</v>
      </c>
      <c r="B5019" s="358" t="s">
        <v>4867</v>
      </c>
      <c r="C5019" s="358" t="s">
        <v>1487</v>
      </c>
      <c r="D5019" s="359">
        <v>12.49</v>
      </c>
    </row>
    <row r="5020" spans="1:4">
      <c r="A5020" s="358">
        <v>101152</v>
      </c>
      <c r="B5020" s="358" t="s">
        <v>4868</v>
      </c>
      <c r="C5020" s="358" t="s">
        <v>1487</v>
      </c>
      <c r="D5020" s="359">
        <v>13.58</v>
      </c>
    </row>
    <row r="5021" spans="1:4">
      <c r="A5021" s="358">
        <v>101153</v>
      </c>
      <c r="B5021" s="358" t="s">
        <v>4869</v>
      </c>
      <c r="C5021" s="358" t="s">
        <v>1487</v>
      </c>
      <c r="D5021" s="359">
        <v>14.53</v>
      </c>
    </row>
    <row r="5022" spans="1:4">
      <c r="A5022" s="358">
        <v>101206</v>
      </c>
      <c r="B5022" s="358" t="s">
        <v>4870</v>
      </c>
      <c r="C5022" s="358" t="s">
        <v>1487</v>
      </c>
      <c r="D5022" s="359">
        <v>9.4700000000000006</v>
      </c>
    </row>
    <row r="5023" spans="1:4">
      <c r="A5023" s="358">
        <v>101207</v>
      </c>
      <c r="B5023" s="358" t="s">
        <v>4871</v>
      </c>
      <c r="C5023" s="358" t="s">
        <v>1487</v>
      </c>
      <c r="D5023" s="359">
        <v>8.2899999999999991</v>
      </c>
    </row>
    <row r="5024" spans="1:4">
      <c r="A5024" s="358">
        <v>101208</v>
      </c>
      <c r="B5024" s="358" t="s">
        <v>4872</v>
      </c>
      <c r="C5024" s="358" t="s">
        <v>1487</v>
      </c>
      <c r="D5024" s="359">
        <v>8.0399999999999991</v>
      </c>
    </row>
    <row r="5025" spans="1:4">
      <c r="A5025" s="358">
        <v>101209</v>
      </c>
      <c r="B5025" s="358" t="s">
        <v>4873</v>
      </c>
      <c r="C5025" s="358" t="s">
        <v>1487</v>
      </c>
      <c r="D5025" s="359">
        <v>7.46</v>
      </c>
    </row>
    <row r="5026" spans="1:4">
      <c r="A5026" s="358">
        <v>101210</v>
      </c>
      <c r="B5026" s="358" t="s">
        <v>4874</v>
      </c>
      <c r="C5026" s="358" t="s">
        <v>1487</v>
      </c>
      <c r="D5026" s="359">
        <v>13.42</v>
      </c>
    </row>
    <row r="5027" spans="1:4">
      <c r="A5027" s="358">
        <v>101211</v>
      </c>
      <c r="B5027" s="358" t="s">
        <v>4875</v>
      </c>
      <c r="C5027" s="358" t="s">
        <v>1487</v>
      </c>
      <c r="D5027" s="359">
        <v>14.41</v>
      </c>
    </row>
    <row r="5028" spans="1:4">
      <c r="A5028" s="358">
        <v>101212</v>
      </c>
      <c r="B5028" s="358" t="s">
        <v>4876</v>
      </c>
      <c r="C5028" s="358" t="s">
        <v>1487</v>
      </c>
      <c r="D5028" s="359">
        <v>16.8</v>
      </c>
    </row>
    <row r="5029" spans="1:4">
      <c r="A5029" s="358">
        <v>101213</v>
      </c>
      <c r="B5029" s="358" t="s">
        <v>4877</v>
      </c>
      <c r="C5029" s="358" t="s">
        <v>1487</v>
      </c>
      <c r="D5029" s="359">
        <v>18.739999999999998</v>
      </c>
    </row>
    <row r="5030" spans="1:4">
      <c r="A5030" s="358">
        <v>101214</v>
      </c>
      <c r="B5030" s="358" t="s">
        <v>4878</v>
      </c>
      <c r="C5030" s="358" t="s">
        <v>1487</v>
      </c>
      <c r="D5030" s="359">
        <v>22.75</v>
      </c>
    </row>
    <row r="5031" spans="1:4">
      <c r="A5031" s="358">
        <v>101215</v>
      </c>
      <c r="B5031" s="358" t="s">
        <v>4879</v>
      </c>
      <c r="C5031" s="358" t="s">
        <v>1487</v>
      </c>
      <c r="D5031" s="359">
        <v>12.83</v>
      </c>
    </row>
    <row r="5032" spans="1:4">
      <c r="A5032" s="358">
        <v>101216</v>
      </c>
      <c r="B5032" s="358" t="s">
        <v>4880</v>
      </c>
      <c r="C5032" s="358" t="s">
        <v>1487</v>
      </c>
      <c r="D5032" s="359">
        <v>13.51</v>
      </c>
    </row>
    <row r="5033" spans="1:4">
      <c r="A5033" s="358">
        <v>101217</v>
      </c>
      <c r="B5033" s="358" t="s">
        <v>4881</v>
      </c>
      <c r="C5033" s="358" t="s">
        <v>1487</v>
      </c>
      <c r="D5033" s="359">
        <v>15.71</v>
      </c>
    </row>
    <row r="5034" spans="1:4">
      <c r="A5034" s="358">
        <v>101218</v>
      </c>
      <c r="B5034" s="358" t="s">
        <v>4882</v>
      </c>
      <c r="C5034" s="358" t="s">
        <v>1487</v>
      </c>
      <c r="D5034" s="359">
        <v>16.690000000000001</v>
      </c>
    </row>
    <row r="5035" spans="1:4">
      <c r="A5035" s="358">
        <v>101219</v>
      </c>
      <c r="B5035" s="358" t="s">
        <v>4883</v>
      </c>
      <c r="C5035" s="358" t="s">
        <v>1487</v>
      </c>
      <c r="D5035" s="359">
        <v>20.29</v>
      </c>
    </row>
    <row r="5036" spans="1:4">
      <c r="A5036" s="358">
        <v>101220</v>
      </c>
      <c r="B5036" s="358" t="s">
        <v>4884</v>
      </c>
      <c r="C5036" s="358" t="s">
        <v>1487</v>
      </c>
      <c r="D5036" s="359">
        <v>12.63</v>
      </c>
    </row>
    <row r="5037" spans="1:4">
      <c r="A5037" s="358">
        <v>101221</v>
      </c>
      <c r="B5037" s="358" t="s">
        <v>4885</v>
      </c>
      <c r="C5037" s="358" t="s">
        <v>1487</v>
      </c>
      <c r="D5037" s="359">
        <v>13.39</v>
      </c>
    </row>
    <row r="5038" spans="1:4">
      <c r="A5038" s="358">
        <v>101222</v>
      </c>
      <c r="B5038" s="358" t="s">
        <v>4886</v>
      </c>
      <c r="C5038" s="358" t="s">
        <v>1487</v>
      </c>
      <c r="D5038" s="359">
        <v>15.59</v>
      </c>
    </row>
    <row r="5039" spans="1:4">
      <c r="A5039" s="358">
        <v>101223</v>
      </c>
      <c r="B5039" s="358" t="s">
        <v>4887</v>
      </c>
      <c r="C5039" s="358" t="s">
        <v>1487</v>
      </c>
      <c r="D5039" s="359">
        <v>17.329999999999998</v>
      </c>
    </row>
    <row r="5040" spans="1:4">
      <c r="A5040" s="358">
        <v>101224</v>
      </c>
      <c r="B5040" s="358" t="s">
        <v>4888</v>
      </c>
      <c r="C5040" s="358" t="s">
        <v>1487</v>
      </c>
      <c r="D5040" s="359">
        <v>21.75</v>
      </c>
    </row>
    <row r="5041" spans="1:4">
      <c r="A5041" s="358">
        <v>101225</v>
      </c>
      <c r="B5041" s="358" t="s">
        <v>4889</v>
      </c>
      <c r="C5041" s="358" t="s">
        <v>1487</v>
      </c>
      <c r="D5041" s="359">
        <v>11.56</v>
      </c>
    </row>
    <row r="5042" spans="1:4">
      <c r="A5042" s="358">
        <v>101226</v>
      </c>
      <c r="B5042" s="358" t="s">
        <v>4890</v>
      </c>
      <c r="C5042" s="358" t="s">
        <v>1487</v>
      </c>
      <c r="D5042" s="359">
        <v>12.24</v>
      </c>
    </row>
    <row r="5043" spans="1:4">
      <c r="A5043" s="358">
        <v>101227</v>
      </c>
      <c r="B5043" s="358" t="s">
        <v>4891</v>
      </c>
      <c r="C5043" s="358" t="s">
        <v>1487</v>
      </c>
      <c r="D5043" s="359">
        <v>14.2</v>
      </c>
    </row>
    <row r="5044" spans="1:4">
      <c r="A5044" s="358">
        <v>101228</v>
      </c>
      <c r="B5044" s="358" t="s">
        <v>4892</v>
      </c>
      <c r="C5044" s="358" t="s">
        <v>1487</v>
      </c>
      <c r="D5044" s="359">
        <v>15.21</v>
      </c>
    </row>
    <row r="5045" spans="1:4">
      <c r="A5045" s="358">
        <v>101229</v>
      </c>
      <c r="B5045" s="358" t="s">
        <v>4893</v>
      </c>
      <c r="C5045" s="358" t="s">
        <v>1487</v>
      </c>
      <c r="D5045" s="359">
        <v>19.170000000000002</v>
      </c>
    </row>
    <row r="5046" spans="1:4">
      <c r="A5046" s="358">
        <v>101230</v>
      </c>
      <c r="B5046" s="358" t="s">
        <v>4894</v>
      </c>
      <c r="C5046" s="358" t="s">
        <v>1487</v>
      </c>
      <c r="D5046" s="359">
        <v>8.3800000000000008</v>
      </c>
    </row>
    <row r="5047" spans="1:4">
      <c r="A5047" s="358">
        <v>101231</v>
      </c>
      <c r="B5047" s="358" t="s">
        <v>4895</v>
      </c>
      <c r="C5047" s="358" t="s">
        <v>1487</v>
      </c>
      <c r="D5047" s="359">
        <v>7.96</v>
      </c>
    </row>
    <row r="5048" spans="1:4">
      <c r="A5048" s="358">
        <v>101232</v>
      </c>
      <c r="B5048" s="358" t="s">
        <v>4896</v>
      </c>
      <c r="C5048" s="358" t="s">
        <v>1487</v>
      </c>
      <c r="D5048" s="359">
        <v>7.22</v>
      </c>
    </row>
    <row r="5049" spans="1:4">
      <c r="A5049" s="358">
        <v>101233</v>
      </c>
      <c r="B5049" s="358" t="s">
        <v>4897</v>
      </c>
      <c r="C5049" s="358" t="s">
        <v>1487</v>
      </c>
      <c r="D5049" s="359">
        <v>6.65</v>
      </c>
    </row>
    <row r="5050" spans="1:4">
      <c r="A5050" s="358">
        <v>101234</v>
      </c>
      <c r="B5050" s="358" t="s">
        <v>4898</v>
      </c>
      <c r="C5050" s="358" t="s">
        <v>1487</v>
      </c>
      <c r="D5050" s="359">
        <v>13.11</v>
      </c>
    </row>
    <row r="5051" spans="1:4">
      <c r="A5051" s="358">
        <v>101235</v>
      </c>
      <c r="B5051" s="358" t="s">
        <v>4899</v>
      </c>
      <c r="C5051" s="358" t="s">
        <v>1487</v>
      </c>
      <c r="D5051" s="359">
        <v>13.85</v>
      </c>
    </row>
    <row r="5052" spans="1:4">
      <c r="A5052" s="358">
        <v>101236</v>
      </c>
      <c r="B5052" s="358" t="s">
        <v>4900</v>
      </c>
      <c r="C5052" s="358" t="s">
        <v>1487</v>
      </c>
      <c r="D5052" s="359">
        <v>16.14</v>
      </c>
    </row>
    <row r="5053" spans="1:4">
      <c r="A5053" s="358">
        <v>101237</v>
      </c>
      <c r="B5053" s="358" t="s">
        <v>4901</v>
      </c>
      <c r="C5053" s="358" t="s">
        <v>1487</v>
      </c>
      <c r="D5053" s="359">
        <v>17.27</v>
      </c>
    </row>
    <row r="5054" spans="1:4">
      <c r="A5054" s="358">
        <v>101238</v>
      </c>
      <c r="B5054" s="358" t="s">
        <v>4902</v>
      </c>
      <c r="C5054" s="358" t="s">
        <v>1487</v>
      </c>
      <c r="D5054" s="359">
        <v>21.84</v>
      </c>
    </row>
    <row r="5055" spans="1:4">
      <c r="A5055" s="358">
        <v>101239</v>
      </c>
      <c r="B5055" s="358" t="s">
        <v>4903</v>
      </c>
      <c r="C5055" s="358" t="s">
        <v>1487</v>
      </c>
      <c r="D5055" s="359">
        <v>11.56</v>
      </c>
    </row>
    <row r="5056" spans="1:4">
      <c r="A5056" s="358">
        <v>101240</v>
      </c>
      <c r="B5056" s="358" t="s">
        <v>4904</v>
      </c>
      <c r="C5056" s="358" t="s">
        <v>1487</v>
      </c>
      <c r="D5056" s="359">
        <v>12.25</v>
      </c>
    </row>
    <row r="5057" spans="1:4">
      <c r="A5057" s="358">
        <v>101241</v>
      </c>
      <c r="B5057" s="358" t="s">
        <v>4905</v>
      </c>
      <c r="C5057" s="358" t="s">
        <v>1487</v>
      </c>
      <c r="D5057" s="359">
        <v>14.3</v>
      </c>
    </row>
    <row r="5058" spans="1:4">
      <c r="A5058" s="358">
        <v>101242</v>
      </c>
      <c r="B5058" s="358" t="s">
        <v>4906</v>
      </c>
      <c r="C5058" s="358" t="s">
        <v>1487</v>
      </c>
      <c r="D5058" s="359">
        <v>15.94</v>
      </c>
    </row>
    <row r="5059" spans="1:4">
      <c r="A5059" s="358">
        <v>101243</v>
      </c>
      <c r="B5059" s="358" t="s">
        <v>4907</v>
      </c>
      <c r="C5059" s="358" t="s">
        <v>1487</v>
      </c>
      <c r="D5059" s="359">
        <v>19.420000000000002</v>
      </c>
    </row>
    <row r="5060" spans="1:4">
      <c r="A5060" s="358">
        <v>101244</v>
      </c>
      <c r="B5060" s="358" t="s">
        <v>4908</v>
      </c>
      <c r="C5060" s="358" t="s">
        <v>1487</v>
      </c>
      <c r="D5060" s="359">
        <v>12.12</v>
      </c>
    </row>
    <row r="5061" spans="1:4">
      <c r="A5061" s="358">
        <v>101245</v>
      </c>
      <c r="B5061" s="358" t="s">
        <v>4909</v>
      </c>
      <c r="C5061" s="358" t="s">
        <v>1487</v>
      </c>
      <c r="D5061" s="359">
        <v>12.89</v>
      </c>
    </row>
    <row r="5062" spans="1:4">
      <c r="A5062" s="358">
        <v>101246</v>
      </c>
      <c r="B5062" s="358" t="s">
        <v>4910</v>
      </c>
      <c r="C5062" s="358" t="s">
        <v>1487</v>
      </c>
      <c r="D5062" s="359">
        <v>14.99</v>
      </c>
    </row>
    <row r="5063" spans="1:4">
      <c r="A5063" s="358">
        <v>101247</v>
      </c>
      <c r="B5063" s="358" t="s">
        <v>4911</v>
      </c>
      <c r="C5063" s="358" t="s">
        <v>1487</v>
      </c>
      <c r="D5063" s="359">
        <v>16.64</v>
      </c>
    </row>
    <row r="5064" spans="1:4">
      <c r="A5064" s="358">
        <v>101248</v>
      </c>
      <c r="B5064" s="358" t="s">
        <v>4912</v>
      </c>
      <c r="C5064" s="358" t="s">
        <v>1487</v>
      </c>
      <c r="D5064" s="359">
        <v>20.88</v>
      </c>
    </row>
    <row r="5065" spans="1:4">
      <c r="A5065" s="358">
        <v>101249</v>
      </c>
      <c r="B5065" s="358" t="s">
        <v>4913</v>
      </c>
      <c r="C5065" s="358" t="s">
        <v>1487</v>
      </c>
      <c r="D5065" s="359">
        <v>10.58</v>
      </c>
    </row>
    <row r="5066" spans="1:4">
      <c r="A5066" s="358">
        <v>101250</v>
      </c>
      <c r="B5066" s="358" t="s">
        <v>4914</v>
      </c>
      <c r="C5066" s="358" t="s">
        <v>1487</v>
      </c>
      <c r="D5066" s="359">
        <v>11.73</v>
      </c>
    </row>
    <row r="5067" spans="1:4">
      <c r="A5067" s="358">
        <v>101251</v>
      </c>
      <c r="B5067" s="358" t="s">
        <v>4915</v>
      </c>
      <c r="C5067" s="358" t="s">
        <v>1487</v>
      </c>
      <c r="D5067" s="359">
        <v>13.42</v>
      </c>
    </row>
    <row r="5068" spans="1:4">
      <c r="A5068" s="358">
        <v>101252</v>
      </c>
      <c r="B5068" s="358" t="s">
        <v>4916</v>
      </c>
      <c r="C5068" s="358" t="s">
        <v>1487</v>
      </c>
      <c r="D5068" s="359">
        <v>14.58</v>
      </c>
    </row>
    <row r="5069" spans="1:4">
      <c r="A5069" s="358">
        <v>101253</v>
      </c>
      <c r="B5069" s="358" t="s">
        <v>4917</v>
      </c>
      <c r="C5069" s="358" t="s">
        <v>1487</v>
      </c>
      <c r="D5069" s="359">
        <v>18.399999999999999</v>
      </c>
    </row>
    <row r="5070" spans="1:4">
      <c r="A5070" s="358">
        <v>101254</v>
      </c>
      <c r="B5070" s="358" t="s">
        <v>4918</v>
      </c>
      <c r="C5070" s="358" t="s">
        <v>1487</v>
      </c>
      <c r="D5070" s="359">
        <v>9.36</v>
      </c>
    </row>
    <row r="5071" spans="1:4">
      <c r="A5071" s="358">
        <v>101255</v>
      </c>
      <c r="B5071" s="358" t="s">
        <v>4919</v>
      </c>
      <c r="C5071" s="358" t="s">
        <v>1487</v>
      </c>
      <c r="D5071" s="359">
        <v>8.31</v>
      </c>
    </row>
    <row r="5072" spans="1:4">
      <c r="A5072" s="358">
        <v>101256</v>
      </c>
      <c r="B5072" s="358" t="s">
        <v>4920</v>
      </c>
      <c r="C5072" s="358" t="s">
        <v>1487</v>
      </c>
      <c r="D5072" s="359">
        <v>14.47</v>
      </c>
    </row>
    <row r="5073" spans="1:4">
      <c r="A5073" s="358">
        <v>101257</v>
      </c>
      <c r="B5073" s="358" t="s">
        <v>4921</v>
      </c>
      <c r="C5073" s="358" t="s">
        <v>1487</v>
      </c>
      <c r="D5073" s="359">
        <v>15.31</v>
      </c>
    </row>
    <row r="5074" spans="1:4">
      <c r="A5074" s="358">
        <v>101258</v>
      </c>
      <c r="B5074" s="358" t="s">
        <v>4922</v>
      </c>
      <c r="C5074" s="358" t="s">
        <v>1487</v>
      </c>
      <c r="D5074" s="359">
        <v>17.75</v>
      </c>
    </row>
    <row r="5075" spans="1:4">
      <c r="A5075" s="358">
        <v>101259</v>
      </c>
      <c r="B5075" s="358" t="s">
        <v>4923</v>
      </c>
      <c r="C5075" s="358" t="s">
        <v>1487</v>
      </c>
      <c r="D5075" s="359">
        <v>19.68</v>
      </c>
    </row>
    <row r="5076" spans="1:4">
      <c r="A5076" s="358">
        <v>101260</v>
      </c>
      <c r="B5076" s="358" t="s">
        <v>4924</v>
      </c>
      <c r="C5076" s="358" t="s">
        <v>1487</v>
      </c>
      <c r="D5076" s="359">
        <v>24.6</v>
      </c>
    </row>
    <row r="5077" spans="1:4">
      <c r="A5077" s="358">
        <v>101261</v>
      </c>
      <c r="B5077" s="358" t="s">
        <v>4925</v>
      </c>
      <c r="C5077" s="358" t="s">
        <v>1487</v>
      </c>
      <c r="D5077" s="359">
        <v>13.69</v>
      </c>
    </row>
    <row r="5078" spans="1:4">
      <c r="A5078" s="358">
        <v>101262</v>
      </c>
      <c r="B5078" s="358" t="s">
        <v>4926</v>
      </c>
      <c r="C5078" s="358" t="s">
        <v>1487</v>
      </c>
      <c r="D5078" s="359">
        <v>14.52</v>
      </c>
    </row>
    <row r="5079" spans="1:4">
      <c r="A5079" s="358">
        <v>101263</v>
      </c>
      <c r="B5079" s="358" t="s">
        <v>4927</v>
      </c>
      <c r="C5079" s="358" t="s">
        <v>1487</v>
      </c>
      <c r="D5079" s="359">
        <v>16.809999999999999</v>
      </c>
    </row>
    <row r="5080" spans="1:4">
      <c r="A5080" s="358">
        <v>101264</v>
      </c>
      <c r="B5080" s="358" t="s">
        <v>4928</v>
      </c>
      <c r="C5080" s="358" t="s">
        <v>1487</v>
      </c>
      <c r="D5080" s="359">
        <v>18.61</v>
      </c>
    </row>
    <row r="5081" spans="1:4">
      <c r="A5081" s="358">
        <v>101265</v>
      </c>
      <c r="B5081" s="358" t="s">
        <v>4929</v>
      </c>
      <c r="C5081" s="358" t="s">
        <v>1487</v>
      </c>
      <c r="D5081" s="359">
        <v>23.24</v>
      </c>
    </row>
    <row r="5082" spans="1:4">
      <c r="A5082" s="358">
        <v>101266</v>
      </c>
      <c r="B5082" s="358" t="s">
        <v>4930</v>
      </c>
      <c r="C5082" s="358" t="s">
        <v>1487</v>
      </c>
      <c r="D5082" s="359">
        <v>8.35</v>
      </c>
    </row>
    <row r="5083" spans="1:4">
      <c r="A5083" s="358">
        <v>101267</v>
      </c>
      <c r="B5083" s="358" t="s">
        <v>4931</v>
      </c>
      <c r="C5083" s="358" t="s">
        <v>1487</v>
      </c>
      <c r="D5083" s="359">
        <v>7.98</v>
      </c>
    </row>
    <row r="5084" spans="1:4">
      <c r="A5084" s="358">
        <v>101268</v>
      </c>
      <c r="B5084" s="358" t="s">
        <v>4932</v>
      </c>
      <c r="C5084" s="358" t="s">
        <v>1487</v>
      </c>
      <c r="D5084" s="359">
        <v>13.22</v>
      </c>
    </row>
    <row r="5085" spans="1:4">
      <c r="A5085" s="358">
        <v>101269</v>
      </c>
      <c r="B5085" s="358" t="s">
        <v>4933</v>
      </c>
      <c r="C5085" s="358" t="s">
        <v>1487</v>
      </c>
      <c r="D5085" s="359">
        <v>14.67</v>
      </c>
    </row>
    <row r="5086" spans="1:4">
      <c r="A5086" s="358">
        <v>101270</v>
      </c>
      <c r="B5086" s="358" t="s">
        <v>4934</v>
      </c>
      <c r="C5086" s="358" t="s">
        <v>1487</v>
      </c>
      <c r="D5086" s="359">
        <v>17</v>
      </c>
    </row>
    <row r="5087" spans="1:4">
      <c r="A5087" s="358">
        <v>101271</v>
      </c>
      <c r="B5087" s="358" t="s">
        <v>4935</v>
      </c>
      <c r="C5087" s="358" t="s">
        <v>1487</v>
      </c>
      <c r="D5087" s="359">
        <v>18.84</v>
      </c>
    </row>
    <row r="5088" spans="1:4">
      <c r="A5088" s="358">
        <v>101272</v>
      </c>
      <c r="B5088" s="358" t="s">
        <v>4936</v>
      </c>
      <c r="C5088" s="358" t="s">
        <v>1487</v>
      </c>
      <c r="D5088" s="359">
        <v>23.55</v>
      </c>
    </row>
    <row r="5089" spans="1:4">
      <c r="A5089" s="358">
        <v>101273</v>
      </c>
      <c r="B5089" s="358" t="s">
        <v>4937</v>
      </c>
      <c r="C5089" s="358" t="s">
        <v>1487</v>
      </c>
      <c r="D5089" s="359">
        <v>12.62</v>
      </c>
    </row>
    <row r="5090" spans="1:4">
      <c r="A5090" s="358">
        <v>101274</v>
      </c>
      <c r="B5090" s="358" t="s">
        <v>4938</v>
      </c>
      <c r="C5090" s="358" t="s">
        <v>1487</v>
      </c>
      <c r="D5090" s="359">
        <v>13.94</v>
      </c>
    </row>
    <row r="5091" spans="1:4">
      <c r="A5091" s="358">
        <v>101275</v>
      </c>
      <c r="B5091" s="358" t="s">
        <v>4939</v>
      </c>
      <c r="C5091" s="358" t="s">
        <v>1487</v>
      </c>
      <c r="D5091" s="359">
        <v>16.170000000000002</v>
      </c>
    </row>
    <row r="5092" spans="1:4">
      <c r="A5092" s="358">
        <v>101276</v>
      </c>
      <c r="B5092" s="358" t="s">
        <v>4940</v>
      </c>
      <c r="C5092" s="358" t="s">
        <v>1487</v>
      </c>
      <c r="D5092" s="359">
        <v>17.87</v>
      </c>
    </row>
    <row r="5093" spans="1:4">
      <c r="A5093" s="358">
        <v>101277</v>
      </c>
      <c r="B5093" s="358" t="s">
        <v>4941</v>
      </c>
      <c r="C5093" s="358" t="s">
        <v>1487</v>
      </c>
      <c r="D5093" s="359">
        <v>22.81</v>
      </c>
    </row>
    <row r="5094" spans="1:4">
      <c r="A5094" s="358">
        <v>102354</v>
      </c>
      <c r="B5094" s="358" t="s">
        <v>33334</v>
      </c>
      <c r="C5094" s="358" t="s">
        <v>1487</v>
      </c>
      <c r="D5094" s="359">
        <v>128.03</v>
      </c>
    </row>
    <row r="5095" spans="1:4">
      <c r="A5095" s="358">
        <v>102355</v>
      </c>
      <c r="B5095" s="358" t="s">
        <v>33335</v>
      </c>
      <c r="C5095" s="358" t="s">
        <v>1487</v>
      </c>
      <c r="D5095" s="359">
        <v>150.99</v>
      </c>
    </row>
    <row r="5096" spans="1:4">
      <c r="A5096" s="358">
        <v>102360</v>
      </c>
      <c r="B5096" s="358" t="s">
        <v>33336</v>
      </c>
      <c r="C5096" s="358" t="s">
        <v>1487</v>
      </c>
      <c r="D5096" s="359">
        <v>17.440000000000001</v>
      </c>
    </row>
    <row r="5097" spans="1:4">
      <c r="A5097" s="358">
        <v>102361</v>
      </c>
      <c r="B5097" s="358" t="s">
        <v>33337</v>
      </c>
      <c r="C5097" s="358" t="s">
        <v>1487</v>
      </c>
      <c r="D5097" s="359">
        <v>25.89</v>
      </c>
    </row>
    <row r="5098" spans="1:4">
      <c r="A5098" s="358">
        <v>90082</v>
      </c>
      <c r="B5098" s="358" t="s">
        <v>31201</v>
      </c>
      <c r="C5098" s="358" t="s">
        <v>1487</v>
      </c>
      <c r="D5098" s="359">
        <v>8.2799999999999994</v>
      </c>
    </row>
    <row r="5099" spans="1:4">
      <c r="A5099" s="358">
        <v>90084</v>
      </c>
      <c r="B5099" s="358" t="s">
        <v>31202</v>
      </c>
      <c r="C5099" s="358" t="s">
        <v>1487</v>
      </c>
      <c r="D5099" s="359">
        <v>8.0299999999999994</v>
      </c>
    </row>
    <row r="5100" spans="1:4">
      <c r="A5100" s="358">
        <v>90086</v>
      </c>
      <c r="B5100" s="358" t="s">
        <v>31203</v>
      </c>
      <c r="C5100" s="358" t="s">
        <v>1487</v>
      </c>
      <c r="D5100" s="359">
        <v>7.59</v>
      </c>
    </row>
    <row r="5101" spans="1:4">
      <c r="A5101" s="358">
        <v>90087</v>
      </c>
      <c r="B5101" s="358" t="s">
        <v>31204</v>
      </c>
      <c r="C5101" s="358" t="s">
        <v>1487</v>
      </c>
      <c r="D5101" s="359">
        <v>6.95</v>
      </c>
    </row>
    <row r="5102" spans="1:4">
      <c r="A5102" s="358">
        <v>90090</v>
      </c>
      <c r="B5102" s="358" t="s">
        <v>31205</v>
      </c>
      <c r="C5102" s="358" t="s">
        <v>1487</v>
      </c>
      <c r="D5102" s="359">
        <v>6.79</v>
      </c>
    </row>
    <row r="5103" spans="1:4">
      <c r="A5103" s="358">
        <v>90091</v>
      </c>
      <c r="B5103" s="358" t="s">
        <v>31206</v>
      </c>
      <c r="C5103" s="358" t="s">
        <v>1487</v>
      </c>
      <c r="D5103" s="359">
        <v>4.47</v>
      </c>
    </row>
    <row r="5104" spans="1:4">
      <c r="A5104" s="358">
        <v>90092</v>
      </c>
      <c r="B5104" s="358" t="s">
        <v>31207</v>
      </c>
      <c r="C5104" s="358" t="s">
        <v>1487</v>
      </c>
      <c r="D5104" s="359">
        <v>4.42</v>
      </c>
    </row>
    <row r="5105" spans="1:4">
      <c r="A5105" s="358">
        <v>90094</v>
      </c>
      <c r="B5105" s="358" t="s">
        <v>31208</v>
      </c>
      <c r="C5105" s="358" t="s">
        <v>1487</v>
      </c>
      <c r="D5105" s="359">
        <v>4.1900000000000004</v>
      </c>
    </row>
    <row r="5106" spans="1:4">
      <c r="A5106" s="358">
        <v>90095</v>
      </c>
      <c r="B5106" s="358" t="s">
        <v>31209</v>
      </c>
      <c r="C5106" s="358" t="s">
        <v>1487</v>
      </c>
      <c r="D5106" s="359">
        <v>3.83</v>
      </c>
    </row>
    <row r="5107" spans="1:4">
      <c r="A5107" s="358">
        <v>90098</v>
      </c>
      <c r="B5107" s="358" t="s">
        <v>31210</v>
      </c>
      <c r="C5107" s="358" t="s">
        <v>1487</v>
      </c>
      <c r="D5107" s="359">
        <v>3.76</v>
      </c>
    </row>
    <row r="5108" spans="1:4">
      <c r="A5108" s="358">
        <v>90099</v>
      </c>
      <c r="B5108" s="358" t="s">
        <v>31211</v>
      </c>
      <c r="C5108" s="358" t="s">
        <v>1487</v>
      </c>
      <c r="D5108" s="359">
        <v>11.49</v>
      </c>
    </row>
    <row r="5109" spans="1:4">
      <c r="A5109" s="358">
        <v>90100</v>
      </c>
      <c r="B5109" s="358" t="s">
        <v>31212</v>
      </c>
      <c r="C5109" s="358" t="s">
        <v>1487</v>
      </c>
      <c r="D5109" s="359">
        <v>9.75</v>
      </c>
    </row>
    <row r="5110" spans="1:4">
      <c r="A5110" s="358">
        <v>90101</v>
      </c>
      <c r="B5110" s="358" t="s">
        <v>31213</v>
      </c>
      <c r="C5110" s="358" t="s">
        <v>1487</v>
      </c>
      <c r="D5110" s="359">
        <v>9.64</v>
      </c>
    </row>
    <row r="5111" spans="1:4">
      <c r="A5111" s="358">
        <v>90102</v>
      </c>
      <c r="B5111" s="358" t="s">
        <v>31214</v>
      </c>
      <c r="C5111" s="358" t="s">
        <v>1487</v>
      </c>
      <c r="D5111" s="359">
        <v>8.77</v>
      </c>
    </row>
    <row r="5112" spans="1:4">
      <c r="A5112" s="358">
        <v>90105</v>
      </c>
      <c r="B5112" s="358" t="s">
        <v>31215</v>
      </c>
      <c r="C5112" s="358" t="s">
        <v>1487</v>
      </c>
      <c r="D5112" s="359">
        <v>6.33</v>
      </c>
    </row>
    <row r="5113" spans="1:4">
      <c r="A5113" s="358">
        <v>90106</v>
      </c>
      <c r="B5113" s="358" t="s">
        <v>31216</v>
      </c>
      <c r="C5113" s="358" t="s">
        <v>1487</v>
      </c>
      <c r="D5113" s="359">
        <v>5.38</v>
      </c>
    </row>
    <row r="5114" spans="1:4">
      <c r="A5114" s="358">
        <v>90107</v>
      </c>
      <c r="B5114" s="358" t="s">
        <v>31217</v>
      </c>
      <c r="C5114" s="358" t="s">
        <v>1487</v>
      </c>
      <c r="D5114" s="359">
        <v>5.31</v>
      </c>
    </row>
    <row r="5115" spans="1:4">
      <c r="A5115" s="358">
        <v>90108</v>
      </c>
      <c r="B5115" s="358" t="s">
        <v>31218</v>
      </c>
      <c r="C5115" s="358" t="s">
        <v>1487</v>
      </c>
      <c r="D5115" s="359">
        <v>4.83</v>
      </c>
    </row>
    <row r="5116" spans="1:4">
      <c r="A5116" s="358">
        <v>93358</v>
      </c>
      <c r="B5116" s="358" t="s">
        <v>31219</v>
      </c>
      <c r="C5116" s="358" t="s">
        <v>1487</v>
      </c>
      <c r="D5116" s="359">
        <v>60.72</v>
      </c>
    </row>
    <row r="5117" spans="1:4">
      <c r="A5117" s="358">
        <v>102276</v>
      </c>
      <c r="B5117" s="358" t="s">
        <v>33975</v>
      </c>
      <c r="C5117" s="358" t="s">
        <v>1487</v>
      </c>
      <c r="D5117" s="359">
        <v>9.33</v>
      </c>
    </row>
    <row r="5118" spans="1:4">
      <c r="A5118" s="358">
        <v>102277</v>
      </c>
      <c r="B5118" s="358" t="s">
        <v>31220</v>
      </c>
      <c r="C5118" s="358" t="s">
        <v>1487</v>
      </c>
      <c r="D5118" s="359">
        <v>7.37</v>
      </c>
    </row>
    <row r="5119" spans="1:4">
      <c r="A5119" s="358">
        <v>102278</v>
      </c>
      <c r="B5119" s="358" t="s">
        <v>31221</v>
      </c>
      <c r="C5119" s="358" t="s">
        <v>1487</v>
      </c>
      <c r="D5119" s="359">
        <v>7.24</v>
      </c>
    </row>
    <row r="5120" spans="1:4">
      <c r="A5120" s="358">
        <v>102279</v>
      </c>
      <c r="B5120" s="358" t="s">
        <v>31222</v>
      </c>
      <c r="C5120" s="358" t="s">
        <v>1487</v>
      </c>
      <c r="D5120" s="359">
        <v>5.14</v>
      </c>
    </row>
    <row r="5121" spans="1:4">
      <c r="A5121" s="358">
        <v>102280</v>
      </c>
      <c r="B5121" s="358" t="s">
        <v>31223</v>
      </c>
      <c r="C5121" s="358" t="s">
        <v>1487</v>
      </c>
      <c r="D5121" s="359">
        <v>4.0599999999999996</v>
      </c>
    </row>
    <row r="5122" spans="1:4">
      <c r="A5122" s="358">
        <v>102281</v>
      </c>
      <c r="B5122" s="358" t="s">
        <v>31224</v>
      </c>
      <c r="C5122" s="358" t="s">
        <v>1487</v>
      </c>
      <c r="D5122" s="359">
        <v>3.99</v>
      </c>
    </row>
    <row r="5123" spans="1:4">
      <c r="A5123" s="358">
        <v>102282</v>
      </c>
      <c r="B5123" s="358" t="s">
        <v>31225</v>
      </c>
      <c r="C5123" s="358" t="s">
        <v>1487</v>
      </c>
      <c r="D5123" s="359">
        <v>10.35</v>
      </c>
    </row>
    <row r="5124" spans="1:4">
      <c r="A5124" s="358">
        <v>102283</v>
      </c>
      <c r="B5124" s="358" t="s">
        <v>31226</v>
      </c>
      <c r="C5124" s="358" t="s">
        <v>1487</v>
      </c>
      <c r="D5124" s="359">
        <v>9.1999999999999993</v>
      </c>
    </row>
    <row r="5125" spans="1:4">
      <c r="A5125" s="358">
        <v>102284</v>
      </c>
      <c r="B5125" s="358" t="s">
        <v>31227</v>
      </c>
      <c r="C5125" s="358" t="s">
        <v>1487</v>
      </c>
      <c r="D5125" s="359">
        <v>8.91</v>
      </c>
    </row>
    <row r="5126" spans="1:4">
      <c r="A5126" s="358">
        <v>102285</v>
      </c>
      <c r="B5126" s="358" t="s">
        <v>31228</v>
      </c>
      <c r="C5126" s="358" t="s">
        <v>1487</v>
      </c>
      <c r="D5126" s="359">
        <v>8.42</v>
      </c>
    </row>
    <row r="5127" spans="1:4">
      <c r="A5127" s="358">
        <v>102286</v>
      </c>
      <c r="B5127" s="358" t="s">
        <v>33338</v>
      </c>
      <c r="C5127" s="358" t="s">
        <v>1487</v>
      </c>
      <c r="D5127" s="359">
        <v>8.19</v>
      </c>
    </row>
    <row r="5128" spans="1:4">
      <c r="A5128" s="358">
        <v>102287</v>
      </c>
      <c r="B5128" s="358" t="s">
        <v>31229</v>
      </c>
      <c r="C5128" s="358" t="s">
        <v>1487</v>
      </c>
      <c r="D5128" s="359">
        <v>8.06</v>
      </c>
    </row>
    <row r="5129" spans="1:4">
      <c r="A5129" s="358">
        <v>102288</v>
      </c>
      <c r="B5129" s="358" t="s">
        <v>31230</v>
      </c>
      <c r="C5129" s="358" t="s">
        <v>1487</v>
      </c>
      <c r="D5129" s="359">
        <v>7.72</v>
      </c>
    </row>
    <row r="5130" spans="1:4">
      <c r="A5130" s="358">
        <v>102289</v>
      </c>
      <c r="B5130" s="358" t="s">
        <v>31231</v>
      </c>
      <c r="C5130" s="358" t="s">
        <v>1487</v>
      </c>
      <c r="D5130" s="359">
        <v>7.55</v>
      </c>
    </row>
    <row r="5131" spans="1:4">
      <c r="A5131" s="358">
        <v>102290</v>
      </c>
      <c r="B5131" s="358" t="s">
        <v>31232</v>
      </c>
      <c r="C5131" s="358" t="s">
        <v>1487</v>
      </c>
      <c r="D5131" s="359">
        <v>5.71</v>
      </c>
    </row>
    <row r="5132" spans="1:4">
      <c r="A5132" s="358">
        <v>102291</v>
      </c>
      <c r="B5132" s="358" t="s">
        <v>31233</v>
      </c>
      <c r="C5132" s="358" t="s">
        <v>1487</v>
      </c>
      <c r="D5132" s="359">
        <v>5.08</v>
      </c>
    </row>
    <row r="5133" spans="1:4">
      <c r="A5133" s="358">
        <v>102292</v>
      </c>
      <c r="B5133" s="358" t="s">
        <v>31234</v>
      </c>
      <c r="C5133" s="358" t="s">
        <v>1487</v>
      </c>
      <c r="D5133" s="359">
        <v>4.92</v>
      </c>
    </row>
    <row r="5134" spans="1:4">
      <c r="A5134" s="358">
        <v>102293</v>
      </c>
      <c r="B5134" s="358" t="s">
        <v>31235</v>
      </c>
      <c r="C5134" s="358" t="s">
        <v>1487</v>
      </c>
      <c r="D5134" s="359">
        <v>4.6500000000000004</v>
      </c>
    </row>
    <row r="5135" spans="1:4">
      <c r="A5135" s="358">
        <v>102294</v>
      </c>
      <c r="B5135" s="358" t="s">
        <v>31236</v>
      </c>
      <c r="C5135" s="358" t="s">
        <v>1487</v>
      </c>
      <c r="D5135" s="359">
        <v>4.53</v>
      </c>
    </row>
    <row r="5136" spans="1:4">
      <c r="A5136" s="358">
        <v>102295</v>
      </c>
      <c r="B5136" s="358" t="s">
        <v>31237</v>
      </c>
      <c r="C5136" s="358" t="s">
        <v>1487</v>
      </c>
      <c r="D5136" s="359">
        <v>4.43</v>
      </c>
    </row>
    <row r="5137" spans="1:4">
      <c r="A5137" s="358">
        <v>102296</v>
      </c>
      <c r="B5137" s="358" t="s">
        <v>31238</v>
      </c>
      <c r="C5137" s="358" t="s">
        <v>1487</v>
      </c>
      <c r="D5137" s="359">
        <v>4.26</v>
      </c>
    </row>
    <row r="5138" spans="1:4">
      <c r="A5138" s="358">
        <v>102297</v>
      </c>
      <c r="B5138" s="358" t="s">
        <v>31239</v>
      </c>
      <c r="C5138" s="358" t="s">
        <v>1487</v>
      </c>
      <c r="D5138" s="359">
        <v>4.16</v>
      </c>
    </row>
    <row r="5139" spans="1:4">
      <c r="A5139" s="358">
        <v>102298</v>
      </c>
      <c r="B5139" s="358" t="s">
        <v>31240</v>
      </c>
      <c r="C5139" s="358" t="s">
        <v>1487</v>
      </c>
      <c r="D5139" s="359">
        <v>12.76</v>
      </c>
    </row>
    <row r="5140" spans="1:4">
      <c r="A5140" s="358">
        <v>102299</v>
      </c>
      <c r="B5140" s="358" t="s">
        <v>31241</v>
      </c>
      <c r="C5140" s="358" t="s">
        <v>1487</v>
      </c>
      <c r="D5140" s="359">
        <v>10.85</v>
      </c>
    </row>
    <row r="5141" spans="1:4">
      <c r="A5141" s="358">
        <v>102300</v>
      </c>
      <c r="B5141" s="358" t="s">
        <v>31242</v>
      </c>
      <c r="C5141" s="358" t="s">
        <v>1487</v>
      </c>
      <c r="D5141" s="359">
        <v>10.7</v>
      </c>
    </row>
    <row r="5142" spans="1:4">
      <c r="A5142" s="358">
        <v>102301</v>
      </c>
      <c r="B5142" s="358" t="s">
        <v>31243</v>
      </c>
      <c r="C5142" s="358" t="s">
        <v>1487</v>
      </c>
      <c r="D5142" s="359">
        <v>9.74</v>
      </c>
    </row>
    <row r="5143" spans="1:4">
      <c r="A5143" s="358">
        <v>102302</v>
      </c>
      <c r="B5143" s="358" t="s">
        <v>31244</v>
      </c>
      <c r="C5143" s="358" t="s">
        <v>1487</v>
      </c>
      <c r="D5143" s="359">
        <v>7.04</v>
      </c>
    </row>
    <row r="5144" spans="1:4">
      <c r="A5144" s="358">
        <v>102303</v>
      </c>
      <c r="B5144" s="358" t="s">
        <v>31245</v>
      </c>
      <c r="C5144" s="358" t="s">
        <v>1487</v>
      </c>
      <c r="D5144" s="359">
        <v>5.98</v>
      </c>
    </row>
    <row r="5145" spans="1:4">
      <c r="A5145" s="358">
        <v>102304</v>
      </c>
      <c r="B5145" s="358" t="s">
        <v>31246</v>
      </c>
      <c r="C5145" s="358" t="s">
        <v>1487</v>
      </c>
      <c r="D5145" s="359">
        <v>5.89</v>
      </c>
    </row>
    <row r="5146" spans="1:4">
      <c r="A5146" s="358">
        <v>102305</v>
      </c>
      <c r="B5146" s="358" t="s">
        <v>31247</v>
      </c>
      <c r="C5146" s="358" t="s">
        <v>1487</v>
      </c>
      <c r="D5146" s="359">
        <v>5.37</v>
      </c>
    </row>
    <row r="5147" spans="1:4">
      <c r="A5147" s="358">
        <v>102306</v>
      </c>
      <c r="B5147" s="358" t="s">
        <v>31248</v>
      </c>
      <c r="C5147" s="358" t="s">
        <v>1487</v>
      </c>
      <c r="D5147" s="359">
        <v>11.67</v>
      </c>
    </row>
    <row r="5148" spans="1:4">
      <c r="A5148" s="358">
        <v>102307</v>
      </c>
      <c r="B5148" s="358" t="s">
        <v>31249</v>
      </c>
      <c r="C5148" s="358" t="s">
        <v>1487</v>
      </c>
      <c r="D5148" s="359">
        <v>10.35</v>
      </c>
    </row>
    <row r="5149" spans="1:4">
      <c r="A5149" s="358">
        <v>102308</v>
      </c>
      <c r="B5149" s="358" t="s">
        <v>31250</v>
      </c>
      <c r="C5149" s="358" t="s">
        <v>1487</v>
      </c>
      <c r="D5149" s="359">
        <v>10.029999999999999</v>
      </c>
    </row>
    <row r="5150" spans="1:4">
      <c r="A5150" s="358">
        <v>102309</v>
      </c>
      <c r="B5150" s="358" t="s">
        <v>31251</v>
      </c>
      <c r="C5150" s="358" t="s">
        <v>1487</v>
      </c>
      <c r="D5150" s="359">
        <v>9.5</v>
      </c>
    </row>
    <row r="5151" spans="1:4">
      <c r="A5151" s="358">
        <v>102310</v>
      </c>
      <c r="B5151" s="358" t="s">
        <v>31252</v>
      </c>
      <c r="C5151" s="358" t="s">
        <v>1487</v>
      </c>
      <c r="D5151" s="359">
        <v>9.2200000000000006</v>
      </c>
    </row>
    <row r="5152" spans="1:4">
      <c r="A5152" s="358">
        <v>102311</v>
      </c>
      <c r="B5152" s="358" t="s">
        <v>31253</v>
      </c>
      <c r="C5152" s="358" t="s">
        <v>1487</v>
      </c>
      <c r="D5152" s="359">
        <v>9.0500000000000007</v>
      </c>
    </row>
    <row r="5153" spans="1:4">
      <c r="A5153" s="358">
        <v>102312</v>
      </c>
      <c r="B5153" s="358" t="s">
        <v>31254</v>
      </c>
      <c r="C5153" s="358" t="s">
        <v>1487</v>
      </c>
      <c r="D5153" s="359">
        <v>8.6999999999999993</v>
      </c>
    </row>
    <row r="5154" spans="1:4">
      <c r="A5154" s="358">
        <v>102313</v>
      </c>
      <c r="B5154" s="358" t="s">
        <v>31255</v>
      </c>
      <c r="C5154" s="358" t="s">
        <v>1487</v>
      </c>
      <c r="D5154" s="359">
        <v>8.5</v>
      </c>
    </row>
    <row r="5155" spans="1:4">
      <c r="A5155" s="358">
        <v>102314</v>
      </c>
      <c r="B5155" s="358" t="s">
        <v>31256</v>
      </c>
      <c r="C5155" s="358" t="s">
        <v>1487</v>
      </c>
      <c r="D5155" s="359">
        <v>6.44</v>
      </c>
    </row>
    <row r="5156" spans="1:4">
      <c r="A5156" s="358">
        <v>102315</v>
      </c>
      <c r="B5156" s="358" t="s">
        <v>31257</v>
      </c>
      <c r="C5156" s="358" t="s">
        <v>1487</v>
      </c>
      <c r="D5156" s="359">
        <v>5.71</v>
      </c>
    </row>
    <row r="5157" spans="1:4">
      <c r="A5157" s="358">
        <v>102316</v>
      </c>
      <c r="B5157" s="358" t="s">
        <v>31258</v>
      </c>
      <c r="C5157" s="358" t="s">
        <v>1487</v>
      </c>
      <c r="D5157" s="359">
        <v>5.53</v>
      </c>
    </row>
    <row r="5158" spans="1:4">
      <c r="A5158" s="358">
        <v>102317</v>
      </c>
      <c r="B5158" s="358" t="s">
        <v>31259</v>
      </c>
      <c r="C5158" s="358" t="s">
        <v>1487</v>
      </c>
      <c r="D5158" s="359">
        <v>5.23</v>
      </c>
    </row>
    <row r="5159" spans="1:4">
      <c r="A5159" s="358">
        <v>102318</v>
      </c>
      <c r="B5159" s="358" t="s">
        <v>31260</v>
      </c>
      <c r="C5159" s="358" t="s">
        <v>1487</v>
      </c>
      <c r="D5159" s="359">
        <v>5.09</v>
      </c>
    </row>
    <row r="5160" spans="1:4">
      <c r="A5160" s="358">
        <v>102319</v>
      </c>
      <c r="B5160" s="358" t="s">
        <v>31261</v>
      </c>
      <c r="C5160" s="358" t="s">
        <v>1487</v>
      </c>
      <c r="D5160" s="359">
        <v>4.9800000000000004</v>
      </c>
    </row>
    <row r="5161" spans="1:4">
      <c r="A5161" s="358">
        <v>102320</v>
      </c>
      <c r="B5161" s="358" t="s">
        <v>31262</v>
      </c>
      <c r="C5161" s="358" t="s">
        <v>1487</v>
      </c>
      <c r="D5161" s="359">
        <v>4.78</v>
      </c>
    </row>
    <row r="5162" spans="1:4">
      <c r="A5162" s="358">
        <v>102321</v>
      </c>
      <c r="B5162" s="358" t="s">
        <v>31263</v>
      </c>
      <c r="C5162" s="358" t="s">
        <v>1487</v>
      </c>
      <c r="D5162" s="359">
        <v>4.6900000000000004</v>
      </c>
    </row>
    <row r="5163" spans="1:4">
      <c r="A5163" s="358">
        <v>102322</v>
      </c>
      <c r="B5163" s="358" t="s">
        <v>31264</v>
      </c>
      <c r="C5163" s="358" t="s">
        <v>1487</v>
      </c>
      <c r="D5163" s="359">
        <v>14.36</v>
      </c>
    </row>
    <row r="5164" spans="1:4">
      <c r="A5164" s="358">
        <v>102323</v>
      </c>
      <c r="B5164" s="358" t="s">
        <v>31265</v>
      </c>
      <c r="C5164" s="358" t="s">
        <v>1487</v>
      </c>
      <c r="D5164" s="359">
        <v>12.2</v>
      </c>
    </row>
    <row r="5165" spans="1:4">
      <c r="A5165" s="358">
        <v>102324</v>
      </c>
      <c r="B5165" s="358" t="s">
        <v>31266</v>
      </c>
      <c r="C5165" s="358" t="s">
        <v>1487</v>
      </c>
      <c r="D5165" s="359">
        <v>12.04</v>
      </c>
    </row>
    <row r="5166" spans="1:4">
      <c r="A5166" s="358">
        <v>102325</v>
      </c>
      <c r="B5166" s="358" t="s">
        <v>31267</v>
      </c>
      <c r="C5166" s="358" t="s">
        <v>1487</v>
      </c>
      <c r="D5166" s="359">
        <v>10.96</v>
      </c>
    </row>
    <row r="5167" spans="1:4">
      <c r="A5167" s="358">
        <v>102326</v>
      </c>
      <c r="B5167" s="358" t="s">
        <v>31268</v>
      </c>
      <c r="C5167" s="358" t="s">
        <v>1487</v>
      </c>
      <c r="D5167" s="359">
        <v>7.92</v>
      </c>
    </row>
    <row r="5168" spans="1:4">
      <c r="A5168" s="358">
        <v>102327</v>
      </c>
      <c r="B5168" s="358" t="s">
        <v>31269</v>
      </c>
      <c r="C5168" s="358" t="s">
        <v>1487</v>
      </c>
      <c r="D5168" s="359">
        <v>6.73</v>
      </c>
    </row>
    <row r="5169" spans="1:4">
      <c r="A5169" s="358">
        <v>102328</v>
      </c>
      <c r="B5169" s="358" t="s">
        <v>31270</v>
      </c>
      <c r="C5169" s="358" t="s">
        <v>1487</v>
      </c>
      <c r="D5169" s="359">
        <v>6.64</v>
      </c>
    </row>
    <row r="5170" spans="1:4">
      <c r="A5170" s="358">
        <v>102329</v>
      </c>
      <c r="B5170" s="358" t="s">
        <v>31271</v>
      </c>
      <c r="C5170" s="358" t="s">
        <v>1487</v>
      </c>
      <c r="D5170" s="359">
        <v>6.04</v>
      </c>
    </row>
    <row r="5171" spans="1:4">
      <c r="A5171" s="358">
        <v>94304</v>
      </c>
      <c r="B5171" s="358" t="s">
        <v>4942</v>
      </c>
      <c r="C5171" s="358" t="s">
        <v>1487</v>
      </c>
      <c r="D5171" s="359">
        <v>28.79</v>
      </c>
    </row>
    <row r="5172" spans="1:4">
      <c r="A5172" s="358">
        <v>94305</v>
      </c>
      <c r="B5172" s="358" t="s">
        <v>4943</v>
      </c>
      <c r="C5172" s="358" t="s">
        <v>1487</v>
      </c>
      <c r="D5172" s="359">
        <v>25.51</v>
      </c>
    </row>
    <row r="5173" spans="1:4">
      <c r="A5173" s="358">
        <v>94306</v>
      </c>
      <c r="B5173" s="358" t="s">
        <v>4944</v>
      </c>
      <c r="C5173" s="358" t="s">
        <v>1487</v>
      </c>
      <c r="D5173" s="359">
        <v>21.37</v>
      </c>
    </row>
    <row r="5174" spans="1:4">
      <c r="A5174" s="358">
        <v>94307</v>
      </c>
      <c r="B5174" s="358" t="s">
        <v>4945</v>
      </c>
      <c r="C5174" s="358" t="s">
        <v>1487</v>
      </c>
      <c r="D5174" s="359">
        <v>22.29</v>
      </c>
    </row>
    <row r="5175" spans="1:4">
      <c r="A5175" s="358">
        <v>94308</v>
      </c>
      <c r="B5175" s="358" t="s">
        <v>4946</v>
      </c>
      <c r="C5175" s="358" t="s">
        <v>1487</v>
      </c>
      <c r="D5175" s="359">
        <v>19.809999999999999</v>
      </c>
    </row>
    <row r="5176" spans="1:4">
      <c r="A5176" s="358">
        <v>94309</v>
      </c>
      <c r="B5176" s="358" t="s">
        <v>4947</v>
      </c>
      <c r="C5176" s="358" t="s">
        <v>1487</v>
      </c>
      <c r="D5176" s="359">
        <v>20.93</v>
      </c>
    </row>
    <row r="5177" spans="1:4">
      <c r="A5177" s="358">
        <v>94310</v>
      </c>
      <c r="B5177" s="358" t="s">
        <v>4948</v>
      </c>
      <c r="C5177" s="358" t="s">
        <v>1487</v>
      </c>
      <c r="D5177" s="359">
        <v>19.04</v>
      </c>
    </row>
    <row r="5178" spans="1:4">
      <c r="A5178" s="358">
        <v>94315</v>
      </c>
      <c r="B5178" s="358" t="s">
        <v>4949</v>
      </c>
      <c r="C5178" s="358" t="s">
        <v>1487</v>
      </c>
      <c r="D5178" s="359">
        <v>36.14</v>
      </c>
    </row>
    <row r="5179" spans="1:4">
      <c r="A5179" s="358">
        <v>94316</v>
      </c>
      <c r="B5179" s="358" t="s">
        <v>4950</v>
      </c>
      <c r="C5179" s="358" t="s">
        <v>1487</v>
      </c>
      <c r="D5179" s="359">
        <v>28.33</v>
      </c>
    </row>
    <row r="5180" spans="1:4">
      <c r="A5180" s="358">
        <v>94317</v>
      </c>
      <c r="B5180" s="358" t="s">
        <v>4951</v>
      </c>
      <c r="C5180" s="358" t="s">
        <v>1487</v>
      </c>
      <c r="D5180" s="359">
        <v>24.89</v>
      </c>
    </row>
    <row r="5181" spans="1:4">
      <c r="A5181" s="358">
        <v>94318</v>
      </c>
      <c r="B5181" s="358" t="s">
        <v>4952</v>
      </c>
      <c r="C5181" s="358" t="s">
        <v>1487</v>
      </c>
      <c r="D5181" s="359">
        <v>20.420000000000002</v>
      </c>
    </row>
    <row r="5182" spans="1:4">
      <c r="A5182" s="358">
        <v>94319</v>
      </c>
      <c r="B5182" s="358" t="s">
        <v>4953</v>
      </c>
      <c r="C5182" s="358" t="s">
        <v>1487</v>
      </c>
      <c r="D5182" s="359">
        <v>38.65</v>
      </c>
    </row>
    <row r="5183" spans="1:4">
      <c r="A5183" s="358">
        <v>94327</v>
      </c>
      <c r="B5183" s="358" t="s">
        <v>4954</v>
      </c>
      <c r="C5183" s="358" t="s">
        <v>1487</v>
      </c>
      <c r="D5183" s="359">
        <v>66.739999999999995</v>
      </c>
    </row>
    <row r="5184" spans="1:4">
      <c r="A5184" s="358">
        <v>94328</v>
      </c>
      <c r="B5184" s="358" t="s">
        <v>4955</v>
      </c>
      <c r="C5184" s="358" t="s">
        <v>1487</v>
      </c>
      <c r="D5184" s="359">
        <v>63.46</v>
      </c>
    </row>
    <row r="5185" spans="1:4">
      <c r="A5185" s="358">
        <v>94329</v>
      </c>
      <c r="B5185" s="358" t="s">
        <v>4956</v>
      </c>
      <c r="C5185" s="358" t="s">
        <v>1487</v>
      </c>
      <c r="D5185" s="359">
        <v>59.32</v>
      </c>
    </row>
    <row r="5186" spans="1:4">
      <c r="A5186" s="358">
        <v>94330</v>
      </c>
      <c r="B5186" s="358" t="s">
        <v>4957</v>
      </c>
      <c r="C5186" s="358" t="s">
        <v>1487</v>
      </c>
      <c r="D5186" s="359">
        <v>60.24</v>
      </c>
    </row>
    <row r="5187" spans="1:4">
      <c r="A5187" s="358">
        <v>94331</v>
      </c>
      <c r="B5187" s="358" t="s">
        <v>4958</v>
      </c>
      <c r="C5187" s="358" t="s">
        <v>1487</v>
      </c>
      <c r="D5187" s="359">
        <v>57.76</v>
      </c>
    </row>
    <row r="5188" spans="1:4">
      <c r="A5188" s="358">
        <v>94332</v>
      </c>
      <c r="B5188" s="358" t="s">
        <v>4959</v>
      </c>
      <c r="C5188" s="358" t="s">
        <v>1487</v>
      </c>
      <c r="D5188" s="359">
        <v>58.88</v>
      </c>
    </row>
    <row r="5189" spans="1:4">
      <c r="A5189" s="358">
        <v>94333</v>
      </c>
      <c r="B5189" s="358" t="s">
        <v>4960</v>
      </c>
      <c r="C5189" s="358" t="s">
        <v>1487</v>
      </c>
      <c r="D5189" s="359">
        <v>56.99</v>
      </c>
    </row>
    <row r="5190" spans="1:4">
      <c r="A5190" s="358">
        <v>94338</v>
      </c>
      <c r="B5190" s="358" t="s">
        <v>4961</v>
      </c>
      <c r="C5190" s="358" t="s">
        <v>1487</v>
      </c>
      <c r="D5190" s="359">
        <v>74.09</v>
      </c>
    </row>
    <row r="5191" spans="1:4">
      <c r="A5191" s="358">
        <v>94339</v>
      </c>
      <c r="B5191" s="358" t="s">
        <v>4962</v>
      </c>
      <c r="C5191" s="358" t="s">
        <v>1487</v>
      </c>
      <c r="D5191" s="359">
        <v>66.28</v>
      </c>
    </row>
    <row r="5192" spans="1:4">
      <c r="A5192" s="358">
        <v>94340</v>
      </c>
      <c r="B5192" s="358" t="s">
        <v>4963</v>
      </c>
      <c r="C5192" s="358" t="s">
        <v>1487</v>
      </c>
      <c r="D5192" s="359">
        <v>62.84</v>
      </c>
    </row>
    <row r="5193" spans="1:4">
      <c r="A5193" s="358">
        <v>94341</v>
      </c>
      <c r="B5193" s="358" t="s">
        <v>4964</v>
      </c>
      <c r="C5193" s="358" t="s">
        <v>1487</v>
      </c>
      <c r="D5193" s="359">
        <v>58.37</v>
      </c>
    </row>
    <row r="5194" spans="1:4">
      <c r="A5194" s="358">
        <v>94342</v>
      </c>
      <c r="B5194" s="358" t="s">
        <v>4965</v>
      </c>
      <c r="C5194" s="358" t="s">
        <v>1487</v>
      </c>
      <c r="D5194" s="359">
        <v>76.599999999999994</v>
      </c>
    </row>
    <row r="5195" spans="1:4">
      <c r="A5195" s="358">
        <v>96385</v>
      </c>
      <c r="B5195" s="358" t="s">
        <v>4966</v>
      </c>
      <c r="C5195" s="358" t="s">
        <v>1487</v>
      </c>
      <c r="D5195" s="359">
        <v>8.39</v>
      </c>
    </row>
    <row r="5196" spans="1:4">
      <c r="A5196" s="358">
        <v>96386</v>
      </c>
      <c r="B5196" s="358" t="s">
        <v>4967</v>
      </c>
      <c r="C5196" s="358" t="s">
        <v>1487</v>
      </c>
      <c r="D5196" s="359">
        <v>5.97</v>
      </c>
    </row>
    <row r="5197" spans="1:4">
      <c r="A5197" s="358">
        <v>93360</v>
      </c>
      <c r="B5197" s="358" t="s">
        <v>4968</v>
      </c>
      <c r="C5197" s="358" t="s">
        <v>1487</v>
      </c>
      <c r="D5197" s="359">
        <v>17.82</v>
      </c>
    </row>
    <row r="5198" spans="1:4">
      <c r="A5198" s="358">
        <v>93361</v>
      </c>
      <c r="B5198" s="358" t="s">
        <v>4969</v>
      </c>
      <c r="C5198" s="358" t="s">
        <v>1487</v>
      </c>
      <c r="D5198" s="359">
        <v>14.63</v>
      </c>
    </row>
    <row r="5199" spans="1:4">
      <c r="A5199" s="358">
        <v>93362</v>
      </c>
      <c r="B5199" s="358" t="s">
        <v>4970</v>
      </c>
      <c r="C5199" s="358" t="s">
        <v>1487</v>
      </c>
      <c r="D5199" s="359">
        <v>10.41</v>
      </c>
    </row>
    <row r="5200" spans="1:4">
      <c r="A5200" s="358">
        <v>93363</v>
      </c>
      <c r="B5200" s="358" t="s">
        <v>4971</v>
      </c>
      <c r="C5200" s="358" t="s">
        <v>1487</v>
      </c>
      <c r="D5200" s="359">
        <v>11.32</v>
      </c>
    </row>
    <row r="5201" spans="1:4">
      <c r="A5201" s="358">
        <v>93364</v>
      </c>
      <c r="B5201" s="358" t="s">
        <v>4972</v>
      </c>
      <c r="C5201" s="358" t="s">
        <v>1487</v>
      </c>
      <c r="D5201" s="359">
        <v>8.84</v>
      </c>
    </row>
    <row r="5202" spans="1:4">
      <c r="A5202" s="358">
        <v>93365</v>
      </c>
      <c r="B5202" s="358" t="s">
        <v>4973</v>
      </c>
      <c r="C5202" s="358" t="s">
        <v>1487</v>
      </c>
      <c r="D5202" s="359">
        <v>9.89</v>
      </c>
    </row>
    <row r="5203" spans="1:4">
      <c r="A5203" s="358">
        <v>93366</v>
      </c>
      <c r="B5203" s="358" t="s">
        <v>4974</v>
      </c>
      <c r="C5203" s="358" t="s">
        <v>1487</v>
      </c>
      <c r="D5203" s="359">
        <v>8.09</v>
      </c>
    </row>
    <row r="5204" spans="1:4">
      <c r="A5204" s="358">
        <v>93367</v>
      </c>
      <c r="B5204" s="358" t="s">
        <v>4975</v>
      </c>
      <c r="C5204" s="358" t="s">
        <v>1487</v>
      </c>
      <c r="D5204" s="359">
        <v>16.71</v>
      </c>
    </row>
    <row r="5205" spans="1:4">
      <c r="A5205" s="358">
        <v>93368</v>
      </c>
      <c r="B5205" s="358" t="s">
        <v>4976</v>
      </c>
      <c r="C5205" s="358" t="s">
        <v>1487</v>
      </c>
      <c r="D5205" s="359">
        <v>13.45</v>
      </c>
    </row>
    <row r="5206" spans="1:4">
      <c r="A5206" s="358">
        <v>93369</v>
      </c>
      <c r="B5206" s="358" t="s">
        <v>4977</v>
      </c>
      <c r="C5206" s="358" t="s">
        <v>1487</v>
      </c>
      <c r="D5206" s="359">
        <v>9.31</v>
      </c>
    </row>
    <row r="5207" spans="1:4">
      <c r="A5207" s="358">
        <v>93370</v>
      </c>
      <c r="B5207" s="358" t="s">
        <v>4978</v>
      </c>
      <c r="C5207" s="358" t="s">
        <v>1487</v>
      </c>
      <c r="D5207" s="359">
        <v>10.23</v>
      </c>
    </row>
    <row r="5208" spans="1:4">
      <c r="A5208" s="358">
        <v>93371</v>
      </c>
      <c r="B5208" s="358" t="s">
        <v>4979</v>
      </c>
      <c r="C5208" s="358" t="s">
        <v>1487</v>
      </c>
      <c r="D5208" s="359">
        <v>7.76</v>
      </c>
    </row>
    <row r="5209" spans="1:4">
      <c r="A5209" s="358">
        <v>93372</v>
      </c>
      <c r="B5209" s="358" t="s">
        <v>4980</v>
      </c>
      <c r="C5209" s="358" t="s">
        <v>1487</v>
      </c>
      <c r="D5209" s="359">
        <v>8.8699999999999992</v>
      </c>
    </row>
    <row r="5210" spans="1:4">
      <c r="A5210" s="358">
        <v>93373</v>
      </c>
      <c r="B5210" s="358" t="s">
        <v>4981</v>
      </c>
      <c r="C5210" s="358" t="s">
        <v>1487</v>
      </c>
      <c r="D5210" s="359">
        <v>7</v>
      </c>
    </row>
    <row r="5211" spans="1:4">
      <c r="A5211" s="358">
        <v>93374</v>
      </c>
      <c r="B5211" s="358" t="s">
        <v>4982</v>
      </c>
      <c r="C5211" s="358" t="s">
        <v>1487</v>
      </c>
      <c r="D5211" s="359">
        <v>21.54</v>
      </c>
    </row>
    <row r="5212" spans="1:4">
      <c r="A5212" s="358">
        <v>93375</v>
      </c>
      <c r="B5212" s="358" t="s">
        <v>4983</v>
      </c>
      <c r="C5212" s="358" t="s">
        <v>1487</v>
      </c>
      <c r="D5212" s="359">
        <v>16.62</v>
      </c>
    </row>
    <row r="5213" spans="1:4">
      <c r="A5213" s="358">
        <v>93376</v>
      </c>
      <c r="B5213" s="358" t="s">
        <v>4984</v>
      </c>
      <c r="C5213" s="358" t="s">
        <v>1487</v>
      </c>
      <c r="D5213" s="359">
        <v>13.54</v>
      </c>
    </row>
    <row r="5214" spans="1:4">
      <c r="A5214" s="358">
        <v>93377</v>
      </c>
      <c r="B5214" s="358" t="s">
        <v>4985</v>
      </c>
      <c r="C5214" s="358" t="s">
        <v>1487</v>
      </c>
      <c r="D5214" s="359">
        <v>8.8699999999999992</v>
      </c>
    </row>
    <row r="5215" spans="1:4">
      <c r="A5215" s="358">
        <v>93378</v>
      </c>
      <c r="B5215" s="358" t="s">
        <v>4986</v>
      </c>
      <c r="C5215" s="358" t="s">
        <v>1487</v>
      </c>
      <c r="D5215" s="359">
        <v>20.3</v>
      </c>
    </row>
    <row r="5216" spans="1:4">
      <c r="A5216" s="358">
        <v>93379</v>
      </c>
      <c r="B5216" s="358" t="s">
        <v>4987</v>
      </c>
      <c r="C5216" s="358" t="s">
        <v>1487</v>
      </c>
      <c r="D5216" s="359">
        <v>15.67</v>
      </c>
    </row>
    <row r="5217" spans="1:4">
      <c r="A5217" s="358">
        <v>93380</v>
      </c>
      <c r="B5217" s="358" t="s">
        <v>4988</v>
      </c>
      <c r="C5217" s="358" t="s">
        <v>1487</v>
      </c>
      <c r="D5217" s="359">
        <v>12.81</v>
      </c>
    </row>
    <row r="5218" spans="1:4">
      <c r="A5218" s="358">
        <v>93381</v>
      </c>
      <c r="B5218" s="358" t="s">
        <v>4989</v>
      </c>
      <c r="C5218" s="358" t="s">
        <v>1487</v>
      </c>
      <c r="D5218" s="359">
        <v>8.36</v>
      </c>
    </row>
    <row r="5219" spans="1:4">
      <c r="A5219" s="358">
        <v>93382</v>
      </c>
      <c r="B5219" s="358" t="s">
        <v>4990</v>
      </c>
      <c r="C5219" s="358" t="s">
        <v>1487</v>
      </c>
      <c r="D5219" s="359">
        <v>26.59</v>
      </c>
    </row>
    <row r="5220" spans="1:4">
      <c r="A5220" s="358">
        <v>96995</v>
      </c>
      <c r="B5220" s="358" t="s">
        <v>4991</v>
      </c>
      <c r="C5220" s="358" t="s">
        <v>1487</v>
      </c>
      <c r="D5220" s="359">
        <v>36.81</v>
      </c>
    </row>
    <row r="5221" spans="1:4">
      <c r="A5221" s="358">
        <v>97916</v>
      </c>
      <c r="B5221" s="358" t="s">
        <v>4992</v>
      </c>
      <c r="C5221" s="358" t="s">
        <v>4993</v>
      </c>
      <c r="D5221" s="359">
        <v>1.83</v>
      </c>
    </row>
    <row r="5222" spans="1:4">
      <c r="A5222" s="358">
        <v>97917</v>
      </c>
      <c r="B5222" s="358" t="s">
        <v>4994</v>
      </c>
      <c r="C5222" s="358" t="s">
        <v>4993</v>
      </c>
      <c r="D5222" s="359">
        <v>1.58</v>
      </c>
    </row>
    <row r="5223" spans="1:4">
      <c r="A5223" s="358">
        <v>97918</v>
      </c>
      <c r="B5223" s="358" t="s">
        <v>4995</v>
      </c>
      <c r="C5223" s="358" t="s">
        <v>4993</v>
      </c>
      <c r="D5223" s="359">
        <v>1.46</v>
      </c>
    </row>
    <row r="5224" spans="1:4">
      <c r="A5224" s="358">
        <v>97919</v>
      </c>
      <c r="B5224" s="358" t="s">
        <v>4996</v>
      </c>
      <c r="C5224" s="358" t="s">
        <v>4993</v>
      </c>
      <c r="D5224" s="359">
        <v>0.56999999999999995</v>
      </c>
    </row>
    <row r="5225" spans="1:4">
      <c r="A5225" s="358">
        <v>101616</v>
      </c>
      <c r="B5225" s="358" t="s">
        <v>4997</v>
      </c>
      <c r="C5225" s="358" t="s">
        <v>429</v>
      </c>
      <c r="D5225" s="359">
        <v>4.5599999999999996</v>
      </c>
    </row>
    <row r="5226" spans="1:4">
      <c r="A5226" s="358">
        <v>101617</v>
      </c>
      <c r="B5226" s="358" t="s">
        <v>4998</v>
      </c>
      <c r="C5226" s="358" t="s">
        <v>429</v>
      </c>
      <c r="D5226" s="359">
        <v>2.2400000000000002</v>
      </c>
    </row>
    <row r="5227" spans="1:4">
      <c r="A5227" s="358">
        <v>101618</v>
      </c>
      <c r="B5227" s="358" t="s">
        <v>4999</v>
      </c>
      <c r="C5227" s="358" t="s">
        <v>1487</v>
      </c>
      <c r="D5227" s="359">
        <v>156.59</v>
      </c>
    </row>
    <row r="5228" spans="1:4">
      <c r="A5228" s="358">
        <v>101619</v>
      </c>
      <c r="B5228" s="358" t="s">
        <v>5000</v>
      </c>
      <c r="C5228" s="358" t="s">
        <v>1487</v>
      </c>
      <c r="D5228" s="359">
        <v>262.41000000000003</v>
      </c>
    </row>
    <row r="5229" spans="1:4">
      <c r="A5229" s="358">
        <v>101620</v>
      </c>
      <c r="B5229" s="358" t="s">
        <v>5001</v>
      </c>
      <c r="C5229" s="358" t="s">
        <v>1487</v>
      </c>
      <c r="D5229" s="359">
        <v>137.96</v>
      </c>
    </row>
    <row r="5230" spans="1:4">
      <c r="A5230" s="358">
        <v>101621</v>
      </c>
      <c r="B5230" s="358" t="s">
        <v>5002</v>
      </c>
      <c r="C5230" s="358" t="s">
        <v>1487</v>
      </c>
      <c r="D5230" s="359">
        <v>243.78</v>
      </c>
    </row>
    <row r="5231" spans="1:4">
      <c r="A5231" s="358">
        <v>101622</v>
      </c>
      <c r="B5231" s="358" t="s">
        <v>5003</v>
      </c>
      <c r="C5231" s="358" t="s">
        <v>1487</v>
      </c>
      <c r="D5231" s="359">
        <v>136.02000000000001</v>
      </c>
    </row>
    <row r="5232" spans="1:4">
      <c r="A5232" s="358">
        <v>101623</v>
      </c>
      <c r="B5232" s="358" t="s">
        <v>5004</v>
      </c>
      <c r="C5232" s="358" t="s">
        <v>1487</v>
      </c>
      <c r="D5232" s="359">
        <v>237.06</v>
      </c>
    </row>
    <row r="5233" spans="1:4">
      <c r="A5233" s="358">
        <v>101624</v>
      </c>
      <c r="B5233" s="358" t="s">
        <v>5005</v>
      </c>
      <c r="C5233" s="358" t="s">
        <v>1487</v>
      </c>
      <c r="D5233" s="359">
        <v>203.98</v>
      </c>
    </row>
    <row r="5234" spans="1:4">
      <c r="A5234" s="358">
        <v>101625</v>
      </c>
      <c r="B5234" s="358" t="s">
        <v>5006</v>
      </c>
      <c r="C5234" s="358" t="s">
        <v>1487</v>
      </c>
      <c r="D5234" s="359">
        <v>107.07</v>
      </c>
    </row>
    <row r="5235" spans="1:4">
      <c r="A5235" s="358">
        <v>95606</v>
      </c>
      <c r="B5235" s="358" t="s">
        <v>5007</v>
      </c>
      <c r="C5235" s="358" t="s">
        <v>1487</v>
      </c>
      <c r="D5235" s="359">
        <v>1.66</v>
      </c>
    </row>
    <row r="5236" spans="1:4">
      <c r="A5236" s="358">
        <v>87471</v>
      </c>
      <c r="B5236" s="358" t="s">
        <v>5008</v>
      </c>
      <c r="C5236" s="358" t="s">
        <v>429</v>
      </c>
      <c r="D5236" s="359">
        <v>50.4</v>
      </c>
    </row>
    <row r="5237" spans="1:4">
      <c r="A5237" s="358">
        <v>87472</v>
      </c>
      <c r="B5237" s="358" t="s">
        <v>5009</v>
      </c>
      <c r="C5237" s="358" t="s">
        <v>429</v>
      </c>
      <c r="D5237" s="359">
        <v>51.19</v>
      </c>
    </row>
    <row r="5238" spans="1:4">
      <c r="A5238" s="358">
        <v>87473</v>
      </c>
      <c r="B5238" s="358" t="s">
        <v>5010</v>
      </c>
      <c r="C5238" s="358" t="s">
        <v>429</v>
      </c>
      <c r="D5238" s="359">
        <v>67.569999999999993</v>
      </c>
    </row>
    <row r="5239" spans="1:4">
      <c r="A5239" s="358">
        <v>87474</v>
      </c>
      <c r="B5239" s="358" t="s">
        <v>5011</v>
      </c>
      <c r="C5239" s="358" t="s">
        <v>429</v>
      </c>
      <c r="D5239" s="359">
        <v>68.459999999999994</v>
      </c>
    </row>
    <row r="5240" spans="1:4">
      <c r="A5240" s="358">
        <v>87475</v>
      </c>
      <c r="B5240" s="358" t="s">
        <v>5012</v>
      </c>
      <c r="C5240" s="358" t="s">
        <v>429</v>
      </c>
      <c r="D5240" s="359">
        <v>83.14</v>
      </c>
    </row>
    <row r="5241" spans="1:4">
      <c r="A5241" s="358">
        <v>87476</v>
      </c>
      <c r="B5241" s="358" t="s">
        <v>5013</v>
      </c>
      <c r="C5241" s="358" t="s">
        <v>429</v>
      </c>
      <c r="D5241" s="359">
        <v>84.19</v>
      </c>
    </row>
    <row r="5242" spans="1:4">
      <c r="A5242" s="358">
        <v>87477</v>
      </c>
      <c r="B5242" s="358" t="s">
        <v>5014</v>
      </c>
      <c r="C5242" s="358" t="s">
        <v>429</v>
      </c>
      <c r="D5242" s="359">
        <v>45.8</v>
      </c>
    </row>
    <row r="5243" spans="1:4">
      <c r="A5243" s="358">
        <v>87478</v>
      </c>
      <c r="B5243" s="358" t="s">
        <v>5015</v>
      </c>
      <c r="C5243" s="358" t="s">
        <v>429</v>
      </c>
      <c r="D5243" s="359">
        <v>46.59</v>
      </c>
    </row>
    <row r="5244" spans="1:4">
      <c r="A5244" s="358">
        <v>87479</v>
      </c>
      <c r="B5244" s="358" t="s">
        <v>5016</v>
      </c>
      <c r="C5244" s="358" t="s">
        <v>429</v>
      </c>
      <c r="D5244" s="359">
        <v>61.98</v>
      </c>
    </row>
    <row r="5245" spans="1:4">
      <c r="A5245" s="358">
        <v>87480</v>
      </c>
      <c r="B5245" s="358" t="s">
        <v>5017</v>
      </c>
      <c r="C5245" s="358" t="s">
        <v>429</v>
      </c>
      <c r="D5245" s="359">
        <v>62.87</v>
      </c>
    </row>
    <row r="5246" spans="1:4">
      <c r="A5246" s="358">
        <v>87481</v>
      </c>
      <c r="B5246" s="358" t="s">
        <v>5018</v>
      </c>
      <c r="C5246" s="358" t="s">
        <v>429</v>
      </c>
      <c r="D5246" s="359">
        <v>76.14</v>
      </c>
    </row>
    <row r="5247" spans="1:4">
      <c r="A5247" s="358">
        <v>87482</v>
      </c>
      <c r="B5247" s="358" t="s">
        <v>5019</v>
      </c>
      <c r="C5247" s="358" t="s">
        <v>429</v>
      </c>
      <c r="D5247" s="359">
        <v>77.19</v>
      </c>
    </row>
    <row r="5248" spans="1:4">
      <c r="A5248" s="358">
        <v>87483</v>
      </c>
      <c r="B5248" s="358" t="s">
        <v>5020</v>
      </c>
      <c r="C5248" s="358" t="s">
        <v>429</v>
      </c>
      <c r="D5248" s="359">
        <v>56.4</v>
      </c>
    </row>
    <row r="5249" spans="1:4">
      <c r="A5249" s="358">
        <v>87484</v>
      </c>
      <c r="B5249" s="358" t="s">
        <v>5021</v>
      </c>
      <c r="C5249" s="358" t="s">
        <v>429</v>
      </c>
      <c r="D5249" s="359">
        <v>57.19</v>
      </c>
    </row>
    <row r="5250" spans="1:4">
      <c r="A5250" s="358">
        <v>87485</v>
      </c>
      <c r="B5250" s="358" t="s">
        <v>5022</v>
      </c>
      <c r="C5250" s="358" t="s">
        <v>429</v>
      </c>
      <c r="D5250" s="359">
        <v>73.680000000000007</v>
      </c>
    </row>
    <row r="5251" spans="1:4">
      <c r="A5251" s="358">
        <v>87487</v>
      </c>
      <c r="B5251" s="358" t="s">
        <v>5023</v>
      </c>
      <c r="C5251" s="358" t="s">
        <v>429</v>
      </c>
      <c r="D5251" s="359">
        <v>89.13</v>
      </c>
    </row>
    <row r="5252" spans="1:4">
      <c r="A5252" s="358">
        <v>87488</v>
      </c>
      <c r="B5252" s="358" t="s">
        <v>5024</v>
      </c>
      <c r="C5252" s="358" t="s">
        <v>429</v>
      </c>
      <c r="D5252" s="359">
        <v>90.18</v>
      </c>
    </row>
    <row r="5253" spans="1:4">
      <c r="A5253" s="358">
        <v>87489</v>
      </c>
      <c r="B5253" s="358" t="s">
        <v>5025</v>
      </c>
      <c r="C5253" s="358" t="s">
        <v>429</v>
      </c>
      <c r="D5253" s="359">
        <v>49.32</v>
      </c>
    </row>
    <row r="5254" spans="1:4">
      <c r="A5254" s="358">
        <v>87490</v>
      </c>
      <c r="B5254" s="358" t="s">
        <v>5026</v>
      </c>
      <c r="C5254" s="358" t="s">
        <v>429</v>
      </c>
      <c r="D5254" s="359">
        <v>50.11</v>
      </c>
    </row>
    <row r="5255" spans="1:4">
      <c r="A5255" s="358">
        <v>87491</v>
      </c>
      <c r="B5255" s="358" t="s">
        <v>5027</v>
      </c>
      <c r="C5255" s="358" t="s">
        <v>429</v>
      </c>
      <c r="D5255" s="359">
        <v>65.63</v>
      </c>
    </row>
    <row r="5256" spans="1:4">
      <c r="A5256" s="358">
        <v>87492</v>
      </c>
      <c r="B5256" s="358" t="s">
        <v>5028</v>
      </c>
      <c r="C5256" s="358" t="s">
        <v>429</v>
      </c>
      <c r="D5256" s="359">
        <v>66.52</v>
      </c>
    </row>
    <row r="5257" spans="1:4">
      <c r="A5257" s="358">
        <v>87493</v>
      </c>
      <c r="B5257" s="358" t="s">
        <v>5029</v>
      </c>
      <c r="C5257" s="358" t="s">
        <v>429</v>
      </c>
      <c r="D5257" s="359">
        <v>79.930000000000007</v>
      </c>
    </row>
    <row r="5258" spans="1:4">
      <c r="A5258" s="358">
        <v>87494</v>
      </c>
      <c r="B5258" s="358" t="s">
        <v>5030</v>
      </c>
      <c r="C5258" s="358" t="s">
        <v>429</v>
      </c>
      <c r="D5258" s="359">
        <v>80.98</v>
      </c>
    </row>
    <row r="5259" spans="1:4">
      <c r="A5259" s="358">
        <v>87495</v>
      </c>
      <c r="B5259" s="358" t="s">
        <v>5031</v>
      </c>
      <c r="C5259" s="358" t="s">
        <v>429</v>
      </c>
      <c r="D5259" s="359">
        <v>75.44</v>
      </c>
    </row>
    <row r="5260" spans="1:4">
      <c r="A5260" s="358">
        <v>87496</v>
      </c>
      <c r="B5260" s="358" t="s">
        <v>5032</v>
      </c>
      <c r="C5260" s="358" t="s">
        <v>429</v>
      </c>
      <c r="D5260" s="359">
        <v>76.19</v>
      </c>
    </row>
    <row r="5261" spans="1:4">
      <c r="A5261" s="358">
        <v>87497</v>
      </c>
      <c r="B5261" s="358" t="s">
        <v>5033</v>
      </c>
      <c r="C5261" s="358" t="s">
        <v>429</v>
      </c>
      <c r="D5261" s="359">
        <v>77.510000000000005</v>
      </c>
    </row>
    <row r="5262" spans="1:4">
      <c r="A5262" s="358">
        <v>87498</v>
      </c>
      <c r="B5262" s="358" t="s">
        <v>5034</v>
      </c>
      <c r="C5262" s="358" t="s">
        <v>429</v>
      </c>
      <c r="D5262" s="359">
        <v>78.459999999999994</v>
      </c>
    </row>
    <row r="5263" spans="1:4">
      <c r="A5263" s="358">
        <v>87499</v>
      </c>
      <c r="B5263" s="358" t="s">
        <v>5035</v>
      </c>
      <c r="C5263" s="358" t="s">
        <v>429</v>
      </c>
      <c r="D5263" s="359">
        <v>88.05</v>
      </c>
    </row>
    <row r="5264" spans="1:4">
      <c r="A5264" s="358">
        <v>87500</v>
      </c>
      <c r="B5264" s="358" t="s">
        <v>5036</v>
      </c>
      <c r="C5264" s="358" t="s">
        <v>429</v>
      </c>
      <c r="D5264" s="359">
        <v>88.85</v>
      </c>
    </row>
    <row r="5265" spans="1:4">
      <c r="A5265" s="358">
        <v>87501</v>
      </c>
      <c r="B5265" s="358" t="s">
        <v>5037</v>
      </c>
      <c r="C5265" s="358" t="s">
        <v>429</v>
      </c>
      <c r="D5265" s="359">
        <v>137.43</v>
      </c>
    </row>
    <row r="5266" spans="1:4">
      <c r="A5266" s="358">
        <v>87502</v>
      </c>
      <c r="B5266" s="358" t="s">
        <v>5038</v>
      </c>
      <c r="C5266" s="358" t="s">
        <v>429</v>
      </c>
      <c r="D5266" s="359">
        <v>138.44999999999999</v>
      </c>
    </row>
    <row r="5267" spans="1:4">
      <c r="A5267" s="358">
        <v>87503</v>
      </c>
      <c r="B5267" s="358" t="s">
        <v>5039</v>
      </c>
      <c r="C5267" s="358" t="s">
        <v>429</v>
      </c>
      <c r="D5267" s="359">
        <v>65.06</v>
      </c>
    </row>
    <row r="5268" spans="1:4">
      <c r="A5268" s="358">
        <v>87504</v>
      </c>
      <c r="B5268" s="358" t="s">
        <v>5040</v>
      </c>
      <c r="C5268" s="358" t="s">
        <v>429</v>
      </c>
      <c r="D5268" s="359">
        <v>65.81</v>
      </c>
    </row>
    <row r="5269" spans="1:4">
      <c r="A5269" s="358">
        <v>87505</v>
      </c>
      <c r="B5269" s="358" t="s">
        <v>5041</v>
      </c>
      <c r="C5269" s="358" t="s">
        <v>429</v>
      </c>
      <c r="D5269" s="359">
        <v>66.83</v>
      </c>
    </row>
    <row r="5270" spans="1:4">
      <c r="A5270" s="358">
        <v>87506</v>
      </c>
      <c r="B5270" s="358" t="s">
        <v>5042</v>
      </c>
      <c r="C5270" s="358" t="s">
        <v>429</v>
      </c>
      <c r="D5270" s="359">
        <v>67.78</v>
      </c>
    </row>
    <row r="5271" spans="1:4">
      <c r="A5271" s="358">
        <v>87507</v>
      </c>
      <c r="B5271" s="358" t="s">
        <v>5043</v>
      </c>
      <c r="C5271" s="358" t="s">
        <v>429</v>
      </c>
      <c r="D5271" s="359">
        <v>74.25</v>
      </c>
    </row>
    <row r="5272" spans="1:4">
      <c r="A5272" s="358">
        <v>87508</v>
      </c>
      <c r="B5272" s="358" t="s">
        <v>5044</v>
      </c>
      <c r="C5272" s="358" t="s">
        <v>429</v>
      </c>
      <c r="D5272" s="359">
        <v>75.05</v>
      </c>
    </row>
    <row r="5273" spans="1:4">
      <c r="A5273" s="358">
        <v>87509</v>
      </c>
      <c r="B5273" s="358" t="s">
        <v>5045</v>
      </c>
      <c r="C5273" s="358" t="s">
        <v>429</v>
      </c>
      <c r="D5273" s="359">
        <v>114.47</v>
      </c>
    </row>
    <row r="5274" spans="1:4">
      <c r="A5274" s="358">
        <v>87510</v>
      </c>
      <c r="B5274" s="358" t="s">
        <v>5046</v>
      </c>
      <c r="C5274" s="358" t="s">
        <v>429</v>
      </c>
      <c r="D5274" s="359">
        <v>115.49</v>
      </c>
    </row>
    <row r="5275" spans="1:4">
      <c r="A5275" s="358">
        <v>87511</v>
      </c>
      <c r="B5275" s="358" t="s">
        <v>5047</v>
      </c>
      <c r="C5275" s="358" t="s">
        <v>429</v>
      </c>
      <c r="D5275" s="359">
        <v>83.71</v>
      </c>
    </row>
    <row r="5276" spans="1:4">
      <c r="A5276" s="358">
        <v>87512</v>
      </c>
      <c r="B5276" s="358" t="s">
        <v>5048</v>
      </c>
      <c r="C5276" s="358" t="s">
        <v>429</v>
      </c>
      <c r="D5276" s="359">
        <v>84.46</v>
      </c>
    </row>
    <row r="5277" spans="1:4">
      <c r="A5277" s="358">
        <v>87513</v>
      </c>
      <c r="B5277" s="358" t="s">
        <v>5049</v>
      </c>
      <c r="C5277" s="358" t="s">
        <v>429</v>
      </c>
      <c r="D5277" s="359">
        <v>86.16</v>
      </c>
    </row>
    <row r="5278" spans="1:4">
      <c r="A5278" s="358">
        <v>87514</v>
      </c>
      <c r="B5278" s="358" t="s">
        <v>5050</v>
      </c>
      <c r="C5278" s="358" t="s">
        <v>429</v>
      </c>
      <c r="D5278" s="359">
        <v>87.11</v>
      </c>
    </row>
    <row r="5279" spans="1:4">
      <c r="A5279" s="358">
        <v>87515</v>
      </c>
      <c r="B5279" s="358" t="s">
        <v>5051</v>
      </c>
      <c r="C5279" s="358" t="s">
        <v>429</v>
      </c>
      <c r="D5279" s="359">
        <v>99.58</v>
      </c>
    </row>
    <row r="5280" spans="1:4">
      <c r="A5280" s="358">
        <v>87516</v>
      </c>
      <c r="B5280" s="358" t="s">
        <v>5052</v>
      </c>
      <c r="C5280" s="358" t="s">
        <v>429</v>
      </c>
      <c r="D5280" s="359">
        <v>100.38</v>
      </c>
    </row>
    <row r="5281" spans="1:4">
      <c r="A5281" s="358">
        <v>87517</v>
      </c>
      <c r="B5281" s="358" t="s">
        <v>5053</v>
      </c>
      <c r="C5281" s="358" t="s">
        <v>429</v>
      </c>
      <c r="D5281" s="359">
        <v>155.38999999999999</v>
      </c>
    </row>
    <row r="5282" spans="1:4">
      <c r="A5282" s="358">
        <v>87518</v>
      </c>
      <c r="B5282" s="358" t="s">
        <v>5054</v>
      </c>
      <c r="C5282" s="358" t="s">
        <v>429</v>
      </c>
      <c r="D5282" s="359">
        <v>156.41</v>
      </c>
    </row>
    <row r="5283" spans="1:4">
      <c r="A5283" s="358">
        <v>87519</v>
      </c>
      <c r="B5283" s="358" t="s">
        <v>5055</v>
      </c>
      <c r="C5283" s="358" t="s">
        <v>429</v>
      </c>
      <c r="D5283" s="359">
        <v>70.3</v>
      </c>
    </row>
    <row r="5284" spans="1:4">
      <c r="A5284" s="358">
        <v>87520</v>
      </c>
      <c r="B5284" s="358" t="s">
        <v>5056</v>
      </c>
      <c r="C5284" s="358" t="s">
        <v>429</v>
      </c>
      <c r="D5284" s="359">
        <v>71.05</v>
      </c>
    </row>
    <row r="5285" spans="1:4">
      <c r="A5285" s="358">
        <v>87521</v>
      </c>
      <c r="B5285" s="358" t="s">
        <v>5057</v>
      </c>
      <c r="C5285" s="358" t="s">
        <v>429</v>
      </c>
      <c r="D5285" s="359">
        <v>72.17</v>
      </c>
    </row>
    <row r="5286" spans="1:4">
      <c r="A5286" s="358">
        <v>87522</v>
      </c>
      <c r="B5286" s="358" t="s">
        <v>5058</v>
      </c>
      <c r="C5286" s="358" t="s">
        <v>429</v>
      </c>
      <c r="D5286" s="359">
        <v>73.12</v>
      </c>
    </row>
    <row r="5287" spans="1:4">
      <c r="A5287" s="358">
        <v>87523</v>
      </c>
      <c r="B5287" s="358" t="s">
        <v>5059</v>
      </c>
      <c r="C5287" s="358" t="s">
        <v>429</v>
      </c>
      <c r="D5287" s="359">
        <v>81.34</v>
      </c>
    </row>
    <row r="5288" spans="1:4">
      <c r="A5288" s="358">
        <v>87524</v>
      </c>
      <c r="B5288" s="358" t="s">
        <v>5060</v>
      </c>
      <c r="C5288" s="358" t="s">
        <v>429</v>
      </c>
      <c r="D5288" s="359">
        <v>82.14</v>
      </c>
    </row>
    <row r="5289" spans="1:4">
      <c r="A5289" s="358">
        <v>87525</v>
      </c>
      <c r="B5289" s="358" t="s">
        <v>5061</v>
      </c>
      <c r="C5289" s="358" t="s">
        <v>429</v>
      </c>
      <c r="D5289" s="359">
        <v>125.46</v>
      </c>
    </row>
    <row r="5290" spans="1:4">
      <c r="A5290" s="358">
        <v>87526</v>
      </c>
      <c r="B5290" s="358" t="s">
        <v>5062</v>
      </c>
      <c r="C5290" s="358" t="s">
        <v>429</v>
      </c>
      <c r="D5290" s="359">
        <v>126.48</v>
      </c>
    </row>
    <row r="5291" spans="1:4">
      <c r="A5291" s="358">
        <v>89043</v>
      </c>
      <c r="B5291" s="358" t="s">
        <v>5063</v>
      </c>
      <c r="C5291" s="358" t="s">
        <v>429</v>
      </c>
      <c r="D5291" s="359">
        <v>71.73</v>
      </c>
    </row>
    <row r="5292" spans="1:4">
      <c r="A5292" s="358">
        <v>89168</v>
      </c>
      <c r="B5292" s="358" t="s">
        <v>5064</v>
      </c>
      <c r="C5292" s="358" t="s">
        <v>429</v>
      </c>
      <c r="D5292" s="359">
        <v>73.73</v>
      </c>
    </row>
    <row r="5293" spans="1:4">
      <c r="A5293" s="358">
        <v>89977</v>
      </c>
      <c r="B5293" s="358" t="s">
        <v>5065</v>
      </c>
      <c r="C5293" s="358" t="s">
        <v>429</v>
      </c>
      <c r="D5293" s="359">
        <v>133.4</v>
      </c>
    </row>
    <row r="5294" spans="1:4">
      <c r="A5294" s="358">
        <v>90112</v>
      </c>
      <c r="B5294" s="358" t="s">
        <v>5066</v>
      </c>
      <c r="C5294" s="358" t="s">
        <v>429</v>
      </c>
      <c r="D5294" s="359">
        <v>74.569999999999993</v>
      </c>
    </row>
    <row r="5295" spans="1:4">
      <c r="A5295" s="358">
        <v>101159</v>
      </c>
      <c r="B5295" s="358" t="s">
        <v>5067</v>
      </c>
      <c r="C5295" s="358" t="s">
        <v>429</v>
      </c>
      <c r="D5295" s="359">
        <v>113.61</v>
      </c>
    </row>
    <row r="5296" spans="1:4">
      <c r="A5296" s="358">
        <v>89282</v>
      </c>
      <c r="B5296" s="358" t="s">
        <v>5068</v>
      </c>
      <c r="C5296" s="358" t="s">
        <v>429</v>
      </c>
      <c r="D5296" s="359">
        <v>66.150000000000006</v>
      </c>
    </row>
    <row r="5297" spans="1:4">
      <c r="A5297" s="358">
        <v>89283</v>
      </c>
      <c r="B5297" s="358" t="s">
        <v>5069</v>
      </c>
      <c r="C5297" s="358" t="s">
        <v>429</v>
      </c>
      <c r="D5297" s="359">
        <v>67.02</v>
      </c>
    </row>
    <row r="5298" spans="1:4">
      <c r="A5298" s="358">
        <v>89284</v>
      </c>
      <c r="B5298" s="358" t="s">
        <v>5070</v>
      </c>
      <c r="C5298" s="358" t="s">
        <v>429</v>
      </c>
      <c r="D5298" s="359">
        <v>59.95</v>
      </c>
    </row>
    <row r="5299" spans="1:4">
      <c r="A5299" s="358">
        <v>89285</v>
      </c>
      <c r="B5299" s="358" t="s">
        <v>5071</v>
      </c>
      <c r="C5299" s="358" t="s">
        <v>429</v>
      </c>
      <c r="D5299" s="359">
        <v>60.82</v>
      </c>
    </row>
    <row r="5300" spans="1:4">
      <c r="A5300" s="358">
        <v>89286</v>
      </c>
      <c r="B5300" s="358" t="s">
        <v>5072</v>
      </c>
      <c r="C5300" s="358" t="s">
        <v>429</v>
      </c>
      <c r="D5300" s="359">
        <v>70.28</v>
      </c>
    </row>
    <row r="5301" spans="1:4">
      <c r="A5301" s="358">
        <v>89287</v>
      </c>
      <c r="B5301" s="358" t="s">
        <v>5073</v>
      </c>
      <c r="C5301" s="358" t="s">
        <v>429</v>
      </c>
      <c r="D5301" s="359">
        <v>71.150000000000006</v>
      </c>
    </row>
    <row r="5302" spans="1:4">
      <c r="A5302" s="358">
        <v>89288</v>
      </c>
      <c r="B5302" s="358" t="s">
        <v>5074</v>
      </c>
      <c r="C5302" s="358" t="s">
        <v>429</v>
      </c>
      <c r="D5302" s="359">
        <v>62.25</v>
      </c>
    </row>
    <row r="5303" spans="1:4">
      <c r="A5303" s="358">
        <v>89289</v>
      </c>
      <c r="B5303" s="358" t="s">
        <v>5075</v>
      </c>
      <c r="C5303" s="358" t="s">
        <v>429</v>
      </c>
      <c r="D5303" s="359">
        <v>63.12</v>
      </c>
    </row>
    <row r="5304" spans="1:4">
      <c r="A5304" s="358">
        <v>89290</v>
      </c>
      <c r="B5304" s="358" t="s">
        <v>5076</v>
      </c>
      <c r="C5304" s="358" t="s">
        <v>429</v>
      </c>
      <c r="D5304" s="359">
        <v>74.61</v>
      </c>
    </row>
    <row r="5305" spans="1:4">
      <c r="A5305" s="358">
        <v>89291</v>
      </c>
      <c r="B5305" s="358" t="s">
        <v>5077</v>
      </c>
      <c r="C5305" s="358" t="s">
        <v>429</v>
      </c>
      <c r="D5305" s="359">
        <v>75.58</v>
      </c>
    </row>
    <row r="5306" spans="1:4">
      <c r="A5306" s="358">
        <v>89292</v>
      </c>
      <c r="B5306" s="358" t="s">
        <v>5078</v>
      </c>
      <c r="C5306" s="358" t="s">
        <v>429</v>
      </c>
      <c r="D5306" s="359">
        <v>68.39</v>
      </c>
    </row>
    <row r="5307" spans="1:4">
      <c r="A5307" s="358">
        <v>89293</v>
      </c>
      <c r="B5307" s="358" t="s">
        <v>5079</v>
      </c>
      <c r="C5307" s="358" t="s">
        <v>429</v>
      </c>
      <c r="D5307" s="359">
        <v>69.36</v>
      </c>
    </row>
    <row r="5308" spans="1:4">
      <c r="A5308" s="358">
        <v>89294</v>
      </c>
      <c r="B5308" s="358" t="s">
        <v>5080</v>
      </c>
      <c r="C5308" s="358" t="s">
        <v>429</v>
      </c>
      <c r="D5308" s="359">
        <v>80.58</v>
      </c>
    </row>
    <row r="5309" spans="1:4">
      <c r="A5309" s="358">
        <v>89295</v>
      </c>
      <c r="B5309" s="358" t="s">
        <v>5081</v>
      </c>
      <c r="C5309" s="358" t="s">
        <v>429</v>
      </c>
      <c r="D5309" s="359">
        <v>81.55</v>
      </c>
    </row>
    <row r="5310" spans="1:4">
      <c r="A5310" s="358">
        <v>89296</v>
      </c>
      <c r="B5310" s="358" t="s">
        <v>5082</v>
      </c>
      <c r="C5310" s="358" t="s">
        <v>429</v>
      </c>
      <c r="D5310" s="359">
        <v>71.58</v>
      </c>
    </row>
    <row r="5311" spans="1:4">
      <c r="A5311" s="358">
        <v>89297</v>
      </c>
      <c r="B5311" s="358" t="s">
        <v>5083</v>
      </c>
      <c r="C5311" s="358" t="s">
        <v>429</v>
      </c>
      <c r="D5311" s="359">
        <v>72.55</v>
      </c>
    </row>
    <row r="5312" spans="1:4">
      <c r="A5312" s="358">
        <v>89298</v>
      </c>
      <c r="B5312" s="358" t="s">
        <v>5084</v>
      </c>
      <c r="C5312" s="358" t="s">
        <v>429</v>
      </c>
      <c r="D5312" s="359">
        <v>76.569999999999993</v>
      </c>
    </row>
    <row r="5313" spans="1:4">
      <c r="A5313" s="358">
        <v>89299</v>
      </c>
      <c r="B5313" s="358" t="s">
        <v>5085</v>
      </c>
      <c r="C5313" s="358" t="s">
        <v>429</v>
      </c>
      <c r="D5313" s="359">
        <v>77.81</v>
      </c>
    </row>
    <row r="5314" spans="1:4">
      <c r="A5314" s="358">
        <v>89300</v>
      </c>
      <c r="B5314" s="358" t="s">
        <v>5086</v>
      </c>
      <c r="C5314" s="358" t="s">
        <v>429</v>
      </c>
      <c r="D5314" s="359">
        <v>70.38</v>
      </c>
    </row>
    <row r="5315" spans="1:4">
      <c r="A5315" s="358">
        <v>89301</v>
      </c>
      <c r="B5315" s="358" t="s">
        <v>5087</v>
      </c>
      <c r="C5315" s="358" t="s">
        <v>429</v>
      </c>
      <c r="D5315" s="359">
        <v>71.62</v>
      </c>
    </row>
    <row r="5316" spans="1:4">
      <c r="A5316" s="358">
        <v>89302</v>
      </c>
      <c r="B5316" s="358" t="s">
        <v>5088</v>
      </c>
      <c r="C5316" s="358" t="s">
        <v>429</v>
      </c>
      <c r="D5316" s="359">
        <v>83.61</v>
      </c>
    </row>
    <row r="5317" spans="1:4">
      <c r="A5317" s="358">
        <v>89303</v>
      </c>
      <c r="B5317" s="358" t="s">
        <v>5089</v>
      </c>
      <c r="C5317" s="358" t="s">
        <v>429</v>
      </c>
      <c r="D5317" s="359">
        <v>84.85</v>
      </c>
    </row>
    <row r="5318" spans="1:4">
      <c r="A5318" s="358">
        <v>89304</v>
      </c>
      <c r="B5318" s="358" t="s">
        <v>5090</v>
      </c>
      <c r="C5318" s="358" t="s">
        <v>429</v>
      </c>
      <c r="D5318" s="359">
        <v>74.48</v>
      </c>
    </row>
    <row r="5319" spans="1:4">
      <c r="A5319" s="358">
        <v>89305</v>
      </c>
      <c r="B5319" s="358" t="s">
        <v>5091</v>
      </c>
      <c r="C5319" s="358" t="s">
        <v>429</v>
      </c>
      <c r="D5319" s="359">
        <v>75.72</v>
      </c>
    </row>
    <row r="5320" spans="1:4">
      <c r="A5320" s="358">
        <v>89306</v>
      </c>
      <c r="B5320" s="358" t="s">
        <v>5092</v>
      </c>
      <c r="C5320" s="358" t="s">
        <v>429</v>
      </c>
      <c r="D5320" s="359">
        <v>85.31</v>
      </c>
    </row>
    <row r="5321" spans="1:4">
      <c r="A5321" s="358">
        <v>89307</v>
      </c>
      <c r="B5321" s="358" t="s">
        <v>5093</v>
      </c>
      <c r="C5321" s="358" t="s">
        <v>429</v>
      </c>
      <c r="D5321" s="359">
        <v>86.69</v>
      </c>
    </row>
    <row r="5322" spans="1:4">
      <c r="A5322" s="358">
        <v>89308</v>
      </c>
      <c r="B5322" s="358" t="s">
        <v>5094</v>
      </c>
      <c r="C5322" s="358" t="s">
        <v>429</v>
      </c>
      <c r="D5322" s="359">
        <v>79.099999999999994</v>
      </c>
    </row>
    <row r="5323" spans="1:4">
      <c r="A5323" s="358">
        <v>89309</v>
      </c>
      <c r="B5323" s="358" t="s">
        <v>5095</v>
      </c>
      <c r="C5323" s="358" t="s">
        <v>429</v>
      </c>
      <c r="D5323" s="359">
        <v>80.48</v>
      </c>
    </row>
    <row r="5324" spans="1:4">
      <c r="A5324" s="358">
        <v>89310</v>
      </c>
      <c r="B5324" s="358" t="s">
        <v>5096</v>
      </c>
      <c r="C5324" s="358" t="s">
        <v>429</v>
      </c>
      <c r="D5324" s="359">
        <v>97.56</v>
      </c>
    </row>
    <row r="5325" spans="1:4">
      <c r="A5325" s="358">
        <v>89311</v>
      </c>
      <c r="B5325" s="358" t="s">
        <v>5097</v>
      </c>
      <c r="C5325" s="358" t="s">
        <v>429</v>
      </c>
      <c r="D5325" s="359">
        <v>98.94</v>
      </c>
    </row>
    <row r="5326" spans="1:4">
      <c r="A5326" s="358">
        <v>89312</v>
      </c>
      <c r="B5326" s="358" t="s">
        <v>5098</v>
      </c>
      <c r="C5326" s="358" t="s">
        <v>429</v>
      </c>
      <c r="D5326" s="359">
        <v>84.1</v>
      </c>
    </row>
    <row r="5327" spans="1:4">
      <c r="A5327" s="358">
        <v>89313</v>
      </c>
      <c r="B5327" s="358" t="s">
        <v>5099</v>
      </c>
      <c r="C5327" s="358" t="s">
        <v>429</v>
      </c>
      <c r="D5327" s="359">
        <v>85.48</v>
      </c>
    </row>
    <row r="5328" spans="1:4">
      <c r="A5328" s="358">
        <v>101162</v>
      </c>
      <c r="B5328" s="358" t="s">
        <v>5100</v>
      </c>
      <c r="C5328" s="358" t="s">
        <v>429</v>
      </c>
      <c r="D5328" s="359">
        <v>126.54</v>
      </c>
    </row>
    <row r="5329" spans="1:4">
      <c r="A5329" s="358">
        <v>87447</v>
      </c>
      <c r="B5329" s="358" t="s">
        <v>5101</v>
      </c>
      <c r="C5329" s="358" t="s">
        <v>429</v>
      </c>
      <c r="D5329" s="359">
        <v>51.63</v>
      </c>
    </row>
    <row r="5330" spans="1:4">
      <c r="A5330" s="358">
        <v>87448</v>
      </c>
      <c r="B5330" s="358" t="s">
        <v>5102</v>
      </c>
      <c r="C5330" s="358" t="s">
        <v>429</v>
      </c>
      <c r="D5330" s="359">
        <v>51.86</v>
      </c>
    </row>
    <row r="5331" spans="1:4">
      <c r="A5331" s="358">
        <v>87449</v>
      </c>
      <c r="B5331" s="358" t="s">
        <v>5103</v>
      </c>
      <c r="C5331" s="358" t="s">
        <v>429</v>
      </c>
      <c r="D5331" s="359">
        <v>67.959999999999994</v>
      </c>
    </row>
    <row r="5332" spans="1:4">
      <c r="A5332" s="358">
        <v>87450</v>
      </c>
      <c r="B5332" s="358" t="s">
        <v>5104</v>
      </c>
      <c r="C5332" s="358" t="s">
        <v>429</v>
      </c>
      <c r="D5332" s="359">
        <v>68.739999999999995</v>
      </c>
    </row>
    <row r="5333" spans="1:4">
      <c r="A5333" s="358">
        <v>87451</v>
      </c>
      <c r="B5333" s="358" t="s">
        <v>5105</v>
      </c>
      <c r="C5333" s="358" t="s">
        <v>429</v>
      </c>
      <c r="D5333" s="359">
        <v>83.67</v>
      </c>
    </row>
    <row r="5334" spans="1:4">
      <c r="A5334" s="358">
        <v>87452</v>
      </c>
      <c r="B5334" s="358" t="s">
        <v>5106</v>
      </c>
      <c r="C5334" s="358" t="s">
        <v>429</v>
      </c>
      <c r="D5334" s="359">
        <v>84.09</v>
      </c>
    </row>
    <row r="5335" spans="1:4">
      <c r="A5335" s="358">
        <v>87453</v>
      </c>
      <c r="B5335" s="358" t="s">
        <v>5107</v>
      </c>
      <c r="C5335" s="358" t="s">
        <v>429</v>
      </c>
      <c r="D5335" s="359">
        <v>47.3</v>
      </c>
    </row>
    <row r="5336" spans="1:4">
      <c r="A5336" s="358">
        <v>87454</v>
      </c>
      <c r="B5336" s="358" t="s">
        <v>5108</v>
      </c>
      <c r="C5336" s="358" t="s">
        <v>429</v>
      </c>
      <c r="D5336" s="359">
        <v>47.97</v>
      </c>
    </row>
    <row r="5337" spans="1:4">
      <c r="A5337" s="358">
        <v>87455</v>
      </c>
      <c r="B5337" s="358" t="s">
        <v>5109</v>
      </c>
      <c r="C5337" s="358" t="s">
        <v>429</v>
      </c>
      <c r="D5337" s="359">
        <v>62.32</v>
      </c>
    </row>
    <row r="5338" spans="1:4">
      <c r="A5338" s="358">
        <v>87456</v>
      </c>
      <c r="B5338" s="358" t="s">
        <v>5110</v>
      </c>
      <c r="C5338" s="358" t="s">
        <v>429</v>
      </c>
      <c r="D5338" s="359">
        <v>63.44</v>
      </c>
    </row>
    <row r="5339" spans="1:4">
      <c r="A5339" s="358">
        <v>87457</v>
      </c>
      <c r="B5339" s="358" t="s">
        <v>5111</v>
      </c>
      <c r="C5339" s="358" t="s">
        <v>429</v>
      </c>
      <c r="D5339" s="359">
        <v>75.959999999999994</v>
      </c>
    </row>
    <row r="5340" spans="1:4">
      <c r="A5340" s="358">
        <v>87458</v>
      </c>
      <c r="B5340" s="358" t="s">
        <v>5112</v>
      </c>
      <c r="C5340" s="358" t="s">
        <v>429</v>
      </c>
      <c r="D5340" s="359">
        <v>76.94</v>
      </c>
    </row>
    <row r="5341" spans="1:4">
      <c r="A5341" s="358">
        <v>87459</v>
      </c>
      <c r="B5341" s="358" t="s">
        <v>5113</v>
      </c>
      <c r="C5341" s="358" t="s">
        <v>429</v>
      </c>
      <c r="D5341" s="359">
        <v>57.32</v>
      </c>
    </row>
    <row r="5342" spans="1:4">
      <c r="A5342" s="358">
        <v>87460</v>
      </c>
      <c r="B5342" s="358" t="s">
        <v>5114</v>
      </c>
      <c r="C5342" s="358" t="s">
        <v>429</v>
      </c>
      <c r="D5342" s="359">
        <v>57.99</v>
      </c>
    </row>
    <row r="5343" spans="1:4">
      <c r="A5343" s="358">
        <v>87461</v>
      </c>
      <c r="B5343" s="358" t="s">
        <v>5115</v>
      </c>
      <c r="C5343" s="358" t="s">
        <v>429</v>
      </c>
      <c r="D5343" s="359">
        <v>73.7</v>
      </c>
    </row>
    <row r="5344" spans="1:4">
      <c r="A5344" s="358">
        <v>87462</v>
      </c>
      <c r="B5344" s="358" t="s">
        <v>5116</v>
      </c>
      <c r="C5344" s="358" t="s">
        <v>429</v>
      </c>
      <c r="D5344" s="359">
        <v>74.48</v>
      </c>
    </row>
    <row r="5345" spans="1:4">
      <c r="A5345" s="358">
        <v>87463</v>
      </c>
      <c r="B5345" s="358" t="s">
        <v>5117</v>
      </c>
      <c r="C5345" s="358" t="s">
        <v>429</v>
      </c>
      <c r="D5345" s="359">
        <v>88.9</v>
      </c>
    </row>
    <row r="5346" spans="1:4">
      <c r="A5346" s="358">
        <v>87464</v>
      </c>
      <c r="B5346" s="358" t="s">
        <v>5118</v>
      </c>
      <c r="C5346" s="358" t="s">
        <v>429</v>
      </c>
      <c r="D5346" s="359">
        <v>89.88</v>
      </c>
    </row>
    <row r="5347" spans="1:4">
      <c r="A5347" s="358">
        <v>87465</v>
      </c>
      <c r="B5347" s="358" t="s">
        <v>5119</v>
      </c>
      <c r="C5347" s="358" t="s">
        <v>429</v>
      </c>
      <c r="D5347" s="359">
        <v>50.52</v>
      </c>
    </row>
    <row r="5348" spans="1:4">
      <c r="A5348" s="358">
        <v>87466</v>
      </c>
      <c r="B5348" s="358" t="s">
        <v>5120</v>
      </c>
      <c r="C5348" s="358" t="s">
        <v>429</v>
      </c>
      <c r="D5348" s="359">
        <v>51.19</v>
      </c>
    </row>
    <row r="5349" spans="1:4">
      <c r="A5349" s="358">
        <v>87467</v>
      </c>
      <c r="B5349" s="358" t="s">
        <v>5121</v>
      </c>
      <c r="C5349" s="358" t="s">
        <v>429</v>
      </c>
      <c r="D5349" s="359">
        <v>65.92</v>
      </c>
    </row>
    <row r="5350" spans="1:4">
      <c r="A5350" s="358">
        <v>87468</v>
      </c>
      <c r="B5350" s="358" t="s">
        <v>5122</v>
      </c>
      <c r="C5350" s="358" t="s">
        <v>429</v>
      </c>
      <c r="D5350" s="359">
        <v>66.7</v>
      </c>
    </row>
    <row r="5351" spans="1:4">
      <c r="A5351" s="358">
        <v>87469</v>
      </c>
      <c r="B5351" s="358" t="s">
        <v>5123</v>
      </c>
      <c r="C5351" s="358" t="s">
        <v>429</v>
      </c>
      <c r="D5351" s="359">
        <v>79.7</v>
      </c>
    </row>
    <row r="5352" spans="1:4">
      <c r="A5352" s="358">
        <v>87470</v>
      </c>
      <c r="B5352" s="358" t="s">
        <v>5124</v>
      </c>
      <c r="C5352" s="358" t="s">
        <v>429</v>
      </c>
      <c r="D5352" s="359">
        <v>80.680000000000007</v>
      </c>
    </row>
    <row r="5353" spans="1:4">
      <c r="A5353" s="358">
        <v>89044</v>
      </c>
      <c r="B5353" s="358" t="s">
        <v>5125</v>
      </c>
      <c r="C5353" s="358" t="s">
        <v>429</v>
      </c>
      <c r="D5353" s="359">
        <v>50.89</v>
      </c>
    </row>
    <row r="5354" spans="1:4">
      <c r="A5354" s="358">
        <v>89169</v>
      </c>
      <c r="B5354" s="358" t="s">
        <v>5126</v>
      </c>
      <c r="C5354" s="358" t="s">
        <v>429</v>
      </c>
      <c r="D5354" s="359">
        <v>51.79</v>
      </c>
    </row>
    <row r="5355" spans="1:4">
      <c r="A5355" s="358">
        <v>89978</v>
      </c>
      <c r="B5355" s="358" t="s">
        <v>5127</v>
      </c>
      <c r="C5355" s="358" t="s">
        <v>429</v>
      </c>
      <c r="D5355" s="359">
        <v>67.569999999999993</v>
      </c>
    </row>
    <row r="5356" spans="1:4">
      <c r="A5356" s="358">
        <v>89453</v>
      </c>
      <c r="B5356" s="358" t="s">
        <v>5128</v>
      </c>
      <c r="C5356" s="358" t="s">
        <v>429</v>
      </c>
      <c r="D5356" s="359">
        <v>59.86</v>
      </c>
    </row>
    <row r="5357" spans="1:4">
      <c r="A5357" s="358">
        <v>89454</v>
      </c>
      <c r="B5357" s="358" t="s">
        <v>5129</v>
      </c>
      <c r="C5357" s="358" t="s">
        <v>429</v>
      </c>
      <c r="D5357" s="359">
        <v>55.81</v>
      </c>
    </row>
    <row r="5358" spans="1:4">
      <c r="A5358" s="358">
        <v>89455</v>
      </c>
      <c r="B5358" s="358" t="s">
        <v>5130</v>
      </c>
      <c r="C5358" s="358" t="s">
        <v>429</v>
      </c>
      <c r="D5358" s="359">
        <v>73.25</v>
      </c>
    </row>
    <row r="5359" spans="1:4">
      <c r="A5359" s="358">
        <v>89456</v>
      </c>
      <c r="B5359" s="358" t="s">
        <v>5131</v>
      </c>
      <c r="C5359" s="358" t="s">
        <v>429</v>
      </c>
      <c r="D5359" s="359">
        <v>68.77</v>
      </c>
    </row>
    <row r="5360" spans="1:4">
      <c r="A5360" s="358">
        <v>89457</v>
      </c>
      <c r="B5360" s="358" t="s">
        <v>5132</v>
      </c>
      <c r="C5360" s="358" t="s">
        <v>429</v>
      </c>
      <c r="D5360" s="359">
        <v>63.31</v>
      </c>
    </row>
    <row r="5361" spans="1:4">
      <c r="A5361" s="358">
        <v>89458</v>
      </c>
      <c r="B5361" s="358" t="s">
        <v>5133</v>
      </c>
      <c r="C5361" s="358" t="s">
        <v>429</v>
      </c>
      <c r="D5361" s="359">
        <v>57.81</v>
      </c>
    </row>
    <row r="5362" spans="1:4">
      <c r="A5362" s="358">
        <v>89459</v>
      </c>
      <c r="B5362" s="358" t="s">
        <v>5134</v>
      </c>
      <c r="C5362" s="358" t="s">
        <v>429</v>
      </c>
      <c r="D5362" s="359">
        <v>77.08</v>
      </c>
    </row>
    <row r="5363" spans="1:4">
      <c r="A5363" s="358">
        <v>89460</v>
      </c>
      <c r="B5363" s="358" t="s">
        <v>5135</v>
      </c>
      <c r="C5363" s="358" t="s">
        <v>429</v>
      </c>
      <c r="D5363" s="359">
        <v>71.099999999999994</v>
      </c>
    </row>
    <row r="5364" spans="1:4">
      <c r="A5364" s="358">
        <v>89462</v>
      </c>
      <c r="B5364" s="358" t="s">
        <v>5136</v>
      </c>
      <c r="C5364" s="358" t="s">
        <v>429</v>
      </c>
      <c r="D5364" s="359">
        <v>71.11</v>
      </c>
    </row>
    <row r="5365" spans="1:4">
      <c r="A5365" s="358">
        <v>89463</v>
      </c>
      <c r="B5365" s="358" t="s">
        <v>5137</v>
      </c>
      <c r="C5365" s="358" t="s">
        <v>429</v>
      </c>
      <c r="D5365" s="359">
        <v>67</v>
      </c>
    </row>
    <row r="5366" spans="1:4">
      <c r="A5366" s="358">
        <v>89464</v>
      </c>
      <c r="B5366" s="358" t="s">
        <v>5138</v>
      </c>
      <c r="C5366" s="358" t="s">
        <v>429</v>
      </c>
      <c r="D5366" s="359">
        <v>84.68</v>
      </c>
    </row>
    <row r="5367" spans="1:4">
      <c r="A5367" s="358">
        <v>89465</v>
      </c>
      <c r="B5367" s="358" t="s">
        <v>5139</v>
      </c>
      <c r="C5367" s="358" t="s">
        <v>429</v>
      </c>
      <c r="D5367" s="359">
        <v>80.3</v>
      </c>
    </row>
    <row r="5368" spans="1:4">
      <c r="A5368" s="358">
        <v>89466</v>
      </c>
      <c r="B5368" s="358" t="s">
        <v>5140</v>
      </c>
      <c r="C5368" s="358" t="s">
        <v>429</v>
      </c>
      <c r="D5368" s="359">
        <v>75.930000000000007</v>
      </c>
    </row>
    <row r="5369" spans="1:4">
      <c r="A5369" s="358">
        <v>89467</v>
      </c>
      <c r="B5369" s="358" t="s">
        <v>5141</v>
      </c>
      <c r="C5369" s="358" t="s">
        <v>429</v>
      </c>
      <c r="D5369" s="359">
        <v>69.81</v>
      </c>
    </row>
    <row r="5370" spans="1:4">
      <c r="A5370" s="358">
        <v>89468</v>
      </c>
      <c r="B5370" s="358" t="s">
        <v>5142</v>
      </c>
      <c r="C5370" s="358" t="s">
        <v>429</v>
      </c>
      <c r="D5370" s="359">
        <v>89.76</v>
      </c>
    </row>
    <row r="5371" spans="1:4">
      <c r="A5371" s="358">
        <v>89469</v>
      </c>
      <c r="B5371" s="358" t="s">
        <v>5143</v>
      </c>
      <c r="C5371" s="358" t="s">
        <v>429</v>
      </c>
      <c r="D5371" s="359">
        <v>83.37</v>
      </c>
    </row>
    <row r="5372" spans="1:4">
      <c r="A5372" s="358">
        <v>89470</v>
      </c>
      <c r="B5372" s="358" t="s">
        <v>5144</v>
      </c>
      <c r="C5372" s="358" t="s">
        <v>429</v>
      </c>
      <c r="D5372" s="359">
        <v>71.849999999999994</v>
      </c>
    </row>
    <row r="5373" spans="1:4">
      <c r="A5373" s="358">
        <v>89471</v>
      </c>
      <c r="B5373" s="358" t="s">
        <v>5145</v>
      </c>
      <c r="C5373" s="358" t="s">
        <v>429</v>
      </c>
      <c r="D5373" s="359">
        <v>67.78</v>
      </c>
    </row>
    <row r="5374" spans="1:4">
      <c r="A5374" s="358">
        <v>89472</v>
      </c>
      <c r="B5374" s="358" t="s">
        <v>5146</v>
      </c>
      <c r="C5374" s="358" t="s">
        <v>429</v>
      </c>
      <c r="D5374" s="359">
        <v>85.13</v>
      </c>
    </row>
    <row r="5375" spans="1:4">
      <c r="A5375" s="358">
        <v>89473</v>
      </c>
      <c r="B5375" s="358" t="s">
        <v>5147</v>
      </c>
      <c r="C5375" s="358" t="s">
        <v>429</v>
      </c>
      <c r="D5375" s="359">
        <v>80.86</v>
      </c>
    </row>
    <row r="5376" spans="1:4">
      <c r="A5376" s="358">
        <v>89474</v>
      </c>
      <c r="B5376" s="358" t="s">
        <v>5148</v>
      </c>
      <c r="C5376" s="358" t="s">
        <v>429</v>
      </c>
      <c r="D5376" s="359">
        <v>78.5</v>
      </c>
    </row>
    <row r="5377" spans="1:4">
      <c r="A5377" s="358">
        <v>89475</v>
      </c>
      <c r="B5377" s="358" t="s">
        <v>5149</v>
      </c>
      <c r="C5377" s="358" t="s">
        <v>429</v>
      </c>
      <c r="D5377" s="359">
        <v>71.55</v>
      </c>
    </row>
    <row r="5378" spans="1:4">
      <c r="A5378" s="358">
        <v>89476</v>
      </c>
      <c r="B5378" s="358" t="s">
        <v>5150</v>
      </c>
      <c r="C5378" s="358" t="s">
        <v>429</v>
      </c>
      <c r="D5378" s="359">
        <v>92.37</v>
      </c>
    </row>
    <row r="5379" spans="1:4">
      <c r="A5379" s="358">
        <v>89477</v>
      </c>
      <c r="B5379" s="358" t="s">
        <v>5151</v>
      </c>
      <c r="C5379" s="358" t="s">
        <v>429</v>
      </c>
      <c r="D5379" s="359">
        <v>85.14</v>
      </c>
    </row>
    <row r="5380" spans="1:4">
      <c r="A5380" s="358">
        <v>89478</v>
      </c>
      <c r="B5380" s="358" t="s">
        <v>5152</v>
      </c>
      <c r="C5380" s="358" t="s">
        <v>429</v>
      </c>
      <c r="D5380" s="359">
        <v>83.36</v>
      </c>
    </row>
    <row r="5381" spans="1:4">
      <c r="A5381" s="358">
        <v>89479</v>
      </c>
      <c r="B5381" s="358" t="s">
        <v>5153</v>
      </c>
      <c r="C5381" s="358" t="s">
        <v>429</v>
      </c>
      <c r="D5381" s="359">
        <v>79.239999999999995</v>
      </c>
    </row>
    <row r="5382" spans="1:4">
      <c r="A5382" s="358">
        <v>89480</v>
      </c>
      <c r="B5382" s="358" t="s">
        <v>5154</v>
      </c>
      <c r="C5382" s="358" t="s">
        <v>429</v>
      </c>
      <c r="D5382" s="359">
        <v>96.85</v>
      </c>
    </row>
    <row r="5383" spans="1:4">
      <c r="A5383" s="358">
        <v>89483</v>
      </c>
      <c r="B5383" s="358" t="s">
        <v>5155</v>
      </c>
      <c r="C5383" s="358" t="s">
        <v>429</v>
      </c>
      <c r="D5383" s="359">
        <v>92.67</v>
      </c>
    </row>
    <row r="5384" spans="1:4">
      <c r="A5384" s="358">
        <v>89484</v>
      </c>
      <c r="B5384" s="358" t="s">
        <v>5156</v>
      </c>
      <c r="C5384" s="358" t="s">
        <v>429</v>
      </c>
      <c r="D5384" s="359">
        <v>91.4</v>
      </c>
    </row>
    <row r="5385" spans="1:4">
      <c r="A5385" s="358">
        <v>89486</v>
      </c>
      <c r="B5385" s="358" t="s">
        <v>5157</v>
      </c>
      <c r="C5385" s="358" t="s">
        <v>429</v>
      </c>
      <c r="D5385" s="359">
        <v>84.02</v>
      </c>
    </row>
    <row r="5386" spans="1:4">
      <c r="A5386" s="358">
        <v>89487</v>
      </c>
      <c r="B5386" s="358" t="s">
        <v>5158</v>
      </c>
      <c r="C5386" s="358" t="s">
        <v>429</v>
      </c>
      <c r="D5386" s="359">
        <v>105.34</v>
      </c>
    </row>
    <row r="5387" spans="1:4">
      <c r="A5387" s="358">
        <v>89488</v>
      </c>
      <c r="B5387" s="358" t="s">
        <v>5159</v>
      </c>
      <c r="C5387" s="358" t="s">
        <v>429</v>
      </c>
      <c r="D5387" s="359">
        <v>97.7</v>
      </c>
    </row>
    <row r="5388" spans="1:4">
      <c r="A5388" s="358">
        <v>91815</v>
      </c>
      <c r="B5388" s="358" t="s">
        <v>5160</v>
      </c>
      <c r="C5388" s="358" t="s">
        <v>429</v>
      </c>
      <c r="D5388" s="359">
        <v>59.15</v>
      </c>
    </row>
    <row r="5389" spans="1:4">
      <c r="A5389" s="358">
        <v>91816</v>
      </c>
      <c r="B5389" s="358" t="s">
        <v>5161</v>
      </c>
      <c r="C5389" s="358" t="s">
        <v>429</v>
      </c>
      <c r="D5389" s="359">
        <v>70.83</v>
      </c>
    </row>
    <row r="5390" spans="1:4">
      <c r="A5390" s="358">
        <v>101161</v>
      </c>
      <c r="B5390" s="358" t="s">
        <v>5162</v>
      </c>
      <c r="C5390" s="358" t="s">
        <v>429</v>
      </c>
      <c r="D5390" s="359">
        <v>144.63999999999999</v>
      </c>
    </row>
    <row r="5391" spans="1:4">
      <c r="A5391" s="358">
        <v>101163</v>
      </c>
      <c r="B5391" s="358" t="s">
        <v>5163</v>
      </c>
      <c r="C5391" s="358" t="s">
        <v>429</v>
      </c>
      <c r="D5391" s="359">
        <v>684.42</v>
      </c>
    </row>
    <row r="5392" spans="1:4">
      <c r="A5392" s="358">
        <v>101164</v>
      </c>
      <c r="B5392" s="358" t="s">
        <v>5164</v>
      </c>
      <c r="C5392" s="358" t="s">
        <v>429</v>
      </c>
      <c r="D5392" s="359">
        <v>694.4</v>
      </c>
    </row>
    <row r="5393" spans="1:4">
      <c r="A5393" s="358">
        <v>96358</v>
      </c>
      <c r="B5393" s="358" t="s">
        <v>5165</v>
      </c>
      <c r="C5393" s="358" t="s">
        <v>429</v>
      </c>
      <c r="D5393" s="359">
        <v>80.47</v>
      </c>
    </row>
    <row r="5394" spans="1:4">
      <c r="A5394" s="358">
        <v>96359</v>
      </c>
      <c r="B5394" s="358" t="s">
        <v>5166</v>
      </c>
      <c r="C5394" s="358" t="s">
        <v>429</v>
      </c>
      <c r="D5394" s="359">
        <v>95.92</v>
      </c>
    </row>
    <row r="5395" spans="1:4">
      <c r="A5395" s="358">
        <v>96360</v>
      </c>
      <c r="B5395" s="358" t="s">
        <v>5167</v>
      </c>
      <c r="C5395" s="358" t="s">
        <v>429</v>
      </c>
      <c r="D5395" s="359">
        <v>120.1</v>
      </c>
    </row>
    <row r="5396" spans="1:4">
      <c r="A5396" s="358">
        <v>96361</v>
      </c>
      <c r="B5396" s="358" t="s">
        <v>5168</v>
      </c>
      <c r="C5396" s="358" t="s">
        <v>429</v>
      </c>
      <c r="D5396" s="359">
        <v>150.5</v>
      </c>
    </row>
    <row r="5397" spans="1:4">
      <c r="A5397" s="358">
        <v>96362</v>
      </c>
      <c r="B5397" s="358" t="s">
        <v>5169</v>
      </c>
      <c r="C5397" s="358" t="s">
        <v>429</v>
      </c>
      <c r="D5397" s="359">
        <v>97.8</v>
      </c>
    </row>
    <row r="5398" spans="1:4">
      <c r="A5398" s="358">
        <v>96363</v>
      </c>
      <c r="B5398" s="358" t="s">
        <v>5170</v>
      </c>
      <c r="C5398" s="358" t="s">
        <v>429</v>
      </c>
      <c r="D5398" s="359">
        <v>113.6</v>
      </c>
    </row>
    <row r="5399" spans="1:4">
      <c r="A5399" s="358">
        <v>96364</v>
      </c>
      <c r="B5399" s="358" t="s">
        <v>5171</v>
      </c>
      <c r="C5399" s="358" t="s">
        <v>429</v>
      </c>
      <c r="D5399" s="359">
        <v>137.44999999999999</v>
      </c>
    </row>
    <row r="5400" spans="1:4">
      <c r="A5400" s="358">
        <v>96365</v>
      </c>
      <c r="B5400" s="358" t="s">
        <v>5172</v>
      </c>
      <c r="C5400" s="358" t="s">
        <v>429</v>
      </c>
      <c r="D5400" s="359">
        <v>168.16</v>
      </c>
    </row>
    <row r="5401" spans="1:4">
      <c r="A5401" s="358">
        <v>96366</v>
      </c>
      <c r="B5401" s="358" t="s">
        <v>5173</v>
      </c>
      <c r="C5401" s="358" t="s">
        <v>429</v>
      </c>
      <c r="D5401" s="359">
        <v>115.15</v>
      </c>
    </row>
    <row r="5402" spans="1:4">
      <c r="A5402" s="358">
        <v>96367</v>
      </c>
      <c r="B5402" s="358" t="s">
        <v>5174</v>
      </c>
      <c r="C5402" s="358" t="s">
        <v>429</v>
      </c>
      <c r="D5402" s="359">
        <v>131.26</v>
      </c>
    </row>
    <row r="5403" spans="1:4">
      <c r="A5403" s="358">
        <v>96368</v>
      </c>
      <c r="B5403" s="358" t="s">
        <v>5175</v>
      </c>
      <c r="C5403" s="358" t="s">
        <v>429</v>
      </c>
      <c r="D5403" s="359">
        <v>154.79</v>
      </c>
    </row>
    <row r="5404" spans="1:4">
      <c r="A5404" s="358">
        <v>96369</v>
      </c>
      <c r="B5404" s="358" t="s">
        <v>5176</v>
      </c>
      <c r="C5404" s="358" t="s">
        <v>429</v>
      </c>
      <c r="D5404" s="359">
        <v>185.83</v>
      </c>
    </row>
    <row r="5405" spans="1:4">
      <c r="A5405" s="358">
        <v>96370</v>
      </c>
      <c r="B5405" s="358" t="s">
        <v>5177</v>
      </c>
      <c r="C5405" s="358" t="s">
        <v>429</v>
      </c>
      <c r="D5405" s="359">
        <v>60.52</v>
      </c>
    </row>
    <row r="5406" spans="1:4">
      <c r="A5406" s="358">
        <v>96371</v>
      </c>
      <c r="B5406" s="358" t="s">
        <v>5178</v>
      </c>
      <c r="C5406" s="358" t="s">
        <v>429</v>
      </c>
      <c r="D5406" s="359">
        <v>75.8</v>
      </c>
    </row>
    <row r="5407" spans="1:4">
      <c r="A5407" s="358">
        <v>96373</v>
      </c>
      <c r="B5407" s="358" t="s">
        <v>5179</v>
      </c>
      <c r="C5407" s="358" t="s">
        <v>41</v>
      </c>
      <c r="D5407" s="359">
        <v>14.21</v>
      </c>
    </row>
    <row r="5408" spans="1:4">
      <c r="A5408" s="358">
        <v>96374</v>
      </c>
      <c r="B5408" s="358" t="s">
        <v>5180</v>
      </c>
      <c r="C5408" s="358" t="s">
        <v>41</v>
      </c>
      <c r="D5408" s="359">
        <v>21.23</v>
      </c>
    </row>
    <row r="5409" spans="1:4">
      <c r="A5409" s="358">
        <v>102235</v>
      </c>
      <c r="B5409" s="358" t="s">
        <v>31100</v>
      </c>
      <c r="C5409" s="358" t="s">
        <v>429</v>
      </c>
      <c r="D5409" s="359">
        <v>420.18</v>
      </c>
    </row>
    <row r="5410" spans="1:4">
      <c r="A5410" s="358">
        <v>102253</v>
      </c>
      <c r="B5410" s="358" t="s">
        <v>31101</v>
      </c>
      <c r="C5410" s="358" t="s">
        <v>429</v>
      </c>
      <c r="D5410" s="359">
        <v>597.85</v>
      </c>
    </row>
    <row r="5411" spans="1:4">
      <c r="A5411" s="358">
        <v>102254</v>
      </c>
      <c r="B5411" s="358" t="s">
        <v>31102</v>
      </c>
      <c r="C5411" s="358" t="s">
        <v>429</v>
      </c>
      <c r="D5411" s="359">
        <v>765.42</v>
      </c>
    </row>
    <row r="5412" spans="1:4">
      <c r="A5412" s="358">
        <v>102255</v>
      </c>
      <c r="B5412" s="358" t="s">
        <v>31103</v>
      </c>
      <c r="C5412" s="358" t="s">
        <v>429</v>
      </c>
      <c r="D5412" s="359">
        <v>616.61</v>
      </c>
    </row>
    <row r="5413" spans="1:4">
      <c r="A5413" s="358">
        <v>102256</v>
      </c>
      <c r="B5413" s="358" t="s">
        <v>31104</v>
      </c>
      <c r="C5413" s="358" t="s">
        <v>429</v>
      </c>
      <c r="D5413" s="359">
        <v>867.95</v>
      </c>
    </row>
    <row r="5414" spans="1:4">
      <c r="A5414" s="358">
        <v>102257</v>
      </c>
      <c r="B5414" s="358" t="s">
        <v>31105</v>
      </c>
      <c r="C5414" s="358" t="s">
        <v>429</v>
      </c>
      <c r="D5414" s="359">
        <v>275.14999999999998</v>
      </c>
    </row>
    <row r="5415" spans="1:4">
      <c r="A5415" s="358">
        <v>102258</v>
      </c>
      <c r="B5415" s="358" t="s">
        <v>31106</v>
      </c>
      <c r="C5415" s="358" t="s">
        <v>429</v>
      </c>
      <c r="D5415" s="359">
        <v>303</v>
      </c>
    </row>
    <row r="5416" spans="1:4">
      <c r="A5416" s="358">
        <v>101154</v>
      </c>
      <c r="B5416" s="358" t="s">
        <v>5181</v>
      </c>
      <c r="C5416" s="358" t="s">
        <v>429</v>
      </c>
      <c r="D5416" s="359">
        <v>94.33</v>
      </c>
    </row>
    <row r="5417" spans="1:4">
      <c r="A5417" s="358">
        <v>101155</v>
      </c>
      <c r="B5417" s="358" t="s">
        <v>5182</v>
      </c>
      <c r="C5417" s="358" t="s">
        <v>429</v>
      </c>
      <c r="D5417" s="359">
        <v>132.34</v>
      </c>
    </row>
    <row r="5418" spans="1:4">
      <c r="A5418" s="358">
        <v>101156</v>
      </c>
      <c r="B5418" s="358" t="s">
        <v>5183</v>
      </c>
      <c r="C5418" s="358" t="s">
        <v>429</v>
      </c>
      <c r="D5418" s="359">
        <v>194.24</v>
      </c>
    </row>
    <row r="5419" spans="1:4">
      <c r="A5419" s="358">
        <v>101810</v>
      </c>
      <c r="B5419" s="358" t="s">
        <v>5184</v>
      </c>
      <c r="C5419" s="358" t="s">
        <v>1487</v>
      </c>
      <c r="D5419" s="360">
        <v>1314.25</v>
      </c>
    </row>
    <row r="5420" spans="1:4">
      <c r="A5420" s="358">
        <v>101811</v>
      </c>
      <c r="B5420" s="358" t="s">
        <v>5185</v>
      </c>
      <c r="C5420" s="358" t="s">
        <v>1487</v>
      </c>
      <c r="D5420" s="360">
        <v>1175.47</v>
      </c>
    </row>
    <row r="5421" spans="1:4">
      <c r="A5421" s="358">
        <v>101812</v>
      </c>
      <c r="B5421" s="358" t="s">
        <v>33521</v>
      </c>
      <c r="C5421" s="358" t="s">
        <v>1487</v>
      </c>
      <c r="D5421" s="360">
        <v>1432.69</v>
      </c>
    </row>
    <row r="5422" spans="1:4">
      <c r="A5422" s="358">
        <v>101813</v>
      </c>
      <c r="B5422" s="358" t="s">
        <v>33522</v>
      </c>
      <c r="C5422" s="358" t="s">
        <v>1487</v>
      </c>
      <c r="D5422" s="360">
        <v>1293.9100000000001</v>
      </c>
    </row>
    <row r="5423" spans="1:4">
      <c r="A5423" s="358">
        <v>101814</v>
      </c>
      <c r="B5423" s="358" t="s">
        <v>33523</v>
      </c>
      <c r="C5423" s="358" t="s">
        <v>429</v>
      </c>
      <c r="D5423" s="359">
        <v>32.729999999999997</v>
      </c>
    </row>
    <row r="5424" spans="1:4">
      <c r="A5424" s="358">
        <v>101815</v>
      </c>
      <c r="B5424" s="358" t="s">
        <v>33524</v>
      </c>
      <c r="C5424" s="358" t="s">
        <v>429</v>
      </c>
      <c r="D5424" s="359">
        <v>64.11</v>
      </c>
    </row>
    <row r="5425" spans="1:4">
      <c r="A5425" s="358">
        <v>101816</v>
      </c>
      <c r="B5425" s="358" t="s">
        <v>33525</v>
      </c>
      <c r="C5425" s="358" t="s">
        <v>429</v>
      </c>
      <c r="D5425" s="359">
        <v>51.58</v>
      </c>
    </row>
    <row r="5426" spans="1:4">
      <c r="A5426" s="358">
        <v>101817</v>
      </c>
      <c r="B5426" s="358" t="s">
        <v>33526</v>
      </c>
      <c r="C5426" s="358" t="s">
        <v>429</v>
      </c>
      <c r="D5426" s="359">
        <v>34.76</v>
      </c>
    </row>
    <row r="5427" spans="1:4">
      <c r="A5427" s="358">
        <v>101818</v>
      </c>
      <c r="B5427" s="358" t="s">
        <v>33527</v>
      </c>
      <c r="C5427" s="358" t="s">
        <v>429</v>
      </c>
      <c r="D5427" s="359">
        <v>50.36</v>
      </c>
    </row>
    <row r="5428" spans="1:4">
      <c r="A5428" s="358">
        <v>101819</v>
      </c>
      <c r="B5428" s="358" t="s">
        <v>33528</v>
      </c>
      <c r="C5428" s="358" t="s">
        <v>429</v>
      </c>
      <c r="D5428" s="359">
        <v>45.19</v>
      </c>
    </row>
    <row r="5429" spans="1:4">
      <c r="A5429" s="358">
        <v>101820</v>
      </c>
      <c r="B5429" s="358" t="s">
        <v>33529</v>
      </c>
      <c r="C5429" s="358" t="s">
        <v>429</v>
      </c>
      <c r="D5429" s="359">
        <v>29.7</v>
      </c>
    </row>
    <row r="5430" spans="1:4">
      <c r="A5430" s="358">
        <v>101822</v>
      </c>
      <c r="B5430" s="358" t="s">
        <v>33530</v>
      </c>
      <c r="C5430" s="358" t="s">
        <v>1487</v>
      </c>
      <c r="D5430" s="359">
        <v>91.74</v>
      </c>
    </row>
    <row r="5431" spans="1:4">
      <c r="A5431" s="358">
        <v>101823</v>
      </c>
      <c r="B5431" s="358" t="s">
        <v>33531</v>
      </c>
      <c r="C5431" s="358" t="s">
        <v>1487</v>
      </c>
      <c r="D5431" s="359">
        <v>125.46</v>
      </c>
    </row>
    <row r="5432" spans="1:4">
      <c r="A5432" s="358">
        <v>101824</v>
      </c>
      <c r="B5432" s="358" t="s">
        <v>33532</v>
      </c>
      <c r="C5432" s="358" t="s">
        <v>1487</v>
      </c>
      <c r="D5432" s="359">
        <v>156.85</v>
      </c>
    </row>
    <row r="5433" spans="1:4">
      <c r="A5433" s="358">
        <v>101825</v>
      </c>
      <c r="B5433" s="358" t="s">
        <v>33533</v>
      </c>
      <c r="C5433" s="358" t="s">
        <v>1487</v>
      </c>
      <c r="D5433" s="359">
        <v>187.4</v>
      </c>
    </row>
    <row r="5434" spans="1:4">
      <c r="A5434" s="358">
        <v>101826</v>
      </c>
      <c r="B5434" s="358" t="s">
        <v>33534</v>
      </c>
      <c r="C5434" s="358" t="s">
        <v>1487</v>
      </c>
      <c r="D5434" s="359">
        <v>217.55</v>
      </c>
    </row>
    <row r="5435" spans="1:4">
      <c r="A5435" s="358">
        <v>101827</v>
      </c>
      <c r="B5435" s="358" t="s">
        <v>33535</v>
      </c>
      <c r="C5435" s="358" t="s">
        <v>1487</v>
      </c>
      <c r="D5435" s="359">
        <v>190.24</v>
      </c>
    </row>
    <row r="5436" spans="1:4">
      <c r="A5436" s="358">
        <v>101828</v>
      </c>
      <c r="B5436" s="358" t="s">
        <v>33536</v>
      </c>
      <c r="C5436" s="358" t="s">
        <v>1487</v>
      </c>
      <c r="D5436" s="359">
        <v>173.83</v>
      </c>
    </row>
    <row r="5437" spans="1:4">
      <c r="A5437" s="358">
        <v>101829</v>
      </c>
      <c r="B5437" s="358" t="s">
        <v>33537</v>
      </c>
      <c r="C5437" s="358" t="s">
        <v>1487</v>
      </c>
      <c r="D5437" s="359">
        <v>251.41</v>
      </c>
    </row>
    <row r="5438" spans="1:4">
      <c r="A5438" s="358">
        <v>101830</v>
      </c>
      <c r="B5438" s="358" t="s">
        <v>33538</v>
      </c>
      <c r="C5438" s="358" t="s">
        <v>1487</v>
      </c>
      <c r="D5438" s="359">
        <v>279.99</v>
      </c>
    </row>
    <row r="5439" spans="1:4">
      <c r="A5439" s="358">
        <v>101831</v>
      </c>
      <c r="B5439" s="358" t="s">
        <v>33539</v>
      </c>
      <c r="C5439" s="358" t="s">
        <v>1487</v>
      </c>
      <c r="D5439" s="359">
        <v>308.17</v>
      </c>
    </row>
    <row r="5440" spans="1:4">
      <c r="A5440" s="358">
        <v>101832</v>
      </c>
      <c r="B5440" s="358" t="s">
        <v>33540</v>
      </c>
      <c r="C5440" s="358" t="s">
        <v>1487</v>
      </c>
      <c r="D5440" s="359">
        <v>235.65</v>
      </c>
    </row>
    <row r="5441" spans="1:4">
      <c r="A5441" s="358">
        <v>101833</v>
      </c>
      <c r="B5441" s="358" t="s">
        <v>33541</v>
      </c>
      <c r="C5441" s="358" t="s">
        <v>1487</v>
      </c>
      <c r="D5441" s="359">
        <v>264.56</v>
      </c>
    </row>
    <row r="5442" spans="1:4">
      <c r="A5442" s="358">
        <v>101834</v>
      </c>
      <c r="B5442" s="358" t="s">
        <v>33542</v>
      </c>
      <c r="C5442" s="358" t="s">
        <v>1487</v>
      </c>
      <c r="D5442" s="359">
        <v>293.07</v>
      </c>
    </row>
    <row r="5443" spans="1:4">
      <c r="A5443" s="358">
        <v>101835</v>
      </c>
      <c r="B5443" s="358" t="s">
        <v>33543</v>
      </c>
      <c r="C5443" s="358" t="s">
        <v>1487</v>
      </c>
      <c r="D5443" s="359">
        <v>278.64999999999998</v>
      </c>
    </row>
    <row r="5444" spans="1:4">
      <c r="A5444" s="358">
        <v>101836</v>
      </c>
      <c r="B5444" s="358" t="s">
        <v>33544</v>
      </c>
      <c r="C5444" s="358" t="s">
        <v>1487</v>
      </c>
      <c r="D5444" s="359">
        <v>18.96</v>
      </c>
    </row>
    <row r="5445" spans="1:4">
      <c r="A5445" s="358">
        <v>101837</v>
      </c>
      <c r="B5445" s="358" t="s">
        <v>33545</v>
      </c>
      <c r="C5445" s="358" t="s">
        <v>1487</v>
      </c>
      <c r="D5445" s="359">
        <v>52.68</v>
      </c>
    </row>
    <row r="5446" spans="1:4">
      <c r="A5446" s="358">
        <v>101838</v>
      </c>
      <c r="B5446" s="358" t="s">
        <v>33546</v>
      </c>
      <c r="C5446" s="358" t="s">
        <v>1487</v>
      </c>
      <c r="D5446" s="359">
        <v>84.07</v>
      </c>
    </row>
    <row r="5447" spans="1:4">
      <c r="A5447" s="358">
        <v>101839</v>
      </c>
      <c r="B5447" s="358" t="s">
        <v>33547</v>
      </c>
      <c r="C5447" s="358" t="s">
        <v>1487</v>
      </c>
      <c r="D5447" s="359">
        <v>114.62</v>
      </c>
    </row>
    <row r="5448" spans="1:4">
      <c r="A5448" s="358">
        <v>101840</v>
      </c>
      <c r="B5448" s="358" t="s">
        <v>33548</v>
      </c>
      <c r="C5448" s="358" t="s">
        <v>1487</v>
      </c>
      <c r="D5448" s="359">
        <v>178.6</v>
      </c>
    </row>
    <row r="5449" spans="1:4">
      <c r="A5449" s="358">
        <v>101841</v>
      </c>
      <c r="B5449" s="358" t="s">
        <v>33549</v>
      </c>
      <c r="C5449" s="358" t="s">
        <v>1487</v>
      </c>
      <c r="D5449" s="359">
        <v>117.46</v>
      </c>
    </row>
    <row r="5450" spans="1:4">
      <c r="A5450" s="358">
        <v>101842</v>
      </c>
      <c r="B5450" s="358" t="s">
        <v>33550</v>
      </c>
      <c r="C5450" s="358" t="s">
        <v>1487</v>
      </c>
      <c r="D5450" s="359">
        <v>101.05</v>
      </c>
    </row>
    <row r="5451" spans="1:4">
      <c r="A5451" s="358">
        <v>101843</v>
      </c>
      <c r="B5451" s="358" t="s">
        <v>33551</v>
      </c>
      <c r="C5451" s="358" t="s">
        <v>1487</v>
      </c>
      <c r="D5451" s="359">
        <v>178.63</v>
      </c>
    </row>
    <row r="5452" spans="1:4">
      <c r="A5452" s="358">
        <v>101844</v>
      </c>
      <c r="B5452" s="358" t="s">
        <v>33552</v>
      </c>
      <c r="C5452" s="358" t="s">
        <v>1487</v>
      </c>
      <c r="D5452" s="359">
        <v>207.21</v>
      </c>
    </row>
    <row r="5453" spans="1:4">
      <c r="A5453" s="358">
        <v>101845</v>
      </c>
      <c r="B5453" s="358" t="s">
        <v>33553</v>
      </c>
      <c r="C5453" s="358" t="s">
        <v>1487</v>
      </c>
      <c r="D5453" s="359">
        <v>235.39</v>
      </c>
    </row>
    <row r="5454" spans="1:4">
      <c r="A5454" s="358">
        <v>101846</v>
      </c>
      <c r="B5454" s="358" t="s">
        <v>33554</v>
      </c>
      <c r="C5454" s="358" t="s">
        <v>1487</v>
      </c>
      <c r="D5454" s="359">
        <v>162.87</v>
      </c>
    </row>
    <row r="5455" spans="1:4">
      <c r="A5455" s="358">
        <v>101847</v>
      </c>
      <c r="B5455" s="358" t="s">
        <v>33555</v>
      </c>
      <c r="C5455" s="358" t="s">
        <v>1487</v>
      </c>
      <c r="D5455" s="359">
        <v>191.78</v>
      </c>
    </row>
    <row r="5456" spans="1:4">
      <c r="A5456" s="358">
        <v>101848</v>
      </c>
      <c r="B5456" s="358" t="s">
        <v>33556</v>
      </c>
      <c r="C5456" s="358" t="s">
        <v>1487</v>
      </c>
      <c r="D5456" s="359">
        <v>220.29</v>
      </c>
    </row>
    <row r="5457" spans="1:4">
      <c r="A5457" s="358">
        <v>101849</v>
      </c>
      <c r="B5457" s="358" t="s">
        <v>33557</v>
      </c>
      <c r="C5457" s="358" t="s">
        <v>1487</v>
      </c>
      <c r="D5457" s="359">
        <v>205.87</v>
      </c>
    </row>
    <row r="5458" spans="1:4">
      <c r="A5458" s="358">
        <v>101850</v>
      </c>
      <c r="B5458" s="358" t="s">
        <v>33558</v>
      </c>
      <c r="C5458" s="358" t="s">
        <v>429</v>
      </c>
      <c r="D5458" s="359">
        <v>42.69</v>
      </c>
    </row>
    <row r="5459" spans="1:4">
      <c r="A5459" s="358">
        <v>101851</v>
      </c>
      <c r="B5459" s="358" t="s">
        <v>33559</v>
      </c>
      <c r="C5459" s="358" t="s">
        <v>429</v>
      </c>
      <c r="D5459" s="359">
        <v>103.76</v>
      </c>
    </row>
    <row r="5460" spans="1:4">
      <c r="A5460" s="358">
        <v>101852</v>
      </c>
      <c r="B5460" s="358" t="s">
        <v>33560</v>
      </c>
      <c r="C5460" s="358" t="s">
        <v>429</v>
      </c>
      <c r="D5460" s="359">
        <v>53.56</v>
      </c>
    </row>
    <row r="5461" spans="1:4">
      <c r="A5461" s="358">
        <v>101853</v>
      </c>
      <c r="B5461" s="358" t="s">
        <v>33561</v>
      </c>
      <c r="C5461" s="358" t="s">
        <v>429</v>
      </c>
      <c r="D5461" s="359">
        <v>39.06</v>
      </c>
    </row>
    <row r="5462" spans="1:4">
      <c r="A5462" s="358">
        <v>101854</v>
      </c>
      <c r="B5462" s="358" t="s">
        <v>33562</v>
      </c>
      <c r="C5462" s="358" t="s">
        <v>429</v>
      </c>
      <c r="D5462" s="359">
        <v>108.09</v>
      </c>
    </row>
    <row r="5463" spans="1:4">
      <c r="A5463" s="358">
        <v>101855</v>
      </c>
      <c r="B5463" s="358" t="s">
        <v>33563</v>
      </c>
      <c r="C5463" s="358" t="s">
        <v>429</v>
      </c>
      <c r="D5463" s="359">
        <v>58.27</v>
      </c>
    </row>
    <row r="5464" spans="1:4">
      <c r="A5464" s="358">
        <v>101856</v>
      </c>
      <c r="B5464" s="358" t="s">
        <v>33564</v>
      </c>
      <c r="C5464" s="358" t="s">
        <v>429</v>
      </c>
      <c r="D5464" s="359">
        <v>18.82</v>
      </c>
    </row>
    <row r="5465" spans="1:4">
      <c r="A5465" s="358">
        <v>101857</v>
      </c>
      <c r="B5465" s="358" t="s">
        <v>33565</v>
      </c>
      <c r="C5465" s="358" t="s">
        <v>429</v>
      </c>
      <c r="D5465" s="359">
        <v>23.74</v>
      </c>
    </row>
    <row r="5466" spans="1:4">
      <c r="A5466" s="358">
        <v>101858</v>
      </c>
      <c r="B5466" s="358" t="s">
        <v>33566</v>
      </c>
      <c r="C5466" s="358" t="s">
        <v>429</v>
      </c>
      <c r="D5466" s="359">
        <v>19.23</v>
      </c>
    </row>
    <row r="5467" spans="1:4">
      <c r="A5467" s="358">
        <v>101859</v>
      </c>
      <c r="B5467" s="358" t="s">
        <v>33567</v>
      </c>
      <c r="C5467" s="358" t="s">
        <v>429</v>
      </c>
      <c r="D5467" s="359">
        <v>21.35</v>
      </c>
    </row>
    <row r="5468" spans="1:4">
      <c r="A5468" s="358">
        <v>101860</v>
      </c>
      <c r="B5468" s="358" t="s">
        <v>33568</v>
      </c>
      <c r="C5468" s="358" t="s">
        <v>429</v>
      </c>
      <c r="D5468" s="359">
        <v>24.67</v>
      </c>
    </row>
    <row r="5469" spans="1:4">
      <c r="A5469" s="358">
        <v>101861</v>
      </c>
      <c r="B5469" s="358" t="s">
        <v>33569</v>
      </c>
      <c r="C5469" s="358" t="s">
        <v>429</v>
      </c>
      <c r="D5469" s="359">
        <v>23.01</v>
      </c>
    </row>
    <row r="5470" spans="1:4">
      <c r="A5470" s="358">
        <v>101862</v>
      </c>
      <c r="B5470" s="358" t="s">
        <v>33570</v>
      </c>
      <c r="C5470" s="358" t="s">
        <v>429</v>
      </c>
      <c r="D5470" s="359">
        <v>25.17</v>
      </c>
    </row>
    <row r="5471" spans="1:4">
      <c r="A5471" s="358">
        <v>101863</v>
      </c>
      <c r="B5471" s="358" t="s">
        <v>33571</v>
      </c>
      <c r="C5471" s="358" t="s">
        <v>429</v>
      </c>
      <c r="D5471" s="359">
        <v>19.53</v>
      </c>
    </row>
    <row r="5472" spans="1:4">
      <c r="A5472" s="358">
        <v>101864</v>
      </c>
      <c r="B5472" s="358" t="s">
        <v>33572</v>
      </c>
      <c r="C5472" s="358" t="s">
        <v>429</v>
      </c>
      <c r="D5472" s="359">
        <v>22.86</v>
      </c>
    </row>
    <row r="5473" spans="1:4">
      <c r="A5473" s="358">
        <v>101865</v>
      </c>
      <c r="B5473" s="358" t="s">
        <v>33573</v>
      </c>
      <c r="C5473" s="358" t="s">
        <v>429</v>
      </c>
      <c r="D5473" s="359">
        <v>26.16</v>
      </c>
    </row>
    <row r="5474" spans="1:4">
      <c r="A5474" s="358">
        <v>101866</v>
      </c>
      <c r="B5474" s="358" t="s">
        <v>33574</v>
      </c>
      <c r="C5474" s="358" t="s">
        <v>429</v>
      </c>
      <c r="D5474" s="359">
        <v>23.17</v>
      </c>
    </row>
    <row r="5475" spans="1:4">
      <c r="A5475" s="358">
        <v>101867</v>
      </c>
      <c r="B5475" s="358" t="s">
        <v>33575</v>
      </c>
      <c r="C5475" s="358" t="s">
        <v>429</v>
      </c>
      <c r="D5475" s="359">
        <v>26.5</v>
      </c>
    </row>
    <row r="5476" spans="1:4">
      <c r="A5476" s="358">
        <v>101868</v>
      </c>
      <c r="B5476" s="358" t="s">
        <v>33576</v>
      </c>
      <c r="C5476" s="358" t="s">
        <v>429</v>
      </c>
      <c r="D5476" s="359">
        <v>20.86</v>
      </c>
    </row>
    <row r="5477" spans="1:4">
      <c r="A5477" s="358">
        <v>101869</v>
      </c>
      <c r="B5477" s="358" t="s">
        <v>33577</v>
      </c>
      <c r="C5477" s="358" t="s">
        <v>429</v>
      </c>
      <c r="D5477" s="359">
        <v>24.19</v>
      </c>
    </row>
    <row r="5478" spans="1:4">
      <c r="A5478" s="358">
        <v>101870</v>
      </c>
      <c r="B5478" s="358" t="s">
        <v>33578</v>
      </c>
      <c r="C5478" s="358" t="s">
        <v>429</v>
      </c>
      <c r="D5478" s="359">
        <v>27.5</v>
      </c>
    </row>
    <row r="5479" spans="1:4">
      <c r="A5479" s="358">
        <v>102096</v>
      </c>
      <c r="B5479" s="358" t="s">
        <v>5186</v>
      </c>
      <c r="C5479" s="358" t="s">
        <v>1487</v>
      </c>
      <c r="D5479" s="360">
        <v>1329.33</v>
      </c>
    </row>
    <row r="5480" spans="1:4">
      <c r="A5480" s="358">
        <v>102098</v>
      </c>
      <c r="B5480" s="358" t="s">
        <v>33579</v>
      </c>
      <c r="C5480" s="358" t="s">
        <v>1487</v>
      </c>
      <c r="D5480" s="360">
        <v>1447.77</v>
      </c>
    </row>
    <row r="5481" spans="1:4">
      <c r="A5481" s="358">
        <v>102101</v>
      </c>
      <c r="B5481" s="358" t="s">
        <v>5187</v>
      </c>
      <c r="C5481" s="358" t="s">
        <v>429</v>
      </c>
      <c r="D5481" s="359">
        <v>2.98</v>
      </c>
    </row>
    <row r="5482" spans="1:4">
      <c r="A5482" s="358">
        <v>102988</v>
      </c>
      <c r="B5482" s="358" t="s">
        <v>33976</v>
      </c>
      <c r="C5482" s="358" t="s">
        <v>429</v>
      </c>
      <c r="D5482" s="359">
        <v>39.590000000000003</v>
      </c>
    </row>
    <row r="5483" spans="1:4">
      <c r="A5483" s="358">
        <v>100576</v>
      </c>
      <c r="B5483" s="358" t="s">
        <v>5188</v>
      </c>
      <c r="C5483" s="358" t="s">
        <v>429</v>
      </c>
      <c r="D5483" s="359">
        <v>1.8</v>
      </c>
    </row>
    <row r="5484" spans="1:4">
      <c r="A5484" s="358">
        <v>100577</v>
      </c>
      <c r="B5484" s="358" t="s">
        <v>5189</v>
      </c>
      <c r="C5484" s="358" t="s">
        <v>429</v>
      </c>
      <c r="D5484" s="359">
        <v>0.82</v>
      </c>
    </row>
    <row r="5485" spans="1:4">
      <c r="A5485" s="358">
        <v>96388</v>
      </c>
      <c r="B5485" s="358" t="s">
        <v>5190</v>
      </c>
      <c r="C5485" s="358" t="s">
        <v>1487</v>
      </c>
      <c r="D5485" s="359">
        <v>8.4700000000000006</v>
      </c>
    </row>
    <row r="5486" spans="1:4">
      <c r="A5486" s="358">
        <v>96389</v>
      </c>
      <c r="B5486" s="358" t="s">
        <v>5191</v>
      </c>
      <c r="C5486" s="358" t="s">
        <v>1487</v>
      </c>
      <c r="D5486" s="359">
        <v>46.28</v>
      </c>
    </row>
    <row r="5487" spans="1:4">
      <c r="A5487" s="358">
        <v>96390</v>
      </c>
      <c r="B5487" s="358" t="s">
        <v>5192</v>
      </c>
      <c r="C5487" s="358" t="s">
        <v>1487</v>
      </c>
      <c r="D5487" s="359">
        <v>76.13</v>
      </c>
    </row>
    <row r="5488" spans="1:4">
      <c r="A5488" s="358">
        <v>96391</v>
      </c>
      <c r="B5488" s="358" t="s">
        <v>5193</v>
      </c>
      <c r="C5488" s="358" t="s">
        <v>1487</v>
      </c>
      <c r="D5488" s="359">
        <v>107.41</v>
      </c>
    </row>
    <row r="5489" spans="1:4">
      <c r="A5489" s="358">
        <v>96392</v>
      </c>
      <c r="B5489" s="358" t="s">
        <v>5194</v>
      </c>
      <c r="C5489" s="358" t="s">
        <v>1487</v>
      </c>
      <c r="D5489" s="359">
        <v>137.56</v>
      </c>
    </row>
    <row r="5490" spans="1:4">
      <c r="A5490" s="358">
        <v>96396</v>
      </c>
      <c r="B5490" s="358" t="s">
        <v>5195</v>
      </c>
      <c r="C5490" s="358" t="s">
        <v>1487</v>
      </c>
      <c r="D5490" s="359">
        <v>196.31</v>
      </c>
    </row>
    <row r="5491" spans="1:4">
      <c r="A5491" s="358">
        <v>96397</v>
      </c>
      <c r="B5491" s="358" t="s">
        <v>5196</v>
      </c>
      <c r="C5491" s="358" t="s">
        <v>1487</v>
      </c>
      <c r="D5491" s="359">
        <v>255.28</v>
      </c>
    </row>
    <row r="5492" spans="1:4">
      <c r="A5492" s="358">
        <v>96398</v>
      </c>
      <c r="B5492" s="358" t="s">
        <v>5197</v>
      </c>
      <c r="C5492" s="358" t="s">
        <v>1487</v>
      </c>
      <c r="D5492" s="359">
        <v>334.62</v>
      </c>
    </row>
    <row r="5493" spans="1:4">
      <c r="A5493" s="358">
        <v>96399</v>
      </c>
      <c r="B5493" s="358" t="s">
        <v>5198</v>
      </c>
      <c r="C5493" s="358" t="s">
        <v>1487</v>
      </c>
      <c r="D5493" s="359">
        <v>134.30000000000001</v>
      </c>
    </row>
    <row r="5494" spans="1:4">
      <c r="A5494" s="358">
        <v>96400</v>
      </c>
      <c r="B5494" s="358" t="s">
        <v>5199</v>
      </c>
      <c r="C5494" s="358" t="s">
        <v>1487</v>
      </c>
      <c r="D5494" s="359">
        <v>173.23</v>
      </c>
    </row>
    <row r="5495" spans="1:4">
      <c r="A5495" s="358">
        <v>96402</v>
      </c>
      <c r="B5495" s="358" t="s">
        <v>5200</v>
      </c>
      <c r="C5495" s="358" t="s">
        <v>429</v>
      </c>
      <c r="D5495" s="359">
        <v>2.2999999999999998</v>
      </c>
    </row>
    <row r="5496" spans="1:4">
      <c r="A5496" s="358">
        <v>100564</v>
      </c>
      <c r="B5496" s="358" t="s">
        <v>5201</v>
      </c>
      <c r="C5496" s="358" t="s">
        <v>1487</v>
      </c>
      <c r="D5496" s="359">
        <v>115.32</v>
      </c>
    </row>
    <row r="5497" spans="1:4">
      <c r="A5497" s="358">
        <v>100565</v>
      </c>
      <c r="B5497" s="358" t="s">
        <v>5202</v>
      </c>
      <c r="C5497" s="358" t="s">
        <v>1487</v>
      </c>
      <c r="D5497" s="359">
        <v>98.96</v>
      </c>
    </row>
    <row r="5498" spans="1:4">
      <c r="A5498" s="358">
        <v>100566</v>
      </c>
      <c r="B5498" s="358" t="s">
        <v>5203</v>
      </c>
      <c r="C5498" s="358" t="s">
        <v>1487</v>
      </c>
      <c r="D5498" s="359">
        <v>176.49</v>
      </c>
    </row>
    <row r="5499" spans="1:4">
      <c r="A5499" s="358">
        <v>100567</v>
      </c>
      <c r="B5499" s="358" t="s">
        <v>5204</v>
      </c>
      <c r="C5499" s="358" t="s">
        <v>1487</v>
      </c>
      <c r="D5499" s="359">
        <v>205.13</v>
      </c>
    </row>
    <row r="5500" spans="1:4">
      <c r="A5500" s="358">
        <v>100568</v>
      </c>
      <c r="B5500" s="358" t="s">
        <v>5205</v>
      </c>
      <c r="C5500" s="358" t="s">
        <v>1487</v>
      </c>
      <c r="D5500" s="359">
        <v>233.25</v>
      </c>
    </row>
    <row r="5501" spans="1:4">
      <c r="A5501" s="358">
        <v>100569</v>
      </c>
      <c r="B5501" s="358" t="s">
        <v>5206</v>
      </c>
      <c r="C5501" s="358" t="s">
        <v>1487</v>
      </c>
      <c r="D5501" s="359">
        <v>160.72999999999999</v>
      </c>
    </row>
    <row r="5502" spans="1:4">
      <c r="A5502" s="358">
        <v>100570</v>
      </c>
      <c r="B5502" s="358" t="s">
        <v>5207</v>
      </c>
      <c r="C5502" s="358" t="s">
        <v>1487</v>
      </c>
      <c r="D5502" s="359">
        <v>191.35</v>
      </c>
    </row>
    <row r="5503" spans="1:4">
      <c r="A5503" s="358">
        <v>100571</v>
      </c>
      <c r="B5503" s="358" t="s">
        <v>5208</v>
      </c>
      <c r="C5503" s="358" t="s">
        <v>1487</v>
      </c>
      <c r="D5503" s="359">
        <v>218.21</v>
      </c>
    </row>
    <row r="5504" spans="1:4">
      <c r="A5504" s="358">
        <v>100572</v>
      </c>
      <c r="B5504" s="358" t="s">
        <v>5209</v>
      </c>
      <c r="C5504" s="358" t="s">
        <v>1487</v>
      </c>
      <c r="D5504" s="359">
        <v>119.38</v>
      </c>
    </row>
    <row r="5505" spans="1:4">
      <c r="A5505" s="358">
        <v>100573</v>
      </c>
      <c r="B5505" s="358" t="s">
        <v>5210</v>
      </c>
      <c r="C5505" s="358" t="s">
        <v>1487</v>
      </c>
      <c r="D5505" s="359">
        <v>103.02</v>
      </c>
    </row>
    <row r="5506" spans="1:4">
      <c r="A5506" s="358">
        <v>100574</v>
      </c>
      <c r="B5506" s="358" t="s">
        <v>5211</v>
      </c>
      <c r="C5506" s="358" t="s">
        <v>1487</v>
      </c>
      <c r="D5506" s="359">
        <v>1.07</v>
      </c>
    </row>
    <row r="5507" spans="1:4">
      <c r="A5507" s="358">
        <v>100575</v>
      </c>
      <c r="B5507" s="358" t="s">
        <v>5212</v>
      </c>
      <c r="C5507" s="358" t="s">
        <v>429</v>
      </c>
      <c r="D5507" s="359">
        <v>0.08</v>
      </c>
    </row>
    <row r="5508" spans="1:4">
      <c r="A5508" s="358">
        <v>101767</v>
      </c>
      <c r="B5508" s="358" t="s">
        <v>5213</v>
      </c>
      <c r="C5508" s="358" t="s">
        <v>1487</v>
      </c>
      <c r="D5508" s="359">
        <v>20.91</v>
      </c>
    </row>
    <row r="5509" spans="1:4">
      <c r="A5509" s="358">
        <v>101768</v>
      </c>
      <c r="B5509" s="358" t="s">
        <v>5214</v>
      </c>
      <c r="C5509" s="358" t="s">
        <v>1487</v>
      </c>
      <c r="D5509" s="359">
        <v>32.78</v>
      </c>
    </row>
    <row r="5510" spans="1:4">
      <c r="A5510" s="358">
        <v>92391</v>
      </c>
      <c r="B5510" s="358" t="s">
        <v>5215</v>
      </c>
      <c r="C5510" s="358" t="s">
        <v>429</v>
      </c>
      <c r="D5510" s="359">
        <v>41.04</v>
      </c>
    </row>
    <row r="5511" spans="1:4">
      <c r="A5511" s="358">
        <v>92392</v>
      </c>
      <c r="B5511" s="358" t="s">
        <v>5216</v>
      </c>
      <c r="C5511" s="358" t="s">
        <v>429</v>
      </c>
      <c r="D5511" s="359">
        <v>83.69</v>
      </c>
    </row>
    <row r="5512" spans="1:4">
      <c r="A5512" s="358">
        <v>92393</v>
      </c>
      <c r="B5512" s="358" t="s">
        <v>5217</v>
      </c>
      <c r="C5512" s="358" t="s">
        <v>429</v>
      </c>
      <c r="D5512" s="359">
        <v>41.39</v>
      </c>
    </row>
    <row r="5513" spans="1:4">
      <c r="A5513" s="358">
        <v>92394</v>
      </c>
      <c r="B5513" s="358" t="s">
        <v>5218</v>
      </c>
      <c r="C5513" s="358" t="s">
        <v>429</v>
      </c>
      <c r="D5513" s="359">
        <v>51.94</v>
      </c>
    </row>
    <row r="5514" spans="1:4">
      <c r="A5514" s="358">
        <v>92395</v>
      </c>
      <c r="B5514" s="358" t="s">
        <v>5219</v>
      </c>
      <c r="C5514" s="358" t="s">
        <v>429</v>
      </c>
      <c r="D5514" s="359">
        <v>63.48</v>
      </c>
    </row>
    <row r="5515" spans="1:4">
      <c r="A5515" s="358">
        <v>92396</v>
      </c>
      <c r="B5515" s="358" t="s">
        <v>5220</v>
      </c>
      <c r="C5515" s="358" t="s">
        <v>429</v>
      </c>
      <c r="D5515" s="359">
        <v>52.68</v>
      </c>
    </row>
    <row r="5516" spans="1:4">
      <c r="A5516" s="358">
        <v>92397</v>
      </c>
      <c r="B5516" s="358" t="s">
        <v>5221</v>
      </c>
      <c r="C5516" s="358" t="s">
        <v>429</v>
      </c>
      <c r="D5516" s="359">
        <v>41.69</v>
      </c>
    </row>
    <row r="5517" spans="1:4">
      <c r="A5517" s="358">
        <v>92398</v>
      </c>
      <c r="B5517" s="358" t="s">
        <v>5222</v>
      </c>
      <c r="C5517" s="358" t="s">
        <v>429</v>
      </c>
      <c r="D5517" s="359">
        <v>53.67</v>
      </c>
    </row>
    <row r="5518" spans="1:4">
      <c r="A5518" s="358">
        <v>92399</v>
      </c>
      <c r="B5518" s="358" t="s">
        <v>5223</v>
      </c>
      <c r="C5518" s="358" t="s">
        <v>429</v>
      </c>
      <c r="D5518" s="359">
        <v>54.9</v>
      </c>
    </row>
    <row r="5519" spans="1:4">
      <c r="A5519" s="358">
        <v>92400</v>
      </c>
      <c r="B5519" s="358" t="s">
        <v>5224</v>
      </c>
      <c r="C5519" s="358" t="s">
        <v>429</v>
      </c>
      <c r="D5519" s="359">
        <v>64.45</v>
      </c>
    </row>
    <row r="5520" spans="1:4">
      <c r="A5520" s="358">
        <v>92401</v>
      </c>
      <c r="B5520" s="358" t="s">
        <v>5225</v>
      </c>
      <c r="C5520" s="358" t="s">
        <v>429</v>
      </c>
      <c r="D5520" s="359">
        <v>65.760000000000005</v>
      </c>
    </row>
    <row r="5521" spans="1:4">
      <c r="A5521" s="358">
        <v>92402</v>
      </c>
      <c r="B5521" s="358" t="s">
        <v>5226</v>
      </c>
      <c r="C5521" s="358" t="s">
        <v>429</v>
      </c>
      <c r="D5521" s="359">
        <v>54.16</v>
      </c>
    </row>
    <row r="5522" spans="1:4">
      <c r="A5522" s="358">
        <v>92403</v>
      </c>
      <c r="B5522" s="358" t="s">
        <v>5227</v>
      </c>
      <c r="C5522" s="358" t="s">
        <v>429</v>
      </c>
      <c r="D5522" s="359">
        <v>43.08</v>
      </c>
    </row>
    <row r="5523" spans="1:4">
      <c r="A5523" s="358">
        <v>92404</v>
      </c>
      <c r="B5523" s="358" t="s">
        <v>5228</v>
      </c>
      <c r="C5523" s="358" t="s">
        <v>429</v>
      </c>
      <c r="D5523" s="359">
        <v>55.07</v>
      </c>
    </row>
    <row r="5524" spans="1:4">
      <c r="A5524" s="358">
        <v>92405</v>
      </c>
      <c r="B5524" s="358" t="s">
        <v>5229</v>
      </c>
      <c r="C5524" s="358" t="s">
        <v>429</v>
      </c>
      <c r="D5524" s="359">
        <v>56.28</v>
      </c>
    </row>
    <row r="5525" spans="1:4">
      <c r="A5525" s="358">
        <v>92406</v>
      </c>
      <c r="B5525" s="358" t="s">
        <v>5230</v>
      </c>
      <c r="C5525" s="358" t="s">
        <v>429</v>
      </c>
      <c r="D5525" s="359">
        <v>65.87</v>
      </c>
    </row>
    <row r="5526" spans="1:4">
      <c r="A5526" s="358">
        <v>92407</v>
      </c>
      <c r="B5526" s="358" t="s">
        <v>5231</v>
      </c>
      <c r="C5526" s="358" t="s">
        <v>429</v>
      </c>
      <c r="D5526" s="359">
        <v>67.150000000000006</v>
      </c>
    </row>
    <row r="5527" spans="1:4">
      <c r="A5527" s="358">
        <v>93679</v>
      </c>
      <c r="B5527" s="358" t="s">
        <v>5232</v>
      </c>
      <c r="C5527" s="358" t="s">
        <v>429</v>
      </c>
      <c r="D5527" s="359">
        <v>57.94</v>
      </c>
    </row>
    <row r="5528" spans="1:4">
      <c r="A5528" s="358">
        <v>93680</v>
      </c>
      <c r="B5528" s="358" t="s">
        <v>5233</v>
      </c>
      <c r="C5528" s="358" t="s">
        <v>429</v>
      </c>
      <c r="D5528" s="359">
        <v>46.73</v>
      </c>
    </row>
    <row r="5529" spans="1:4">
      <c r="A5529" s="358">
        <v>93681</v>
      </c>
      <c r="B5529" s="358" t="s">
        <v>5234</v>
      </c>
      <c r="C5529" s="358" t="s">
        <v>429</v>
      </c>
      <c r="D5529" s="359">
        <v>57.69</v>
      </c>
    </row>
    <row r="5530" spans="1:4">
      <c r="A5530" s="358">
        <v>93682</v>
      </c>
      <c r="B5530" s="358" t="s">
        <v>5235</v>
      </c>
      <c r="C5530" s="358" t="s">
        <v>429</v>
      </c>
      <c r="D5530" s="359">
        <v>58.96</v>
      </c>
    </row>
    <row r="5531" spans="1:4">
      <c r="A5531" s="358">
        <v>97104</v>
      </c>
      <c r="B5531" s="358" t="s">
        <v>5236</v>
      </c>
      <c r="C5531" s="358" t="s">
        <v>429</v>
      </c>
      <c r="D5531" s="359">
        <v>107.03</v>
      </c>
    </row>
    <row r="5532" spans="1:4">
      <c r="A5532" s="358">
        <v>97105</v>
      </c>
      <c r="B5532" s="358" t="s">
        <v>5237</v>
      </c>
      <c r="C5532" s="358" t="s">
        <v>429</v>
      </c>
      <c r="D5532" s="359">
        <v>126.13</v>
      </c>
    </row>
    <row r="5533" spans="1:4">
      <c r="A5533" s="358">
        <v>97106</v>
      </c>
      <c r="B5533" s="358" t="s">
        <v>5238</v>
      </c>
      <c r="C5533" s="358" t="s">
        <v>429</v>
      </c>
      <c r="D5533" s="359">
        <v>137.66999999999999</v>
      </c>
    </row>
    <row r="5534" spans="1:4">
      <c r="A5534" s="358">
        <v>97107</v>
      </c>
      <c r="B5534" s="358" t="s">
        <v>5239</v>
      </c>
      <c r="C5534" s="358" t="s">
        <v>429</v>
      </c>
      <c r="D5534" s="359">
        <v>149.19999999999999</v>
      </c>
    </row>
    <row r="5535" spans="1:4">
      <c r="A5535" s="358">
        <v>97108</v>
      </c>
      <c r="B5535" s="358" t="s">
        <v>5240</v>
      </c>
      <c r="C5535" s="358" t="s">
        <v>429</v>
      </c>
      <c r="D5535" s="359">
        <v>175.86</v>
      </c>
    </row>
    <row r="5536" spans="1:4">
      <c r="A5536" s="358">
        <v>97109</v>
      </c>
      <c r="B5536" s="358" t="s">
        <v>5241</v>
      </c>
      <c r="C5536" s="358" t="s">
        <v>429</v>
      </c>
      <c r="D5536" s="359">
        <v>187.34</v>
      </c>
    </row>
    <row r="5537" spans="1:4">
      <c r="A5537" s="358">
        <v>97110</v>
      </c>
      <c r="B5537" s="358" t="s">
        <v>5242</v>
      </c>
      <c r="C5537" s="358" t="s">
        <v>429</v>
      </c>
      <c r="D5537" s="359">
        <v>176.31</v>
      </c>
    </row>
    <row r="5538" spans="1:4">
      <c r="A5538" s="358">
        <v>97111</v>
      </c>
      <c r="B5538" s="358" t="s">
        <v>5243</v>
      </c>
      <c r="C5538" s="358" t="s">
        <v>429</v>
      </c>
      <c r="D5538" s="359">
        <v>201.73</v>
      </c>
    </row>
    <row r="5539" spans="1:4">
      <c r="A5539" s="358">
        <v>97112</v>
      </c>
      <c r="B5539" s="358" t="s">
        <v>5244</v>
      </c>
      <c r="C5539" s="358" t="s">
        <v>429</v>
      </c>
      <c r="D5539" s="359">
        <v>211.15</v>
      </c>
    </row>
    <row r="5540" spans="1:4">
      <c r="A5540" s="358">
        <v>97113</v>
      </c>
      <c r="B5540" s="358" t="s">
        <v>5245</v>
      </c>
      <c r="C5540" s="358" t="s">
        <v>429</v>
      </c>
      <c r="D5540" s="359">
        <v>2.08</v>
      </c>
    </row>
    <row r="5541" spans="1:4">
      <c r="A5541" s="358">
        <v>97114</v>
      </c>
      <c r="B5541" s="358" t="s">
        <v>5246</v>
      </c>
      <c r="C5541" s="358" t="s">
        <v>41</v>
      </c>
      <c r="D5541" s="359">
        <v>0.4</v>
      </c>
    </row>
    <row r="5542" spans="1:4">
      <c r="A5542" s="358">
        <v>97115</v>
      </c>
      <c r="B5542" s="358" t="s">
        <v>5247</v>
      </c>
      <c r="C5542" s="358" t="s">
        <v>1448</v>
      </c>
      <c r="D5542" s="359">
        <v>40.71</v>
      </c>
    </row>
    <row r="5543" spans="1:4">
      <c r="A5543" s="358">
        <v>97116</v>
      </c>
      <c r="B5543" s="358" t="s">
        <v>5248</v>
      </c>
      <c r="C5543" s="358" t="s">
        <v>1448</v>
      </c>
      <c r="D5543" s="359">
        <v>20.68</v>
      </c>
    </row>
    <row r="5544" spans="1:4">
      <c r="A5544" s="358">
        <v>97117</v>
      </c>
      <c r="B5544" s="358" t="s">
        <v>5249</v>
      </c>
      <c r="C5544" s="358" t="s">
        <v>1448</v>
      </c>
      <c r="D5544" s="359">
        <v>20.8</v>
      </c>
    </row>
    <row r="5545" spans="1:4">
      <c r="A5545" s="358">
        <v>97118</v>
      </c>
      <c r="B5545" s="358" t="s">
        <v>5250</v>
      </c>
      <c r="C5545" s="358" t="s">
        <v>1448</v>
      </c>
      <c r="D5545" s="359">
        <v>18.670000000000002</v>
      </c>
    </row>
    <row r="5546" spans="1:4">
      <c r="A5546" s="358">
        <v>97119</v>
      </c>
      <c r="B5546" s="358" t="s">
        <v>5251</v>
      </c>
      <c r="C5546" s="358" t="s">
        <v>1448</v>
      </c>
      <c r="D5546" s="359">
        <v>18.21</v>
      </c>
    </row>
    <row r="5547" spans="1:4">
      <c r="A5547" s="358">
        <v>97120</v>
      </c>
      <c r="B5547" s="358" t="s">
        <v>5252</v>
      </c>
      <c r="C5547" s="358" t="s">
        <v>1448</v>
      </c>
      <c r="D5547" s="359">
        <v>13.35</v>
      </c>
    </row>
    <row r="5548" spans="1:4">
      <c r="A5548" s="358">
        <v>97802</v>
      </c>
      <c r="B5548" s="358" t="s">
        <v>5253</v>
      </c>
      <c r="C5548" s="358" t="s">
        <v>429</v>
      </c>
      <c r="D5548" s="359">
        <v>6.26</v>
      </c>
    </row>
    <row r="5549" spans="1:4">
      <c r="A5549" s="358">
        <v>97803</v>
      </c>
      <c r="B5549" s="358" t="s">
        <v>5254</v>
      </c>
      <c r="C5549" s="358" t="s">
        <v>429</v>
      </c>
      <c r="D5549" s="359">
        <v>9.3000000000000007</v>
      </c>
    </row>
    <row r="5550" spans="1:4">
      <c r="A5550" s="358">
        <v>97805</v>
      </c>
      <c r="B5550" s="358" t="s">
        <v>5255</v>
      </c>
      <c r="C5550" s="358" t="s">
        <v>429</v>
      </c>
      <c r="D5550" s="359">
        <v>15.94</v>
      </c>
    </row>
    <row r="5551" spans="1:4">
      <c r="A5551" s="358">
        <v>97806</v>
      </c>
      <c r="B5551" s="358" t="s">
        <v>5256</v>
      </c>
      <c r="C5551" s="358" t="s">
        <v>429</v>
      </c>
      <c r="D5551" s="359">
        <v>18.91</v>
      </c>
    </row>
    <row r="5552" spans="1:4">
      <c r="A5552" s="358">
        <v>97807</v>
      </c>
      <c r="B5552" s="358" t="s">
        <v>5257</v>
      </c>
      <c r="C5552" s="358" t="s">
        <v>429</v>
      </c>
      <c r="D5552" s="359">
        <v>21.32</v>
      </c>
    </row>
    <row r="5553" spans="1:4">
      <c r="A5553" s="358">
        <v>97809</v>
      </c>
      <c r="B5553" s="358" t="s">
        <v>5258</v>
      </c>
      <c r="C5553" s="358" t="s">
        <v>429</v>
      </c>
      <c r="D5553" s="359">
        <v>17.8</v>
      </c>
    </row>
    <row r="5554" spans="1:4">
      <c r="A5554" s="358">
        <v>97810</v>
      </c>
      <c r="B5554" s="358" t="s">
        <v>5259</v>
      </c>
      <c r="C5554" s="358" t="s">
        <v>429</v>
      </c>
      <c r="D5554" s="359">
        <v>19.21</v>
      </c>
    </row>
    <row r="5555" spans="1:4">
      <c r="A5555" s="358">
        <v>97811</v>
      </c>
      <c r="B5555" s="358" t="s">
        <v>5260</v>
      </c>
      <c r="C5555" s="358" t="s">
        <v>429</v>
      </c>
      <c r="D5555" s="359">
        <v>21.68</v>
      </c>
    </row>
    <row r="5556" spans="1:4">
      <c r="A5556" s="358">
        <v>101167</v>
      </c>
      <c r="B5556" s="358" t="s">
        <v>5261</v>
      </c>
      <c r="C5556" s="358" t="s">
        <v>429</v>
      </c>
      <c r="D5556" s="359">
        <v>62.06</v>
      </c>
    </row>
    <row r="5557" spans="1:4">
      <c r="A5557" s="358">
        <v>101168</v>
      </c>
      <c r="B5557" s="358" t="s">
        <v>5262</v>
      </c>
      <c r="C5557" s="358" t="s">
        <v>429</v>
      </c>
      <c r="D5557" s="359">
        <v>101.46</v>
      </c>
    </row>
    <row r="5558" spans="1:4">
      <c r="A5558" s="358">
        <v>101169</v>
      </c>
      <c r="B5558" s="358" t="s">
        <v>5263</v>
      </c>
      <c r="C5558" s="358" t="s">
        <v>429</v>
      </c>
      <c r="D5558" s="359">
        <v>72.98</v>
      </c>
    </row>
    <row r="5559" spans="1:4">
      <c r="A5559" s="358">
        <v>101170</v>
      </c>
      <c r="B5559" s="358" t="s">
        <v>5264</v>
      </c>
      <c r="C5559" s="358" t="s">
        <v>429</v>
      </c>
      <c r="D5559" s="359">
        <v>34.97</v>
      </c>
    </row>
    <row r="5560" spans="1:4">
      <c r="A5560" s="358">
        <v>101171</v>
      </c>
      <c r="B5560" s="358" t="s">
        <v>5265</v>
      </c>
      <c r="C5560" s="358" t="s">
        <v>429</v>
      </c>
      <c r="D5560" s="359">
        <v>85.76</v>
      </c>
    </row>
    <row r="5561" spans="1:4">
      <c r="A5561" s="358">
        <v>101172</v>
      </c>
      <c r="B5561" s="358" t="s">
        <v>5266</v>
      </c>
      <c r="C5561" s="358" t="s">
        <v>429</v>
      </c>
      <c r="D5561" s="359">
        <v>54.29</v>
      </c>
    </row>
    <row r="5562" spans="1:4">
      <c r="A5562" s="358">
        <v>95995</v>
      </c>
      <c r="B5562" s="358" t="s">
        <v>5267</v>
      </c>
      <c r="C5562" s="358" t="s">
        <v>1487</v>
      </c>
      <c r="D5562" s="360">
        <v>1142.55</v>
      </c>
    </row>
    <row r="5563" spans="1:4">
      <c r="A5563" s="358">
        <v>95996</v>
      </c>
      <c r="B5563" s="358" t="s">
        <v>5268</v>
      </c>
      <c r="C5563" s="358" t="s">
        <v>1487</v>
      </c>
      <c r="D5563" s="360">
        <v>1083.1600000000001</v>
      </c>
    </row>
    <row r="5564" spans="1:4">
      <c r="A5564" s="358">
        <v>96001</v>
      </c>
      <c r="B5564" s="358" t="s">
        <v>5269</v>
      </c>
      <c r="C5564" s="358" t="s">
        <v>429</v>
      </c>
      <c r="D5564" s="359">
        <v>6.72</v>
      </c>
    </row>
    <row r="5565" spans="1:4">
      <c r="A5565" s="358">
        <v>96393</v>
      </c>
      <c r="B5565" s="358" t="s">
        <v>5270</v>
      </c>
      <c r="C5565" s="358" t="s">
        <v>1487</v>
      </c>
      <c r="D5565" s="359">
        <v>186.91</v>
      </c>
    </row>
    <row r="5566" spans="1:4">
      <c r="A5566" s="358">
        <v>96394</v>
      </c>
      <c r="B5566" s="358" t="s">
        <v>5271</v>
      </c>
      <c r="C5566" s="358" t="s">
        <v>1487</v>
      </c>
      <c r="D5566" s="359">
        <v>244.64</v>
      </c>
    </row>
    <row r="5567" spans="1:4">
      <c r="A5567" s="358">
        <v>96395</v>
      </c>
      <c r="B5567" s="358" t="s">
        <v>5272</v>
      </c>
      <c r="C5567" s="358" t="s">
        <v>1487</v>
      </c>
      <c r="D5567" s="359">
        <v>325.22000000000003</v>
      </c>
    </row>
    <row r="5568" spans="1:4">
      <c r="A5568" s="358">
        <v>100624</v>
      </c>
      <c r="B5568" s="358" t="s">
        <v>5273</v>
      </c>
      <c r="C5568" s="358" t="s">
        <v>1487</v>
      </c>
      <c r="D5568" s="359">
        <v>951.46</v>
      </c>
    </row>
    <row r="5569" spans="1:4">
      <c r="A5569" s="358">
        <v>100625</v>
      </c>
      <c r="B5569" s="358" t="s">
        <v>5274</v>
      </c>
      <c r="C5569" s="358" t="s">
        <v>1487</v>
      </c>
      <c r="D5569" s="359">
        <v>909.95</v>
      </c>
    </row>
    <row r="5570" spans="1:4">
      <c r="A5570" s="358">
        <v>101020</v>
      </c>
      <c r="B5570" s="358" t="s">
        <v>5275</v>
      </c>
      <c r="C5570" s="358" t="s">
        <v>5276</v>
      </c>
      <c r="D5570" s="359">
        <v>424</v>
      </c>
    </row>
    <row r="5571" spans="1:4">
      <c r="A5571" s="358">
        <v>101021</v>
      </c>
      <c r="B5571" s="358" t="s">
        <v>5277</v>
      </c>
      <c r="C5571" s="358" t="s">
        <v>5276</v>
      </c>
      <c r="D5571" s="359">
        <v>452.05</v>
      </c>
    </row>
    <row r="5572" spans="1:4">
      <c r="A5572" s="358">
        <v>101022</v>
      </c>
      <c r="B5572" s="358" t="s">
        <v>5278</v>
      </c>
      <c r="C5572" s="358" t="s">
        <v>5276</v>
      </c>
      <c r="D5572" s="359">
        <v>375.04</v>
      </c>
    </row>
    <row r="5573" spans="1:4">
      <c r="A5573" s="358">
        <v>101023</v>
      </c>
      <c r="B5573" s="358" t="s">
        <v>5279</v>
      </c>
      <c r="C5573" s="358" t="s">
        <v>5276</v>
      </c>
      <c r="D5573" s="359">
        <v>403.1</v>
      </c>
    </row>
    <row r="5574" spans="1:4">
      <c r="A5574" s="358">
        <v>101024</v>
      </c>
      <c r="B5574" s="358" t="s">
        <v>5280</v>
      </c>
      <c r="C5574" s="358" t="s">
        <v>5276</v>
      </c>
      <c r="D5574" s="359">
        <v>380.58</v>
      </c>
    </row>
    <row r="5575" spans="1:4">
      <c r="A5575" s="358">
        <v>101025</v>
      </c>
      <c r="B5575" s="358" t="s">
        <v>5281</v>
      </c>
      <c r="C5575" s="358" t="s">
        <v>5276</v>
      </c>
      <c r="D5575" s="359">
        <v>408.63</v>
      </c>
    </row>
    <row r="5576" spans="1:4">
      <c r="A5576" s="358">
        <v>101026</v>
      </c>
      <c r="B5576" s="358" t="s">
        <v>5282</v>
      </c>
      <c r="C5576" s="358" t="s">
        <v>5276</v>
      </c>
      <c r="D5576" s="359">
        <v>353.65</v>
      </c>
    </row>
    <row r="5577" spans="1:4">
      <c r="A5577" s="358">
        <v>101027</v>
      </c>
      <c r="B5577" s="358" t="s">
        <v>5283</v>
      </c>
      <c r="C5577" s="358" t="s">
        <v>5276</v>
      </c>
      <c r="D5577" s="359">
        <v>363.95</v>
      </c>
    </row>
    <row r="5578" spans="1:4">
      <c r="A5578" s="358">
        <v>88411</v>
      </c>
      <c r="B5578" s="358" t="s">
        <v>5284</v>
      </c>
      <c r="C5578" s="358" t="s">
        <v>429</v>
      </c>
      <c r="D5578" s="359">
        <v>2.08</v>
      </c>
    </row>
    <row r="5579" spans="1:4">
      <c r="A5579" s="358">
        <v>88412</v>
      </c>
      <c r="B5579" s="358" t="s">
        <v>5285</v>
      </c>
      <c r="C5579" s="358" t="s">
        <v>429</v>
      </c>
      <c r="D5579" s="359">
        <v>1.54</v>
      </c>
    </row>
    <row r="5580" spans="1:4">
      <c r="A5580" s="358">
        <v>88413</v>
      </c>
      <c r="B5580" s="358" t="s">
        <v>5286</v>
      </c>
      <c r="C5580" s="358" t="s">
        <v>429</v>
      </c>
      <c r="D5580" s="359">
        <v>3.19</v>
      </c>
    </row>
    <row r="5581" spans="1:4">
      <c r="A5581" s="358">
        <v>88414</v>
      </c>
      <c r="B5581" s="358" t="s">
        <v>5287</v>
      </c>
      <c r="C5581" s="358" t="s">
        <v>429</v>
      </c>
      <c r="D5581" s="359">
        <v>3.55</v>
      </c>
    </row>
    <row r="5582" spans="1:4">
      <c r="A5582" s="358">
        <v>88415</v>
      </c>
      <c r="B5582" s="358" t="s">
        <v>5288</v>
      </c>
      <c r="C5582" s="358" t="s">
        <v>429</v>
      </c>
      <c r="D5582" s="359">
        <v>2.2599999999999998</v>
      </c>
    </row>
    <row r="5583" spans="1:4">
      <c r="A5583" s="358">
        <v>88416</v>
      </c>
      <c r="B5583" s="358" t="s">
        <v>5289</v>
      </c>
      <c r="C5583" s="358" t="s">
        <v>429</v>
      </c>
      <c r="D5583" s="359">
        <v>14.97</v>
      </c>
    </row>
    <row r="5584" spans="1:4">
      <c r="A5584" s="358">
        <v>88417</v>
      </c>
      <c r="B5584" s="358" t="s">
        <v>5290</v>
      </c>
      <c r="C5584" s="358" t="s">
        <v>429</v>
      </c>
      <c r="D5584" s="359">
        <v>13.02</v>
      </c>
    </row>
    <row r="5585" spans="1:4">
      <c r="A5585" s="358">
        <v>88420</v>
      </c>
      <c r="B5585" s="358" t="s">
        <v>5291</v>
      </c>
      <c r="C5585" s="358" t="s">
        <v>429</v>
      </c>
      <c r="D5585" s="359">
        <v>18.920000000000002</v>
      </c>
    </row>
    <row r="5586" spans="1:4">
      <c r="A5586" s="358">
        <v>88421</v>
      </c>
      <c r="B5586" s="358" t="s">
        <v>5292</v>
      </c>
      <c r="C5586" s="358" t="s">
        <v>429</v>
      </c>
      <c r="D5586" s="359">
        <v>20.170000000000002</v>
      </c>
    </row>
    <row r="5587" spans="1:4">
      <c r="A5587" s="358">
        <v>88423</v>
      </c>
      <c r="B5587" s="358" t="s">
        <v>5293</v>
      </c>
      <c r="C5587" s="358" t="s">
        <v>429</v>
      </c>
      <c r="D5587" s="359">
        <v>15.58</v>
      </c>
    </row>
    <row r="5588" spans="1:4">
      <c r="A5588" s="358">
        <v>88424</v>
      </c>
      <c r="B5588" s="358" t="s">
        <v>5294</v>
      </c>
      <c r="C5588" s="358" t="s">
        <v>429</v>
      </c>
      <c r="D5588" s="359">
        <v>17.66</v>
      </c>
    </row>
    <row r="5589" spans="1:4">
      <c r="A5589" s="358">
        <v>88426</v>
      </c>
      <c r="B5589" s="358" t="s">
        <v>5295</v>
      </c>
      <c r="C5589" s="358" t="s">
        <v>429</v>
      </c>
      <c r="D5589" s="359">
        <v>14.28</v>
      </c>
    </row>
    <row r="5590" spans="1:4">
      <c r="A5590" s="358">
        <v>88428</v>
      </c>
      <c r="B5590" s="358" t="s">
        <v>5296</v>
      </c>
      <c r="C5590" s="358" t="s">
        <v>429</v>
      </c>
      <c r="D5590" s="359">
        <v>24.45</v>
      </c>
    </row>
    <row r="5591" spans="1:4">
      <c r="A5591" s="358">
        <v>88429</v>
      </c>
      <c r="B5591" s="358" t="s">
        <v>5297</v>
      </c>
      <c r="C5591" s="358" t="s">
        <v>429</v>
      </c>
      <c r="D5591" s="359">
        <v>26.62</v>
      </c>
    </row>
    <row r="5592" spans="1:4">
      <c r="A5592" s="358">
        <v>88431</v>
      </c>
      <c r="B5592" s="358" t="s">
        <v>5298</v>
      </c>
      <c r="C5592" s="358" t="s">
        <v>429</v>
      </c>
      <c r="D5592" s="359">
        <v>18.72</v>
      </c>
    </row>
    <row r="5593" spans="1:4">
      <c r="A5593" s="358">
        <v>88432</v>
      </c>
      <c r="B5593" s="358" t="s">
        <v>5299</v>
      </c>
      <c r="C5593" s="358" t="s">
        <v>429</v>
      </c>
      <c r="D5593" s="359">
        <v>13.75</v>
      </c>
    </row>
    <row r="5594" spans="1:4">
      <c r="A5594" s="358">
        <v>88484</v>
      </c>
      <c r="B5594" s="358" t="s">
        <v>5300</v>
      </c>
      <c r="C5594" s="358" t="s">
        <v>429</v>
      </c>
      <c r="D5594" s="359">
        <v>2.2799999999999998</v>
      </c>
    </row>
    <row r="5595" spans="1:4">
      <c r="A5595" s="358">
        <v>88485</v>
      </c>
      <c r="B5595" s="358" t="s">
        <v>5301</v>
      </c>
      <c r="C5595" s="358" t="s">
        <v>429</v>
      </c>
      <c r="D5595" s="359">
        <v>1.95</v>
      </c>
    </row>
    <row r="5596" spans="1:4">
      <c r="A5596" s="358">
        <v>88488</v>
      </c>
      <c r="B5596" s="358" t="s">
        <v>5302</v>
      </c>
      <c r="C5596" s="358" t="s">
        <v>429</v>
      </c>
      <c r="D5596" s="359">
        <v>12.66</v>
      </c>
    </row>
    <row r="5597" spans="1:4">
      <c r="A5597" s="358">
        <v>88489</v>
      </c>
      <c r="B5597" s="358" t="s">
        <v>5303</v>
      </c>
      <c r="C5597" s="358" t="s">
        <v>429</v>
      </c>
      <c r="D5597" s="359">
        <v>11.16</v>
      </c>
    </row>
    <row r="5598" spans="1:4">
      <c r="A5598" s="358">
        <v>88494</v>
      </c>
      <c r="B5598" s="358" t="s">
        <v>5304</v>
      </c>
      <c r="C5598" s="358" t="s">
        <v>429</v>
      </c>
      <c r="D5598" s="359">
        <v>15.96</v>
      </c>
    </row>
    <row r="5599" spans="1:4">
      <c r="A5599" s="358">
        <v>88495</v>
      </c>
      <c r="B5599" s="358" t="s">
        <v>5305</v>
      </c>
      <c r="C5599" s="358" t="s">
        <v>429</v>
      </c>
      <c r="D5599" s="359">
        <v>8.82</v>
      </c>
    </row>
    <row r="5600" spans="1:4">
      <c r="A5600" s="358">
        <v>88496</v>
      </c>
      <c r="B5600" s="358" t="s">
        <v>5306</v>
      </c>
      <c r="C5600" s="358" t="s">
        <v>429</v>
      </c>
      <c r="D5600" s="359">
        <v>21.72</v>
      </c>
    </row>
    <row r="5601" spans="1:4">
      <c r="A5601" s="358">
        <v>88497</v>
      </c>
      <c r="B5601" s="358" t="s">
        <v>5307</v>
      </c>
      <c r="C5601" s="358" t="s">
        <v>429</v>
      </c>
      <c r="D5601" s="359">
        <v>12.16</v>
      </c>
    </row>
    <row r="5602" spans="1:4">
      <c r="A5602" s="358">
        <v>95305</v>
      </c>
      <c r="B5602" s="358" t="s">
        <v>5308</v>
      </c>
      <c r="C5602" s="358" t="s">
        <v>429</v>
      </c>
      <c r="D5602" s="359">
        <v>11.58</v>
      </c>
    </row>
    <row r="5603" spans="1:4">
      <c r="A5603" s="358">
        <v>95306</v>
      </c>
      <c r="B5603" s="358" t="s">
        <v>5309</v>
      </c>
      <c r="C5603" s="358" t="s">
        <v>429</v>
      </c>
      <c r="D5603" s="359">
        <v>13.49</v>
      </c>
    </row>
    <row r="5604" spans="1:4">
      <c r="A5604" s="358">
        <v>95622</v>
      </c>
      <c r="B5604" s="358" t="s">
        <v>5310</v>
      </c>
      <c r="C5604" s="358" t="s">
        <v>429</v>
      </c>
      <c r="D5604" s="359">
        <v>11.39</v>
      </c>
    </row>
    <row r="5605" spans="1:4">
      <c r="A5605" s="358">
        <v>95623</v>
      </c>
      <c r="B5605" s="358" t="s">
        <v>5311</v>
      </c>
      <c r="C5605" s="358" t="s">
        <v>429</v>
      </c>
      <c r="D5605" s="359">
        <v>8.7200000000000006</v>
      </c>
    </row>
    <row r="5606" spans="1:4">
      <c r="A5606" s="358">
        <v>95624</v>
      </c>
      <c r="B5606" s="358" t="s">
        <v>5312</v>
      </c>
      <c r="C5606" s="358" t="s">
        <v>429</v>
      </c>
      <c r="D5606" s="359">
        <v>16.809999999999999</v>
      </c>
    </row>
    <row r="5607" spans="1:4">
      <c r="A5607" s="358">
        <v>95625</v>
      </c>
      <c r="B5607" s="358" t="s">
        <v>5313</v>
      </c>
      <c r="C5607" s="358" t="s">
        <v>429</v>
      </c>
      <c r="D5607" s="359">
        <v>18.53</v>
      </c>
    </row>
    <row r="5608" spans="1:4">
      <c r="A5608" s="358">
        <v>95626</v>
      </c>
      <c r="B5608" s="358" t="s">
        <v>5314</v>
      </c>
      <c r="C5608" s="358" t="s">
        <v>429</v>
      </c>
      <c r="D5608" s="359">
        <v>12.26</v>
      </c>
    </row>
    <row r="5609" spans="1:4">
      <c r="A5609" s="358">
        <v>96126</v>
      </c>
      <c r="B5609" s="358" t="s">
        <v>5315</v>
      </c>
      <c r="C5609" s="358" t="s">
        <v>429</v>
      </c>
      <c r="D5609" s="359">
        <v>14.75</v>
      </c>
    </row>
    <row r="5610" spans="1:4">
      <c r="A5610" s="358">
        <v>96127</v>
      </c>
      <c r="B5610" s="358" t="s">
        <v>5316</v>
      </c>
      <c r="C5610" s="358" t="s">
        <v>429</v>
      </c>
      <c r="D5610" s="359">
        <v>11.42</v>
      </c>
    </row>
    <row r="5611" spans="1:4">
      <c r="A5611" s="358">
        <v>96128</v>
      </c>
      <c r="B5611" s="358" t="s">
        <v>5317</v>
      </c>
      <c r="C5611" s="358" t="s">
        <v>429</v>
      </c>
      <c r="D5611" s="359">
        <v>21.52</v>
      </c>
    </row>
    <row r="5612" spans="1:4">
      <c r="A5612" s="358">
        <v>96129</v>
      </c>
      <c r="B5612" s="358" t="s">
        <v>5318</v>
      </c>
      <c r="C5612" s="358" t="s">
        <v>429</v>
      </c>
      <c r="D5612" s="359">
        <v>23.67</v>
      </c>
    </row>
    <row r="5613" spans="1:4">
      <c r="A5613" s="358">
        <v>96130</v>
      </c>
      <c r="B5613" s="358" t="s">
        <v>5319</v>
      </c>
      <c r="C5613" s="358" t="s">
        <v>429</v>
      </c>
      <c r="D5613" s="359">
        <v>15.81</v>
      </c>
    </row>
    <row r="5614" spans="1:4">
      <c r="A5614" s="358">
        <v>96131</v>
      </c>
      <c r="B5614" s="358" t="s">
        <v>5320</v>
      </c>
      <c r="C5614" s="358" t="s">
        <v>429</v>
      </c>
      <c r="D5614" s="359">
        <v>20.45</v>
      </c>
    </row>
    <row r="5615" spans="1:4">
      <c r="A5615" s="358">
        <v>96132</v>
      </c>
      <c r="B5615" s="358" t="s">
        <v>5321</v>
      </c>
      <c r="C5615" s="358" t="s">
        <v>429</v>
      </c>
      <c r="D5615" s="359">
        <v>16.010000000000002</v>
      </c>
    </row>
    <row r="5616" spans="1:4">
      <c r="A5616" s="358">
        <v>96133</v>
      </c>
      <c r="B5616" s="358" t="s">
        <v>5322</v>
      </c>
      <c r="C5616" s="358" t="s">
        <v>429</v>
      </c>
      <c r="D5616" s="359">
        <v>29.44</v>
      </c>
    </row>
    <row r="5617" spans="1:4">
      <c r="A5617" s="358">
        <v>96134</v>
      </c>
      <c r="B5617" s="358" t="s">
        <v>5323</v>
      </c>
      <c r="C5617" s="358" t="s">
        <v>429</v>
      </c>
      <c r="D5617" s="359">
        <v>32.299999999999997</v>
      </c>
    </row>
    <row r="5618" spans="1:4">
      <c r="A5618" s="358">
        <v>96135</v>
      </c>
      <c r="B5618" s="358" t="s">
        <v>5324</v>
      </c>
      <c r="C5618" s="358" t="s">
        <v>429</v>
      </c>
      <c r="D5618" s="359">
        <v>21.87</v>
      </c>
    </row>
    <row r="5619" spans="1:4">
      <c r="A5619" s="358">
        <v>102193</v>
      </c>
      <c r="B5619" s="358" t="s">
        <v>31107</v>
      </c>
      <c r="C5619" s="358" t="s">
        <v>429</v>
      </c>
      <c r="D5619" s="359">
        <v>1.39</v>
      </c>
    </row>
    <row r="5620" spans="1:4">
      <c r="A5620" s="358">
        <v>102194</v>
      </c>
      <c r="B5620" s="358" t="s">
        <v>31108</v>
      </c>
      <c r="C5620" s="358" t="s">
        <v>429</v>
      </c>
      <c r="D5620" s="359">
        <v>5.77</v>
      </c>
    </row>
    <row r="5621" spans="1:4">
      <c r="A5621" s="358">
        <v>102197</v>
      </c>
      <c r="B5621" s="358" t="s">
        <v>31109</v>
      </c>
      <c r="C5621" s="358" t="s">
        <v>429</v>
      </c>
      <c r="D5621" s="359">
        <v>17.46</v>
      </c>
    </row>
    <row r="5622" spans="1:4">
      <c r="A5622" s="358">
        <v>102200</v>
      </c>
      <c r="B5622" s="358" t="s">
        <v>31110</v>
      </c>
      <c r="C5622" s="358" t="s">
        <v>429</v>
      </c>
      <c r="D5622" s="359">
        <v>14.28</v>
      </c>
    </row>
    <row r="5623" spans="1:4">
      <c r="A5623" s="358">
        <v>102202</v>
      </c>
      <c r="B5623" s="358" t="s">
        <v>31111</v>
      </c>
      <c r="C5623" s="358" t="s">
        <v>429</v>
      </c>
      <c r="D5623" s="359">
        <v>35.270000000000003</v>
      </c>
    </row>
    <row r="5624" spans="1:4">
      <c r="A5624" s="358">
        <v>102203</v>
      </c>
      <c r="B5624" s="358" t="s">
        <v>31112</v>
      </c>
      <c r="C5624" s="358" t="s">
        <v>429</v>
      </c>
      <c r="D5624" s="359">
        <v>8</v>
      </c>
    </row>
    <row r="5625" spans="1:4">
      <c r="A5625" s="358">
        <v>102204</v>
      </c>
      <c r="B5625" s="358" t="s">
        <v>31113</v>
      </c>
      <c r="C5625" s="358" t="s">
        <v>429</v>
      </c>
      <c r="D5625" s="359">
        <v>8.1300000000000008</v>
      </c>
    </row>
    <row r="5626" spans="1:4">
      <c r="A5626" s="358">
        <v>102205</v>
      </c>
      <c r="B5626" s="358" t="s">
        <v>31114</v>
      </c>
      <c r="C5626" s="358" t="s">
        <v>429</v>
      </c>
      <c r="D5626" s="359">
        <v>7.2</v>
      </c>
    </row>
    <row r="5627" spans="1:4">
      <c r="A5627" s="358">
        <v>102207</v>
      </c>
      <c r="B5627" s="358" t="s">
        <v>31115</v>
      </c>
      <c r="C5627" s="358" t="s">
        <v>429</v>
      </c>
      <c r="D5627" s="359">
        <v>6.13</v>
      </c>
    </row>
    <row r="5628" spans="1:4">
      <c r="A5628" s="358">
        <v>102208</v>
      </c>
      <c r="B5628" s="358" t="s">
        <v>31116</v>
      </c>
      <c r="C5628" s="358" t="s">
        <v>429</v>
      </c>
      <c r="D5628" s="359">
        <v>5.83</v>
      </c>
    </row>
    <row r="5629" spans="1:4">
      <c r="A5629" s="358">
        <v>102209</v>
      </c>
      <c r="B5629" s="358" t="s">
        <v>31117</v>
      </c>
      <c r="C5629" s="358" t="s">
        <v>429</v>
      </c>
      <c r="D5629" s="359">
        <v>6.01</v>
      </c>
    </row>
    <row r="5630" spans="1:4">
      <c r="A5630" s="358">
        <v>102210</v>
      </c>
      <c r="B5630" s="358" t="s">
        <v>31118</v>
      </c>
      <c r="C5630" s="358" t="s">
        <v>429</v>
      </c>
      <c r="D5630" s="359">
        <v>5.73</v>
      </c>
    </row>
    <row r="5631" spans="1:4">
      <c r="A5631" s="358">
        <v>102213</v>
      </c>
      <c r="B5631" s="358" t="s">
        <v>31119</v>
      </c>
      <c r="C5631" s="358" t="s">
        <v>429</v>
      </c>
      <c r="D5631" s="359">
        <v>16.02</v>
      </c>
    </row>
    <row r="5632" spans="1:4">
      <c r="A5632" s="358">
        <v>102214</v>
      </c>
      <c r="B5632" s="358" t="s">
        <v>31120</v>
      </c>
      <c r="C5632" s="358" t="s">
        <v>429</v>
      </c>
      <c r="D5632" s="359">
        <v>16.28</v>
      </c>
    </row>
    <row r="5633" spans="1:4">
      <c r="A5633" s="358">
        <v>102215</v>
      </c>
      <c r="B5633" s="358" t="s">
        <v>31121</v>
      </c>
      <c r="C5633" s="358" t="s">
        <v>429</v>
      </c>
      <c r="D5633" s="359">
        <v>14.42</v>
      </c>
    </row>
    <row r="5634" spans="1:4">
      <c r="A5634" s="358">
        <v>102217</v>
      </c>
      <c r="B5634" s="358" t="s">
        <v>31122</v>
      </c>
      <c r="C5634" s="358" t="s">
        <v>429</v>
      </c>
      <c r="D5634" s="359">
        <v>12.28</v>
      </c>
    </row>
    <row r="5635" spans="1:4">
      <c r="A5635" s="358">
        <v>102218</v>
      </c>
      <c r="B5635" s="358" t="s">
        <v>31123</v>
      </c>
      <c r="C5635" s="358" t="s">
        <v>429</v>
      </c>
      <c r="D5635" s="359">
        <v>11.66</v>
      </c>
    </row>
    <row r="5636" spans="1:4">
      <c r="A5636" s="358">
        <v>102219</v>
      </c>
      <c r="B5636" s="358" t="s">
        <v>31124</v>
      </c>
      <c r="C5636" s="358" t="s">
        <v>429</v>
      </c>
      <c r="D5636" s="359">
        <v>12.03</v>
      </c>
    </row>
    <row r="5637" spans="1:4">
      <c r="A5637" s="358">
        <v>102220</v>
      </c>
      <c r="B5637" s="358" t="s">
        <v>31125</v>
      </c>
      <c r="C5637" s="358" t="s">
        <v>429</v>
      </c>
      <c r="D5637" s="359">
        <v>11.48</v>
      </c>
    </row>
    <row r="5638" spans="1:4">
      <c r="A5638" s="358">
        <v>102223</v>
      </c>
      <c r="B5638" s="358" t="s">
        <v>31126</v>
      </c>
      <c r="C5638" s="358" t="s">
        <v>429</v>
      </c>
      <c r="D5638" s="359">
        <v>24.05</v>
      </c>
    </row>
    <row r="5639" spans="1:4">
      <c r="A5639" s="358">
        <v>102224</v>
      </c>
      <c r="B5639" s="358" t="s">
        <v>31127</v>
      </c>
      <c r="C5639" s="358" t="s">
        <v>429</v>
      </c>
      <c r="D5639" s="359">
        <v>24.43</v>
      </c>
    </row>
    <row r="5640" spans="1:4">
      <c r="A5640" s="358">
        <v>102225</v>
      </c>
      <c r="B5640" s="358" t="s">
        <v>31128</v>
      </c>
      <c r="C5640" s="358" t="s">
        <v>429</v>
      </c>
      <c r="D5640" s="359">
        <v>21.64</v>
      </c>
    </row>
    <row r="5641" spans="1:4">
      <c r="A5641" s="358">
        <v>102227</v>
      </c>
      <c r="B5641" s="358" t="s">
        <v>31129</v>
      </c>
      <c r="C5641" s="358" t="s">
        <v>429</v>
      </c>
      <c r="D5641" s="359">
        <v>18.420000000000002</v>
      </c>
    </row>
    <row r="5642" spans="1:4">
      <c r="A5642" s="358">
        <v>102228</v>
      </c>
      <c r="B5642" s="358" t="s">
        <v>31130</v>
      </c>
      <c r="C5642" s="358" t="s">
        <v>429</v>
      </c>
      <c r="D5642" s="359">
        <v>17.510000000000002</v>
      </c>
    </row>
    <row r="5643" spans="1:4">
      <c r="A5643" s="358">
        <v>102229</v>
      </c>
      <c r="B5643" s="358" t="s">
        <v>31131</v>
      </c>
      <c r="C5643" s="358" t="s">
        <v>429</v>
      </c>
      <c r="D5643" s="359">
        <v>18.05</v>
      </c>
    </row>
    <row r="5644" spans="1:4">
      <c r="A5644" s="358">
        <v>102230</v>
      </c>
      <c r="B5644" s="358" t="s">
        <v>31132</v>
      </c>
      <c r="C5644" s="358" t="s">
        <v>429</v>
      </c>
      <c r="D5644" s="359">
        <v>17.23</v>
      </c>
    </row>
    <row r="5645" spans="1:4">
      <c r="A5645" s="358">
        <v>102233</v>
      </c>
      <c r="B5645" s="358" t="s">
        <v>31133</v>
      </c>
      <c r="C5645" s="358" t="s">
        <v>429</v>
      </c>
      <c r="D5645" s="359">
        <v>9.89</v>
      </c>
    </row>
    <row r="5646" spans="1:4">
      <c r="A5646" s="358">
        <v>102234</v>
      </c>
      <c r="B5646" s="358" t="s">
        <v>31134</v>
      </c>
      <c r="C5646" s="358" t="s">
        <v>429</v>
      </c>
      <c r="D5646" s="359">
        <v>19.78</v>
      </c>
    </row>
    <row r="5647" spans="1:4">
      <c r="A5647" s="358">
        <v>100716</v>
      </c>
      <c r="B5647" s="358" t="s">
        <v>5325</v>
      </c>
      <c r="C5647" s="358" t="s">
        <v>429</v>
      </c>
      <c r="D5647" s="359">
        <v>25.05</v>
      </c>
    </row>
    <row r="5648" spans="1:4">
      <c r="A5648" s="358">
        <v>100717</v>
      </c>
      <c r="B5648" s="358" t="s">
        <v>5326</v>
      </c>
      <c r="C5648" s="358" t="s">
        <v>429</v>
      </c>
      <c r="D5648" s="359">
        <v>7.09</v>
      </c>
    </row>
    <row r="5649" spans="1:4">
      <c r="A5649" s="358">
        <v>100718</v>
      </c>
      <c r="B5649" s="358" t="s">
        <v>5327</v>
      </c>
      <c r="C5649" s="358" t="s">
        <v>41</v>
      </c>
      <c r="D5649" s="359">
        <v>1.01</v>
      </c>
    </row>
    <row r="5650" spans="1:4">
      <c r="A5650" s="358">
        <v>100719</v>
      </c>
      <c r="B5650" s="358" t="s">
        <v>33580</v>
      </c>
      <c r="C5650" s="358" t="s">
        <v>429</v>
      </c>
      <c r="D5650" s="359">
        <v>7.95</v>
      </c>
    </row>
    <row r="5651" spans="1:4">
      <c r="A5651" s="358">
        <v>100720</v>
      </c>
      <c r="B5651" s="358" t="s">
        <v>5328</v>
      </c>
      <c r="C5651" s="358" t="s">
        <v>429</v>
      </c>
      <c r="D5651" s="359">
        <v>7.71</v>
      </c>
    </row>
    <row r="5652" spans="1:4">
      <c r="A5652" s="358">
        <v>100721</v>
      </c>
      <c r="B5652" s="358" t="s">
        <v>33581</v>
      </c>
      <c r="C5652" s="358" t="s">
        <v>429</v>
      </c>
      <c r="D5652" s="359">
        <v>18.16</v>
      </c>
    </row>
    <row r="5653" spans="1:4">
      <c r="A5653" s="358">
        <v>100722</v>
      </c>
      <c r="B5653" s="358" t="s">
        <v>5329</v>
      </c>
      <c r="C5653" s="358" t="s">
        <v>429</v>
      </c>
      <c r="D5653" s="359">
        <v>17.46</v>
      </c>
    </row>
    <row r="5654" spans="1:4">
      <c r="A5654" s="358">
        <v>100723</v>
      </c>
      <c r="B5654" s="358" t="s">
        <v>33700</v>
      </c>
      <c r="C5654" s="358" t="s">
        <v>429</v>
      </c>
      <c r="D5654" s="359">
        <v>8.5299999999999994</v>
      </c>
    </row>
    <row r="5655" spans="1:4">
      <c r="A5655" s="358">
        <v>100724</v>
      </c>
      <c r="B5655" s="358" t="s">
        <v>5330</v>
      </c>
      <c r="C5655" s="358" t="s">
        <v>429</v>
      </c>
      <c r="D5655" s="359">
        <v>9.9700000000000006</v>
      </c>
    </row>
    <row r="5656" spans="1:4">
      <c r="A5656" s="358">
        <v>100725</v>
      </c>
      <c r="B5656" s="358" t="s">
        <v>33582</v>
      </c>
      <c r="C5656" s="358" t="s">
        <v>429</v>
      </c>
      <c r="D5656" s="359">
        <v>18.350000000000001</v>
      </c>
    </row>
    <row r="5657" spans="1:4">
      <c r="A5657" s="358">
        <v>100726</v>
      </c>
      <c r="B5657" s="358" t="s">
        <v>5331</v>
      </c>
      <c r="C5657" s="358" t="s">
        <v>429</v>
      </c>
      <c r="D5657" s="359">
        <v>19.66</v>
      </c>
    </row>
    <row r="5658" spans="1:4">
      <c r="A5658" s="358">
        <v>100727</v>
      </c>
      <c r="B5658" s="358" t="s">
        <v>33583</v>
      </c>
      <c r="C5658" s="358" t="s">
        <v>429</v>
      </c>
      <c r="D5658" s="359">
        <v>20.12</v>
      </c>
    </row>
    <row r="5659" spans="1:4">
      <c r="A5659" s="358">
        <v>100728</v>
      </c>
      <c r="B5659" s="358" t="s">
        <v>5332</v>
      </c>
      <c r="C5659" s="358" t="s">
        <v>429</v>
      </c>
      <c r="D5659" s="359">
        <v>18.12</v>
      </c>
    </row>
    <row r="5660" spans="1:4">
      <c r="A5660" s="358">
        <v>100729</v>
      </c>
      <c r="B5660" s="358" t="s">
        <v>33584</v>
      </c>
      <c r="C5660" s="358" t="s">
        <v>429</v>
      </c>
      <c r="D5660" s="359">
        <v>15.28</v>
      </c>
    </row>
    <row r="5661" spans="1:4">
      <c r="A5661" s="358">
        <v>100730</v>
      </c>
      <c r="B5661" s="358" t="s">
        <v>5333</v>
      </c>
      <c r="C5661" s="358" t="s">
        <v>429</v>
      </c>
      <c r="D5661" s="359">
        <v>17.59</v>
      </c>
    </row>
    <row r="5662" spans="1:4">
      <c r="A5662" s="358">
        <v>100733</v>
      </c>
      <c r="B5662" s="358" t="s">
        <v>33585</v>
      </c>
      <c r="C5662" s="358" t="s">
        <v>429</v>
      </c>
      <c r="D5662" s="359">
        <v>8.49</v>
      </c>
    </row>
    <row r="5663" spans="1:4">
      <c r="A5663" s="358">
        <v>100734</v>
      </c>
      <c r="B5663" s="358" t="s">
        <v>5334</v>
      </c>
      <c r="C5663" s="358" t="s">
        <v>429</v>
      </c>
      <c r="D5663" s="359">
        <v>11.1</v>
      </c>
    </row>
    <row r="5664" spans="1:4">
      <c r="A5664" s="358">
        <v>100735</v>
      </c>
      <c r="B5664" s="358" t="s">
        <v>33586</v>
      </c>
      <c r="C5664" s="358" t="s">
        <v>429</v>
      </c>
      <c r="D5664" s="359">
        <v>7.93</v>
      </c>
    </row>
    <row r="5665" spans="1:4">
      <c r="A5665" s="358">
        <v>100736</v>
      </c>
      <c r="B5665" s="358" t="s">
        <v>5335</v>
      </c>
      <c r="C5665" s="358" t="s">
        <v>429</v>
      </c>
      <c r="D5665" s="359">
        <v>10.58</v>
      </c>
    </row>
    <row r="5666" spans="1:4">
      <c r="A5666" s="358">
        <v>100739</v>
      </c>
      <c r="B5666" s="358" t="s">
        <v>33587</v>
      </c>
      <c r="C5666" s="358" t="s">
        <v>429</v>
      </c>
      <c r="D5666" s="359">
        <v>7.85</v>
      </c>
    </row>
    <row r="5667" spans="1:4">
      <c r="A5667" s="358">
        <v>100740</v>
      </c>
      <c r="B5667" s="358" t="s">
        <v>5336</v>
      </c>
      <c r="C5667" s="358" t="s">
        <v>429</v>
      </c>
      <c r="D5667" s="359">
        <v>8.1</v>
      </c>
    </row>
    <row r="5668" spans="1:4">
      <c r="A5668" s="358">
        <v>100741</v>
      </c>
      <c r="B5668" s="358" t="s">
        <v>33588</v>
      </c>
      <c r="C5668" s="358" t="s">
        <v>429</v>
      </c>
      <c r="D5668" s="359">
        <v>17.91</v>
      </c>
    </row>
    <row r="5669" spans="1:4">
      <c r="A5669" s="358">
        <v>100742</v>
      </c>
      <c r="B5669" s="358" t="s">
        <v>5337</v>
      </c>
      <c r="C5669" s="358" t="s">
        <v>429</v>
      </c>
      <c r="D5669" s="359">
        <v>17.850000000000001</v>
      </c>
    </row>
    <row r="5670" spans="1:4">
      <c r="A5670" s="358">
        <v>100743</v>
      </c>
      <c r="B5670" s="358" t="s">
        <v>33589</v>
      </c>
      <c r="C5670" s="358" t="s">
        <v>429</v>
      </c>
      <c r="D5670" s="359">
        <v>7.68</v>
      </c>
    </row>
    <row r="5671" spans="1:4">
      <c r="A5671" s="358">
        <v>100744</v>
      </c>
      <c r="B5671" s="358" t="s">
        <v>5338</v>
      </c>
      <c r="C5671" s="358" t="s">
        <v>429</v>
      </c>
      <c r="D5671" s="359">
        <v>7.99</v>
      </c>
    </row>
    <row r="5672" spans="1:4">
      <c r="A5672" s="358">
        <v>100745</v>
      </c>
      <c r="B5672" s="358" t="s">
        <v>33590</v>
      </c>
      <c r="C5672" s="358" t="s">
        <v>429</v>
      </c>
      <c r="D5672" s="359">
        <v>17.73</v>
      </c>
    </row>
    <row r="5673" spans="1:4">
      <c r="A5673" s="358">
        <v>100746</v>
      </c>
      <c r="B5673" s="358" t="s">
        <v>5339</v>
      </c>
      <c r="C5673" s="358" t="s">
        <v>429</v>
      </c>
      <c r="D5673" s="359">
        <v>17.739999999999998</v>
      </c>
    </row>
    <row r="5674" spans="1:4">
      <c r="A5674" s="358">
        <v>100747</v>
      </c>
      <c r="B5674" s="358" t="s">
        <v>33591</v>
      </c>
      <c r="C5674" s="358" t="s">
        <v>429</v>
      </c>
      <c r="D5674" s="359">
        <v>7.75</v>
      </c>
    </row>
    <row r="5675" spans="1:4">
      <c r="A5675" s="358">
        <v>100748</v>
      </c>
      <c r="B5675" s="358" t="s">
        <v>5340</v>
      </c>
      <c r="C5675" s="358" t="s">
        <v>429</v>
      </c>
      <c r="D5675" s="359">
        <v>8.0399999999999991</v>
      </c>
    </row>
    <row r="5676" spans="1:4">
      <c r="A5676" s="358">
        <v>100749</v>
      </c>
      <c r="B5676" s="358" t="s">
        <v>33592</v>
      </c>
      <c r="C5676" s="358" t="s">
        <v>429</v>
      </c>
      <c r="D5676" s="359">
        <v>17.8</v>
      </c>
    </row>
    <row r="5677" spans="1:4">
      <c r="A5677" s="358">
        <v>100750</v>
      </c>
      <c r="B5677" s="358" t="s">
        <v>5341</v>
      </c>
      <c r="C5677" s="358" t="s">
        <v>429</v>
      </c>
      <c r="D5677" s="359">
        <v>17.78</v>
      </c>
    </row>
    <row r="5678" spans="1:4">
      <c r="A5678" s="358">
        <v>100751</v>
      </c>
      <c r="B5678" s="358" t="s">
        <v>33593</v>
      </c>
      <c r="C5678" s="358" t="s">
        <v>429</v>
      </c>
      <c r="D5678" s="359">
        <v>30.57</v>
      </c>
    </row>
    <row r="5679" spans="1:4">
      <c r="A5679" s="358">
        <v>100752</v>
      </c>
      <c r="B5679" s="358" t="s">
        <v>5342</v>
      </c>
      <c r="C5679" s="358" t="s">
        <v>429</v>
      </c>
      <c r="D5679" s="359">
        <v>35.19</v>
      </c>
    </row>
    <row r="5680" spans="1:4">
      <c r="A5680" s="358">
        <v>100753</v>
      </c>
      <c r="B5680" s="358" t="s">
        <v>33594</v>
      </c>
      <c r="C5680" s="358" t="s">
        <v>429</v>
      </c>
      <c r="D5680" s="359">
        <v>15.87</v>
      </c>
    </row>
    <row r="5681" spans="1:4">
      <c r="A5681" s="358">
        <v>100754</v>
      </c>
      <c r="B5681" s="358" t="s">
        <v>5343</v>
      </c>
      <c r="C5681" s="358" t="s">
        <v>429</v>
      </c>
      <c r="D5681" s="359">
        <v>21.17</v>
      </c>
    </row>
    <row r="5682" spans="1:4">
      <c r="A5682" s="358">
        <v>100757</v>
      </c>
      <c r="B5682" s="358" t="s">
        <v>33595</v>
      </c>
      <c r="C5682" s="358" t="s">
        <v>429</v>
      </c>
      <c r="D5682" s="359">
        <v>35.840000000000003</v>
      </c>
    </row>
    <row r="5683" spans="1:4">
      <c r="A5683" s="358">
        <v>100758</v>
      </c>
      <c r="B5683" s="358" t="s">
        <v>5344</v>
      </c>
      <c r="C5683" s="358" t="s">
        <v>429</v>
      </c>
      <c r="D5683" s="359">
        <v>35.72</v>
      </c>
    </row>
    <row r="5684" spans="1:4">
      <c r="A5684" s="358">
        <v>100759</v>
      </c>
      <c r="B5684" s="358" t="s">
        <v>33596</v>
      </c>
      <c r="C5684" s="358" t="s">
        <v>429</v>
      </c>
      <c r="D5684" s="359">
        <v>35.479999999999997</v>
      </c>
    </row>
    <row r="5685" spans="1:4">
      <c r="A5685" s="358">
        <v>100760</v>
      </c>
      <c r="B5685" s="358" t="s">
        <v>5345</v>
      </c>
      <c r="C5685" s="358" t="s">
        <v>429</v>
      </c>
      <c r="D5685" s="359">
        <v>35.5</v>
      </c>
    </row>
    <row r="5686" spans="1:4">
      <c r="A5686" s="358">
        <v>100761</v>
      </c>
      <c r="B5686" s="358" t="s">
        <v>33597</v>
      </c>
      <c r="C5686" s="358" t="s">
        <v>429</v>
      </c>
      <c r="D5686" s="359">
        <v>35.630000000000003</v>
      </c>
    </row>
    <row r="5687" spans="1:4">
      <c r="A5687" s="358">
        <v>100762</v>
      </c>
      <c r="B5687" s="358" t="s">
        <v>5346</v>
      </c>
      <c r="C5687" s="358" t="s">
        <v>429</v>
      </c>
      <c r="D5687" s="359">
        <v>35.6</v>
      </c>
    </row>
    <row r="5688" spans="1:4">
      <c r="A5688" s="358">
        <v>102488</v>
      </c>
      <c r="B5688" s="358" t="s">
        <v>33598</v>
      </c>
      <c r="C5688" s="358" t="s">
        <v>429</v>
      </c>
      <c r="D5688" s="359">
        <v>2.57</v>
      </c>
    </row>
    <row r="5689" spans="1:4">
      <c r="A5689" s="358">
        <v>102489</v>
      </c>
      <c r="B5689" s="358" t="s">
        <v>33599</v>
      </c>
      <c r="C5689" s="358" t="s">
        <v>429</v>
      </c>
      <c r="D5689" s="359">
        <v>26.16</v>
      </c>
    </row>
    <row r="5690" spans="1:4">
      <c r="A5690" s="358">
        <v>102491</v>
      </c>
      <c r="B5690" s="358" t="s">
        <v>33600</v>
      </c>
      <c r="C5690" s="358" t="s">
        <v>429</v>
      </c>
      <c r="D5690" s="359">
        <v>13.87</v>
      </c>
    </row>
    <row r="5691" spans="1:4">
      <c r="A5691" s="358">
        <v>102492</v>
      </c>
      <c r="B5691" s="358" t="s">
        <v>33601</v>
      </c>
      <c r="C5691" s="358" t="s">
        <v>429</v>
      </c>
      <c r="D5691" s="359">
        <v>16.32</v>
      </c>
    </row>
    <row r="5692" spans="1:4">
      <c r="A5692" s="358">
        <v>102494</v>
      </c>
      <c r="B5692" s="358" t="s">
        <v>33602</v>
      </c>
      <c r="C5692" s="358" t="s">
        <v>429</v>
      </c>
      <c r="D5692" s="359">
        <v>46.3</v>
      </c>
    </row>
    <row r="5693" spans="1:4">
      <c r="A5693" s="358">
        <v>102496</v>
      </c>
      <c r="B5693" s="358" t="s">
        <v>33603</v>
      </c>
      <c r="C5693" s="358" t="s">
        <v>41</v>
      </c>
      <c r="D5693" s="359">
        <v>9.6999999999999993</v>
      </c>
    </row>
    <row r="5694" spans="1:4">
      <c r="A5694" s="358">
        <v>102497</v>
      </c>
      <c r="B5694" s="358" t="s">
        <v>33604</v>
      </c>
      <c r="C5694" s="358" t="s">
        <v>41</v>
      </c>
      <c r="D5694" s="359">
        <v>3.73</v>
      </c>
    </row>
    <row r="5695" spans="1:4">
      <c r="A5695" s="358">
        <v>102498</v>
      </c>
      <c r="B5695" s="358" t="s">
        <v>33605</v>
      </c>
      <c r="C5695" s="358" t="s">
        <v>41</v>
      </c>
      <c r="D5695" s="359">
        <v>1.19</v>
      </c>
    </row>
    <row r="5696" spans="1:4">
      <c r="A5696" s="358">
        <v>102499</v>
      </c>
      <c r="B5696" s="358" t="s">
        <v>33606</v>
      </c>
      <c r="C5696" s="358" t="s">
        <v>429</v>
      </c>
      <c r="D5696" s="359">
        <v>2.08</v>
      </c>
    </row>
    <row r="5697" spans="1:4">
      <c r="A5697" s="358">
        <v>102500</v>
      </c>
      <c r="B5697" s="358" t="s">
        <v>33607</v>
      </c>
      <c r="C5697" s="358" t="s">
        <v>41</v>
      </c>
      <c r="D5697" s="359">
        <v>3.13</v>
      </c>
    </row>
    <row r="5698" spans="1:4">
      <c r="A5698" s="358">
        <v>102501</v>
      </c>
      <c r="B5698" s="358" t="s">
        <v>33608</v>
      </c>
      <c r="C5698" s="358" t="s">
        <v>429</v>
      </c>
      <c r="D5698" s="359">
        <v>17.23</v>
      </c>
    </row>
    <row r="5699" spans="1:4">
      <c r="A5699" s="358">
        <v>102504</v>
      </c>
      <c r="B5699" s="358" t="s">
        <v>33609</v>
      </c>
      <c r="C5699" s="358" t="s">
        <v>41</v>
      </c>
      <c r="D5699" s="359">
        <v>7.1</v>
      </c>
    </row>
    <row r="5700" spans="1:4">
      <c r="A5700" s="358">
        <v>102505</v>
      </c>
      <c r="B5700" s="358" t="s">
        <v>33610</v>
      </c>
      <c r="C5700" s="358" t="s">
        <v>41</v>
      </c>
      <c r="D5700" s="359">
        <v>7.35</v>
      </c>
    </row>
    <row r="5701" spans="1:4">
      <c r="A5701" s="358">
        <v>102506</v>
      </c>
      <c r="B5701" s="358" t="s">
        <v>33611</v>
      </c>
      <c r="C5701" s="358" t="s">
        <v>41</v>
      </c>
      <c r="D5701" s="359">
        <v>7.89</v>
      </c>
    </row>
    <row r="5702" spans="1:4">
      <c r="A5702" s="358">
        <v>102507</v>
      </c>
      <c r="B5702" s="358" t="s">
        <v>33612</v>
      </c>
      <c r="C5702" s="358" t="s">
        <v>41</v>
      </c>
      <c r="D5702" s="359">
        <v>4.7</v>
      </c>
    </row>
    <row r="5703" spans="1:4">
      <c r="A5703" s="358">
        <v>102508</v>
      </c>
      <c r="B5703" s="358" t="s">
        <v>33613</v>
      </c>
      <c r="C5703" s="358" t="s">
        <v>429</v>
      </c>
      <c r="D5703" s="359">
        <v>33.39</v>
      </c>
    </row>
    <row r="5704" spans="1:4">
      <c r="A5704" s="358">
        <v>102509</v>
      </c>
      <c r="B5704" s="358" t="s">
        <v>33614</v>
      </c>
      <c r="C5704" s="358" t="s">
        <v>429</v>
      </c>
      <c r="D5704" s="359">
        <v>19.32</v>
      </c>
    </row>
    <row r="5705" spans="1:4">
      <c r="A5705" s="358">
        <v>102512</v>
      </c>
      <c r="B5705" s="358" t="s">
        <v>33615</v>
      </c>
      <c r="C5705" s="358" t="s">
        <v>41</v>
      </c>
      <c r="D5705" s="359">
        <v>3.82</v>
      </c>
    </row>
    <row r="5706" spans="1:4">
      <c r="A5706" s="358">
        <v>102513</v>
      </c>
      <c r="B5706" s="358" t="s">
        <v>33616</v>
      </c>
      <c r="C5706" s="358" t="s">
        <v>429</v>
      </c>
      <c r="D5706" s="359">
        <v>33.46</v>
      </c>
    </row>
    <row r="5707" spans="1:4">
      <c r="A5707" s="358">
        <v>102520</v>
      </c>
      <c r="B5707" s="358" t="s">
        <v>33617</v>
      </c>
      <c r="C5707" s="358" t="s">
        <v>429</v>
      </c>
      <c r="D5707" s="359">
        <v>57.58</v>
      </c>
    </row>
    <row r="5708" spans="1:4">
      <c r="A5708" s="358">
        <v>101749</v>
      </c>
      <c r="B5708" s="358" t="s">
        <v>5348</v>
      </c>
      <c r="C5708" s="358" t="s">
        <v>429</v>
      </c>
      <c r="D5708" s="359">
        <v>43.52</v>
      </c>
    </row>
    <row r="5709" spans="1:4">
      <c r="A5709" s="358">
        <v>101750</v>
      </c>
      <c r="B5709" s="358" t="s">
        <v>5349</v>
      </c>
      <c r="C5709" s="358" t="s">
        <v>429</v>
      </c>
      <c r="D5709" s="359">
        <v>41.63</v>
      </c>
    </row>
    <row r="5710" spans="1:4">
      <c r="A5710" s="358">
        <v>101729</v>
      </c>
      <c r="B5710" s="358" t="s">
        <v>5350</v>
      </c>
      <c r="C5710" s="358" t="s">
        <v>429</v>
      </c>
      <c r="D5710" s="359">
        <v>165.96</v>
      </c>
    </row>
    <row r="5711" spans="1:4">
      <c r="A5711" s="358">
        <v>101746</v>
      </c>
      <c r="B5711" s="358" t="s">
        <v>5351</v>
      </c>
      <c r="C5711" s="358" t="s">
        <v>429</v>
      </c>
      <c r="D5711" s="359">
        <v>257.74</v>
      </c>
    </row>
    <row r="5712" spans="1:4">
      <c r="A5712" s="358">
        <v>101751</v>
      </c>
      <c r="B5712" s="358" t="s">
        <v>5352</v>
      </c>
      <c r="C5712" s="358" t="s">
        <v>429</v>
      </c>
      <c r="D5712" s="359">
        <v>171.24</v>
      </c>
    </row>
    <row r="5713" spans="1:4">
      <c r="A5713" s="358">
        <v>87246</v>
      </c>
      <c r="B5713" s="358" t="s">
        <v>5353</v>
      </c>
      <c r="C5713" s="358" t="s">
        <v>429</v>
      </c>
      <c r="D5713" s="359">
        <v>68.89</v>
      </c>
    </row>
    <row r="5714" spans="1:4">
      <c r="A5714" s="358">
        <v>87247</v>
      </c>
      <c r="B5714" s="358" t="s">
        <v>5354</v>
      </c>
      <c r="C5714" s="358" t="s">
        <v>429</v>
      </c>
      <c r="D5714" s="359">
        <v>62.24</v>
      </c>
    </row>
    <row r="5715" spans="1:4">
      <c r="A5715" s="358">
        <v>87248</v>
      </c>
      <c r="B5715" s="358" t="s">
        <v>5355</v>
      </c>
      <c r="C5715" s="358" t="s">
        <v>429</v>
      </c>
      <c r="D5715" s="359">
        <v>57.05</v>
      </c>
    </row>
    <row r="5716" spans="1:4">
      <c r="A5716" s="358">
        <v>87249</v>
      </c>
      <c r="B5716" s="358" t="s">
        <v>5356</v>
      </c>
      <c r="C5716" s="358" t="s">
        <v>429</v>
      </c>
      <c r="D5716" s="359">
        <v>75.36</v>
      </c>
    </row>
    <row r="5717" spans="1:4">
      <c r="A5717" s="358">
        <v>87250</v>
      </c>
      <c r="B5717" s="358" t="s">
        <v>5357</v>
      </c>
      <c r="C5717" s="358" t="s">
        <v>429</v>
      </c>
      <c r="D5717" s="359">
        <v>64.88</v>
      </c>
    </row>
    <row r="5718" spans="1:4">
      <c r="A5718" s="358">
        <v>87251</v>
      </c>
      <c r="B5718" s="358" t="s">
        <v>5358</v>
      </c>
      <c r="C5718" s="358" t="s">
        <v>429</v>
      </c>
      <c r="D5718" s="359">
        <v>58.18</v>
      </c>
    </row>
    <row r="5719" spans="1:4">
      <c r="A5719" s="358">
        <v>87255</v>
      </c>
      <c r="B5719" s="358" t="s">
        <v>5359</v>
      </c>
      <c r="C5719" s="358" t="s">
        <v>429</v>
      </c>
      <c r="D5719" s="359">
        <v>129.96</v>
      </c>
    </row>
    <row r="5720" spans="1:4">
      <c r="A5720" s="358">
        <v>87256</v>
      </c>
      <c r="B5720" s="358" t="s">
        <v>5360</v>
      </c>
      <c r="C5720" s="358" t="s">
        <v>429</v>
      </c>
      <c r="D5720" s="359">
        <v>116.6</v>
      </c>
    </row>
    <row r="5721" spans="1:4">
      <c r="A5721" s="358">
        <v>87257</v>
      </c>
      <c r="B5721" s="358" t="s">
        <v>5361</v>
      </c>
      <c r="C5721" s="358" t="s">
        <v>429</v>
      </c>
      <c r="D5721" s="359">
        <v>108.61</v>
      </c>
    </row>
    <row r="5722" spans="1:4">
      <c r="A5722" s="358">
        <v>87258</v>
      </c>
      <c r="B5722" s="358" t="s">
        <v>5362</v>
      </c>
      <c r="C5722" s="358" t="s">
        <v>429</v>
      </c>
      <c r="D5722" s="359">
        <v>173.01</v>
      </c>
    </row>
    <row r="5723" spans="1:4">
      <c r="A5723" s="358">
        <v>87259</v>
      </c>
      <c r="B5723" s="358" t="s">
        <v>5363</v>
      </c>
      <c r="C5723" s="358" t="s">
        <v>429</v>
      </c>
      <c r="D5723" s="359">
        <v>160.27000000000001</v>
      </c>
    </row>
    <row r="5724" spans="1:4">
      <c r="A5724" s="358">
        <v>87260</v>
      </c>
      <c r="B5724" s="358" t="s">
        <v>5364</v>
      </c>
      <c r="C5724" s="358" t="s">
        <v>429</v>
      </c>
      <c r="D5724" s="359">
        <v>153.09</v>
      </c>
    </row>
    <row r="5725" spans="1:4">
      <c r="A5725" s="358">
        <v>87261</v>
      </c>
      <c r="B5725" s="358" t="s">
        <v>5365</v>
      </c>
      <c r="C5725" s="358" t="s">
        <v>429</v>
      </c>
      <c r="D5725" s="359">
        <v>201.24</v>
      </c>
    </row>
    <row r="5726" spans="1:4">
      <c r="A5726" s="358">
        <v>87262</v>
      </c>
      <c r="B5726" s="358" t="s">
        <v>5366</v>
      </c>
      <c r="C5726" s="358" t="s">
        <v>429</v>
      </c>
      <c r="D5726" s="359">
        <v>185.91</v>
      </c>
    </row>
    <row r="5727" spans="1:4">
      <c r="A5727" s="358">
        <v>87263</v>
      </c>
      <c r="B5727" s="358" t="s">
        <v>5367</v>
      </c>
      <c r="C5727" s="358" t="s">
        <v>429</v>
      </c>
      <c r="D5727" s="359">
        <v>177.43</v>
      </c>
    </row>
    <row r="5728" spans="1:4">
      <c r="A5728" s="358">
        <v>89046</v>
      </c>
      <c r="B5728" s="358" t="s">
        <v>5368</v>
      </c>
      <c r="C5728" s="358" t="s">
        <v>429</v>
      </c>
      <c r="D5728" s="359">
        <v>62.02</v>
      </c>
    </row>
    <row r="5729" spans="1:4">
      <c r="A5729" s="358">
        <v>89171</v>
      </c>
      <c r="B5729" s="358" t="s">
        <v>5369</v>
      </c>
      <c r="C5729" s="358" t="s">
        <v>429</v>
      </c>
      <c r="D5729" s="359">
        <v>59.43</v>
      </c>
    </row>
    <row r="5730" spans="1:4">
      <c r="A5730" s="358">
        <v>93389</v>
      </c>
      <c r="B5730" s="358" t="s">
        <v>5370</v>
      </c>
      <c r="C5730" s="358" t="s">
        <v>429</v>
      </c>
      <c r="D5730" s="359">
        <v>61.09</v>
      </c>
    </row>
    <row r="5731" spans="1:4">
      <c r="A5731" s="358">
        <v>93390</v>
      </c>
      <c r="B5731" s="358" t="s">
        <v>5371</v>
      </c>
      <c r="C5731" s="358" t="s">
        <v>429</v>
      </c>
      <c r="D5731" s="359">
        <v>54.59</v>
      </c>
    </row>
    <row r="5732" spans="1:4">
      <c r="A5732" s="358">
        <v>93391</v>
      </c>
      <c r="B5732" s="358" t="s">
        <v>5372</v>
      </c>
      <c r="C5732" s="358" t="s">
        <v>429</v>
      </c>
      <c r="D5732" s="359">
        <v>49.4</v>
      </c>
    </row>
    <row r="5733" spans="1:4">
      <c r="A5733" s="358">
        <v>98671</v>
      </c>
      <c r="B5733" s="358" t="s">
        <v>5373</v>
      </c>
      <c r="C5733" s="358" t="s">
        <v>429</v>
      </c>
      <c r="D5733" s="359">
        <v>299.27</v>
      </c>
    </row>
    <row r="5734" spans="1:4">
      <c r="A5734" s="358">
        <v>98672</v>
      </c>
      <c r="B5734" s="358" t="s">
        <v>5374</v>
      </c>
      <c r="C5734" s="358" t="s">
        <v>429</v>
      </c>
      <c r="D5734" s="359">
        <v>532.05999999999995</v>
      </c>
    </row>
    <row r="5735" spans="1:4">
      <c r="A5735" s="358">
        <v>98678</v>
      </c>
      <c r="B5735" s="358" t="s">
        <v>5375</v>
      </c>
      <c r="C5735" s="358" t="s">
        <v>429</v>
      </c>
      <c r="D5735" s="359">
        <v>547.30999999999995</v>
      </c>
    </row>
    <row r="5736" spans="1:4">
      <c r="A5736" s="358">
        <v>98679</v>
      </c>
      <c r="B5736" s="358" t="s">
        <v>5376</v>
      </c>
      <c r="C5736" s="358" t="s">
        <v>429</v>
      </c>
      <c r="D5736" s="359">
        <v>29.34</v>
      </c>
    </row>
    <row r="5737" spans="1:4">
      <c r="A5737" s="358">
        <v>98680</v>
      </c>
      <c r="B5737" s="358" t="s">
        <v>5377</v>
      </c>
      <c r="C5737" s="358" t="s">
        <v>429</v>
      </c>
      <c r="D5737" s="359">
        <v>37.15</v>
      </c>
    </row>
    <row r="5738" spans="1:4">
      <c r="A5738" s="358">
        <v>98681</v>
      </c>
      <c r="B5738" s="358" t="s">
        <v>5378</v>
      </c>
      <c r="C5738" s="358" t="s">
        <v>429</v>
      </c>
      <c r="D5738" s="359">
        <v>27.45</v>
      </c>
    </row>
    <row r="5739" spans="1:4">
      <c r="A5739" s="358">
        <v>98682</v>
      </c>
      <c r="B5739" s="358" t="s">
        <v>5379</v>
      </c>
      <c r="C5739" s="358" t="s">
        <v>429</v>
      </c>
      <c r="D5739" s="359">
        <v>35.26</v>
      </c>
    </row>
    <row r="5740" spans="1:4">
      <c r="A5740" s="358">
        <v>98685</v>
      </c>
      <c r="B5740" s="358" t="s">
        <v>5380</v>
      </c>
      <c r="C5740" s="358" t="s">
        <v>41</v>
      </c>
      <c r="D5740" s="359">
        <v>54.52</v>
      </c>
    </row>
    <row r="5741" spans="1:4">
      <c r="A5741" s="358">
        <v>98686</v>
      </c>
      <c r="B5741" s="358" t="s">
        <v>5381</v>
      </c>
      <c r="C5741" s="358" t="s">
        <v>41</v>
      </c>
      <c r="D5741" s="359">
        <v>34.42</v>
      </c>
    </row>
    <row r="5742" spans="1:4">
      <c r="A5742" s="358">
        <v>98688</v>
      </c>
      <c r="B5742" s="358" t="s">
        <v>5382</v>
      </c>
      <c r="C5742" s="358" t="s">
        <v>41</v>
      </c>
      <c r="D5742" s="359">
        <v>47.96</v>
      </c>
    </row>
    <row r="5743" spans="1:4">
      <c r="A5743" s="358">
        <v>98689</v>
      </c>
      <c r="B5743" s="358" t="s">
        <v>5383</v>
      </c>
      <c r="C5743" s="358" t="s">
        <v>41</v>
      </c>
      <c r="D5743" s="359">
        <v>77.97</v>
      </c>
    </row>
    <row r="5744" spans="1:4">
      <c r="A5744" s="358">
        <v>101090</v>
      </c>
      <c r="B5744" s="358" t="s">
        <v>5384</v>
      </c>
      <c r="C5744" s="358" t="s">
        <v>429</v>
      </c>
      <c r="D5744" s="359">
        <v>167.36</v>
      </c>
    </row>
    <row r="5745" spans="1:4">
      <c r="A5745" s="358">
        <v>101091</v>
      </c>
      <c r="B5745" s="358" t="s">
        <v>5385</v>
      </c>
      <c r="C5745" s="358" t="s">
        <v>429</v>
      </c>
      <c r="D5745" s="359">
        <v>117.37</v>
      </c>
    </row>
    <row r="5746" spans="1:4">
      <c r="A5746" s="358">
        <v>101725</v>
      </c>
      <c r="B5746" s="358" t="s">
        <v>5386</v>
      </c>
      <c r="C5746" s="358" t="s">
        <v>429</v>
      </c>
      <c r="D5746" s="359">
        <v>224.68</v>
      </c>
    </row>
    <row r="5747" spans="1:4">
      <c r="A5747" s="358">
        <v>101726</v>
      </c>
      <c r="B5747" s="358" t="s">
        <v>5387</v>
      </c>
      <c r="C5747" s="358" t="s">
        <v>429</v>
      </c>
      <c r="D5747" s="359">
        <v>150.6</v>
      </c>
    </row>
    <row r="5748" spans="1:4">
      <c r="A5748" s="358">
        <v>101731</v>
      </c>
      <c r="B5748" s="358" t="s">
        <v>5388</v>
      </c>
      <c r="C5748" s="358" t="s">
        <v>429</v>
      </c>
      <c r="D5748" s="359">
        <v>243.97</v>
      </c>
    </row>
    <row r="5749" spans="1:4">
      <c r="A5749" s="358">
        <v>101732</v>
      </c>
      <c r="B5749" s="358" t="s">
        <v>5389</v>
      </c>
      <c r="C5749" s="358" t="s">
        <v>429</v>
      </c>
      <c r="D5749" s="359">
        <v>74.69</v>
      </c>
    </row>
    <row r="5750" spans="1:4">
      <c r="A5750" s="358">
        <v>101094</v>
      </c>
      <c r="B5750" s="358" t="s">
        <v>5390</v>
      </c>
      <c r="C5750" s="358" t="s">
        <v>41</v>
      </c>
      <c r="D5750" s="359">
        <v>131.86000000000001</v>
      </c>
    </row>
    <row r="5751" spans="1:4">
      <c r="A5751" s="358">
        <v>101727</v>
      </c>
      <c r="B5751" s="358" t="s">
        <v>5391</v>
      </c>
      <c r="C5751" s="358" t="s">
        <v>429</v>
      </c>
      <c r="D5751" s="359">
        <v>154.78</v>
      </c>
    </row>
    <row r="5752" spans="1:4">
      <c r="A5752" s="358">
        <v>101733</v>
      </c>
      <c r="B5752" s="358" t="s">
        <v>5392</v>
      </c>
      <c r="C5752" s="358" t="s">
        <v>429</v>
      </c>
      <c r="D5752" s="359">
        <v>210.48</v>
      </c>
    </row>
    <row r="5753" spans="1:4">
      <c r="A5753" s="358">
        <v>101734</v>
      </c>
      <c r="B5753" s="358" t="s">
        <v>5393</v>
      </c>
      <c r="C5753" s="358" t="s">
        <v>429</v>
      </c>
      <c r="D5753" s="359">
        <v>320.45999999999998</v>
      </c>
    </row>
    <row r="5754" spans="1:4">
      <c r="A5754" s="358">
        <v>101735</v>
      </c>
      <c r="B5754" s="358" t="s">
        <v>5394</v>
      </c>
      <c r="C5754" s="358" t="s">
        <v>429</v>
      </c>
      <c r="D5754" s="359">
        <v>328.44</v>
      </c>
    </row>
    <row r="5755" spans="1:4">
      <c r="A5755" s="358">
        <v>101736</v>
      </c>
      <c r="B5755" s="358" t="s">
        <v>5395</v>
      </c>
      <c r="C5755" s="358" t="s">
        <v>429</v>
      </c>
      <c r="D5755" s="359">
        <v>77.11</v>
      </c>
    </row>
    <row r="5756" spans="1:4">
      <c r="A5756" s="358">
        <v>101737</v>
      </c>
      <c r="B5756" s="358" t="s">
        <v>5396</v>
      </c>
      <c r="C5756" s="358" t="s">
        <v>429</v>
      </c>
      <c r="D5756" s="359">
        <v>92.89</v>
      </c>
    </row>
    <row r="5757" spans="1:4">
      <c r="A5757" s="358">
        <v>101748</v>
      </c>
      <c r="B5757" s="358" t="s">
        <v>5397</v>
      </c>
      <c r="C5757" s="358" t="s">
        <v>429</v>
      </c>
      <c r="D5757" s="359">
        <v>2.59</v>
      </c>
    </row>
    <row r="5758" spans="1:4">
      <c r="A5758" s="358">
        <v>101092</v>
      </c>
      <c r="B5758" s="358" t="s">
        <v>5398</v>
      </c>
      <c r="C5758" s="358" t="s">
        <v>429</v>
      </c>
      <c r="D5758" s="359">
        <v>307.81</v>
      </c>
    </row>
    <row r="5759" spans="1:4">
      <c r="A5759" s="358">
        <v>101093</v>
      </c>
      <c r="B5759" s="358" t="s">
        <v>5399</v>
      </c>
      <c r="C5759" s="358" t="s">
        <v>429</v>
      </c>
      <c r="D5759" s="359">
        <v>540.6</v>
      </c>
    </row>
    <row r="5760" spans="1:4">
      <c r="A5760" s="358">
        <v>98695</v>
      </c>
      <c r="B5760" s="358" t="s">
        <v>5400</v>
      </c>
      <c r="C5760" s="358" t="s">
        <v>41</v>
      </c>
      <c r="D5760" s="359">
        <v>92.19</v>
      </c>
    </row>
    <row r="5761" spans="1:4">
      <c r="A5761" s="358">
        <v>98697</v>
      </c>
      <c r="B5761" s="358" t="s">
        <v>5401</v>
      </c>
      <c r="C5761" s="358" t="s">
        <v>41</v>
      </c>
      <c r="D5761" s="359">
        <v>61.51</v>
      </c>
    </row>
    <row r="5762" spans="1:4">
      <c r="A5762" s="358">
        <v>101738</v>
      </c>
      <c r="B5762" s="358" t="s">
        <v>5402</v>
      </c>
      <c r="C5762" s="358" t="s">
        <v>41</v>
      </c>
      <c r="D5762" s="359">
        <v>24.92</v>
      </c>
    </row>
    <row r="5763" spans="1:4">
      <c r="A5763" s="358">
        <v>101739</v>
      </c>
      <c r="B5763" s="358" t="s">
        <v>5403</v>
      </c>
      <c r="C5763" s="358" t="s">
        <v>41</v>
      </c>
      <c r="D5763" s="359">
        <v>27.25</v>
      </c>
    </row>
    <row r="5764" spans="1:4">
      <c r="A5764" s="358">
        <v>88648</v>
      </c>
      <c r="B5764" s="358" t="s">
        <v>5404</v>
      </c>
      <c r="C5764" s="358" t="s">
        <v>41</v>
      </c>
      <c r="D5764" s="359">
        <v>8.0399999999999991</v>
      </c>
    </row>
    <row r="5765" spans="1:4">
      <c r="A5765" s="358">
        <v>88649</v>
      </c>
      <c r="B5765" s="358" t="s">
        <v>5405</v>
      </c>
      <c r="C5765" s="358" t="s">
        <v>41</v>
      </c>
      <c r="D5765" s="359">
        <v>9.2799999999999994</v>
      </c>
    </row>
    <row r="5766" spans="1:4">
      <c r="A5766" s="358">
        <v>88650</v>
      </c>
      <c r="B5766" s="358" t="s">
        <v>5406</v>
      </c>
      <c r="C5766" s="358" t="s">
        <v>41</v>
      </c>
      <c r="D5766" s="359">
        <v>19.399999999999999</v>
      </c>
    </row>
    <row r="5767" spans="1:4">
      <c r="A5767" s="358">
        <v>96467</v>
      </c>
      <c r="B5767" s="358" t="s">
        <v>5407</v>
      </c>
      <c r="C5767" s="358" t="s">
        <v>41</v>
      </c>
      <c r="D5767" s="359">
        <v>7.15</v>
      </c>
    </row>
    <row r="5768" spans="1:4">
      <c r="A5768" s="358">
        <v>101740</v>
      </c>
      <c r="B5768" s="358" t="s">
        <v>5408</v>
      </c>
      <c r="C5768" s="358" t="s">
        <v>41</v>
      </c>
      <c r="D5768" s="359">
        <v>36.340000000000003</v>
      </c>
    </row>
    <row r="5769" spans="1:4">
      <c r="A5769" s="358">
        <v>101741</v>
      </c>
      <c r="B5769" s="358" t="s">
        <v>5409</v>
      </c>
      <c r="C5769" s="358" t="s">
        <v>41</v>
      </c>
      <c r="D5769" s="359">
        <v>17.59</v>
      </c>
    </row>
    <row r="5770" spans="1:4">
      <c r="A5770" s="358">
        <v>94990</v>
      </c>
      <c r="B5770" s="358" t="s">
        <v>5410</v>
      </c>
      <c r="C5770" s="358" t="s">
        <v>1487</v>
      </c>
      <c r="D5770" s="359">
        <v>670.89</v>
      </c>
    </row>
    <row r="5771" spans="1:4">
      <c r="A5771" s="358">
        <v>94991</v>
      </c>
      <c r="B5771" s="358" t="s">
        <v>5411</v>
      </c>
      <c r="C5771" s="358" t="s">
        <v>1487</v>
      </c>
      <c r="D5771" s="359">
        <v>558.87</v>
      </c>
    </row>
    <row r="5772" spans="1:4">
      <c r="A5772" s="358">
        <v>94992</v>
      </c>
      <c r="B5772" s="358" t="s">
        <v>5412</v>
      </c>
      <c r="C5772" s="358" t="s">
        <v>429</v>
      </c>
      <c r="D5772" s="359">
        <v>93.81</v>
      </c>
    </row>
    <row r="5773" spans="1:4">
      <c r="A5773" s="358">
        <v>94993</v>
      </c>
      <c r="B5773" s="358" t="s">
        <v>5413</v>
      </c>
      <c r="C5773" s="358" t="s">
        <v>429</v>
      </c>
      <c r="D5773" s="359">
        <v>87.09</v>
      </c>
    </row>
    <row r="5774" spans="1:4">
      <c r="A5774" s="358">
        <v>94994</v>
      </c>
      <c r="B5774" s="358" t="s">
        <v>5414</v>
      </c>
      <c r="C5774" s="358" t="s">
        <v>429</v>
      </c>
      <c r="D5774" s="359">
        <v>108.32</v>
      </c>
    </row>
    <row r="5775" spans="1:4">
      <c r="A5775" s="358">
        <v>94995</v>
      </c>
      <c r="B5775" s="358" t="s">
        <v>5415</v>
      </c>
      <c r="C5775" s="358" t="s">
        <v>429</v>
      </c>
      <c r="D5775" s="359">
        <v>99.37</v>
      </c>
    </row>
    <row r="5776" spans="1:4">
      <c r="A5776" s="358">
        <v>94996</v>
      </c>
      <c r="B5776" s="358" t="s">
        <v>5416</v>
      </c>
      <c r="C5776" s="358" t="s">
        <v>429</v>
      </c>
      <c r="D5776" s="359">
        <v>121.86</v>
      </c>
    </row>
    <row r="5777" spans="1:4">
      <c r="A5777" s="358">
        <v>94997</v>
      </c>
      <c r="B5777" s="358" t="s">
        <v>5417</v>
      </c>
      <c r="C5777" s="358" t="s">
        <v>429</v>
      </c>
      <c r="D5777" s="359">
        <v>110.66</v>
      </c>
    </row>
    <row r="5778" spans="1:4">
      <c r="A5778" s="358">
        <v>94998</v>
      </c>
      <c r="B5778" s="358" t="s">
        <v>5418</v>
      </c>
      <c r="C5778" s="358" t="s">
        <v>429</v>
      </c>
      <c r="D5778" s="359">
        <v>136.12</v>
      </c>
    </row>
    <row r="5779" spans="1:4">
      <c r="A5779" s="358">
        <v>94999</v>
      </c>
      <c r="B5779" s="358" t="s">
        <v>5419</v>
      </c>
      <c r="C5779" s="358" t="s">
        <v>429</v>
      </c>
      <c r="D5779" s="359">
        <v>122.68</v>
      </c>
    </row>
    <row r="5780" spans="1:4">
      <c r="A5780" s="358">
        <v>101747</v>
      </c>
      <c r="B5780" s="358" t="s">
        <v>5420</v>
      </c>
      <c r="C5780" s="358" t="s">
        <v>429</v>
      </c>
      <c r="D5780" s="359">
        <v>74.34</v>
      </c>
    </row>
    <row r="5781" spans="1:4">
      <c r="A5781" s="358">
        <v>101743</v>
      </c>
      <c r="B5781" s="358" t="s">
        <v>5421</v>
      </c>
      <c r="C5781" s="358" t="s">
        <v>429</v>
      </c>
      <c r="D5781" s="359">
        <v>156.81</v>
      </c>
    </row>
    <row r="5782" spans="1:4">
      <c r="A5782" s="358">
        <v>101744</v>
      </c>
      <c r="B5782" s="358" t="s">
        <v>5422</v>
      </c>
      <c r="C5782" s="358" t="s">
        <v>429</v>
      </c>
      <c r="D5782" s="359">
        <v>125</v>
      </c>
    </row>
    <row r="5783" spans="1:4">
      <c r="A5783" s="358">
        <v>101745</v>
      </c>
      <c r="B5783" s="358" t="s">
        <v>5423</v>
      </c>
      <c r="C5783" s="358" t="s">
        <v>429</v>
      </c>
      <c r="D5783" s="359">
        <v>153.57</v>
      </c>
    </row>
    <row r="5784" spans="1:4">
      <c r="A5784" s="358">
        <v>87620</v>
      </c>
      <c r="B5784" s="358" t="s">
        <v>33977</v>
      </c>
      <c r="C5784" s="358" t="s">
        <v>429</v>
      </c>
      <c r="D5784" s="359">
        <v>25.24</v>
      </c>
    </row>
    <row r="5785" spans="1:4">
      <c r="A5785" s="358">
        <v>87622</v>
      </c>
      <c r="B5785" s="358" t="s">
        <v>33978</v>
      </c>
      <c r="C5785" s="358" t="s">
        <v>429</v>
      </c>
      <c r="D5785" s="359">
        <v>27.41</v>
      </c>
    </row>
    <row r="5786" spans="1:4">
      <c r="A5786" s="358">
        <v>87623</v>
      </c>
      <c r="B5786" s="358" t="s">
        <v>33979</v>
      </c>
      <c r="C5786" s="358" t="s">
        <v>429</v>
      </c>
      <c r="D5786" s="359">
        <v>62.48</v>
      </c>
    </row>
    <row r="5787" spans="1:4">
      <c r="A5787" s="358">
        <v>87624</v>
      </c>
      <c r="B5787" s="358" t="s">
        <v>33979</v>
      </c>
      <c r="C5787" s="358" t="s">
        <v>429</v>
      </c>
      <c r="D5787" s="359">
        <v>67.08</v>
      </c>
    </row>
    <row r="5788" spans="1:4">
      <c r="A5788" s="358">
        <v>87630</v>
      </c>
      <c r="B5788" s="358" t="s">
        <v>33980</v>
      </c>
      <c r="C5788" s="358" t="s">
        <v>429</v>
      </c>
      <c r="D5788" s="359">
        <v>32.130000000000003</v>
      </c>
    </row>
    <row r="5789" spans="1:4">
      <c r="A5789" s="358">
        <v>87632</v>
      </c>
      <c r="B5789" s="358" t="s">
        <v>33981</v>
      </c>
      <c r="C5789" s="358" t="s">
        <v>429</v>
      </c>
      <c r="D5789" s="359">
        <v>35.15</v>
      </c>
    </row>
    <row r="5790" spans="1:4">
      <c r="A5790" s="358">
        <v>87633</v>
      </c>
      <c r="B5790" s="358" t="s">
        <v>33982</v>
      </c>
      <c r="C5790" s="358" t="s">
        <v>429</v>
      </c>
      <c r="D5790" s="359">
        <v>83.91</v>
      </c>
    </row>
    <row r="5791" spans="1:4">
      <c r="A5791" s="358">
        <v>87634</v>
      </c>
      <c r="B5791" s="358" t="s">
        <v>33983</v>
      </c>
      <c r="C5791" s="358" t="s">
        <v>429</v>
      </c>
      <c r="D5791" s="359">
        <v>90.29</v>
      </c>
    </row>
    <row r="5792" spans="1:4">
      <c r="A5792" s="358">
        <v>87640</v>
      </c>
      <c r="B5792" s="358" t="s">
        <v>33984</v>
      </c>
      <c r="C5792" s="358" t="s">
        <v>429</v>
      </c>
      <c r="D5792" s="359">
        <v>37.78</v>
      </c>
    </row>
    <row r="5793" spans="1:4">
      <c r="A5793" s="358">
        <v>87642</v>
      </c>
      <c r="B5793" s="358" t="s">
        <v>33985</v>
      </c>
      <c r="C5793" s="358" t="s">
        <v>429</v>
      </c>
      <c r="D5793" s="359">
        <v>41.49</v>
      </c>
    </row>
    <row r="5794" spans="1:4">
      <c r="A5794" s="358">
        <v>87643</v>
      </c>
      <c r="B5794" s="358" t="s">
        <v>33986</v>
      </c>
      <c r="C5794" s="358" t="s">
        <v>429</v>
      </c>
      <c r="D5794" s="359">
        <v>101.44</v>
      </c>
    </row>
    <row r="5795" spans="1:4">
      <c r="A5795" s="358">
        <v>87644</v>
      </c>
      <c r="B5795" s="358" t="s">
        <v>33987</v>
      </c>
      <c r="C5795" s="358" t="s">
        <v>429</v>
      </c>
      <c r="D5795" s="359">
        <v>109.3</v>
      </c>
    </row>
    <row r="5796" spans="1:4">
      <c r="A5796" s="358">
        <v>87680</v>
      </c>
      <c r="B5796" s="358" t="s">
        <v>33988</v>
      </c>
      <c r="C5796" s="358" t="s">
        <v>429</v>
      </c>
      <c r="D5796" s="359">
        <v>33.229999999999997</v>
      </c>
    </row>
    <row r="5797" spans="1:4">
      <c r="A5797" s="358">
        <v>87682</v>
      </c>
      <c r="B5797" s="358" t="s">
        <v>33989</v>
      </c>
      <c r="C5797" s="358" t="s">
        <v>429</v>
      </c>
      <c r="D5797" s="359">
        <v>36.94</v>
      </c>
    </row>
    <row r="5798" spans="1:4">
      <c r="A5798" s="358">
        <v>87683</v>
      </c>
      <c r="B5798" s="358" t="s">
        <v>33990</v>
      </c>
      <c r="C5798" s="358" t="s">
        <v>429</v>
      </c>
      <c r="D5798" s="359">
        <v>96.89</v>
      </c>
    </row>
    <row r="5799" spans="1:4">
      <c r="A5799" s="358">
        <v>87684</v>
      </c>
      <c r="B5799" s="358" t="s">
        <v>33991</v>
      </c>
      <c r="C5799" s="358" t="s">
        <v>429</v>
      </c>
      <c r="D5799" s="359">
        <v>104.75</v>
      </c>
    </row>
    <row r="5800" spans="1:4">
      <c r="A5800" s="358">
        <v>87690</v>
      </c>
      <c r="B5800" s="358" t="s">
        <v>33992</v>
      </c>
      <c r="C5800" s="358" t="s">
        <v>429</v>
      </c>
      <c r="D5800" s="359">
        <v>38.07</v>
      </c>
    </row>
    <row r="5801" spans="1:4">
      <c r="A5801" s="358">
        <v>87692</v>
      </c>
      <c r="B5801" s="358" t="s">
        <v>33993</v>
      </c>
      <c r="C5801" s="358" t="s">
        <v>429</v>
      </c>
      <c r="D5801" s="359">
        <v>42.31</v>
      </c>
    </row>
    <row r="5802" spans="1:4">
      <c r="A5802" s="358">
        <v>87693</v>
      </c>
      <c r="B5802" s="358" t="s">
        <v>33994</v>
      </c>
      <c r="C5802" s="358" t="s">
        <v>429</v>
      </c>
      <c r="D5802" s="359">
        <v>110.98</v>
      </c>
    </row>
    <row r="5803" spans="1:4">
      <c r="A5803" s="358">
        <v>87694</v>
      </c>
      <c r="B5803" s="358" t="s">
        <v>33995</v>
      </c>
      <c r="C5803" s="358" t="s">
        <v>429</v>
      </c>
      <c r="D5803" s="359">
        <v>119.98</v>
      </c>
    </row>
    <row r="5804" spans="1:4">
      <c r="A5804" s="358">
        <v>87700</v>
      </c>
      <c r="B5804" s="358" t="s">
        <v>33996</v>
      </c>
      <c r="C5804" s="358" t="s">
        <v>429</v>
      </c>
      <c r="D5804" s="359">
        <v>41.15</v>
      </c>
    </row>
    <row r="5805" spans="1:4">
      <c r="A5805" s="358">
        <v>87702</v>
      </c>
      <c r="B5805" s="358" t="s">
        <v>33997</v>
      </c>
      <c r="C5805" s="358" t="s">
        <v>429</v>
      </c>
      <c r="D5805" s="359">
        <v>45.77</v>
      </c>
    </row>
    <row r="5806" spans="1:4">
      <c r="A5806" s="358">
        <v>87703</v>
      </c>
      <c r="B5806" s="358" t="s">
        <v>33998</v>
      </c>
      <c r="C5806" s="358" t="s">
        <v>429</v>
      </c>
      <c r="D5806" s="359">
        <v>120.54</v>
      </c>
    </row>
    <row r="5807" spans="1:4">
      <c r="A5807" s="358">
        <v>87704</v>
      </c>
      <c r="B5807" s="358" t="s">
        <v>33999</v>
      </c>
      <c r="C5807" s="358" t="s">
        <v>429</v>
      </c>
      <c r="D5807" s="359">
        <v>130.34</v>
      </c>
    </row>
    <row r="5808" spans="1:4">
      <c r="A5808" s="358">
        <v>87735</v>
      </c>
      <c r="B5808" s="358" t="s">
        <v>34000</v>
      </c>
      <c r="C5808" s="358" t="s">
        <v>429</v>
      </c>
      <c r="D5808" s="359">
        <v>33.92</v>
      </c>
    </row>
    <row r="5809" spans="1:4">
      <c r="A5809" s="358">
        <v>87737</v>
      </c>
      <c r="B5809" s="358" t="s">
        <v>34001</v>
      </c>
      <c r="C5809" s="358" t="s">
        <v>429</v>
      </c>
      <c r="D5809" s="359">
        <v>36.090000000000003</v>
      </c>
    </row>
    <row r="5810" spans="1:4">
      <c r="A5810" s="358">
        <v>87738</v>
      </c>
      <c r="B5810" s="358" t="s">
        <v>34002</v>
      </c>
      <c r="C5810" s="358" t="s">
        <v>429</v>
      </c>
      <c r="D5810" s="359">
        <v>71.16</v>
      </c>
    </row>
    <row r="5811" spans="1:4">
      <c r="A5811" s="358">
        <v>87739</v>
      </c>
      <c r="B5811" s="358" t="s">
        <v>34003</v>
      </c>
      <c r="C5811" s="358" t="s">
        <v>429</v>
      </c>
      <c r="D5811" s="359">
        <v>75.760000000000005</v>
      </c>
    </row>
    <row r="5812" spans="1:4">
      <c r="A5812" s="358">
        <v>87745</v>
      </c>
      <c r="B5812" s="358" t="s">
        <v>34004</v>
      </c>
      <c r="C5812" s="358" t="s">
        <v>429</v>
      </c>
      <c r="D5812" s="359">
        <v>40.81</v>
      </c>
    </row>
    <row r="5813" spans="1:4">
      <c r="A5813" s="358">
        <v>87747</v>
      </c>
      <c r="B5813" s="358" t="s">
        <v>34005</v>
      </c>
      <c r="C5813" s="358" t="s">
        <v>429</v>
      </c>
      <c r="D5813" s="359">
        <v>43.83</v>
      </c>
    </row>
    <row r="5814" spans="1:4">
      <c r="A5814" s="358">
        <v>87748</v>
      </c>
      <c r="B5814" s="358" t="s">
        <v>34006</v>
      </c>
      <c r="C5814" s="358" t="s">
        <v>429</v>
      </c>
      <c r="D5814" s="359">
        <v>92.59</v>
      </c>
    </row>
    <row r="5815" spans="1:4">
      <c r="A5815" s="358">
        <v>87749</v>
      </c>
      <c r="B5815" s="358" t="s">
        <v>34007</v>
      </c>
      <c r="C5815" s="358" t="s">
        <v>429</v>
      </c>
      <c r="D5815" s="359">
        <v>98.97</v>
      </c>
    </row>
    <row r="5816" spans="1:4">
      <c r="A5816" s="358">
        <v>87755</v>
      </c>
      <c r="B5816" s="358" t="s">
        <v>34008</v>
      </c>
      <c r="C5816" s="358" t="s">
        <v>429</v>
      </c>
      <c r="D5816" s="359">
        <v>38.020000000000003</v>
      </c>
    </row>
    <row r="5817" spans="1:4">
      <c r="A5817" s="358">
        <v>87757</v>
      </c>
      <c r="B5817" s="358" t="s">
        <v>34009</v>
      </c>
      <c r="C5817" s="358" t="s">
        <v>429</v>
      </c>
      <c r="D5817" s="359">
        <v>41.04</v>
      </c>
    </row>
    <row r="5818" spans="1:4">
      <c r="A5818" s="358">
        <v>87758</v>
      </c>
      <c r="B5818" s="358" t="s">
        <v>34010</v>
      </c>
      <c r="C5818" s="358" t="s">
        <v>429</v>
      </c>
      <c r="D5818" s="359">
        <v>89.8</v>
      </c>
    </row>
    <row r="5819" spans="1:4">
      <c r="A5819" s="358">
        <v>87759</v>
      </c>
      <c r="B5819" s="358" t="s">
        <v>34011</v>
      </c>
      <c r="C5819" s="358" t="s">
        <v>429</v>
      </c>
      <c r="D5819" s="359">
        <v>96.18</v>
      </c>
    </row>
    <row r="5820" spans="1:4">
      <c r="A5820" s="358">
        <v>87765</v>
      </c>
      <c r="B5820" s="358" t="s">
        <v>34012</v>
      </c>
      <c r="C5820" s="358" t="s">
        <v>429</v>
      </c>
      <c r="D5820" s="359">
        <v>43.7</v>
      </c>
    </row>
    <row r="5821" spans="1:4">
      <c r="A5821" s="358">
        <v>87767</v>
      </c>
      <c r="B5821" s="358" t="s">
        <v>34013</v>
      </c>
      <c r="C5821" s="358" t="s">
        <v>429</v>
      </c>
      <c r="D5821" s="359">
        <v>47.41</v>
      </c>
    </row>
    <row r="5822" spans="1:4">
      <c r="A5822" s="358">
        <v>87768</v>
      </c>
      <c r="B5822" s="358" t="s">
        <v>34014</v>
      </c>
      <c r="C5822" s="358" t="s">
        <v>429</v>
      </c>
      <c r="D5822" s="359">
        <v>107.36</v>
      </c>
    </row>
    <row r="5823" spans="1:4">
      <c r="A5823" s="358">
        <v>87769</v>
      </c>
      <c r="B5823" s="358" t="s">
        <v>34015</v>
      </c>
      <c r="C5823" s="358" t="s">
        <v>429</v>
      </c>
      <c r="D5823" s="359">
        <v>115.22</v>
      </c>
    </row>
    <row r="5824" spans="1:4">
      <c r="A5824" s="358">
        <v>88470</v>
      </c>
      <c r="B5824" s="358" t="s">
        <v>34016</v>
      </c>
      <c r="C5824" s="358" t="s">
        <v>429</v>
      </c>
      <c r="D5824" s="359">
        <v>19.63</v>
      </c>
    </row>
    <row r="5825" spans="1:4">
      <c r="A5825" s="358">
        <v>88471</v>
      </c>
      <c r="B5825" s="358" t="s">
        <v>34017</v>
      </c>
      <c r="C5825" s="358" t="s">
        <v>429</v>
      </c>
      <c r="D5825" s="359">
        <v>24.56</v>
      </c>
    </row>
    <row r="5826" spans="1:4">
      <c r="A5826" s="358">
        <v>88472</v>
      </c>
      <c r="B5826" s="358" t="s">
        <v>34018</v>
      </c>
      <c r="C5826" s="358" t="s">
        <v>429</v>
      </c>
      <c r="D5826" s="359">
        <v>28.46</v>
      </c>
    </row>
    <row r="5827" spans="1:4">
      <c r="A5827" s="358">
        <v>88476</v>
      </c>
      <c r="B5827" s="358" t="s">
        <v>34019</v>
      </c>
      <c r="C5827" s="358" t="s">
        <v>429</v>
      </c>
      <c r="D5827" s="359">
        <v>17.52</v>
      </c>
    </row>
    <row r="5828" spans="1:4">
      <c r="A5828" s="358">
        <v>88477</v>
      </c>
      <c r="B5828" s="358" t="s">
        <v>34020</v>
      </c>
      <c r="C5828" s="358" t="s">
        <v>429</v>
      </c>
      <c r="D5828" s="359">
        <v>23.66</v>
      </c>
    </row>
    <row r="5829" spans="1:4">
      <c r="A5829" s="358">
        <v>88478</v>
      </c>
      <c r="B5829" s="358" t="s">
        <v>34021</v>
      </c>
      <c r="C5829" s="358" t="s">
        <v>429</v>
      </c>
      <c r="D5829" s="359">
        <v>28.74</v>
      </c>
    </row>
    <row r="5830" spans="1:4">
      <c r="A5830" s="358">
        <v>90930</v>
      </c>
      <c r="B5830" s="358" t="s">
        <v>34022</v>
      </c>
      <c r="C5830" s="358" t="s">
        <v>429</v>
      </c>
      <c r="D5830" s="359">
        <v>65.41</v>
      </c>
    </row>
    <row r="5831" spans="1:4">
      <c r="A5831" s="358">
        <v>90932</v>
      </c>
      <c r="B5831" s="358" t="s">
        <v>34023</v>
      </c>
      <c r="C5831" s="358" t="s">
        <v>429</v>
      </c>
      <c r="D5831" s="359">
        <v>69.650000000000006</v>
      </c>
    </row>
    <row r="5832" spans="1:4">
      <c r="A5832" s="358">
        <v>90933</v>
      </c>
      <c r="B5832" s="358" t="s">
        <v>34024</v>
      </c>
      <c r="C5832" s="358" t="s">
        <v>429</v>
      </c>
      <c r="D5832" s="359">
        <v>138.32</v>
      </c>
    </row>
    <row r="5833" spans="1:4">
      <c r="A5833" s="358">
        <v>90934</v>
      </c>
      <c r="B5833" s="358" t="s">
        <v>34025</v>
      </c>
      <c r="C5833" s="358" t="s">
        <v>429</v>
      </c>
      <c r="D5833" s="359">
        <v>147.32</v>
      </c>
    </row>
    <row r="5834" spans="1:4">
      <c r="A5834" s="358">
        <v>90940</v>
      </c>
      <c r="B5834" s="358" t="s">
        <v>34026</v>
      </c>
      <c r="C5834" s="358" t="s">
        <v>429</v>
      </c>
      <c r="D5834" s="359">
        <v>69.42</v>
      </c>
    </row>
    <row r="5835" spans="1:4">
      <c r="A5835" s="358">
        <v>90942</v>
      </c>
      <c r="B5835" s="358" t="s">
        <v>34027</v>
      </c>
      <c r="C5835" s="358" t="s">
        <v>429</v>
      </c>
      <c r="D5835" s="359">
        <v>74.040000000000006</v>
      </c>
    </row>
    <row r="5836" spans="1:4">
      <c r="A5836" s="358">
        <v>90943</v>
      </c>
      <c r="B5836" s="358" t="s">
        <v>34028</v>
      </c>
      <c r="C5836" s="358" t="s">
        <v>429</v>
      </c>
      <c r="D5836" s="359">
        <v>148.81</v>
      </c>
    </row>
    <row r="5837" spans="1:4">
      <c r="A5837" s="358">
        <v>90944</v>
      </c>
      <c r="B5837" s="358" t="s">
        <v>34029</v>
      </c>
      <c r="C5837" s="358" t="s">
        <v>429</v>
      </c>
      <c r="D5837" s="359">
        <v>158.61000000000001</v>
      </c>
    </row>
    <row r="5838" spans="1:4">
      <c r="A5838" s="358">
        <v>90950</v>
      </c>
      <c r="B5838" s="358" t="s">
        <v>34030</v>
      </c>
      <c r="C5838" s="358" t="s">
        <v>429</v>
      </c>
      <c r="D5838" s="359">
        <v>76.75</v>
      </c>
    </row>
    <row r="5839" spans="1:4">
      <c r="A5839" s="358">
        <v>90952</v>
      </c>
      <c r="B5839" s="358" t="s">
        <v>34031</v>
      </c>
      <c r="C5839" s="358" t="s">
        <v>429</v>
      </c>
      <c r="D5839" s="359">
        <v>82.07</v>
      </c>
    </row>
    <row r="5840" spans="1:4">
      <c r="A5840" s="358">
        <v>90953</v>
      </c>
      <c r="B5840" s="358" t="s">
        <v>34032</v>
      </c>
      <c r="C5840" s="358" t="s">
        <v>429</v>
      </c>
      <c r="D5840" s="359">
        <v>168.04</v>
      </c>
    </row>
    <row r="5841" spans="1:4">
      <c r="A5841" s="358">
        <v>90954</v>
      </c>
      <c r="B5841" s="358" t="s">
        <v>34033</v>
      </c>
      <c r="C5841" s="358" t="s">
        <v>429</v>
      </c>
      <c r="D5841" s="359">
        <v>179.31</v>
      </c>
    </row>
    <row r="5842" spans="1:4">
      <c r="A5842" s="358">
        <v>94438</v>
      </c>
      <c r="B5842" s="358" t="s">
        <v>5424</v>
      </c>
      <c r="C5842" s="358" t="s">
        <v>429</v>
      </c>
      <c r="D5842" s="359">
        <v>34.81</v>
      </c>
    </row>
    <row r="5843" spans="1:4">
      <c r="A5843" s="358">
        <v>94439</v>
      </c>
      <c r="B5843" s="358" t="s">
        <v>5425</v>
      </c>
      <c r="C5843" s="358" t="s">
        <v>429</v>
      </c>
      <c r="D5843" s="359">
        <v>39.33</v>
      </c>
    </row>
    <row r="5844" spans="1:4">
      <c r="A5844" s="358">
        <v>94779</v>
      </c>
      <c r="B5844" s="358" t="s">
        <v>5426</v>
      </c>
      <c r="C5844" s="358" t="s">
        <v>429</v>
      </c>
      <c r="D5844" s="359">
        <v>33.76</v>
      </c>
    </row>
    <row r="5845" spans="1:4">
      <c r="A5845" s="358">
        <v>94782</v>
      </c>
      <c r="B5845" s="358" t="s">
        <v>5427</v>
      </c>
      <c r="C5845" s="358" t="s">
        <v>429</v>
      </c>
      <c r="D5845" s="359">
        <v>38.770000000000003</v>
      </c>
    </row>
    <row r="5846" spans="1:4">
      <c r="A5846" s="358">
        <v>102803</v>
      </c>
      <c r="B5846" s="358" t="s">
        <v>34034</v>
      </c>
      <c r="C5846" s="358" t="s">
        <v>429</v>
      </c>
      <c r="D5846" s="359">
        <v>1.77</v>
      </c>
    </row>
    <row r="5847" spans="1:4">
      <c r="A5847" s="358">
        <v>101742</v>
      </c>
      <c r="B5847" s="358" t="s">
        <v>5428</v>
      </c>
      <c r="C5847" s="358" t="s">
        <v>41</v>
      </c>
      <c r="D5847" s="359">
        <v>45.56</v>
      </c>
    </row>
    <row r="5848" spans="1:4">
      <c r="A5848" s="358">
        <v>87871</v>
      </c>
      <c r="B5848" s="358" t="s">
        <v>5429</v>
      </c>
      <c r="C5848" s="358" t="s">
        <v>429</v>
      </c>
      <c r="D5848" s="359">
        <v>12.77</v>
      </c>
    </row>
    <row r="5849" spans="1:4">
      <c r="A5849" s="358">
        <v>87872</v>
      </c>
      <c r="B5849" s="358" t="s">
        <v>5430</v>
      </c>
      <c r="C5849" s="358" t="s">
        <v>429</v>
      </c>
      <c r="D5849" s="359">
        <v>12.25</v>
      </c>
    </row>
    <row r="5850" spans="1:4">
      <c r="A5850" s="358">
        <v>87873</v>
      </c>
      <c r="B5850" s="358" t="s">
        <v>5431</v>
      </c>
      <c r="C5850" s="358" t="s">
        <v>429</v>
      </c>
      <c r="D5850" s="359">
        <v>6.29</v>
      </c>
    </row>
    <row r="5851" spans="1:4">
      <c r="A5851" s="358">
        <v>87874</v>
      </c>
      <c r="B5851" s="358" t="s">
        <v>5432</v>
      </c>
      <c r="C5851" s="358" t="s">
        <v>429</v>
      </c>
      <c r="D5851" s="359">
        <v>6.2</v>
      </c>
    </row>
    <row r="5852" spans="1:4">
      <c r="A5852" s="358">
        <v>87876</v>
      </c>
      <c r="B5852" s="358" t="s">
        <v>5433</v>
      </c>
      <c r="C5852" s="358" t="s">
        <v>429</v>
      </c>
      <c r="D5852" s="359">
        <v>8.01</v>
      </c>
    </row>
    <row r="5853" spans="1:4">
      <c r="A5853" s="358">
        <v>87877</v>
      </c>
      <c r="B5853" s="358" t="s">
        <v>5434</v>
      </c>
      <c r="C5853" s="358" t="s">
        <v>429</v>
      </c>
      <c r="D5853" s="359">
        <v>7.75</v>
      </c>
    </row>
    <row r="5854" spans="1:4">
      <c r="A5854" s="358">
        <v>87878</v>
      </c>
      <c r="B5854" s="358" t="s">
        <v>5435</v>
      </c>
      <c r="C5854" s="358" t="s">
        <v>429</v>
      </c>
      <c r="D5854" s="359">
        <v>3.64</v>
      </c>
    </row>
    <row r="5855" spans="1:4">
      <c r="A5855" s="358">
        <v>87879</v>
      </c>
      <c r="B5855" s="358" t="s">
        <v>5436</v>
      </c>
      <c r="C5855" s="358" t="s">
        <v>429</v>
      </c>
      <c r="D5855" s="359">
        <v>3.3</v>
      </c>
    </row>
    <row r="5856" spans="1:4">
      <c r="A5856" s="358">
        <v>87881</v>
      </c>
      <c r="B5856" s="358" t="s">
        <v>5437</v>
      </c>
      <c r="C5856" s="358" t="s">
        <v>429</v>
      </c>
      <c r="D5856" s="359">
        <v>6.2</v>
      </c>
    </row>
    <row r="5857" spans="1:4">
      <c r="A5857" s="358">
        <v>87882</v>
      </c>
      <c r="B5857" s="358" t="s">
        <v>5438</v>
      </c>
      <c r="C5857" s="358" t="s">
        <v>429</v>
      </c>
      <c r="D5857" s="359">
        <v>6.11</v>
      </c>
    </row>
    <row r="5858" spans="1:4">
      <c r="A5858" s="358">
        <v>87884</v>
      </c>
      <c r="B5858" s="358" t="s">
        <v>5439</v>
      </c>
      <c r="C5858" s="358" t="s">
        <v>429</v>
      </c>
      <c r="D5858" s="359">
        <v>7.92</v>
      </c>
    </row>
    <row r="5859" spans="1:4">
      <c r="A5859" s="358">
        <v>87885</v>
      </c>
      <c r="B5859" s="358" t="s">
        <v>5440</v>
      </c>
      <c r="C5859" s="358" t="s">
        <v>429</v>
      </c>
      <c r="D5859" s="359">
        <v>7.66</v>
      </c>
    </row>
    <row r="5860" spans="1:4">
      <c r="A5860" s="358">
        <v>87886</v>
      </c>
      <c r="B5860" s="358" t="s">
        <v>5441</v>
      </c>
      <c r="C5860" s="358" t="s">
        <v>429</v>
      </c>
      <c r="D5860" s="359">
        <v>17.97</v>
      </c>
    </row>
    <row r="5861" spans="1:4">
      <c r="A5861" s="358">
        <v>87887</v>
      </c>
      <c r="B5861" s="358" t="s">
        <v>5442</v>
      </c>
      <c r="C5861" s="358" t="s">
        <v>429</v>
      </c>
      <c r="D5861" s="359">
        <v>17.45</v>
      </c>
    </row>
    <row r="5862" spans="1:4">
      <c r="A5862" s="358">
        <v>87888</v>
      </c>
      <c r="B5862" s="358" t="s">
        <v>5443</v>
      </c>
      <c r="C5862" s="358" t="s">
        <v>429</v>
      </c>
      <c r="D5862" s="359">
        <v>7.39</v>
      </c>
    </row>
    <row r="5863" spans="1:4">
      <c r="A5863" s="358">
        <v>87889</v>
      </c>
      <c r="B5863" s="358" t="s">
        <v>5444</v>
      </c>
      <c r="C5863" s="358" t="s">
        <v>429</v>
      </c>
      <c r="D5863" s="359">
        <v>7.3</v>
      </c>
    </row>
    <row r="5864" spans="1:4">
      <c r="A5864" s="358">
        <v>87891</v>
      </c>
      <c r="B5864" s="358" t="s">
        <v>5445</v>
      </c>
      <c r="C5864" s="358" t="s">
        <v>429</v>
      </c>
      <c r="D5864" s="359">
        <v>9.11</v>
      </c>
    </row>
    <row r="5865" spans="1:4">
      <c r="A5865" s="358">
        <v>87892</v>
      </c>
      <c r="B5865" s="358" t="s">
        <v>5446</v>
      </c>
      <c r="C5865" s="358" t="s">
        <v>429</v>
      </c>
      <c r="D5865" s="359">
        <v>8.85</v>
      </c>
    </row>
    <row r="5866" spans="1:4">
      <c r="A5866" s="358">
        <v>87893</v>
      </c>
      <c r="B5866" s="358" t="s">
        <v>5447</v>
      </c>
      <c r="C5866" s="358" t="s">
        <v>429</v>
      </c>
      <c r="D5866" s="359">
        <v>5.57</v>
      </c>
    </row>
    <row r="5867" spans="1:4">
      <c r="A5867" s="358">
        <v>87894</v>
      </c>
      <c r="B5867" s="358" t="s">
        <v>5448</v>
      </c>
      <c r="C5867" s="358" t="s">
        <v>429</v>
      </c>
      <c r="D5867" s="359">
        <v>5.23</v>
      </c>
    </row>
    <row r="5868" spans="1:4">
      <c r="A5868" s="358">
        <v>87896</v>
      </c>
      <c r="B5868" s="358" t="s">
        <v>5449</v>
      </c>
      <c r="C5868" s="358" t="s">
        <v>429</v>
      </c>
      <c r="D5868" s="359">
        <v>5.21</v>
      </c>
    </row>
    <row r="5869" spans="1:4">
      <c r="A5869" s="358">
        <v>87897</v>
      </c>
      <c r="B5869" s="358" t="s">
        <v>5450</v>
      </c>
      <c r="C5869" s="358" t="s">
        <v>429</v>
      </c>
      <c r="D5869" s="359">
        <v>4.87</v>
      </c>
    </row>
    <row r="5870" spans="1:4">
      <c r="A5870" s="358">
        <v>87899</v>
      </c>
      <c r="B5870" s="358" t="s">
        <v>5451</v>
      </c>
      <c r="C5870" s="358" t="s">
        <v>429</v>
      </c>
      <c r="D5870" s="359">
        <v>8.36</v>
      </c>
    </row>
    <row r="5871" spans="1:4">
      <c r="A5871" s="358">
        <v>87900</v>
      </c>
      <c r="B5871" s="358" t="s">
        <v>5452</v>
      </c>
      <c r="C5871" s="358" t="s">
        <v>429</v>
      </c>
      <c r="D5871" s="359">
        <v>8.27</v>
      </c>
    </row>
    <row r="5872" spans="1:4">
      <c r="A5872" s="358">
        <v>87902</v>
      </c>
      <c r="B5872" s="358" t="s">
        <v>5453</v>
      </c>
      <c r="C5872" s="358" t="s">
        <v>429</v>
      </c>
      <c r="D5872" s="359">
        <v>10.08</v>
      </c>
    </row>
    <row r="5873" spans="1:4">
      <c r="A5873" s="358">
        <v>87903</v>
      </c>
      <c r="B5873" s="358" t="s">
        <v>5454</v>
      </c>
      <c r="C5873" s="358" t="s">
        <v>429</v>
      </c>
      <c r="D5873" s="359">
        <v>9.82</v>
      </c>
    </row>
    <row r="5874" spans="1:4">
      <c r="A5874" s="358">
        <v>87904</v>
      </c>
      <c r="B5874" s="358" t="s">
        <v>5455</v>
      </c>
      <c r="C5874" s="358" t="s">
        <v>429</v>
      </c>
      <c r="D5874" s="359">
        <v>7.18</v>
      </c>
    </row>
    <row r="5875" spans="1:4">
      <c r="A5875" s="358">
        <v>87905</v>
      </c>
      <c r="B5875" s="358" t="s">
        <v>5456</v>
      </c>
      <c r="C5875" s="358" t="s">
        <v>429</v>
      </c>
      <c r="D5875" s="359">
        <v>6.84</v>
      </c>
    </row>
    <row r="5876" spans="1:4">
      <c r="A5876" s="358">
        <v>87907</v>
      </c>
      <c r="B5876" s="358" t="s">
        <v>5457</v>
      </c>
      <c r="C5876" s="358" t="s">
        <v>429</v>
      </c>
      <c r="D5876" s="359">
        <v>6.69</v>
      </c>
    </row>
    <row r="5877" spans="1:4">
      <c r="A5877" s="358">
        <v>87908</v>
      </c>
      <c r="B5877" s="358" t="s">
        <v>5458</v>
      </c>
      <c r="C5877" s="358" t="s">
        <v>429</v>
      </c>
      <c r="D5877" s="359">
        <v>6.35</v>
      </c>
    </row>
    <row r="5878" spans="1:4">
      <c r="A5878" s="358">
        <v>87910</v>
      </c>
      <c r="B5878" s="358" t="s">
        <v>5459</v>
      </c>
      <c r="C5878" s="358" t="s">
        <v>429</v>
      </c>
      <c r="D5878" s="359">
        <v>17.8</v>
      </c>
    </row>
    <row r="5879" spans="1:4">
      <c r="A5879" s="358">
        <v>87911</v>
      </c>
      <c r="B5879" s="358" t="s">
        <v>5460</v>
      </c>
      <c r="C5879" s="358" t="s">
        <v>429</v>
      </c>
      <c r="D5879" s="359">
        <v>17.28</v>
      </c>
    </row>
    <row r="5880" spans="1:4">
      <c r="A5880" s="358">
        <v>87411</v>
      </c>
      <c r="B5880" s="358" t="s">
        <v>5461</v>
      </c>
      <c r="C5880" s="358" t="s">
        <v>429</v>
      </c>
      <c r="D5880" s="359">
        <v>10.31</v>
      </c>
    </row>
    <row r="5881" spans="1:4">
      <c r="A5881" s="358">
        <v>87412</v>
      </c>
      <c r="B5881" s="358" t="s">
        <v>5462</v>
      </c>
      <c r="C5881" s="358" t="s">
        <v>429</v>
      </c>
      <c r="D5881" s="359">
        <v>15.61</v>
      </c>
    </row>
    <row r="5882" spans="1:4">
      <c r="A5882" s="358">
        <v>87413</v>
      </c>
      <c r="B5882" s="358" t="s">
        <v>5463</v>
      </c>
      <c r="C5882" s="358" t="s">
        <v>429</v>
      </c>
      <c r="D5882" s="359">
        <v>18.64</v>
      </c>
    </row>
    <row r="5883" spans="1:4">
      <c r="A5883" s="358">
        <v>87414</v>
      </c>
      <c r="B5883" s="358" t="s">
        <v>5464</v>
      </c>
      <c r="C5883" s="358" t="s">
        <v>429</v>
      </c>
      <c r="D5883" s="359">
        <v>14.68</v>
      </c>
    </row>
    <row r="5884" spans="1:4">
      <c r="A5884" s="358">
        <v>87415</v>
      </c>
      <c r="B5884" s="358" t="s">
        <v>5465</v>
      </c>
      <c r="C5884" s="358" t="s">
        <v>429</v>
      </c>
      <c r="D5884" s="359">
        <v>19.850000000000001</v>
      </c>
    </row>
    <row r="5885" spans="1:4">
      <c r="A5885" s="358">
        <v>87416</v>
      </c>
      <c r="B5885" s="358" t="s">
        <v>5466</v>
      </c>
      <c r="C5885" s="358" t="s">
        <v>429</v>
      </c>
      <c r="D5885" s="359">
        <v>23.07</v>
      </c>
    </row>
    <row r="5886" spans="1:4">
      <c r="A5886" s="358">
        <v>87417</v>
      </c>
      <c r="B5886" s="358" t="s">
        <v>5467</v>
      </c>
      <c r="C5886" s="358" t="s">
        <v>429</v>
      </c>
      <c r="D5886" s="359">
        <v>11.05</v>
      </c>
    </row>
    <row r="5887" spans="1:4">
      <c r="A5887" s="358">
        <v>87418</v>
      </c>
      <c r="B5887" s="358" t="s">
        <v>5468</v>
      </c>
      <c r="C5887" s="358" t="s">
        <v>429</v>
      </c>
      <c r="D5887" s="359">
        <v>11.45</v>
      </c>
    </row>
    <row r="5888" spans="1:4">
      <c r="A5888" s="358">
        <v>87419</v>
      </c>
      <c r="B5888" s="358" t="s">
        <v>5469</v>
      </c>
      <c r="C5888" s="358" t="s">
        <v>429</v>
      </c>
      <c r="D5888" s="359">
        <v>12.59</v>
      </c>
    </row>
    <row r="5889" spans="1:4">
      <c r="A5889" s="358">
        <v>87420</v>
      </c>
      <c r="B5889" s="358" t="s">
        <v>5470</v>
      </c>
      <c r="C5889" s="358" t="s">
        <v>429</v>
      </c>
      <c r="D5889" s="359">
        <v>16.03</v>
      </c>
    </row>
    <row r="5890" spans="1:4">
      <c r="A5890" s="358">
        <v>87421</v>
      </c>
      <c r="B5890" s="358" t="s">
        <v>5471</v>
      </c>
      <c r="C5890" s="358" t="s">
        <v>429</v>
      </c>
      <c r="D5890" s="359">
        <v>16.420000000000002</v>
      </c>
    </row>
    <row r="5891" spans="1:4">
      <c r="A5891" s="358">
        <v>87422</v>
      </c>
      <c r="B5891" s="358" t="s">
        <v>5472</v>
      </c>
      <c r="C5891" s="358" t="s">
        <v>429</v>
      </c>
      <c r="D5891" s="359">
        <v>17.559999999999999</v>
      </c>
    </row>
    <row r="5892" spans="1:4">
      <c r="A5892" s="358">
        <v>87423</v>
      </c>
      <c r="B5892" s="358" t="s">
        <v>5473</v>
      </c>
      <c r="C5892" s="358" t="s">
        <v>429</v>
      </c>
      <c r="D5892" s="359">
        <v>22.48</v>
      </c>
    </row>
    <row r="5893" spans="1:4">
      <c r="A5893" s="358">
        <v>87424</v>
      </c>
      <c r="B5893" s="358" t="s">
        <v>5474</v>
      </c>
      <c r="C5893" s="358" t="s">
        <v>429</v>
      </c>
      <c r="D5893" s="359">
        <v>23.07</v>
      </c>
    </row>
    <row r="5894" spans="1:4">
      <c r="A5894" s="358">
        <v>87425</v>
      </c>
      <c r="B5894" s="358" t="s">
        <v>5475</v>
      </c>
      <c r="C5894" s="358" t="s">
        <v>429</v>
      </c>
      <c r="D5894" s="359">
        <v>24.01</v>
      </c>
    </row>
    <row r="5895" spans="1:4">
      <c r="A5895" s="358">
        <v>87426</v>
      </c>
      <c r="B5895" s="358" t="s">
        <v>5476</v>
      </c>
      <c r="C5895" s="358" t="s">
        <v>429</v>
      </c>
      <c r="D5895" s="359">
        <v>25.92</v>
      </c>
    </row>
    <row r="5896" spans="1:4">
      <c r="A5896" s="358">
        <v>87427</v>
      </c>
      <c r="B5896" s="358" t="s">
        <v>5477</v>
      </c>
      <c r="C5896" s="358" t="s">
        <v>429</v>
      </c>
      <c r="D5896" s="359">
        <v>26.51</v>
      </c>
    </row>
    <row r="5897" spans="1:4">
      <c r="A5897" s="358">
        <v>87428</v>
      </c>
      <c r="B5897" s="358" t="s">
        <v>5478</v>
      </c>
      <c r="C5897" s="358" t="s">
        <v>429</v>
      </c>
      <c r="D5897" s="359">
        <v>27.45</v>
      </c>
    </row>
    <row r="5898" spans="1:4">
      <c r="A5898" s="358">
        <v>87429</v>
      </c>
      <c r="B5898" s="358" t="s">
        <v>5479</v>
      </c>
      <c r="C5898" s="358" t="s">
        <v>429</v>
      </c>
      <c r="D5898" s="359">
        <v>14.85</v>
      </c>
    </row>
    <row r="5899" spans="1:4">
      <c r="A5899" s="358">
        <v>87430</v>
      </c>
      <c r="B5899" s="358" t="s">
        <v>5480</v>
      </c>
      <c r="C5899" s="358" t="s">
        <v>429</v>
      </c>
      <c r="D5899" s="359">
        <v>15.25</v>
      </c>
    </row>
    <row r="5900" spans="1:4">
      <c r="A5900" s="358">
        <v>87431</v>
      </c>
      <c r="B5900" s="358" t="s">
        <v>5481</v>
      </c>
      <c r="C5900" s="358" t="s">
        <v>429</v>
      </c>
      <c r="D5900" s="359">
        <v>15.45</v>
      </c>
    </row>
    <row r="5901" spans="1:4">
      <c r="A5901" s="358">
        <v>87432</v>
      </c>
      <c r="B5901" s="358" t="s">
        <v>5482</v>
      </c>
      <c r="C5901" s="358" t="s">
        <v>429</v>
      </c>
      <c r="D5901" s="359">
        <v>21.42</v>
      </c>
    </row>
    <row r="5902" spans="1:4">
      <c r="A5902" s="358">
        <v>87433</v>
      </c>
      <c r="B5902" s="358" t="s">
        <v>5483</v>
      </c>
      <c r="C5902" s="358" t="s">
        <v>429</v>
      </c>
      <c r="D5902" s="359">
        <v>22.21</v>
      </c>
    </row>
    <row r="5903" spans="1:4">
      <c r="A5903" s="358">
        <v>87434</v>
      </c>
      <c r="B5903" s="358" t="s">
        <v>5484</v>
      </c>
      <c r="C5903" s="358" t="s">
        <v>429</v>
      </c>
      <c r="D5903" s="359">
        <v>22.77</v>
      </c>
    </row>
    <row r="5904" spans="1:4">
      <c r="A5904" s="358">
        <v>87435</v>
      </c>
      <c r="B5904" s="358" t="s">
        <v>5485</v>
      </c>
      <c r="C5904" s="358" t="s">
        <v>429</v>
      </c>
      <c r="D5904" s="359">
        <v>23.91</v>
      </c>
    </row>
    <row r="5905" spans="1:4">
      <c r="A5905" s="358">
        <v>87436</v>
      </c>
      <c r="B5905" s="358" t="s">
        <v>5486</v>
      </c>
      <c r="C5905" s="358" t="s">
        <v>429</v>
      </c>
      <c r="D5905" s="359">
        <v>25.24</v>
      </c>
    </row>
    <row r="5906" spans="1:4">
      <c r="A5906" s="358">
        <v>87437</v>
      </c>
      <c r="B5906" s="358" t="s">
        <v>5487</v>
      </c>
      <c r="C5906" s="358" t="s">
        <v>429</v>
      </c>
      <c r="D5906" s="359">
        <v>26.19</v>
      </c>
    </row>
    <row r="5907" spans="1:4">
      <c r="A5907" s="358">
        <v>87438</v>
      </c>
      <c r="B5907" s="358" t="s">
        <v>5488</v>
      </c>
      <c r="C5907" s="358" t="s">
        <v>429</v>
      </c>
      <c r="D5907" s="359">
        <v>29.49</v>
      </c>
    </row>
    <row r="5908" spans="1:4">
      <c r="A5908" s="358">
        <v>87439</v>
      </c>
      <c r="B5908" s="358" t="s">
        <v>5489</v>
      </c>
      <c r="C5908" s="358" t="s">
        <v>429</v>
      </c>
      <c r="D5908" s="359">
        <v>31.18</v>
      </c>
    </row>
    <row r="5909" spans="1:4">
      <c r="A5909" s="358">
        <v>87440</v>
      </c>
      <c r="B5909" s="358" t="s">
        <v>5490</v>
      </c>
      <c r="C5909" s="358" t="s">
        <v>429</v>
      </c>
      <c r="D5909" s="359">
        <v>31.97</v>
      </c>
    </row>
    <row r="5910" spans="1:4">
      <c r="A5910" s="358">
        <v>87527</v>
      </c>
      <c r="B5910" s="358" t="s">
        <v>5491</v>
      </c>
      <c r="C5910" s="358" t="s">
        <v>429</v>
      </c>
      <c r="D5910" s="359">
        <v>32.49</v>
      </c>
    </row>
    <row r="5911" spans="1:4">
      <c r="A5911" s="358">
        <v>87528</v>
      </c>
      <c r="B5911" s="358" t="s">
        <v>5492</v>
      </c>
      <c r="C5911" s="358" t="s">
        <v>429</v>
      </c>
      <c r="D5911" s="359">
        <v>35.340000000000003</v>
      </c>
    </row>
    <row r="5912" spans="1:4">
      <c r="A5912" s="358">
        <v>87529</v>
      </c>
      <c r="B5912" s="358" t="s">
        <v>5493</v>
      </c>
      <c r="C5912" s="358" t="s">
        <v>429</v>
      </c>
      <c r="D5912" s="359">
        <v>29.69</v>
      </c>
    </row>
    <row r="5913" spans="1:4">
      <c r="A5913" s="358">
        <v>87530</v>
      </c>
      <c r="B5913" s="358" t="s">
        <v>5494</v>
      </c>
      <c r="C5913" s="358" t="s">
        <v>429</v>
      </c>
      <c r="D5913" s="359">
        <v>32.54</v>
      </c>
    </row>
    <row r="5914" spans="1:4">
      <c r="A5914" s="358">
        <v>87531</v>
      </c>
      <c r="B5914" s="358" t="s">
        <v>5495</v>
      </c>
      <c r="C5914" s="358" t="s">
        <v>429</v>
      </c>
      <c r="D5914" s="359">
        <v>28.7</v>
      </c>
    </row>
    <row r="5915" spans="1:4">
      <c r="A5915" s="358">
        <v>87532</v>
      </c>
      <c r="B5915" s="358" t="s">
        <v>5496</v>
      </c>
      <c r="C5915" s="358" t="s">
        <v>429</v>
      </c>
      <c r="D5915" s="359">
        <v>31.55</v>
      </c>
    </row>
    <row r="5916" spans="1:4">
      <c r="A5916" s="358">
        <v>87535</v>
      </c>
      <c r="B5916" s="358" t="s">
        <v>5497</v>
      </c>
      <c r="C5916" s="358" t="s">
        <v>429</v>
      </c>
      <c r="D5916" s="359">
        <v>25.91</v>
      </c>
    </row>
    <row r="5917" spans="1:4">
      <c r="A5917" s="358">
        <v>87536</v>
      </c>
      <c r="B5917" s="358" t="s">
        <v>5498</v>
      </c>
      <c r="C5917" s="358" t="s">
        <v>429</v>
      </c>
      <c r="D5917" s="359">
        <v>28.76</v>
      </c>
    </row>
    <row r="5918" spans="1:4">
      <c r="A5918" s="358">
        <v>87537</v>
      </c>
      <c r="B5918" s="358" t="s">
        <v>5499</v>
      </c>
      <c r="C5918" s="358" t="s">
        <v>429</v>
      </c>
      <c r="D5918" s="359">
        <v>68.459999999999994</v>
      </c>
    </row>
    <row r="5919" spans="1:4">
      <c r="A5919" s="358">
        <v>87538</v>
      </c>
      <c r="B5919" s="358" t="s">
        <v>5500</v>
      </c>
      <c r="C5919" s="358" t="s">
        <v>429</v>
      </c>
      <c r="D5919" s="359">
        <v>66.069999999999993</v>
      </c>
    </row>
    <row r="5920" spans="1:4">
      <c r="A5920" s="358">
        <v>87539</v>
      </c>
      <c r="B5920" s="358" t="s">
        <v>5501</v>
      </c>
      <c r="C5920" s="358" t="s">
        <v>429</v>
      </c>
      <c r="D5920" s="359">
        <v>65.22</v>
      </c>
    </row>
    <row r="5921" spans="1:4">
      <c r="A5921" s="358">
        <v>87541</v>
      </c>
      <c r="B5921" s="358" t="s">
        <v>5502</v>
      </c>
      <c r="C5921" s="358" t="s">
        <v>429</v>
      </c>
      <c r="D5921" s="359">
        <v>62.81</v>
      </c>
    </row>
    <row r="5922" spans="1:4">
      <c r="A5922" s="358">
        <v>87543</v>
      </c>
      <c r="B5922" s="358" t="s">
        <v>5503</v>
      </c>
      <c r="C5922" s="358" t="s">
        <v>429</v>
      </c>
      <c r="D5922" s="359">
        <v>21.4</v>
      </c>
    </row>
    <row r="5923" spans="1:4">
      <c r="A5923" s="358">
        <v>87545</v>
      </c>
      <c r="B5923" s="358" t="s">
        <v>5504</v>
      </c>
      <c r="C5923" s="358" t="s">
        <v>429</v>
      </c>
      <c r="D5923" s="359">
        <v>21.74</v>
      </c>
    </row>
    <row r="5924" spans="1:4">
      <c r="A5924" s="358">
        <v>87546</v>
      </c>
      <c r="B5924" s="358" t="s">
        <v>5505</v>
      </c>
      <c r="C5924" s="358" t="s">
        <v>429</v>
      </c>
      <c r="D5924" s="359">
        <v>23.36</v>
      </c>
    </row>
    <row r="5925" spans="1:4">
      <c r="A5925" s="358">
        <v>87547</v>
      </c>
      <c r="B5925" s="358" t="s">
        <v>5506</v>
      </c>
      <c r="C5925" s="358" t="s">
        <v>429</v>
      </c>
      <c r="D5925" s="359">
        <v>18.95</v>
      </c>
    </row>
    <row r="5926" spans="1:4">
      <c r="A5926" s="358">
        <v>87548</v>
      </c>
      <c r="B5926" s="358" t="s">
        <v>5507</v>
      </c>
      <c r="C5926" s="358" t="s">
        <v>429</v>
      </c>
      <c r="D5926" s="359">
        <v>20.57</v>
      </c>
    </row>
    <row r="5927" spans="1:4">
      <c r="A5927" s="358">
        <v>87549</v>
      </c>
      <c r="B5927" s="358" t="s">
        <v>5508</v>
      </c>
      <c r="C5927" s="358" t="s">
        <v>429</v>
      </c>
      <c r="D5927" s="359">
        <v>17.940000000000001</v>
      </c>
    </row>
    <row r="5928" spans="1:4">
      <c r="A5928" s="358">
        <v>87550</v>
      </c>
      <c r="B5928" s="358" t="s">
        <v>5509</v>
      </c>
      <c r="C5928" s="358" t="s">
        <v>429</v>
      </c>
      <c r="D5928" s="359">
        <v>19.559999999999999</v>
      </c>
    </row>
    <row r="5929" spans="1:4">
      <c r="A5929" s="358">
        <v>87553</v>
      </c>
      <c r="B5929" s="358" t="s">
        <v>5510</v>
      </c>
      <c r="C5929" s="358" t="s">
        <v>429</v>
      </c>
      <c r="D5929" s="359">
        <v>15.15</v>
      </c>
    </row>
    <row r="5930" spans="1:4">
      <c r="A5930" s="358">
        <v>87554</v>
      </c>
      <c r="B5930" s="358" t="s">
        <v>5511</v>
      </c>
      <c r="C5930" s="358" t="s">
        <v>429</v>
      </c>
      <c r="D5930" s="359">
        <v>16.77</v>
      </c>
    </row>
    <row r="5931" spans="1:4">
      <c r="A5931" s="358">
        <v>87555</v>
      </c>
      <c r="B5931" s="358" t="s">
        <v>5512</v>
      </c>
      <c r="C5931" s="358" t="s">
        <v>429</v>
      </c>
      <c r="D5931" s="359">
        <v>41.26</v>
      </c>
    </row>
    <row r="5932" spans="1:4">
      <c r="A5932" s="358">
        <v>87556</v>
      </c>
      <c r="B5932" s="358" t="s">
        <v>5513</v>
      </c>
      <c r="C5932" s="358" t="s">
        <v>429</v>
      </c>
      <c r="D5932" s="359">
        <v>38.880000000000003</v>
      </c>
    </row>
    <row r="5933" spans="1:4">
      <c r="A5933" s="358">
        <v>87557</v>
      </c>
      <c r="B5933" s="358" t="s">
        <v>5514</v>
      </c>
      <c r="C5933" s="358" t="s">
        <v>429</v>
      </c>
      <c r="D5933" s="359">
        <v>38.01</v>
      </c>
    </row>
    <row r="5934" spans="1:4">
      <c r="A5934" s="358">
        <v>87559</v>
      </c>
      <c r="B5934" s="358" t="s">
        <v>5515</v>
      </c>
      <c r="C5934" s="358" t="s">
        <v>429</v>
      </c>
      <c r="D5934" s="359">
        <v>35.61</v>
      </c>
    </row>
    <row r="5935" spans="1:4">
      <c r="A5935" s="358">
        <v>87561</v>
      </c>
      <c r="B5935" s="358" t="s">
        <v>5516</v>
      </c>
      <c r="C5935" s="358" t="s">
        <v>429</v>
      </c>
      <c r="D5935" s="359">
        <v>38.22</v>
      </c>
    </row>
    <row r="5936" spans="1:4">
      <c r="A5936" s="358">
        <v>87775</v>
      </c>
      <c r="B5936" s="358" t="s">
        <v>5517</v>
      </c>
      <c r="C5936" s="358" t="s">
        <v>429</v>
      </c>
      <c r="D5936" s="359">
        <v>46.17</v>
      </c>
    </row>
    <row r="5937" spans="1:4">
      <c r="A5937" s="358">
        <v>87777</v>
      </c>
      <c r="B5937" s="358" t="s">
        <v>5518</v>
      </c>
      <c r="C5937" s="358" t="s">
        <v>429</v>
      </c>
      <c r="D5937" s="359">
        <v>48.55</v>
      </c>
    </row>
    <row r="5938" spans="1:4">
      <c r="A5938" s="358">
        <v>87778</v>
      </c>
      <c r="B5938" s="358" t="s">
        <v>5519</v>
      </c>
      <c r="C5938" s="358" t="s">
        <v>429</v>
      </c>
      <c r="D5938" s="359">
        <v>74.14</v>
      </c>
    </row>
    <row r="5939" spans="1:4">
      <c r="A5939" s="358">
        <v>87779</v>
      </c>
      <c r="B5939" s="358" t="s">
        <v>5520</v>
      </c>
      <c r="C5939" s="358" t="s">
        <v>429</v>
      </c>
      <c r="D5939" s="359">
        <v>54.04</v>
      </c>
    </row>
    <row r="5940" spans="1:4">
      <c r="A5940" s="358">
        <v>87781</v>
      </c>
      <c r="B5940" s="358" t="s">
        <v>5521</v>
      </c>
      <c r="C5940" s="358" t="s">
        <v>429</v>
      </c>
      <c r="D5940" s="359">
        <v>57.23</v>
      </c>
    </row>
    <row r="5941" spans="1:4">
      <c r="A5941" s="358">
        <v>87783</v>
      </c>
      <c r="B5941" s="358" t="s">
        <v>5522</v>
      </c>
      <c r="C5941" s="358" t="s">
        <v>429</v>
      </c>
      <c r="D5941" s="359">
        <v>93.1</v>
      </c>
    </row>
    <row r="5942" spans="1:4">
      <c r="A5942" s="358">
        <v>87784</v>
      </c>
      <c r="B5942" s="358" t="s">
        <v>5523</v>
      </c>
      <c r="C5942" s="358" t="s">
        <v>429</v>
      </c>
      <c r="D5942" s="359">
        <v>61.89</v>
      </c>
    </row>
    <row r="5943" spans="1:4">
      <c r="A5943" s="358">
        <v>87786</v>
      </c>
      <c r="B5943" s="358" t="s">
        <v>5524</v>
      </c>
      <c r="C5943" s="358" t="s">
        <v>429</v>
      </c>
      <c r="D5943" s="359">
        <v>65.89</v>
      </c>
    </row>
    <row r="5944" spans="1:4">
      <c r="A5944" s="358">
        <v>87787</v>
      </c>
      <c r="B5944" s="358" t="s">
        <v>5525</v>
      </c>
      <c r="C5944" s="358" t="s">
        <v>429</v>
      </c>
      <c r="D5944" s="359">
        <v>112.06</v>
      </c>
    </row>
    <row r="5945" spans="1:4">
      <c r="A5945" s="358">
        <v>87788</v>
      </c>
      <c r="B5945" s="358" t="s">
        <v>5526</v>
      </c>
      <c r="C5945" s="358" t="s">
        <v>429</v>
      </c>
      <c r="D5945" s="359">
        <v>78.14</v>
      </c>
    </row>
    <row r="5946" spans="1:4">
      <c r="A5946" s="358">
        <v>87790</v>
      </c>
      <c r="B5946" s="358" t="s">
        <v>5527</v>
      </c>
      <c r="C5946" s="358" t="s">
        <v>429</v>
      </c>
      <c r="D5946" s="359">
        <v>82.54</v>
      </c>
    </row>
    <row r="5947" spans="1:4">
      <c r="A5947" s="358">
        <v>87791</v>
      </c>
      <c r="B5947" s="358" t="s">
        <v>5528</v>
      </c>
      <c r="C5947" s="358" t="s">
        <v>429</v>
      </c>
      <c r="D5947" s="359">
        <v>130.62</v>
      </c>
    </row>
    <row r="5948" spans="1:4">
      <c r="A5948" s="358">
        <v>87792</v>
      </c>
      <c r="B5948" s="358" t="s">
        <v>5529</v>
      </c>
      <c r="C5948" s="358" t="s">
        <v>429</v>
      </c>
      <c r="D5948" s="359">
        <v>32.340000000000003</v>
      </c>
    </row>
    <row r="5949" spans="1:4">
      <c r="A5949" s="358">
        <v>87794</v>
      </c>
      <c r="B5949" s="358" t="s">
        <v>5530</v>
      </c>
      <c r="C5949" s="358" t="s">
        <v>429</v>
      </c>
      <c r="D5949" s="359">
        <v>34.56</v>
      </c>
    </row>
    <row r="5950" spans="1:4">
      <c r="A5950" s="358">
        <v>87795</v>
      </c>
      <c r="B5950" s="358" t="s">
        <v>5531</v>
      </c>
      <c r="C5950" s="358" t="s">
        <v>429</v>
      </c>
      <c r="D5950" s="359">
        <v>58.13</v>
      </c>
    </row>
    <row r="5951" spans="1:4">
      <c r="A5951" s="358">
        <v>87797</v>
      </c>
      <c r="B5951" s="358" t="s">
        <v>5532</v>
      </c>
      <c r="C5951" s="358" t="s">
        <v>429</v>
      </c>
      <c r="D5951" s="359">
        <v>39.869999999999997</v>
      </c>
    </row>
    <row r="5952" spans="1:4">
      <c r="A5952" s="358">
        <v>87799</v>
      </c>
      <c r="B5952" s="358" t="s">
        <v>5533</v>
      </c>
      <c r="C5952" s="358" t="s">
        <v>429</v>
      </c>
      <c r="D5952" s="359">
        <v>42.84</v>
      </c>
    </row>
    <row r="5953" spans="1:4">
      <c r="A5953" s="358">
        <v>87800</v>
      </c>
      <c r="B5953" s="358" t="s">
        <v>5534</v>
      </c>
      <c r="C5953" s="358" t="s">
        <v>429</v>
      </c>
      <c r="D5953" s="359">
        <v>76.040000000000006</v>
      </c>
    </row>
    <row r="5954" spans="1:4">
      <c r="A5954" s="358">
        <v>87801</v>
      </c>
      <c r="B5954" s="358" t="s">
        <v>5535</v>
      </c>
      <c r="C5954" s="358" t="s">
        <v>429</v>
      </c>
      <c r="D5954" s="359">
        <v>47.41</v>
      </c>
    </row>
    <row r="5955" spans="1:4">
      <c r="A5955" s="358">
        <v>87803</v>
      </c>
      <c r="B5955" s="358" t="s">
        <v>5536</v>
      </c>
      <c r="C5955" s="358" t="s">
        <v>429</v>
      </c>
      <c r="D5955" s="359">
        <v>51.15</v>
      </c>
    </row>
    <row r="5956" spans="1:4">
      <c r="A5956" s="358">
        <v>87804</v>
      </c>
      <c r="B5956" s="358" t="s">
        <v>5537</v>
      </c>
      <c r="C5956" s="358" t="s">
        <v>429</v>
      </c>
      <c r="D5956" s="359">
        <v>93.95</v>
      </c>
    </row>
    <row r="5957" spans="1:4">
      <c r="A5957" s="358">
        <v>87805</v>
      </c>
      <c r="B5957" s="358" t="s">
        <v>5538</v>
      </c>
      <c r="C5957" s="358" t="s">
        <v>429</v>
      </c>
      <c r="D5957" s="359">
        <v>53.99</v>
      </c>
    </row>
    <row r="5958" spans="1:4">
      <c r="A5958" s="358">
        <v>87807</v>
      </c>
      <c r="B5958" s="358" t="s">
        <v>5539</v>
      </c>
      <c r="C5958" s="358" t="s">
        <v>429</v>
      </c>
      <c r="D5958" s="359">
        <v>58.11</v>
      </c>
    </row>
    <row r="5959" spans="1:4">
      <c r="A5959" s="358">
        <v>87808</v>
      </c>
      <c r="B5959" s="358" t="s">
        <v>5540</v>
      </c>
      <c r="C5959" s="358" t="s">
        <v>429</v>
      </c>
      <c r="D5959" s="359">
        <v>102.55</v>
      </c>
    </row>
    <row r="5960" spans="1:4">
      <c r="A5960" s="358">
        <v>87809</v>
      </c>
      <c r="B5960" s="358" t="s">
        <v>5541</v>
      </c>
      <c r="C5960" s="358" t="s">
        <v>429</v>
      </c>
      <c r="D5960" s="359">
        <v>68.38</v>
      </c>
    </row>
    <row r="5961" spans="1:4">
      <c r="A5961" s="358">
        <v>87811</v>
      </c>
      <c r="B5961" s="358" t="s">
        <v>5542</v>
      </c>
      <c r="C5961" s="358" t="s">
        <v>429</v>
      </c>
      <c r="D5961" s="359">
        <v>70.599999999999994</v>
      </c>
    </row>
    <row r="5962" spans="1:4">
      <c r="A5962" s="358">
        <v>87812</v>
      </c>
      <c r="B5962" s="358" t="s">
        <v>5543</v>
      </c>
      <c r="C5962" s="358" t="s">
        <v>429</v>
      </c>
      <c r="D5962" s="359">
        <v>93.83</v>
      </c>
    </row>
    <row r="5963" spans="1:4">
      <c r="A5963" s="358">
        <v>87813</v>
      </c>
      <c r="B5963" s="358" t="s">
        <v>5544</v>
      </c>
      <c r="C5963" s="358" t="s">
        <v>429</v>
      </c>
      <c r="D5963" s="359">
        <v>75.930000000000007</v>
      </c>
    </row>
    <row r="5964" spans="1:4">
      <c r="A5964" s="358">
        <v>87815</v>
      </c>
      <c r="B5964" s="358" t="s">
        <v>5545</v>
      </c>
      <c r="C5964" s="358" t="s">
        <v>429</v>
      </c>
      <c r="D5964" s="359">
        <v>78.900000000000006</v>
      </c>
    </row>
    <row r="5965" spans="1:4">
      <c r="A5965" s="358">
        <v>87816</v>
      </c>
      <c r="B5965" s="358" t="s">
        <v>5546</v>
      </c>
      <c r="C5965" s="358" t="s">
        <v>429</v>
      </c>
      <c r="D5965" s="359">
        <v>111.74</v>
      </c>
    </row>
    <row r="5966" spans="1:4">
      <c r="A5966" s="358">
        <v>87817</v>
      </c>
      <c r="B5966" s="358" t="s">
        <v>5547</v>
      </c>
      <c r="C5966" s="358" t="s">
        <v>429</v>
      </c>
      <c r="D5966" s="359">
        <v>83.11</v>
      </c>
    </row>
    <row r="5967" spans="1:4">
      <c r="A5967" s="358">
        <v>87819</v>
      </c>
      <c r="B5967" s="358" t="s">
        <v>5548</v>
      </c>
      <c r="C5967" s="358" t="s">
        <v>429</v>
      </c>
      <c r="D5967" s="359">
        <v>86.85</v>
      </c>
    </row>
    <row r="5968" spans="1:4">
      <c r="A5968" s="358">
        <v>87820</v>
      </c>
      <c r="B5968" s="358" t="s">
        <v>5549</v>
      </c>
      <c r="C5968" s="358" t="s">
        <v>429</v>
      </c>
      <c r="D5968" s="359">
        <v>129.63999999999999</v>
      </c>
    </row>
    <row r="5969" spans="1:4">
      <c r="A5969" s="358">
        <v>87821</v>
      </c>
      <c r="B5969" s="358" t="s">
        <v>5550</v>
      </c>
      <c r="C5969" s="358" t="s">
        <v>429</v>
      </c>
      <c r="D5969" s="359">
        <v>118.21</v>
      </c>
    </row>
    <row r="5970" spans="1:4">
      <c r="A5970" s="358">
        <v>87823</v>
      </c>
      <c r="B5970" s="358" t="s">
        <v>5551</v>
      </c>
      <c r="C5970" s="358" t="s">
        <v>429</v>
      </c>
      <c r="D5970" s="359">
        <v>122.33</v>
      </c>
    </row>
    <row r="5971" spans="1:4">
      <c r="A5971" s="358">
        <v>87824</v>
      </c>
      <c r="B5971" s="358" t="s">
        <v>5552</v>
      </c>
      <c r="C5971" s="358" t="s">
        <v>429</v>
      </c>
      <c r="D5971" s="359">
        <v>166.41</v>
      </c>
    </row>
    <row r="5972" spans="1:4">
      <c r="A5972" s="358">
        <v>87825</v>
      </c>
      <c r="B5972" s="358" t="s">
        <v>5553</v>
      </c>
      <c r="C5972" s="358" t="s">
        <v>429</v>
      </c>
      <c r="D5972" s="359">
        <v>55.31</v>
      </c>
    </row>
    <row r="5973" spans="1:4">
      <c r="A5973" s="358">
        <v>87827</v>
      </c>
      <c r="B5973" s="358" t="s">
        <v>5554</v>
      </c>
      <c r="C5973" s="358" t="s">
        <v>429</v>
      </c>
      <c r="D5973" s="359">
        <v>58.03</v>
      </c>
    </row>
    <row r="5974" spans="1:4">
      <c r="A5974" s="358">
        <v>87828</v>
      </c>
      <c r="B5974" s="358" t="s">
        <v>5555</v>
      </c>
      <c r="C5974" s="358" t="s">
        <v>429</v>
      </c>
      <c r="D5974" s="359">
        <v>87.95</v>
      </c>
    </row>
    <row r="5975" spans="1:4">
      <c r="A5975" s="358">
        <v>87829</v>
      </c>
      <c r="B5975" s="358" t="s">
        <v>5556</v>
      </c>
      <c r="C5975" s="358" t="s">
        <v>429</v>
      </c>
      <c r="D5975" s="359">
        <v>63.88</v>
      </c>
    </row>
    <row r="5976" spans="1:4">
      <c r="A5976" s="358">
        <v>87831</v>
      </c>
      <c r="B5976" s="358" t="s">
        <v>5557</v>
      </c>
      <c r="C5976" s="358" t="s">
        <v>429</v>
      </c>
      <c r="D5976" s="359">
        <v>67.53</v>
      </c>
    </row>
    <row r="5977" spans="1:4">
      <c r="A5977" s="358">
        <v>87832</v>
      </c>
      <c r="B5977" s="358" t="s">
        <v>5558</v>
      </c>
      <c r="C5977" s="358" t="s">
        <v>429</v>
      </c>
      <c r="D5977" s="359">
        <v>109.18</v>
      </c>
    </row>
    <row r="5978" spans="1:4">
      <c r="A5978" s="358">
        <v>87834</v>
      </c>
      <c r="B5978" s="358" t="s">
        <v>5559</v>
      </c>
      <c r="C5978" s="358" t="s">
        <v>429</v>
      </c>
      <c r="D5978" s="359">
        <v>162.28</v>
      </c>
    </row>
    <row r="5979" spans="1:4">
      <c r="A5979" s="358">
        <v>87835</v>
      </c>
      <c r="B5979" s="358" t="s">
        <v>5560</v>
      </c>
      <c r="C5979" s="358" t="s">
        <v>429</v>
      </c>
      <c r="D5979" s="359">
        <v>113.07</v>
      </c>
    </row>
    <row r="5980" spans="1:4">
      <c r="A5980" s="358">
        <v>87836</v>
      </c>
      <c r="B5980" s="358" t="s">
        <v>5561</v>
      </c>
      <c r="C5980" s="358" t="s">
        <v>429</v>
      </c>
      <c r="D5980" s="359">
        <v>156.91</v>
      </c>
    </row>
    <row r="5981" spans="1:4">
      <c r="A5981" s="358">
        <v>87837</v>
      </c>
      <c r="B5981" s="358" t="s">
        <v>5562</v>
      </c>
      <c r="C5981" s="358" t="s">
        <v>429</v>
      </c>
      <c r="D5981" s="359">
        <v>108.21</v>
      </c>
    </row>
    <row r="5982" spans="1:4">
      <c r="A5982" s="358">
        <v>87838</v>
      </c>
      <c r="B5982" s="358" t="s">
        <v>5563</v>
      </c>
      <c r="C5982" s="358" t="s">
        <v>429</v>
      </c>
      <c r="D5982" s="359">
        <v>167.62</v>
      </c>
    </row>
    <row r="5983" spans="1:4">
      <c r="A5983" s="358">
        <v>87839</v>
      </c>
      <c r="B5983" s="358" t="s">
        <v>5564</v>
      </c>
      <c r="C5983" s="358" t="s">
        <v>429</v>
      </c>
      <c r="D5983" s="359">
        <v>117.27</v>
      </c>
    </row>
    <row r="5984" spans="1:4">
      <c r="A5984" s="358">
        <v>87840</v>
      </c>
      <c r="B5984" s="358" t="s">
        <v>5565</v>
      </c>
      <c r="C5984" s="358" t="s">
        <v>429</v>
      </c>
      <c r="D5984" s="359">
        <v>160.83000000000001</v>
      </c>
    </row>
    <row r="5985" spans="1:4">
      <c r="A5985" s="358">
        <v>87841</v>
      </c>
      <c r="B5985" s="358" t="s">
        <v>5566</v>
      </c>
      <c r="C5985" s="358" t="s">
        <v>429</v>
      </c>
      <c r="D5985" s="359">
        <v>110.99</v>
      </c>
    </row>
    <row r="5986" spans="1:4">
      <c r="A5986" s="358">
        <v>87842</v>
      </c>
      <c r="B5986" s="358" t="s">
        <v>5567</v>
      </c>
      <c r="C5986" s="358" t="s">
        <v>429</v>
      </c>
      <c r="D5986" s="359">
        <v>171.22</v>
      </c>
    </row>
    <row r="5987" spans="1:4">
      <c r="A5987" s="358">
        <v>87843</v>
      </c>
      <c r="B5987" s="358" t="s">
        <v>5568</v>
      </c>
      <c r="C5987" s="358" t="s">
        <v>429</v>
      </c>
      <c r="D5987" s="359">
        <v>125.63</v>
      </c>
    </row>
    <row r="5988" spans="1:4">
      <c r="A5988" s="358">
        <v>87844</v>
      </c>
      <c r="B5988" s="358" t="s">
        <v>5569</v>
      </c>
      <c r="C5988" s="358" t="s">
        <v>429</v>
      </c>
      <c r="D5988" s="359">
        <v>160.69999999999999</v>
      </c>
    </row>
    <row r="5989" spans="1:4">
      <c r="A5989" s="358">
        <v>87845</v>
      </c>
      <c r="B5989" s="358" t="s">
        <v>5570</v>
      </c>
      <c r="C5989" s="358" t="s">
        <v>429</v>
      </c>
      <c r="D5989" s="359">
        <v>115.65</v>
      </c>
    </row>
    <row r="5990" spans="1:4">
      <c r="A5990" s="358">
        <v>87846</v>
      </c>
      <c r="B5990" s="358" t="s">
        <v>5571</v>
      </c>
      <c r="C5990" s="358" t="s">
        <v>429</v>
      </c>
      <c r="D5990" s="359">
        <v>175.8</v>
      </c>
    </row>
    <row r="5991" spans="1:4">
      <c r="A5991" s="358">
        <v>87847</v>
      </c>
      <c r="B5991" s="358" t="s">
        <v>5572</v>
      </c>
      <c r="C5991" s="358" t="s">
        <v>429</v>
      </c>
      <c r="D5991" s="359">
        <v>126.59</v>
      </c>
    </row>
    <row r="5992" spans="1:4">
      <c r="A5992" s="358">
        <v>87848</v>
      </c>
      <c r="B5992" s="358" t="s">
        <v>5573</v>
      </c>
      <c r="C5992" s="358" t="s">
        <v>429</v>
      </c>
      <c r="D5992" s="359">
        <v>169.48</v>
      </c>
    </row>
    <row r="5993" spans="1:4">
      <c r="A5993" s="358">
        <v>87849</v>
      </c>
      <c r="B5993" s="358" t="s">
        <v>5574</v>
      </c>
      <c r="C5993" s="358" t="s">
        <v>429</v>
      </c>
      <c r="D5993" s="359">
        <v>120.78</v>
      </c>
    </row>
    <row r="5994" spans="1:4">
      <c r="A5994" s="358">
        <v>87850</v>
      </c>
      <c r="B5994" s="358" t="s">
        <v>5575</v>
      </c>
      <c r="C5994" s="358" t="s">
        <v>429</v>
      </c>
      <c r="D5994" s="359">
        <v>181.15</v>
      </c>
    </row>
    <row r="5995" spans="1:4">
      <c r="A5995" s="358">
        <v>87851</v>
      </c>
      <c r="B5995" s="358" t="s">
        <v>5576</v>
      </c>
      <c r="C5995" s="358" t="s">
        <v>429</v>
      </c>
      <c r="D5995" s="359">
        <v>130.81</v>
      </c>
    </row>
    <row r="5996" spans="1:4">
      <c r="A5996" s="358">
        <v>87852</v>
      </c>
      <c r="B5996" s="358" t="s">
        <v>5577</v>
      </c>
      <c r="C5996" s="358" t="s">
        <v>429</v>
      </c>
      <c r="D5996" s="359">
        <v>173.38</v>
      </c>
    </row>
    <row r="5997" spans="1:4">
      <c r="A5997" s="358">
        <v>87853</v>
      </c>
      <c r="B5997" s="358" t="s">
        <v>5578</v>
      </c>
      <c r="C5997" s="358" t="s">
        <v>429</v>
      </c>
      <c r="D5997" s="359">
        <v>123.54</v>
      </c>
    </row>
    <row r="5998" spans="1:4">
      <c r="A5998" s="358">
        <v>87854</v>
      </c>
      <c r="B5998" s="358" t="s">
        <v>5579</v>
      </c>
      <c r="C5998" s="358" t="s">
        <v>429</v>
      </c>
      <c r="D5998" s="359">
        <v>184.73</v>
      </c>
    </row>
    <row r="5999" spans="1:4">
      <c r="A5999" s="358">
        <v>87855</v>
      </c>
      <c r="B5999" s="358" t="s">
        <v>5580</v>
      </c>
      <c r="C5999" s="358" t="s">
        <v>429</v>
      </c>
      <c r="D5999" s="359">
        <v>139.16999999999999</v>
      </c>
    </row>
    <row r="6000" spans="1:4">
      <c r="A6000" s="358">
        <v>87856</v>
      </c>
      <c r="B6000" s="358" t="s">
        <v>5581</v>
      </c>
      <c r="C6000" s="358" t="s">
        <v>429</v>
      </c>
      <c r="D6000" s="359">
        <v>173.27</v>
      </c>
    </row>
    <row r="6001" spans="1:4">
      <c r="A6001" s="358">
        <v>87857</v>
      </c>
      <c r="B6001" s="358" t="s">
        <v>5582</v>
      </c>
      <c r="C6001" s="358" t="s">
        <v>429</v>
      </c>
      <c r="D6001" s="359">
        <v>128.19999999999999</v>
      </c>
    </row>
    <row r="6002" spans="1:4">
      <c r="A6002" s="358">
        <v>87858</v>
      </c>
      <c r="B6002" s="358" t="s">
        <v>5583</v>
      </c>
      <c r="C6002" s="358" t="s">
        <v>429</v>
      </c>
      <c r="D6002" s="359">
        <v>121.2</v>
      </c>
    </row>
    <row r="6003" spans="1:4">
      <c r="A6003" s="358">
        <v>87859</v>
      </c>
      <c r="B6003" s="358" t="s">
        <v>5584</v>
      </c>
      <c r="C6003" s="358" t="s">
        <v>429</v>
      </c>
      <c r="D6003" s="359">
        <v>139.33000000000001</v>
      </c>
    </row>
    <row r="6004" spans="1:4">
      <c r="A6004" s="358">
        <v>89048</v>
      </c>
      <c r="B6004" s="358" t="s">
        <v>5585</v>
      </c>
      <c r="C6004" s="358" t="s">
        <v>429</v>
      </c>
      <c r="D6004" s="359">
        <v>30.28</v>
      </c>
    </row>
    <row r="6005" spans="1:4">
      <c r="A6005" s="358">
        <v>89049</v>
      </c>
      <c r="B6005" s="358" t="s">
        <v>5586</v>
      </c>
      <c r="C6005" s="358" t="s">
        <v>429</v>
      </c>
      <c r="D6005" s="359">
        <v>15.15</v>
      </c>
    </row>
    <row r="6006" spans="1:4">
      <c r="A6006" s="358">
        <v>89173</v>
      </c>
      <c r="B6006" s="358" t="s">
        <v>5587</v>
      </c>
      <c r="C6006" s="358" t="s">
        <v>429</v>
      </c>
      <c r="D6006" s="359">
        <v>29.83</v>
      </c>
    </row>
    <row r="6007" spans="1:4">
      <c r="A6007" s="358">
        <v>90406</v>
      </c>
      <c r="B6007" s="358" t="s">
        <v>5588</v>
      </c>
      <c r="C6007" s="358" t="s">
        <v>429</v>
      </c>
      <c r="D6007" s="359">
        <v>37.86</v>
      </c>
    </row>
    <row r="6008" spans="1:4">
      <c r="A6008" s="358">
        <v>90407</v>
      </c>
      <c r="B6008" s="358" t="s">
        <v>5589</v>
      </c>
      <c r="C6008" s="358" t="s">
        <v>429</v>
      </c>
      <c r="D6008" s="359">
        <v>40.71</v>
      </c>
    </row>
    <row r="6009" spans="1:4">
      <c r="A6009" s="358">
        <v>90408</v>
      </c>
      <c r="B6009" s="358" t="s">
        <v>5590</v>
      </c>
      <c r="C6009" s="358" t="s">
        <v>429</v>
      </c>
      <c r="D6009" s="359">
        <v>26.88</v>
      </c>
    </row>
    <row r="6010" spans="1:4">
      <c r="A6010" s="358">
        <v>90409</v>
      </c>
      <c r="B6010" s="358" t="s">
        <v>5591</v>
      </c>
      <c r="C6010" s="358" t="s">
        <v>429</v>
      </c>
      <c r="D6010" s="359">
        <v>28.5</v>
      </c>
    </row>
    <row r="6011" spans="1:4">
      <c r="A6011" s="358">
        <v>87242</v>
      </c>
      <c r="B6011" s="358" t="s">
        <v>5592</v>
      </c>
      <c r="C6011" s="358" t="s">
        <v>429</v>
      </c>
      <c r="D6011" s="359">
        <v>250.06</v>
      </c>
    </row>
    <row r="6012" spans="1:4">
      <c r="A6012" s="358">
        <v>87243</v>
      </c>
      <c r="B6012" s="358" t="s">
        <v>5593</v>
      </c>
      <c r="C6012" s="358" t="s">
        <v>429</v>
      </c>
      <c r="D6012" s="359">
        <v>230.31</v>
      </c>
    </row>
    <row r="6013" spans="1:4">
      <c r="A6013" s="358">
        <v>87244</v>
      </c>
      <c r="B6013" s="358" t="s">
        <v>5594</v>
      </c>
      <c r="C6013" s="358" t="s">
        <v>429</v>
      </c>
      <c r="D6013" s="359">
        <v>241.22</v>
      </c>
    </row>
    <row r="6014" spans="1:4">
      <c r="A6014" s="358">
        <v>87245</v>
      </c>
      <c r="B6014" s="358" t="s">
        <v>5595</v>
      </c>
      <c r="C6014" s="358" t="s">
        <v>429</v>
      </c>
      <c r="D6014" s="359">
        <v>290.72000000000003</v>
      </c>
    </row>
    <row r="6015" spans="1:4">
      <c r="A6015" s="358">
        <v>87264</v>
      </c>
      <c r="B6015" s="358" t="s">
        <v>5596</v>
      </c>
      <c r="C6015" s="358" t="s">
        <v>429</v>
      </c>
      <c r="D6015" s="359">
        <v>71.819999999999993</v>
      </c>
    </row>
    <row r="6016" spans="1:4">
      <c r="A6016" s="358">
        <v>87265</v>
      </c>
      <c r="B6016" s="358" t="s">
        <v>5597</v>
      </c>
      <c r="C6016" s="358" t="s">
        <v>429</v>
      </c>
      <c r="D6016" s="359">
        <v>64.67</v>
      </c>
    </row>
    <row r="6017" spans="1:4">
      <c r="A6017" s="358">
        <v>87266</v>
      </c>
      <c r="B6017" s="358" t="s">
        <v>5598</v>
      </c>
      <c r="C6017" s="358" t="s">
        <v>429</v>
      </c>
      <c r="D6017" s="359">
        <v>74.290000000000006</v>
      </c>
    </row>
    <row r="6018" spans="1:4">
      <c r="A6018" s="358">
        <v>87267</v>
      </c>
      <c r="B6018" s="358" t="s">
        <v>5599</v>
      </c>
      <c r="C6018" s="358" t="s">
        <v>429</v>
      </c>
      <c r="D6018" s="359">
        <v>71.2</v>
      </c>
    </row>
    <row r="6019" spans="1:4">
      <c r="A6019" s="358">
        <v>87268</v>
      </c>
      <c r="B6019" s="358" t="s">
        <v>5600</v>
      </c>
      <c r="C6019" s="358" t="s">
        <v>429</v>
      </c>
      <c r="D6019" s="359">
        <v>76.3</v>
      </c>
    </row>
    <row r="6020" spans="1:4">
      <c r="A6020" s="358">
        <v>87269</v>
      </c>
      <c r="B6020" s="358" t="s">
        <v>5601</v>
      </c>
      <c r="C6020" s="358" t="s">
        <v>429</v>
      </c>
      <c r="D6020" s="359">
        <v>68.52</v>
      </c>
    </row>
    <row r="6021" spans="1:4">
      <c r="A6021" s="358">
        <v>87270</v>
      </c>
      <c r="B6021" s="358" t="s">
        <v>5602</v>
      </c>
      <c r="C6021" s="358" t="s">
        <v>429</v>
      </c>
      <c r="D6021" s="359">
        <v>78.39</v>
      </c>
    </row>
    <row r="6022" spans="1:4">
      <c r="A6022" s="358">
        <v>87271</v>
      </c>
      <c r="B6022" s="358" t="s">
        <v>5603</v>
      </c>
      <c r="C6022" s="358" t="s">
        <v>429</v>
      </c>
      <c r="D6022" s="359">
        <v>74.64</v>
      </c>
    </row>
    <row r="6023" spans="1:4">
      <c r="A6023" s="358">
        <v>87272</v>
      </c>
      <c r="B6023" s="358" t="s">
        <v>5604</v>
      </c>
      <c r="C6023" s="358" t="s">
        <v>429</v>
      </c>
      <c r="D6023" s="359">
        <v>80.489999999999995</v>
      </c>
    </row>
    <row r="6024" spans="1:4">
      <c r="A6024" s="358">
        <v>87273</v>
      </c>
      <c r="B6024" s="358" t="s">
        <v>5605</v>
      </c>
      <c r="C6024" s="358" t="s">
        <v>429</v>
      </c>
      <c r="D6024" s="359">
        <v>71.02</v>
      </c>
    </row>
    <row r="6025" spans="1:4">
      <c r="A6025" s="358">
        <v>87274</v>
      </c>
      <c r="B6025" s="358" t="s">
        <v>5606</v>
      </c>
      <c r="C6025" s="358" t="s">
        <v>429</v>
      </c>
      <c r="D6025" s="359">
        <v>81.96</v>
      </c>
    </row>
    <row r="6026" spans="1:4">
      <c r="A6026" s="358">
        <v>87275</v>
      </c>
      <c r="B6026" s="358" t="s">
        <v>5607</v>
      </c>
      <c r="C6026" s="358" t="s">
        <v>429</v>
      </c>
      <c r="D6026" s="359">
        <v>78.790000000000006</v>
      </c>
    </row>
    <row r="6027" spans="1:4">
      <c r="A6027" s="358">
        <v>88786</v>
      </c>
      <c r="B6027" s="358" t="s">
        <v>5608</v>
      </c>
      <c r="C6027" s="358" t="s">
        <v>429</v>
      </c>
      <c r="D6027" s="359">
        <v>361.09</v>
      </c>
    </row>
    <row r="6028" spans="1:4">
      <c r="A6028" s="358">
        <v>88787</v>
      </c>
      <c r="B6028" s="358" t="s">
        <v>5609</v>
      </c>
      <c r="C6028" s="358" t="s">
        <v>429</v>
      </c>
      <c r="D6028" s="359">
        <v>334.95</v>
      </c>
    </row>
    <row r="6029" spans="1:4">
      <c r="A6029" s="358">
        <v>88788</v>
      </c>
      <c r="B6029" s="358" t="s">
        <v>5610</v>
      </c>
      <c r="C6029" s="358" t="s">
        <v>429</v>
      </c>
      <c r="D6029" s="359">
        <v>345.86</v>
      </c>
    </row>
    <row r="6030" spans="1:4">
      <c r="A6030" s="358">
        <v>88789</v>
      </c>
      <c r="B6030" s="358" t="s">
        <v>5611</v>
      </c>
      <c r="C6030" s="358" t="s">
        <v>429</v>
      </c>
      <c r="D6030" s="359">
        <v>417.26</v>
      </c>
    </row>
    <row r="6031" spans="1:4">
      <c r="A6031" s="358">
        <v>89045</v>
      </c>
      <c r="B6031" s="358" t="s">
        <v>5612</v>
      </c>
      <c r="C6031" s="358" t="s">
        <v>429</v>
      </c>
      <c r="D6031" s="359">
        <v>71.63</v>
      </c>
    </row>
    <row r="6032" spans="1:4">
      <c r="A6032" s="358">
        <v>89170</v>
      </c>
      <c r="B6032" s="358" t="s">
        <v>5613</v>
      </c>
      <c r="C6032" s="358" t="s">
        <v>429</v>
      </c>
      <c r="D6032" s="359">
        <v>69.83</v>
      </c>
    </row>
    <row r="6033" spans="1:4">
      <c r="A6033" s="358">
        <v>93392</v>
      </c>
      <c r="B6033" s="358" t="s">
        <v>5614</v>
      </c>
      <c r="C6033" s="358" t="s">
        <v>429</v>
      </c>
      <c r="D6033" s="359">
        <v>60</v>
      </c>
    </row>
    <row r="6034" spans="1:4">
      <c r="A6034" s="358">
        <v>93393</v>
      </c>
      <c r="B6034" s="358" t="s">
        <v>5615</v>
      </c>
      <c r="C6034" s="358" t="s">
        <v>429</v>
      </c>
      <c r="D6034" s="359">
        <v>52.96</v>
      </c>
    </row>
    <row r="6035" spans="1:4">
      <c r="A6035" s="358">
        <v>93394</v>
      </c>
      <c r="B6035" s="358" t="s">
        <v>5616</v>
      </c>
      <c r="C6035" s="358" t="s">
        <v>429</v>
      </c>
      <c r="D6035" s="359">
        <v>62.47</v>
      </c>
    </row>
    <row r="6036" spans="1:4">
      <c r="A6036" s="358">
        <v>93395</v>
      </c>
      <c r="B6036" s="358" t="s">
        <v>5617</v>
      </c>
      <c r="C6036" s="358" t="s">
        <v>429</v>
      </c>
      <c r="D6036" s="359">
        <v>59.38</v>
      </c>
    </row>
    <row r="6037" spans="1:4">
      <c r="A6037" s="358">
        <v>99194</v>
      </c>
      <c r="B6037" s="358" t="s">
        <v>5618</v>
      </c>
      <c r="C6037" s="358" t="s">
        <v>429</v>
      </c>
      <c r="D6037" s="359">
        <v>66.95</v>
      </c>
    </row>
    <row r="6038" spans="1:4">
      <c r="A6038" s="358">
        <v>99195</v>
      </c>
      <c r="B6038" s="358" t="s">
        <v>5619</v>
      </c>
      <c r="C6038" s="358" t="s">
        <v>429</v>
      </c>
      <c r="D6038" s="359">
        <v>59.91</v>
      </c>
    </row>
    <row r="6039" spans="1:4">
      <c r="A6039" s="358">
        <v>99196</v>
      </c>
      <c r="B6039" s="358" t="s">
        <v>5620</v>
      </c>
      <c r="C6039" s="358" t="s">
        <v>429</v>
      </c>
      <c r="D6039" s="359">
        <v>69.42</v>
      </c>
    </row>
    <row r="6040" spans="1:4">
      <c r="A6040" s="358">
        <v>99198</v>
      </c>
      <c r="B6040" s="358" t="s">
        <v>5621</v>
      </c>
      <c r="C6040" s="358" t="s">
        <v>429</v>
      </c>
      <c r="D6040" s="359">
        <v>66.33</v>
      </c>
    </row>
    <row r="6041" spans="1:4">
      <c r="A6041" s="358">
        <v>101965</v>
      </c>
      <c r="B6041" s="358" t="s">
        <v>5622</v>
      </c>
      <c r="C6041" s="358" t="s">
        <v>41</v>
      </c>
      <c r="D6041" s="359">
        <v>125.83</v>
      </c>
    </row>
    <row r="6042" spans="1:4">
      <c r="A6042" s="358">
        <v>101966</v>
      </c>
      <c r="B6042" s="358" t="s">
        <v>5623</v>
      </c>
      <c r="C6042" s="358" t="s">
        <v>41</v>
      </c>
      <c r="D6042" s="359">
        <v>162.86000000000001</v>
      </c>
    </row>
    <row r="6043" spans="1:4">
      <c r="A6043" s="358">
        <v>101979</v>
      </c>
      <c r="B6043" s="358" t="s">
        <v>5624</v>
      </c>
      <c r="C6043" s="358" t="s">
        <v>41</v>
      </c>
      <c r="D6043" s="359">
        <v>43.65</v>
      </c>
    </row>
    <row r="6044" spans="1:4">
      <c r="A6044" s="358">
        <v>96112</v>
      </c>
      <c r="B6044" s="358" t="s">
        <v>5625</v>
      </c>
      <c r="C6044" s="358" t="s">
        <v>429</v>
      </c>
      <c r="D6044" s="359">
        <v>109.67</v>
      </c>
    </row>
    <row r="6045" spans="1:4">
      <c r="A6045" s="358">
        <v>96117</v>
      </c>
      <c r="B6045" s="358" t="s">
        <v>5626</v>
      </c>
      <c r="C6045" s="358" t="s">
        <v>429</v>
      </c>
      <c r="D6045" s="359">
        <v>135.71</v>
      </c>
    </row>
    <row r="6046" spans="1:4">
      <c r="A6046" s="358">
        <v>96122</v>
      </c>
      <c r="B6046" s="358" t="s">
        <v>5627</v>
      </c>
      <c r="C6046" s="358" t="s">
        <v>41</v>
      </c>
      <c r="D6046" s="359">
        <v>31.71</v>
      </c>
    </row>
    <row r="6047" spans="1:4">
      <c r="A6047" s="358">
        <v>96109</v>
      </c>
      <c r="B6047" s="358" t="s">
        <v>5628</v>
      </c>
      <c r="C6047" s="358" t="s">
        <v>429</v>
      </c>
      <c r="D6047" s="359">
        <v>32.380000000000003</v>
      </c>
    </row>
    <row r="6048" spans="1:4">
      <c r="A6048" s="358">
        <v>96110</v>
      </c>
      <c r="B6048" s="358" t="s">
        <v>5629</v>
      </c>
      <c r="C6048" s="358" t="s">
        <v>429</v>
      </c>
      <c r="D6048" s="359">
        <v>63.09</v>
      </c>
    </row>
    <row r="6049" spans="1:4">
      <c r="A6049" s="358">
        <v>96113</v>
      </c>
      <c r="B6049" s="358" t="s">
        <v>5630</v>
      </c>
      <c r="C6049" s="358" t="s">
        <v>429</v>
      </c>
      <c r="D6049" s="359">
        <v>28.19</v>
      </c>
    </row>
    <row r="6050" spans="1:4">
      <c r="A6050" s="358">
        <v>96114</v>
      </c>
      <c r="B6050" s="358" t="s">
        <v>5631</v>
      </c>
      <c r="C6050" s="358" t="s">
        <v>429</v>
      </c>
      <c r="D6050" s="359">
        <v>68.760000000000005</v>
      </c>
    </row>
    <row r="6051" spans="1:4">
      <c r="A6051" s="358">
        <v>96120</v>
      </c>
      <c r="B6051" s="358" t="s">
        <v>5632</v>
      </c>
      <c r="C6051" s="358" t="s">
        <v>41</v>
      </c>
      <c r="D6051" s="359">
        <v>2.12</v>
      </c>
    </row>
    <row r="6052" spans="1:4">
      <c r="A6052" s="358">
        <v>96123</v>
      </c>
      <c r="B6052" s="358" t="s">
        <v>5633</v>
      </c>
      <c r="C6052" s="358" t="s">
        <v>41</v>
      </c>
      <c r="D6052" s="359">
        <v>33.97</v>
      </c>
    </row>
    <row r="6053" spans="1:4">
      <c r="A6053" s="358">
        <v>99054</v>
      </c>
      <c r="B6053" s="358" t="s">
        <v>5634</v>
      </c>
      <c r="C6053" s="358" t="s">
        <v>429</v>
      </c>
      <c r="D6053" s="359">
        <v>40.43</v>
      </c>
    </row>
    <row r="6054" spans="1:4">
      <c r="A6054" s="358">
        <v>96111</v>
      </c>
      <c r="B6054" s="358" t="s">
        <v>5635</v>
      </c>
      <c r="C6054" s="358" t="s">
        <v>429</v>
      </c>
      <c r="D6054" s="359">
        <v>75.59</v>
      </c>
    </row>
    <row r="6055" spans="1:4">
      <c r="A6055" s="358">
        <v>96116</v>
      </c>
      <c r="B6055" s="358" t="s">
        <v>5636</v>
      </c>
      <c r="C6055" s="358" t="s">
        <v>429</v>
      </c>
      <c r="D6055" s="359">
        <v>84.91</v>
      </c>
    </row>
    <row r="6056" spans="1:4">
      <c r="A6056" s="358">
        <v>96121</v>
      </c>
      <c r="B6056" s="358" t="s">
        <v>5637</v>
      </c>
      <c r="C6056" s="358" t="s">
        <v>41</v>
      </c>
      <c r="D6056" s="359">
        <v>11.92</v>
      </c>
    </row>
    <row r="6057" spans="1:4">
      <c r="A6057" s="358">
        <v>96485</v>
      </c>
      <c r="B6057" s="358" t="s">
        <v>5638</v>
      </c>
      <c r="C6057" s="358" t="s">
        <v>429</v>
      </c>
      <c r="D6057" s="359">
        <v>89.12</v>
      </c>
    </row>
    <row r="6058" spans="1:4">
      <c r="A6058" s="358">
        <v>96486</v>
      </c>
      <c r="B6058" s="358" t="s">
        <v>5639</v>
      </c>
      <c r="C6058" s="358" t="s">
        <v>429</v>
      </c>
      <c r="D6058" s="359">
        <v>99.27</v>
      </c>
    </row>
    <row r="6059" spans="1:4">
      <c r="A6059" s="358">
        <v>91514</v>
      </c>
      <c r="B6059" s="358" t="s">
        <v>5640</v>
      </c>
      <c r="C6059" s="358" t="s">
        <v>429</v>
      </c>
      <c r="D6059" s="359">
        <v>5.2</v>
      </c>
    </row>
    <row r="6060" spans="1:4">
      <c r="A6060" s="358">
        <v>91515</v>
      </c>
      <c r="B6060" s="358" t="s">
        <v>5641</v>
      </c>
      <c r="C6060" s="358" t="s">
        <v>429</v>
      </c>
      <c r="D6060" s="359">
        <v>6.87</v>
      </c>
    </row>
    <row r="6061" spans="1:4">
      <c r="A6061" s="358">
        <v>91516</v>
      </c>
      <c r="B6061" s="358" t="s">
        <v>5642</v>
      </c>
      <c r="C6061" s="358" t="s">
        <v>429</v>
      </c>
      <c r="D6061" s="359">
        <v>10.029999999999999</v>
      </c>
    </row>
    <row r="6062" spans="1:4">
      <c r="A6062" s="358">
        <v>91517</v>
      </c>
      <c r="B6062" s="358" t="s">
        <v>5643</v>
      </c>
      <c r="C6062" s="358" t="s">
        <v>429</v>
      </c>
      <c r="D6062" s="359">
        <v>11.17</v>
      </c>
    </row>
    <row r="6063" spans="1:4">
      <c r="A6063" s="358">
        <v>91519</v>
      </c>
      <c r="B6063" s="358" t="s">
        <v>5644</v>
      </c>
      <c r="C6063" s="358" t="s">
        <v>429</v>
      </c>
      <c r="D6063" s="359">
        <v>12.83</v>
      </c>
    </row>
    <row r="6064" spans="1:4">
      <c r="A6064" s="358">
        <v>91520</v>
      </c>
      <c r="B6064" s="358" t="s">
        <v>5645</v>
      </c>
      <c r="C6064" s="358" t="s">
        <v>429</v>
      </c>
      <c r="D6064" s="359">
        <v>1.89</v>
      </c>
    </row>
    <row r="6065" spans="1:4">
      <c r="A6065" s="358">
        <v>91522</v>
      </c>
      <c r="B6065" s="358" t="s">
        <v>5646</v>
      </c>
      <c r="C6065" s="358" t="s">
        <v>429</v>
      </c>
      <c r="D6065" s="359">
        <v>2.27</v>
      </c>
    </row>
    <row r="6066" spans="1:4">
      <c r="A6066" s="358">
        <v>91525</v>
      </c>
      <c r="B6066" s="358" t="s">
        <v>5647</v>
      </c>
      <c r="C6066" s="358" t="s">
        <v>429</v>
      </c>
      <c r="D6066" s="359">
        <v>4.24</v>
      </c>
    </row>
    <row r="6067" spans="1:4">
      <c r="A6067" s="358">
        <v>87280</v>
      </c>
      <c r="B6067" s="358" t="s">
        <v>5648</v>
      </c>
      <c r="C6067" s="358" t="s">
        <v>1487</v>
      </c>
      <c r="D6067" s="359">
        <v>345.88</v>
      </c>
    </row>
    <row r="6068" spans="1:4">
      <c r="A6068" s="358">
        <v>87281</v>
      </c>
      <c r="B6068" s="358" t="s">
        <v>5649</v>
      </c>
      <c r="C6068" s="358" t="s">
        <v>1487</v>
      </c>
      <c r="D6068" s="359">
        <v>338.66</v>
      </c>
    </row>
    <row r="6069" spans="1:4">
      <c r="A6069" s="358">
        <v>87283</v>
      </c>
      <c r="B6069" s="358" t="s">
        <v>5650</v>
      </c>
      <c r="C6069" s="358" t="s">
        <v>1487</v>
      </c>
      <c r="D6069" s="359">
        <v>361.57</v>
      </c>
    </row>
    <row r="6070" spans="1:4">
      <c r="A6070" s="358">
        <v>87284</v>
      </c>
      <c r="B6070" s="358" t="s">
        <v>5651</v>
      </c>
      <c r="C6070" s="358" t="s">
        <v>1487</v>
      </c>
      <c r="D6070" s="359">
        <v>353.4</v>
      </c>
    </row>
    <row r="6071" spans="1:4">
      <c r="A6071" s="358">
        <v>87286</v>
      </c>
      <c r="B6071" s="358" t="s">
        <v>5652</v>
      </c>
      <c r="C6071" s="358" t="s">
        <v>1487</v>
      </c>
      <c r="D6071" s="359">
        <v>475.3</v>
      </c>
    </row>
    <row r="6072" spans="1:4">
      <c r="A6072" s="358">
        <v>87287</v>
      </c>
      <c r="B6072" s="358" t="s">
        <v>5653</v>
      </c>
      <c r="C6072" s="358" t="s">
        <v>1487</v>
      </c>
      <c r="D6072" s="359">
        <v>457.8</v>
      </c>
    </row>
    <row r="6073" spans="1:4">
      <c r="A6073" s="358">
        <v>87289</v>
      </c>
      <c r="B6073" s="358" t="s">
        <v>5654</v>
      </c>
      <c r="C6073" s="358" t="s">
        <v>1487</v>
      </c>
      <c r="D6073" s="359">
        <v>458.07</v>
      </c>
    </row>
    <row r="6074" spans="1:4">
      <c r="A6074" s="358">
        <v>87290</v>
      </c>
      <c r="B6074" s="358" t="s">
        <v>5655</v>
      </c>
      <c r="C6074" s="358" t="s">
        <v>1487</v>
      </c>
      <c r="D6074" s="359">
        <v>448.39</v>
      </c>
    </row>
    <row r="6075" spans="1:4">
      <c r="A6075" s="358">
        <v>87292</v>
      </c>
      <c r="B6075" s="358" t="s">
        <v>5656</v>
      </c>
      <c r="C6075" s="358" t="s">
        <v>1487</v>
      </c>
      <c r="D6075" s="359">
        <v>472.3</v>
      </c>
    </row>
    <row r="6076" spans="1:4">
      <c r="A6076" s="358">
        <v>87294</v>
      </c>
      <c r="B6076" s="358" t="s">
        <v>5657</v>
      </c>
      <c r="C6076" s="358" t="s">
        <v>1487</v>
      </c>
      <c r="D6076" s="359">
        <v>445.35</v>
      </c>
    </row>
    <row r="6077" spans="1:4">
      <c r="A6077" s="358">
        <v>87295</v>
      </c>
      <c r="B6077" s="358" t="s">
        <v>5658</v>
      </c>
      <c r="C6077" s="358" t="s">
        <v>1487</v>
      </c>
      <c r="D6077" s="359">
        <v>457.78</v>
      </c>
    </row>
    <row r="6078" spans="1:4">
      <c r="A6078" s="358">
        <v>87296</v>
      </c>
      <c r="B6078" s="358" t="s">
        <v>5659</v>
      </c>
      <c r="C6078" s="358" t="s">
        <v>1487</v>
      </c>
      <c r="D6078" s="359">
        <v>431.82</v>
      </c>
    </row>
    <row r="6079" spans="1:4">
      <c r="A6079" s="358">
        <v>87298</v>
      </c>
      <c r="B6079" s="358" t="s">
        <v>5660</v>
      </c>
      <c r="C6079" s="358" t="s">
        <v>1487</v>
      </c>
      <c r="D6079" s="359">
        <v>564.17999999999995</v>
      </c>
    </row>
    <row r="6080" spans="1:4">
      <c r="A6080" s="358">
        <v>87299</v>
      </c>
      <c r="B6080" s="358" t="s">
        <v>5661</v>
      </c>
      <c r="C6080" s="358" t="s">
        <v>1487</v>
      </c>
      <c r="D6080" s="359">
        <v>350.13</v>
      </c>
    </row>
    <row r="6081" spans="1:4">
      <c r="A6081" s="358">
        <v>87301</v>
      </c>
      <c r="B6081" s="358" t="s">
        <v>5662</v>
      </c>
      <c r="C6081" s="358" t="s">
        <v>1487</v>
      </c>
      <c r="D6081" s="359">
        <v>498.36</v>
      </c>
    </row>
    <row r="6082" spans="1:4">
      <c r="A6082" s="358">
        <v>87302</v>
      </c>
      <c r="B6082" s="358" t="s">
        <v>5663</v>
      </c>
      <c r="C6082" s="358" t="s">
        <v>1487</v>
      </c>
      <c r="D6082" s="359">
        <v>488.32</v>
      </c>
    </row>
    <row r="6083" spans="1:4">
      <c r="A6083" s="358">
        <v>87304</v>
      </c>
      <c r="B6083" s="358" t="s">
        <v>5664</v>
      </c>
      <c r="C6083" s="358" t="s">
        <v>1487</v>
      </c>
      <c r="D6083" s="359">
        <v>442.91</v>
      </c>
    </row>
    <row r="6084" spans="1:4">
      <c r="A6084" s="358">
        <v>87305</v>
      </c>
      <c r="B6084" s="358" t="s">
        <v>5665</v>
      </c>
      <c r="C6084" s="358" t="s">
        <v>1487</v>
      </c>
      <c r="D6084" s="359">
        <v>443.08</v>
      </c>
    </row>
    <row r="6085" spans="1:4">
      <c r="A6085" s="358">
        <v>87307</v>
      </c>
      <c r="B6085" s="358" t="s">
        <v>5666</v>
      </c>
      <c r="C6085" s="358" t="s">
        <v>1487</v>
      </c>
      <c r="D6085" s="359">
        <v>416.34</v>
      </c>
    </row>
    <row r="6086" spans="1:4">
      <c r="A6086" s="358">
        <v>87308</v>
      </c>
      <c r="B6086" s="358" t="s">
        <v>5667</v>
      </c>
      <c r="C6086" s="358" t="s">
        <v>1487</v>
      </c>
      <c r="D6086" s="359">
        <v>406.29</v>
      </c>
    </row>
    <row r="6087" spans="1:4">
      <c r="A6087" s="358">
        <v>87310</v>
      </c>
      <c r="B6087" s="358" t="s">
        <v>5668</v>
      </c>
      <c r="C6087" s="358" t="s">
        <v>1487</v>
      </c>
      <c r="D6087" s="359">
        <v>343.71</v>
      </c>
    </row>
    <row r="6088" spans="1:4">
      <c r="A6088" s="358">
        <v>87311</v>
      </c>
      <c r="B6088" s="358" t="s">
        <v>5669</v>
      </c>
      <c r="C6088" s="358" t="s">
        <v>1487</v>
      </c>
      <c r="D6088" s="359">
        <v>333.53</v>
      </c>
    </row>
    <row r="6089" spans="1:4">
      <c r="A6089" s="358">
        <v>87313</v>
      </c>
      <c r="B6089" s="358" t="s">
        <v>5670</v>
      </c>
      <c r="C6089" s="358" t="s">
        <v>1487</v>
      </c>
      <c r="D6089" s="359">
        <v>433.71</v>
      </c>
    </row>
    <row r="6090" spans="1:4">
      <c r="A6090" s="358">
        <v>87314</v>
      </c>
      <c r="B6090" s="358" t="s">
        <v>5671</v>
      </c>
      <c r="C6090" s="358" t="s">
        <v>1487</v>
      </c>
      <c r="D6090" s="359">
        <v>425.2</v>
      </c>
    </row>
    <row r="6091" spans="1:4">
      <c r="A6091" s="358">
        <v>87316</v>
      </c>
      <c r="B6091" s="358" t="s">
        <v>5672</v>
      </c>
      <c r="C6091" s="358" t="s">
        <v>1487</v>
      </c>
      <c r="D6091" s="359">
        <v>385.61</v>
      </c>
    </row>
    <row r="6092" spans="1:4">
      <c r="A6092" s="358">
        <v>87317</v>
      </c>
      <c r="B6092" s="358" t="s">
        <v>5673</v>
      </c>
      <c r="C6092" s="358" t="s">
        <v>1487</v>
      </c>
      <c r="D6092" s="359">
        <v>371.02</v>
      </c>
    </row>
    <row r="6093" spans="1:4">
      <c r="A6093" s="358">
        <v>87319</v>
      </c>
      <c r="B6093" s="358" t="s">
        <v>5674</v>
      </c>
      <c r="C6093" s="358" t="s">
        <v>1487</v>
      </c>
      <c r="D6093" s="360">
        <v>3514.13</v>
      </c>
    </row>
    <row r="6094" spans="1:4">
      <c r="A6094" s="358">
        <v>87320</v>
      </c>
      <c r="B6094" s="358" t="s">
        <v>5675</v>
      </c>
      <c r="C6094" s="358" t="s">
        <v>1487</v>
      </c>
      <c r="D6094" s="360">
        <v>3518.86</v>
      </c>
    </row>
    <row r="6095" spans="1:4">
      <c r="A6095" s="358">
        <v>87322</v>
      </c>
      <c r="B6095" s="358" t="s">
        <v>5676</v>
      </c>
      <c r="C6095" s="358" t="s">
        <v>1487</v>
      </c>
      <c r="D6095" s="360">
        <v>3620.92</v>
      </c>
    </row>
    <row r="6096" spans="1:4">
      <c r="A6096" s="358">
        <v>87323</v>
      </c>
      <c r="B6096" s="358" t="s">
        <v>5677</v>
      </c>
      <c r="C6096" s="358" t="s">
        <v>1487</v>
      </c>
      <c r="D6096" s="360">
        <v>3620.58</v>
      </c>
    </row>
    <row r="6097" spans="1:4">
      <c r="A6097" s="358">
        <v>87325</v>
      </c>
      <c r="B6097" s="358" t="s">
        <v>5678</v>
      </c>
      <c r="C6097" s="358" t="s">
        <v>1487</v>
      </c>
      <c r="D6097" s="360">
        <v>3540.11</v>
      </c>
    </row>
    <row r="6098" spans="1:4">
      <c r="A6098" s="358">
        <v>87326</v>
      </c>
      <c r="B6098" s="358" t="s">
        <v>5679</v>
      </c>
      <c r="C6098" s="358" t="s">
        <v>1487</v>
      </c>
      <c r="D6098" s="360">
        <v>3550.7</v>
      </c>
    </row>
    <row r="6099" spans="1:4">
      <c r="A6099" s="358">
        <v>87327</v>
      </c>
      <c r="B6099" s="358" t="s">
        <v>5680</v>
      </c>
      <c r="C6099" s="358" t="s">
        <v>1487</v>
      </c>
      <c r="D6099" s="359">
        <v>367.53</v>
      </c>
    </row>
    <row r="6100" spans="1:4">
      <c r="A6100" s="358">
        <v>87328</v>
      </c>
      <c r="B6100" s="358" t="s">
        <v>5681</v>
      </c>
      <c r="C6100" s="358" t="s">
        <v>1487</v>
      </c>
      <c r="D6100" s="359">
        <v>314.37</v>
      </c>
    </row>
    <row r="6101" spans="1:4">
      <c r="A6101" s="358">
        <v>87329</v>
      </c>
      <c r="B6101" s="358" t="s">
        <v>5682</v>
      </c>
      <c r="C6101" s="358" t="s">
        <v>1487</v>
      </c>
      <c r="D6101" s="359">
        <v>399.15</v>
      </c>
    </row>
    <row r="6102" spans="1:4">
      <c r="A6102" s="358">
        <v>87330</v>
      </c>
      <c r="B6102" s="358" t="s">
        <v>5683</v>
      </c>
      <c r="C6102" s="358" t="s">
        <v>1487</v>
      </c>
      <c r="D6102" s="359">
        <v>339.17</v>
      </c>
    </row>
    <row r="6103" spans="1:4">
      <c r="A6103" s="358">
        <v>87331</v>
      </c>
      <c r="B6103" s="358" t="s">
        <v>5684</v>
      </c>
      <c r="C6103" s="358" t="s">
        <v>1487</v>
      </c>
      <c r="D6103" s="359">
        <v>495.51</v>
      </c>
    </row>
    <row r="6104" spans="1:4">
      <c r="A6104" s="358">
        <v>87332</v>
      </c>
      <c r="B6104" s="358" t="s">
        <v>5685</v>
      </c>
      <c r="C6104" s="358" t="s">
        <v>1487</v>
      </c>
      <c r="D6104" s="359">
        <v>440.44</v>
      </c>
    </row>
    <row r="6105" spans="1:4">
      <c r="A6105" s="358">
        <v>87333</v>
      </c>
      <c r="B6105" s="358" t="s">
        <v>5686</v>
      </c>
      <c r="C6105" s="358" t="s">
        <v>1487</v>
      </c>
      <c r="D6105" s="359">
        <v>463.49</v>
      </c>
    </row>
    <row r="6106" spans="1:4">
      <c r="A6106" s="358">
        <v>87334</v>
      </c>
      <c r="B6106" s="358" t="s">
        <v>5687</v>
      </c>
      <c r="C6106" s="358" t="s">
        <v>1487</v>
      </c>
      <c r="D6106" s="359">
        <v>429.06</v>
      </c>
    </row>
    <row r="6107" spans="1:4">
      <c r="A6107" s="358">
        <v>87335</v>
      </c>
      <c r="B6107" s="358" t="s">
        <v>5688</v>
      </c>
      <c r="C6107" s="358" t="s">
        <v>1487</v>
      </c>
      <c r="D6107" s="359">
        <v>456.98</v>
      </c>
    </row>
    <row r="6108" spans="1:4">
      <c r="A6108" s="358">
        <v>87336</v>
      </c>
      <c r="B6108" s="358" t="s">
        <v>5689</v>
      </c>
      <c r="C6108" s="358" t="s">
        <v>1487</v>
      </c>
      <c r="D6108" s="359">
        <v>447.21</v>
      </c>
    </row>
    <row r="6109" spans="1:4">
      <c r="A6109" s="358">
        <v>87337</v>
      </c>
      <c r="B6109" s="358" t="s">
        <v>5690</v>
      </c>
      <c r="C6109" s="358" t="s">
        <v>1487</v>
      </c>
      <c r="D6109" s="359">
        <v>450.24</v>
      </c>
    </row>
    <row r="6110" spans="1:4">
      <c r="A6110" s="358">
        <v>87338</v>
      </c>
      <c r="B6110" s="358" t="s">
        <v>5691</v>
      </c>
      <c r="C6110" s="358" t="s">
        <v>1487</v>
      </c>
      <c r="D6110" s="359">
        <v>431.06</v>
      </c>
    </row>
    <row r="6111" spans="1:4">
      <c r="A6111" s="358">
        <v>87339</v>
      </c>
      <c r="B6111" s="358" t="s">
        <v>5692</v>
      </c>
      <c r="C6111" s="358" t="s">
        <v>1487</v>
      </c>
      <c r="D6111" s="359">
        <v>671.22</v>
      </c>
    </row>
    <row r="6112" spans="1:4">
      <c r="A6112" s="358">
        <v>87340</v>
      </c>
      <c r="B6112" s="358" t="s">
        <v>5693</v>
      </c>
      <c r="C6112" s="358" t="s">
        <v>1487</v>
      </c>
      <c r="D6112" s="359">
        <v>563.48</v>
      </c>
    </row>
    <row r="6113" spans="1:4">
      <c r="A6113" s="358">
        <v>87341</v>
      </c>
      <c r="B6113" s="358" t="s">
        <v>5694</v>
      </c>
      <c r="C6113" s="358" t="s">
        <v>1487</v>
      </c>
      <c r="D6113" s="359">
        <v>534.80999999999995</v>
      </c>
    </row>
    <row r="6114" spans="1:4">
      <c r="A6114" s="358">
        <v>87342</v>
      </c>
      <c r="B6114" s="358" t="s">
        <v>5695</v>
      </c>
      <c r="C6114" s="358" t="s">
        <v>1487</v>
      </c>
      <c r="D6114" s="359">
        <v>561.6</v>
      </c>
    </row>
    <row r="6115" spans="1:4">
      <c r="A6115" s="358">
        <v>87343</v>
      </c>
      <c r="B6115" s="358" t="s">
        <v>5696</v>
      </c>
      <c r="C6115" s="358" t="s">
        <v>1487</v>
      </c>
      <c r="D6115" s="359">
        <v>500.64</v>
      </c>
    </row>
    <row r="6116" spans="1:4">
      <c r="A6116" s="358">
        <v>87344</v>
      </c>
      <c r="B6116" s="358" t="s">
        <v>5697</v>
      </c>
      <c r="C6116" s="358" t="s">
        <v>1487</v>
      </c>
      <c r="D6116" s="359">
        <v>465.11</v>
      </c>
    </row>
    <row r="6117" spans="1:4">
      <c r="A6117" s="358">
        <v>87345</v>
      </c>
      <c r="B6117" s="358" t="s">
        <v>5698</v>
      </c>
      <c r="C6117" s="358" t="s">
        <v>1487</v>
      </c>
      <c r="D6117" s="359">
        <v>496.55</v>
      </c>
    </row>
    <row r="6118" spans="1:4">
      <c r="A6118" s="358">
        <v>87346</v>
      </c>
      <c r="B6118" s="358" t="s">
        <v>5699</v>
      </c>
      <c r="C6118" s="358" t="s">
        <v>1487</v>
      </c>
      <c r="D6118" s="359">
        <v>446.25</v>
      </c>
    </row>
    <row r="6119" spans="1:4">
      <c r="A6119" s="358">
        <v>87347</v>
      </c>
      <c r="B6119" s="358" t="s">
        <v>5700</v>
      </c>
      <c r="C6119" s="358" t="s">
        <v>1487</v>
      </c>
      <c r="D6119" s="359">
        <v>417.47</v>
      </c>
    </row>
    <row r="6120" spans="1:4">
      <c r="A6120" s="358">
        <v>87348</v>
      </c>
      <c r="B6120" s="358" t="s">
        <v>5701</v>
      </c>
      <c r="C6120" s="358" t="s">
        <v>1487</v>
      </c>
      <c r="D6120" s="359">
        <v>447.92</v>
      </c>
    </row>
    <row r="6121" spans="1:4">
      <c r="A6121" s="358">
        <v>87349</v>
      </c>
      <c r="B6121" s="358" t="s">
        <v>5702</v>
      </c>
      <c r="C6121" s="358" t="s">
        <v>1487</v>
      </c>
      <c r="D6121" s="359">
        <v>380.05</v>
      </c>
    </row>
    <row r="6122" spans="1:4">
      <c r="A6122" s="358">
        <v>87350</v>
      </c>
      <c r="B6122" s="358" t="s">
        <v>5703</v>
      </c>
      <c r="C6122" s="358" t="s">
        <v>1487</v>
      </c>
      <c r="D6122" s="359">
        <v>384.98</v>
      </c>
    </row>
    <row r="6123" spans="1:4">
      <c r="A6123" s="358">
        <v>87351</v>
      </c>
      <c r="B6123" s="358" t="s">
        <v>5704</v>
      </c>
      <c r="C6123" s="358" t="s">
        <v>1487</v>
      </c>
      <c r="D6123" s="359">
        <v>320.7</v>
      </c>
    </row>
    <row r="6124" spans="1:4">
      <c r="A6124" s="358">
        <v>87352</v>
      </c>
      <c r="B6124" s="358" t="s">
        <v>5705</v>
      </c>
      <c r="C6124" s="358" t="s">
        <v>1487</v>
      </c>
      <c r="D6124" s="359">
        <v>505.46</v>
      </c>
    </row>
    <row r="6125" spans="1:4">
      <c r="A6125" s="358">
        <v>87353</v>
      </c>
      <c r="B6125" s="358" t="s">
        <v>5706</v>
      </c>
      <c r="C6125" s="358" t="s">
        <v>1487</v>
      </c>
      <c r="D6125" s="359">
        <v>439.03</v>
      </c>
    </row>
    <row r="6126" spans="1:4">
      <c r="A6126" s="358">
        <v>87354</v>
      </c>
      <c r="B6126" s="358" t="s">
        <v>5707</v>
      </c>
      <c r="C6126" s="358" t="s">
        <v>1487</v>
      </c>
      <c r="D6126" s="359">
        <v>407.37</v>
      </c>
    </row>
    <row r="6127" spans="1:4">
      <c r="A6127" s="358">
        <v>87355</v>
      </c>
      <c r="B6127" s="358" t="s">
        <v>5708</v>
      </c>
      <c r="C6127" s="358" t="s">
        <v>1487</v>
      </c>
      <c r="D6127" s="359">
        <v>420.44</v>
      </c>
    </row>
    <row r="6128" spans="1:4">
      <c r="A6128" s="358">
        <v>87356</v>
      </c>
      <c r="B6128" s="358" t="s">
        <v>5709</v>
      </c>
      <c r="C6128" s="358" t="s">
        <v>1487</v>
      </c>
      <c r="D6128" s="359">
        <v>375.34</v>
      </c>
    </row>
    <row r="6129" spans="1:4">
      <c r="A6129" s="358">
        <v>87357</v>
      </c>
      <c r="B6129" s="358" t="s">
        <v>5710</v>
      </c>
      <c r="C6129" s="358" t="s">
        <v>1487</v>
      </c>
      <c r="D6129" s="359">
        <v>352.01</v>
      </c>
    </row>
    <row r="6130" spans="1:4">
      <c r="A6130" s="358">
        <v>87358</v>
      </c>
      <c r="B6130" s="358" t="s">
        <v>5711</v>
      </c>
      <c r="C6130" s="358" t="s">
        <v>1487</v>
      </c>
      <c r="D6130" s="360">
        <v>3471.58</v>
      </c>
    </row>
    <row r="6131" spans="1:4">
      <c r="A6131" s="358">
        <v>87359</v>
      </c>
      <c r="B6131" s="358" t="s">
        <v>5712</v>
      </c>
      <c r="C6131" s="358" t="s">
        <v>1487</v>
      </c>
      <c r="D6131" s="360">
        <v>3447.51</v>
      </c>
    </row>
    <row r="6132" spans="1:4">
      <c r="A6132" s="358">
        <v>87360</v>
      </c>
      <c r="B6132" s="358" t="s">
        <v>5713</v>
      </c>
      <c r="C6132" s="358" t="s">
        <v>1487</v>
      </c>
      <c r="D6132" s="360">
        <v>3571.94</v>
      </c>
    </row>
    <row r="6133" spans="1:4">
      <c r="A6133" s="358">
        <v>87361</v>
      </c>
      <c r="B6133" s="358" t="s">
        <v>5714</v>
      </c>
      <c r="C6133" s="358" t="s">
        <v>1487</v>
      </c>
      <c r="D6133" s="360">
        <v>3536.69</v>
      </c>
    </row>
    <row r="6134" spans="1:4">
      <c r="A6134" s="358">
        <v>87362</v>
      </c>
      <c r="B6134" s="358" t="s">
        <v>5715</v>
      </c>
      <c r="C6134" s="358" t="s">
        <v>1487</v>
      </c>
      <c r="D6134" s="360">
        <v>3538.03</v>
      </c>
    </row>
    <row r="6135" spans="1:4">
      <c r="A6135" s="358">
        <v>87363</v>
      </c>
      <c r="B6135" s="358" t="s">
        <v>5716</v>
      </c>
      <c r="C6135" s="358" t="s">
        <v>1487</v>
      </c>
      <c r="D6135" s="360">
        <v>3506.75</v>
      </c>
    </row>
    <row r="6136" spans="1:4">
      <c r="A6136" s="358">
        <v>87364</v>
      </c>
      <c r="B6136" s="358" t="s">
        <v>5717</v>
      </c>
      <c r="C6136" s="358" t="s">
        <v>1487</v>
      </c>
      <c r="D6136" s="360">
        <v>3486.13</v>
      </c>
    </row>
    <row r="6137" spans="1:4">
      <c r="A6137" s="358">
        <v>87365</v>
      </c>
      <c r="B6137" s="358" t="s">
        <v>5718</v>
      </c>
      <c r="C6137" s="358" t="s">
        <v>1487</v>
      </c>
      <c r="D6137" s="359">
        <v>415.64</v>
      </c>
    </row>
    <row r="6138" spans="1:4">
      <c r="A6138" s="358">
        <v>87366</v>
      </c>
      <c r="B6138" s="358" t="s">
        <v>5719</v>
      </c>
      <c r="C6138" s="358" t="s">
        <v>1487</v>
      </c>
      <c r="D6138" s="359">
        <v>443.17</v>
      </c>
    </row>
    <row r="6139" spans="1:4">
      <c r="A6139" s="358">
        <v>87367</v>
      </c>
      <c r="B6139" s="358" t="s">
        <v>5720</v>
      </c>
      <c r="C6139" s="358" t="s">
        <v>1487</v>
      </c>
      <c r="D6139" s="359">
        <v>544.02</v>
      </c>
    </row>
    <row r="6140" spans="1:4">
      <c r="A6140" s="358">
        <v>87368</v>
      </c>
      <c r="B6140" s="358" t="s">
        <v>5721</v>
      </c>
      <c r="C6140" s="358" t="s">
        <v>1487</v>
      </c>
      <c r="D6140" s="359">
        <v>530.4</v>
      </c>
    </row>
    <row r="6141" spans="1:4">
      <c r="A6141" s="358">
        <v>87369</v>
      </c>
      <c r="B6141" s="358" t="s">
        <v>5722</v>
      </c>
      <c r="C6141" s="358" t="s">
        <v>1487</v>
      </c>
      <c r="D6141" s="359">
        <v>548.09</v>
      </c>
    </row>
    <row r="6142" spans="1:4">
      <c r="A6142" s="358">
        <v>87370</v>
      </c>
      <c r="B6142" s="358" t="s">
        <v>5723</v>
      </c>
      <c r="C6142" s="358" t="s">
        <v>1487</v>
      </c>
      <c r="D6142" s="359">
        <v>523.35</v>
      </c>
    </row>
    <row r="6143" spans="1:4">
      <c r="A6143" s="358">
        <v>87371</v>
      </c>
      <c r="B6143" s="358" t="s">
        <v>5724</v>
      </c>
      <c r="C6143" s="358" t="s">
        <v>1487</v>
      </c>
      <c r="D6143" s="359">
        <v>513.27</v>
      </c>
    </row>
    <row r="6144" spans="1:4">
      <c r="A6144" s="358">
        <v>87372</v>
      </c>
      <c r="B6144" s="358" t="s">
        <v>5725</v>
      </c>
      <c r="C6144" s="358" t="s">
        <v>1487</v>
      </c>
      <c r="D6144" s="359">
        <v>648.33000000000004</v>
      </c>
    </row>
    <row r="6145" spans="1:4">
      <c r="A6145" s="358">
        <v>87373</v>
      </c>
      <c r="B6145" s="358" t="s">
        <v>5726</v>
      </c>
      <c r="C6145" s="358" t="s">
        <v>1487</v>
      </c>
      <c r="D6145" s="359">
        <v>568.35</v>
      </c>
    </row>
    <row r="6146" spans="1:4">
      <c r="A6146" s="358">
        <v>87374</v>
      </c>
      <c r="B6146" s="358" t="s">
        <v>5727</v>
      </c>
      <c r="C6146" s="358" t="s">
        <v>1487</v>
      </c>
      <c r="D6146" s="359">
        <v>521.61</v>
      </c>
    </row>
    <row r="6147" spans="1:4">
      <c r="A6147" s="358">
        <v>87375</v>
      </c>
      <c r="B6147" s="358" t="s">
        <v>5728</v>
      </c>
      <c r="C6147" s="358" t="s">
        <v>1487</v>
      </c>
      <c r="D6147" s="359">
        <v>490.64</v>
      </c>
    </row>
    <row r="6148" spans="1:4">
      <c r="A6148" s="358">
        <v>87376</v>
      </c>
      <c r="B6148" s="358" t="s">
        <v>5729</v>
      </c>
      <c r="C6148" s="358" t="s">
        <v>1487</v>
      </c>
      <c r="D6148" s="359">
        <v>421.79</v>
      </c>
    </row>
    <row r="6149" spans="1:4">
      <c r="A6149" s="358">
        <v>87377</v>
      </c>
      <c r="B6149" s="358" t="s">
        <v>5730</v>
      </c>
      <c r="C6149" s="358" t="s">
        <v>1487</v>
      </c>
      <c r="D6149" s="359">
        <v>515.12</v>
      </c>
    </row>
    <row r="6150" spans="1:4">
      <c r="A6150" s="358">
        <v>87378</v>
      </c>
      <c r="B6150" s="358" t="s">
        <v>5731</v>
      </c>
      <c r="C6150" s="358" t="s">
        <v>1487</v>
      </c>
      <c r="D6150" s="359">
        <v>455.78</v>
      </c>
    </row>
    <row r="6151" spans="1:4">
      <c r="A6151" s="358">
        <v>87379</v>
      </c>
      <c r="B6151" s="358" t="s">
        <v>5732</v>
      </c>
      <c r="C6151" s="358" t="s">
        <v>1487</v>
      </c>
      <c r="D6151" s="360">
        <v>3570.64</v>
      </c>
    </row>
    <row r="6152" spans="1:4">
      <c r="A6152" s="358">
        <v>87380</v>
      </c>
      <c r="B6152" s="358" t="s">
        <v>5733</v>
      </c>
      <c r="C6152" s="358" t="s">
        <v>1487</v>
      </c>
      <c r="D6152" s="360">
        <v>3662.14</v>
      </c>
    </row>
    <row r="6153" spans="1:4">
      <c r="A6153" s="358">
        <v>87381</v>
      </c>
      <c r="B6153" s="358" t="s">
        <v>5734</v>
      </c>
      <c r="C6153" s="358" t="s">
        <v>1487</v>
      </c>
      <c r="D6153" s="360">
        <v>3603.77</v>
      </c>
    </row>
    <row r="6154" spans="1:4">
      <c r="A6154" s="358">
        <v>87382</v>
      </c>
      <c r="B6154" s="358" t="s">
        <v>5735</v>
      </c>
      <c r="C6154" s="358" t="s">
        <v>1487</v>
      </c>
      <c r="D6154" s="360">
        <v>1471.18</v>
      </c>
    </row>
    <row r="6155" spans="1:4">
      <c r="A6155" s="358">
        <v>87383</v>
      </c>
      <c r="B6155" s="358" t="s">
        <v>5736</v>
      </c>
      <c r="C6155" s="358" t="s">
        <v>1487</v>
      </c>
      <c r="D6155" s="360">
        <v>1466.5</v>
      </c>
    </row>
    <row r="6156" spans="1:4">
      <c r="A6156" s="358">
        <v>87384</v>
      </c>
      <c r="B6156" s="358" t="s">
        <v>5737</v>
      </c>
      <c r="C6156" s="358" t="s">
        <v>1487</v>
      </c>
      <c r="D6156" s="360">
        <v>1457.12</v>
      </c>
    </row>
    <row r="6157" spans="1:4">
      <c r="A6157" s="358">
        <v>87385</v>
      </c>
      <c r="B6157" s="358" t="s">
        <v>5738</v>
      </c>
      <c r="C6157" s="358" t="s">
        <v>1487</v>
      </c>
      <c r="D6157" s="360">
        <v>1708.86</v>
      </c>
    </row>
    <row r="6158" spans="1:4">
      <c r="A6158" s="358">
        <v>87386</v>
      </c>
      <c r="B6158" s="358" t="s">
        <v>5739</v>
      </c>
      <c r="C6158" s="358" t="s">
        <v>1487</v>
      </c>
      <c r="D6158" s="360">
        <v>1699.54</v>
      </c>
    </row>
    <row r="6159" spans="1:4">
      <c r="A6159" s="358">
        <v>87387</v>
      </c>
      <c r="B6159" s="358" t="s">
        <v>5740</v>
      </c>
      <c r="C6159" s="358" t="s">
        <v>1487</v>
      </c>
      <c r="D6159" s="360">
        <v>1691.5</v>
      </c>
    </row>
    <row r="6160" spans="1:4">
      <c r="A6160" s="358">
        <v>87388</v>
      </c>
      <c r="B6160" s="358" t="s">
        <v>5741</v>
      </c>
      <c r="C6160" s="358" t="s">
        <v>1487</v>
      </c>
      <c r="D6160" s="360">
        <v>4088.19</v>
      </c>
    </row>
    <row r="6161" spans="1:4">
      <c r="A6161" s="358">
        <v>87389</v>
      </c>
      <c r="B6161" s="358" t="s">
        <v>5742</v>
      </c>
      <c r="C6161" s="358" t="s">
        <v>1487</v>
      </c>
      <c r="D6161" s="360">
        <v>4102.0200000000004</v>
      </c>
    </row>
    <row r="6162" spans="1:4">
      <c r="A6162" s="358">
        <v>87390</v>
      </c>
      <c r="B6162" s="358" t="s">
        <v>5743</v>
      </c>
      <c r="C6162" s="358" t="s">
        <v>1487</v>
      </c>
      <c r="D6162" s="360">
        <v>4119.71</v>
      </c>
    </row>
    <row r="6163" spans="1:4">
      <c r="A6163" s="358">
        <v>87391</v>
      </c>
      <c r="B6163" s="358" t="s">
        <v>5744</v>
      </c>
      <c r="C6163" s="358" t="s">
        <v>1487</v>
      </c>
      <c r="D6163" s="360">
        <v>4537.58</v>
      </c>
    </row>
    <row r="6164" spans="1:4">
      <c r="A6164" s="358">
        <v>87393</v>
      </c>
      <c r="B6164" s="358" t="s">
        <v>5745</v>
      </c>
      <c r="C6164" s="358" t="s">
        <v>1487</v>
      </c>
      <c r="D6164" s="360">
        <v>4575.7</v>
      </c>
    </row>
    <row r="6165" spans="1:4">
      <c r="A6165" s="358">
        <v>87394</v>
      </c>
      <c r="B6165" s="358" t="s">
        <v>5746</v>
      </c>
      <c r="C6165" s="358" t="s">
        <v>1487</v>
      </c>
      <c r="D6165" s="360">
        <v>4611.29</v>
      </c>
    </row>
    <row r="6166" spans="1:4">
      <c r="A6166" s="358">
        <v>87395</v>
      </c>
      <c r="B6166" s="358" t="s">
        <v>5747</v>
      </c>
      <c r="C6166" s="358" t="s">
        <v>1487</v>
      </c>
      <c r="D6166" s="360">
        <v>2875.85</v>
      </c>
    </row>
    <row r="6167" spans="1:4">
      <c r="A6167" s="358">
        <v>87396</v>
      </c>
      <c r="B6167" s="358" t="s">
        <v>5748</v>
      </c>
      <c r="C6167" s="358" t="s">
        <v>1487</v>
      </c>
      <c r="D6167" s="360">
        <v>2891.66</v>
      </c>
    </row>
    <row r="6168" spans="1:4">
      <c r="A6168" s="358">
        <v>87397</v>
      </c>
      <c r="B6168" s="358" t="s">
        <v>5749</v>
      </c>
      <c r="C6168" s="358" t="s">
        <v>1487</v>
      </c>
      <c r="D6168" s="360">
        <v>2905.92</v>
      </c>
    </row>
    <row r="6169" spans="1:4">
      <c r="A6169" s="358">
        <v>87398</v>
      </c>
      <c r="B6169" s="358" t="s">
        <v>5750</v>
      </c>
      <c r="C6169" s="358" t="s">
        <v>1487</v>
      </c>
      <c r="D6169" s="360">
        <v>1610.75</v>
      </c>
    </row>
    <row r="6170" spans="1:4">
      <c r="A6170" s="358">
        <v>87399</v>
      </c>
      <c r="B6170" s="358" t="s">
        <v>5751</v>
      </c>
      <c r="C6170" s="358" t="s">
        <v>1487</v>
      </c>
      <c r="D6170" s="360">
        <v>1847.78</v>
      </c>
    </row>
    <row r="6171" spans="1:4">
      <c r="A6171" s="358">
        <v>87401</v>
      </c>
      <c r="B6171" s="358" t="s">
        <v>5752</v>
      </c>
      <c r="C6171" s="358" t="s">
        <v>1487</v>
      </c>
      <c r="D6171" s="360">
        <v>4750.92</v>
      </c>
    </row>
    <row r="6172" spans="1:4">
      <c r="A6172" s="358">
        <v>87402</v>
      </c>
      <c r="B6172" s="358" t="s">
        <v>5753</v>
      </c>
      <c r="C6172" s="358" t="s">
        <v>1487</v>
      </c>
      <c r="D6172" s="360">
        <v>3055.17</v>
      </c>
    </row>
    <row r="6173" spans="1:4">
      <c r="A6173" s="358">
        <v>87404</v>
      </c>
      <c r="B6173" s="358" t="s">
        <v>5754</v>
      </c>
      <c r="C6173" s="358" t="s">
        <v>1487</v>
      </c>
      <c r="D6173" s="360">
        <v>4262.62</v>
      </c>
    </row>
    <row r="6174" spans="1:4">
      <c r="A6174" s="358">
        <v>87405</v>
      </c>
      <c r="B6174" s="358" t="s">
        <v>5755</v>
      </c>
      <c r="C6174" s="358" t="s">
        <v>1487</v>
      </c>
      <c r="D6174" s="360">
        <v>4269.6899999999996</v>
      </c>
    </row>
    <row r="6175" spans="1:4">
      <c r="A6175" s="358">
        <v>87407</v>
      </c>
      <c r="B6175" s="358" t="s">
        <v>5756</v>
      </c>
      <c r="C6175" s="358" t="s">
        <v>1487</v>
      </c>
      <c r="D6175" s="360">
        <v>1508.96</v>
      </c>
    </row>
    <row r="6176" spans="1:4">
      <c r="A6176" s="358">
        <v>87408</v>
      </c>
      <c r="B6176" s="358" t="s">
        <v>5757</v>
      </c>
      <c r="C6176" s="358" t="s">
        <v>1487</v>
      </c>
      <c r="D6176" s="360">
        <v>1496.93</v>
      </c>
    </row>
    <row r="6177" spans="1:4">
      <c r="A6177" s="358">
        <v>87410</v>
      </c>
      <c r="B6177" s="358" t="s">
        <v>5758</v>
      </c>
      <c r="C6177" s="358" t="s">
        <v>1487</v>
      </c>
      <c r="D6177" s="359">
        <v>750.24</v>
      </c>
    </row>
    <row r="6178" spans="1:4">
      <c r="A6178" s="358">
        <v>88626</v>
      </c>
      <c r="B6178" s="358" t="s">
        <v>5759</v>
      </c>
      <c r="C6178" s="358" t="s">
        <v>1487</v>
      </c>
      <c r="D6178" s="359">
        <v>458.37</v>
      </c>
    </row>
    <row r="6179" spans="1:4">
      <c r="A6179" s="358">
        <v>88627</v>
      </c>
      <c r="B6179" s="358" t="s">
        <v>5760</v>
      </c>
      <c r="C6179" s="358" t="s">
        <v>1487</v>
      </c>
      <c r="D6179" s="359">
        <v>517.27</v>
      </c>
    </row>
    <row r="6180" spans="1:4">
      <c r="A6180" s="358">
        <v>88628</v>
      </c>
      <c r="B6180" s="358" t="s">
        <v>5761</v>
      </c>
      <c r="C6180" s="358" t="s">
        <v>1487</v>
      </c>
      <c r="D6180" s="359">
        <v>469.69</v>
      </c>
    </row>
    <row r="6181" spans="1:4">
      <c r="A6181" s="358">
        <v>88629</v>
      </c>
      <c r="B6181" s="358" t="s">
        <v>5762</v>
      </c>
      <c r="C6181" s="358" t="s">
        <v>1487</v>
      </c>
      <c r="D6181" s="359">
        <v>533.80999999999995</v>
      </c>
    </row>
    <row r="6182" spans="1:4">
      <c r="A6182" s="358">
        <v>88630</v>
      </c>
      <c r="B6182" s="358" t="s">
        <v>5763</v>
      </c>
      <c r="C6182" s="358" t="s">
        <v>1487</v>
      </c>
      <c r="D6182" s="359">
        <v>388.04</v>
      </c>
    </row>
    <row r="6183" spans="1:4">
      <c r="A6183" s="358">
        <v>88631</v>
      </c>
      <c r="B6183" s="358" t="s">
        <v>5764</v>
      </c>
      <c r="C6183" s="358" t="s">
        <v>1487</v>
      </c>
      <c r="D6183" s="359">
        <v>468.92</v>
      </c>
    </row>
    <row r="6184" spans="1:4">
      <c r="A6184" s="358">
        <v>88715</v>
      </c>
      <c r="B6184" s="358" t="s">
        <v>5765</v>
      </c>
      <c r="C6184" s="358" t="s">
        <v>1487</v>
      </c>
      <c r="D6184" s="359">
        <v>442.01</v>
      </c>
    </row>
    <row r="6185" spans="1:4">
      <c r="A6185" s="358">
        <v>95563</v>
      </c>
      <c r="B6185" s="358" t="s">
        <v>5766</v>
      </c>
      <c r="C6185" s="358" t="s">
        <v>1487</v>
      </c>
      <c r="D6185" s="359">
        <v>695.1</v>
      </c>
    </row>
    <row r="6186" spans="1:4">
      <c r="A6186" s="358">
        <v>100464</v>
      </c>
      <c r="B6186" s="358" t="s">
        <v>5767</v>
      </c>
      <c r="C6186" s="358" t="s">
        <v>1487</v>
      </c>
      <c r="D6186" s="359">
        <v>481.66</v>
      </c>
    </row>
    <row r="6187" spans="1:4">
      <c r="A6187" s="358">
        <v>100465</v>
      </c>
      <c r="B6187" s="358" t="s">
        <v>5768</v>
      </c>
      <c r="C6187" s="358" t="s">
        <v>1487</v>
      </c>
      <c r="D6187" s="359">
        <v>448.31</v>
      </c>
    </row>
    <row r="6188" spans="1:4">
      <c r="A6188" s="358">
        <v>100466</v>
      </c>
      <c r="B6188" s="358" t="s">
        <v>5769</v>
      </c>
      <c r="C6188" s="358" t="s">
        <v>1487</v>
      </c>
      <c r="D6188" s="359">
        <v>429.86</v>
      </c>
    </row>
    <row r="6189" spans="1:4">
      <c r="A6189" s="358">
        <v>100468</v>
      </c>
      <c r="B6189" s="358" t="s">
        <v>5770</v>
      </c>
      <c r="C6189" s="358" t="s">
        <v>1487</v>
      </c>
      <c r="D6189" s="359">
        <v>579.9</v>
      </c>
    </row>
    <row r="6190" spans="1:4">
      <c r="A6190" s="358">
        <v>100469</v>
      </c>
      <c r="B6190" s="358" t="s">
        <v>5771</v>
      </c>
      <c r="C6190" s="358" t="s">
        <v>1487</v>
      </c>
      <c r="D6190" s="359">
        <v>462.03</v>
      </c>
    </row>
    <row r="6191" spans="1:4">
      <c r="A6191" s="358">
        <v>100470</v>
      </c>
      <c r="B6191" s="358" t="s">
        <v>5772</v>
      </c>
      <c r="C6191" s="358" t="s">
        <v>1487</v>
      </c>
      <c r="D6191" s="359">
        <v>404.89</v>
      </c>
    </row>
    <row r="6192" spans="1:4">
      <c r="A6192" s="358">
        <v>100472</v>
      </c>
      <c r="B6192" s="358" t="s">
        <v>5773</v>
      </c>
      <c r="C6192" s="358" t="s">
        <v>1487</v>
      </c>
      <c r="D6192" s="359">
        <v>450.18</v>
      </c>
    </row>
    <row r="6193" spans="1:4">
      <c r="A6193" s="358">
        <v>100473</v>
      </c>
      <c r="B6193" s="358" t="s">
        <v>5774</v>
      </c>
      <c r="C6193" s="358" t="s">
        <v>1487</v>
      </c>
      <c r="D6193" s="359">
        <v>407.73</v>
      </c>
    </row>
    <row r="6194" spans="1:4">
      <c r="A6194" s="358">
        <v>100474</v>
      </c>
      <c r="B6194" s="358" t="s">
        <v>5775</v>
      </c>
      <c r="C6194" s="358" t="s">
        <v>1487</v>
      </c>
      <c r="D6194" s="359">
        <v>387.42</v>
      </c>
    </row>
    <row r="6195" spans="1:4">
      <c r="A6195" s="358">
        <v>100475</v>
      </c>
      <c r="B6195" s="358" t="s">
        <v>5776</v>
      </c>
      <c r="C6195" s="358" t="s">
        <v>1487</v>
      </c>
      <c r="D6195" s="359">
        <v>641.24</v>
      </c>
    </row>
    <row r="6196" spans="1:4">
      <c r="A6196" s="358">
        <v>100477</v>
      </c>
      <c r="B6196" s="358" t="s">
        <v>5777</v>
      </c>
      <c r="C6196" s="358" t="s">
        <v>1487</v>
      </c>
      <c r="D6196" s="359">
        <v>694.76</v>
      </c>
    </row>
    <row r="6197" spans="1:4">
      <c r="A6197" s="358">
        <v>100478</v>
      </c>
      <c r="B6197" s="358" t="s">
        <v>5778</v>
      </c>
      <c r="C6197" s="358" t="s">
        <v>1487</v>
      </c>
      <c r="D6197" s="359">
        <v>629.54</v>
      </c>
    </row>
    <row r="6198" spans="1:4">
      <c r="A6198" s="358">
        <v>100479</v>
      </c>
      <c r="B6198" s="358" t="s">
        <v>5779</v>
      </c>
      <c r="C6198" s="358" t="s">
        <v>1487</v>
      </c>
      <c r="D6198" s="359">
        <v>614.01</v>
      </c>
    </row>
    <row r="6199" spans="1:4">
      <c r="A6199" s="358">
        <v>100480</v>
      </c>
      <c r="B6199" s="358" t="s">
        <v>5780</v>
      </c>
      <c r="C6199" s="358" t="s">
        <v>1487</v>
      </c>
      <c r="D6199" s="359">
        <v>703.15</v>
      </c>
    </row>
    <row r="6200" spans="1:4">
      <c r="A6200" s="358">
        <v>100481</v>
      </c>
      <c r="B6200" s="358" t="s">
        <v>5781</v>
      </c>
      <c r="C6200" s="358" t="s">
        <v>1487</v>
      </c>
      <c r="D6200" s="359">
        <v>542.49</v>
      </c>
    </row>
    <row r="6201" spans="1:4">
      <c r="A6201" s="358">
        <v>100483</v>
      </c>
      <c r="B6201" s="358" t="s">
        <v>5782</v>
      </c>
      <c r="C6201" s="358" t="s">
        <v>1487</v>
      </c>
      <c r="D6201" s="359">
        <v>583.08000000000004</v>
      </c>
    </row>
    <row r="6202" spans="1:4">
      <c r="A6202" s="358">
        <v>100484</v>
      </c>
      <c r="B6202" s="358" t="s">
        <v>5783</v>
      </c>
      <c r="C6202" s="358" t="s">
        <v>1487</v>
      </c>
      <c r="D6202" s="359">
        <v>541.77</v>
      </c>
    </row>
    <row r="6203" spans="1:4">
      <c r="A6203" s="358">
        <v>100485</v>
      </c>
      <c r="B6203" s="358" t="s">
        <v>5784</v>
      </c>
      <c r="C6203" s="358" t="s">
        <v>1487</v>
      </c>
      <c r="D6203" s="359">
        <v>523.27</v>
      </c>
    </row>
    <row r="6204" spans="1:4">
      <c r="A6204" s="358">
        <v>100486</v>
      </c>
      <c r="B6204" s="358" t="s">
        <v>5785</v>
      </c>
      <c r="C6204" s="358" t="s">
        <v>1487</v>
      </c>
      <c r="D6204" s="359">
        <v>610.08000000000004</v>
      </c>
    </row>
    <row r="6205" spans="1:4">
      <c r="A6205" s="358">
        <v>100487</v>
      </c>
      <c r="B6205" s="358" t="s">
        <v>5786</v>
      </c>
      <c r="C6205" s="358" t="s">
        <v>1487</v>
      </c>
      <c r="D6205" s="359">
        <v>419.38</v>
      </c>
    </row>
    <row r="6206" spans="1:4">
      <c r="A6206" s="358">
        <v>100488</v>
      </c>
      <c r="B6206" s="358" t="s">
        <v>5787</v>
      </c>
      <c r="C6206" s="358" t="s">
        <v>1487</v>
      </c>
      <c r="D6206" s="359">
        <v>448.98</v>
      </c>
    </row>
    <row r="6207" spans="1:4">
      <c r="A6207" s="358">
        <v>100489</v>
      </c>
      <c r="B6207" s="358" t="s">
        <v>5788</v>
      </c>
      <c r="C6207" s="358" t="s">
        <v>1487</v>
      </c>
      <c r="D6207" s="359">
        <v>466.36</v>
      </c>
    </row>
    <row r="6208" spans="1:4">
      <c r="A6208" s="358">
        <v>100490</v>
      </c>
      <c r="B6208" s="358" t="s">
        <v>5789</v>
      </c>
      <c r="C6208" s="358" t="s">
        <v>1487</v>
      </c>
      <c r="D6208" s="359">
        <v>402.68</v>
      </c>
    </row>
    <row r="6209" spans="1:4">
      <c r="A6209" s="358">
        <v>100491</v>
      </c>
      <c r="B6209" s="358" t="s">
        <v>5790</v>
      </c>
      <c r="C6209" s="358" t="s">
        <v>1487</v>
      </c>
      <c r="D6209" s="359">
        <v>638.55999999999995</v>
      </c>
    </row>
    <row r="6210" spans="1:4">
      <c r="A6210" s="358">
        <v>100492</v>
      </c>
      <c r="B6210" s="358" t="s">
        <v>5791</v>
      </c>
      <c r="C6210" s="358" t="s">
        <v>1487</v>
      </c>
      <c r="D6210" s="359">
        <v>540.59</v>
      </c>
    </row>
    <row r="6211" spans="1:4">
      <c r="A6211" s="358">
        <v>92121</v>
      </c>
      <c r="B6211" s="358" t="s">
        <v>5792</v>
      </c>
      <c r="C6211" s="358" t="s">
        <v>1487</v>
      </c>
      <c r="D6211" s="359">
        <v>22.66</v>
      </c>
    </row>
    <row r="6212" spans="1:4">
      <c r="A6212" s="358">
        <v>92122</v>
      </c>
      <c r="B6212" s="358" t="s">
        <v>5793</v>
      </c>
      <c r="C6212" s="358" t="s">
        <v>1487</v>
      </c>
      <c r="D6212" s="359">
        <v>36.799999999999997</v>
      </c>
    </row>
    <row r="6213" spans="1:4">
      <c r="A6213" s="358">
        <v>92123</v>
      </c>
      <c r="B6213" s="358" t="s">
        <v>5794</v>
      </c>
      <c r="C6213" s="358" t="s">
        <v>1487</v>
      </c>
      <c r="D6213" s="359">
        <v>44.47</v>
      </c>
    </row>
    <row r="6214" spans="1:4">
      <c r="A6214" s="358">
        <v>100195</v>
      </c>
      <c r="B6214" s="358" t="s">
        <v>5795</v>
      </c>
      <c r="C6214" s="358" t="s">
        <v>5796</v>
      </c>
      <c r="D6214" s="359">
        <v>0.56000000000000005</v>
      </c>
    </row>
    <row r="6215" spans="1:4">
      <c r="A6215" s="358">
        <v>100196</v>
      </c>
      <c r="B6215" s="358" t="s">
        <v>5797</v>
      </c>
      <c r="C6215" s="358" t="s">
        <v>5796</v>
      </c>
      <c r="D6215" s="359">
        <v>0.93</v>
      </c>
    </row>
    <row r="6216" spans="1:4">
      <c r="A6216" s="358">
        <v>100197</v>
      </c>
      <c r="B6216" s="358" t="s">
        <v>5798</v>
      </c>
      <c r="C6216" s="358" t="s">
        <v>5796</v>
      </c>
      <c r="D6216" s="359">
        <v>1.4</v>
      </c>
    </row>
    <row r="6217" spans="1:4">
      <c r="A6217" s="358">
        <v>100198</v>
      </c>
      <c r="B6217" s="358" t="s">
        <v>5799</v>
      </c>
      <c r="C6217" s="358" t="s">
        <v>5796</v>
      </c>
      <c r="D6217" s="359">
        <v>0.19</v>
      </c>
    </row>
    <row r="6218" spans="1:4">
      <c r="A6218" s="358">
        <v>100199</v>
      </c>
      <c r="B6218" s="358" t="s">
        <v>5800</v>
      </c>
      <c r="C6218" s="358" t="s">
        <v>5796</v>
      </c>
      <c r="D6218" s="359">
        <v>0.23</v>
      </c>
    </row>
    <row r="6219" spans="1:4">
      <c r="A6219" s="358">
        <v>100200</v>
      </c>
      <c r="B6219" s="358" t="s">
        <v>5801</v>
      </c>
      <c r="C6219" s="358" t="s">
        <v>5796</v>
      </c>
      <c r="D6219" s="359">
        <v>0.28000000000000003</v>
      </c>
    </row>
    <row r="6220" spans="1:4">
      <c r="A6220" s="358">
        <v>100201</v>
      </c>
      <c r="B6220" s="358" t="s">
        <v>5802</v>
      </c>
      <c r="C6220" s="358" t="s">
        <v>5796</v>
      </c>
      <c r="D6220" s="359">
        <v>0.56999999999999995</v>
      </c>
    </row>
    <row r="6221" spans="1:4">
      <c r="A6221" s="358">
        <v>100202</v>
      </c>
      <c r="B6221" s="358" t="s">
        <v>5803</v>
      </c>
      <c r="C6221" s="358" t="s">
        <v>5796</v>
      </c>
      <c r="D6221" s="359">
        <v>0.66</v>
      </c>
    </row>
    <row r="6222" spans="1:4">
      <c r="A6222" s="358">
        <v>100203</v>
      </c>
      <c r="B6222" s="358" t="s">
        <v>5804</v>
      </c>
      <c r="C6222" s="358" t="s">
        <v>5796</v>
      </c>
      <c r="D6222" s="359">
        <v>0.79</v>
      </c>
    </row>
    <row r="6223" spans="1:4">
      <c r="A6223" s="358">
        <v>100204</v>
      </c>
      <c r="B6223" s="358" t="s">
        <v>5805</v>
      </c>
      <c r="C6223" s="358" t="s">
        <v>5796</v>
      </c>
      <c r="D6223" s="359">
        <v>0.09</v>
      </c>
    </row>
    <row r="6224" spans="1:4">
      <c r="A6224" s="358">
        <v>100205</v>
      </c>
      <c r="B6224" s="358" t="s">
        <v>5806</v>
      </c>
      <c r="C6224" s="358" t="s">
        <v>33701</v>
      </c>
      <c r="D6224" s="360">
        <v>1048.5</v>
      </c>
    </row>
    <row r="6225" spans="1:4">
      <c r="A6225" s="358">
        <v>100206</v>
      </c>
      <c r="B6225" s="358" t="s">
        <v>5807</v>
      </c>
      <c r="C6225" s="358" t="s">
        <v>33701</v>
      </c>
      <c r="D6225" s="359">
        <v>757.89</v>
      </c>
    </row>
    <row r="6226" spans="1:4">
      <c r="A6226" s="358">
        <v>100207</v>
      </c>
      <c r="B6226" s="358" t="s">
        <v>5808</v>
      </c>
      <c r="C6226" s="358" t="s">
        <v>33701</v>
      </c>
      <c r="D6226" s="359">
        <v>359.84</v>
      </c>
    </row>
    <row r="6227" spans="1:4">
      <c r="A6227" s="358">
        <v>100208</v>
      </c>
      <c r="B6227" s="358" t="s">
        <v>5809</v>
      </c>
      <c r="C6227" s="358" t="s">
        <v>5810</v>
      </c>
      <c r="D6227" s="359">
        <v>13.87</v>
      </c>
    </row>
    <row r="6228" spans="1:4">
      <c r="A6228" s="358">
        <v>100209</v>
      </c>
      <c r="B6228" s="358" t="s">
        <v>5811</v>
      </c>
      <c r="C6228" s="358" t="s">
        <v>5810</v>
      </c>
      <c r="D6228" s="359">
        <v>6.93</v>
      </c>
    </row>
    <row r="6229" spans="1:4">
      <c r="A6229" s="358">
        <v>100210</v>
      </c>
      <c r="B6229" s="358" t="s">
        <v>5812</v>
      </c>
      <c r="C6229" s="358" t="s">
        <v>5810</v>
      </c>
      <c r="D6229" s="359">
        <v>12.78</v>
      </c>
    </row>
    <row r="6230" spans="1:4">
      <c r="A6230" s="358">
        <v>100211</v>
      </c>
      <c r="B6230" s="358" t="s">
        <v>5813</v>
      </c>
      <c r="C6230" s="358" t="s">
        <v>5810</v>
      </c>
      <c r="D6230" s="359">
        <v>4.93</v>
      </c>
    </row>
    <row r="6231" spans="1:4">
      <c r="A6231" s="358">
        <v>100212</v>
      </c>
      <c r="B6231" s="358" t="s">
        <v>5814</v>
      </c>
      <c r="C6231" s="358" t="s">
        <v>5810</v>
      </c>
      <c r="D6231" s="359">
        <v>5.44</v>
      </c>
    </row>
    <row r="6232" spans="1:4">
      <c r="A6232" s="358">
        <v>100213</v>
      </c>
      <c r="B6232" s="358" t="s">
        <v>5815</v>
      </c>
      <c r="C6232" s="358" t="s">
        <v>5810</v>
      </c>
      <c r="D6232" s="359">
        <v>1.95</v>
      </c>
    </row>
    <row r="6233" spans="1:4">
      <c r="A6233" s="358">
        <v>100214</v>
      </c>
      <c r="B6233" s="358" t="s">
        <v>5816</v>
      </c>
      <c r="C6233" s="358" t="s">
        <v>5810</v>
      </c>
      <c r="D6233" s="359">
        <v>3</v>
      </c>
    </row>
    <row r="6234" spans="1:4">
      <c r="A6234" s="358">
        <v>100215</v>
      </c>
      <c r="B6234" s="358" t="s">
        <v>5817</v>
      </c>
      <c r="C6234" s="358" t="s">
        <v>5810</v>
      </c>
      <c r="D6234" s="359">
        <v>2.57</v>
      </c>
    </row>
    <row r="6235" spans="1:4">
      <c r="A6235" s="358">
        <v>100216</v>
      </c>
      <c r="B6235" s="358" t="s">
        <v>5818</v>
      </c>
      <c r="C6235" s="358" t="s">
        <v>5810</v>
      </c>
      <c r="D6235" s="359">
        <v>0.69</v>
      </c>
    </row>
    <row r="6236" spans="1:4">
      <c r="A6236" s="358">
        <v>100217</v>
      </c>
      <c r="B6236" s="358" t="s">
        <v>5819</v>
      </c>
      <c r="C6236" s="358" t="s">
        <v>5810</v>
      </c>
      <c r="D6236" s="359">
        <v>2.5</v>
      </c>
    </row>
    <row r="6237" spans="1:4">
      <c r="A6237" s="358">
        <v>100218</v>
      </c>
      <c r="B6237" s="358" t="s">
        <v>5820</v>
      </c>
      <c r="C6237" s="358" t="s">
        <v>5810</v>
      </c>
      <c r="D6237" s="359">
        <v>1.7</v>
      </c>
    </row>
    <row r="6238" spans="1:4">
      <c r="A6238" s="358">
        <v>100219</v>
      </c>
      <c r="B6238" s="358" t="s">
        <v>5821</v>
      </c>
      <c r="C6238" s="358" t="s">
        <v>5810</v>
      </c>
      <c r="D6238" s="359">
        <v>0.38</v>
      </c>
    </row>
    <row r="6239" spans="1:4">
      <c r="A6239" s="358">
        <v>100220</v>
      </c>
      <c r="B6239" s="358" t="s">
        <v>5822</v>
      </c>
      <c r="C6239" s="358" t="s">
        <v>33702</v>
      </c>
      <c r="D6239" s="359">
        <v>19.920000000000002</v>
      </c>
    </row>
    <row r="6240" spans="1:4">
      <c r="A6240" s="358">
        <v>100221</v>
      </c>
      <c r="B6240" s="358" t="s">
        <v>5823</v>
      </c>
      <c r="C6240" s="358" t="s">
        <v>33702</v>
      </c>
      <c r="D6240" s="359">
        <v>22.58</v>
      </c>
    </row>
    <row r="6241" spans="1:4">
      <c r="A6241" s="358">
        <v>100222</v>
      </c>
      <c r="B6241" s="358" t="s">
        <v>5824</v>
      </c>
      <c r="C6241" s="358" t="s">
        <v>33702</v>
      </c>
      <c r="D6241" s="359">
        <v>8.5500000000000007</v>
      </c>
    </row>
    <row r="6242" spans="1:4">
      <c r="A6242" s="358">
        <v>100223</v>
      </c>
      <c r="B6242" s="358" t="s">
        <v>5825</v>
      </c>
      <c r="C6242" s="358" t="s">
        <v>33702</v>
      </c>
      <c r="D6242" s="359">
        <v>4</v>
      </c>
    </row>
    <row r="6243" spans="1:4">
      <c r="A6243" s="358">
        <v>100224</v>
      </c>
      <c r="B6243" s="358" t="s">
        <v>5826</v>
      </c>
      <c r="C6243" s="358" t="s">
        <v>33702</v>
      </c>
      <c r="D6243" s="359">
        <v>2.5</v>
      </c>
    </row>
    <row r="6244" spans="1:4">
      <c r="A6244" s="358">
        <v>100225</v>
      </c>
      <c r="B6244" s="358" t="s">
        <v>5827</v>
      </c>
      <c r="C6244" s="358" t="s">
        <v>5828</v>
      </c>
      <c r="D6244" s="359">
        <v>1.56</v>
      </c>
    </row>
    <row r="6245" spans="1:4">
      <c r="A6245" s="358">
        <v>100226</v>
      </c>
      <c r="B6245" s="358" t="s">
        <v>5829</v>
      </c>
      <c r="C6245" s="358" t="s">
        <v>5828</v>
      </c>
      <c r="D6245" s="359">
        <v>0.49</v>
      </c>
    </row>
    <row r="6246" spans="1:4">
      <c r="A6246" s="358">
        <v>100227</v>
      </c>
      <c r="B6246" s="358" t="s">
        <v>5830</v>
      </c>
      <c r="C6246" s="358" t="s">
        <v>5828</v>
      </c>
      <c r="D6246" s="359">
        <v>0.72</v>
      </c>
    </row>
    <row r="6247" spans="1:4">
      <c r="A6247" s="358">
        <v>100228</v>
      </c>
      <c r="B6247" s="358" t="s">
        <v>5831</v>
      </c>
      <c r="C6247" s="358" t="s">
        <v>5828</v>
      </c>
      <c r="D6247" s="359">
        <v>0.24</v>
      </c>
    </row>
    <row r="6248" spans="1:4">
      <c r="A6248" s="358">
        <v>100229</v>
      </c>
      <c r="B6248" s="358" t="s">
        <v>5832</v>
      </c>
      <c r="C6248" s="358" t="s">
        <v>1448</v>
      </c>
      <c r="D6248" s="359">
        <v>0.01</v>
      </c>
    </row>
    <row r="6249" spans="1:4">
      <c r="A6249" s="358">
        <v>100230</v>
      </c>
      <c r="B6249" s="358" t="s">
        <v>5833</v>
      </c>
      <c r="C6249" s="358" t="s">
        <v>1448</v>
      </c>
      <c r="D6249" s="359">
        <v>0.01</v>
      </c>
    </row>
    <row r="6250" spans="1:4">
      <c r="A6250" s="358">
        <v>100231</v>
      </c>
      <c r="B6250" s="358" t="s">
        <v>5834</v>
      </c>
      <c r="C6250" s="358" t="s">
        <v>1448</v>
      </c>
      <c r="D6250" s="359">
        <v>0.02</v>
      </c>
    </row>
    <row r="6251" spans="1:4">
      <c r="A6251" s="358">
        <v>100232</v>
      </c>
      <c r="B6251" s="358" t="s">
        <v>5835</v>
      </c>
      <c r="C6251" s="358" t="s">
        <v>6</v>
      </c>
      <c r="D6251" s="359">
        <v>0.26</v>
      </c>
    </row>
    <row r="6252" spans="1:4">
      <c r="A6252" s="358">
        <v>100233</v>
      </c>
      <c r="B6252" s="358" t="s">
        <v>5836</v>
      </c>
      <c r="C6252" s="358" t="s">
        <v>6</v>
      </c>
      <c r="D6252" s="359">
        <v>0.13</v>
      </c>
    </row>
    <row r="6253" spans="1:4">
      <c r="A6253" s="358">
        <v>100234</v>
      </c>
      <c r="B6253" s="358" t="s">
        <v>5837</v>
      </c>
      <c r="C6253" s="358" t="s">
        <v>429</v>
      </c>
      <c r="D6253" s="359">
        <v>0.39</v>
      </c>
    </row>
    <row r="6254" spans="1:4">
      <c r="A6254" s="358">
        <v>100235</v>
      </c>
      <c r="B6254" s="358" t="s">
        <v>5838</v>
      </c>
      <c r="C6254" s="358" t="s">
        <v>5839</v>
      </c>
      <c r="D6254" s="359">
        <v>0.03</v>
      </c>
    </row>
    <row r="6255" spans="1:4">
      <c r="A6255" s="358">
        <v>100236</v>
      </c>
      <c r="B6255" s="358" t="s">
        <v>5840</v>
      </c>
      <c r="C6255" s="358" t="s">
        <v>5841</v>
      </c>
      <c r="D6255" s="359">
        <v>1.98</v>
      </c>
    </row>
    <row r="6256" spans="1:4">
      <c r="A6256" s="358">
        <v>100237</v>
      </c>
      <c r="B6256" s="358" t="s">
        <v>5842</v>
      </c>
      <c r="C6256" s="358" t="s">
        <v>5841</v>
      </c>
      <c r="D6256" s="359">
        <v>2.38</v>
      </c>
    </row>
    <row r="6257" spans="1:4">
      <c r="A6257" s="358">
        <v>100238</v>
      </c>
      <c r="B6257" s="358" t="s">
        <v>5843</v>
      </c>
      <c r="C6257" s="358" t="s">
        <v>5841</v>
      </c>
      <c r="D6257" s="359">
        <v>3.81</v>
      </c>
    </row>
    <row r="6258" spans="1:4">
      <c r="A6258" s="358">
        <v>100239</v>
      </c>
      <c r="B6258" s="358" t="s">
        <v>5844</v>
      </c>
      <c r="C6258" s="358" t="s">
        <v>5841</v>
      </c>
      <c r="D6258" s="359">
        <v>4.76</v>
      </c>
    </row>
    <row r="6259" spans="1:4">
      <c r="A6259" s="358">
        <v>100240</v>
      </c>
      <c r="B6259" s="358" t="s">
        <v>5845</v>
      </c>
      <c r="C6259" s="358" t="s">
        <v>5841</v>
      </c>
      <c r="D6259" s="359">
        <v>2.85</v>
      </c>
    </row>
    <row r="6260" spans="1:4">
      <c r="A6260" s="358">
        <v>100241</v>
      </c>
      <c r="B6260" s="358" t="s">
        <v>5846</v>
      </c>
      <c r="C6260" s="358" t="s">
        <v>5841</v>
      </c>
      <c r="D6260" s="359">
        <v>4.76</v>
      </c>
    </row>
    <row r="6261" spans="1:4">
      <c r="A6261" s="358">
        <v>100242</v>
      </c>
      <c r="B6261" s="358" t="s">
        <v>5847</v>
      </c>
      <c r="C6261" s="358" t="s">
        <v>5841</v>
      </c>
      <c r="D6261" s="359">
        <v>14.08</v>
      </c>
    </row>
    <row r="6262" spans="1:4">
      <c r="A6262" s="358">
        <v>100243</v>
      </c>
      <c r="B6262" s="358" t="s">
        <v>5848</v>
      </c>
      <c r="C6262" s="358" t="s">
        <v>5841</v>
      </c>
      <c r="D6262" s="359">
        <v>2.2799999999999998</v>
      </c>
    </row>
    <row r="6263" spans="1:4">
      <c r="A6263" s="358">
        <v>100244</v>
      </c>
      <c r="B6263" s="358" t="s">
        <v>5849</v>
      </c>
      <c r="C6263" s="358" t="s">
        <v>5841</v>
      </c>
      <c r="D6263" s="359">
        <v>2.85</v>
      </c>
    </row>
    <row r="6264" spans="1:4">
      <c r="A6264" s="358">
        <v>100245</v>
      </c>
      <c r="B6264" s="358" t="s">
        <v>5850</v>
      </c>
      <c r="C6264" s="358" t="s">
        <v>5841</v>
      </c>
      <c r="D6264" s="359">
        <v>5.72</v>
      </c>
    </row>
    <row r="6265" spans="1:4">
      <c r="A6265" s="358">
        <v>100246</v>
      </c>
      <c r="B6265" s="358" t="s">
        <v>5851</v>
      </c>
      <c r="C6265" s="358" t="s">
        <v>5841</v>
      </c>
      <c r="D6265" s="359">
        <v>1.9</v>
      </c>
    </row>
    <row r="6266" spans="1:4">
      <c r="A6266" s="358">
        <v>100247</v>
      </c>
      <c r="B6266" s="358" t="s">
        <v>5852</v>
      </c>
      <c r="C6266" s="358" t="s">
        <v>5841</v>
      </c>
      <c r="D6266" s="359">
        <v>2.38</v>
      </c>
    </row>
    <row r="6267" spans="1:4">
      <c r="A6267" s="358">
        <v>100248</v>
      </c>
      <c r="B6267" s="358" t="s">
        <v>5853</v>
      </c>
      <c r="C6267" s="358" t="s">
        <v>5841</v>
      </c>
      <c r="D6267" s="359">
        <v>9.39</v>
      </c>
    </row>
    <row r="6268" spans="1:4">
      <c r="A6268" s="358">
        <v>100249</v>
      </c>
      <c r="B6268" s="358" t="s">
        <v>5854</v>
      </c>
      <c r="C6268" s="358" t="s">
        <v>5841</v>
      </c>
      <c r="D6268" s="359">
        <v>1.9</v>
      </c>
    </row>
    <row r="6269" spans="1:4">
      <c r="A6269" s="358">
        <v>100250</v>
      </c>
      <c r="B6269" s="358" t="s">
        <v>5855</v>
      </c>
      <c r="C6269" s="358" t="s">
        <v>5841</v>
      </c>
      <c r="D6269" s="359">
        <v>3.17</v>
      </c>
    </row>
    <row r="6270" spans="1:4">
      <c r="A6270" s="358">
        <v>100251</v>
      </c>
      <c r="B6270" s="358" t="s">
        <v>5856</v>
      </c>
      <c r="C6270" s="358" t="s">
        <v>5841</v>
      </c>
      <c r="D6270" s="359">
        <v>9.39</v>
      </c>
    </row>
    <row r="6271" spans="1:4">
      <c r="A6271" s="358">
        <v>100252</v>
      </c>
      <c r="B6271" s="358" t="s">
        <v>5857</v>
      </c>
      <c r="C6271" s="358" t="s">
        <v>5841</v>
      </c>
      <c r="D6271" s="359">
        <v>14.08</v>
      </c>
    </row>
    <row r="6272" spans="1:4">
      <c r="A6272" s="358">
        <v>100253</v>
      </c>
      <c r="B6272" s="358" t="s">
        <v>5858</v>
      </c>
      <c r="C6272" s="358" t="s">
        <v>5841</v>
      </c>
      <c r="D6272" s="359">
        <v>18.78</v>
      </c>
    </row>
    <row r="6273" spans="1:4">
      <c r="A6273" s="358">
        <v>100254</v>
      </c>
      <c r="B6273" s="358" t="s">
        <v>5859</v>
      </c>
      <c r="C6273" s="358" t="s">
        <v>5841</v>
      </c>
      <c r="D6273" s="359">
        <v>28.17</v>
      </c>
    </row>
    <row r="6274" spans="1:4">
      <c r="A6274" s="358">
        <v>100255</v>
      </c>
      <c r="B6274" s="358" t="s">
        <v>5860</v>
      </c>
      <c r="C6274" s="358" t="s">
        <v>5841</v>
      </c>
      <c r="D6274" s="359">
        <v>9.5299999999999994</v>
      </c>
    </row>
    <row r="6275" spans="1:4">
      <c r="A6275" s="358">
        <v>100256</v>
      </c>
      <c r="B6275" s="358" t="s">
        <v>5861</v>
      </c>
      <c r="C6275" s="358" t="s">
        <v>5841</v>
      </c>
      <c r="D6275" s="359">
        <v>6.35</v>
      </c>
    </row>
    <row r="6276" spans="1:4">
      <c r="A6276" s="358">
        <v>100257</v>
      </c>
      <c r="B6276" s="358" t="s">
        <v>5862</v>
      </c>
      <c r="C6276" s="358" t="s">
        <v>5841</v>
      </c>
      <c r="D6276" s="359">
        <v>3.81</v>
      </c>
    </row>
    <row r="6277" spans="1:4">
      <c r="A6277" s="358">
        <v>100258</v>
      </c>
      <c r="B6277" s="358" t="s">
        <v>5863</v>
      </c>
      <c r="C6277" s="358" t="s">
        <v>5841</v>
      </c>
      <c r="D6277" s="359">
        <v>9.5299999999999994</v>
      </c>
    </row>
    <row r="6278" spans="1:4">
      <c r="A6278" s="358">
        <v>100259</v>
      </c>
      <c r="B6278" s="358" t="s">
        <v>5864</v>
      </c>
      <c r="C6278" s="358" t="s">
        <v>5841</v>
      </c>
      <c r="D6278" s="359">
        <v>18.78</v>
      </c>
    </row>
    <row r="6279" spans="1:4">
      <c r="A6279" s="358">
        <v>100260</v>
      </c>
      <c r="B6279" s="358" t="s">
        <v>5865</v>
      </c>
      <c r="C6279" s="358" t="s">
        <v>5796</v>
      </c>
      <c r="D6279" s="359">
        <v>6.19</v>
      </c>
    </row>
    <row r="6280" spans="1:4">
      <c r="A6280" s="358">
        <v>100261</v>
      </c>
      <c r="B6280" s="358" t="s">
        <v>5866</v>
      </c>
      <c r="C6280" s="358" t="s">
        <v>5796</v>
      </c>
      <c r="D6280" s="359">
        <v>3.89</v>
      </c>
    </row>
    <row r="6281" spans="1:4">
      <c r="A6281" s="358">
        <v>100262</v>
      </c>
      <c r="B6281" s="358" t="s">
        <v>5867</v>
      </c>
      <c r="C6281" s="358" t="s">
        <v>5796</v>
      </c>
      <c r="D6281" s="359">
        <v>2.41</v>
      </c>
    </row>
    <row r="6282" spans="1:4">
      <c r="A6282" s="358">
        <v>100263</v>
      </c>
      <c r="B6282" s="358" t="s">
        <v>5868</v>
      </c>
      <c r="C6282" s="358" t="s">
        <v>5796</v>
      </c>
      <c r="D6282" s="359">
        <v>1.54</v>
      </c>
    </row>
    <row r="6283" spans="1:4">
      <c r="A6283" s="358">
        <v>100264</v>
      </c>
      <c r="B6283" s="358" t="s">
        <v>5869</v>
      </c>
      <c r="C6283" s="358" t="s">
        <v>33702</v>
      </c>
      <c r="D6283" s="359">
        <v>28.13</v>
      </c>
    </row>
    <row r="6284" spans="1:4">
      <c r="A6284" s="358">
        <v>100265</v>
      </c>
      <c r="B6284" s="358" t="s">
        <v>5870</v>
      </c>
      <c r="C6284" s="358" t="s">
        <v>429</v>
      </c>
      <c r="D6284" s="359">
        <v>0.59</v>
      </c>
    </row>
    <row r="6285" spans="1:4">
      <c r="A6285" s="358">
        <v>100266</v>
      </c>
      <c r="B6285" s="358" t="s">
        <v>5871</v>
      </c>
      <c r="C6285" s="358" t="s">
        <v>5810</v>
      </c>
      <c r="D6285" s="359">
        <v>59.78</v>
      </c>
    </row>
    <row r="6286" spans="1:4">
      <c r="A6286" s="358">
        <v>100267</v>
      </c>
      <c r="B6286" s="358" t="s">
        <v>5872</v>
      </c>
      <c r="C6286" s="358" t="s">
        <v>6</v>
      </c>
      <c r="D6286" s="359">
        <v>1.18</v>
      </c>
    </row>
    <row r="6287" spans="1:4">
      <c r="A6287" s="358">
        <v>100268</v>
      </c>
      <c r="B6287" s="358" t="s">
        <v>5873</v>
      </c>
      <c r="C6287" s="358" t="s">
        <v>5810</v>
      </c>
      <c r="D6287" s="359">
        <v>59.78</v>
      </c>
    </row>
    <row r="6288" spans="1:4">
      <c r="A6288" s="358">
        <v>100269</v>
      </c>
      <c r="B6288" s="358" t="s">
        <v>5874</v>
      </c>
      <c r="C6288" s="358" t="s">
        <v>6</v>
      </c>
      <c r="D6288" s="359">
        <v>1.18</v>
      </c>
    </row>
    <row r="6289" spans="1:4">
      <c r="A6289" s="358">
        <v>100270</v>
      </c>
      <c r="B6289" s="358" t="s">
        <v>5875</v>
      </c>
      <c r="C6289" s="358" t="s">
        <v>5810</v>
      </c>
      <c r="D6289" s="359">
        <v>44.81</v>
      </c>
    </row>
    <row r="6290" spans="1:4">
      <c r="A6290" s="358">
        <v>100271</v>
      </c>
      <c r="B6290" s="358" t="s">
        <v>5876</v>
      </c>
      <c r="C6290" s="358" t="s">
        <v>33702</v>
      </c>
      <c r="D6290" s="359">
        <v>44.83</v>
      </c>
    </row>
    <row r="6291" spans="1:4">
      <c r="A6291" s="358">
        <v>100272</v>
      </c>
      <c r="B6291" s="358" t="s">
        <v>5877</v>
      </c>
      <c r="C6291" s="358" t="s">
        <v>429</v>
      </c>
      <c r="D6291" s="359">
        <v>0.88</v>
      </c>
    </row>
    <row r="6292" spans="1:4">
      <c r="A6292" s="358">
        <v>100273</v>
      </c>
      <c r="B6292" s="358" t="s">
        <v>5878</v>
      </c>
      <c r="C6292" s="358" t="s">
        <v>5796</v>
      </c>
      <c r="D6292" s="359">
        <v>2.33</v>
      </c>
    </row>
    <row r="6293" spans="1:4">
      <c r="A6293" s="358">
        <v>100274</v>
      </c>
      <c r="B6293" s="358" t="s">
        <v>5879</v>
      </c>
      <c r="C6293" s="358" t="s">
        <v>33702</v>
      </c>
      <c r="D6293" s="359">
        <v>19.93</v>
      </c>
    </row>
    <row r="6294" spans="1:4">
      <c r="A6294" s="358">
        <v>100275</v>
      </c>
      <c r="B6294" s="358" t="s">
        <v>5880</v>
      </c>
      <c r="C6294" s="358" t="s">
        <v>33702</v>
      </c>
      <c r="D6294" s="359">
        <v>12.89</v>
      </c>
    </row>
    <row r="6295" spans="1:4">
      <c r="A6295" s="358">
        <v>100276</v>
      </c>
      <c r="B6295" s="358" t="s">
        <v>5881</v>
      </c>
      <c r="C6295" s="358" t="s">
        <v>33702</v>
      </c>
      <c r="D6295" s="359">
        <v>23.52</v>
      </c>
    </row>
    <row r="6296" spans="1:4">
      <c r="A6296" s="358">
        <v>100277</v>
      </c>
      <c r="B6296" s="358" t="s">
        <v>5882</v>
      </c>
      <c r="C6296" s="358" t="s">
        <v>33702</v>
      </c>
      <c r="D6296" s="359">
        <v>1.59</v>
      </c>
    </row>
    <row r="6297" spans="1:4">
      <c r="A6297" s="358">
        <v>100278</v>
      </c>
      <c r="B6297" s="358" t="s">
        <v>5883</v>
      </c>
      <c r="C6297" s="358" t="s">
        <v>5810</v>
      </c>
      <c r="D6297" s="359">
        <v>28.6</v>
      </c>
    </row>
    <row r="6298" spans="1:4">
      <c r="A6298" s="358">
        <v>100279</v>
      </c>
      <c r="B6298" s="358" t="s">
        <v>5884</v>
      </c>
      <c r="C6298" s="358" t="s">
        <v>6</v>
      </c>
      <c r="D6298" s="359">
        <v>0.55000000000000004</v>
      </c>
    </row>
    <row r="6299" spans="1:4">
      <c r="A6299" s="358">
        <v>100280</v>
      </c>
      <c r="B6299" s="358" t="s">
        <v>5885</v>
      </c>
      <c r="C6299" s="358" t="s">
        <v>5810</v>
      </c>
      <c r="D6299" s="359">
        <v>13.13</v>
      </c>
    </row>
    <row r="6300" spans="1:4">
      <c r="A6300" s="358">
        <v>100281</v>
      </c>
      <c r="B6300" s="358" t="s">
        <v>5886</v>
      </c>
      <c r="C6300" s="358" t="s">
        <v>5810</v>
      </c>
      <c r="D6300" s="359">
        <v>3.06</v>
      </c>
    </row>
    <row r="6301" spans="1:4">
      <c r="A6301" s="358">
        <v>100282</v>
      </c>
      <c r="B6301" s="358" t="s">
        <v>5887</v>
      </c>
      <c r="C6301" s="358" t="s">
        <v>33702</v>
      </c>
      <c r="D6301" s="359">
        <v>112</v>
      </c>
    </row>
    <row r="6302" spans="1:4">
      <c r="A6302" s="358">
        <v>100283</v>
      </c>
      <c r="B6302" s="358" t="s">
        <v>5888</v>
      </c>
      <c r="C6302" s="358" t="s">
        <v>33702</v>
      </c>
      <c r="D6302" s="359">
        <v>18.09</v>
      </c>
    </row>
    <row r="6303" spans="1:4">
      <c r="A6303" s="358">
        <v>100284</v>
      </c>
      <c r="B6303" s="358" t="s">
        <v>5889</v>
      </c>
      <c r="C6303" s="358" t="s">
        <v>33702</v>
      </c>
      <c r="D6303" s="359">
        <v>8.94</v>
      </c>
    </row>
    <row r="6304" spans="1:4">
      <c r="A6304" s="358">
        <v>100285</v>
      </c>
      <c r="B6304" s="358" t="s">
        <v>5890</v>
      </c>
      <c r="C6304" s="358" t="s">
        <v>5841</v>
      </c>
      <c r="D6304" s="359">
        <v>30.09</v>
      </c>
    </row>
    <row r="6305" spans="1:4">
      <c r="A6305" s="358">
        <v>100286</v>
      </c>
      <c r="B6305" s="358" t="s">
        <v>5891</v>
      </c>
      <c r="C6305" s="358" t="s">
        <v>5841</v>
      </c>
      <c r="D6305" s="359">
        <v>9.8000000000000007</v>
      </c>
    </row>
    <row r="6306" spans="1:4">
      <c r="A6306" s="358">
        <v>100287</v>
      </c>
      <c r="B6306" s="358" t="s">
        <v>5892</v>
      </c>
      <c r="C6306" s="358" t="s">
        <v>5841</v>
      </c>
      <c r="D6306" s="359">
        <v>9.39</v>
      </c>
    </row>
    <row r="6307" spans="1:4">
      <c r="A6307" s="358">
        <v>99802</v>
      </c>
      <c r="B6307" s="358" t="s">
        <v>5893</v>
      </c>
      <c r="C6307" s="358" t="s">
        <v>429</v>
      </c>
      <c r="D6307" s="359">
        <v>0.38</v>
      </c>
    </row>
    <row r="6308" spans="1:4">
      <c r="A6308" s="358">
        <v>99803</v>
      </c>
      <c r="B6308" s="358" t="s">
        <v>5894</v>
      </c>
      <c r="C6308" s="358" t="s">
        <v>429</v>
      </c>
      <c r="D6308" s="359">
        <v>1.48</v>
      </c>
    </row>
    <row r="6309" spans="1:4">
      <c r="A6309" s="358">
        <v>99805</v>
      </c>
      <c r="B6309" s="358" t="s">
        <v>5895</v>
      </c>
      <c r="C6309" s="358" t="s">
        <v>429</v>
      </c>
      <c r="D6309" s="359">
        <v>7.94</v>
      </c>
    </row>
    <row r="6310" spans="1:4">
      <c r="A6310" s="358">
        <v>99806</v>
      </c>
      <c r="B6310" s="358" t="s">
        <v>5896</v>
      </c>
      <c r="C6310" s="358" t="s">
        <v>429</v>
      </c>
      <c r="D6310" s="359">
        <v>0.61</v>
      </c>
    </row>
    <row r="6311" spans="1:4">
      <c r="A6311" s="358">
        <v>99808</v>
      </c>
      <c r="B6311" s="358" t="s">
        <v>5897</v>
      </c>
      <c r="C6311" s="358" t="s">
        <v>429</v>
      </c>
      <c r="D6311" s="359">
        <v>2.72</v>
      </c>
    </row>
    <row r="6312" spans="1:4">
      <c r="A6312" s="358">
        <v>99809</v>
      </c>
      <c r="B6312" s="358" t="s">
        <v>5898</v>
      </c>
      <c r="C6312" s="358" t="s">
        <v>429</v>
      </c>
      <c r="D6312" s="359">
        <v>4.2300000000000004</v>
      </c>
    </row>
    <row r="6313" spans="1:4">
      <c r="A6313" s="358">
        <v>99811</v>
      </c>
      <c r="B6313" s="358" t="s">
        <v>5899</v>
      </c>
      <c r="C6313" s="358" t="s">
        <v>429</v>
      </c>
      <c r="D6313" s="359">
        <v>2.5299999999999998</v>
      </c>
    </row>
    <row r="6314" spans="1:4">
      <c r="A6314" s="358">
        <v>99812</v>
      </c>
      <c r="B6314" s="358" t="s">
        <v>5900</v>
      </c>
      <c r="C6314" s="358" t="s">
        <v>429</v>
      </c>
      <c r="D6314" s="359">
        <v>0.81</v>
      </c>
    </row>
    <row r="6315" spans="1:4">
      <c r="A6315" s="358">
        <v>99814</v>
      </c>
      <c r="B6315" s="358" t="s">
        <v>5901</v>
      </c>
      <c r="C6315" s="358" t="s">
        <v>429</v>
      </c>
      <c r="D6315" s="359">
        <v>1.38</v>
      </c>
    </row>
    <row r="6316" spans="1:4">
      <c r="A6316" s="358">
        <v>99822</v>
      </c>
      <c r="B6316" s="358" t="s">
        <v>5902</v>
      </c>
      <c r="C6316" s="358" t="s">
        <v>429</v>
      </c>
      <c r="D6316" s="359">
        <v>0.72</v>
      </c>
    </row>
    <row r="6317" spans="1:4">
      <c r="A6317" s="358">
        <v>99826</v>
      </c>
      <c r="B6317" s="358" t="s">
        <v>5903</v>
      </c>
      <c r="C6317" s="358" t="s">
        <v>429</v>
      </c>
      <c r="D6317" s="359">
        <v>1.1000000000000001</v>
      </c>
    </row>
    <row r="6318" spans="1:4">
      <c r="A6318" s="358">
        <v>97010</v>
      </c>
      <c r="B6318" s="358" t="s">
        <v>5904</v>
      </c>
      <c r="C6318" s="358" t="s">
        <v>41</v>
      </c>
      <c r="D6318" s="359">
        <v>47.95</v>
      </c>
    </row>
    <row r="6319" spans="1:4">
      <c r="A6319" s="358">
        <v>97011</v>
      </c>
      <c r="B6319" s="358" t="s">
        <v>5905</v>
      </c>
      <c r="C6319" s="358" t="s">
        <v>41</v>
      </c>
      <c r="D6319" s="359">
        <v>36.97</v>
      </c>
    </row>
    <row r="6320" spans="1:4">
      <c r="A6320" s="358">
        <v>97012</v>
      </c>
      <c r="B6320" s="358" t="s">
        <v>5906</v>
      </c>
      <c r="C6320" s="358" t="s">
        <v>41</v>
      </c>
      <c r="D6320" s="359">
        <v>31.47</v>
      </c>
    </row>
    <row r="6321" spans="1:4">
      <c r="A6321" s="358">
        <v>97013</v>
      </c>
      <c r="B6321" s="358" t="s">
        <v>5907</v>
      </c>
      <c r="C6321" s="358" t="s">
        <v>41</v>
      </c>
      <c r="D6321" s="359">
        <v>72.42</v>
      </c>
    </row>
    <row r="6322" spans="1:4">
      <c r="A6322" s="358">
        <v>97014</v>
      </c>
      <c r="B6322" s="358" t="s">
        <v>5908</v>
      </c>
      <c r="C6322" s="358" t="s">
        <v>41</v>
      </c>
      <c r="D6322" s="359">
        <v>53.48</v>
      </c>
    </row>
    <row r="6323" spans="1:4">
      <c r="A6323" s="358">
        <v>97015</v>
      </c>
      <c r="B6323" s="358" t="s">
        <v>5909</v>
      </c>
      <c r="C6323" s="358" t="s">
        <v>41</v>
      </c>
      <c r="D6323" s="359">
        <v>43.92</v>
      </c>
    </row>
    <row r="6324" spans="1:4">
      <c r="A6324" s="358">
        <v>97016</v>
      </c>
      <c r="B6324" s="358" t="s">
        <v>5910</v>
      </c>
      <c r="C6324" s="358" t="s">
        <v>41</v>
      </c>
      <c r="D6324" s="359">
        <v>42.41</v>
      </c>
    </row>
    <row r="6325" spans="1:4">
      <c r="A6325" s="358">
        <v>97017</v>
      </c>
      <c r="B6325" s="358" t="s">
        <v>5911</v>
      </c>
      <c r="C6325" s="358" t="s">
        <v>41</v>
      </c>
      <c r="D6325" s="359">
        <v>31.94</v>
      </c>
    </row>
    <row r="6326" spans="1:4">
      <c r="A6326" s="358">
        <v>97018</v>
      </c>
      <c r="B6326" s="358" t="s">
        <v>5912</v>
      </c>
      <c r="C6326" s="358" t="s">
        <v>41</v>
      </c>
      <c r="D6326" s="359">
        <v>26.5</v>
      </c>
    </row>
    <row r="6327" spans="1:4">
      <c r="A6327" s="358">
        <v>97031</v>
      </c>
      <c r="B6327" s="358" t="s">
        <v>5913</v>
      </c>
      <c r="C6327" s="358" t="s">
        <v>41</v>
      </c>
      <c r="D6327" s="359">
        <v>70.819999999999993</v>
      </c>
    </row>
    <row r="6328" spans="1:4">
      <c r="A6328" s="358">
        <v>97032</v>
      </c>
      <c r="B6328" s="358" t="s">
        <v>5914</v>
      </c>
      <c r="C6328" s="358" t="s">
        <v>41</v>
      </c>
      <c r="D6328" s="359">
        <v>43.49</v>
      </c>
    </row>
    <row r="6329" spans="1:4">
      <c r="A6329" s="358">
        <v>97033</v>
      </c>
      <c r="B6329" s="358" t="s">
        <v>5915</v>
      </c>
      <c r="C6329" s="358" t="s">
        <v>41</v>
      </c>
      <c r="D6329" s="359">
        <v>62.42</v>
      </c>
    </row>
    <row r="6330" spans="1:4">
      <c r="A6330" s="358">
        <v>97034</v>
      </c>
      <c r="B6330" s="358" t="s">
        <v>5916</v>
      </c>
      <c r="C6330" s="358" t="s">
        <v>41</v>
      </c>
      <c r="D6330" s="359">
        <v>38.26</v>
      </c>
    </row>
    <row r="6331" spans="1:4">
      <c r="A6331" s="358">
        <v>97039</v>
      </c>
      <c r="B6331" s="358" t="s">
        <v>5917</v>
      </c>
      <c r="C6331" s="358" t="s">
        <v>429</v>
      </c>
      <c r="D6331" s="359">
        <v>37.700000000000003</v>
      </c>
    </row>
    <row r="6332" spans="1:4">
      <c r="A6332" s="358">
        <v>97040</v>
      </c>
      <c r="B6332" s="358" t="s">
        <v>5918</v>
      </c>
      <c r="C6332" s="358" t="s">
        <v>429</v>
      </c>
      <c r="D6332" s="359">
        <v>13.93</v>
      </c>
    </row>
    <row r="6333" spans="1:4">
      <c r="A6333" s="358">
        <v>97041</v>
      </c>
      <c r="B6333" s="358" t="s">
        <v>5919</v>
      </c>
      <c r="C6333" s="358" t="s">
        <v>429</v>
      </c>
      <c r="D6333" s="359">
        <v>191.01</v>
      </c>
    </row>
    <row r="6334" spans="1:4">
      <c r="A6334" s="358">
        <v>97046</v>
      </c>
      <c r="B6334" s="358" t="s">
        <v>5920</v>
      </c>
      <c r="C6334" s="358" t="s">
        <v>429</v>
      </c>
      <c r="D6334" s="359">
        <v>0.34</v>
      </c>
    </row>
    <row r="6335" spans="1:4">
      <c r="A6335" s="358">
        <v>97047</v>
      </c>
      <c r="B6335" s="358" t="s">
        <v>5921</v>
      </c>
      <c r="C6335" s="358" t="s">
        <v>429</v>
      </c>
      <c r="D6335" s="359">
        <v>0.13</v>
      </c>
    </row>
    <row r="6336" spans="1:4">
      <c r="A6336" s="358">
        <v>97048</v>
      </c>
      <c r="B6336" s="358" t="s">
        <v>5922</v>
      </c>
      <c r="C6336" s="358" t="s">
        <v>429</v>
      </c>
      <c r="D6336" s="359">
        <v>0.09</v>
      </c>
    </row>
    <row r="6337" spans="1:4">
      <c r="A6337" s="358">
        <v>97054</v>
      </c>
      <c r="B6337" s="358" t="s">
        <v>5923</v>
      </c>
      <c r="C6337" s="358" t="s">
        <v>6</v>
      </c>
      <c r="D6337" s="359">
        <v>22.92</v>
      </c>
    </row>
    <row r="6338" spans="1:4">
      <c r="A6338" s="358">
        <v>97062</v>
      </c>
      <c r="B6338" s="358" t="s">
        <v>5924</v>
      </c>
      <c r="C6338" s="358" t="s">
        <v>429</v>
      </c>
      <c r="D6338" s="359">
        <v>4.9400000000000004</v>
      </c>
    </row>
    <row r="6339" spans="1:4">
      <c r="A6339" s="358">
        <v>97063</v>
      </c>
      <c r="B6339" s="358" t="s">
        <v>5925</v>
      </c>
      <c r="C6339" s="358" t="s">
        <v>429</v>
      </c>
      <c r="D6339" s="359">
        <v>8.2899999999999991</v>
      </c>
    </row>
    <row r="6340" spans="1:4">
      <c r="A6340" s="358">
        <v>97064</v>
      </c>
      <c r="B6340" s="358" t="s">
        <v>5926</v>
      </c>
      <c r="C6340" s="358" t="s">
        <v>41</v>
      </c>
      <c r="D6340" s="359">
        <v>15.17</v>
      </c>
    </row>
    <row r="6341" spans="1:4">
      <c r="A6341" s="358">
        <v>97065</v>
      </c>
      <c r="B6341" s="358" t="s">
        <v>5927</v>
      </c>
      <c r="C6341" s="358" t="s">
        <v>1487</v>
      </c>
      <c r="D6341" s="359">
        <v>5.16</v>
      </c>
    </row>
    <row r="6342" spans="1:4">
      <c r="A6342" s="358">
        <v>97066</v>
      </c>
      <c r="B6342" s="358" t="s">
        <v>5928</v>
      </c>
      <c r="C6342" s="358" t="s">
        <v>429</v>
      </c>
      <c r="D6342" s="359">
        <v>79.03</v>
      </c>
    </row>
    <row r="6343" spans="1:4">
      <c r="A6343" s="358">
        <v>97067</v>
      </c>
      <c r="B6343" s="358" t="s">
        <v>5929</v>
      </c>
      <c r="C6343" s="358" t="s">
        <v>41</v>
      </c>
      <c r="D6343" s="359">
        <v>517.44000000000005</v>
      </c>
    </row>
    <row r="6344" spans="1:4">
      <c r="A6344" s="358">
        <v>97621</v>
      </c>
      <c r="B6344" s="358" t="s">
        <v>5930</v>
      </c>
      <c r="C6344" s="358" t="s">
        <v>1487</v>
      </c>
      <c r="D6344" s="359">
        <v>82.37</v>
      </c>
    </row>
    <row r="6345" spans="1:4">
      <c r="A6345" s="358">
        <v>97622</v>
      </c>
      <c r="B6345" s="358" t="s">
        <v>5931</v>
      </c>
      <c r="C6345" s="358" t="s">
        <v>1487</v>
      </c>
      <c r="D6345" s="359">
        <v>40.14</v>
      </c>
    </row>
    <row r="6346" spans="1:4">
      <c r="A6346" s="358">
        <v>97623</v>
      </c>
      <c r="B6346" s="358" t="s">
        <v>5932</v>
      </c>
      <c r="C6346" s="358" t="s">
        <v>1487</v>
      </c>
      <c r="D6346" s="359">
        <v>122.97</v>
      </c>
    </row>
    <row r="6347" spans="1:4">
      <c r="A6347" s="358">
        <v>97624</v>
      </c>
      <c r="B6347" s="358" t="s">
        <v>5933</v>
      </c>
      <c r="C6347" s="358" t="s">
        <v>1487</v>
      </c>
      <c r="D6347" s="359">
        <v>75.47</v>
      </c>
    </row>
    <row r="6348" spans="1:4">
      <c r="A6348" s="358">
        <v>97625</v>
      </c>
      <c r="B6348" s="358" t="s">
        <v>5934</v>
      </c>
      <c r="C6348" s="358" t="s">
        <v>1487</v>
      </c>
      <c r="D6348" s="359">
        <v>48.49</v>
      </c>
    </row>
    <row r="6349" spans="1:4">
      <c r="A6349" s="358">
        <v>97626</v>
      </c>
      <c r="B6349" s="358" t="s">
        <v>5935</v>
      </c>
      <c r="C6349" s="358" t="s">
        <v>1487</v>
      </c>
      <c r="D6349" s="359">
        <v>434.69</v>
      </c>
    </row>
    <row r="6350" spans="1:4">
      <c r="A6350" s="358">
        <v>97627</v>
      </c>
      <c r="B6350" s="358" t="s">
        <v>5936</v>
      </c>
      <c r="C6350" s="358" t="s">
        <v>1487</v>
      </c>
      <c r="D6350" s="359">
        <v>237.29</v>
      </c>
    </row>
    <row r="6351" spans="1:4">
      <c r="A6351" s="358">
        <v>97628</v>
      </c>
      <c r="B6351" s="358" t="s">
        <v>5937</v>
      </c>
      <c r="C6351" s="358" t="s">
        <v>1487</v>
      </c>
      <c r="D6351" s="359">
        <v>198.4</v>
      </c>
    </row>
    <row r="6352" spans="1:4">
      <c r="A6352" s="358">
        <v>97629</v>
      </c>
      <c r="B6352" s="358" t="s">
        <v>5938</v>
      </c>
      <c r="C6352" s="358" t="s">
        <v>1487</v>
      </c>
      <c r="D6352" s="359">
        <v>103.78</v>
      </c>
    </row>
    <row r="6353" spans="1:4">
      <c r="A6353" s="358">
        <v>97631</v>
      </c>
      <c r="B6353" s="358" t="s">
        <v>5939</v>
      </c>
      <c r="C6353" s="358" t="s">
        <v>429</v>
      </c>
      <c r="D6353" s="359">
        <v>2.35</v>
      </c>
    </row>
    <row r="6354" spans="1:4">
      <c r="A6354" s="358">
        <v>97632</v>
      </c>
      <c r="B6354" s="358" t="s">
        <v>5940</v>
      </c>
      <c r="C6354" s="358" t="s">
        <v>41</v>
      </c>
      <c r="D6354" s="359">
        <v>1.94</v>
      </c>
    </row>
    <row r="6355" spans="1:4">
      <c r="A6355" s="358">
        <v>97633</v>
      </c>
      <c r="B6355" s="358" t="s">
        <v>5941</v>
      </c>
      <c r="C6355" s="358" t="s">
        <v>429</v>
      </c>
      <c r="D6355" s="359">
        <v>16.97</v>
      </c>
    </row>
    <row r="6356" spans="1:4">
      <c r="A6356" s="358">
        <v>97634</v>
      </c>
      <c r="B6356" s="358" t="s">
        <v>5942</v>
      </c>
      <c r="C6356" s="358" t="s">
        <v>429</v>
      </c>
      <c r="D6356" s="359">
        <v>9.8800000000000008</v>
      </c>
    </row>
    <row r="6357" spans="1:4">
      <c r="A6357" s="358">
        <v>97635</v>
      </c>
      <c r="B6357" s="358" t="s">
        <v>5943</v>
      </c>
      <c r="C6357" s="358" t="s">
        <v>429</v>
      </c>
      <c r="D6357" s="359">
        <v>11.48</v>
      </c>
    </row>
    <row r="6358" spans="1:4">
      <c r="A6358" s="358">
        <v>97636</v>
      </c>
      <c r="B6358" s="358" t="s">
        <v>5944</v>
      </c>
      <c r="C6358" s="358" t="s">
        <v>429</v>
      </c>
      <c r="D6358" s="359">
        <v>15.29</v>
      </c>
    </row>
    <row r="6359" spans="1:4">
      <c r="A6359" s="358">
        <v>97637</v>
      </c>
      <c r="B6359" s="358" t="s">
        <v>5945</v>
      </c>
      <c r="C6359" s="358" t="s">
        <v>429</v>
      </c>
      <c r="D6359" s="359">
        <v>2.02</v>
      </c>
    </row>
    <row r="6360" spans="1:4">
      <c r="A6360" s="358">
        <v>97638</v>
      </c>
      <c r="B6360" s="358" t="s">
        <v>5946</v>
      </c>
      <c r="C6360" s="358" t="s">
        <v>429</v>
      </c>
      <c r="D6360" s="359">
        <v>5.91</v>
      </c>
    </row>
    <row r="6361" spans="1:4">
      <c r="A6361" s="358">
        <v>97639</v>
      </c>
      <c r="B6361" s="358" t="s">
        <v>5947</v>
      </c>
      <c r="C6361" s="358" t="s">
        <v>429</v>
      </c>
      <c r="D6361" s="359">
        <v>14.21</v>
      </c>
    </row>
    <row r="6362" spans="1:4">
      <c r="A6362" s="358">
        <v>97640</v>
      </c>
      <c r="B6362" s="358" t="s">
        <v>5948</v>
      </c>
      <c r="C6362" s="358" t="s">
        <v>429</v>
      </c>
      <c r="D6362" s="359">
        <v>1.27</v>
      </c>
    </row>
    <row r="6363" spans="1:4">
      <c r="A6363" s="358">
        <v>97641</v>
      </c>
      <c r="B6363" s="358" t="s">
        <v>5949</v>
      </c>
      <c r="C6363" s="358" t="s">
        <v>429</v>
      </c>
      <c r="D6363" s="359">
        <v>3.55</v>
      </c>
    </row>
    <row r="6364" spans="1:4">
      <c r="A6364" s="358">
        <v>97642</v>
      </c>
      <c r="B6364" s="358" t="s">
        <v>5950</v>
      </c>
      <c r="C6364" s="358" t="s">
        <v>429</v>
      </c>
      <c r="D6364" s="359">
        <v>2.29</v>
      </c>
    </row>
    <row r="6365" spans="1:4">
      <c r="A6365" s="358">
        <v>97643</v>
      </c>
      <c r="B6365" s="358" t="s">
        <v>5951</v>
      </c>
      <c r="C6365" s="358" t="s">
        <v>429</v>
      </c>
      <c r="D6365" s="359">
        <v>17.43</v>
      </c>
    </row>
    <row r="6366" spans="1:4">
      <c r="A6366" s="358">
        <v>97644</v>
      </c>
      <c r="B6366" s="358" t="s">
        <v>5952</v>
      </c>
      <c r="C6366" s="358" t="s">
        <v>429</v>
      </c>
      <c r="D6366" s="359">
        <v>6.57</v>
      </c>
    </row>
    <row r="6367" spans="1:4">
      <c r="A6367" s="358">
        <v>97645</v>
      </c>
      <c r="B6367" s="358" t="s">
        <v>5953</v>
      </c>
      <c r="C6367" s="358" t="s">
        <v>429</v>
      </c>
      <c r="D6367" s="359">
        <v>25.4</v>
      </c>
    </row>
    <row r="6368" spans="1:4">
      <c r="A6368" s="358">
        <v>97647</v>
      </c>
      <c r="B6368" s="358" t="s">
        <v>5954</v>
      </c>
      <c r="C6368" s="358" t="s">
        <v>429</v>
      </c>
      <c r="D6368" s="359">
        <v>2.6</v>
      </c>
    </row>
    <row r="6369" spans="1:4">
      <c r="A6369" s="358">
        <v>97648</v>
      </c>
      <c r="B6369" s="358" t="s">
        <v>5955</v>
      </c>
      <c r="C6369" s="358" t="s">
        <v>429</v>
      </c>
      <c r="D6369" s="359">
        <v>1.49</v>
      </c>
    </row>
    <row r="6370" spans="1:4">
      <c r="A6370" s="358">
        <v>97649</v>
      </c>
      <c r="B6370" s="358" t="s">
        <v>5956</v>
      </c>
      <c r="C6370" s="358" t="s">
        <v>429</v>
      </c>
      <c r="D6370" s="359">
        <v>3.38</v>
      </c>
    </row>
    <row r="6371" spans="1:4">
      <c r="A6371" s="358">
        <v>97650</v>
      </c>
      <c r="B6371" s="358" t="s">
        <v>5957</v>
      </c>
      <c r="C6371" s="358" t="s">
        <v>429</v>
      </c>
      <c r="D6371" s="359">
        <v>5.59</v>
      </c>
    </row>
    <row r="6372" spans="1:4">
      <c r="A6372" s="358">
        <v>97651</v>
      </c>
      <c r="B6372" s="358" t="s">
        <v>5958</v>
      </c>
      <c r="C6372" s="358" t="s">
        <v>6</v>
      </c>
      <c r="D6372" s="359">
        <v>61.89</v>
      </c>
    </row>
    <row r="6373" spans="1:4">
      <c r="A6373" s="358">
        <v>97652</v>
      </c>
      <c r="B6373" s="358" t="s">
        <v>5959</v>
      </c>
      <c r="C6373" s="358" t="s">
        <v>6</v>
      </c>
      <c r="D6373" s="359">
        <v>140.32</v>
      </c>
    </row>
    <row r="6374" spans="1:4">
      <c r="A6374" s="358">
        <v>97653</v>
      </c>
      <c r="B6374" s="358" t="s">
        <v>5960</v>
      </c>
      <c r="C6374" s="358" t="s">
        <v>6</v>
      </c>
      <c r="D6374" s="359">
        <v>113.65</v>
      </c>
    </row>
    <row r="6375" spans="1:4">
      <c r="A6375" s="358">
        <v>97654</v>
      </c>
      <c r="B6375" s="358" t="s">
        <v>5961</v>
      </c>
      <c r="C6375" s="358" t="s">
        <v>6</v>
      </c>
      <c r="D6375" s="359">
        <v>135.12</v>
      </c>
    </row>
    <row r="6376" spans="1:4">
      <c r="A6376" s="358">
        <v>97655</v>
      </c>
      <c r="B6376" s="358" t="s">
        <v>5962</v>
      </c>
      <c r="C6376" s="358" t="s">
        <v>429</v>
      </c>
      <c r="D6376" s="359">
        <v>17.13</v>
      </c>
    </row>
    <row r="6377" spans="1:4">
      <c r="A6377" s="358">
        <v>97656</v>
      </c>
      <c r="B6377" s="358" t="s">
        <v>5963</v>
      </c>
      <c r="C6377" s="358" t="s">
        <v>6</v>
      </c>
      <c r="D6377" s="359">
        <v>169.64</v>
      </c>
    </row>
    <row r="6378" spans="1:4">
      <c r="A6378" s="358">
        <v>97657</v>
      </c>
      <c r="B6378" s="358" t="s">
        <v>5964</v>
      </c>
      <c r="C6378" s="358" t="s">
        <v>6</v>
      </c>
      <c r="D6378" s="359">
        <v>336.25</v>
      </c>
    </row>
    <row r="6379" spans="1:4">
      <c r="A6379" s="358">
        <v>97658</v>
      </c>
      <c r="B6379" s="358" t="s">
        <v>5965</v>
      </c>
      <c r="C6379" s="358" t="s">
        <v>6</v>
      </c>
      <c r="D6379" s="359">
        <v>154.87</v>
      </c>
    </row>
    <row r="6380" spans="1:4">
      <c r="A6380" s="358">
        <v>97659</v>
      </c>
      <c r="B6380" s="358" t="s">
        <v>5966</v>
      </c>
      <c r="C6380" s="358" t="s">
        <v>6</v>
      </c>
      <c r="D6380" s="359">
        <v>202.09</v>
      </c>
    </row>
    <row r="6381" spans="1:4">
      <c r="A6381" s="358">
        <v>97660</v>
      </c>
      <c r="B6381" s="358" t="s">
        <v>5967</v>
      </c>
      <c r="C6381" s="358" t="s">
        <v>6</v>
      </c>
      <c r="D6381" s="359">
        <v>0.47</v>
      </c>
    </row>
    <row r="6382" spans="1:4">
      <c r="A6382" s="358">
        <v>97661</v>
      </c>
      <c r="B6382" s="358" t="s">
        <v>5968</v>
      </c>
      <c r="C6382" s="358" t="s">
        <v>41</v>
      </c>
      <c r="D6382" s="359">
        <v>0.47</v>
      </c>
    </row>
    <row r="6383" spans="1:4">
      <c r="A6383" s="358">
        <v>97662</v>
      </c>
      <c r="B6383" s="358" t="s">
        <v>5969</v>
      </c>
      <c r="C6383" s="358" t="s">
        <v>41</v>
      </c>
      <c r="D6383" s="359">
        <v>0.34</v>
      </c>
    </row>
    <row r="6384" spans="1:4">
      <c r="A6384" s="358">
        <v>97663</v>
      </c>
      <c r="B6384" s="358" t="s">
        <v>5970</v>
      </c>
      <c r="C6384" s="358" t="s">
        <v>6</v>
      </c>
      <c r="D6384" s="359">
        <v>8.68</v>
      </c>
    </row>
    <row r="6385" spans="1:4">
      <c r="A6385" s="358">
        <v>97664</v>
      </c>
      <c r="B6385" s="358" t="s">
        <v>5971</v>
      </c>
      <c r="C6385" s="358" t="s">
        <v>6</v>
      </c>
      <c r="D6385" s="359">
        <v>1.08</v>
      </c>
    </row>
    <row r="6386" spans="1:4">
      <c r="A6386" s="358">
        <v>97665</v>
      </c>
      <c r="B6386" s="358" t="s">
        <v>5972</v>
      </c>
      <c r="C6386" s="358" t="s">
        <v>6</v>
      </c>
      <c r="D6386" s="359">
        <v>0.91</v>
      </c>
    </row>
    <row r="6387" spans="1:4">
      <c r="A6387" s="358">
        <v>97666</v>
      </c>
      <c r="B6387" s="358" t="s">
        <v>5973</v>
      </c>
      <c r="C6387" s="358" t="s">
        <v>6</v>
      </c>
      <c r="D6387" s="359">
        <v>6.32</v>
      </c>
    </row>
    <row r="6388" spans="1:4">
      <c r="A6388" s="358">
        <v>95967</v>
      </c>
      <c r="B6388" s="358" t="s">
        <v>5974</v>
      </c>
      <c r="C6388" s="358" t="s">
        <v>227</v>
      </c>
      <c r="D6388" s="359">
        <v>130.19999999999999</v>
      </c>
    </row>
    <row r="6389" spans="1:4">
      <c r="A6389" s="358">
        <v>99058</v>
      </c>
      <c r="B6389" s="358" t="s">
        <v>5975</v>
      </c>
      <c r="C6389" s="358" t="s">
        <v>6</v>
      </c>
      <c r="D6389" s="359">
        <v>11.8</v>
      </c>
    </row>
    <row r="6390" spans="1:4">
      <c r="A6390" s="358">
        <v>99059</v>
      </c>
      <c r="B6390" s="358" t="s">
        <v>5976</v>
      </c>
      <c r="C6390" s="358" t="s">
        <v>41</v>
      </c>
      <c r="D6390" s="359">
        <v>43.65</v>
      </c>
    </row>
    <row r="6391" spans="1:4">
      <c r="A6391" s="358">
        <v>99060</v>
      </c>
      <c r="B6391" s="358" t="s">
        <v>5977</v>
      </c>
      <c r="C6391" s="358" t="s">
        <v>6</v>
      </c>
      <c r="D6391" s="359">
        <v>114.09</v>
      </c>
    </row>
    <row r="6392" spans="1:4">
      <c r="A6392" s="358">
        <v>99061</v>
      </c>
      <c r="B6392" s="358" t="s">
        <v>5978</v>
      </c>
      <c r="C6392" s="358" t="s">
        <v>6</v>
      </c>
      <c r="D6392" s="359">
        <v>76.69</v>
      </c>
    </row>
    <row r="6393" spans="1:4">
      <c r="A6393" s="358">
        <v>99062</v>
      </c>
      <c r="B6393" s="358" t="s">
        <v>5979</v>
      </c>
      <c r="C6393" s="358" t="s">
        <v>6</v>
      </c>
      <c r="D6393" s="359">
        <v>1.85</v>
      </c>
    </row>
    <row r="6394" spans="1:4">
      <c r="A6394" s="358">
        <v>99063</v>
      </c>
      <c r="B6394" s="358" t="s">
        <v>5980</v>
      </c>
      <c r="C6394" s="358" t="s">
        <v>41</v>
      </c>
      <c r="D6394" s="359">
        <v>3.83</v>
      </c>
    </row>
    <row r="6395" spans="1:4">
      <c r="A6395" s="358">
        <v>99064</v>
      </c>
      <c r="B6395" s="358" t="s">
        <v>5981</v>
      </c>
      <c r="C6395" s="358" t="s">
        <v>41</v>
      </c>
      <c r="D6395" s="359">
        <v>0.59</v>
      </c>
    </row>
    <row r="6396" spans="1:4">
      <c r="A6396" s="358">
        <v>93588</v>
      </c>
      <c r="B6396" s="358" t="s">
        <v>5982</v>
      </c>
      <c r="C6396" s="358" t="s">
        <v>33701</v>
      </c>
      <c r="D6396" s="359">
        <v>2.2799999999999998</v>
      </c>
    </row>
    <row r="6397" spans="1:4">
      <c r="A6397" s="358">
        <v>93589</v>
      </c>
      <c r="B6397" s="358" t="s">
        <v>5983</v>
      </c>
      <c r="C6397" s="358" t="s">
        <v>33701</v>
      </c>
      <c r="D6397" s="359">
        <v>1.95</v>
      </c>
    </row>
    <row r="6398" spans="1:4">
      <c r="A6398" s="358">
        <v>93590</v>
      </c>
      <c r="B6398" s="358" t="s">
        <v>5984</v>
      </c>
      <c r="C6398" s="358" t="s">
        <v>33701</v>
      </c>
      <c r="D6398" s="359">
        <v>0.71</v>
      </c>
    </row>
    <row r="6399" spans="1:4">
      <c r="A6399" s="358">
        <v>93591</v>
      </c>
      <c r="B6399" s="358" t="s">
        <v>5985</v>
      </c>
      <c r="C6399" s="358" t="s">
        <v>33701</v>
      </c>
      <c r="D6399" s="359">
        <v>2.08</v>
      </c>
    </row>
    <row r="6400" spans="1:4">
      <c r="A6400" s="358">
        <v>93592</v>
      </c>
      <c r="B6400" s="358" t="s">
        <v>5986</v>
      </c>
      <c r="C6400" s="358" t="s">
        <v>33701</v>
      </c>
      <c r="D6400" s="359">
        <v>1.8</v>
      </c>
    </row>
    <row r="6401" spans="1:4">
      <c r="A6401" s="358">
        <v>93593</v>
      </c>
      <c r="B6401" s="358" t="s">
        <v>5987</v>
      </c>
      <c r="C6401" s="358" t="s">
        <v>33701</v>
      </c>
      <c r="D6401" s="359">
        <v>0.66</v>
      </c>
    </row>
    <row r="6402" spans="1:4">
      <c r="A6402" s="358">
        <v>93594</v>
      </c>
      <c r="B6402" s="358" t="s">
        <v>5988</v>
      </c>
      <c r="C6402" s="358" t="s">
        <v>4993</v>
      </c>
      <c r="D6402" s="359">
        <v>1.52</v>
      </c>
    </row>
    <row r="6403" spans="1:4">
      <c r="A6403" s="358">
        <v>93595</v>
      </c>
      <c r="B6403" s="358" t="s">
        <v>5989</v>
      </c>
      <c r="C6403" s="358" t="s">
        <v>4993</v>
      </c>
      <c r="D6403" s="359">
        <v>1.32</v>
      </c>
    </row>
    <row r="6404" spans="1:4">
      <c r="A6404" s="358">
        <v>93596</v>
      </c>
      <c r="B6404" s="358" t="s">
        <v>5990</v>
      </c>
      <c r="C6404" s="358" t="s">
        <v>4993</v>
      </c>
      <c r="D6404" s="359">
        <v>0.47</v>
      </c>
    </row>
    <row r="6405" spans="1:4">
      <c r="A6405" s="358">
        <v>93597</v>
      </c>
      <c r="B6405" s="358" t="s">
        <v>5991</v>
      </c>
      <c r="C6405" s="358" t="s">
        <v>4993</v>
      </c>
      <c r="D6405" s="359">
        <v>1.38</v>
      </c>
    </row>
    <row r="6406" spans="1:4">
      <c r="A6406" s="358">
        <v>93598</v>
      </c>
      <c r="B6406" s="358" t="s">
        <v>5992</v>
      </c>
      <c r="C6406" s="358" t="s">
        <v>4993</v>
      </c>
      <c r="D6406" s="359">
        <v>1.19</v>
      </c>
    </row>
    <row r="6407" spans="1:4">
      <c r="A6407" s="358">
        <v>93599</v>
      </c>
      <c r="B6407" s="358" t="s">
        <v>5993</v>
      </c>
      <c r="C6407" s="358" t="s">
        <v>4993</v>
      </c>
      <c r="D6407" s="359">
        <v>0.43</v>
      </c>
    </row>
    <row r="6408" spans="1:4">
      <c r="A6408" s="358">
        <v>95425</v>
      </c>
      <c r="B6408" s="358" t="s">
        <v>5994</v>
      </c>
      <c r="C6408" s="358" t="s">
        <v>33701</v>
      </c>
      <c r="D6408" s="359">
        <v>1.77</v>
      </c>
    </row>
    <row r="6409" spans="1:4">
      <c r="A6409" s="358">
        <v>95426</v>
      </c>
      <c r="B6409" s="358" t="s">
        <v>5995</v>
      </c>
      <c r="C6409" s="358" t="s">
        <v>33701</v>
      </c>
      <c r="D6409" s="359">
        <v>1.53</v>
      </c>
    </row>
    <row r="6410" spans="1:4">
      <c r="A6410" s="358">
        <v>95427</v>
      </c>
      <c r="B6410" s="358" t="s">
        <v>5996</v>
      </c>
      <c r="C6410" s="358" t="s">
        <v>33701</v>
      </c>
      <c r="D6410" s="359">
        <v>0.56999999999999995</v>
      </c>
    </row>
    <row r="6411" spans="1:4">
      <c r="A6411" s="358">
        <v>95428</v>
      </c>
      <c r="B6411" s="358" t="s">
        <v>5997</v>
      </c>
      <c r="C6411" s="358" t="s">
        <v>4993</v>
      </c>
      <c r="D6411" s="359">
        <v>1.2</v>
      </c>
    </row>
    <row r="6412" spans="1:4">
      <c r="A6412" s="358">
        <v>95429</v>
      </c>
      <c r="B6412" s="358" t="s">
        <v>5998</v>
      </c>
      <c r="C6412" s="358" t="s">
        <v>4993</v>
      </c>
      <c r="D6412" s="359">
        <v>1.04</v>
      </c>
    </row>
    <row r="6413" spans="1:4">
      <c r="A6413" s="358">
        <v>95430</v>
      </c>
      <c r="B6413" s="358" t="s">
        <v>5999</v>
      </c>
      <c r="C6413" s="358" t="s">
        <v>4993</v>
      </c>
      <c r="D6413" s="359">
        <v>0.35</v>
      </c>
    </row>
    <row r="6414" spans="1:4">
      <c r="A6414" s="358">
        <v>95875</v>
      </c>
      <c r="B6414" s="358" t="s">
        <v>6000</v>
      </c>
      <c r="C6414" s="358" t="s">
        <v>33701</v>
      </c>
      <c r="D6414" s="359">
        <v>1.81</v>
      </c>
    </row>
    <row r="6415" spans="1:4">
      <c r="A6415" s="358">
        <v>95876</v>
      </c>
      <c r="B6415" s="358" t="s">
        <v>6001</v>
      </c>
      <c r="C6415" s="358" t="s">
        <v>33701</v>
      </c>
      <c r="D6415" s="359">
        <v>1.64</v>
      </c>
    </row>
    <row r="6416" spans="1:4">
      <c r="A6416" s="358">
        <v>95877</v>
      </c>
      <c r="B6416" s="358" t="s">
        <v>6002</v>
      </c>
      <c r="C6416" s="358" t="s">
        <v>33701</v>
      </c>
      <c r="D6416" s="359">
        <v>1.4</v>
      </c>
    </row>
    <row r="6417" spans="1:4">
      <c r="A6417" s="358">
        <v>95878</v>
      </c>
      <c r="B6417" s="358" t="s">
        <v>6003</v>
      </c>
      <c r="C6417" s="358" t="s">
        <v>4993</v>
      </c>
      <c r="D6417" s="359">
        <v>1.21</v>
      </c>
    </row>
    <row r="6418" spans="1:4">
      <c r="A6418" s="358">
        <v>95879</v>
      </c>
      <c r="B6418" s="358" t="s">
        <v>6004</v>
      </c>
      <c r="C6418" s="358" t="s">
        <v>4993</v>
      </c>
      <c r="D6418" s="359">
        <v>1.1000000000000001</v>
      </c>
    </row>
    <row r="6419" spans="1:4">
      <c r="A6419" s="358">
        <v>95880</v>
      </c>
      <c r="B6419" s="358" t="s">
        <v>6005</v>
      </c>
      <c r="C6419" s="358" t="s">
        <v>4993</v>
      </c>
      <c r="D6419" s="359">
        <v>0.94</v>
      </c>
    </row>
    <row r="6420" spans="1:4">
      <c r="A6420" s="358">
        <v>97912</v>
      </c>
      <c r="B6420" s="358" t="s">
        <v>6006</v>
      </c>
      <c r="C6420" s="358" t="s">
        <v>33701</v>
      </c>
      <c r="D6420" s="359">
        <v>2.75</v>
      </c>
    </row>
    <row r="6421" spans="1:4">
      <c r="A6421" s="358">
        <v>97913</v>
      </c>
      <c r="B6421" s="358" t="s">
        <v>6007</v>
      </c>
      <c r="C6421" s="358" t="s">
        <v>33701</v>
      </c>
      <c r="D6421" s="359">
        <v>2.39</v>
      </c>
    </row>
    <row r="6422" spans="1:4">
      <c r="A6422" s="358">
        <v>97914</v>
      </c>
      <c r="B6422" s="358" t="s">
        <v>6008</v>
      </c>
      <c r="C6422" s="358" t="s">
        <v>33701</v>
      </c>
      <c r="D6422" s="359">
        <v>2.1800000000000002</v>
      </c>
    </row>
    <row r="6423" spans="1:4">
      <c r="A6423" s="358">
        <v>97915</v>
      </c>
      <c r="B6423" s="358" t="s">
        <v>6009</v>
      </c>
      <c r="C6423" s="358" t="s">
        <v>33701</v>
      </c>
      <c r="D6423" s="359">
        <v>0.87</v>
      </c>
    </row>
    <row r="6424" spans="1:4">
      <c r="A6424" s="358">
        <v>100937</v>
      </c>
      <c r="B6424" s="358" t="s">
        <v>6010</v>
      </c>
      <c r="C6424" s="358" t="s">
        <v>33701</v>
      </c>
      <c r="D6424" s="359">
        <v>6.56</v>
      </c>
    </row>
    <row r="6425" spans="1:4">
      <c r="A6425" s="358">
        <v>100938</v>
      </c>
      <c r="B6425" s="358" t="s">
        <v>6011</v>
      </c>
      <c r="C6425" s="358" t="s">
        <v>33701</v>
      </c>
      <c r="D6425" s="359">
        <v>5.45</v>
      </c>
    </row>
    <row r="6426" spans="1:4">
      <c r="A6426" s="358">
        <v>100939</v>
      </c>
      <c r="B6426" s="358" t="s">
        <v>6012</v>
      </c>
      <c r="C6426" s="358" t="s">
        <v>33701</v>
      </c>
      <c r="D6426" s="359">
        <v>4.9800000000000004</v>
      </c>
    </row>
    <row r="6427" spans="1:4">
      <c r="A6427" s="358">
        <v>100940</v>
      </c>
      <c r="B6427" s="358" t="s">
        <v>6013</v>
      </c>
      <c r="C6427" s="358" t="s">
        <v>33701</v>
      </c>
      <c r="D6427" s="359">
        <v>4.2699999999999996</v>
      </c>
    </row>
    <row r="6428" spans="1:4">
      <c r="A6428" s="358">
        <v>100941</v>
      </c>
      <c r="B6428" s="358" t="s">
        <v>6014</v>
      </c>
      <c r="C6428" s="358" t="s">
        <v>4993</v>
      </c>
      <c r="D6428" s="359">
        <v>4.37</v>
      </c>
    </row>
    <row r="6429" spans="1:4">
      <c r="A6429" s="358">
        <v>100942</v>
      </c>
      <c r="B6429" s="358" t="s">
        <v>6015</v>
      </c>
      <c r="C6429" s="358" t="s">
        <v>4993</v>
      </c>
      <c r="D6429" s="359">
        <v>3.64</v>
      </c>
    </row>
    <row r="6430" spans="1:4">
      <c r="A6430" s="358">
        <v>100943</v>
      </c>
      <c r="B6430" s="358" t="s">
        <v>6016</v>
      </c>
      <c r="C6430" s="358" t="s">
        <v>4993</v>
      </c>
      <c r="D6430" s="359">
        <v>3.31</v>
      </c>
    </row>
    <row r="6431" spans="1:4">
      <c r="A6431" s="358">
        <v>100944</v>
      </c>
      <c r="B6431" s="358" t="s">
        <v>6017</v>
      </c>
      <c r="C6431" s="358" t="s">
        <v>4993</v>
      </c>
      <c r="D6431" s="359">
        <v>2.85</v>
      </c>
    </row>
    <row r="6432" spans="1:4">
      <c r="A6432" s="358">
        <v>100945</v>
      </c>
      <c r="B6432" s="358" t="s">
        <v>6018</v>
      </c>
      <c r="C6432" s="358" t="s">
        <v>4993</v>
      </c>
      <c r="D6432" s="359">
        <v>1.93</v>
      </c>
    </row>
    <row r="6433" spans="1:4">
      <c r="A6433" s="358">
        <v>100946</v>
      </c>
      <c r="B6433" s="358" t="s">
        <v>6019</v>
      </c>
      <c r="C6433" s="358" t="s">
        <v>4993</v>
      </c>
      <c r="D6433" s="359">
        <v>1.67</v>
      </c>
    </row>
    <row r="6434" spans="1:4">
      <c r="A6434" s="358">
        <v>100947</v>
      </c>
      <c r="B6434" s="358" t="s">
        <v>6020</v>
      </c>
      <c r="C6434" s="358" t="s">
        <v>4993</v>
      </c>
      <c r="D6434" s="359">
        <v>1.54</v>
      </c>
    </row>
    <row r="6435" spans="1:4">
      <c r="A6435" s="358">
        <v>100948</v>
      </c>
      <c r="B6435" s="358" t="s">
        <v>6021</v>
      </c>
      <c r="C6435" s="358" t="s">
        <v>4993</v>
      </c>
      <c r="D6435" s="359">
        <v>0.6</v>
      </c>
    </row>
    <row r="6436" spans="1:4">
      <c r="A6436" s="358">
        <v>100949</v>
      </c>
      <c r="B6436" s="358" t="s">
        <v>6022</v>
      </c>
      <c r="C6436" s="358" t="s">
        <v>4993</v>
      </c>
      <c r="D6436" s="359">
        <v>4.5999999999999996</v>
      </c>
    </row>
    <row r="6437" spans="1:4">
      <c r="A6437" s="358">
        <v>100950</v>
      </c>
      <c r="B6437" s="358" t="s">
        <v>6023</v>
      </c>
      <c r="C6437" s="358" t="s">
        <v>4993</v>
      </c>
      <c r="D6437" s="359">
        <v>2.5</v>
      </c>
    </row>
    <row r="6438" spans="1:4">
      <c r="A6438" s="358">
        <v>100951</v>
      </c>
      <c r="B6438" s="358" t="s">
        <v>6024</v>
      </c>
      <c r="C6438" s="358" t="s">
        <v>4993</v>
      </c>
      <c r="D6438" s="359">
        <v>2.16</v>
      </c>
    </row>
    <row r="6439" spans="1:4">
      <c r="A6439" s="358">
        <v>100952</v>
      </c>
      <c r="B6439" s="358" t="s">
        <v>6025</v>
      </c>
      <c r="C6439" s="358" t="s">
        <v>4993</v>
      </c>
      <c r="D6439" s="359">
        <v>1.98</v>
      </c>
    </row>
    <row r="6440" spans="1:4">
      <c r="A6440" s="358">
        <v>100953</v>
      </c>
      <c r="B6440" s="358" t="s">
        <v>6026</v>
      </c>
      <c r="C6440" s="358" t="s">
        <v>4993</v>
      </c>
      <c r="D6440" s="359">
        <v>0.78</v>
      </c>
    </row>
    <row r="6441" spans="1:4">
      <c r="A6441" s="358">
        <v>100954</v>
      </c>
      <c r="B6441" s="358" t="s">
        <v>6027</v>
      </c>
      <c r="C6441" s="358" t="s">
        <v>4993</v>
      </c>
      <c r="D6441" s="359">
        <v>5.95</v>
      </c>
    </row>
    <row r="6442" spans="1:4">
      <c r="A6442" s="358">
        <v>100955</v>
      </c>
      <c r="B6442" s="358" t="s">
        <v>6028</v>
      </c>
      <c r="C6442" s="358" t="s">
        <v>33701</v>
      </c>
      <c r="D6442" s="359">
        <v>3.67</v>
      </c>
    </row>
    <row r="6443" spans="1:4">
      <c r="A6443" s="358">
        <v>100956</v>
      </c>
      <c r="B6443" s="358" t="s">
        <v>6029</v>
      </c>
      <c r="C6443" s="358" t="s">
        <v>33701</v>
      </c>
      <c r="D6443" s="359">
        <v>3.18</v>
      </c>
    </row>
    <row r="6444" spans="1:4">
      <c r="A6444" s="358">
        <v>100957</v>
      </c>
      <c r="B6444" s="358" t="s">
        <v>6030</v>
      </c>
      <c r="C6444" s="358" t="s">
        <v>33701</v>
      </c>
      <c r="D6444" s="359">
        <v>2.91</v>
      </c>
    </row>
    <row r="6445" spans="1:4">
      <c r="A6445" s="358">
        <v>100958</v>
      </c>
      <c r="B6445" s="358" t="s">
        <v>6031</v>
      </c>
      <c r="C6445" s="358" t="s">
        <v>33701</v>
      </c>
      <c r="D6445" s="359">
        <v>1.17</v>
      </c>
    </row>
    <row r="6446" spans="1:4">
      <c r="A6446" s="358">
        <v>100959</v>
      </c>
      <c r="B6446" s="358" t="s">
        <v>6032</v>
      </c>
      <c r="C6446" s="358" t="s">
        <v>33701</v>
      </c>
      <c r="D6446" s="359">
        <v>8.74</v>
      </c>
    </row>
    <row r="6447" spans="1:4">
      <c r="A6447" s="358">
        <v>100960</v>
      </c>
      <c r="B6447" s="358" t="s">
        <v>6033</v>
      </c>
      <c r="C6447" s="358" t="s">
        <v>33701</v>
      </c>
      <c r="D6447" s="359">
        <v>2.64</v>
      </c>
    </row>
    <row r="6448" spans="1:4">
      <c r="A6448" s="358">
        <v>100961</v>
      </c>
      <c r="B6448" s="358" t="s">
        <v>6034</v>
      </c>
      <c r="C6448" s="358" t="s">
        <v>33701</v>
      </c>
      <c r="D6448" s="359">
        <v>2.29</v>
      </c>
    </row>
    <row r="6449" spans="1:4">
      <c r="A6449" s="358">
        <v>100962</v>
      </c>
      <c r="B6449" s="358" t="s">
        <v>6035</v>
      </c>
      <c r="C6449" s="358" t="s">
        <v>33701</v>
      </c>
      <c r="D6449" s="359">
        <v>2.08</v>
      </c>
    </row>
    <row r="6450" spans="1:4">
      <c r="A6450" s="358">
        <v>100963</v>
      </c>
      <c r="B6450" s="358" t="s">
        <v>6036</v>
      </c>
      <c r="C6450" s="358" t="s">
        <v>33701</v>
      </c>
      <c r="D6450" s="359">
        <v>0.83</v>
      </c>
    </row>
    <row r="6451" spans="1:4">
      <c r="A6451" s="358">
        <v>100964</v>
      </c>
      <c r="B6451" s="358" t="s">
        <v>6037</v>
      </c>
      <c r="C6451" s="358" t="s">
        <v>33701</v>
      </c>
      <c r="D6451" s="359">
        <v>6.34</v>
      </c>
    </row>
    <row r="6452" spans="1:4">
      <c r="A6452" s="358">
        <v>100973</v>
      </c>
      <c r="B6452" s="358" t="s">
        <v>6038</v>
      </c>
      <c r="C6452" s="358" t="s">
        <v>1487</v>
      </c>
      <c r="D6452" s="359">
        <v>6.87</v>
      </c>
    </row>
    <row r="6453" spans="1:4">
      <c r="A6453" s="358">
        <v>100974</v>
      </c>
      <c r="B6453" s="358" t="s">
        <v>6039</v>
      </c>
      <c r="C6453" s="358" t="s">
        <v>1487</v>
      </c>
      <c r="D6453" s="359">
        <v>6.57</v>
      </c>
    </row>
    <row r="6454" spans="1:4">
      <c r="A6454" s="358">
        <v>100975</v>
      </c>
      <c r="B6454" s="358" t="s">
        <v>6040</v>
      </c>
      <c r="C6454" s="358" t="s">
        <v>1487</v>
      </c>
      <c r="D6454" s="359">
        <v>6.81</v>
      </c>
    </row>
    <row r="6455" spans="1:4">
      <c r="A6455" s="358">
        <v>100965</v>
      </c>
      <c r="B6455" s="358" t="s">
        <v>6041</v>
      </c>
      <c r="C6455" s="358" t="s">
        <v>4993</v>
      </c>
      <c r="D6455" s="359">
        <v>1.36</v>
      </c>
    </row>
    <row r="6456" spans="1:4">
      <c r="A6456" s="358">
        <v>100966</v>
      </c>
      <c r="B6456" s="358" t="s">
        <v>6042</v>
      </c>
      <c r="C6456" s="358" t="s">
        <v>4993</v>
      </c>
      <c r="D6456" s="359">
        <v>1.17</v>
      </c>
    </row>
    <row r="6457" spans="1:4">
      <c r="A6457" s="358">
        <v>100969</v>
      </c>
      <c r="B6457" s="358" t="s">
        <v>6045</v>
      </c>
      <c r="C6457" s="358" t="s">
        <v>4993</v>
      </c>
      <c r="D6457" s="359">
        <v>1.81</v>
      </c>
    </row>
    <row r="6458" spans="1:4">
      <c r="A6458" s="358">
        <v>100970</v>
      </c>
      <c r="B6458" s="358" t="s">
        <v>6046</v>
      </c>
      <c r="C6458" s="358" t="s">
        <v>4993</v>
      </c>
      <c r="D6458" s="359">
        <v>1.53</v>
      </c>
    </row>
    <row r="6459" spans="1:4">
      <c r="A6459" s="358">
        <v>102330</v>
      </c>
      <c r="B6459" s="358" t="s">
        <v>6043</v>
      </c>
      <c r="C6459" s="358" t="s">
        <v>4993</v>
      </c>
      <c r="D6459" s="359">
        <v>1.0900000000000001</v>
      </c>
    </row>
    <row r="6460" spans="1:4">
      <c r="A6460" s="358">
        <v>102331</v>
      </c>
      <c r="B6460" s="358" t="s">
        <v>6044</v>
      </c>
      <c r="C6460" s="358" t="s">
        <v>4993</v>
      </c>
      <c r="D6460" s="359">
        <v>0.43</v>
      </c>
    </row>
    <row r="6461" spans="1:4">
      <c r="A6461" s="358">
        <v>102332</v>
      </c>
      <c r="B6461" s="358" t="s">
        <v>6047</v>
      </c>
      <c r="C6461" s="358" t="s">
        <v>4993</v>
      </c>
      <c r="D6461" s="359">
        <v>1.43</v>
      </c>
    </row>
    <row r="6462" spans="1:4">
      <c r="A6462" s="358">
        <v>102333</v>
      </c>
      <c r="B6462" s="358" t="s">
        <v>6048</v>
      </c>
      <c r="C6462" s="358" t="s">
        <v>4993</v>
      </c>
      <c r="D6462" s="359">
        <v>0.56999999999999995</v>
      </c>
    </row>
    <row r="6463" spans="1:4">
      <c r="A6463" s="358">
        <v>101019</v>
      </c>
      <c r="B6463" s="358" t="s">
        <v>6049</v>
      </c>
      <c r="C6463" s="358" t="s">
        <v>5276</v>
      </c>
      <c r="D6463" s="359">
        <v>397.32</v>
      </c>
    </row>
    <row r="6464" spans="1:4">
      <c r="A6464" s="358">
        <v>101479</v>
      </c>
      <c r="B6464" s="358" t="s">
        <v>6050</v>
      </c>
      <c r="C6464" s="358" t="s">
        <v>5276</v>
      </c>
      <c r="D6464" s="359">
        <v>115.76</v>
      </c>
    </row>
    <row r="6465" spans="1:4">
      <c r="A6465" s="358">
        <v>102568</v>
      </c>
      <c r="B6465" s="358" t="s">
        <v>33703</v>
      </c>
      <c r="C6465" s="358" t="s">
        <v>5276</v>
      </c>
      <c r="D6465" s="359">
        <v>197.2</v>
      </c>
    </row>
    <row r="6466" spans="1:4">
      <c r="A6466" s="358">
        <v>100976</v>
      </c>
      <c r="B6466" s="358" t="s">
        <v>6051</v>
      </c>
      <c r="C6466" s="358" t="s">
        <v>1487</v>
      </c>
      <c r="D6466" s="359">
        <v>6.7</v>
      </c>
    </row>
    <row r="6467" spans="1:4">
      <c r="A6467" s="358">
        <v>100977</v>
      </c>
      <c r="B6467" s="358" t="s">
        <v>6052</v>
      </c>
      <c r="C6467" s="358" t="s">
        <v>1487</v>
      </c>
      <c r="D6467" s="359">
        <v>5.57</v>
      </c>
    </row>
    <row r="6468" spans="1:4">
      <c r="A6468" s="358">
        <v>100978</v>
      </c>
      <c r="B6468" s="358" t="s">
        <v>6053</v>
      </c>
      <c r="C6468" s="358" t="s">
        <v>1487</v>
      </c>
      <c r="D6468" s="359">
        <v>5.0199999999999996</v>
      </c>
    </row>
    <row r="6469" spans="1:4">
      <c r="A6469" s="358">
        <v>100979</v>
      </c>
      <c r="B6469" s="358" t="s">
        <v>6054</v>
      </c>
      <c r="C6469" s="358" t="s">
        <v>1487</v>
      </c>
      <c r="D6469" s="359">
        <v>4.9800000000000004</v>
      </c>
    </row>
    <row r="6470" spans="1:4">
      <c r="A6470" s="358">
        <v>100980</v>
      </c>
      <c r="B6470" s="358" t="s">
        <v>6055</v>
      </c>
      <c r="C6470" s="358" t="s">
        <v>1487</v>
      </c>
      <c r="D6470" s="359">
        <v>4.7300000000000004</v>
      </c>
    </row>
    <row r="6471" spans="1:4">
      <c r="A6471" s="358">
        <v>100981</v>
      </c>
      <c r="B6471" s="358" t="s">
        <v>6056</v>
      </c>
      <c r="C6471" s="358" t="s">
        <v>1487</v>
      </c>
      <c r="D6471" s="359">
        <v>6.82</v>
      </c>
    </row>
    <row r="6472" spans="1:4">
      <c r="A6472" s="358">
        <v>100982</v>
      </c>
      <c r="B6472" s="358" t="s">
        <v>6057</v>
      </c>
      <c r="C6472" s="358" t="s">
        <v>1487</v>
      </c>
      <c r="D6472" s="359">
        <v>6.51</v>
      </c>
    </row>
    <row r="6473" spans="1:4">
      <c r="A6473" s="358">
        <v>100983</v>
      </c>
      <c r="B6473" s="358" t="s">
        <v>6058</v>
      </c>
      <c r="C6473" s="358" t="s">
        <v>1487</v>
      </c>
      <c r="D6473" s="359">
        <v>6.75</v>
      </c>
    </row>
    <row r="6474" spans="1:4">
      <c r="A6474" s="358">
        <v>100984</v>
      </c>
      <c r="B6474" s="358" t="s">
        <v>6059</v>
      </c>
      <c r="C6474" s="358" t="s">
        <v>1487</v>
      </c>
      <c r="D6474" s="359">
        <v>6.64</v>
      </c>
    </row>
    <row r="6475" spans="1:4">
      <c r="A6475" s="358">
        <v>100985</v>
      </c>
      <c r="B6475" s="358" t="s">
        <v>6060</v>
      </c>
      <c r="C6475" s="358" t="s">
        <v>1487</v>
      </c>
      <c r="D6475" s="359">
        <v>5.48</v>
      </c>
    </row>
    <row r="6476" spans="1:4">
      <c r="A6476" s="358">
        <v>100986</v>
      </c>
      <c r="B6476" s="358" t="s">
        <v>6061</v>
      </c>
      <c r="C6476" s="358" t="s">
        <v>1487</v>
      </c>
      <c r="D6476" s="359">
        <v>6.56</v>
      </c>
    </row>
    <row r="6477" spans="1:4">
      <c r="A6477" s="358">
        <v>100987</v>
      </c>
      <c r="B6477" s="358" t="s">
        <v>6062</v>
      </c>
      <c r="C6477" s="358" t="s">
        <v>1487</v>
      </c>
      <c r="D6477" s="359">
        <v>7.88</v>
      </c>
    </row>
    <row r="6478" spans="1:4">
      <c r="A6478" s="358">
        <v>100988</v>
      </c>
      <c r="B6478" s="358" t="s">
        <v>6063</v>
      </c>
      <c r="C6478" s="358" t="s">
        <v>1487</v>
      </c>
      <c r="D6478" s="359">
        <v>8.3699999999999992</v>
      </c>
    </row>
    <row r="6479" spans="1:4">
      <c r="A6479" s="358">
        <v>100989</v>
      </c>
      <c r="B6479" s="358" t="s">
        <v>6064</v>
      </c>
      <c r="C6479" s="358" t="s">
        <v>5276</v>
      </c>
      <c r="D6479" s="359">
        <v>4.58</v>
      </c>
    </row>
    <row r="6480" spans="1:4">
      <c r="A6480" s="358">
        <v>100990</v>
      </c>
      <c r="B6480" s="358" t="s">
        <v>6065</v>
      </c>
      <c r="C6480" s="358" t="s">
        <v>5276</v>
      </c>
      <c r="D6480" s="359">
        <v>4.3899999999999997</v>
      </c>
    </row>
    <row r="6481" spans="1:4">
      <c r="A6481" s="358">
        <v>100991</v>
      </c>
      <c r="B6481" s="358" t="s">
        <v>6066</v>
      </c>
      <c r="C6481" s="358" t="s">
        <v>5276</v>
      </c>
      <c r="D6481" s="359">
        <v>4.5599999999999996</v>
      </c>
    </row>
    <row r="6482" spans="1:4">
      <c r="A6482" s="358">
        <v>100992</v>
      </c>
      <c r="B6482" s="358" t="s">
        <v>6067</v>
      </c>
      <c r="C6482" s="358" t="s">
        <v>5276</v>
      </c>
      <c r="D6482" s="359">
        <v>4.4800000000000004</v>
      </c>
    </row>
    <row r="6483" spans="1:4">
      <c r="A6483" s="358">
        <v>100993</v>
      </c>
      <c r="B6483" s="358" t="s">
        <v>6068</v>
      </c>
      <c r="C6483" s="358" t="s">
        <v>5276</v>
      </c>
      <c r="D6483" s="359">
        <v>3.71</v>
      </c>
    </row>
    <row r="6484" spans="1:4">
      <c r="A6484" s="358">
        <v>100994</v>
      </c>
      <c r="B6484" s="358" t="s">
        <v>6069</v>
      </c>
      <c r="C6484" s="358" t="s">
        <v>5276</v>
      </c>
      <c r="D6484" s="359">
        <v>3.33</v>
      </c>
    </row>
    <row r="6485" spans="1:4">
      <c r="A6485" s="358">
        <v>100995</v>
      </c>
      <c r="B6485" s="358" t="s">
        <v>6070</v>
      </c>
      <c r="C6485" s="358" t="s">
        <v>5276</v>
      </c>
      <c r="D6485" s="359">
        <v>3.33</v>
      </c>
    </row>
    <row r="6486" spans="1:4">
      <c r="A6486" s="358">
        <v>100996</v>
      </c>
      <c r="B6486" s="358" t="s">
        <v>6071</v>
      </c>
      <c r="C6486" s="358" t="s">
        <v>5276</v>
      </c>
      <c r="D6486" s="359">
        <v>3.14</v>
      </c>
    </row>
    <row r="6487" spans="1:4">
      <c r="A6487" s="358">
        <v>100997</v>
      </c>
      <c r="B6487" s="358" t="s">
        <v>6072</v>
      </c>
      <c r="C6487" s="358" t="s">
        <v>5276</v>
      </c>
      <c r="D6487" s="359">
        <v>4.55</v>
      </c>
    </row>
    <row r="6488" spans="1:4">
      <c r="A6488" s="358">
        <v>100998</v>
      </c>
      <c r="B6488" s="358" t="s">
        <v>6073</v>
      </c>
      <c r="C6488" s="358" t="s">
        <v>5276</v>
      </c>
      <c r="D6488" s="359">
        <v>4.3499999999999996</v>
      </c>
    </row>
    <row r="6489" spans="1:4">
      <c r="A6489" s="358">
        <v>100999</v>
      </c>
      <c r="B6489" s="358" t="s">
        <v>6074</v>
      </c>
      <c r="C6489" s="358" t="s">
        <v>5276</v>
      </c>
      <c r="D6489" s="359">
        <v>4.51</v>
      </c>
    </row>
    <row r="6490" spans="1:4">
      <c r="A6490" s="358">
        <v>101000</v>
      </c>
      <c r="B6490" s="358" t="s">
        <v>6075</v>
      </c>
      <c r="C6490" s="358" t="s">
        <v>5276</v>
      </c>
      <c r="D6490" s="359">
        <v>4.43</v>
      </c>
    </row>
    <row r="6491" spans="1:4">
      <c r="A6491" s="358">
        <v>101001</v>
      </c>
      <c r="B6491" s="358" t="s">
        <v>6076</v>
      </c>
      <c r="C6491" s="358" t="s">
        <v>5276</v>
      </c>
      <c r="D6491" s="359">
        <v>3.66</v>
      </c>
    </row>
    <row r="6492" spans="1:4">
      <c r="A6492" s="358">
        <v>101002</v>
      </c>
      <c r="B6492" s="358" t="s">
        <v>6077</v>
      </c>
      <c r="C6492" s="358" t="s">
        <v>5276</v>
      </c>
      <c r="D6492" s="359">
        <v>4.3600000000000003</v>
      </c>
    </row>
    <row r="6493" spans="1:4">
      <c r="A6493" s="358">
        <v>101003</v>
      </c>
      <c r="B6493" s="358" t="s">
        <v>6078</v>
      </c>
      <c r="C6493" s="358" t="s">
        <v>5276</v>
      </c>
      <c r="D6493" s="359">
        <v>5.24</v>
      </c>
    </row>
    <row r="6494" spans="1:4">
      <c r="A6494" s="358">
        <v>101004</v>
      </c>
      <c r="B6494" s="358" t="s">
        <v>6079</v>
      </c>
      <c r="C6494" s="358" t="s">
        <v>5276</v>
      </c>
      <c r="D6494" s="359">
        <v>5.58</v>
      </c>
    </row>
    <row r="6495" spans="1:4">
      <c r="A6495" s="358">
        <v>101005</v>
      </c>
      <c r="B6495" s="358" t="s">
        <v>6080</v>
      </c>
      <c r="C6495" s="358" t="s">
        <v>1487</v>
      </c>
      <c r="D6495" s="359">
        <v>13.95</v>
      </c>
    </row>
    <row r="6496" spans="1:4">
      <c r="A6496" s="358">
        <v>101006</v>
      </c>
      <c r="B6496" s="358" t="s">
        <v>6081</v>
      </c>
      <c r="C6496" s="358" t="s">
        <v>1487</v>
      </c>
      <c r="D6496" s="359">
        <v>15.05</v>
      </c>
    </row>
    <row r="6497" spans="1:4">
      <c r="A6497" s="358">
        <v>101007</v>
      </c>
      <c r="B6497" s="358" t="s">
        <v>6082</v>
      </c>
      <c r="C6497" s="358" t="s">
        <v>1487</v>
      </c>
      <c r="D6497" s="359">
        <v>4.04</v>
      </c>
    </row>
    <row r="6498" spans="1:4">
      <c r="A6498" s="358">
        <v>101008</v>
      </c>
      <c r="B6498" s="358" t="s">
        <v>6083</v>
      </c>
      <c r="C6498" s="358" t="s">
        <v>1487</v>
      </c>
      <c r="D6498" s="359">
        <v>3.97</v>
      </c>
    </row>
    <row r="6499" spans="1:4">
      <c r="A6499" s="358">
        <v>101009</v>
      </c>
      <c r="B6499" s="358" t="s">
        <v>6084</v>
      </c>
      <c r="C6499" s="358" t="s">
        <v>5276</v>
      </c>
      <c r="D6499" s="359">
        <v>30.2</v>
      </c>
    </row>
    <row r="6500" spans="1:4">
      <c r="A6500" s="358">
        <v>101010</v>
      </c>
      <c r="B6500" s="358" t="s">
        <v>6085</v>
      </c>
      <c r="C6500" s="358" t="s">
        <v>5276</v>
      </c>
      <c r="D6500" s="359">
        <v>19.02</v>
      </c>
    </row>
    <row r="6501" spans="1:4">
      <c r="A6501" s="358">
        <v>101013</v>
      </c>
      <c r="B6501" s="358" t="s">
        <v>6086</v>
      </c>
      <c r="C6501" s="358" t="s">
        <v>5276</v>
      </c>
      <c r="D6501" s="359">
        <v>31.77</v>
      </c>
    </row>
    <row r="6502" spans="1:4">
      <c r="A6502" s="358">
        <v>101014</v>
      </c>
      <c r="B6502" s="358" t="s">
        <v>6087</v>
      </c>
      <c r="C6502" s="358" t="s">
        <v>5276</v>
      </c>
      <c r="D6502" s="359">
        <v>29.1</v>
      </c>
    </row>
    <row r="6503" spans="1:4">
      <c r="A6503" s="358">
        <v>101015</v>
      </c>
      <c r="B6503" s="358" t="s">
        <v>6088</v>
      </c>
      <c r="C6503" s="358" t="s">
        <v>5276</v>
      </c>
      <c r="D6503" s="359">
        <v>23.9</v>
      </c>
    </row>
    <row r="6504" spans="1:4">
      <c r="A6504" s="358">
        <v>101016</v>
      </c>
      <c r="B6504" s="358" t="s">
        <v>6089</v>
      </c>
      <c r="C6504" s="358" t="s">
        <v>5276</v>
      </c>
      <c r="D6504" s="359">
        <v>27.67</v>
      </c>
    </row>
    <row r="6505" spans="1:4">
      <c r="A6505" s="358">
        <v>101017</v>
      </c>
      <c r="B6505" s="358" t="s">
        <v>6090</v>
      </c>
      <c r="C6505" s="358" t="s">
        <v>5276</v>
      </c>
      <c r="D6505" s="359">
        <v>20.99</v>
      </c>
    </row>
    <row r="6506" spans="1:4">
      <c r="A6506" s="358">
        <v>101018</v>
      </c>
      <c r="B6506" s="358" t="s">
        <v>6091</v>
      </c>
      <c r="C6506" s="358" t="s">
        <v>5276</v>
      </c>
      <c r="D6506" s="359">
        <v>17.239999999999998</v>
      </c>
    </row>
    <row r="6507" spans="1:4">
      <c r="A6507" s="358">
        <v>101463</v>
      </c>
      <c r="B6507" s="358" t="s">
        <v>6092</v>
      </c>
      <c r="C6507" s="358" t="s">
        <v>5276</v>
      </c>
      <c r="D6507" s="359">
        <v>31.86</v>
      </c>
    </row>
    <row r="6508" spans="1:4">
      <c r="A6508" s="358">
        <v>101464</v>
      </c>
      <c r="B6508" s="358" t="s">
        <v>6093</v>
      </c>
      <c r="C6508" s="358" t="s">
        <v>5276</v>
      </c>
      <c r="D6508" s="359">
        <v>24.48</v>
      </c>
    </row>
    <row r="6509" spans="1:4">
      <c r="A6509" s="358">
        <v>101465</v>
      </c>
      <c r="B6509" s="358" t="s">
        <v>6094</v>
      </c>
      <c r="C6509" s="358" t="s">
        <v>5276</v>
      </c>
      <c r="D6509" s="359">
        <v>18.71</v>
      </c>
    </row>
    <row r="6510" spans="1:4">
      <c r="A6510" s="358">
        <v>101466</v>
      </c>
      <c r="B6510" s="358" t="s">
        <v>6095</v>
      </c>
      <c r="C6510" s="358" t="s">
        <v>5276</v>
      </c>
      <c r="D6510" s="359">
        <v>15.22</v>
      </c>
    </row>
    <row r="6511" spans="1:4">
      <c r="A6511" s="358">
        <v>101467</v>
      </c>
      <c r="B6511" s="358" t="s">
        <v>6096</v>
      </c>
      <c r="C6511" s="358" t="s">
        <v>5276</v>
      </c>
      <c r="D6511" s="359">
        <v>12.73</v>
      </c>
    </row>
    <row r="6512" spans="1:4">
      <c r="A6512" s="358">
        <v>101468</v>
      </c>
      <c r="B6512" s="358" t="s">
        <v>6097</v>
      </c>
      <c r="C6512" s="358" t="s">
        <v>5276</v>
      </c>
      <c r="D6512" s="359">
        <v>11.65</v>
      </c>
    </row>
    <row r="6513" spans="1:4">
      <c r="A6513" s="358">
        <v>101469</v>
      </c>
      <c r="B6513" s="358" t="s">
        <v>6098</v>
      </c>
      <c r="C6513" s="358" t="s">
        <v>5276</v>
      </c>
      <c r="D6513" s="359">
        <v>26.08</v>
      </c>
    </row>
    <row r="6514" spans="1:4">
      <c r="A6514" s="358">
        <v>101470</v>
      </c>
      <c r="B6514" s="358" t="s">
        <v>6099</v>
      </c>
      <c r="C6514" s="358" t="s">
        <v>5276</v>
      </c>
      <c r="D6514" s="359">
        <v>20.69</v>
      </c>
    </row>
    <row r="6515" spans="1:4">
      <c r="A6515" s="358">
        <v>101471</v>
      </c>
      <c r="B6515" s="358" t="s">
        <v>6100</v>
      </c>
      <c r="C6515" s="358" t="s">
        <v>5276</v>
      </c>
      <c r="D6515" s="359">
        <v>17.75</v>
      </c>
    </row>
    <row r="6516" spans="1:4">
      <c r="A6516" s="358">
        <v>101472</v>
      </c>
      <c r="B6516" s="358" t="s">
        <v>6101</v>
      </c>
      <c r="C6516" s="358" t="s">
        <v>5276</v>
      </c>
      <c r="D6516" s="359">
        <v>13.82</v>
      </c>
    </row>
    <row r="6517" spans="1:4">
      <c r="A6517" s="358">
        <v>101473</v>
      </c>
      <c r="B6517" s="358" t="s">
        <v>6102</v>
      </c>
      <c r="C6517" s="358" t="s">
        <v>5276</v>
      </c>
      <c r="D6517" s="359">
        <v>19.89</v>
      </c>
    </row>
    <row r="6518" spans="1:4">
      <c r="A6518" s="358">
        <v>101474</v>
      </c>
      <c r="B6518" s="358" t="s">
        <v>6103</v>
      </c>
      <c r="C6518" s="358" t="s">
        <v>5276</v>
      </c>
      <c r="D6518" s="359">
        <v>14.23</v>
      </c>
    </row>
    <row r="6519" spans="1:4">
      <c r="A6519" s="358">
        <v>101475</v>
      </c>
      <c r="B6519" s="358" t="s">
        <v>6104</v>
      </c>
      <c r="C6519" s="358" t="s">
        <v>5276</v>
      </c>
      <c r="D6519" s="359">
        <v>12.63</v>
      </c>
    </row>
    <row r="6520" spans="1:4">
      <c r="A6520" s="358">
        <v>101476</v>
      </c>
      <c r="B6520" s="358" t="s">
        <v>6105</v>
      </c>
      <c r="C6520" s="358" t="s">
        <v>5276</v>
      </c>
      <c r="D6520" s="359">
        <v>11.26</v>
      </c>
    </row>
    <row r="6521" spans="1:4">
      <c r="A6521" s="358">
        <v>101477</v>
      </c>
      <c r="B6521" s="358" t="s">
        <v>6106</v>
      </c>
      <c r="C6521" s="358" t="s">
        <v>5276</v>
      </c>
      <c r="D6521" s="359">
        <v>9.2200000000000006</v>
      </c>
    </row>
    <row r="6522" spans="1:4">
      <c r="A6522" s="358">
        <v>101478</v>
      </c>
      <c r="B6522" s="358" t="s">
        <v>6107</v>
      </c>
      <c r="C6522" s="358" t="s">
        <v>5276</v>
      </c>
      <c r="D6522" s="359">
        <v>7.85</v>
      </c>
    </row>
    <row r="6523" spans="1:4">
      <c r="A6523" s="358">
        <v>101480</v>
      </c>
      <c r="B6523" s="358" t="s">
        <v>6108</v>
      </c>
      <c r="C6523" s="358" t="s">
        <v>5276</v>
      </c>
      <c r="D6523" s="359">
        <v>46.64</v>
      </c>
    </row>
    <row r="6524" spans="1:4">
      <c r="A6524" s="358">
        <v>101481</v>
      </c>
      <c r="B6524" s="358" t="s">
        <v>6109</v>
      </c>
      <c r="C6524" s="358" t="s">
        <v>5276</v>
      </c>
      <c r="D6524" s="359">
        <v>33.68</v>
      </c>
    </row>
    <row r="6525" spans="1:4">
      <c r="A6525" s="358">
        <v>101482</v>
      </c>
      <c r="B6525" s="358" t="s">
        <v>34035</v>
      </c>
      <c r="C6525" s="358" t="s">
        <v>5276</v>
      </c>
      <c r="D6525" s="359">
        <v>25.18</v>
      </c>
    </row>
    <row r="6526" spans="1:4">
      <c r="A6526" s="358">
        <v>101483</v>
      </c>
      <c r="B6526" s="358" t="s">
        <v>6110</v>
      </c>
      <c r="C6526" s="358" t="s">
        <v>5276</v>
      </c>
      <c r="D6526" s="359">
        <v>26.12</v>
      </c>
    </row>
    <row r="6527" spans="1:4">
      <c r="A6527" s="358">
        <v>101484</v>
      </c>
      <c r="B6527" s="358" t="s">
        <v>6111</v>
      </c>
      <c r="C6527" s="358" t="s">
        <v>5276</v>
      </c>
      <c r="D6527" s="359">
        <v>135.43</v>
      </c>
    </row>
    <row r="6528" spans="1:4">
      <c r="A6528" s="358">
        <v>101485</v>
      </c>
      <c r="B6528" s="358" t="s">
        <v>6112</v>
      </c>
      <c r="C6528" s="358" t="s">
        <v>5276</v>
      </c>
      <c r="D6528" s="359">
        <v>103.96</v>
      </c>
    </row>
    <row r="6529" spans="1:4">
      <c r="A6529" s="358">
        <v>101486</v>
      </c>
      <c r="B6529" s="358" t="s">
        <v>6113</v>
      </c>
      <c r="C6529" s="358" t="s">
        <v>5276</v>
      </c>
      <c r="D6529" s="359">
        <v>93.64</v>
      </c>
    </row>
    <row r="6530" spans="1:4">
      <c r="A6530" s="358">
        <v>101487</v>
      </c>
      <c r="B6530" s="358" t="s">
        <v>6114</v>
      </c>
      <c r="C6530" s="358" t="s">
        <v>5276</v>
      </c>
      <c r="D6530" s="359">
        <v>68.569999999999993</v>
      </c>
    </row>
    <row r="6531" spans="1:4">
      <c r="A6531" s="358">
        <v>101488</v>
      </c>
      <c r="B6531" s="358" t="s">
        <v>6115</v>
      </c>
      <c r="C6531" s="358" t="s">
        <v>5276</v>
      </c>
      <c r="D6531" s="359">
        <v>59.32</v>
      </c>
    </row>
    <row r="6532" spans="1:4">
      <c r="A6532" s="358">
        <v>101188</v>
      </c>
      <c r="B6532" s="358" t="s">
        <v>6116</v>
      </c>
      <c r="C6532" s="358" t="s">
        <v>41</v>
      </c>
      <c r="D6532" s="359">
        <v>4.82</v>
      </c>
    </row>
    <row r="6533" spans="1:4">
      <c r="A6533" s="358">
        <v>101189</v>
      </c>
      <c r="B6533" s="358" t="s">
        <v>6117</v>
      </c>
      <c r="C6533" s="358" t="s">
        <v>41</v>
      </c>
      <c r="D6533" s="359">
        <v>54.27</v>
      </c>
    </row>
    <row r="6534" spans="1:4">
      <c r="A6534" s="358">
        <v>101190</v>
      </c>
      <c r="B6534" s="358" t="s">
        <v>6118</v>
      </c>
      <c r="C6534" s="358" t="s">
        <v>41</v>
      </c>
      <c r="D6534" s="359">
        <v>53.56</v>
      </c>
    </row>
    <row r="6535" spans="1:4">
      <c r="A6535" s="358">
        <v>101191</v>
      </c>
      <c r="B6535" s="358" t="s">
        <v>6119</v>
      </c>
      <c r="C6535" s="358" t="s">
        <v>41</v>
      </c>
      <c r="D6535" s="359">
        <v>53.91</v>
      </c>
    </row>
    <row r="6536" spans="1:4">
      <c r="A6536" s="358">
        <v>101192</v>
      </c>
      <c r="B6536" s="358" t="s">
        <v>6120</v>
      </c>
      <c r="C6536" s="358" t="s">
        <v>41</v>
      </c>
      <c r="D6536" s="359">
        <v>55.46</v>
      </c>
    </row>
    <row r="6537" spans="1:4">
      <c r="A6537" s="358">
        <v>101193</v>
      </c>
      <c r="B6537" s="358" t="s">
        <v>6121</v>
      </c>
      <c r="C6537" s="358" t="s">
        <v>41</v>
      </c>
      <c r="D6537" s="359">
        <v>48.78</v>
      </c>
    </row>
    <row r="6538" spans="1:4">
      <c r="A6538" s="358">
        <v>101194</v>
      </c>
      <c r="B6538" s="358" t="s">
        <v>6122</v>
      </c>
      <c r="C6538" s="358" t="s">
        <v>41</v>
      </c>
      <c r="D6538" s="359">
        <v>49.13</v>
      </c>
    </row>
    <row r="6539" spans="1:4">
      <c r="A6539" s="358">
        <v>101197</v>
      </c>
      <c r="B6539" s="358" t="s">
        <v>6123</v>
      </c>
      <c r="C6539" s="358" t="s">
        <v>41</v>
      </c>
      <c r="D6539" s="359">
        <v>102.99</v>
      </c>
    </row>
    <row r="6540" spans="1:4">
      <c r="A6540" s="358">
        <v>101198</v>
      </c>
      <c r="B6540" s="358" t="s">
        <v>6124</v>
      </c>
      <c r="C6540" s="358" t="s">
        <v>41</v>
      </c>
      <c r="D6540" s="359">
        <v>74.099999999999994</v>
      </c>
    </row>
    <row r="6541" spans="1:4">
      <c r="A6541" s="358">
        <v>101199</v>
      </c>
      <c r="B6541" s="358" t="s">
        <v>6125</v>
      </c>
      <c r="C6541" s="358" t="s">
        <v>41</v>
      </c>
      <c r="D6541" s="359">
        <v>74.989999999999995</v>
      </c>
    </row>
    <row r="6542" spans="1:4">
      <c r="A6542" s="358">
        <v>101200</v>
      </c>
      <c r="B6542" s="358" t="s">
        <v>6126</v>
      </c>
      <c r="C6542" s="358" t="s">
        <v>41</v>
      </c>
      <c r="D6542" s="359">
        <v>42.23</v>
      </c>
    </row>
    <row r="6543" spans="1:4">
      <c r="A6543" s="358">
        <v>101201</v>
      </c>
      <c r="B6543" s="358" t="s">
        <v>6127</v>
      </c>
      <c r="C6543" s="358" t="s">
        <v>41</v>
      </c>
      <c r="D6543" s="359">
        <v>53.37</v>
      </c>
    </row>
    <row r="6544" spans="1:4">
      <c r="A6544" s="358">
        <v>101202</v>
      </c>
      <c r="B6544" s="358" t="s">
        <v>6128</v>
      </c>
      <c r="C6544" s="358" t="s">
        <v>41</v>
      </c>
      <c r="D6544" s="359">
        <v>32.369999999999997</v>
      </c>
    </row>
    <row r="6545" spans="1:4">
      <c r="A6545" s="358">
        <v>101203</v>
      </c>
      <c r="B6545" s="358" t="s">
        <v>6129</v>
      </c>
      <c r="C6545" s="358" t="s">
        <v>41</v>
      </c>
      <c r="D6545" s="359">
        <v>31.48</v>
      </c>
    </row>
    <row r="6546" spans="1:4">
      <c r="A6546" s="358">
        <v>101204</v>
      </c>
      <c r="B6546" s="358" t="s">
        <v>6130</v>
      </c>
      <c r="C6546" s="358" t="s">
        <v>41</v>
      </c>
      <c r="D6546" s="359">
        <v>31.83</v>
      </c>
    </row>
    <row r="6547" spans="1:4">
      <c r="A6547" s="358">
        <v>101205</v>
      </c>
      <c r="B6547" s="358" t="s">
        <v>6131</v>
      </c>
      <c r="C6547" s="358" t="s">
        <v>41</v>
      </c>
      <c r="D6547" s="359">
        <v>32.369999999999997</v>
      </c>
    </row>
    <row r="6548" spans="1:4">
      <c r="A6548" s="358">
        <v>102362</v>
      </c>
      <c r="B6548" s="358" t="s">
        <v>33339</v>
      </c>
      <c r="C6548" s="358" t="s">
        <v>429</v>
      </c>
      <c r="D6548" s="359">
        <v>179.42</v>
      </c>
    </row>
    <row r="6549" spans="1:4">
      <c r="A6549" s="358">
        <v>102363</v>
      </c>
      <c r="B6549" s="358" t="s">
        <v>33340</v>
      </c>
      <c r="C6549" s="358" t="s">
        <v>429</v>
      </c>
      <c r="D6549" s="359">
        <v>190.27</v>
      </c>
    </row>
    <row r="6550" spans="1:4">
      <c r="A6550" s="358">
        <v>102364</v>
      </c>
      <c r="B6550" s="358" t="s">
        <v>33341</v>
      </c>
      <c r="C6550" s="358" t="s">
        <v>429</v>
      </c>
      <c r="D6550" s="359">
        <v>209.99</v>
      </c>
    </row>
    <row r="6551" spans="1:4">
      <c r="A6551" s="358">
        <v>98509</v>
      </c>
      <c r="B6551" s="358" t="s">
        <v>6132</v>
      </c>
      <c r="C6551" s="358" t="s">
        <v>6</v>
      </c>
      <c r="D6551" s="359">
        <v>55.48</v>
      </c>
    </row>
    <row r="6552" spans="1:4">
      <c r="A6552" s="358">
        <v>98510</v>
      </c>
      <c r="B6552" s="358" t="s">
        <v>6133</v>
      </c>
      <c r="C6552" s="358" t="s">
        <v>6</v>
      </c>
      <c r="D6552" s="359">
        <v>78.430000000000007</v>
      </c>
    </row>
    <row r="6553" spans="1:4">
      <c r="A6553" s="358">
        <v>98511</v>
      </c>
      <c r="B6553" s="358" t="s">
        <v>6134</v>
      </c>
      <c r="C6553" s="358" t="s">
        <v>6</v>
      </c>
      <c r="D6553" s="359">
        <v>151.97</v>
      </c>
    </row>
    <row r="6554" spans="1:4">
      <c r="A6554" s="358">
        <v>98516</v>
      </c>
      <c r="B6554" s="358" t="s">
        <v>6135</v>
      </c>
      <c r="C6554" s="358" t="s">
        <v>6</v>
      </c>
      <c r="D6554" s="359">
        <v>318.73</v>
      </c>
    </row>
    <row r="6555" spans="1:4">
      <c r="A6555" s="358">
        <v>98519</v>
      </c>
      <c r="B6555" s="358" t="s">
        <v>6136</v>
      </c>
      <c r="C6555" s="358" t="s">
        <v>429</v>
      </c>
      <c r="D6555" s="359">
        <v>1.52</v>
      </c>
    </row>
    <row r="6556" spans="1:4">
      <c r="A6556" s="358">
        <v>98520</v>
      </c>
      <c r="B6556" s="358" t="s">
        <v>6137</v>
      </c>
      <c r="C6556" s="358" t="s">
        <v>429</v>
      </c>
      <c r="D6556" s="359">
        <v>4.6399999999999997</v>
      </c>
    </row>
    <row r="6557" spans="1:4">
      <c r="A6557" s="358">
        <v>98521</v>
      </c>
      <c r="B6557" s="358" t="s">
        <v>6138</v>
      </c>
      <c r="C6557" s="358" t="s">
        <v>429</v>
      </c>
      <c r="D6557" s="359">
        <v>0.28000000000000003</v>
      </c>
    </row>
    <row r="6558" spans="1:4">
      <c r="A6558" s="358">
        <v>98522</v>
      </c>
      <c r="B6558" s="358" t="s">
        <v>6139</v>
      </c>
      <c r="C6558" s="358" t="s">
        <v>41</v>
      </c>
      <c r="D6558" s="359">
        <v>128.26</v>
      </c>
    </row>
    <row r="6559" spans="1:4">
      <c r="A6559" s="358">
        <v>98524</v>
      </c>
      <c r="B6559" s="358" t="s">
        <v>6140</v>
      </c>
      <c r="C6559" s="358" t="s">
        <v>429</v>
      </c>
      <c r="D6559" s="359">
        <v>2.4700000000000002</v>
      </c>
    </row>
    <row r="6560" spans="1:4">
      <c r="A6560" s="358">
        <v>98503</v>
      </c>
      <c r="B6560" s="358" t="s">
        <v>6141</v>
      </c>
      <c r="C6560" s="358" t="s">
        <v>429</v>
      </c>
      <c r="D6560" s="359">
        <v>19.12</v>
      </c>
    </row>
    <row r="6561" spans="1:4">
      <c r="A6561" s="358">
        <v>98504</v>
      </c>
      <c r="B6561" s="358" t="s">
        <v>6142</v>
      </c>
      <c r="C6561" s="358" t="s">
        <v>429</v>
      </c>
      <c r="D6561" s="359">
        <v>12.43</v>
      </c>
    </row>
    <row r="6562" spans="1:4">
      <c r="A6562" s="358">
        <v>98505</v>
      </c>
      <c r="B6562" s="358" t="s">
        <v>6143</v>
      </c>
      <c r="C6562" s="358" t="s">
        <v>429</v>
      </c>
      <c r="D6562" s="359">
        <v>79.239999999999995</v>
      </c>
    </row>
    <row r="6563" spans="1:4">
      <c r="A6563" s="358">
        <v>98525</v>
      </c>
      <c r="B6563" s="358" t="s">
        <v>6144</v>
      </c>
      <c r="C6563" s="358" t="s">
        <v>429</v>
      </c>
      <c r="D6563" s="359">
        <v>0.28999999999999998</v>
      </c>
    </row>
    <row r="6564" spans="1:4">
      <c r="A6564" s="358">
        <v>98526</v>
      </c>
      <c r="B6564" s="358" t="s">
        <v>6145</v>
      </c>
      <c r="C6564" s="358" t="s">
        <v>6</v>
      </c>
      <c r="D6564" s="359">
        <v>61.86</v>
      </c>
    </row>
    <row r="6565" spans="1:4">
      <c r="A6565" s="358">
        <v>98527</v>
      </c>
      <c r="B6565" s="358" t="s">
        <v>6146</v>
      </c>
      <c r="C6565" s="358" t="s">
        <v>6</v>
      </c>
      <c r="D6565" s="359">
        <v>133.19</v>
      </c>
    </row>
    <row r="6566" spans="1:4">
      <c r="A6566" s="358">
        <v>98528</v>
      </c>
      <c r="B6566" s="358" t="s">
        <v>6147</v>
      </c>
      <c r="C6566" s="358" t="s">
        <v>6</v>
      </c>
      <c r="D6566" s="359">
        <v>194.75</v>
      </c>
    </row>
    <row r="6567" spans="1:4">
      <c r="A6567" s="358">
        <v>98529</v>
      </c>
      <c r="B6567" s="358" t="s">
        <v>6148</v>
      </c>
      <c r="C6567" s="358" t="s">
        <v>6</v>
      </c>
      <c r="D6567" s="359">
        <v>53.33</v>
      </c>
    </row>
    <row r="6568" spans="1:4">
      <c r="A6568" s="358">
        <v>98530</v>
      </c>
      <c r="B6568" s="358" t="s">
        <v>6149</v>
      </c>
      <c r="C6568" s="358" t="s">
        <v>6</v>
      </c>
      <c r="D6568" s="359">
        <v>95.01</v>
      </c>
    </row>
    <row r="6569" spans="1:4">
      <c r="A6569" s="358">
        <v>98531</v>
      </c>
      <c r="B6569" s="358" t="s">
        <v>6150</v>
      </c>
      <c r="C6569" s="358" t="s">
        <v>6</v>
      </c>
      <c r="D6569" s="359">
        <v>218.83</v>
      </c>
    </row>
    <row r="6570" spans="1:4">
      <c r="A6570" s="358">
        <v>98532</v>
      </c>
      <c r="B6570" s="358" t="s">
        <v>6151</v>
      </c>
      <c r="C6570" s="358" t="s">
        <v>6</v>
      </c>
      <c r="D6570" s="359">
        <v>84.64</v>
      </c>
    </row>
    <row r="6571" spans="1:4">
      <c r="A6571" s="358">
        <v>98533</v>
      </c>
      <c r="B6571" s="358" t="s">
        <v>6152</v>
      </c>
      <c r="C6571" s="358" t="s">
        <v>6</v>
      </c>
      <c r="D6571" s="359">
        <v>228.62</v>
      </c>
    </row>
    <row r="6572" spans="1:4">
      <c r="A6572" s="358">
        <v>98534</v>
      </c>
      <c r="B6572" s="358" t="s">
        <v>6153</v>
      </c>
      <c r="C6572" s="358" t="s">
        <v>6</v>
      </c>
      <c r="D6572" s="359">
        <v>589.46</v>
      </c>
    </row>
    <row r="6573" spans="1:4">
      <c r="A6573" s="358">
        <v>98535</v>
      </c>
      <c r="B6573" s="358" t="s">
        <v>6154</v>
      </c>
      <c r="C6573" s="358" t="s">
        <v>6</v>
      </c>
      <c r="D6573" s="359">
        <v>926.56</v>
      </c>
    </row>
    <row r="6574" spans="1:4">
      <c r="A6574" s="358">
        <v>88238</v>
      </c>
      <c r="B6574" s="358" t="s">
        <v>6155</v>
      </c>
      <c r="C6574" s="358" t="s">
        <v>227</v>
      </c>
      <c r="D6574" s="359">
        <v>15.19</v>
      </c>
    </row>
    <row r="6575" spans="1:4">
      <c r="A6575" s="358">
        <v>88239</v>
      </c>
      <c r="B6575" s="358" t="s">
        <v>6156</v>
      </c>
      <c r="C6575" s="358" t="s">
        <v>227</v>
      </c>
      <c r="D6575" s="359">
        <v>16.47</v>
      </c>
    </row>
    <row r="6576" spans="1:4">
      <c r="A6576" s="358">
        <v>88240</v>
      </c>
      <c r="B6576" s="358" t="s">
        <v>6157</v>
      </c>
      <c r="C6576" s="358" t="s">
        <v>227</v>
      </c>
      <c r="D6576" s="359">
        <v>16.420000000000002</v>
      </c>
    </row>
    <row r="6577" spans="1:4">
      <c r="A6577" s="358">
        <v>88241</v>
      </c>
      <c r="B6577" s="358" t="s">
        <v>6158</v>
      </c>
      <c r="C6577" s="358" t="s">
        <v>227</v>
      </c>
      <c r="D6577" s="359">
        <v>15.55</v>
      </c>
    </row>
    <row r="6578" spans="1:4">
      <c r="A6578" s="358">
        <v>88242</v>
      </c>
      <c r="B6578" s="358" t="s">
        <v>6159</v>
      </c>
      <c r="C6578" s="358" t="s">
        <v>227</v>
      </c>
      <c r="D6578" s="359">
        <v>15.39</v>
      </c>
    </row>
    <row r="6579" spans="1:4">
      <c r="A6579" s="358">
        <v>88243</v>
      </c>
      <c r="B6579" s="358" t="s">
        <v>6160</v>
      </c>
      <c r="C6579" s="358" t="s">
        <v>227</v>
      </c>
      <c r="D6579" s="359">
        <v>18.440000000000001</v>
      </c>
    </row>
    <row r="6580" spans="1:4">
      <c r="A6580" s="358">
        <v>88245</v>
      </c>
      <c r="B6580" s="358" t="s">
        <v>6161</v>
      </c>
      <c r="C6580" s="358" t="s">
        <v>227</v>
      </c>
      <c r="D6580" s="359">
        <v>19.75</v>
      </c>
    </row>
    <row r="6581" spans="1:4">
      <c r="A6581" s="358">
        <v>88246</v>
      </c>
      <c r="B6581" s="358" t="s">
        <v>6162</v>
      </c>
      <c r="C6581" s="358" t="s">
        <v>227</v>
      </c>
      <c r="D6581" s="359">
        <v>22.47</v>
      </c>
    </row>
    <row r="6582" spans="1:4">
      <c r="A6582" s="358">
        <v>88247</v>
      </c>
      <c r="B6582" s="358" t="s">
        <v>6163</v>
      </c>
      <c r="C6582" s="358" t="s">
        <v>227</v>
      </c>
      <c r="D6582" s="359">
        <v>15.47</v>
      </c>
    </row>
    <row r="6583" spans="1:4">
      <c r="A6583" s="358">
        <v>88248</v>
      </c>
      <c r="B6583" s="358" t="s">
        <v>6164</v>
      </c>
      <c r="C6583" s="358" t="s">
        <v>227</v>
      </c>
      <c r="D6583" s="359">
        <v>14.96</v>
      </c>
    </row>
    <row r="6584" spans="1:4">
      <c r="A6584" s="358">
        <v>88249</v>
      </c>
      <c r="B6584" s="358" t="s">
        <v>6165</v>
      </c>
      <c r="C6584" s="358" t="s">
        <v>227</v>
      </c>
      <c r="D6584" s="359">
        <v>26.44</v>
      </c>
    </row>
    <row r="6585" spans="1:4">
      <c r="A6585" s="358">
        <v>88250</v>
      </c>
      <c r="B6585" s="358" t="s">
        <v>6166</v>
      </c>
      <c r="C6585" s="358" t="s">
        <v>227</v>
      </c>
      <c r="D6585" s="359">
        <v>17.47</v>
      </c>
    </row>
    <row r="6586" spans="1:4">
      <c r="A6586" s="358">
        <v>88251</v>
      </c>
      <c r="B6586" s="358" t="s">
        <v>6167</v>
      </c>
      <c r="C6586" s="358" t="s">
        <v>227</v>
      </c>
      <c r="D6586" s="359">
        <v>15.94</v>
      </c>
    </row>
    <row r="6587" spans="1:4">
      <c r="A6587" s="358">
        <v>88252</v>
      </c>
      <c r="B6587" s="358" t="s">
        <v>6168</v>
      </c>
      <c r="C6587" s="358" t="s">
        <v>227</v>
      </c>
      <c r="D6587" s="359">
        <v>16.09</v>
      </c>
    </row>
    <row r="6588" spans="1:4">
      <c r="A6588" s="358">
        <v>88253</v>
      </c>
      <c r="B6588" s="358" t="s">
        <v>6169</v>
      </c>
      <c r="C6588" s="358" t="s">
        <v>227</v>
      </c>
      <c r="D6588" s="359">
        <v>15.84</v>
      </c>
    </row>
    <row r="6589" spans="1:4">
      <c r="A6589" s="358">
        <v>88255</v>
      </c>
      <c r="B6589" s="358" t="s">
        <v>6170</v>
      </c>
      <c r="C6589" s="358" t="s">
        <v>227</v>
      </c>
      <c r="D6589" s="359">
        <v>23.53</v>
      </c>
    </row>
    <row r="6590" spans="1:4">
      <c r="A6590" s="358">
        <v>88256</v>
      </c>
      <c r="B6590" s="358" t="s">
        <v>6171</v>
      </c>
      <c r="C6590" s="358" t="s">
        <v>227</v>
      </c>
      <c r="D6590" s="359">
        <v>23.26</v>
      </c>
    </row>
    <row r="6591" spans="1:4">
      <c r="A6591" s="358">
        <v>88257</v>
      </c>
      <c r="B6591" s="358" t="s">
        <v>6172</v>
      </c>
      <c r="C6591" s="358" t="s">
        <v>227</v>
      </c>
      <c r="D6591" s="359">
        <v>22.51</v>
      </c>
    </row>
    <row r="6592" spans="1:4">
      <c r="A6592" s="358">
        <v>88258</v>
      </c>
      <c r="B6592" s="358" t="s">
        <v>6173</v>
      </c>
      <c r="C6592" s="358" t="s">
        <v>227</v>
      </c>
      <c r="D6592" s="359">
        <v>12.1</v>
      </c>
    </row>
    <row r="6593" spans="1:4">
      <c r="A6593" s="358">
        <v>88260</v>
      </c>
      <c r="B6593" s="358" t="s">
        <v>6174</v>
      </c>
      <c r="C6593" s="358" t="s">
        <v>227</v>
      </c>
      <c r="D6593" s="359">
        <v>19.75</v>
      </c>
    </row>
    <row r="6594" spans="1:4">
      <c r="A6594" s="358">
        <v>88261</v>
      </c>
      <c r="B6594" s="358" t="s">
        <v>6175</v>
      </c>
      <c r="C6594" s="358" t="s">
        <v>227</v>
      </c>
      <c r="D6594" s="359">
        <v>18.760000000000002</v>
      </c>
    </row>
    <row r="6595" spans="1:4">
      <c r="A6595" s="358">
        <v>88262</v>
      </c>
      <c r="B6595" s="358" t="s">
        <v>6176</v>
      </c>
      <c r="C6595" s="358" t="s">
        <v>227</v>
      </c>
      <c r="D6595" s="359">
        <v>19.649999999999999</v>
      </c>
    </row>
    <row r="6596" spans="1:4">
      <c r="A6596" s="358">
        <v>88263</v>
      </c>
      <c r="B6596" s="358" t="s">
        <v>6177</v>
      </c>
      <c r="C6596" s="358" t="s">
        <v>227</v>
      </c>
      <c r="D6596" s="359">
        <v>20.12</v>
      </c>
    </row>
    <row r="6597" spans="1:4">
      <c r="A6597" s="358">
        <v>88264</v>
      </c>
      <c r="B6597" s="358" t="s">
        <v>6178</v>
      </c>
      <c r="C6597" s="358" t="s">
        <v>227</v>
      </c>
      <c r="D6597" s="359">
        <v>20.02</v>
      </c>
    </row>
    <row r="6598" spans="1:4">
      <c r="A6598" s="358">
        <v>88265</v>
      </c>
      <c r="B6598" s="358" t="s">
        <v>6179</v>
      </c>
      <c r="C6598" s="358" t="s">
        <v>227</v>
      </c>
      <c r="D6598" s="359">
        <v>20.02</v>
      </c>
    </row>
    <row r="6599" spans="1:4">
      <c r="A6599" s="358">
        <v>88266</v>
      </c>
      <c r="B6599" s="358" t="s">
        <v>6180</v>
      </c>
      <c r="C6599" s="358" t="s">
        <v>227</v>
      </c>
      <c r="D6599" s="359">
        <v>34.22</v>
      </c>
    </row>
    <row r="6600" spans="1:4">
      <c r="A6600" s="358">
        <v>88267</v>
      </c>
      <c r="B6600" s="358" t="s">
        <v>6181</v>
      </c>
      <c r="C6600" s="358" t="s">
        <v>227</v>
      </c>
      <c r="D6600" s="359">
        <v>19.37</v>
      </c>
    </row>
    <row r="6601" spans="1:4">
      <c r="A6601" s="358">
        <v>88269</v>
      </c>
      <c r="B6601" s="358" t="s">
        <v>6182</v>
      </c>
      <c r="C6601" s="358" t="s">
        <v>227</v>
      </c>
      <c r="D6601" s="359">
        <v>19.75</v>
      </c>
    </row>
    <row r="6602" spans="1:4">
      <c r="A6602" s="358">
        <v>88270</v>
      </c>
      <c r="B6602" s="358" t="s">
        <v>6183</v>
      </c>
      <c r="C6602" s="358" t="s">
        <v>227</v>
      </c>
      <c r="D6602" s="359">
        <v>19.850000000000001</v>
      </c>
    </row>
    <row r="6603" spans="1:4">
      <c r="A6603" s="358">
        <v>88272</v>
      </c>
      <c r="B6603" s="358" t="s">
        <v>6184</v>
      </c>
      <c r="C6603" s="358" t="s">
        <v>227</v>
      </c>
      <c r="D6603" s="359">
        <v>22.2</v>
      </c>
    </row>
    <row r="6604" spans="1:4">
      <c r="A6604" s="358">
        <v>88273</v>
      </c>
      <c r="B6604" s="358" t="s">
        <v>6185</v>
      </c>
      <c r="C6604" s="358" t="s">
        <v>227</v>
      </c>
      <c r="D6604" s="359">
        <v>20.010000000000002</v>
      </c>
    </row>
    <row r="6605" spans="1:4">
      <c r="A6605" s="358">
        <v>88274</v>
      </c>
      <c r="B6605" s="358" t="s">
        <v>6186</v>
      </c>
      <c r="C6605" s="358" t="s">
        <v>227</v>
      </c>
      <c r="D6605" s="359">
        <v>22.06</v>
      </c>
    </row>
    <row r="6606" spans="1:4">
      <c r="A6606" s="358">
        <v>88275</v>
      </c>
      <c r="B6606" s="358" t="s">
        <v>6187</v>
      </c>
      <c r="C6606" s="358" t="s">
        <v>227</v>
      </c>
      <c r="D6606" s="359">
        <v>27.63</v>
      </c>
    </row>
    <row r="6607" spans="1:4">
      <c r="A6607" s="358">
        <v>88277</v>
      </c>
      <c r="B6607" s="358" t="s">
        <v>6188</v>
      </c>
      <c r="C6607" s="358" t="s">
        <v>227</v>
      </c>
      <c r="D6607" s="359">
        <v>24.04</v>
      </c>
    </row>
    <row r="6608" spans="1:4">
      <c r="A6608" s="358">
        <v>88278</v>
      </c>
      <c r="B6608" s="358" t="s">
        <v>6189</v>
      </c>
      <c r="C6608" s="358" t="s">
        <v>227</v>
      </c>
      <c r="D6608" s="359">
        <v>19.75</v>
      </c>
    </row>
    <row r="6609" spans="1:4">
      <c r="A6609" s="358">
        <v>88279</v>
      </c>
      <c r="B6609" s="358" t="s">
        <v>6190</v>
      </c>
      <c r="C6609" s="358" t="s">
        <v>227</v>
      </c>
      <c r="D6609" s="359">
        <v>29.04</v>
      </c>
    </row>
    <row r="6610" spans="1:4">
      <c r="A6610" s="358">
        <v>88281</v>
      </c>
      <c r="B6610" s="358" t="s">
        <v>6191</v>
      </c>
      <c r="C6610" s="358" t="s">
        <v>227</v>
      </c>
      <c r="D6610" s="359">
        <v>20.079999999999998</v>
      </c>
    </row>
    <row r="6611" spans="1:4">
      <c r="A6611" s="358">
        <v>88282</v>
      </c>
      <c r="B6611" s="358" t="s">
        <v>6192</v>
      </c>
      <c r="C6611" s="358" t="s">
        <v>227</v>
      </c>
      <c r="D6611" s="359">
        <v>21.07</v>
      </c>
    </row>
    <row r="6612" spans="1:4">
      <c r="A6612" s="358">
        <v>88283</v>
      </c>
      <c r="B6612" s="358" t="s">
        <v>6193</v>
      </c>
      <c r="C6612" s="358" t="s">
        <v>227</v>
      </c>
      <c r="D6612" s="359">
        <v>26.86</v>
      </c>
    </row>
    <row r="6613" spans="1:4">
      <c r="A6613" s="358">
        <v>88284</v>
      </c>
      <c r="B6613" s="358" t="s">
        <v>6194</v>
      </c>
      <c r="C6613" s="358" t="s">
        <v>227</v>
      </c>
      <c r="D6613" s="359">
        <v>21.79</v>
      </c>
    </row>
    <row r="6614" spans="1:4">
      <c r="A6614" s="358">
        <v>88285</v>
      </c>
      <c r="B6614" s="358" t="s">
        <v>6195</v>
      </c>
      <c r="C6614" s="358" t="s">
        <v>227</v>
      </c>
      <c r="D6614" s="359">
        <v>28.71</v>
      </c>
    </row>
    <row r="6615" spans="1:4">
      <c r="A6615" s="358">
        <v>88286</v>
      </c>
      <c r="B6615" s="358" t="s">
        <v>6196</v>
      </c>
      <c r="C6615" s="358" t="s">
        <v>227</v>
      </c>
      <c r="D6615" s="359">
        <v>23.87</v>
      </c>
    </row>
    <row r="6616" spans="1:4">
      <c r="A6616" s="358">
        <v>88288</v>
      </c>
      <c r="B6616" s="358" t="s">
        <v>6197</v>
      </c>
      <c r="C6616" s="358" t="s">
        <v>227</v>
      </c>
      <c r="D6616" s="359">
        <v>19.66</v>
      </c>
    </row>
    <row r="6617" spans="1:4">
      <c r="A6617" s="358">
        <v>88291</v>
      </c>
      <c r="B6617" s="358" t="s">
        <v>6198</v>
      </c>
      <c r="C6617" s="358" t="s">
        <v>227</v>
      </c>
      <c r="D6617" s="359">
        <v>19.399999999999999</v>
      </c>
    </row>
    <row r="6618" spans="1:4">
      <c r="A6618" s="358">
        <v>88292</v>
      </c>
      <c r="B6618" s="358" t="s">
        <v>6199</v>
      </c>
      <c r="C6618" s="358" t="s">
        <v>227</v>
      </c>
      <c r="D6618" s="359">
        <v>24.44</v>
      </c>
    </row>
    <row r="6619" spans="1:4">
      <c r="A6619" s="358">
        <v>88293</v>
      </c>
      <c r="B6619" s="358" t="s">
        <v>6200</v>
      </c>
      <c r="C6619" s="358" t="s">
        <v>227</v>
      </c>
      <c r="D6619" s="359">
        <v>23.01</v>
      </c>
    </row>
    <row r="6620" spans="1:4">
      <c r="A6620" s="358">
        <v>88294</v>
      </c>
      <c r="B6620" s="358" t="s">
        <v>6201</v>
      </c>
      <c r="C6620" s="358" t="s">
        <v>227</v>
      </c>
      <c r="D6620" s="359">
        <v>24.89</v>
      </c>
    </row>
    <row r="6621" spans="1:4">
      <c r="A6621" s="358">
        <v>88295</v>
      </c>
      <c r="B6621" s="358" t="s">
        <v>6202</v>
      </c>
      <c r="C6621" s="358" t="s">
        <v>227</v>
      </c>
      <c r="D6621" s="359">
        <v>21.93</v>
      </c>
    </row>
    <row r="6622" spans="1:4">
      <c r="A6622" s="358">
        <v>88296</v>
      </c>
      <c r="B6622" s="358" t="s">
        <v>6203</v>
      </c>
      <c r="C6622" s="358" t="s">
        <v>227</v>
      </c>
      <c r="D6622" s="359">
        <v>22.49</v>
      </c>
    </row>
    <row r="6623" spans="1:4">
      <c r="A6623" s="358">
        <v>88297</v>
      </c>
      <c r="B6623" s="358" t="s">
        <v>6204</v>
      </c>
      <c r="C6623" s="358" t="s">
        <v>227</v>
      </c>
      <c r="D6623" s="359">
        <v>23.78</v>
      </c>
    </row>
    <row r="6624" spans="1:4">
      <c r="A6624" s="358">
        <v>88298</v>
      </c>
      <c r="B6624" s="358" t="s">
        <v>6205</v>
      </c>
      <c r="C6624" s="358" t="s">
        <v>227</v>
      </c>
      <c r="D6624" s="359">
        <v>21.83</v>
      </c>
    </row>
    <row r="6625" spans="1:4">
      <c r="A6625" s="358">
        <v>88299</v>
      </c>
      <c r="B6625" s="358" t="s">
        <v>6206</v>
      </c>
      <c r="C6625" s="358" t="s">
        <v>227</v>
      </c>
      <c r="D6625" s="359">
        <v>23.33</v>
      </c>
    </row>
    <row r="6626" spans="1:4">
      <c r="A6626" s="358">
        <v>88300</v>
      </c>
      <c r="B6626" s="358" t="s">
        <v>6207</v>
      </c>
      <c r="C6626" s="358" t="s">
        <v>227</v>
      </c>
      <c r="D6626" s="359">
        <v>27.77</v>
      </c>
    </row>
    <row r="6627" spans="1:4">
      <c r="A6627" s="358">
        <v>88301</v>
      </c>
      <c r="B6627" s="358" t="s">
        <v>6208</v>
      </c>
      <c r="C6627" s="358" t="s">
        <v>227</v>
      </c>
      <c r="D6627" s="359">
        <v>26.34</v>
      </c>
    </row>
    <row r="6628" spans="1:4">
      <c r="A6628" s="358">
        <v>88302</v>
      </c>
      <c r="B6628" s="358" t="s">
        <v>6209</v>
      </c>
      <c r="C6628" s="358" t="s">
        <v>227</v>
      </c>
      <c r="D6628" s="359">
        <v>23.96</v>
      </c>
    </row>
    <row r="6629" spans="1:4">
      <c r="A6629" s="358">
        <v>88303</v>
      </c>
      <c r="B6629" s="358" t="s">
        <v>6210</v>
      </c>
      <c r="C6629" s="358" t="s">
        <v>227</v>
      </c>
      <c r="D6629" s="359">
        <v>21.83</v>
      </c>
    </row>
    <row r="6630" spans="1:4">
      <c r="A6630" s="358">
        <v>88304</v>
      </c>
      <c r="B6630" s="358" t="s">
        <v>6211</v>
      </c>
      <c r="C6630" s="358" t="s">
        <v>227</v>
      </c>
      <c r="D6630" s="359">
        <v>21.11</v>
      </c>
    </row>
    <row r="6631" spans="1:4">
      <c r="A6631" s="358">
        <v>88306</v>
      </c>
      <c r="B6631" s="358" t="s">
        <v>6212</v>
      </c>
      <c r="C6631" s="358" t="s">
        <v>227</v>
      </c>
      <c r="D6631" s="359">
        <v>22.67</v>
      </c>
    </row>
    <row r="6632" spans="1:4">
      <c r="A6632" s="358">
        <v>88307</v>
      </c>
      <c r="B6632" s="358" t="s">
        <v>6213</v>
      </c>
      <c r="C6632" s="358" t="s">
        <v>227</v>
      </c>
      <c r="D6632" s="359">
        <v>26.7</v>
      </c>
    </row>
    <row r="6633" spans="1:4">
      <c r="A6633" s="358">
        <v>88308</v>
      </c>
      <c r="B6633" s="358" t="s">
        <v>6214</v>
      </c>
      <c r="C6633" s="358" t="s">
        <v>227</v>
      </c>
      <c r="D6633" s="359">
        <v>23.26</v>
      </c>
    </row>
    <row r="6634" spans="1:4">
      <c r="A6634" s="358">
        <v>88309</v>
      </c>
      <c r="B6634" s="358" t="s">
        <v>6215</v>
      </c>
      <c r="C6634" s="358" t="s">
        <v>227</v>
      </c>
      <c r="D6634" s="359">
        <v>19.850000000000001</v>
      </c>
    </row>
    <row r="6635" spans="1:4">
      <c r="A6635" s="358">
        <v>88310</v>
      </c>
      <c r="B6635" s="358" t="s">
        <v>6216</v>
      </c>
      <c r="C6635" s="358" t="s">
        <v>227</v>
      </c>
      <c r="D6635" s="359">
        <v>20.85</v>
      </c>
    </row>
    <row r="6636" spans="1:4">
      <c r="A6636" s="358">
        <v>88311</v>
      </c>
      <c r="B6636" s="358" t="s">
        <v>6217</v>
      </c>
      <c r="C6636" s="358" t="s">
        <v>227</v>
      </c>
      <c r="D6636" s="359">
        <v>24.12</v>
      </c>
    </row>
    <row r="6637" spans="1:4">
      <c r="A6637" s="358">
        <v>88312</v>
      </c>
      <c r="B6637" s="358" t="s">
        <v>6218</v>
      </c>
      <c r="C6637" s="358" t="s">
        <v>227</v>
      </c>
      <c r="D6637" s="359">
        <v>21.98</v>
      </c>
    </row>
    <row r="6638" spans="1:4">
      <c r="A6638" s="358">
        <v>88313</v>
      </c>
      <c r="B6638" s="358" t="s">
        <v>6219</v>
      </c>
      <c r="C6638" s="358" t="s">
        <v>227</v>
      </c>
      <c r="D6638" s="359">
        <v>16.77</v>
      </c>
    </row>
    <row r="6639" spans="1:4">
      <c r="A6639" s="358">
        <v>88314</v>
      </c>
      <c r="B6639" s="358" t="s">
        <v>6220</v>
      </c>
      <c r="C6639" s="358" t="s">
        <v>227</v>
      </c>
      <c r="D6639" s="359">
        <v>17.399999999999999</v>
      </c>
    </row>
    <row r="6640" spans="1:4">
      <c r="A6640" s="358">
        <v>88315</v>
      </c>
      <c r="B6640" s="358" t="s">
        <v>6221</v>
      </c>
      <c r="C6640" s="358" t="s">
        <v>227</v>
      </c>
      <c r="D6640" s="359">
        <v>19.75</v>
      </c>
    </row>
    <row r="6641" spans="1:4">
      <c r="A6641" s="358">
        <v>88316</v>
      </c>
      <c r="B6641" s="358" t="s">
        <v>6222</v>
      </c>
      <c r="C6641" s="358" t="s">
        <v>227</v>
      </c>
      <c r="D6641" s="359">
        <v>15.35</v>
      </c>
    </row>
    <row r="6642" spans="1:4">
      <c r="A6642" s="358">
        <v>88317</v>
      </c>
      <c r="B6642" s="358" t="s">
        <v>6223</v>
      </c>
      <c r="C6642" s="358" t="s">
        <v>227</v>
      </c>
      <c r="D6642" s="359">
        <v>20.41</v>
      </c>
    </row>
    <row r="6643" spans="1:4">
      <c r="A6643" s="358">
        <v>88318</v>
      </c>
      <c r="B6643" s="358" t="s">
        <v>6224</v>
      </c>
      <c r="C6643" s="358" t="s">
        <v>227</v>
      </c>
      <c r="D6643" s="359">
        <v>28.07</v>
      </c>
    </row>
    <row r="6644" spans="1:4">
      <c r="A6644" s="358">
        <v>88320</v>
      </c>
      <c r="B6644" s="358" t="s">
        <v>6225</v>
      </c>
      <c r="C6644" s="358" t="s">
        <v>227</v>
      </c>
      <c r="D6644" s="359">
        <v>23.05</v>
      </c>
    </row>
    <row r="6645" spans="1:4">
      <c r="A6645" s="358">
        <v>88321</v>
      </c>
      <c r="B6645" s="358" t="s">
        <v>6226</v>
      </c>
      <c r="C6645" s="358" t="s">
        <v>227</v>
      </c>
      <c r="D6645" s="359">
        <v>22.98</v>
      </c>
    </row>
    <row r="6646" spans="1:4">
      <c r="A6646" s="358">
        <v>88322</v>
      </c>
      <c r="B6646" s="358" t="s">
        <v>6227</v>
      </c>
      <c r="C6646" s="358" t="s">
        <v>227</v>
      </c>
      <c r="D6646" s="359">
        <v>24.51</v>
      </c>
    </row>
    <row r="6647" spans="1:4">
      <c r="A6647" s="358">
        <v>88323</v>
      </c>
      <c r="B6647" s="358" t="s">
        <v>6228</v>
      </c>
      <c r="C6647" s="358" t="s">
        <v>227</v>
      </c>
      <c r="D6647" s="359">
        <v>22.56</v>
      </c>
    </row>
    <row r="6648" spans="1:4">
      <c r="A6648" s="358">
        <v>88324</v>
      </c>
      <c r="B6648" s="358" t="s">
        <v>6229</v>
      </c>
      <c r="C6648" s="358" t="s">
        <v>227</v>
      </c>
      <c r="D6648" s="359">
        <v>25.87</v>
      </c>
    </row>
    <row r="6649" spans="1:4">
      <c r="A6649" s="358">
        <v>88325</v>
      </c>
      <c r="B6649" s="358" t="s">
        <v>6230</v>
      </c>
      <c r="C6649" s="358" t="s">
        <v>227</v>
      </c>
      <c r="D6649" s="359">
        <v>16.55</v>
      </c>
    </row>
    <row r="6650" spans="1:4">
      <c r="A6650" s="358">
        <v>88326</v>
      </c>
      <c r="B6650" s="358" t="s">
        <v>6231</v>
      </c>
      <c r="C6650" s="358" t="s">
        <v>227</v>
      </c>
      <c r="D6650" s="359">
        <v>19.78</v>
      </c>
    </row>
    <row r="6651" spans="1:4">
      <c r="A6651" s="358">
        <v>88377</v>
      </c>
      <c r="B6651" s="358" t="s">
        <v>6232</v>
      </c>
      <c r="C6651" s="358" t="s">
        <v>227</v>
      </c>
      <c r="D6651" s="359">
        <v>18.84</v>
      </c>
    </row>
    <row r="6652" spans="1:4">
      <c r="A6652" s="358">
        <v>88441</v>
      </c>
      <c r="B6652" s="358" t="s">
        <v>6233</v>
      </c>
      <c r="C6652" s="358" t="s">
        <v>227</v>
      </c>
      <c r="D6652" s="359">
        <v>19.190000000000001</v>
      </c>
    </row>
    <row r="6653" spans="1:4">
      <c r="A6653" s="358">
        <v>88597</v>
      </c>
      <c r="B6653" s="358" t="s">
        <v>6234</v>
      </c>
      <c r="C6653" s="358" t="s">
        <v>227</v>
      </c>
      <c r="D6653" s="359">
        <v>36.33</v>
      </c>
    </row>
    <row r="6654" spans="1:4">
      <c r="A6654" s="358">
        <v>90766</v>
      </c>
      <c r="B6654" s="358" t="s">
        <v>6235</v>
      </c>
      <c r="C6654" s="358" t="s">
        <v>227</v>
      </c>
      <c r="D6654" s="359">
        <v>16.21</v>
      </c>
    </row>
    <row r="6655" spans="1:4">
      <c r="A6655" s="358">
        <v>90767</v>
      </c>
      <c r="B6655" s="358" t="s">
        <v>6236</v>
      </c>
      <c r="C6655" s="358" t="s">
        <v>227</v>
      </c>
      <c r="D6655" s="359">
        <v>16.38</v>
      </c>
    </row>
    <row r="6656" spans="1:4">
      <c r="A6656" s="358">
        <v>90768</v>
      </c>
      <c r="B6656" s="358" t="s">
        <v>6237</v>
      </c>
      <c r="C6656" s="358" t="s">
        <v>227</v>
      </c>
      <c r="D6656" s="359">
        <v>68</v>
      </c>
    </row>
    <row r="6657" spans="1:4">
      <c r="A6657" s="358">
        <v>90769</v>
      </c>
      <c r="B6657" s="358" t="s">
        <v>6238</v>
      </c>
      <c r="C6657" s="358" t="s">
        <v>227</v>
      </c>
      <c r="D6657" s="359">
        <v>96.1</v>
      </c>
    </row>
    <row r="6658" spans="1:4">
      <c r="A6658" s="358">
        <v>90770</v>
      </c>
      <c r="B6658" s="358" t="s">
        <v>6239</v>
      </c>
      <c r="C6658" s="358" t="s">
        <v>227</v>
      </c>
      <c r="D6658" s="359">
        <v>126.68</v>
      </c>
    </row>
    <row r="6659" spans="1:4">
      <c r="A6659" s="358">
        <v>90771</v>
      </c>
      <c r="B6659" s="358" t="s">
        <v>6240</v>
      </c>
      <c r="C6659" s="358" t="s">
        <v>227</v>
      </c>
      <c r="D6659" s="359">
        <v>26.35</v>
      </c>
    </row>
    <row r="6660" spans="1:4">
      <c r="A6660" s="358">
        <v>90772</v>
      </c>
      <c r="B6660" s="358" t="s">
        <v>6241</v>
      </c>
      <c r="C6660" s="358" t="s">
        <v>227</v>
      </c>
      <c r="D6660" s="359">
        <v>15.01</v>
      </c>
    </row>
    <row r="6661" spans="1:4">
      <c r="A6661" s="358">
        <v>90773</v>
      </c>
      <c r="B6661" s="358" t="s">
        <v>6242</v>
      </c>
      <c r="C6661" s="358" t="s">
        <v>227</v>
      </c>
      <c r="D6661" s="359">
        <v>15.7</v>
      </c>
    </row>
    <row r="6662" spans="1:4">
      <c r="A6662" s="358">
        <v>90775</v>
      </c>
      <c r="B6662" s="358" t="s">
        <v>6243</v>
      </c>
      <c r="C6662" s="358" t="s">
        <v>227</v>
      </c>
      <c r="D6662" s="359">
        <v>31.37</v>
      </c>
    </row>
    <row r="6663" spans="1:4">
      <c r="A6663" s="358">
        <v>90776</v>
      </c>
      <c r="B6663" s="358" t="s">
        <v>6244</v>
      </c>
      <c r="C6663" s="358" t="s">
        <v>227</v>
      </c>
      <c r="D6663" s="359">
        <v>25.35</v>
      </c>
    </row>
    <row r="6664" spans="1:4">
      <c r="A6664" s="358">
        <v>90777</v>
      </c>
      <c r="B6664" s="358" t="s">
        <v>6245</v>
      </c>
      <c r="C6664" s="358" t="s">
        <v>227</v>
      </c>
      <c r="D6664" s="359">
        <v>92.27</v>
      </c>
    </row>
    <row r="6665" spans="1:4">
      <c r="A6665" s="358">
        <v>90778</v>
      </c>
      <c r="B6665" s="358" t="s">
        <v>6246</v>
      </c>
      <c r="C6665" s="358" t="s">
        <v>227</v>
      </c>
      <c r="D6665" s="359">
        <v>104.85</v>
      </c>
    </row>
    <row r="6666" spans="1:4">
      <c r="A6666" s="358">
        <v>90779</v>
      </c>
      <c r="B6666" s="358" t="s">
        <v>6247</v>
      </c>
      <c r="C6666" s="358" t="s">
        <v>227</v>
      </c>
      <c r="D6666" s="359">
        <v>142.91</v>
      </c>
    </row>
    <row r="6667" spans="1:4">
      <c r="A6667" s="358">
        <v>90780</v>
      </c>
      <c r="B6667" s="358" t="s">
        <v>6248</v>
      </c>
      <c r="C6667" s="358" t="s">
        <v>227</v>
      </c>
      <c r="D6667" s="359">
        <v>37.630000000000003</v>
      </c>
    </row>
    <row r="6668" spans="1:4">
      <c r="A6668" s="358">
        <v>90781</v>
      </c>
      <c r="B6668" s="358" t="s">
        <v>6249</v>
      </c>
      <c r="C6668" s="358" t="s">
        <v>227</v>
      </c>
      <c r="D6668" s="359">
        <v>37.1</v>
      </c>
    </row>
    <row r="6669" spans="1:4">
      <c r="A6669" s="358">
        <v>91677</v>
      </c>
      <c r="B6669" s="358" t="s">
        <v>6250</v>
      </c>
      <c r="C6669" s="358" t="s">
        <v>227</v>
      </c>
      <c r="D6669" s="359">
        <v>90.45</v>
      </c>
    </row>
    <row r="6670" spans="1:4">
      <c r="A6670" s="358">
        <v>91678</v>
      </c>
      <c r="B6670" s="358" t="s">
        <v>6251</v>
      </c>
      <c r="C6670" s="358" t="s">
        <v>227</v>
      </c>
      <c r="D6670" s="359">
        <v>86.6</v>
      </c>
    </row>
    <row r="6671" spans="1:4">
      <c r="A6671" s="358">
        <v>93558</v>
      </c>
      <c r="B6671" s="358" t="s">
        <v>6252</v>
      </c>
      <c r="C6671" s="358" t="s">
        <v>6253</v>
      </c>
      <c r="D6671" s="360">
        <v>3774.12</v>
      </c>
    </row>
    <row r="6672" spans="1:4">
      <c r="A6672" s="358">
        <v>93559</v>
      </c>
      <c r="B6672" s="358" t="s">
        <v>6234</v>
      </c>
      <c r="C6672" s="358" t="s">
        <v>6253</v>
      </c>
      <c r="D6672" s="360">
        <v>6448.75</v>
      </c>
    </row>
    <row r="6673" spans="1:4">
      <c r="A6673" s="358">
        <v>93560</v>
      </c>
      <c r="B6673" s="358" t="s">
        <v>6242</v>
      </c>
      <c r="C6673" s="358" t="s">
        <v>6253</v>
      </c>
      <c r="D6673" s="360">
        <v>2796.17</v>
      </c>
    </row>
    <row r="6674" spans="1:4">
      <c r="A6674" s="358">
        <v>93561</v>
      </c>
      <c r="B6674" s="358" t="s">
        <v>6243</v>
      </c>
      <c r="C6674" s="358" t="s">
        <v>6253</v>
      </c>
      <c r="D6674" s="360">
        <v>5569.05</v>
      </c>
    </row>
    <row r="6675" spans="1:4">
      <c r="A6675" s="358">
        <v>93562</v>
      </c>
      <c r="B6675" s="358" t="s">
        <v>6240</v>
      </c>
      <c r="C6675" s="358" t="s">
        <v>6253</v>
      </c>
      <c r="D6675" s="360">
        <v>4682.33</v>
      </c>
    </row>
    <row r="6676" spans="1:4">
      <c r="A6676" s="358">
        <v>93563</v>
      </c>
      <c r="B6676" s="358" t="s">
        <v>6235</v>
      </c>
      <c r="C6676" s="358" t="s">
        <v>6253</v>
      </c>
      <c r="D6676" s="360">
        <v>2885.37</v>
      </c>
    </row>
    <row r="6677" spans="1:4">
      <c r="A6677" s="358">
        <v>93564</v>
      </c>
      <c r="B6677" s="358" t="s">
        <v>6236</v>
      </c>
      <c r="C6677" s="358" t="s">
        <v>6253</v>
      </c>
      <c r="D6677" s="360">
        <v>2908.65</v>
      </c>
    </row>
    <row r="6678" spans="1:4">
      <c r="A6678" s="358">
        <v>93565</v>
      </c>
      <c r="B6678" s="358" t="s">
        <v>6245</v>
      </c>
      <c r="C6678" s="358" t="s">
        <v>6253</v>
      </c>
      <c r="D6678" s="360">
        <v>16325.39</v>
      </c>
    </row>
    <row r="6679" spans="1:4">
      <c r="A6679" s="358">
        <v>93566</v>
      </c>
      <c r="B6679" s="358" t="s">
        <v>6241</v>
      </c>
      <c r="C6679" s="358" t="s">
        <v>6253</v>
      </c>
      <c r="D6679" s="360">
        <v>2677.45</v>
      </c>
    </row>
    <row r="6680" spans="1:4">
      <c r="A6680" s="358">
        <v>93567</v>
      </c>
      <c r="B6680" s="358" t="s">
        <v>6246</v>
      </c>
      <c r="C6680" s="358" t="s">
        <v>6253</v>
      </c>
      <c r="D6680" s="360">
        <v>18551.3</v>
      </c>
    </row>
    <row r="6681" spans="1:4">
      <c r="A6681" s="358">
        <v>93568</v>
      </c>
      <c r="B6681" s="358" t="s">
        <v>6247</v>
      </c>
      <c r="C6681" s="358" t="s">
        <v>6253</v>
      </c>
      <c r="D6681" s="360">
        <v>25278.52</v>
      </c>
    </row>
    <row r="6682" spans="1:4">
      <c r="A6682" s="358">
        <v>93569</v>
      </c>
      <c r="B6682" s="358" t="s">
        <v>6254</v>
      </c>
      <c r="C6682" s="358" t="s">
        <v>6253</v>
      </c>
      <c r="D6682" s="360">
        <v>12049.99</v>
      </c>
    </row>
    <row r="6683" spans="1:4">
      <c r="A6683" s="358">
        <v>93570</v>
      </c>
      <c r="B6683" s="358" t="s">
        <v>6255</v>
      </c>
      <c r="C6683" s="358" t="s">
        <v>6253</v>
      </c>
      <c r="D6683" s="360">
        <v>17023.650000000001</v>
      </c>
    </row>
    <row r="6684" spans="1:4">
      <c r="A6684" s="358">
        <v>93571</v>
      </c>
      <c r="B6684" s="358" t="s">
        <v>6256</v>
      </c>
      <c r="C6684" s="358" t="s">
        <v>6253</v>
      </c>
      <c r="D6684" s="360">
        <v>22436.03</v>
      </c>
    </row>
    <row r="6685" spans="1:4">
      <c r="A6685" s="358">
        <v>93572</v>
      </c>
      <c r="B6685" s="358" t="s">
        <v>6257</v>
      </c>
      <c r="C6685" s="358" t="s">
        <v>6253</v>
      </c>
      <c r="D6685" s="360">
        <v>4497.66</v>
      </c>
    </row>
    <row r="6686" spans="1:4">
      <c r="A6686" s="358">
        <v>94295</v>
      </c>
      <c r="B6686" s="358" t="s">
        <v>6248</v>
      </c>
      <c r="C6686" s="358" t="s">
        <v>6253</v>
      </c>
      <c r="D6686" s="360">
        <v>6667.33</v>
      </c>
    </row>
    <row r="6687" spans="1:4">
      <c r="A6687" s="358">
        <v>94296</v>
      </c>
      <c r="B6687" s="358" t="s">
        <v>6249</v>
      </c>
      <c r="C6687" s="358" t="s">
        <v>6253</v>
      </c>
      <c r="D6687" s="360">
        <v>6579.35</v>
      </c>
    </row>
    <row r="6688" spans="1:4">
      <c r="A6688" s="358">
        <v>95308</v>
      </c>
      <c r="B6688" s="358" t="s">
        <v>6258</v>
      </c>
      <c r="C6688" s="358" t="s">
        <v>227</v>
      </c>
      <c r="D6688" s="359">
        <v>0.08</v>
      </c>
    </row>
    <row r="6689" spans="1:4">
      <c r="A6689" s="358">
        <v>95309</v>
      </c>
      <c r="B6689" s="358" t="s">
        <v>6259</v>
      </c>
      <c r="C6689" s="358" t="s">
        <v>227</v>
      </c>
      <c r="D6689" s="359">
        <v>0.12</v>
      </c>
    </row>
    <row r="6690" spans="1:4">
      <c r="A6690" s="358">
        <v>95310</v>
      </c>
      <c r="B6690" s="358" t="s">
        <v>6260</v>
      </c>
      <c r="C6690" s="358" t="s">
        <v>227</v>
      </c>
      <c r="D6690" s="359">
        <v>0.1</v>
      </c>
    </row>
    <row r="6691" spans="1:4">
      <c r="A6691" s="358">
        <v>95311</v>
      </c>
      <c r="B6691" s="358" t="s">
        <v>6261</v>
      </c>
      <c r="C6691" s="358" t="s">
        <v>227</v>
      </c>
      <c r="D6691" s="359">
        <v>0.08</v>
      </c>
    </row>
    <row r="6692" spans="1:4">
      <c r="A6692" s="358">
        <v>95312</v>
      </c>
      <c r="B6692" s="358" t="s">
        <v>6262</v>
      </c>
      <c r="C6692" s="358" t="s">
        <v>227</v>
      </c>
      <c r="D6692" s="359">
        <v>0.11</v>
      </c>
    </row>
    <row r="6693" spans="1:4">
      <c r="A6693" s="358">
        <v>95313</v>
      </c>
      <c r="B6693" s="358" t="s">
        <v>6263</v>
      </c>
      <c r="C6693" s="358" t="s">
        <v>227</v>
      </c>
      <c r="D6693" s="359">
        <v>0.11</v>
      </c>
    </row>
    <row r="6694" spans="1:4">
      <c r="A6694" s="358">
        <v>95314</v>
      </c>
      <c r="B6694" s="358" t="s">
        <v>6264</v>
      </c>
      <c r="C6694" s="358" t="s">
        <v>227</v>
      </c>
      <c r="D6694" s="359">
        <v>0.12</v>
      </c>
    </row>
    <row r="6695" spans="1:4">
      <c r="A6695" s="358">
        <v>95315</v>
      </c>
      <c r="B6695" s="358" t="s">
        <v>6265</v>
      </c>
      <c r="C6695" s="358" t="s">
        <v>227</v>
      </c>
      <c r="D6695" s="359">
        <v>0.19</v>
      </c>
    </row>
    <row r="6696" spans="1:4">
      <c r="A6696" s="358">
        <v>95316</v>
      </c>
      <c r="B6696" s="358" t="s">
        <v>6266</v>
      </c>
      <c r="C6696" s="358" t="s">
        <v>227</v>
      </c>
      <c r="D6696" s="359">
        <v>0.27</v>
      </c>
    </row>
    <row r="6697" spans="1:4">
      <c r="A6697" s="358">
        <v>95317</v>
      </c>
      <c r="B6697" s="358" t="s">
        <v>6267</v>
      </c>
      <c r="C6697" s="358" t="s">
        <v>227</v>
      </c>
      <c r="D6697" s="359">
        <v>0.13</v>
      </c>
    </row>
    <row r="6698" spans="1:4">
      <c r="A6698" s="358">
        <v>95318</v>
      </c>
      <c r="B6698" s="358" t="s">
        <v>6268</v>
      </c>
      <c r="C6698" s="358" t="s">
        <v>227</v>
      </c>
      <c r="D6698" s="359">
        <v>0.14000000000000001</v>
      </c>
    </row>
    <row r="6699" spans="1:4">
      <c r="A6699" s="358">
        <v>95319</v>
      </c>
      <c r="B6699" s="358" t="s">
        <v>6269</v>
      </c>
      <c r="C6699" s="358" t="s">
        <v>227</v>
      </c>
      <c r="D6699" s="359">
        <v>0.11</v>
      </c>
    </row>
    <row r="6700" spans="1:4">
      <c r="A6700" s="358">
        <v>95320</v>
      </c>
      <c r="B6700" s="358" t="s">
        <v>6270</v>
      </c>
      <c r="C6700" s="358" t="s">
        <v>227</v>
      </c>
      <c r="D6700" s="359">
        <v>0.09</v>
      </c>
    </row>
    <row r="6701" spans="1:4">
      <c r="A6701" s="358">
        <v>95321</v>
      </c>
      <c r="B6701" s="358" t="s">
        <v>6271</v>
      </c>
      <c r="C6701" s="358" t="s">
        <v>227</v>
      </c>
      <c r="D6701" s="359">
        <v>0.09</v>
      </c>
    </row>
    <row r="6702" spans="1:4">
      <c r="A6702" s="358">
        <v>95322</v>
      </c>
      <c r="B6702" s="358" t="s">
        <v>6272</v>
      </c>
      <c r="C6702" s="358" t="s">
        <v>227</v>
      </c>
      <c r="D6702" s="359">
        <v>0.08</v>
      </c>
    </row>
    <row r="6703" spans="1:4">
      <c r="A6703" s="358">
        <v>95323</v>
      </c>
      <c r="B6703" s="358" t="s">
        <v>6273</v>
      </c>
      <c r="C6703" s="358" t="s">
        <v>227</v>
      </c>
      <c r="D6703" s="359">
        <v>0.13</v>
      </c>
    </row>
    <row r="6704" spans="1:4">
      <c r="A6704" s="358">
        <v>95324</v>
      </c>
      <c r="B6704" s="358" t="s">
        <v>6274</v>
      </c>
      <c r="C6704" s="358" t="s">
        <v>227</v>
      </c>
      <c r="D6704" s="359">
        <v>0.19</v>
      </c>
    </row>
    <row r="6705" spans="1:4">
      <c r="A6705" s="358">
        <v>95325</v>
      </c>
      <c r="B6705" s="358" t="s">
        <v>6275</v>
      </c>
      <c r="C6705" s="358" t="s">
        <v>227</v>
      </c>
      <c r="D6705" s="359">
        <v>0.23</v>
      </c>
    </row>
    <row r="6706" spans="1:4">
      <c r="A6706" s="358">
        <v>95326</v>
      </c>
      <c r="B6706" s="358" t="s">
        <v>6276</v>
      </c>
      <c r="C6706" s="358" t="s">
        <v>227</v>
      </c>
      <c r="D6706" s="359">
        <v>0.03</v>
      </c>
    </row>
    <row r="6707" spans="1:4">
      <c r="A6707" s="358">
        <v>95328</v>
      </c>
      <c r="B6707" s="358" t="s">
        <v>6277</v>
      </c>
      <c r="C6707" s="358" t="s">
        <v>227</v>
      </c>
      <c r="D6707" s="359">
        <v>0.12</v>
      </c>
    </row>
    <row r="6708" spans="1:4">
      <c r="A6708" s="358">
        <v>95329</v>
      </c>
      <c r="B6708" s="358" t="s">
        <v>6278</v>
      </c>
      <c r="C6708" s="358" t="s">
        <v>227</v>
      </c>
      <c r="D6708" s="359">
        <v>0.14000000000000001</v>
      </c>
    </row>
    <row r="6709" spans="1:4">
      <c r="A6709" s="358">
        <v>95330</v>
      </c>
      <c r="B6709" s="358" t="s">
        <v>6279</v>
      </c>
      <c r="C6709" s="358" t="s">
        <v>227</v>
      </c>
      <c r="D6709" s="359">
        <v>0.12</v>
      </c>
    </row>
    <row r="6710" spans="1:4">
      <c r="A6710" s="358">
        <v>95331</v>
      </c>
      <c r="B6710" s="358" t="s">
        <v>6280</v>
      </c>
      <c r="C6710" s="358" t="s">
        <v>227</v>
      </c>
      <c r="D6710" s="359">
        <v>0.13</v>
      </c>
    </row>
    <row r="6711" spans="1:4">
      <c r="A6711" s="358">
        <v>95332</v>
      </c>
      <c r="B6711" s="358" t="s">
        <v>6281</v>
      </c>
      <c r="C6711" s="358" t="s">
        <v>227</v>
      </c>
      <c r="D6711" s="359">
        <v>0.39</v>
      </c>
    </row>
    <row r="6712" spans="1:4">
      <c r="A6712" s="358">
        <v>95333</v>
      </c>
      <c r="B6712" s="358" t="s">
        <v>6282</v>
      </c>
      <c r="C6712" s="358" t="s">
        <v>227</v>
      </c>
      <c r="D6712" s="359">
        <v>0.39</v>
      </c>
    </row>
    <row r="6713" spans="1:4">
      <c r="A6713" s="358">
        <v>95334</v>
      </c>
      <c r="B6713" s="358" t="s">
        <v>6283</v>
      </c>
      <c r="C6713" s="358" t="s">
        <v>227</v>
      </c>
      <c r="D6713" s="359">
        <v>0.63</v>
      </c>
    </row>
    <row r="6714" spans="1:4">
      <c r="A6714" s="358">
        <v>95335</v>
      </c>
      <c r="B6714" s="358" t="s">
        <v>6284</v>
      </c>
      <c r="C6714" s="358" t="s">
        <v>227</v>
      </c>
      <c r="D6714" s="359">
        <v>0.19</v>
      </c>
    </row>
    <row r="6715" spans="1:4">
      <c r="A6715" s="358">
        <v>95337</v>
      </c>
      <c r="B6715" s="358" t="s">
        <v>6285</v>
      </c>
      <c r="C6715" s="358" t="s">
        <v>227</v>
      </c>
      <c r="D6715" s="359">
        <v>0.12</v>
      </c>
    </row>
    <row r="6716" spans="1:4">
      <c r="A6716" s="358">
        <v>95338</v>
      </c>
      <c r="B6716" s="358" t="s">
        <v>6286</v>
      </c>
      <c r="C6716" s="358" t="s">
        <v>227</v>
      </c>
      <c r="D6716" s="359">
        <v>0.22</v>
      </c>
    </row>
    <row r="6717" spans="1:4">
      <c r="A6717" s="358">
        <v>95339</v>
      </c>
      <c r="B6717" s="358" t="s">
        <v>6287</v>
      </c>
      <c r="C6717" s="358" t="s">
        <v>227</v>
      </c>
      <c r="D6717" s="359">
        <v>0.21</v>
      </c>
    </row>
    <row r="6718" spans="1:4">
      <c r="A6718" s="358">
        <v>95340</v>
      </c>
      <c r="B6718" s="358" t="s">
        <v>6288</v>
      </c>
      <c r="C6718" s="358" t="s">
        <v>227</v>
      </c>
      <c r="D6718" s="359">
        <v>0.16</v>
      </c>
    </row>
    <row r="6719" spans="1:4">
      <c r="A6719" s="358">
        <v>95341</v>
      </c>
      <c r="B6719" s="358" t="s">
        <v>6289</v>
      </c>
      <c r="C6719" s="358" t="s">
        <v>227</v>
      </c>
      <c r="D6719" s="359">
        <v>0.18</v>
      </c>
    </row>
    <row r="6720" spans="1:4">
      <c r="A6720" s="358">
        <v>95342</v>
      </c>
      <c r="B6720" s="358" t="s">
        <v>6290</v>
      </c>
      <c r="C6720" s="358" t="s">
        <v>227</v>
      </c>
      <c r="D6720" s="359">
        <v>0.13</v>
      </c>
    </row>
    <row r="6721" spans="1:4">
      <c r="A6721" s="358">
        <v>95343</v>
      </c>
      <c r="B6721" s="358" t="s">
        <v>6291</v>
      </c>
      <c r="C6721" s="358" t="s">
        <v>227</v>
      </c>
      <c r="D6721" s="359">
        <v>0.21</v>
      </c>
    </row>
    <row r="6722" spans="1:4">
      <c r="A6722" s="358">
        <v>95344</v>
      </c>
      <c r="B6722" s="358" t="s">
        <v>6292</v>
      </c>
      <c r="C6722" s="358" t="s">
        <v>227</v>
      </c>
      <c r="D6722" s="359">
        <v>0.12</v>
      </c>
    </row>
    <row r="6723" spans="1:4">
      <c r="A6723" s="358">
        <v>95345</v>
      </c>
      <c r="B6723" s="358" t="s">
        <v>6293</v>
      </c>
      <c r="C6723" s="358" t="s">
        <v>227</v>
      </c>
      <c r="D6723" s="359">
        <v>0.52</v>
      </c>
    </row>
    <row r="6724" spans="1:4">
      <c r="A6724" s="358">
        <v>95346</v>
      </c>
      <c r="B6724" s="358" t="s">
        <v>6294</v>
      </c>
      <c r="C6724" s="358" t="s">
        <v>227</v>
      </c>
      <c r="D6724" s="359">
        <v>0.05</v>
      </c>
    </row>
    <row r="6725" spans="1:4">
      <c r="A6725" s="358">
        <v>95347</v>
      </c>
      <c r="B6725" s="358" t="s">
        <v>6295</v>
      </c>
      <c r="C6725" s="358" t="s">
        <v>227</v>
      </c>
      <c r="D6725" s="359">
        <v>0.06</v>
      </c>
    </row>
    <row r="6726" spans="1:4">
      <c r="A6726" s="358">
        <v>95348</v>
      </c>
      <c r="B6726" s="358" t="s">
        <v>6296</v>
      </c>
      <c r="C6726" s="358" t="s">
        <v>227</v>
      </c>
      <c r="D6726" s="359">
        <v>0.08</v>
      </c>
    </row>
    <row r="6727" spans="1:4">
      <c r="A6727" s="358">
        <v>95349</v>
      </c>
      <c r="B6727" s="358" t="s">
        <v>6297</v>
      </c>
      <c r="C6727" s="358" t="s">
        <v>227</v>
      </c>
      <c r="D6727" s="359">
        <v>0.06</v>
      </c>
    </row>
    <row r="6728" spans="1:4">
      <c r="A6728" s="358">
        <v>95350</v>
      </c>
      <c r="B6728" s="358" t="s">
        <v>6298</v>
      </c>
      <c r="C6728" s="358" t="s">
        <v>227</v>
      </c>
      <c r="D6728" s="359">
        <v>0.08</v>
      </c>
    </row>
    <row r="6729" spans="1:4">
      <c r="A6729" s="358">
        <v>95351</v>
      </c>
      <c r="B6729" s="358" t="s">
        <v>6299</v>
      </c>
      <c r="C6729" s="358" t="s">
        <v>227</v>
      </c>
      <c r="D6729" s="359">
        <v>0.23</v>
      </c>
    </row>
    <row r="6730" spans="1:4">
      <c r="A6730" s="358">
        <v>95352</v>
      </c>
      <c r="B6730" s="358" t="s">
        <v>6300</v>
      </c>
      <c r="C6730" s="358" t="s">
        <v>227</v>
      </c>
      <c r="D6730" s="359">
        <v>0.1</v>
      </c>
    </row>
    <row r="6731" spans="1:4">
      <c r="A6731" s="358">
        <v>95354</v>
      </c>
      <c r="B6731" s="358" t="s">
        <v>6301</v>
      </c>
      <c r="C6731" s="358" t="s">
        <v>227</v>
      </c>
      <c r="D6731" s="359">
        <v>0.09</v>
      </c>
    </row>
    <row r="6732" spans="1:4">
      <c r="A6732" s="358">
        <v>95355</v>
      </c>
      <c r="B6732" s="358" t="s">
        <v>6302</v>
      </c>
      <c r="C6732" s="358" t="s">
        <v>227</v>
      </c>
      <c r="D6732" s="359">
        <v>0.12</v>
      </c>
    </row>
    <row r="6733" spans="1:4">
      <c r="A6733" s="358">
        <v>95356</v>
      </c>
      <c r="B6733" s="358" t="s">
        <v>6303</v>
      </c>
      <c r="C6733" s="358" t="s">
        <v>227</v>
      </c>
      <c r="D6733" s="359">
        <v>0.11</v>
      </c>
    </row>
    <row r="6734" spans="1:4">
      <c r="A6734" s="358">
        <v>95357</v>
      </c>
      <c r="B6734" s="358" t="s">
        <v>6304</v>
      </c>
      <c r="C6734" s="358" t="s">
        <v>227</v>
      </c>
      <c r="D6734" s="359">
        <v>0.17</v>
      </c>
    </row>
    <row r="6735" spans="1:4">
      <c r="A6735" s="358">
        <v>95358</v>
      </c>
      <c r="B6735" s="358" t="s">
        <v>6305</v>
      </c>
      <c r="C6735" s="358" t="s">
        <v>227</v>
      </c>
      <c r="D6735" s="359">
        <v>0.2</v>
      </c>
    </row>
    <row r="6736" spans="1:4">
      <c r="A6736" s="358">
        <v>95359</v>
      </c>
      <c r="B6736" s="358" t="s">
        <v>6306</v>
      </c>
      <c r="C6736" s="358" t="s">
        <v>227</v>
      </c>
      <c r="D6736" s="359">
        <v>0.21</v>
      </c>
    </row>
    <row r="6737" spans="1:4">
      <c r="A6737" s="358">
        <v>95360</v>
      </c>
      <c r="B6737" s="358" t="s">
        <v>6307</v>
      </c>
      <c r="C6737" s="358" t="s">
        <v>227</v>
      </c>
      <c r="D6737" s="359">
        <v>0.16</v>
      </c>
    </row>
    <row r="6738" spans="1:4">
      <c r="A6738" s="358">
        <v>95361</v>
      </c>
      <c r="B6738" s="358" t="s">
        <v>6308</v>
      </c>
      <c r="C6738" s="358" t="s">
        <v>227</v>
      </c>
      <c r="D6738" s="359">
        <v>0.1</v>
      </c>
    </row>
    <row r="6739" spans="1:4">
      <c r="A6739" s="358">
        <v>95362</v>
      </c>
      <c r="B6739" s="358" t="s">
        <v>6309</v>
      </c>
      <c r="C6739" s="358" t="s">
        <v>227</v>
      </c>
      <c r="D6739" s="359">
        <v>0.11</v>
      </c>
    </row>
    <row r="6740" spans="1:4">
      <c r="A6740" s="358">
        <v>95363</v>
      </c>
      <c r="B6740" s="358" t="s">
        <v>6310</v>
      </c>
      <c r="C6740" s="358" t="s">
        <v>227</v>
      </c>
      <c r="D6740" s="359">
        <v>0.14000000000000001</v>
      </c>
    </row>
    <row r="6741" spans="1:4">
      <c r="A6741" s="358">
        <v>95364</v>
      </c>
      <c r="B6741" s="358" t="s">
        <v>6311</v>
      </c>
      <c r="C6741" s="358" t="s">
        <v>227</v>
      </c>
      <c r="D6741" s="359">
        <v>0.13</v>
      </c>
    </row>
    <row r="6742" spans="1:4">
      <c r="A6742" s="358">
        <v>95365</v>
      </c>
      <c r="B6742" s="358" t="s">
        <v>6312</v>
      </c>
      <c r="C6742" s="358" t="s">
        <v>227</v>
      </c>
      <c r="D6742" s="359">
        <v>0.11</v>
      </c>
    </row>
    <row r="6743" spans="1:4">
      <c r="A6743" s="358">
        <v>95366</v>
      </c>
      <c r="B6743" s="358" t="s">
        <v>6313</v>
      </c>
      <c r="C6743" s="358" t="s">
        <v>227</v>
      </c>
      <c r="D6743" s="359">
        <v>0.1</v>
      </c>
    </row>
    <row r="6744" spans="1:4">
      <c r="A6744" s="358">
        <v>95367</v>
      </c>
      <c r="B6744" s="358" t="s">
        <v>6314</v>
      </c>
      <c r="C6744" s="358" t="s">
        <v>227</v>
      </c>
      <c r="D6744" s="359">
        <v>0.1</v>
      </c>
    </row>
    <row r="6745" spans="1:4">
      <c r="A6745" s="358">
        <v>95368</v>
      </c>
      <c r="B6745" s="358" t="s">
        <v>6315</v>
      </c>
      <c r="C6745" s="358" t="s">
        <v>227</v>
      </c>
      <c r="D6745" s="359">
        <v>0.15</v>
      </c>
    </row>
    <row r="6746" spans="1:4">
      <c r="A6746" s="358">
        <v>95369</v>
      </c>
      <c r="B6746" s="358" t="s">
        <v>6316</v>
      </c>
      <c r="C6746" s="358" t="s">
        <v>227</v>
      </c>
      <c r="D6746" s="359">
        <v>0.13</v>
      </c>
    </row>
    <row r="6747" spans="1:4">
      <c r="A6747" s="358">
        <v>95370</v>
      </c>
      <c r="B6747" s="358" t="s">
        <v>6317</v>
      </c>
      <c r="C6747" s="358" t="s">
        <v>227</v>
      </c>
      <c r="D6747" s="359">
        <v>0.19</v>
      </c>
    </row>
    <row r="6748" spans="1:4">
      <c r="A6748" s="358">
        <v>95371</v>
      </c>
      <c r="B6748" s="358" t="s">
        <v>6318</v>
      </c>
      <c r="C6748" s="358" t="s">
        <v>227</v>
      </c>
      <c r="D6748" s="359">
        <v>0.22</v>
      </c>
    </row>
    <row r="6749" spans="1:4">
      <c r="A6749" s="358">
        <v>95372</v>
      </c>
      <c r="B6749" s="358" t="s">
        <v>6319</v>
      </c>
      <c r="C6749" s="358" t="s">
        <v>227</v>
      </c>
      <c r="D6749" s="359">
        <v>0.15</v>
      </c>
    </row>
    <row r="6750" spans="1:4">
      <c r="A6750" s="358">
        <v>95373</v>
      </c>
      <c r="B6750" s="358" t="s">
        <v>6320</v>
      </c>
      <c r="C6750" s="358" t="s">
        <v>227</v>
      </c>
      <c r="D6750" s="359">
        <v>0.19</v>
      </c>
    </row>
    <row r="6751" spans="1:4">
      <c r="A6751" s="358">
        <v>95374</v>
      </c>
      <c r="B6751" s="358" t="s">
        <v>6321</v>
      </c>
      <c r="C6751" s="358" t="s">
        <v>227</v>
      </c>
      <c r="D6751" s="359">
        <v>0.16</v>
      </c>
    </row>
    <row r="6752" spans="1:4">
      <c r="A6752" s="358">
        <v>95375</v>
      </c>
      <c r="B6752" s="358" t="s">
        <v>6322</v>
      </c>
      <c r="C6752" s="358" t="s">
        <v>227</v>
      </c>
      <c r="D6752" s="359">
        <v>0.19</v>
      </c>
    </row>
    <row r="6753" spans="1:4">
      <c r="A6753" s="358">
        <v>95376</v>
      </c>
      <c r="B6753" s="358" t="s">
        <v>6323</v>
      </c>
      <c r="C6753" s="358" t="s">
        <v>227</v>
      </c>
      <c r="D6753" s="359">
        <v>0.04</v>
      </c>
    </row>
    <row r="6754" spans="1:4">
      <c r="A6754" s="358">
        <v>95377</v>
      </c>
      <c r="B6754" s="358" t="s">
        <v>6324</v>
      </c>
      <c r="C6754" s="358" t="s">
        <v>227</v>
      </c>
      <c r="D6754" s="359">
        <v>0.12</v>
      </c>
    </row>
    <row r="6755" spans="1:4">
      <c r="A6755" s="358">
        <v>95378</v>
      </c>
      <c r="B6755" s="358" t="s">
        <v>6325</v>
      </c>
      <c r="C6755" s="358" t="s">
        <v>227</v>
      </c>
      <c r="D6755" s="359">
        <v>0.16</v>
      </c>
    </row>
    <row r="6756" spans="1:4">
      <c r="A6756" s="358">
        <v>95379</v>
      </c>
      <c r="B6756" s="358" t="s">
        <v>6326</v>
      </c>
      <c r="C6756" s="358" t="s">
        <v>227</v>
      </c>
      <c r="D6756" s="359">
        <v>0.12</v>
      </c>
    </row>
    <row r="6757" spans="1:4">
      <c r="A6757" s="358">
        <v>95380</v>
      </c>
      <c r="B6757" s="358" t="s">
        <v>6327</v>
      </c>
      <c r="C6757" s="358" t="s">
        <v>227</v>
      </c>
      <c r="D6757" s="359">
        <v>0.18</v>
      </c>
    </row>
    <row r="6758" spans="1:4">
      <c r="A6758" s="358">
        <v>95382</v>
      </c>
      <c r="B6758" s="358" t="s">
        <v>6328</v>
      </c>
      <c r="C6758" s="358" t="s">
        <v>227</v>
      </c>
      <c r="D6758" s="359">
        <v>0.15</v>
      </c>
    </row>
    <row r="6759" spans="1:4">
      <c r="A6759" s="358">
        <v>95383</v>
      </c>
      <c r="B6759" s="358" t="s">
        <v>6329</v>
      </c>
      <c r="C6759" s="358" t="s">
        <v>227</v>
      </c>
      <c r="D6759" s="359">
        <v>0.12</v>
      </c>
    </row>
    <row r="6760" spans="1:4">
      <c r="A6760" s="358">
        <v>95384</v>
      </c>
      <c r="B6760" s="358" t="s">
        <v>6330</v>
      </c>
      <c r="C6760" s="358" t="s">
        <v>227</v>
      </c>
      <c r="D6760" s="359">
        <v>0.18</v>
      </c>
    </row>
    <row r="6761" spans="1:4">
      <c r="A6761" s="358">
        <v>95385</v>
      </c>
      <c r="B6761" s="358" t="s">
        <v>6331</v>
      </c>
      <c r="C6761" s="358" t="s">
        <v>227</v>
      </c>
      <c r="D6761" s="359">
        <v>0.14000000000000001</v>
      </c>
    </row>
    <row r="6762" spans="1:4">
      <c r="A6762" s="358">
        <v>95386</v>
      </c>
      <c r="B6762" s="358" t="s">
        <v>6332</v>
      </c>
      <c r="C6762" s="358" t="s">
        <v>227</v>
      </c>
      <c r="D6762" s="359">
        <v>0.17</v>
      </c>
    </row>
    <row r="6763" spans="1:4">
      <c r="A6763" s="358">
        <v>95387</v>
      </c>
      <c r="B6763" s="358" t="s">
        <v>6333</v>
      </c>
      <c r="C6763" s="358" t="s">
        <v>227</v>
      </c>
      <c r="D6763" s="359">
        <v>0.12</v>
      </c>
    </row>
    <row r="6764" spans="1:4">
      <c r="A6764" s="358">
        <v>95388</v>
      </c>
      <c r="B6764" s="358" t="s">
        <v>6334</v>
      </c>
      <c r="C6764" s="358" t="s">
        <v>227</v>
      </c>
      <c r="D6764" s="359">
        <v>0.05</v>
      </c>
    </row>
    <row r="6765" spans="1:4">
      <c r="A6765" s="358">
        <v>95389</v>
      </c>
      <c r="B6765" s="358" t="s">
        <v>6335</v>
      </c>
      <c r="C6765" s="358" t="s">
        <v>227</v>
      </c>
      <c r="D6765" s="359">
        <v>0.08</v>
      </c>
    </row>
    <row r="6766" spans="1:4">
      <c r="A6766" s="358">
        <v>95390</v>
      </c>
      <c r="B6766" s="358" t="s">
        <v>6336</v>
      </c>
      <c r="C6766" s="358" t="s">
        <v>227</v>
      </c>
      <c r="D6766" s="359">
        <v>0.05</v>
      </c>
    </row>
    <row r="6767" spans="1:4">
      <c r="A6767" s="358">
        <v>95391</v>
      </c>
      <c r="B6767" s="358" t="s">
        <v>6337</v>
      </c>
      <c r="C6767" s="358" t="s">
        <v>227</v>
      </c>
      <c r="D6767" s="359">
        <v>0.12</v>
      </c>
    </row>
    <row r="6768" spans="1:4">
      <c r="A6768" s="358">
        <v>95392</v>
      </c>
      <c r="B6768" s="358" t="s">
        <v>6338</v>
      </c>
      <c r="C6768" s="358" t="s">
        <v>227</v>
      </c>
      <c r="D6768" s="359">
        <v>0.05</v>
      </c>
    </row>
    <row r="6769" spans="1:4">
      <c r="A6769" s="358">
        <v>95393</v>
      </c>
      <c r="B6769" s="358" t="s">
        <v>6339</v>
      </c>
      <c r="C6769" s="358" t="s">
        <v>227</v>
      </c>
      <c r="D6769" s="359">
        <v>0.22</v>
      </c>
    </row>
    <row r="6770" spans="1:4">
      <c r="A6770" s="358">
        <v>95394</v>
      </c>
      <c r="B6770" s="358" t="s">
        <v>6340</v>
      </c>
      <c r="C6770" s="358" t="s">
        <v>227</v>
      </c>
      <c r="D6770" s="359">
        <v>0.39</v>
      </c>
    </row>
    <row r="6771" spans="1:4">
      <c r="A6771" s="358">
        <v>95395</v>
      </c>
      <c r="B6771" s="358" t="s">
        <v>6341</v>
      </c>
      <c r="C6771" s="358" t="s">
        <v>227</v>
      </c>
      <c r="D6771" s="359">
        <v>0.55000000000000004</v>
      </c>
    </row>
    <row r="6772" spans="1:4">
      <c r="A6772" s="358">
        <v>95396</v>
      </c>
      <c r="B6772" s="358" t="s">
        <v>6342</v>
      </c>
      <c r="C6772" s="358" t="s">
        <v>227</v>
      </c>
      <c r="D6772" s="359">
        <v>0.73</v>
      </c>
    </row>
    <row r="6773" spans="1:4">
      <c r="A6773" s="358">
        <v>95397</v>
      </c>
      <c r="B6773" s="358" t="s">
        <v>6343</v>
      </c>
      <c r="C6773" s="358" t="s">
        <v>227</v>
      </c>
      <c r="D6773" s="359">
        <v>0.09</v>
      </c>
    </row>
    <row r="6774" spans="1:4">
      <c r="A6774" s="358">
        <v>95398</v>
      </c>
      <c r="B6774" s="358" t="s">
        <v>6344</v>
      </c>
      <c r="C6774" s="358" t="s">
        <v>227</v>
      </c>
      <c r="D6774" s="359">
        <v>0.04</v>
      </c>
    </row>
    <row r="6775" spans="1:4">
      <c r="A6775" s="358">
        <v>95399</v>
      </c>
      <c r="B6775" s="358" t="s">
        <v>6345</v>
      </c>
      <c r="C6775" s="358" t="s">
        <v>227</v>
      </c>
      <c r="D6775" s="359">
        <v>0.05</v>
      </c>
    </row>
    <row r="6776" spans="1:4">
      <c r="A6776" s="358">
        <v>95400</v>
      </c>
      <c r="B6776" s="358" t="s">
        <v>6346</v>
      </c>
      <c r="C6776" s="358" t="s">
        <v>227</v>
      </c>
      <c r="D6776" s="359">
        <v>0.1</v>
      </c>
    </row>
    <row r="6777" spans="1:4">
      <c r="A6777" s="358">
        <v>95401</v>
      </c>
      <c r="B6777" s="358" t="s">
        <v>6347</v>
      </c>
      <c r="C6777" s="358" t="s">
        <v>227</v>
      </c>
      <c r="D6777" s="359">
        <v>0.35</v>
      </c>
    </row>
    <row r="6778" spans="1:4">
      <c r="A6778" s="358">
        <v>95402</v>
      </c>
      <c r="B6778" s="358" t="s">
        <v>6348</v>
      </c>
      <c r="C6778" s="358" t="s">
        <v>227</v>
      </c>
      <c r="D6778" s="359">
        <v>0.94</v>
      </c>
    </row>
    <row r="6779" spans="1:4">
      <c r="A6779" s="358">
        <v>95403</v>
      </c>
      <c r="B6779" s="358" t="s">
        <v>6349</v>
      </c>
      <c r="C6779" s="358" t="s">
        <v>227</v>
      </c>
      <c r="D6779" s="359">
        <v>1.07</v>
      </c>
    </row>
    <row r="6780" spans="1:4">
      <c r="A6780" s="358">
        <v>95404</v>
      </c>
      <c r="B6780" s="358" t="s">
        <v>6350</v>
      </c>
      <c r="C6780" s="358" t="s">
        <v>227</v>
      </c>
      <c r="D6780" s="359">
        <v>1.47</v>
      </c>
    </row>
    <row r="6781" spans="1:4">
      <c r="A6781" s="358">
        <v>95405</v>
      </c>
      <c r="B6781" s="358" t="s">
        <v>6351</v>
      </c>
      <c r="C6781" s="358" t="s">
        <v>227</v>
      </c>
      <c r="D6781" s="359">
        <v>0.53</v>
      </c>
    </row>
    <row r="6782" spans="1:4">
      <c r="A6782" s="358">
        <v>95406</v>
      </c>
      <c r="B6782" s="358" t="s">
        <v>6352</v>
      </c>
      <c r="C6782" s="358" t="s">
        <v>227</v>
      </c>
      <c r="D6782" s="359">
        <v>0.21</v>
      </c>
    </row>
    <row r="6783" spans="1:4">
      <c r="A6783" s="358">
        <v>95407</v>
      </c>
      <c r="B6783" s="358" t="s">
        <v>6353</v>
      </c>
      <c r="C6783" s="358" t="s">
        <v>227</v>
      </c>
      <c r="D6783" s="359">
        <v>2.11</v>
      </c>
    </row>
    <row r="6784" spans="1:4">
      <c r="A6784" s="358">
        <v>95408</v>
      </c>
      <c r="B6784" s="358" t="s">
        <v>6354</v>
      </c>
      <c r="C6784" s="358" t="s">
        <v>6253</v>
      </c>
      <c r="D6784" s="359">
        <v>8.5299999999999994</v>
      </c>
    </row>
    <row r="6785" spans="1:4">
      <c r="A6785" s="358">
        <v>95409</v>
      </c>
      <c r="B6785" s="358" t="s">
        <v>6355</v>
      </c>
      <c r="C6785" s="358" t="s">
        <v>6253</v>
      </c>
      <c r="D6785" s="359">
        <v>17.38</v>
      </c>
    </row>
    <row r="6786" spans="1:4">
      <c r="A6786" s="358">
        <v>95410</v>
      </c>
      <c r="B6786" s="358" t="s">
        <v>6356</v>
      </c>
      <c r="C6786" s="358" t="s">
        <v>6253</v>
      </c>
      <c r="D6786" s="359">
        <v>7.18</v>
      </c>
    </row>
    <row r="6787" spans="1:4">
      <c r="A6787" s="358">
        <v>95411</v>
      </c>
      <c r="B6787" s="358" t="s">
        <v>6357</v>
      </c>
      <c r="C6787" s="358" t="s">
        <v>6253</v>
      </c>
      <c r="D6787" s="359">
        <v>14.92</v>
      </c>
    </row>
    <row r="6788" spans="1:4">
      <c r="A6788" s="358">
        <v>95412</v>
      </c>
      <c r="B6788" s="358" t="s">
        <v>6358</v>
      </c>
      <c r="C6788" s="358" t="s">
        <v>6253</v>
      </c>
      <c r="D6788" s="359">
        <v>12.44</v>
      </c>
    </row>
    <row r="6789" spans="1:4">
      <c r="A6789" s="358">
        <v>95413</v>
      </c>
      <c r="B6789" s="358" t="s">
        <v>6359</v>
      </c>
      <c r="C6789" s="358" t="s">
        <v>6253</v>
      </c>
      <c r="D6789" s="359">
        <v>7.41</v>
      </c>
    </row>
    <row r="6790" spans="1:4">
      <c r="A6790" s="358">
        <v>95414</v>
      </c>
      <c r="B6790" s="358" t="s">
        <v>6360</v>
      </c>
      <c r="C6790" s="358" t="s">
        <v>6253</v>
      </c>
      <c r="D6790" s="359">
        <v>30.69</v>
      </c>
    </row>
    <row r="6791" spans="1:4">
      <c r="A6791" s="358">
        <v>95415</v>
      </c>
      <c r="B6791" s="358" t="s">
        <v>6361</v>
      </c>
      <c r="C6791" s="358" t="s">
        <v>6253</v>
      </c>
      <c r="D6791" s="359">
        <v>129.4</v>
      </c>
    </row>
    <row r="6792" spans="1:4">
      <c r="A6792" s="358">
        <v>95416</v>
      </c>
      <c r="B6792" s="358" t="s">
        <v>6362</v>
      </c>
      <c r="C6792" s="358" t="s">
        <v>6253</v>
      </c>
      <c r="D6792" s="359">
        <v>6.82</v>
      </c>
    </row>
    <row r="6793" spans="1:4">
      <c r="A6793" s="358">
        <v>95417</v>
      </c>
      <c r="B6793" s="358" t="s">
        <v>6363</v>
      </c>
      <c r="C6793" s="358" t="s">
        <v>6253</v>
      </c>
      <c r="D6793" s="359">
        <v>147.29</v>
      </c>
    </row>
    <row r="6794" spans="1:4">
      <c r="A6794" s="358">
        <v>95418</v>
      </c>
      <c r="B6794" s="358" t="s">
        <v>6364</v>
      </c>
      <c r="C6794" s="358" t="s">
        <v>6253</v>
      </c>
      <c r="D6794" s="359">
        <v>201.34</v>
      </c>
    </row>
    <row r="6795" spans="1:4">
      <c r="A6795" s="358">
        <v>95419</v>
      </c>
      <c r="B6795" s="358" t="s">
        <v>6365</v>
      </c>
      <c r="C6795" s="358" t="s">
        <v>6253</v>
      </c>
      <c r="D6795" s="359">
        <v>54.17</v>
      </c>
    </row>
    <row r="6796" spans="1:4">
      <c r="A6796" s="358">
        <v>95420</v>
      </c>
      <c r="B6796" s="358" t="s">
        <v>6366</v>
      </c>
      <c r="C6796" s="358" t="s">
        <v>6253</v>
      </c>
      <c r="D6796" s="359">
        <v>76.94</v>
      </c>
    </row>
    <row r="6797" spans="1:4">
      <c r="A6797" s="358">
        <v>95421</v>
      </c>
      <c r="B6797" s="358" t="s">
        <v>6367</v>
      </c>
      <c r="C6797" s="358" t="s">
        <v>6253</v>
      </c>
      <c r="D6797" s="359">
        <v>101.72</v>
      </c>
    </row>
    <row r="6798" spans="1:4">
      <c r="A6798" s="358">
        <v>95422</v>
      </c>
      <c r="B6798" s="358" t="s">
        <v>6368</v>
      </c>
      <c r="C6798" s="358" t="s">
        <v>6253</v>
      </c>
      <c r="D6798" s="359">
        <v>48.05</v>
      </c>
    </row>
    <row r="6799" spans="1:4">
      <c r="A6799" s="358">
        <v>95423</v>
      </c>
      <c r="B6799" s="358" t="s">
        <v>6369</v>
      </c>
      <c r="C6799" s="358" t="s">
        <v>6253</v>
      </c>
      <c r="D6799" s="359">
        <v>72.930000000000007</v>
      </c>
    </row>
    <row r="6800" spans="1:4">
      <c r="A6800" s="358">
        <v>95424</v>
      </c>
      <c r="B6800" s="358" t="s">
        <v>6370</v>
      </c>
      <c r="C6800" s="358" t="s">
        <v>6253</v>
      </c>
      <c r="D6800" s="359">
        <v>29.1</v>
      </c>
    </row>
    <row r="6801" spans="1:4">
      <c r="A6801" s="358">
        <v>100288</v>
      </c>
      <c r="B6801" s="358" t="s">
        <v>6371</v>
      </c>
      <c r="C6801" s="358" t="s">
        <v>227</v>
      </c>
      <c r="D6801" s="359">
        <v>0.03</v>
      </c>
    </row>
    <row r="6802" spans="1:4">
      <c r="A6802" s="358">
        <v>100289</v>
      </c>
      <c r="B6802" s="358" t="s">
        <v>6372</v>
      </c>
      <c r="C6802" s="358" t="s">
        <v>227</v>
      </c>
      <c r="D6802" s="359">
        <v>15.67</v>
      </c>
    </row>
    <row r="6803" spans="1:4">
      <c r="A6803" s="358">
        <v>100290</v>
      </c>
      <c r="B6803" s="358" t="s">
        <v>6373</v>
      </c>
      <c r="C6803" s="358" t="s">
        <v>227</v>
      </c>
      <c r="D6803" s="359">
        <v>0.04</v>
      </c>
    </row>
    <row r="6804" spans="1:4">
      <c r="A6804" s="358">
        <v>100291</v>
      </c>
      <c r="B6804" s="358" t="s">
        <v>6374</v>
      </c>
      <c r="C6804" s="358" t="s">
        <v>227</v>
      </c>
      <c r="D6804" s="359">
        <v>0.11</v>
      </c>
    </row>
    <row r="6805" spans="1:4">
      <c r="A6805" s="358">
        <v>100292</v>
      </c>
      <c r="B6805" s="358" t="s">
        <v>6375</v>
      </c>
      <c r="C6805" s="358" t="s">
        <v>227</v>
      </c>
      <c r="D6805" s="359">
        <v>0.47</v>
      </c>
    </row>
    <row r="6806" spans="1:4">
      <c r="A6806" s="358">
        <v>100293</v>
      </c>
      <c r="B6806" s="358" t="s">
        <v>6376</v>
      </c>
      <c r="C6806" s="358" t="s">
        <v>227</v>
      </c>
      <c r="D6806" s="359">
        <v>0.11</v>
      </c>
    </row>
    <row r="6807" spans="1:4">
      <c r="A6807" s="358">
        <v>100294</v>
      </c>
      <c r="B6807" s="358" t="s">
        <v>6377</v>
      </c>
      <c r="C6807" s="358" t="s">
        <v>227</v>
      </c>
      <c r="D6807" s="359">
        <v>0.22</v>
      </c>
    </row>
    <row r="6808" spans="1:4">
      <c r="A6808" s="358">
        <v>100295</v>
      </c>
      <c r="B6808" s="358" t="s">
        <v>6378</v>
      </c>
      <c r="C6808" s="358" t="s">
        <v>227</v>
      </c>
      <c r="D6808" s="359">
        <v>0.35</v>
      </c>
    </row>
    <row r="6809" spans="1:4">
      <c r="A6809" s="358">
        <v>100296</v>
      </c>
      <c r="B6809" s="358" t="s">
        <v>6379</v>
      </c>
      <c r="C6809" s="358" t="s">
        <v>227</v>
      </c>
      <c r="D6809" s="359">
        <v>0.75</v>
      </c>
    </row>
    <row r="6810" spans="1:4">
      <c r="A6810" s="358">
        <v>100297</v>
      </c>
      <c r="B6810" s="358" t="s">
        <v>6380</v>
      </c>
      <c r="C6810" s="358" t="s">
        <v>227</v>
      </c>
      <c r="D6810" s="359">
        <v>0.84</v>
      </c>
    </row>
    <row r="6811" spans="1:4">
      <c r="A6811" s="358">
        <v>100298</v>
      </c>
      <c r="B6811" s="358" t="s">
        <v>6381</v>
      </c>
      <c r="C6811" s="358" t="s">
        <v>227</v>
      </c>
      <c r="D6811" s="359">
        <v>0.28999999999999998</v>
      </c>
    </row>
    <row r="6812" spans="1:4">
      <c r="A6812" s="358">
        <v>100299</v>
      </c>
      <c r="B6812" s="358" t="s">
        <v>6382</v>
      </c>
      <c r="C6812" s="358" t="s">
        <v>227</v>
      </c>
      <c r="D6812" s="359">
        <v>0.24</v>
      </c>
    </row>
    <row r="6813" spans="1:4">
      <c r="A6813" s="358">
        <v>100300</v>
      </c>
      <c r="B6813" s="358" t="s">
        <v>6383</v>
      </c>
      <c r="C6813" s="358" t="s">
        <v>227</v>
      </c>
      <c r="D6813" s="359">
        <v>12.7</v>
      </c>
    </row>
    <row r="6814" spans="1:4">
      <c r="A6814" s="358">
        <v>100301</v>
      </c>
      <c r="B6814" s="358" t="s">
        <v>6384</v>
      </c>
      <c r="C6814" s="358" t="s">
        <v>227</v>
      </c>
      <c r="D6814" s="359">
        <v>16.649999999999999</v>
      </c>
    </row>
    <row r="6815" spans="1:4">
      <c r="A6815" s="358">
        <v>100302</v>
      </c>
      <c r="B6815" s="358" t="s">
        <v>6385</v>
      </c>
      <c r="C6815" s="358" t="s">
        <v>227</v>
      </c>
      <c r="D6815" s="359">
        <v>133.80000000000001</v>
      </c>
    </row>
    <row r="6816" spans="1:4">
      <c r="A6816" s="358">
        <v>100303</v>
      </c>
      <c r="B6816" s="358" t="s">
        <v>6386</v>
      </c>
      <c r="C6816" s="358" t="s">
        <v>227</v>
      </c>
      <c r="D6816" s="359">
        <v>15.69</v>
      </c>
    </row>
    <row r="6817" spans="1:4">
      <c r="A6817" s="358">
        <v>100304</v>
      </c>
      <c r="B6817" s="358" t="s">
        <v>6387</v>
      </c>
      <c r="C6817" s="358" t="s">
        <v>227</v>
      </c>
      <c r="D6817" s="359">
        <v>64.14</v>
      </c>
    </row>
    <row r="6818" spans="1:4">
      <c r="A6818" s="358">
        <v>100305</v>
      </c>
      <c r="B6818" s="358" t="s">
        <v>6388</v>
      </c>
      <c r="C6818" s="358" t="s">
        <v>227</v>
      </c>
      <c r="D6818" s="359">
        <v>93.39</v>
      </c>
    </row>
    <row r="6819" spans="1:4">
      <c r="A6819" s="358">
        <v>100306</v>
      </c>
      <c r="B6819" s="358" t="s">
        <v>6389</v>
      </c>
      <c r="C6819" s="358" t="s">
        <v>227</v>
      </c>
      <c r="D6819" s="359">
        <v>105.19</v>
      </c>
    </row>
    <row r="6820" spans="1:4">
      <c r="A6820" s="358">
        <v>100307</v>
      </c>
      <c r="B6820" s="358" t="s">
        <v>6390</v>
      </c>
      <c r="C6820" s="358" t="s">
        <v>227</v>
      </c>
      <c r="D6820" s="359">
        <v>20.96</v>
      </c>
    </row>
    <row r="6821" spans="1:4">
      <c r="A6821" s="358">
        <v>100308</v>
      </c>
      <c r="B6821" s="358" t="s">
        <v>6391</v>
      </c>
      <c r="C6821" s="358" t="s">
        <v>227</v>
      </c>
      <c r="D6821" s="359">
        <v>19.77</v>
      </c>
    </row>
    <row r="6822" spans="1:4">
      <c r="A6822" s="358">
        <v>100309</v>
      </c>
      <c r="B6822" s="358" t="s">
        <v>6392</v>
      </c>
      <c r="C6822" s="358" t="s">
        <v>227</v>
      </c>
      <c r="D6822" s="359">
        <v>20.64</v>
      </c>
    </row>
    <row r="6823" spans="1:4">
      <c r="A6823" s="358">
        <v>100310</v>
      </c>
      <c r="B6823" s="358" t="s">
        <v>6393</v>
      </c>
      <c r="C6823" s="358" t="s">
        <v>6253</v>
      </c>
      <c r="D6823" s="359">
        <v>5.67</v>
      </c>
    </row>
    <row r="6824" spans="1:4">
      <c r="A6824" s="358">
        <v>100311</v>
      </c>
      <c r="B6824" s="358" t="s">
        <v>6394</v>
      </c>
      <c r="C6824" s="358" t="s">
        <v>6253</v>
      </c>
      <c r="D6824" s="359">
        <v>65.569999999999993</v>
      </c>
    </row>
    <row r="6825" spans="1:4">
      <c r="A6825" s="358">
        <v>100312</v>
      </c>
      <c r="B6825" s="358" t="s">
        <v>6395</v>
      </c>
      <c r="C6825" s="358" t="s">
        <v>6253</v>
      </c>
      <c r="D6825" s="359">
        <v>80.06</v>
      </c>
    </row>
    <row r="6826" spans="1:4">
      <c r="A6826" s="358">
        <v>100313</v>
      </c>
      <c r="B6826" s="358" t="s">
        <v>6396</v>
      </c>
      <c r="C6826" s="358" t="s">
        <v>6253</v>
      </c>
      <c r="D6826" s="359">
        <v>102.11</v>
      </c>
    </row>
    <row r="6827" spans="1:4">
      <c r="A6827" s="358">
        <v>100314</v>
      </c>
      <c r="B6827" s="358" t="s">
        <v>6397</v>
      </c>
      <c r="C6827" s="358" t="s">
        <v>6253</v>
      </c>
      <c r="D6827" s="359">
        <v>115.21</v>
      </c>
    </row>
    <row r="6828" spans="1:4">
      <c r="A6828" s="358">
        <v>100315</v>
      </c>
      <c r="B6828" s="358" t="s">
        <v>6398</v>
      </c>
      <c r="C6828" s="358" t="s">
        <v>6253</v>
      </c>
      <c r="D6828" s="359">
        <v>33.31</v>
      </c>
    </row>
    <row r="6829" spans="1:4">
      <c r="A6829" s="358">
        <v>100316</v>
      </c>
      <c r="B6829" s="358" t="s">
        <v>6383</v>
      </c>
      <c r="C6829" s="358" t="s">
        <v>6253</v>
      </c>
      <c r="D6829" s="360">
        <v>2265.0100000000002</v>
      </c>
    </row>
    <row r="6830" spans="1:4">
      <c r="A6830" s="358">
        <v>100317</v>
      </c>
      <c r="B6830" s="358" t="s">
        <v>6399</v>
      </c>
      <c r="C6830" s="358" t="s">
        <v>6253</v>
      </c>
      <c r="D6830" s="360">
        <v>23705.08</v>
      </c>
    </row>
    <row r="6831" spans="1:4">
      <c r="A6831" s="358">
        <v>100318</v>
      </c>
      <c r="B6831" s="358" t="s">
        <v>6387</v>
      </c>
      <c r="C6831" s="358" t="s">
        <v>6253</v>
      </c>
      <c r="D6831" s="360">
        <v>11419.28</v>
      </c>
    </row>
    <row r="6832" spans="1:4">
      <c r="A6832" s="358">
        <v>100319</v>
      </c>
      <c r="B6832" s="358" t="s">
        <v>6388</v>
      </c>
      <c r="C6832" s="358" t="s">
        <v>6253</v>
      </c>
      <c r="D6832" s="360">
        <v>16531.169999999998</v>
      </c>
    </row>
    <row r="6833" spans="1:4">
      <c r="A6833" s="358">
        <v>100320</v>
      </c>
      <c r="B6833" s="358" t="s">
        <v>6389</v>
      </c>
      <c r="C6833" s="358" t="s">
        <v>6253</v>
      </c>
      <c r="D6833" s="360">
        <v>18622.27</v>
      </c>
    </row>
    <row r="6834" spans="1:4">
      <c r="A6834" s="358">
        <v>100321</v>
      </c>
      <c r="B6834" s="358" t="s">
        <v>6392</v>
      </c>
      <c r="C6834" s="358" t="s">
        <v>6253</v>
      </c>
      <c r="D6834" s="360">
        <v>3664.4</v>
      </c>
    </row>
    <row r="6835" spans="1:4">
      <c r="A6835" s="358">
        <v>100533</v>
      </c>
      <c r="B6835" s="358" t="s">
        <v>6400</v>
      </c>
      <c r="C6835" s="358" t="s">
        <v>227</v>
      </c>
      <c r="D6835" s="359">
        <v>35.67</v>
      </c>
    </row>
    <row r="6836" spans="1:4">
      <c r="A6836" s="358">
        <v>100534</v>
      </c>
      <c r="B6836" s="358" t="s">
        <v>6400</v>
      </c>
      <c r="C6836" s="358" t="s">
        <v>6253</v>
      </c>
      <c r="D6836" s="360">
        <v>6325.71</v>
      </c>
    </row>
    <row r="6837" spans="1:4">
      <c r="A6837" s="358">
        <v>100535</v>
      </c>
      <c r="B6837" s="358" t="s">
        <v>6401</v>
      </c>
      <c r="C6837" s="358" t="s">
        <v>227</v>
      </c>
      <c r="D6837" s="359">
        <v>0.43</v>
      </c>
    </row>
    <row r="6838" spans="1:4">
      <c r="A6838" s="358">
        <v>100536</v>
      </c>
      <c r="B6838" s="358" t="s">
        <v>6402</v>
      </c>
      <c r="C6838" s="358" t="s">
        <v>6253</v>
      </c>
      <c r="D6838" s="359">
        <v>59.14</v>
      </c>
    </row>
    <row r="6839" spans="1:4">
      <c r="A6839" s="358">
        <v>101284</v>
      </c>
      <c r="B6839" s="358" t="s">
        <v>6403</v>
      </c>
      <c r="C6839" s="358" t="s">
        <v>227</v>
      </c>
      <c r="D6839" s="359">
        <v>1.1499999999999999</v>
      </c>
    </row>
    <row r="6840" spans="1:4">
      <c r="A6840" s="358">
        <v>101285</v>
      </c>
      <c r="B6840" s="358" t="s">
        <v>6404</v>
      </c>
      <c r="C6840" s="358" t="s">
        <v>227</v>
      </c>
      <c r="D6840" s="359">
        <v>0.3</v>
      </c>
    </row>
    <row r="6841" spans="1:4">
      <c r="A6841" s="358">
        <v>101286</v>
      </c>
      <c r="B6841" s="358" t="s">
        <v>6405</v>
      </c>
      <c r="C6841" s="358" t="s">
        <v>6253</v>
      </c>
      <c r="D6841" s="359">
        <v>11.63</v>
      </c>
    </row>
    <row r="6842" spans="1:4">
      <c r="A6842" s="358">
        <v>101287</v>
      </c>
      <c r="B6842" s="358" t="s">
        <v>6406</v>
      </c>
      <c r="C6842" s="358" t="s">
        <v>6253</v>
      </c>
      <c r="D6842" s="359">
        <v>37.97</v>
      </c>
    </row>
    <row r="6843" spans="1:4">
      <c r="A6843" s="358">
        <v>101288</v>
      </c>
      <c r="B6843" s="358" t="s">
        <v>6407</v>
      </c>
      <c r="C6843" s="358" t="s">
        <v>6253</v>
      </c>
      <c r="D6843" s="359">
        <v>13.98</v>
      </c>
    </row>
    <row r="6844" spans="1:4">
      <c r="A6844" s="358">
        <v>101289</v>
      </c>
      <c r="B6844" s="358" t="s">
        <v>6408</v>
      </c>
      <c r="C6844" s="358" t="s">
        <v>6253</v>
      </c>
      <c r="D6844" s="359">
        <v>12.03</v>
      </c>
    </row>
    <row r="6845" spans="1:4">
      <c r="A6845" s="358">
        <v>101290</v>
      </c>
      <c r="B6845" s="358" t="s">
        <v>6409</v>
      </c>
      <c r="C6845" s="358" t="s">
        <v>6253</v>
      </c>
      <c r="D6845" s="359">
        <v>15.47</v>
      </c>
    </row>
    <row r="6846" spans="1:4">
      <c r="A6846" s="358">
        <v>101291</v>
      </c>
      <c r="B6846" s="358" t="s">
        <v>6410</v>
      </c>
      <c r="C6846" s="358" t="s">
        <v>6253</v>
      </c>
      <c r="D6846" s="359">
        <v>12.47</v>
      </c>
    </row>
    <row r="6847" spans="1:4">
      <c r="A6847" s="358">
        <v>101292</v>
      </c>
      <c r="B6847" s="358" t="s">
        <v>6411</v>
      </c>
      <c r="C6847" s="358" t="s">
        <v>6253</v>
      </c>
      <c r="D6847" s="359">
        <v>15.36</v>
      </c>
    </row>
    <row r="6848" spans="1:4">
      <c r="A6848" s="358">
        <v>101293</v>
      </c>
      <c r="B6848" s="358" t="s">
        <v>6412</v>
      </c>
      <c r="C6848" s="358" t="s">
        <v>6253</v>
      </c>
      <c r="D6848" s="359">
        <v>16.670000000000002</v>
      </c>
    </row>
    <row r="6849" spans="1:4">
      <c r="A6849" s="358">
        <v>101294</v>
      </c>
      <c r="B6849" s="358" t="s">
        <v>6413</v>
      </c>
      <c r="C6849" s="358" t="s">
        <v>6253</v>
      </c>
      <c r="D6849" s="359">
        <v>26.54</v>
      </c>
    </row>
    <row r="6850" spans="1:4">
      <c r="A6850" s="358">
        <v>101295</v>
      </c>
      <c r="B6850" s="358" t="s">
        <v>6414</v>
      </c>
      <c r="C6850" s="358" t="s">
        <v>6253</v>
      </c>
      <c r="D6850" s="359">
        <v>15.62</v>
      </c>
    </row>
    <row r="6851" spans="1:4">
      <c r="A6851" s="358">
        <v>101296</v>
      </c>
      <c r="B6851" s="358" t="s">
        <v>6415</v>
      </c>
      <c r="C6851" s="358" t="s">
        <v>6253</v>
      </c>
      <c r="D6851" s="359">
        <v>18.38</v>
      </c>
    </row>
    <row r="6852" spans="1:4">
      <c r="A6852" s="358">
        <v>101297</v>
      </c>
      <c r="B6852" s="358" t="s">
        <v>6416</v>
      </c>
      <c r="C6852" s="358" t="s">
        <v>6253</v>
      </c>
      <c r="D6852" s="359">
        <v>20.440000000000001</v>
      </c>
    </row>
    <row r="6853" spans="1:4">
      <c r="A6853" s="358">
        <v>101298</v>
      </c>
      <c r="B6853" s="358" t="s">
        <v>6417</v>
      </c>
      <c r="C6853" s="358" t="s">
        <v>6253</v>
      </c>
      <c r="D6853" s="359">
        <v>15.13</v>
      </c>
    </row>
    <row r="6854" spans="1:4">
      <c r="A6854" s="358">
        <v>101299</v>
      </c>
      <c r="B6854" s="358" t="s">
        <v>6418</v>
      </c>
      <c r="C6854" s="358" t="s">
        <v>6253</v>
      </c>
      <c r="D6854" s="359">
        <v>15.22</v>
      </c>
    </row>
    <row r="6855" spans="1:4">
      <c r="A6855" s="358">
        <v>101300</v>
      </c>
      <c r="B6855" s="358" t="s">
        <v>6419</v>
      </c>
      <c r="C6855" s="358" t="s">
        <v>6253</v>
      </c>
      <c r="D6855" s="359">
        <v>12.74</v>
      </c>
    </row>
    <row r="6856" spans="1:4">
      <c r="A6856" s="358">
        <v>101301</v>
      </c>
      <c r="B6856" s="358" t="s">
        <v>6420</v>
      </c>
      <c r="C6856" s="358" t="s">
        <v>6253</v>
      </c>
      <c r="D6856" s="359">
        <v>11.88</v>
      </c>
    </row>
    <row r="6857" spans="1:4">
      <c r="A6857" s="358">
        <v>101302</v>
      </c>
      <c r="B6857" s="358" t="s">
        <v>6421</v>
      </c>
      <c r="C6857" s="358" t="s">
        <v>6253</v>
      </c>
      <c r="D6857" s="359">
        <v>18.12</v>
      </c>
    </row>
    <row r="6858" spans="1:4">
      <c r="A6858" s="358">
        <v>101303</v>
      </c>
      <c r="B6858" s="358" t="s">
        <v>6422</v>
      </c>
      <c r="C6858" s="358" t="s">
        <v>6253</v>
      </c>
      <c r="D6858" s="359">
        <v>47.66</v>
      </c>
    </row>
    <row r="6859" spans="1:4">
      <c r="A6859" s="358">
        <v>101304</v>
      </c>
      <c r="B6859" s="358" t="s">
        <v>6423</v>
      </c>
      <c r="C6859" s="358" t="s">
        <v>6253</v>
      </c>
      <c r="D6859" s="359">
        <v>26.38</v>
      </c>
    </row>
    <row r="6860" spans="1:4">
      <c r="A6860" s="358">
        <v>101305</v>
      </c>
      <c r="B6860" s="358" t="s">
        <v>6424</v>
      </c>
      <c r="C6860" s="358" t="s">
        <v>6253</v>
      </c>
      <c r="D6860" s="359">
        <v>32.11</v>
      </c>
    </row>
    <row r="6861" spans="1:4">
      <c r="A6861" s="358">
        <v>101307</v>
      </c>
      <c r="B6861" s="358" t="s">
        <v>6425</v>
      </c>
      <c r="C6861" s="358" t="s">
        <v>6253</v>
      </c>
      <c r="D6861" s="359">
        <v>16.670000000000002</v>
      </c>
    </row>
    <row r="6862" spans="1:4">
      <c r="A6862" s="358">
        <v>101308</v>
      </c>
      <c r="B6862" s="358" t="s">
        <v>6426</v>
      </c>
      <c r="C6862" s="358" t="s">
        <v>6253</v>
      </c>
      <c r="D6862" s="359">
        <v>17.66</v>
      </c>
    </row>
    <row r="6863" spans="1:4">
      <c r="A6863" s="358">
        <v>101309</v>
      </c>
      <c r="B6863" s="358" t="s">
        <v>6427</v>
      </c>
      <c r="C6863" s="358" t="s">
        <v>6253</v>
      </c>
      <c r="D6863" s="359">
        <v>16.88</v>
      </c>
    </row>
    <row r="6864" spans="1:4">
      <c r="A6864" s="358">
        <v>101310</v>
      </c>
      <c r="B6864" s="358" t="s">
        <v>6428</v>
      </c>
      <c r="C6864" s="358" t="s">
        <v>6253</v>
      </c>
      <c r="D6864" s="359">
        <v>20.12</v>
      </c>
    </row>
    <row r="6865" spans="1:4">
      <c r="A6865" s="358">
        <v>101311</v>
      </c>
      <c r="B6865" s="358" t="s">
        <v>6429</v>
      </c>
      <c r="C6865" s="358" t="s">
        <v>6253</v>
      </c>
      <c r="D6865" s="359">
        <v>16.670000000000002</v>
      </c>
    </row>
    <row r="6866" spans="1:4">
      <c r="A6866" s="358">
        <v>101312</v>
      </c>
      <c r="B6866" s="358" t="s">
        <v>6430</v>
      </c>
      <c r="C6866" s="358" t="s">
        <v>6253</v>
      </c>
      <c r="D6866" s="359">
        <v>18.079999999999998</v>
      </c>
    </row>
    <row r="6867" spans="1:4">
      <c r="A6867" s="358">
        <v>101313</v>
      </c>
      <c r="B6867" s="358" t="s">
        <v>6431</v>
      </c>
      <c r="C6867" s="358" t="s">
        <v>6253</v>
      </c>
      <c r="D6867" s="359">
        <v>53.98</v>
      </c>
    </row>
    <row r="6868" spans="1:4">
      <c r="A6868" s="358">
        <v>101314</v>
      </c>
      <c r="B6868" s="358" t="s">
        <v>6432</v>
      </c>
      <c r="C6868" s="358" t="s">
        <v>6253</v>
      </c>
      <c r="D6868" s="359">
        <v>53.98</v>
      </c>
    </row>
    <row r="6869" spans="1:4">
      <c r="A6869" s="358">
        <v>101315</v>
      </c>
      <c r="B6869" s="358" t="s">
        <v>6433</v>
      </c>
      <c r="C6869" s="358" t="s">
        <v>6253</v>
      </c>
      <c r="D6869" s="359">
        <v>86.56</v>
      </c>
    </row>
    <row r="6870" spans="1:4">
      <c r="A6870" s="358">
        <v>101316</v>
      </c>
      <c r="B6870" s="358" t="s">
        <v>6434</v>
      </c>
      <c r="C6870" s="358" t="s">
        <v>6253</v>
      </c>
      <c r="D6870" s="359">
        <v>25.93</v>
      </c>
    </row>
    <row r="6871" spans="1:4">
      <c r="A6871" s="358">
        <v>101317</v>
      </c>
      <c r="B6871" s="358" t="s">
        <v>6435</v>
      </c>
      <c r="C6871" s="358" t="s">
        <v>6253</v>
      </c>
      <c r="D6871" s="359">
        <v>157.88</v>
      </c>
    </row>
    <row r="6872" spans="1:4">
      <c r="A6872" s="358">
        <v>101318</v>
      </c>
      <c r="B6872" s="358" t="s">
        <v>6436</v>
      </c>
      <c r="C6872" s="358" t="s">
        <v>6253</v>
      </c>
      <c r="D6872" s="359">
        <v>288.87</v>
      </c>
    </row>
    <row r="6873" spans="1:4">
      <c r="A6873" s="358">
        <v>101319</v>
      </c>
      <c r="B6873" s="358" t="s">
        <v>6437</v>
      </c>
      <c r="C6873" s="358" t="s">
        <v>6253</v>
      </c>
      <c r="D6873" s="359">
        <v>42.24</v>
      </c>
    </row>
    <row r="6874" spans="1:4">
      <c r="A6874" s="358">
        <v>101320</v>
      </c>
      <c r="B6874" s="358" t="s">
        <v>6438</v>
      </c>
      <c r="C6874" s="358" t="s">
        <v>6253</v>
      </c>
      <c r="D6874" s="359">
        <v>19.420000000000002</v>
      </c>
    </row>
    <row r="6875" spans="1:4">
      <c r="A6875" s="358">
        <v>101322</v>
      </c>
      <c r="B6875" s="358" t="s">
        <v>6439</v>
      </c>
      <c r="C6875" s="358" t="s">
        <v>6253</v>
      </c>
      <c r="D6875" s="359">
        <v>16.670000000000002</v>
      </c>
    </row>
    <row r="6876" spans="1:4">
      <c r="A6876" s="358">
        <v>101323</v>
      </c>
      <c r="B6876" s="358" t="s">
        <v>6440</v>
      </c>
      <c r="C6876" s="358" t="s">
        <v>6253</v>
      </c>
      <c r="D6876" s="359">
        <v>30.69</v>
      </c>
    </row>
    <row r="6877" spans="1:4">
      <c r="A6877" s="358">
        <v>101324</v>
      </c>
      <c r="B6877" s="358" t="s">
        <v>6441</v>
      </c>
      <c r="C6877" s="358" t="s">
        <v>6253</v>
      </c>
      <c r="D6877" s="359">
        <v>8.0500000000000007</v>
      </c>
    </row>
    <row r="6878" spans="1:4">
      <c r="A6878" s="358">
        <v>101325</v>
      </c>
      <c r="B6878" s="358" t="s">
        <v>6442</v>
      </c>
      <c r="C6878" s="358" t="s">
        <v>6253</v>
      </c>
      <c r="D6878" s="359">
        <v>28.77</v>
      </c>
    </row>
    <row r="6879" spans="1:4">
      <c r="A6879" s="358">
        <v>101326</v>
      </c>
      <c r="B6879" s="358" t="s">
        <v>6443</v>
      </c>
      <c r="C6879" s="358" t="s">
        <v>6253</v>
      </c>
      <c r="D6879" s="359">
        <v>7.17</v>
      </c>
    </row>
    <row r="6880" spans="1:4">
      <c r="A6880" s="358">
        <v>101327</v>
      </c>
      <c r="B6880" s="358" t="s">
        <v>6444</v>
      </c>
      <c r="C6880" s="358" t="s">
        <v>6253</v>
      </c>
      <c r="D6880" s="359">
        <v>5.38</v>
      </c>
    </row>
    <row r="6881" spans="1:4">
      <c r="A6881" s="358">
        <v>101328</v>
      </c>
      <c r="B6881" s="358" t="s">
        <v>6445</v>
      </c>
      <c r="C6881" s="358" t="s">
        <v>6253</v>
      </c>
      <c r="D6881" s="359">
        <v>11.4</v>
      </c>
    </row>
    <row r="6882" spans="1:4">
      <c r="A6882" s="358">
        <v>101329</v>
      </c>
      <c r="B6882" s="358" t="s">
        <v>6446</v>
      </c>
      <c r="C6882" s="358" t="s">
        <v>6253</v>
      </c>
      <c r="D6882" s="359">
        <v>28.88</v>
      </c>
    </row>
    <row r="6883" spans="1:4">
      <c r="A6883" s="358">
        <v>101330</v>
      </c>
      <c r="B6883" s="358" t="s">
        <v>6447</v>
      </c>
      <c r="C6883" s="358" t="s">
        <v>6253</v>
      </c>
      <c r="D6883" s="359">
        <v>21.91</v>
      </c>
    </row>
    <row r="6884" spans="1:4">
      <c r="A6884" s="358">
        <v>101331</v>
      </c>
      <c r="B6884" s="358" t="s">
        <v>6448</v>
      </c>
      <c r="C6884" s="358" t="s">
        <v>6253</v>
      </c>
      <c r="D6884" s="359">
        <v>23.75</v>
      </c>
    </row>
    <row r="6885" spans="1:4">
      <c r="A6885" s="358">
        <v>101332</v>
      </c>
      <c r="B6885" s="358" t="s">
        <v>6449</v>
      </c>
      <c r="C6885" s="358" t="s">
        <v>6253</v>
      </c>
      <c r="D6885" s="359">
        <v>8.9</v>
      </c>
    </row>
    <row r="6886" spans="1:4">
      <c r="A6886" s="358">
        <v>101333</v>
      </c>
      <c r="B6886" s="358" t="s">
        <v>6450</v>
      </c>
      <c r="C6886" s="358" t="s">
        <v>6253</v>
      </c>
      <c r="D6886" s="359">
        <v>19.32</v>
      </c>
    </row>
    <row r="6887" spans="1:4">
      <c r="A6887" s="358">
        <v>101334</v>
      </c>
      <c r="B6887" s="358" t="s">
        <v>6451</v>
      </c>
      <c r="C6887" s="358" t="s">
        <v>6253</v>
      </c>
      <c r="D6887" s="359">
        <v>39.590000000000003</v>
      </c>
    </row>
    <row r="6888" spans="1:4">
      <c r="A6888" s="358">
        <v>101335</v>
      </c>
      <c r="B6888" s="358" t="s">
        <v>6452</v>
      </c>
      <c r="C6888" s="358" t="s">
        <v>6253</v>
      </c>
      <c r="D6888" s="359">
        <v>12.31</v>
      </c>
    </row>
    <row r="6889" spans="1:4">
      <c r="A6889" s="358">
        <v>101336</v>
      </c>
      <c r="B6889" s="358" t="s">
        <v>6453</v>
      </c>
      <c r="C6889" s="358" t="s">
        <v>6253</v>
      </c>
      <c r="D6889" s="359">
        <v>31.63</v>
      </c>
    </row>
    <row r="6890" spans="1:4">
      <c r="A6890" s="358">
        <v>101337</v>
      </c>
      <c r="B6890" s="358" t="s">
        <v>6454</v>
      </c>
      <c r="C6890" s="358" t="s">
        <v>6253</v>
      </c>
      <c r="D6890" s="359">
        <v>14.97</v>
      </c>
    </row>
    <row r="6891" spans="1:4">
      <c r="A6891" s="358">
        <v>101338</v>
      </c>
      <c r="B6891" s="358" t="s">
        <v>6455</v>
      </c>
      <c r="C6891" s="358" t="s">
        <v>6253</v>
      </c>
      <c r="D6891" s="359">
        <v>18.55</v>
      </c>
    </row>
    <row r="6892" spans="1:4">
      <c r="A6892" s="358">
        <v>101339</v>
      </c>
      <c r="B6892" s="358" t="s">
        <v>6456</v>
      </c>
      <c r="C6892" s="358" t="s">
        <v>6253</v>
      </c>
      <c r="D6892" s="359">
        <v>12.64</v>
      </c>
    </row>
    <row r="6893" spans="1:4">
      <c r="A6893" s="358">
        <v>101340</v>
      </c>
      <c r="B6893" s="358" t="s">
        <v>6457</v>
      </c>
      <c r="C6893" s="358" t="s">
        <v>6253</v>
      </c>
      <c r="D6893" s="359">
        <v>12.2</v>
      </c>
    </row>
    <row r="6894" spans="1:4">
      <c r="A6894" s="358">
        <v>101341</v>
      </c>
      <c r="B6894" s="358" t="s">
        <v>6458</v>
      </c>
      <c r="C6894" s="358" t="s">
        <v>6253</v>
      </c>
      <c r="D6894" s="359">
        <v>16.73</v>
      </c>
    </row>
    <row r="6895" spans="1:4">
      <c r="A6895" s="358">
        <v>101342</v>
      </c>
      <c r="B6895" s="358" t="s">
        <v>6459</v>
      </c>
      <c r="C6895" s="358" t="s">
        <v>6253</v>
      </c>
      <c r="D6895" s="359">
        <v>15.56</v>
      </c>
    </row>
    <row r="6896" spans="1:4">
      <c r="A6896" s="358">
        <v>101343</v>
      </c>
      <c r="B6896" s="358" t="s">
        <v>6460</v>
      </c>
      <c r="C6896" s="358" t="s">
        <v>6253</v>
      </c>
      <c r="D6896" s="359">
        <v>23.35</v>
      </c>
    </row>
    <row r="6897" spans="1:4">
      <c r="A6897" s="358">
        <v>101344</v>
      </c>
      <c r="B6897" s="358" t="s">
        <v>6461</v>
      </c>
      <c r="C6897" s="358" t="s">
        <v>6253</v>
      </c>
      <c r="D6897" s="359">
        <v>28.61</v>
      </c>
    </row>
    <row r="6898" spans="1:4">
      <c r="A6898" s="358">
        <v>101345</v>
      </c>
      <c r="B6898" s="358" t="s">
        <v>6462</v>
      </c>
      <c r="C6898" s="358" t="s">
        <v>6253</v>
      </c>
      <c r="D6898" s="359">
        <v>29.49</v>
      </c>
    </row>
    <row r="6899" spans="1:4">
      <c r="A6899" s="358">
        <v>101346</v>
      </c>
      <c r="B6899" s="358" t="s">
        <v>6463</v>
      </c>
      <c r="C6899" s="358" t="s">
        <v>6253</v>
      </c>
      <c r="D6899" s="359">
        <v>20.9</v>
      </c>
    </row>
    <row r="6900" spans="1:4">
      <c r="A6900" s="358">
        <v>101347</v>
      </c>
      <c r="B6900" s="358" t="s">
        <v>6464</v>
      </c>
      <c r="C6900" s="358" t="s">
        <v>6253</v>
      </c>
      <c r="D6900" s="359">
        <v>22.13</v>
      </c>
    </row>
    <row r="6901" spans="1:4">
      <c r="A6901" s="358">
        <v>101348</v>
      </c>
      <c r="B6901" s="358" t="s">
        <v>6465</v>
      </c>
      <c r="C6901" s="358" t="s">
        <v>6253</v>
      </c>
      <c r="D6901" s="359">
        <v>14.62</v>
      </c>
    </row>
    <row r="6902" spans="1:4">
      <c r="A6902" s="358">
        <v>101349</v>
      </c>
      <c r="B6902" s="358" t="s">
        <v>6466</v>
      </c>
      <c r="C6902" s="358" t="s">
        <v>6253</v>
      </c>
      <c r="D6902" s="359">
        <v>15.82</v>
      </c>
    </row>
    <row r="6903" spans="1:4">
      <c r="A6903" s="358">
        <v>101350</v>
      </c>
      <c r="B6903" s="358" t="s">
        <v>6467</v>
      </c>
      <c r="C6903" s="358" t="s">
        <v>6253</v>
      </c>
      <c r="D6903" s="359">
        <v>19.41</v>
      </c>
    </row>
    <row r="6904" spans="1:4">
      <c r="A6904" s="358">
        <v>101351</v>
      </c>
      <c r="B6904" s="358" t="s">
        <v>6468</v>
      </c>
      <c r="C6904" s="358" t="s">
        <v>6253</v>
      </c>
      <c r="D6904" s="359">
        <v>18.260000000000002</v>
      </c>
    </row>
    <row r="6905" spans="1:4">
      <c r="A6905" s="358">
        <v>101352</v>
      </c>
      <c r="B6905" s="358" t="s">
        <v>6469</v>
      </c>
      <c r="C6905" s="358" t="s">
        <v>6253</v>
      </c>
      <c r="D6905" s="359">
        <v>16.34</v>
      </c>
    </row>
    <row r="6906" spans="1:4">
      <c r="A6906" s="358">
        <v>101353</v>
      </c>
      <c r="B6906" s="358" t="s">
        <v>6470</v>
      </c>
      <c r="C6906" s="358" t="s">
        <v>6253</v>
      </c>
      <c r="D6906" s="359">
        <v>14.62</v>
      </c>
    </row>
    <row r="6907" spans="1:4">
      <c r="A6907" s="358">
        <v>101354</v>
      </c>
      <c r="B6907" s="358" t="s">
        <v>6471</v>
      </c>
      <c r="C6907" s="358" t="s">
        <v>6253</v>
      </c>
      <c r="D6907" s="359">
        <v>24.44</v>
      </c>
    </row>
    <row r="6908" spans="1:4">
      <c r="A6908" s="358">
        <v>101355</v>
      </c>
      <c r="B6908" s="358" t="s">
        <v>6472</v>
      </c>
      <c r="C6908" s="358" t="s">
        <v>6253</v>
      </c>
      <c r="D6908" s="359">
        <v>14.03</v>
      </c>
    </row>
    <row r="6909" spans="1:4">
      <c r="A6909" s="358">
        <v>101356</v>
      </c>
      <c r="B6909" s="358" t="s">
        <v>6473</v>
      </c>
      <c r="C6909" s="358" t="s">
        <v>6253</v>
      </c>
      <c r="D6909" s="359">
        <v>26.38</v>
      </c>
    </row>
    <row r="6910" spans="1:4">
      <c r="A6910" s="358">
        <v>101357</v>
      </c>
      <c r="B6910" s="358" t="s">
        <v>6474</v>
      </c>
      <c r="C6910" s="358" t="s">
        <v>6253</v>
      </c>
      <c r="D6910" s="359">
        <v>30.69</v>
      </c>
    </row>
    <row r="6911" spans="1:4">
      <c r="A6911" s="358">
        <v>101358</v>
      </c>
      <c r="B6911" s="358" t="s">
        <v>6475</v>
      </c>
      <c r="C6911" s="358" t="s">
        <v>6253</v>
      </c>
      <c r="D6911" s="359">
        <v>21.43</v>
      </c>
    </row>
    <row r="6912" spans="1:4">
      <c r="A6912" s="358">
        <v>101359</v>
      </c>
      <c r="B6912" s="358" t="s">
        <v>6476</v>
      </c>
      <c r="C6912" s="358" t="s">
        <v>6253</v>
      </c>
      <c r="D6912" s="359">
        <v>26.07</v>
      </c>
    </row>
    <row r="6913" spans="1:4">
      <c r="A6913" s="358">
        <v>101360</v>
      </c>
      <c r="B6913" s="358" t="s">
        <v>6477</v>
      </c>
      <c r="C6913" s="358" t="s">
        <v>6253</v>
      </c>
      <c r="D6913" s="359">
        <v>23.05</v>
      </c>
    </row>
    <row r="6914" spans="1:4">
      <c r="A6914" s="358">
        <v>101361</v>
      </c>
      <c r="B6914" s="358" t="s">
        <v>6478</v>
      </c>
      <c r="C6914" s="358" t="s">
        <v>6253</v>
      </c>
      <c r="D6914" s="359">
        <v>26.27</v>
      </c>
    </row>
    <row r="6915" spans="1:4">
      <c r="A6915" s="358">
        <v>101362</v>
      </c>
      <c r="B6915" s="358" t="s">
        <v>6479</v>
      </c>
      <c r="C6915" s="358" t="s">
        <v>6253</v>
      </c>
      <c r="D6915" s="359">
        <v>6.72</v>
      </c>
    </row>
    <row r="6916" spans="1:4">
      <c r="A6916" s="358">
        <v>101363</v>
      </c>
      <c r="B6916" s="358" t="s">
        <v>6480</v>
      </c>
      <c r="C6916" s="358" t="s">
        <v>6253</v>
      </c>
      <c r="D6916" s="359">
        <v>16.670000000000002</v>
      </c>
    </row>
    <row r="6917" spans="1:4">
      <c r="A6917" s="358">
        <v>101364</v>
      </c>
      <c r="B6917" s="358" t="s">
        <v>6481</v>
      </c>
      <c r="C6917" s="358" t="s">
        <v>6253</v>
      </c>
      <c r="D6917" s="359">
        <v>21.8</v>
      </c>
    </row>
    <row r="6918" spans="1:4">
      <c r="A6918" s="358">
        <v>101365</v>
      </c>
      <c r="B6918" s="358" t="s">
        <v>6482</v>
      </c>
      <c r="C6918" s="358" t="s">
        <v>6253</v>
      </c>
      <c r="D6918" s="359">
        <v>16.670000000000002</v>
      </c>
    </row>
    <row r="6919" spans="1:4">
      <c r="A6919" s="358">
        <v>101366</v>
      </c>
      <c r="B6919" s="358" t="s">
        <v>6483</v>
      </c>
      <c r="C6919" s="358" t="s">
        <v>6253</v>
      </c>
      <c r="D6919" s="359">
        <v>25.16</v>
      </c>
    </row>
    <row r="6920" spans="1:4">
      <c r="A6920" s="358">
        <v>101367</v>
      </c>
      <c r="B6920" s="358" t="s">
        <v>6484</v>
      </c>
      <c r="C6920" s="358" t="s">
        <v>6253</v>
      </c>
      <c r="D6920" s="359">
        <v>20.45</v>
      </c>
    </row>
    <row r="6921" spans="1:4">
      <c r="A6921" s="358">
        <v>101368</v>
      </c>
      <c r="B6921" s="358" t="s">
        <v>6485</v>
      </c>
      <c r="C6921" s="358" t="s">
        <v>6253</v>
      </c>
      <c r="D6921" s="359">
        <v>17.649999999999999</v>
      </c>
    </row>
    <row r="6922" spans="1:4">
      <c r="A6922" s="358">
        <v>101369</v>
      </c>
      <c r="B6922" s="358" t="s">
        <v>6486</v>
      </c>
      <c r="C6922" s="358" t="s">
        <v>6253</v>
      </c>
      <c r="D6922" s="359">
        <v>25.78</v>
      </c>
    </row>
    <row r="6923" spans="1:4">
      <c r="A6923" s="358">
        <v>101370</v>
      </c>
      <c r="B6923" s="358" t="s">
        <v>6487</v>
      </c>
      <c r="C6923" s="358" t="s">
        <v>6253</v>
      </c>
      <c r="D6923" s="359">
        <v>19.899999999999999</v>
      </c>
    </row>
    <row r="6924" spans="1:4">
      <c r="A6924" s="358">
        <v>101371</v>
      </c>
      <c r="B6924" s="358" t="s">
        <v>6488</v>
      </c>
      <c r="C6924" s="358" t="s">
        <v>6253</v>
      </c>
      <c r="D6924" s="359">
        <v>16.84</v>
      </c>
    </row>
    <row r="6925" spans="1:4">
      <c r="A6925" s="358">
        <v>101372</v>
      </c>
      <c r="B6925" s="358" t="s">
        <v>6489</v>
      </c>
      <c r="C6925" s="358" t="s">
        <v>6253</v>
      </c>
      <c r="D6925" s="359">
        <v>5.48</v>
      </c>
    </row>
    <row r="6926" spans="1:4">
      <c r="A6926" s="358">
        <v>101373</v>
      </c>
      <c r="B6926" s="358" t="s">
        <v>6490</v>
      </c>
      <c r="C6926" s="358" t="s">
        <v>227</v>
      </c>
      <c r="D6926" s="359">
        <v>143.72999999999999</v>
      </c>
    </row>
    <row r="6927" spans="1:4">
      <c r="A6927" s="358">
        <v>101374</v>
      </c>
      <c r="B6927" s="358" t="s">
        <v>6155</v>
      </c>
      <c r="C6927" s="358" t="s">
        <v>6253</v>
      </c>
      <c r="D6927" s="360">
        <v>2743.43</v>
      </c>
    </row>
    <row r="6928" spans="1:4">
      <c r="A6928" s="358">
        <v>101375</v>
      </c>
      <c r="B6928" s="358" t="s">
        <v>6491</v>
      </c>
      <c r="C6928" s="358" t="s">
        <v>6253</v>
      </c>
      <c r="D6928" s="360">
        <v>2785.91</v>
      </c>
    </row>
    <row r="6929" spans="1:4">
      <c r="A6929" s="358">
        <v>101376</v>
      </c>
      <c r="B6929" s="358" t="s">
        <v>6492</v>
      </c>
      <c r="C6929" s="358" t="s">
        <v>6253</v>
      </c>
      <c r="D6929" s="360">
        <v>2949.72</v>
      </c>
    </row>
    <row r="6930" spans="1:4">
      <c r="A6930" s="358">
        <v>101377</v>
      </c>
      <c r="B6930" s="358" t="s">
        <v>6158</v>
      </c>
      <c r="C6930" s="358" t="s">
        <v>6253</v>
      </c>
      <c r="D6930" s="360">
        <v>2808.01</v>
      </c>
    </row>
    <row r="6931" spans="1:4">
      <c r="A6931" s="358">
        <v>101378</v>
      </c>
      <c r="B6931" s="358" t="s">
        <v>6384</v>
      </c>
      <c r="C6931" s="358" t="s">
        <v>6253</v>
      </c>
      <c r="D6931" s="360">
        <v>3013.15</v>
      </c>
    </row>
    <row r="6932" spans="1:4">
      <c r="A6932" s="358">
        <v>101379</v>
      </c>
      <c r="B6932" s="358" t="s">
        <v>6493</v>
      </c>
      <c r="C6932" s="358" t="s">
        <v>6253</v>
      </c>
      <c r="D6932" s="360">
        <v>2878.29</v>
      </c>
    </row>
    <row r="6933" spans="1:4">
      <c r="A6933" s="358">
        <v>101380</v>
      </c>
      <c r="B6933" s="358" t="s">
        <v>6160</v>
      </c>
      <c r="C6933" s="358" t="s">
        <v>6253</v>
      </c>
      <c r="D6933" s="360">
        <v>3320.07</v>
      </c>
    </row>
    <row r="6934" spans="1:4">
      <c r="A6934" s="358">
        <v>101381</v>
      </c>
      <c r="B6934" s="358" t="s">
        <v>6161</v>
      </c>
      <c r="C6934" s="358" t="s">
        <v>6253</v>
      </c>
      <c r="D6934" s="360">
        <v>3548.83</v>
      </c>
    </row>
    <row r="6935" spans="1:4">
      <c r="A6935" s="358">
        <v>101382</v>
      </c>
      <c r="B6935" s="358" t="s">
        <v>6494</v>
      </c>
      <c r="C6935" s="358" t="s">
        <v>6253</v>
      </c>
      <c r="D6935" s="360">
        <v>4020.41</v>
      </c>
    </row>
    <row r="6936" spans="1:4">
      <c r="A6936" s="358">
        <v>101383</v>
      </c>
      <c r="B6936" s="358" t="s">
        <v>6386</v>
      </c>
      <c r="C6936" s="358" t="s">
        <v>6253</v>
      </c>
      <c r="D6936" s="360">
        <v>2830.48</v>
      </c>
    </row>
    <row r="6937" spans="1:4">
      <c r="A6937" s="358">
        <v>101384</v>
      </c>
      <c r="B6937" s="358" t="s">
        <v>6164</v>
      </c>
      <c r="C6937" s="358" t="s">
        <v>6253</v>
      </c>
      <c r="D6937" s="360">
        <v>2696.37</v>
      </c>
    </row>
    <row r="6938" spans="1:4">
      <c r="A6938" s="358">
        <v>101385</v>
      </c>
      <c r="B6938" s="358" t="s">
        <v>6495</v>
      </c>
      <c r="C6938" s="358" t="s">
        <v>6253</v>
      </c>
      <c r="D6938" s="360">
        <v>4696.6000000000004</v>
      </c>
    </row>
    <row r="6939" spans="1:4">
      <c r="A6939" s="358">
        <v>101386</v>
      </c>
      <c r="B6939" s="358" t="s">
        <v>6166</v>
      </c>
      <c r="C6939" s="358" t="s">
        <v>6253</v>
      </c>
      <c r="D6939" s="360">
        <v>3134.76</v>
      </c>
    </row>
    <row r="6940" spans="1:4">
      <c r="A6940" s="358">
        <v>101387</v>
      </c>
      <c r="B6940" s="358" t="s">
        <v>6496</v>
      </c>
      <c r="C6940" s="358" t="s">
        <v>6253</v>
      </c>
      <c r="D6940" s="360">
        <v>2780.5</v>
      </c>
    </row>
    <row r="6941" spans="1:4">
      <c r="A6941" s="358">
        <v>101388</v>
      </c>
      <c r="B6941" s="358" t="s">
        <v>6168</v>
      </c>
      <c r="C6941" s="358" t="s">
        <v>6253</v>
      </c>
      <c r="D6941" s="360">
        <v>2901.55</v>
      </c>
    </row>
    <row r="6942" spans="1:4">
      <c r="A6942" s="358">
        <v>101389</v>
      </c>
      <c r="B6942" s="358" t="s">
        <v>6169</v>
      </c>
      <c r="C6942" s="358" t="s">
        <v>6253</v>
      </c>
      <c r="D6942" s="360">
        <v>2819.84</v>
      </c>
    </row>
    <row r="6943" spans="1:4">
      <c r="A6943" s="358">
        <v>101390</v>
      </c>
      <c r="B6943" s="358" t="s">
        <v>6497</v>
      </c>
      <c r="C6943" s="358" t="s">
        <v>6253</v>
      </c>
      <c r="D6943" s="360">
        <v>4177.38</v>
      </c>
    </row>
    <row r="6944" spans="1:4">
      <c r="A6944" s="358">
        <v>101391</v>
      </c>
      <c r="B6944" s="358" t="s">
        <v>6498</v>
      </c>
      <c r="C6944" s="358" t="s">
        <v>6253</v>
      </c>
      <c r="D6944" s="360">
        <v>4169.33</v>
      </c>
    </row>
    <row r="6945" spans="1:4">
      <c r="A6945" s="358">
        <v>101392</v>
      </c>
      <c r="B6945" s="358" t="s">
        <v>6499</v>
      </c>
      <c r="C6945" s="358" t="s">
        <v>6253</v>
      </c>
      <c r="D6945" s="360">
        <v>4025.98</v>
      </c>
    </row>
    <row r="6946" spans="1:4">
      <c r="A6946" s="358">
        <v>101394</v>
      </c>
      <c r="B6946" s="358" t="s">
        <v>6174</v>
      </c>
      <c r="C6946" s="358" t="s">
        <v>6253</v>
      </c>
      <c r="D6946" s="360">
        <v>3548.83</v>
      </c>
    </row>
    <row r="6947" spans="1:4">
      <c r="A6947" s="358">
        <v>101395</v>
      </c>
      <c r="B6947" s="358" t="s">
        <v>6500</v>
      </c>
      <c r="C6947" s="358" t="s">
        <v>6253</v>
      </c>
      <c r="D6947" s="360">
        <v>2967.53</v>
      </c>
    </row>
    <row r="6948" spans="1:4">
      <c r="A6948" s="358">
        <v>101396</v>
      </c>
      <c r="B6948" s="358" t="s">
        <v>6501</v>
      </c>
      <c r="C6948" s="358" t="s">
        <v>6253</v>
      </c>
      <c r="D6948" s="360">
        <v>3370.73</v>
      </c>
    </row>
    <row r="6949" spans="1:4">
      <c r="A6949" s="358">
        <v>101397</v>
      </c>
      <c r="B6949" s="358" t="s">
        <v>6176</v>
      </c>
      <c r="C6949" s="358" t="s">
        <v>6253</v>
      </c>
      <c r="D6949" s="360">
        <v>3528.75</v>
      </c>
    </row>
    <row r="6950" spans="1:4">
      <c r="A6950" s="358">
        <v>101398</v>
      </c>
      <c r="B6950" s="358" t="s">
        <v>6502</v>
      </c>
      <c r="C6950" s="358" t="s">
        <v>6253</v>
      </c>
      <c r="D6950" s="360">
        <v>3605.36</v>
      </c>
    </row>
    <row r="6951" spans="1:4">
      <c r="A6951" s="358">
        <v>101399</v>
      </c>
      <c r="B6951" s="358" t="s">
        <v>6178</v>
      </c>
      <c r="C6951" s="358" t="s">
        <v>6253</v>
      </c>
      <c r="D6951" s="360">
        <v>3586.73</v>
      </c>
    </row>
    <row r="6952" spans="1:4">
      <c r="A6952" s="358">
        <v>101400</v>
      </c>
      <c r="B6952" s="358" t="s">
        <v>6503</v>
      </c>
      <c r="C6952" s="358" t="s">
        <v>6253</v>
      </c>
      <c r="D6952" s="360">
        <v>3586.73</v>
      </c>
    </row>
    <row r="6953" spans="1:4">
      <c r="A6953" s="358">
        <v>101401</v>
      </c>
      <c r="B6953" s="358" t="s">
        <v>6180</v>
      </c>
      <c r="C6953" s="358" t="s">
        <v>6253</v>
      </c>
      <c r="D6953" s="360">
        <v>6094.87</v>
      </c>
    </row>
    <row r="6954" spans="1:4">
      <c r="A6954" s="358">
        <v>101402</v>
      </c>
      <c r="B6954" s="358" t="s">
        <v>6181</v>
      </c>
      <c r="C6954" s="358" t="s">
        <v>6253</v>
      </c>
      <c r="D6954" s="360">
        <v>3474.08</v>
      </c>
    </row>
    <row r="6955" spans="1:4">
      <c r="A6955" s="358">
        <v>101403</v>
      </c>
      <c r="B6955" s="358" t="s">
        <v>6490</v>
      </c>
      <c r="C6955" s="358" t="s">
        <v>6253</v>
      </c>
      <c r="D6955" s="360">
        <v>25438.69</v>
      </c>
    </row>
    <row r="6956" spans="1:4">
      <c r="A6956" s="358">
        <v>101404</v>
      </c>
      <c r="B6956" s="358" t="s">
        <v>6250</v>
      </c>
      <c r="C6956" s="358" t="s">
        <v>6253</v>
      </c>
      <c r="D6956" s="360">
        <v>15956.34</v>
      </c>
    </row>
    <row r="6957" spans="1:4">
      <c r="A6957" s="358">
        <v>101405</v>
      </c>
      <c r="B6957" s="358" t="s">
        <v>6251</v>
      </c>
      <c r="C6957" s="358" t="s">
        <v>6253</v>
      </c>
      <c r="D6957" s="360">
        <v>15350.65</v>
      </c>
    </row>
    <row r="6958" spans="1:4">
      <c r="A6958" s="358">
        <v>101407</v>
      </c>
      <c r="B6958" s="358" t="s">
        <v>6182</v>
      </c>
      <c r="C6958" s="358" t="s">
        <v>6253</v>
      </c>
      <c r="D6958" s="360">
        <v>3548.83</v>
      </c>
    </row>
    <row r="6959" spans="1:4">
      <c r="A6959" s="358">
        <v>101408</v>
      </c>
      <c r="B6959" s="358" t="s">
        <v>6183</v>
      </c>
      <c r="C6959" s="358" t="s">
        <v>6253</v>
      </c>
      <c r="D6959" s="360">
        <v>3562.85</v>
      </c>
    </row>
    <row r="6960" spans="1:4">
      <c r="A6960" s="358">
        <v>101409</v>
      </c>
      <c r="B6960" s="358" t="s">
        <v>6504</v>
      </c>
      <c r="C6960" s="358" t="s">
        <v>6253</v>
      </c>
      <c r="D6960" s="360">
        <v>4297.4799999999996</v>
      </c>
    </row>
    <row r="6961" spans="1:4">
      <c r="A6961" s="358">
        <v>101410</v>
      </c>
      <c r="B6961" s="358" t="s">
        <v>6233</v>
      </c>
      <c r="C6961" s="358" t="s">
        <v>6253</v>
      </c>
      <c r="D6961" s="360">
        <v>3454.37</v>
      </c>
    </row>
    <row r="6962" spans="1:4">
      <c r="A6962" s="358">
        <v>101411</v>
      </c>
      <c r="B6962" s="358" t="s">
        <v>6505</v>
      </c>
      <c r="C6962" s="358" t="s">
        <v>6253</v>
      </c>
      <c r="D6962" s="360">
        <v>2160.92</v>
      </c>
    </row>
    <row r="6963" spans="1:4">
      <c r="A6963" s="358">
        <v>101412</v>
      </c>
      <c r="B6963" s="358" t="s">
        <v>6506</v>
      </c>
      <c r="C6963" s="358" t="s">
        <v>6253</v>
      </c>
      <c r="D6963" s="360">
        <v>3985.43</v>
      </c>
    </row>
    <row r="6964" spans="1:4">
      <c r="A6964" s="358">
        <v>101413</v>
      </c>
      <c r="B6964" s="358" t="s">
        <v>6185</v>
      </c>
      <c r="C6964" s="358" t="s">
        <v>6253</v>
      </c>
      <c r="D6964" s="360">
        <v>3592.58</v>
      </c>
    </row>
    <row r="6965" spans="1:4">
      <c r="A6965" s="358">
        <v>101414</v>
      </c>
      <c r="B6965" s="358" t="s">
        <v>6507</v>
      </c>
      <c r="C6965" s="358" t="s">
        <v>6253</v>
      </c>
      <c r="D6965" s="360">
        <v>3955.39</v>
      </c>
    </row>
    <row r="6966" spans="1:4">
      <c r="A6966" s="358">
        <v>101415</v>
      </c>
      <c r="B6966" s="358" t="s">
        <v>6508</v>
      </c>
      <c r="C6966" s="358" t="s">
        <v>6253</v>
      </c>
      <c r="D6966" s="360">
        <v>4936.47</v>
      </c>
    </row>
    <row r="6967" spans="1:4">
      <c r="A6967" s="358">
        <v>101416</v>
      </c>
      <c r="B6967" s="358" t="s">
        <v>6391</v>
      </c>
      <c r="C6967" s="358" t="s">
        <v>6253</v>
      </c>
      <c r="D6967" s="360">
        <v>3548.25</v>
      </c>
    </row>
    <row r="6968" spans="1:4">
      <c r="A6968" s="358">
        <v>101417</v>
      </c>
      <c r="B6968" s="358" t="s">
        <v>6509</v>
      </c>
      <c r="C6968" s="358" t="s">
        <v>6253</v>
      </c>
      <c r="D6968" s="360">
        <v>3754.66</v>
      </c>
    </row>
    <row r="6969" spans="1:4">
      <c r="A6969" s="358">
        <v>101418</v>
      </c>
      <c r="B6969" s="358" t="s">
        <v>6510</v>
      </c>
      <c r="C6969" s="358" t="s">
        <v>6253</v>
      </c>
      <c r="D6969" s="360">
        <v>3538.89</v>
      </c>
    </row>
    <row r="6970" spans="1:4">
      <c r="A6970" s="358">
        <v>101419</v>
      </c>
      <c r="B6970" s="358" t="s">
        <v>6511</v>
      </c>
      <c r="C6970" s="358" t="s">
        <v>6253</v>
      </c>
      <c r="D6970" s="360">
        <v>5129.54</v>
      </c>
    </row>
    <row r="6971" spans="1:4">
      <c r="A6971" s="358">
        <v>101420</v>
      </c>
      <c r="B6971" s="358" t="s">
        <v>6512</v>
      </c>
      <c r="C6971" s="358" t="s">
        <v>6253</v>
      </c>
      <c r="D6971" s="360">
        <v>3600.61</v>
      </c>
    </row>
    <row r="6972" spans="1:4">
      <c r="A6972" s="358">
        <v>101421</v>
      </c>
      <c r="B6972" s="358" t="s">
        <v>6513</v>
      </c>
      <c r="C6972" s="358" t="s">
        <v>6253</v>
      </c>
      <c r="D6972" s="360">
        <v>4799.7299999999996</v>
      </c>
    </row>
    <row r="6973" spans="1:4">
      <c r="A6973" s="358">
        <v>101422</v>
      </c>
      <c r="B6973" s="358" t="s">
        <v>6514</v>
      </c>
      <c r="C6973" s="358" t="s">
        <v>6253</v>
      </c>
      <c r="D6973" s="360">
        <v>3904.83</v>
      </c>
    </row>
    <row r="6974" spans="1:4">
      <c r="A6974" s="358">
        <v>101423</v>
      </c>
      <c r="B6974" s="358" t="s">
        <v>6515</v>
      </c>
      <c r="C6974" s="358" t="s">
        <v>6253</v>
      </c>
      <c r="D6974" s="360">
        <v>5128.04</v>
      </c>
    </row>
    <row r="6975" spans="1:4">
      <c r="A6975" s="358">
        <v>101424</v>
      </c>
      <c r="B6975" s="358" t="s">
        <v>6516</v>
      </c>
      <c r="C6975" s="358" t="s">
        <v>6253</v>
      </c>
      <c r="D6975" s="360">
        <v>4263.2299999999996</v>
      </c>
    </row>
    <row r="6976" spans="1:4">
      <c r="A6976" s="358">
        <v>101425</v>
      </c>
      <c r="B6976" s="358" t="s">
        <v>6517</v>
      </c>
      <c r="C6976" s="358" t="s">
        <v>6253</v>
      </c>
      <c r="D6976" s="360">
        <v>3494.19</v>
      </c>
    </row>
    <row r="6977" spans="1:4">
      <c r="A6977" s="358">
        <v>101426</v>
      </c>
      <c r="B6977" s="358" t="s">
        <v>6518</v>
      </c>
      <c r="C6977" s="358" t="s">
        <v>6253</v>
      </c>
      <c r="D6977" s="360">
        <v>4769.17</v>
      </c>
    </row>
    <row r="6978" spans="1:4">
      <c r="A6978" s="358">
        <v>101427</v>
      </c>
      <c r="B6978" s="358" t="s">
        <v>6198</v>
      </c>
      <c r="C6978" s="358" t="s">
        <v>6253</v>
      </c>
      <c r="D6978" s="360">
        <v>3478.32</v>
      </c>
    </row>
    <row r="6979" spans="1:4">
      <c r="A6979" s="358">
        <v>101428</v>
      </c>
      <c r="B6979" s="358" t="s">
        <v>6519</v>
      </c>
      <c r="C6979" s="358" t="s">
        <v>6253</v>
      </c>
      <c r="D6979" s="360">
        <v>3381.76</v>
      </c>
    </row>
    <row r="6980" spans="1:4">
      <c r="A6980" s="358">
        <v>101429</v>
      </c>
      <c r="B6980" s="358" t="s">
        <v>6520</v>
      </c>
      <c r="C6980" s="358" t="s">
        <v>6253</v>
      </c>
      <c r="D6980" s="360">
        <v>4371.99</v>
      </c>
    </row>
    <row r="6981" spans="1:4">
      <c r="A6981" s="358">
        <v>101430</v>
      </c>
      <c r="B6981" s="358" t="s">
        <v>6521</v>
      </c>
      <c r="C6981" s="358" t="s">
        <v>6253</v>
      </c>
      <c r="D6981" s="360">
        <v>4115.66</v>
      </c>
    </row>
    <row r="6982" spans="1:4">
      <c r="A6982" s="358">
        <v>101431</v>
      </c>
      <c r="B6982" s="358" t="s">
        <v>6201</v>
      </c>
      <c r="C6982" s="358" t="s">
        <v>6253</v>
      </c>
      <c r="D6982" s="360">
        <v>4446.43</v>
      </c>
    </row>
    <row r="6983" spans="1:4">
      <c r="A6983" s="358">
        <v>101432</v>
      </c>
      <c r="B6983" s="358" t="s">
        <v>6522</v>
      </c>
      <c r="C6983" s="358" t="s">
        <v>6253</v>
      </c>
      <c r="D6983" s="360">
        <v>3924.54</v>
      </c>
    </row>
    <row r="6984" spans="1:4">
      <c r="A6984" s="358">
        <v>101433</v>
      </c>
      <c r="B6984" s="358" t="s">
        <v>6203</v>
      </c>
      <c r="C6984" s="358" t="s">
        <v>6253</v>
      </c>
      <c r="D6984" s="360">
        <v>4023.36</v>
      </c>
    </row>
    <row r="6985" spans="1:4">
      <c r="A6985" s="358">
        <v>101434</v>
      </c>
      <c r="B6985" s="358" t="s">
        <v>6523</v>
      </c>
      <c r="C6985" s="358" t="s">
        <v>6253</v>
      </c>
      <c r="D6985" s="360">
        <v>4055.62</v>
      </c>
    </row>
    <row r="6986" spans="1:4">
      <c r="A6986" s="358">
        <v>101435</v>
      </c>
      <c r="B6986" s="358" t="s">
        <v>6524</v>
      </c>
      <c r="C6986" s="358" t="s">
        <v>6253</v>
      </c>
      <c r="D6986" s="360">
        <v>4252.24</v>
      </c>
    </row>
    <row r="6987" spans="1:4">
      <c r="A6987" s="358">
        <v>101436</v>
      </c>
      <c r="B6987" s="358" t="s">
        <v>6205</v>
      </c>
      <c r="C6987" s="358" t="s">
        <v>6253</v>
      </c>
      <c r="D6987" s="360">
        <v>3910.55</v>
      </c>
    </row>
    <row r="6988" spans="1:4">
      <c r="A6988" s="358">
        <v>101437</v>
      </c>
      <c r="B6988" s="358" t="s">
        <v>6525</v>
      </c>
      <c r="C6988" s="358" t="s">
        <v>6253</v>
      </c>
      <c r="D6988" s="360">
        <v>4173.59</v>
      </c>
    </row>
    <row r="6989" spans="1:4">
      <c r="A6989" s="358">
        <v>101438</v>
      </c>
      <c r="B6989" s="358" t="s">
        <v>6207</v>
      </c>
      <c r="C6989" s="358" t="s">
        <v>6253</v>
      </c>
      <c r="D6989" s="360">
        <v>4957.6899999999996</v>
      </c>
    </row>
    <row r="6990" spans="1:4">
      <c r="A6990" s="358">
        <v>101439</v>
      </c>
      <c r="B6990" s="358" t="s">
        <v>6208</v>
      </c>
      <c r="C6990" s="358" t="s">
        <v>6253</v>
      </c>
      <c r="D6990" s="360">
        <v>4705.74</v>
      </c>
    </row>
    <row r="6991" spans="1:4">
      <c r="A6991" s="358">
        <v>101440</v>
      </c>
      <c r="B6991" s="358" t="s">
        <v>6526</v>
      </c>
      <c r="C6991" s="358" t="s">
        <v>6253</v>
      </c>
      <c r="D6991" s="360">
        <v>4285.62</v>
      </c>
    </row>
    <row r="6992" spans="1:4">
      <c r="A6992" s="358">
        <v>101441</v>
      </c>
      <c r="B6992" s="358" t="s">
        <v>6210</v>
      </c>
      <c r="C6992" s="358" t="s">
        <v>6253</v>
      </c>
      <c r="D6992" s="360">
        <v>3910.56</v>
      </c>
    </row>
    <row r="6993" spans="1:4">
      <c r="A6993" s="358">
        <v>101442</v>
      </c>
      <c r="B6993" s="358" t="s">
        <v>6527</v>
      </c>
      <c r="C6993" s="358" t="s">
        <v>6253</v>
      </c>
      <c r="D6993" s="360">
        <v>4620.8</v>
      </c>
    </row>
    <row r="6994" spans="1:4">
      <c r="A6994" s="358">
        <v>101443</v>
      </c>
      <c r="B6994" s="358" t="s">
        <v>6211</v>
      </c>
      <c r="C6994" s="358" t="s">
        <v>6253</v>
      </c>
      <c r="D6994" s="360">
        <v>3781.53</v>
      </c>
    </row>
    <row r="6995" spans="1:4">
      <c r="A6995" s="358">
        <v>101444</v>
      </c>
      <c r="B6995" s="358" t="s">
        <v>6214</v>
      </c>
      <c r="C6995" s="358" t="s">
        <v>6253</v>
      </c>
      <c r="D6995" s="360">
        <v>4169.33</v>
      </c>
    </row>
    <row r="6996" spans="1:4">
      <c r="A6996" s="358">
        <v>101445</v>
      </c>
      <c r="B6996" s="358" t="s">
        <v>6215</v>
      </c>
      <c r="C6996" s="358" t="s">
        <v>6253</v>
      </c>
      <c r="D6996" s="360">
        <v>3562.85</v>
      </c>
    </row>
    <row r="6997" spans="1:4">
      <c r="A6997" s="358">
        <v>101446</v>
      </c>
      <c r="B6997" s="358" t="s">
        <v>6216</v>
      </c>
      <c r="C6997" s="358" t="s">
        <v>6253</v>
      </c>
      <c r="D6997" s="360">
        <v>3755.29</v>
      </c>
    </row>
    <row r="6998" spans="1:4">
      <c r="A6998" s="358">
        <v>101447</v>
      </c>
      <c r="B6998" s="358" t="s">
        <v>6217</v>
      </c>
      <c r="C6998" s="358" t="s">
        <v>6253</v>
      </c>
      <c r="D6998" s="360">
        <v>4332.99</v>
      </c>
    </row>
    <row r="6999" spans="1:4">
      <c r="A6999" s="358">
        <v>101448</v>
      </c>
      <c r="B6999" s="358" t="s">
        <v>6218</v>
      </c>
      <c r="C6999" s="358" t="s">
        <v>6253</v>
      </c>
      <c r="D6999" s="360">
        <v>3956.98</v>
      </c>
    </row>
    <row r="7000" spans="1:4">
      <c r="A7000" s="358">
        <v>101449</v>
      </c>
      <c r="B7000" s="358" t="s">
        <v>6528</v>
      </c>
      <c r="C7000" s="358" t="s">
        <v>6253</v>
      </c>
      <c r="D7000" s="360">
        <v>3007.92</v>
      </c>
    </row>
    <row r="7001" spans="1:4">
      <c r="A7001" s="358">
        <v>101450</v>
      </c>
      <c r="B7001" s="358" t="s">
        <v>6220</v>
      </c>
      <c r="C7001" s="358" t="s">
        <v>6253</v>
      </c>
      <c r="D7001" s="360">
        <v>3126.35</v>
      </c>
    </row>
    <row r="7002" spans="1:4">
      <c r="A7002" s="358">
        <v>101451</v>
      </c>
      <c r="B7002" s="358" t="s">
        <v>6221</v>
      </c>
      <c r="C7002" s="358" t="s">
        <v>6253</v>
      </c>
      <c r="D7002" s="360">
        <v>3548.83</v>
      </c>
    </row>
    <row r="7003" spans="1:4">
      <c r="A7003" s="358">
        <v>101452</v>
      </c>
      <c r="B7003" s="358" t="s">
        <v>6529</v>
      </c>
      <c r="C7003" s="358" t="s">
        <v>6253</v>
      </c>
      <c r="D7003" s="360">
        <v>2766.66</v>
      </c>
    </row>
    <row r="7004" spans="1:4">
      <c r="A7004" s="358">
        <v>101453</v>
      </c>
      <c r="B7004" s="358" t="s">
        <v>6223</v>
      </c>
      <c r="C7004" s="358" t="s">
        <v>6253</v>
      </c>
      <c r="D7004" s="360">
        <v>3671.99</v>
      </c>
    </row>
    <row r="7005" spans="1:4">
      <c r="A7005" s="358">
        <v>101454</v>
      </c>
      <c r="B7005" s="358" t="s">
        <v>6530</v>
      </c>
      <c r="C7005" s="358" t="s">
        <v>6253</v>
      </c>
      <c r="D7005" s="360">
        <v>5028.5200000000004</v>
      </c>
    </row>
    <row r="7006" spans="1:4">
      <c r="A7006" s="358">
        <v>101455</v>
      </c>
      <c r="B7006" s="358" t="s">
        <v>6225</v>
      </c>
      <c r="C7006" s="358" t="s">
        <v>6253</v>
      </c>
      <c r="D7006" s="360">
        <v>4133.63</v>
      </c>
    </row>
    <row r="7007" spans="1:4">
      <c r="A7007" s="358">
        <v>101456</v>
      </c>
      <c r="B7007" s="358" t="s">
        <v>6531</v>
      </c>
      <c r="C7007" s="358" t="s">
        <v>6253</v>
      </c>
      <c r="D7007" s="360">
        <v>4087.03</v>
      </c>
    </row>
    <row r="7008" spans="1:4">
      <c r="A7008" s="358">
        <v>101457</v>
      </c>
      <c r="B7008" s="358" t="s">
        <v>6532</v>
      </c>
      <c r="C7008" s="358" t="s">
        <v>6253</v>
      </c>
      <c r="D7008" s="360">
        <v>4835.6000000000004</v>
      </c>
    </row>
    <row r="7009" spans="1:4">
      <c r="A7009" s="358">
        <v>101458</v>
      </c>
      <c r="B7009" s="358" t="s">
        <v>6533</v>
      </c>
      <c r="C7009" s="358" t="s">
        <v>6253</v>
      </c>
      <c r="D7009" s="360">
        <v>4045.41</v>
      </c>
    </row>
    <row r="7010" spans="1:4">
      <c r="A7010" s="358">
        <v>101459</v>
      </c>
      <c r="B7010" s="358" t="s">
        <v>6230</v>
      </c>
      <c r="C7010" s="358" t="s">
        <v>6253</v>
      </c>
      <c r="D7010" s="360">
        <v>2981.64</v>
      </c>
    </row>
    <row r="7011" spans="1:4">
      <c r="A7011" s="358">
        <v>101460</v>
      </c>
      <c r="B7011" s="358" t="s">
        <v>6372</v>
      </c>
      <c r="C7011" s="358" t="s">
        <v>6253</v>
      </c>
      <c r="D7011" s="360">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1"/>
  <sheetViews>
    <sheetView workbookViewId="0">
      <selection sqref="A1:XFD1048576"/>
    </sheetView>
  </sheetViews>
  <sheetFormatPr defaultRowHeight="12.75"/>
  <cols>
    <col min="1" max="1" width="10.5703125" style="357" customWidth="1"/>
    <col min="2" max="2" width="78.140625" style="357" customWidth="1"/>
    <col min="3" max="3" width="21.140625" style="357" customWidth="1"/>
    <col min="4" max="4" width="22.28515625" style="357" customWidth="1"/>
    <col min="5" max="256" width="9.140625" style="357"/>
    <col min="257" max="257" width="10.5703125" style="357" customWidth="1"/>
    <col min="258" max="258" width="78.140625" style="357" customWidth="1"/>
    <col min="259" max="259" width="21.140625" style="357" customWidth="1"/>
    <col min="260" max="260" width="22.28515625" style="357" customWidth="1"/>
    <col min="261" max="512" width="9.140625" style="357"/>
    <col min="513" max="513" width="10.5703125" style="357" customWidth="1"/>
    <col min="514" max="514" width="78.140625" style="357" customWidth="1"/>
    <col min="515" max="515" width="21.140625" style="357" customWidth="1"/>
    <col min="516" max="516" width="22.28515625" style="357" customWidth="1"/>
    <col min="517" max="768" width="9.140625" style="357"/>
    <col min="769" max="769" width="10.5703125" style="357" customWidth="1"/>
    <col min="770" max="770" width="78.140625" style="357" customWidth="1"/>
    <col min="771" max="771" width="21.140625" style="357" customWidth="1"/>
    <col min="772" max="772" width="22.28515625" style="357" customWidth="1"/>
    <col min="773" max="1024" width="9.140625" style="357"/>
    <col min="1025" max="1025" width="10.5703125" style="357" customWidth="1"/>
    <col min="1026" max="1026" width="78.140625" style="357" customWidth="1"/>
    <col min="1027" max="1027" width="21.140625" style="357" customWidth="1"/>
    <col min="1028" max="1028" width="22.28515625" style="357" customWidth="1"/>
    <col min="1029" max="1280" width="9.140625" style="357"/>
    <col min="1281" max="1281" width="10.5703125" style="357" customWidth="1"/>
    <col min="1282" max="1282" width="78.140625" style="357" customWidth="1"/>
    <col min="1283" max="1283" width="21.140625" style="357" customWidth="1"/>
    <col min="1284" max="1284" width="22.28515625" style="357" customWidth="1"/>
    <col min="1285" max="1536" width="9.140625" style="357"/>
    <col min="1537" max="1537" width="10.5703125" style="357" customWidth="1"/>
    <col min="1538" max="1538" width="78.140625" style="357" customWidth="1"/>
    <col min="1539" max="1539" width="21.140625" style="357" customWidth="1"/>
    <col min="1540" max="1540" width="22.28515625" style="357" customWidth="1"/>
    <col min="1541" max="1792" width="9.140625" style="357"/>
    <col min="1793" max="1793" width="10.5703125" style="357" customWidth="1"/>
    <col min="1794" max="1794" width="78.140625" style="357" customWidth="1"/>
    <col min="1795" max="1795" width="21.140625" style="357" customWidth="1"/>
    <col min="1796" max="1796" width="22.28515625" style="357" customWidth="1"/>
    <col min="1797" max="2048" width="9.140625" style="357"/>
    <col min="2049" max="2049" width="10.5703125" style="357" customWidth="1"/>
    <col min="2050" max="2050" width="78.140625" style="357" customWidth="1"/>
    <col min="2051" max="2051" width="21.140625" style="357" customWidth="1"/>
    <col min="2052" max="2052" width="22.28515625" style="357" customWidth="1"/>
    <col min="2053" max="2304" width="9.140625" style="357"/>
    <col min="2305" max="2305" width="10.5703125" style="357" customWidth="1"/>
    <col min="2306" max="2306" width="78.140625" style="357" customWidth="1"/>
    <col min="2307" max="2307" width="21.140625" style="357" customWidth="1"/>
    <col min="2308" max="2308" width="22.28515625" style="357" customWidth="1"/>
    <col min="2309" max="2560" width="9.140625" style="357"/>
    <col min="2561" max="2561" width="10.5703125" style="357" customWidth="1"/>
    <col min="2562" max="2562" width="78.140625" style="357" customWidth="1"/>
    <col min="2563" max="2563" width="21.140625" style="357" customWidth="1"/>
    <col min="2564" max="2564" width="22.28515625" style="357" customWidth="1"/>
    <col min="2565" max="2816" width="9.140625" style="357"/>
    <col min="2817" max="2817" width="10.5703125" style="357" customWidth="1"/>
    <col min="2818" max="2818" width="78.140625" style="357" customWidth="1"/>
    <col min="2819" max="2819" width="21.140625" style="357" customWidth="1"/>
    <col min="2820" max="2820" width="22.28515625" style="357" customWidth="1"/>
    <col min="2821" max="3072" width="9.140625" style="357"/>
    <col min="3073" max="3073" width="10.5703125" style="357" customWidth="1"/>
    <col min="3074" max="3074" width="78.140625" style="357" customWidth="1"/>
    <col min="3075" max="3075" width="21.140625" style="357" customWidth="1"/>
    <col min="3076" max="3076" width="22.28515625" style="357" customWidth="1"/>
    <col min="3077" max="3328" width="9.140625" style="357"/>
    <col min="3329" max="3329" width="10.5703125" style="357" customWidth="1"/>
    <col min="3330" max="3330" width="78.140625" style="357" customWidth="1"/>
    <col min="3331" max="3331" width="21.140625" style="357" customWidth="1"/>
    <col min="3332" max="3332" width="22.28515625" style="357" customWidth="1"/>
    <col min="3333" max="3584" width="9.140625" style="357"/>
    <col min="3585" max="3585" width="10.5703125" style="357" customWidth="1"/>
    <col min="3586" max="3586" width="78.140625" style="357" customWidth="1"/>
    <col min="3587" max="3587" width="21.140625" style="357" customWidth="1"/>
    <col min="3588" max="3588" width="22.28515625" style="357" customWidth="1"/>
    <col min="3589" max="3840" width="9.140625" style="357"/>
    <col min="3841" max="3841" width="10.5703125" style="357" customWidth="1"/>
    <col min="3842" max="3842" width="78.140625" style="357" customWidth="1"/>
    <col min="3843" max="3843" width="21.140625" style="357" customWidth="1"/>
    <col min="3844" max="3844" width="22.28515625" style="357" customWidth="1"/>
    <col min="3845" max="4096" width="9.140625" style="357"/>
    <col min="4097" max="4097" width="10.5703125" style="357" customWidth="1"/>
    <col min="4098" max="4098" width="78.140625" style="357" customWidth="1"/>
    <col min="4099" max="4099" width="21.140625" style="357" customWidth="1"/>
    <col min="4100" max="4100" width="22.28515625" style="357" customWidth="1"/>
    <col min="4101" max="4352" width="9.140625" style="357"/>
    <col min="4353" max="4353" width="10.5703125" style="357" customWidth="1"/>
    <col min="4354" max="4354" width="78.140625" style="357" customWidth="1"/>
    <col min="4355" max="4355" width="21.140625" style="357" customWidth="1"/>
    <col min="4356" max="4356" width="22.28515625" style="357" customWidth="1"/>
    <col min="4357" max="4608" width="9.140625" style="357"/>
    <col min="4609" max="4609" width="10.5703125" style="357" customWidth="1"/>
    <col min="4610" max="4610" width="78.140625" style="357" customWidth="1"/>
    <col min="4611" max="4611" width="21.140625" style="357" customWidth="1"/>
    <col min="4612" max="4612" width="22.28515625" style="357" customWidth="1"/>
    <col min="4613" max="4864" width="9.140625" style="357"/>
    <col min="4865" max="4865" width="10.5703125" style="357" customWidth="1"/>
    <col min="4866" max="4866" width="78.140625" style="357" customWidth="1"/>
    <col min="4867" max="4867" width="21.140625" style="357" customWidth="1"/>
    <col min="4868" max="4868" width="22.28515625" style="357" customWidth="1"/>
    <col min="4869" max="5120" width="9.140625" style="357"/>
    <col min="5121" max="5121" width="10.5703125" style="357" customWidth="1"/>
    <col min="5122" max="5122" width="78.140625" style="357" customWidth="1"/>
    <col min="5123" max="5123" width="21.140625" style="357" customWidth="1"/>
    <col min="5124" max="5124" width="22.28515625" style="357" customWidth="1"/>
    <col min="5125" max="5376" width="9.140625" style="357"/>
    <col min="5377" max="5377" width="10.5703125" style="357" customWidth="1"/>
    <col min="5378" max="5378" width="78.140625" style="357" customWidth="1"/>
    <col min="5379" max="5379" width="21.140625" style="357" customWidth="1"/>
    <col min="5380" max="5380" width="22.28515625" style="357" customWidth="1"/>
    <col min="5381" max="5632" width="9.140625" style="357"/>
    <col min="5633" max="5633" width="10.5703125" style="357" customWidth="1"/>
    <col min="5634" max="5634" width="78.140625" style="357" customWidth="1"/>
    <col min="5635" max="5635" width="21.140625" style="357" customWidth="1"/>
    <col min="5636" max="5636" width="22.28515625" style="357" customWidth="1"/>
    <col min="5637" max="5888" width="9.140625" style="357"/>
    <col min="5889" max="5889" width="10.5703125" style="357" customWidth="1"/>
    <col min="5890" max="5890" width="78.140625" style="357" customWidth="1"/>
    <col min="5891" max="5891" width="21.140625" style="357" customWidth="1"/>
    <col min="5892" max="5892" width="22.28515625" style="357" customWidth="1"/>
    <col min="5893" max="6144" width="9.140625" style="357"/>
    <col min="6145" max="6145" width="10.5703125" style="357" customWidth="1"/>
    <col min="6146" max="6146" width="78.140625" style="357" customWidth="1"/>
    <col min="6147" max="6147" width="21.140625" style="357" customWidth="1"/>
    <col min="6148" max="6148" width="22.28515625" style="357" customWidth="1"/>
    <col min="6149" max="6400" width="9.140625" style="357"/>
    <col min="6401" max="6401" width="10.5703125" style="357" customWidth="1"/>
    <col min="6402" max="6402" width="78.140625" style="357" customWidth="1"/>
    <col min="6403" max="6403" width="21.140625" style="357" customWidth="1"/>
    <col min="6404" max="6404" width="22.28515625" style="357" customWidth="1"/>
    <col min="6405" max="6656" width="9.140625" style="357"/>
    <col min="6657" max="6657" width="10.5703125" style="357" customWidth="1"/>
    <col min="6658" max="6658" width="78.140625" style="357" customWidth="1"/>
    <col min="6659" max="6659" width="21.140625" style="357" customWidth="1"/>
    <col min="6660" max="6660" width="22.28515625" style="357" customWidth="1"/>
    <col min="6661" max="6912" width="9.140625" style="357"/>
    <col min="6913" max="6913" width="10.5703125" style="357" customWidth="1"/>
    <col min="6914" max="6914" width="78.140625" style="357" customWidth="1"/>
    <col min="6915" max="6915" width="21.140625" style="357" customWidth="1"/>
    <col min="6916" max="6916" width="22.28515625" style="357" customWidth="1"/>
    <col min="6917" max="7168" width="9.140625" style="357"/>
    <col min="7169" max="7169" width="10.5703125" style="357" customWidth="1"/>
    <col min="7170" max="7170" width="78.140625" style="357" customWidth="1"/>
    <col min="7171" max="7171" width="21.140625" style="357" customWidth="1"/>
    <col min="7172" max="7172" width="22.28515625" style="357" customWidth="1"/>
    <col min="7173" max="7424" width="9.140625" style="357"/>
    <col min="7425" max="7425" width="10.5703125" style="357" customWidth="1"/>
    <col min="7426" max="7426" width="78.140625" style="357" customWidth="1"/>
    <col min="7427" max="7427" width="21.140625" style="357" customWidth="1"/>
    <col min="7428" max="7428" width="22.28515625" style="357" customWidth="1"/>
    <col min="7429" max="7680" width="9.140625" style="357"/>
    <col min="7681" max="7681" width="10.5703125" style="357" customWidth="1"/>
    <col min="7682" max="7682" width="78.140625" style="357" customWidth="1"/>
    <col min="7683" max="7683" width="21.140625" style="357" customWidth="1"/>
    <col min="7684" max="7684" width="22.28515625" style="357" customWidth="1"/>
    <col min="7685" max="7936" width="9.140625" style="357"/>
    <col min="7937" max="7937" width="10.5703125" style="357" customWidth="1"/>
    <col min="7938" max="7938" width="78.140625" style="357" customWidth="1"/>
    <col min="7939" max="7939" width="21.140625" style="357" customWidth="1"/>
    <col min="7940" max="7940" width="22.28515625" style="357" customWidth="1"/>
    <col min="7941" max="8192" width="9.140625" style="357"/>
    <col min="8193" max="8193" width="10.5703125" style="357" customWidth="1"/>
    <col min="8194" max="8194" width="78.140625" style="357" customWidth="1"/>
    <col min="8195" max="8195" width="21.140625" style="357" customWidth="1"/>
    <col min="8196" max="8196" width="22.28515625" style="357" customWidth="1"/>
    <col min="8197" max="8448" width="9.140625" style="357"/>
    <col min="8449" max="8449" width="10.5703125" style="357" customWidth="1"/>
    <col min="8450" max="8450" width="78.140625" style="357" customWidth="1"/>
    <col min="8451" max="8451" width="21.140625" style="357" customWidth="1"/>
    <col min="8452" max="8452" width="22.28515625" style="357" customWidth="1"/>
    <col min="8453" max="8704" width="9.140625" style="357"/>
    <col min="8705" max="8705" width="10.5703125" style="357" customWidth="1"/>
    <col min="8706" max="8706" width="78.140625" style="357" customWidth="1"/>
    <col min="8707" max="8707" width="21.140625" style="357" customWidth="1"/>
    <col min="8708" max="8708" width="22.28515625" style="357" customWidth="1"/>
    <col min="8709" max="8960" width="9.140625" style="357"/>
    <col min="8961" max="8961" width="10.5703125" style="357" customWidth="1"/>
    <col min="8962" max="8962" width="78.140625" style="357" customWidth="1"/>
    <col min="8963" max="8963" width="21.140625" style="357" customWidth="1"/>
    <col min="8964" max="8964" width="22.28515625" style="357" customWidth="1"/>
    <col min="8965" max="9216" width="9.140625" style="357"/>
    <col min="9217" max="9217" width="10.5703125" style="357" customWidth="1"/>
    <col min="9218" max="9218" width="78.140625" style="357" customWidth="1"/>
    <col min="9219" max="9219" width="21.140625" style="357" customWidth="1"/>
    <col min="9220" max="9220" width="22.28515625" style="357" customWidth="1"/>
    <col min="9221" max="9472" width="9.140625" style="357"/>
    <col min="9473" max="9473" width="10.5703125" style="357" customWidth="1"/>
    <col min="9474" max="9474" width="78.140625" style="357" customWidth="1"/>
    <col min="9475" max="9475" width="21.140625" style="357" customWidth="1"/>
    <col min="9476" max="9476" width="22.28515625" style="357" customWidth="1"/>
    <col min="9477" max="9728" width="9.140625" style="357"/>
    <col min="9729" max="9729" width="10.5703125" style="357" customWidth="1"/>
    <col min="9730" max="9730" width="78.140625" style="357" customWidth="1"/>
    <col min="9731" max="9731" width="21.140625" style="357" customWidth="1"/>
    <col min="9732" max="9732" width="22.28515625" style="357" customWidth="1"/>
    <col min="9733" max="9984" width="9.140625" style="357"/>
    <col min="9985" max="9985" width="10.5703125" style="357" customWidth="1"/>
    <col min="9986" max="9986" width="78.140625" style="357" customWidth="1"/>
    <col min="9987" max="9987" width="21.140625" style="357" customWidth="1"/>
    <col min="9988" max="9988" width="22.28515625" style="357" customWidth="1"/>
    <col min="9989" max="10240" width="9.140625" style="357"/>
    <col min="10241" max="10241" width="10.5703125" style="357" customWidth="1"/>
    <col min="10242" max="10242" width="78.140625" style="357" customWidth="1"/>
    <col min="10243" max="10243" width="21.140625" style="357" customWidth="1"/>
    <col min="10244" max="10244" width="22.28515625" style="357" customWidth="1"/>
    <col min="10245" max="10496" width="9.140625" style="357"/>
    <col min="10497" max="10497" width="10.5703125" style="357" customWidth="1"/>
    <col min="10498" max="10498" width="78.140625" style="357" customWidth="1"/>
    <col min="10499" max="10499" width="21.140625" style="357" customWidth="1"/>
    <col min="10500" max="10500" width="22.28515625" style="357" customWidth="1"/>
    <col min="10501" max="10752" width="9.140625" style="357"/>
    <col min="10753" max="10753" width="10.5703125" style="357" customWidth="1"/>
    <col min="10754" max="10754" width="78.140625" style="357" customWidth="1"/>
    <col min="10755" max="10755" width="21.140625" style="357" customWidth="1"/>
    <col min="10756" max="10756" width="22.28515625" style="357" customWidth="1"/>
    <col min="10757" max="11008" width="9.140625" style="357"/>
    <col min="11009" max="11009" width="10.5703125" style="357" customWidth="1"/>
    <col min="11010" max="11010" width="78.140625" style="357" customWidth="1"/>
    <col min="11011" max="11011" width="21.140625" style="357" customWidth="1"/>
    <col min="11012" max="11012" width="22.28515625" style="357" customWidth="1"/>
    <col min="11013" max="11264" width="9.140625" style="357"/>
    <col min="11265" max="11265" width="10.5703125" style="357" customWidth="1"/>
    <col min="11266" max="11266" width="78.140625" style="357" customWidth="1"/>
    <col min="11267" max="11267" width="21.140625" style="357" customWidth="1"/>
    <col min="11268" max="11268" width="22.28515625" style="357" customWidth="1"/>
    <col min="11269" max="11520" width="9.140625" style="357"/>
    <col min="11521" max="11521" width="10.5703125" style="357" customWidth="1"/>
    <col min="11522" max="11522" width="78.140625" style="357" customWidth="1"/>
    <col min="11523" max="11523" width="21.140625" style="357" customWidth="1"/>
    <col min="11524" max="11524" width="22.28515625" style="357" customWidth="1"/>
    <col min="11525" max="11776" width="9.140625" style="357"/>
    <col min="11777" max="11777" width="10.5703125" style="357" customWidth="1"/>
    <col min="11778" max="11778" width="78.140625" style="357" customWidth="1"/>
    <col min="11779" max="11779" width="21.140625" style="357" customWidth="1"/>
    <col min="11780" max="11780" width="22.28515625" style="357" customWidth="1"/>
    <col min="11781" max="12032" width="9.140625" style="357"/>
    <col min="12033" max="12033" width="10.5703125" style="357" customWidth="1"/>
    <col min="12034" max="12034" width="78.140625" style="357" customWidth="1"/>
    <col min="12035" max="12035" width="21.140625" style="357" customWidth="1"/>
    <col min="12036" max="12036" width="22.28515625" style="357" customWidth="1"/>
    <col min="12037" max="12288" width="9.140625" style="357"/>
    <col min="12289" max="12289" width="10.5703125" style="357" customWidth="1"/>
    <col min="12290" max="12290" width="78.140625" style="357" customWidth="1"/>
    <col min="12291" max="12291" width="21.140625" style="357" customWidth="1"/>
    <col min="12292" max="12292" width="22.28515625" style="357" customWidth="1"/>
    <col min="12293" max="12544" width="9.140625" style="357"/>
    <col min="12545" max="12545" width="10.5703125" style="357" customWidth="1"/>
    <col min="12546" max="12546" width="78.140625" style="357" customWidth="1"/>
    <col min="12547" max="12547" width="21.140625" style="357" customWidth="1"/>
    <col min="12548" max="12548" width="22.28515625" style="357" customWidth="1"/>
    <col min="12549" max="12800" width="9.140625" style="357"/>
    <col min="12801" max="12801" width="10.5703125" style="357" customWidth="1"/>
    <col min="12802" max="12802" width="78.140625" style="357" customWidth="1"/>
    <col min="12803" max="12803" width="21.140625" style="357" customWidth="1"/>
    <col min="12804" max="12804" width="22.28515625" style="357" customWidth="1"/>
    <col min="12805" max="13056" width="9.140625" style="357"/>
    <col min="13057" max="13057" width="10.5703125" style="357" customWidth="1"/>
    <col min="13058" max="13058" width="78.140625" style="357" customWidth="1"/>
    <col min="13059" max="13059" width="21.140625" style="357" customWidth="1"/>
    <col min="13060" max="13060" width="22.28515625" style="357" customWidth="1"/>
    <col min="13061" max="13312" width="9.140625" style="357"/>
    <col min="13313" max="13313" width="10.5703125" style="357" customWidth="1"/>
    <col min="13314" max="13314" width="78.140625" style="357" customWidth="1"/>
    <col min="13315" max="13315" width="21.140625" style="357" customWidth="1"/>
    <col min="13316" max="13316" width="22.28515625" style="357" customWidth="1"/>
    <col min="13317" max="13568" width="9.140625" style="357"/>
    <col min="13569" max="13569" width="10.5703125" style="357" customWidth="1"/>
    <col min="13570" max="13570" width="78.140625" style="357" customWidth="1"/>
    <col min="13571" max="13571" width="21.140625" style="357" customWidth="1"/>
    <col min="13572" max="13572" width="22.28515625" style="357" customWidth="1"/>
    <col min="13573" max="13824" width="9.140625" style="357"/>
    <col min="13825" max="13825" width="10.5703125" style="357" customWidth="1"/>
    <col min="13826" max="13826" width="78.140625" style="357" customWidth="1"/>
    <col min="13827" max="13827" width="21.140625" style="357" customWidth="1"/>
    <col min="13828" max="13828" width="22.28515625" style="357" customWidth="1"/>
    <col min="13829" max="14080" width="9.140625" style="357"/>
    <col min="14081" max="14081" width="10.5703125" style="357" customWidth="1"/>
    <col min="14082" max="14082" width="78.140625" style="357" customWidth="1"/>
    <col min="14083" max="14083" width="21.140625" style="357" customWidth="1"/>
    <col min="14084" max="14084" width="22.28515625" style="357" customWidth="1"/>
    <col min="14085" max="14336" width="9.140625" style="357"/>
    <col min="14337" max="14337" width="10.5703125" style="357" customWidth="1"/>
    <col min="14338" max="14338" width="78.140625" style="357" customWidth="1"/>
    <col min="14339" max="14339" width="21.140625" style="357" customWidth="1"/>
    <col min="14340" max="14340" width="22.28515625" style="357" customWidth="1"/>
    <col min="14341" max="14592" width="9.140625" style="357"/>
    <col min="14593" max="14593" width="10.5703125" style="357" customWidth="1"/>
    <col min="14594" max="14594" width="78.140625" style="357" customWidth="1"/>
    <col min="14595" max="14595" width="21.140625" style="357" customWidth="1"/>
    <col min="14596" max="14596" width="22.28515625" style="357" customWidth="1"/>
    <col min="14597" max="14848" width="9.140625" style="357"/>
    <col min="14849" max="14849" width="10.5703125" style="357" customWidth="1"/>
    <col min="14850" max="14850" width="78.140625" style="357" customWidth="1"/>
    <col min="14851" max="14851" width="21.140625" style="357" customWidth="1"/>
    <col min="14852" max="14852" width="22.28515625" style="357" customWidth="1"/>
    <col min="14853" max="15104" width="9.140625" style="357"/>
    <col min="15105" max="15105" width="10.5703125" style="357" customWidth="1"/>
    <col min="15106" max="15106" width="78.140625" style="357" customWidth="1"/>
    <col min="15107" max="15107" width="21.140625" style="357" customWidth="1"/>
    <col min="15108" max="15108" width="22.28515625" style="357" customWidth="1"/>
    <col min="15109" max="15360" width="9.140625" style="357"/>
    <col min="15361" max="15361" width="10.5703125" style="357" customWidth="1"/>
    <col min="15362" max="15362" width="78.140625" style="357" customWidth="1"/>
    <col min="15363" max="15363" width="21.140625" style="357" customWidth="1"/>
    <col min="15364" max="15364" width="22.28515625" style="357" customWidth="1"/>
    <col min="15365" max="15616" width="9.140625" style="357"/>
    <col min="15617" max="15617" width="10.5703125" style="357" customWidth="1"/>
    <col min="15618" max="15618" width="78.140625" style="357" customWidth="1"/>
    <col min="15619" max="15619" width="21.140625" style="357" customWidth="1"/>
    <col min="15620" max="15620" width="22.28515625" style="357" customWidth="1"/>
    <col min="15621" max="15872" width="9.140625" style="357"/>
    <col min="15873" max="15873" width="10.5703125" style="357" customWidth="1"/>
    <col min="15874" max="15874" width="78.140625" style="357" customWidth="1"/>
    <col min="15875" max="15875" width="21.140625" style="357" customWidth="1"/>
    <col min="15876" max="15876" width="22.28515625" style="357" customWidth="1"/>
    <col min="15877" max="16128" width="9.140625" style="357"/>
    <col min="16129" max="16129" width="10.5703125" style="357" customWidth="1"/>
    <col min="16130" max="16130" width="78.140625" style="357" customWidth="1"/>
    <col min="16131" max="16131" width="21.140625" style="357" customWidth="1"/>
    <col min="16132" max="16132" width="22.28515625" style="357" customWidth="1"/>
    <col min="16133" max="16384" width="9.140625" style="357"/>
  </cols>
  <sheetData>
    <row r="1" spans="1:4">
      <c r="A1" s="357" t="s">
        <v>34036</v>
      </c>
    </row>
    <row r="2" spans="1:4">
      <c r="A2" s="357" t="s">
        <v>31272</v>
      </c>
    </row>
    <row r="3" spans="1:4">
      <c r="A3" s="357" t="s">
        <v>34037</v>
      </c>
    </row>
    <row r="4" spans="1:4">
      <c r="A4" s="357" t="s">
        <v>33618</v>
      </c>
    </row>
    <row r="5" spans="1:4">
      <c r="A5" s="357" t="s">
        <v>33619</v>
      </c>
    </row>
    <row r="6" spans="1:4">
      <c r="A6" s="357" t="s">
        <v>31272</v>
      </c>
    </row>
    <row r="7" spans="1:4">
      <c r="A7" s="357" t="s">
        <v>6537</v>
      </c>
      <c r="B7" s="357" t="s">
        <v>6538</v>
      </c>
      <c r="C7" s="357" t="s">
        <v>34038</v>
      </c>
      <c r="D7" s="357" t="s">
        <v>34039</v>
      </c>
    </row>
    <row r="8" spans="1:4">
      <c r="A8" s="357">
        <v>1363</v>
      </c>
      <c r="B8" s="357" t="s">
        <v>34040</v>
      </c>
      <c r="C8" s="357" t="s">
        <v>6540</v>
      </c>
      <c r="D8" s="295">
        <v>26.14</v>
      </c>
    </row>
    <row r="9" spans="1:4">
      <c r="A9" s="357">
        <v>1344</v>
      </c>
      <c r="B9" s="357" t="s">
        <v>34041</v>
      </c>
      <c r="C9" s="357" t="s">
        <v>6541</v>
      </c>
      <c r="D9" s="295">
        <v>73.510000000000005</v>
      </c>
    </row>
    <row r="10" spans="1:4">
      <c r="A10" s="357">
        <v>1342</v>
      </c>
      <c r="B10" s="357" t="s">
        <v>34042</v>
      </c>
      <c r="C10" s="357" t="s">
        <v>6541</v>
      </c>
      <c r="D10" s="295">
        <v>129.94</v>
      </c>
    </row>
    <row r="11" spans="1:4">
      <c r="A11" s="357">
        <v>1349</v>
      </c>
      <c r="B11" s="357" t="s">
        <v>34043</v>
      </c>
      <c r="C11" s="357" t="s">
        <v>6541</v>
      </c>
      <c r="D11" s="295">
        <v>185.32</v>
      </c>
    </row>
    <row r="12" spans="1:4">
      <c r="A12" s="357">
        <v>1350</v>
      </c>
      <c r="B12" s="357" t="s">
        <v>34044</v>
      </c>
      <c r="C12" s="357" t="s">
        <v>6541</v>
      </c>
      <c r="D12" s="295">
        <v>50</v>
      </c>
    </row>
    <row r="13" spans="1:4">
      <c r="A13" s="357">
        <v>1359</v>
      </c>
      <c r="B13" s="357" t="s">
        <v>34045</v>
      </c>
      <c r="C13" s="357" t="s">
        <v>6541</v>
      </c>
      <c r="D13" s="295">
        <v>98.4</v>
      </c>
    </row>
    <row r="14" spans="1:4">
      <c r="A14" s="357">
        <v>1351</v>
      </c>
      <c r="B14" s="357" t="s">
        <v>34046</v>
      </c>
      <c r="C14" s="357" t="s">
        <v>6541</v>
      </c>
      <c r="D14" s="295">
        <v>31.71</v>
      </c>
    </row>
    <row r="15" spans="1:4">
      <c r="A15" s="357">
        <v>2418</v>
      </c>
      <c r="B15" s="357" t="s">
        <v>34047</v>
      </c>
      <c r="C15" s="357" t="s">
        <v>6541</v>
      </c>
      <c r="D15" s="295">
        <v>8.33</v>
      </c>
    </row>
    <row r="16" spans="1:4">
      <c r="A16" s="357">
        <v>6086</v>
      </c>
      <c r="B16" s="357" t="s">
        <v>34048</v>
      </c>
      <c r="C16" s="357" t="s">
        <v>6543</v>
      </c>
      <c r="D16" s="295">
        <v>78.08</v>
      </c>
    </row>
    <row r="17" spans="1:4">
      <c r="A17" s="357">
        <v>3378</v>
      </c>
      <c r="B17" s="357" t="s">
        <v>34049</v>
      </c>
      <c r="C17" s="357" t="s">
        <v>6541</v>
      </c>
      <c r="D17" s="295">
        <v>91.98</v>
      </c>
    </row>
    <row r="18" spans="1:4">
      <c r="A18" s="357">
        <v>3380</v>
      </c>
      <c r="B18" s="357" t="s">
        <v>34050</v>
      </c>
      <c r="C18" s="357" t="s">
        <v>6541</v>
      </c>
      <c r="D18" s="295">
        <v>64.39</v>
      </c>
    </row>
    <row r="19" spans="1:4">
      <c r="A19" s="357">
        <v>3379</v>
      </c>
      <c r="B19" s="357" t="s">
        <v>34051</v>
      </c>
      <c r="C19" s="357" t="s">
        <v>6541</v>
      </c>
      <c r="D19" s="295">
        <v>62.16</v>
      </c>
    </row>
    <row r="20" spans="1:4">
      <c r="A20" s="357">
        <v>615</v>
      </c>
      <c r="B20" s="357" t="s">
        <v>34052</v>
      </c>
      <c r="C20" s="357" t="s">
        <v>6540</v>
      </c>
      <c r="D20" s="295">
        <v>498.48</v>
      </c>
    </row>
    <row r="21" spans="1:4">
      <c r="A21" s="357">
        <v>606</v>
      </c>
      <c r="B21" s="357" t="s">
        <v>34053</v>
      </c>
      <c r="C21" s="357" t="s">
        <v>6540</v>
      </c>
      <c r="D21" s="295">
        <v>783.05</v>
      </c>
    </row>
    <row r="22" spans="1:4">
      <c r="A22" s="357">
        <v>13382</v>
      </c>
      <c r="B22" s="357" t="s">
        <v>34054</v>
      </c>
      <c r="C22" s="357" t="s">
        <v>6541</v>
      </c>
      <c r="D22" s="295">
        <v>265.68</v>
      </c>
    </row>
    <row r="23" spans="1:4">
      <c r="A23" s="357">
        <v>4047</v>
      </c>
      <c r="B23" s="357" t="s">
        <v>34055</v>
      </c>
      <c r="C23" s="357" t="s">
        <v>6543</v>
      </c>
      <c r="D23" s="295">
        <v>15.8</v>
      </c>
    </row>
    <row r="24" spans="1:4">
      <c r="A24" s="357">
        <v>7344</v>
      </c>
      <c r="B24" s="357" t="s">
        <v>34056</v>
      </c>
      <c r="C24" s="357" t="s">
        <v>6543</v>
      </c>
      <c r="D24" s="295">
        <v>58.74</v>
      </c>
    </row>
    <row r="25" spans="1:4">
      <c r="A25" s="357">
        <v>40514</v>
      </c>
      <c r="B25" s="357" t="s">
        <v>34057</v>
      </c>
      <c r="C25" s="357" t="s">
        <v>6539</v>
      </c>
      <c r="D25" s="295">
        <v>28.75</v>
      </c>
    </row>
    <row r="26" spans="1:4">
      <c r="A26" s="357">
        <v>11199</v>
      </c>
      <c r="B26" s="357" t="s">
        <v>34058</v>
      </c>
      <c r="C26" s="357" t="s">
        <v>6541</v>
      </c>
      <c r="D26" s="293">
        <v>1123.6099999999999</v>
      </c>
    </row>
    <row r="27" spans="1:4">
      <c r="A27" s="357">
        <v>4053</v>
      </c>
      <c r="B27" s="357" t="s">
        <v>34059</v>
      </c>
      <c r="C27" s="357" t="s">
        <v>6543</v>
      </c>
      <c r="D27" s="295">
        <v>60.19</v>
      </c>
    </row>
    <row r="28" spans="1:4">
      <c r="A28" s="357">
        <v>4056</v>
      </c>
      <c r="B28" s="357" t="s">
        <v>34060</v>
      </c>
      <c r="C28" s="357" t="s">
        <v>6543</v>
      </c>
      <c r="D28" s="295">
        <v>31.65</v>
      </c>
    </row>
    <row r="29" spans="1:4">
      <c r="A29" s="357">
        <v>21136</v>
      </c>
      <c r="B29" s="357" t="s">
        <v>34061</v>
      </c>
      <c r="C29" s="357" t="s">
        <v>6545</v>
      </c>
      <c r="D29" s="295">
        <v>11.41</v>
      </c>
    </row>
    <row r="30" spans="1:4">
      <c r="A30" s="357">
        <v>21128</v>
      </c>
      <c r="B30" s="357" t="s">
        <v>34062</v>
      </c>
      <c r="C30" s="357" t="s">
        <v>6545</v>
      </c>
      <c r="D30" s="295">
        <v>8.83</v>
      </c>
    </row>
    <row r="31" spans="1:4">
      <c r="A31" s="357">
        <v>21130</v>
      </c>
      <c r="B31" s="357" t="s">
        <v>34063</v>
      </c>
      <c r="C31" s="357" t="s">
        <v>6545</v>
      </c>
      <c r="D31" s="295">
        <v>22.3</v>
      </c>
    </row>
    <row r="32" spans="1:4">
      <c r="A32" s="357">
        <v>21135</v>
      </c>
      <c r="B32" s="357" t="s">
        <v>34064</v>
      </c>
      <c r="C32" s="357" t="s">
        <v>6545</v>
      </c>
      <c r="D32" s="295">
        <v>21.95</v>
      </c>
    </row>
    <row r="33" spans="1:4">
      <c r="A33" s="357">
        <v>38605</v>
      </c>
      <c r="B33" s="357" t="s">
        <v>34065</v>
      </c>
      <c r="C33" s="357" t="s">
        <v>6541</v>
      </c>
      <c r="D33" s="295">
        <v>146.41999999999999</v>
      </c>
    </row>
    <row r="34" spans="1:4">
      <c r="A34" s="357">
        <v>11270</v>
      </c>
      <c r="B34" s="357" t="s">
        <v>34066</v>
      </c>
      <c r="C34" s="357" t="s">
        <v>6541</v>
      </c>
      <c r="D34" s="295">
        <v>1.86</v>
      </c>
    </row>
    <row r="35" spans="1:4">
      <c r="A35" s="357">
        <v>412</v>
      </c>
      <c r="B35" s="357" t="s">
        <v>34067</v>
      </c>
      <c r="C35" s="357" t="s">
        <v>6541</v>
      </c>
      <c r="D35" s="295">
        <v>1.18</v>
      </c>
    </row>
    <row r="36" spans="1:4">
      <c r="A36" s="357">
        <v>414</v>
      </c>
      <c r="B36" s="357" t="s">
        <v>34068</v>
      </c>
      <c r="C36" s="357" t="s">
        <v>6541</v>
      </c>
      <c r="D36" s="295">
        <v>7.0000000000000007E-2</v>
      </c>
    </row>
    <row r="37" spans="1:4">
      <c r="A37" s="357">
        <v>410</v>
      </c>
      <c r="B37" s="357" t="s">
        <v>34069</v>
      </c>
      <c r="C37" s="357" t="s">
        <v>6541</v>
      </c>
      <c r="D37" s="295">
        <v>0.18</v>
      </c>
    </row>
    <row r="38" spans="1:4">
      <c r="A38" s="357">
        <v>411</v>
      </c>
      <c r="B38" s="357" t="s">
        <v>34070</v>
      </c>
      <c r="C38" s="357" t="s">
        <v>6541</v>
      </c>
      <c r="D38" s="295">
        <v>0.23</v>
      </c>
    </row>
    <row r="39" spans="1:4">
      <c r="A39" s="357">
        <v>408</v>
      </c>
      <c r="B39" s="357" t="s">
        <v>34071</v>
      </c>
      <c r="C39" s="357" t="s">
        <v>6541</v>
      </c>
      <c r="D39" s="295">
        <v>1.1399999999999999</v>
      </c>
    </row>
    <row r="40" spans="1:4">
      <c r="A40" s="357">
        <v>39131</v>
      </c>
      <c r="B40" s="357" t="s">
        <v>34072</v>
      </c>
      <c r="C40" s="357" t="s">
        <v>6541</v>
      </c>
      <c r="D40" s="295">
        <v>2.5499999999999998</v>
      </c>
    </row>
    <row r="41" spans="1:4">
      <c r="A41" s="357">
        <v>394</v>
      </c>
      <c r="B41" s="357" t="s">
        <v>34073</v>
      </c>
      <c r="C41" s="357" t="s">
        <v>6541</v>
      </c>
      <c r="D41" s="295">
        <v>2.58</v>
      </c>
    </row>
    <row r="42" spans="1:4">
      <c r="A42" s="357">
        <v>39130</v>
      </c>
      <c r="B42" s="357" t="s">
        <v>34074</v>
      </c>
      <c r="C42" s="357" t="s">
        <v>6541</v>
      </c>
      <c r="D42" s="295">
        <v>2.3199999999999998</v>
      </c>
    </row>
    <row r="43" spans="1:4">
      <c r="A43" s="357">
        <v>395</v>
      </c>
      <c r="B43" s="357" t="s">
        <v>34075</v>
      </c>
      <c r="C43" s="357" t="s">
        <v>6541</v>
      </c>
      <c r="D43" s="295">
        <v>2.48</v>
      </c>
    </row>
    <row r="44" spans="1:4">
      <c r="A44" s="357">
        <v>39127</v>
      </c>
      <c r="B44" s="357" t="s">
        <v>34076</v>
      </c>
      <c r="C44" s="357" t="s">
        <v>6541</v>
      </c>
      <c r="D44" s="295">
        <v>1.22</v>
      </c>
    </row>
    <row r="45" spans="1:4">
      <c r="A45" s="357">
        <v>392</v>
      </c>
      <c r="B45" s="357" t="s">
        <v>34077</v>
      </c>
      <c r="C45" s="357" t="s">
        <v>6541</v>
      </c>
      <c r="D45" s="295">
        <v>1.26</v>
      </c>
    </row>
    <row r="46" spans="1:4">
      <c r="A46" s="357">
        <v>39129</v>
      </c>
      <c r="B46" s="357" t="s">
        <v>34078</v>
      </c>
      <c r="C46" s="357" t="s">
        <v>6541</v>
      </c>
      <c r="D46" s="295">
        <v>1.43</v>
      </c>
    </row>
    <row r="47" spans="1:4">
      <c r="A47" s="357">
        <v>393</v>
      </c>
      <c r="B47" s="357" t="s">
        <v>34079</v>
      </c>
      <c r="C47" s="357" t="s">
        <v>6541</v>
      </c>
      <c r="D47" s="295">
        <v>1.5</v>
      </c>
    </row>
    <row r="48" spans="1:4">
      <c r="A48" s="357">
        <v>39133</v>
      </c>
      <c r="B48" s="357" t="s">
        <v>34080</v>
      </c>
      <c r="C48" s="357" t="s">
        <v>6541</v>
      </c>
      <c r="D48" s="295">
        <v>3.35</v>
      </c>
    </row>
    <row r="49" spans="1:4">
      <c r="A49" s="357">
        <v>397</v>
      </c>
      <c r="B49" s="357" t="s">
        <v>34081</v>
      </c>
      <c r="C49" s="357" t="s">
        <v>6541</v>
      </c>
      <c r="D49" s="295">
        <v>3.7</v>
      </c>
    </row>
    <row r="50" spans="1:4">
      <c r="A50" s="357">
        <v>39132</v>
      </c>
      <c r="B50" s="357" t="s">
        <v>34082</v>
      </c>
      <c r="C50" s="357" t="s">
        <v>6541</v>
      </c>
      <c r="D50" s="295">
        <v>2.68</v>
      </c>
    </row>
    <row r="51" spans="1:4">
      <c r="A51" s="357">
        <v>396</v>
      </c>
      <c r="B51" s="357" t="s">
        <v>34083</v>
      </c>
      <c r="C51" s="357" t="s">
        <v>6541</v>
      </c>
      <c r="D51" s="295">
        <v>2.87</v>
      </c>
    </row>
    <row r="52" spans="1:4">
      <c r="A52" s="357">
        <v>39135</v>
      </c>
      <c r="B52" s="357" t="s">
        <v>34084</v>
      </c>
      <c r="C52" s="357" t="s">
        <v>6541</v>
      </c>
      <c r="D52" s="295">
        <v>5.36</v>
      </c>
    </row>
    <row r="53" spans="1:4">
      <c r="A53" s="357">
        <v>39128</v>
      </c>
      <c r="B53" s="357" t="s">
        <v>34085</v>
      </c>
      <c r="C53" s="357" t="s">
        <v>6541</v>
      </c>
      <c r="D53" s="295">
        <v>1.34</v>
      </c>
    </row>
    <row r="54" spans="1:4">
      <c r="A54" s="357">
        <v>400</v>
      </c>
      <c r="B54" s="357" t="s">
        <v>34086</v>
      </c>
      <c r="C54" s="357" t="s">
        <v>6541</v>
      </c>
      <c r="D54" s="295">
        <v>1.3</v>
      </c>
    </row>
    <row r="55" spans="1:4">
      <c r="A55" s="357">
        <v>39125</v>
      </c>
      <c r="B55" s="357" t="s">
        <v>34087</v>
      </c>
      <c r="C55" s="357" t="s">
        <v>6541</v>
      </c>
      <c r="D55" s="295">
        <v>1.34</v>
      </c>
    </row>
    <row r="56" spans="1:4">
      <c r="A56" s="357">
        <v>39134</v>
      </c>
      <c r="B56" s="357" t="s">
        <v>34088</v>
      </c>
      <c r="C56" s="357" t="s">
        <v>6541</v>
      </c>
      <c r="D56" s="295">
        <v>4.46</v>
      </c>
    </row>
    <row r="57" spans="1:4">
      <c r="A57" s="357">
        <v>398</v>
      </c>
      <c r="B57" s="357" t="s">
        <v>34089</v>
      </c>
      <c r="C57" s="357" t="s">
        <v>6541</v>
      </c>
      <c r="D57" s="295">
        <v>4.1100000000000003</v>
      </c>
    </row>
    <row r="58" spans="1:4">
      <c r="A58" s="357">
        <v>39126</v>
      </c>
      <c r="B58" s="357" t="s">
        <v>34090</v>
      </c>
      <c r="C58" s="357" t="s">
        <v>6541</v>
      </c>
      <c r="D58" s="295">
        <v>6.03</v>
      </c>
    </row>
    <row r="59" spans="1:4">
      <c r="A59" s="357">
        <v>399</v>
      </c>
      <c r="B59" s="357" t="s">
        <v>34091</v>
      </c>
      <c r="C59" s="357" t="s">
        <v>6541</v>
      </c>
      <c r="D59" s="295">
        <v>5.31</v>
      </c>
    </row>
    <row r="60" spans="1:4">
      <c r="A60" s="357">
        <v>39158</v>
      </c>
      <c r="B60" s="357" t="s">
        <v>34092</v>
      </c>
      <c r="C60" s="357" t="s">
        <v>6541</v>
      </c>
      <c r="D60" s="295">
        <v>14.26</v>
      </c>
    </row>
    <row r="61" spans="1:4">
      <c r="A61" s="357">
        <v>39141</v>
      </c>
      <c r="B61" s="357" t="s">
        <v>34093</v>
      </c>
      <c r="C61" s="357" t="s">
        <v>6541</v>
      </c>
      <c r="D61" s="295">
        <v>1.03</v>
      </c>
    </row>
    <row r="62" spans="1:4">
      <c r="A62" s="357">
        <v>39140</v>
      </c>
      <c r="B62" s="357" t="s">
        <v>34094</v>
      </c>
      <c r="C62" s="357" t="s">
        <v>6541</v>
      </c>
      <c r="D62" s="295">
        <v>0.94</v>
      </c>
    </row>
    <row r="63" spans="1:4">
      <c r="A63" s="357">
        <v>39137</v>
      </c>
      <c r="B63" s="357" t="s">
        <v>34095</v>
      </c>
      <c r="C63" s="357" t="s">
        <v>6541</v>
      </c>
      <c r="D63" s="295">
        <v>0.54</v>
      </c>
    </row>
    <row r="64" spans="1:4">
      <c r="A64" s="357">
        <v>39139</v>
      </c>
      <c r="B64" s="357" t="s">
        <v>34096</v>
      </c>
      <c r="C64" s="357" t="s">
        <v>6541</v>
      </c>
      <c r="D64" s="295">
        <v>0.78</v>
      </c>
    </row>
    <row r="65" spans="1:4">
      <c r="A65" s="357">
        <v>39143</v>
      </c>
      <c r="B65" s="357" t="s">
        <v>34097</v>
      </c>
      <c r="C65" s="357" t="s">
        <v>6541</v>
      </c>
      <c r="D65" s="295">
        <v>2.13</v>
      </c>
    </row>
    <row r="66" spans="1:4">
      <c r="A66" s="357">
        <v>39142</v>
      </c>
      <c r="B66" s="357" t="s">
        <v>34098</v>
      </c>
      <c r="C66" s="357" t="s">
        <v>6541</v>
      </c>
      <c r="D66" s="295">
        <v>1.53</v>
      </c>
    </row>
    <row r="67" spans="1:4">
      <c r="A67" s="357">
        <v>39138</v>
      </c>
      <c r="B67" s="357" t="s">
        <v>34099</v>
      </c>
      <c r="C67" s="357" t="s">
        <v>6541</v>
      </c>
      <c r="D67" s="295">
        <v>0.56999999999999995</v>
      </c>
    </row>
    <row r="68" spans="1:4">
      <c r="A68" s="357">
        <v>39136</v>
      </c>
      <c r="B68" s="357" t="s">
        <v>34100</v>
      </c>
      <c r="C68" s="357" t="s">
        <v>6541</v>
      </c>
      <c r="D68" s="295">
        <v>0.38</v>
      </c>
    </row>
    <row r="69" spans="1:4">
      <c r="A69" s="357">
        <v>39144</v>
      </c>
      <c r="B69" s="357" t="s">
        <v>34101</v>
      </c>
      <c r="C69" s="357" t="s">
        <v>6541</v>
      </c>
      <c r="D69" s="295">
        <v>2.48</v>
      </c>
    </row>
    <row r="70" spans="1:4">
      <c r="A70" s="357">
        <v>39145</v>
      </c>
      <c r="B70" s="357" t="s">
        <v>34102</v>
      </c>
      <c r="C70" s="357" t="s">
        <v>6541</v>
      </c>
      <c r="D70" s="295">
        <v>4.0999999999999996</v>
      </c>
    </row>
    <row r="71" spans="1:4">
      <c r="A71" s="357">
        <v>12615</v>
      </c>
      <c r="B71" s="357" t="s">
        <v>34103</v>
      </c>
      <c r="C71" s="357" t="s">
        <v>6541</v>
      </c>
      <c r="D71" s="295">
        <v>4.26</v>
      </c>
    </row>
    <row r="72" spans="1:4">
      <c r="A72" s="357">
        <v>11927</v>
      </c>
      <c r="B72" s="357" t="s">
        <v>34104</v>
      </c>
      <c r="C72" s="357" t="s">
        <v>6541</v>
      </c>
      <c r="D72" s="295">
        <v>5.55</v>
      </c>
    </row>
    <row r="73" spans="1:4">
      <c r="A73" s="357">
        <v>11928</v>
      </c>
      <c r="B73" s="357" t="s">
        <v>34105</v>
      </c>
      <c r="C73" s="357" t="s">
        <v>6541</v>
      </c>
      <c r="D73" s="295">
        <v>6.36</v>
      </c>
    </row>
    <row r="74" spans="1:4">
      <c r="A74" s="357">
        <v>11929</v>
      </c>
      <c r="B74" s="357" t="s">
        <v>34106</v>
      </c>
      <c r="C74" s="357" t="s">
        <v>6541</v>
      </c>
      <c r="D74" s="295">
        <v>9.83</v>
      </c>
    </row>
    <row r="75" spans="1:4">
      <c r="A75" s="357">
        <v>36801</v>
      </c>
      <c r="B75" s="357" t="s">
        <v>34107</v>
      </c>
      <c r="C75" s="357" t="s">
        <v>6541</v>
      </c>
      <c r="D75" s="295">
        <v>26.96</v>
      </c>
    </row>
    <row r="76" spans="1:4">
      <c r="A76" s="357">
        <v>36246</v>
      </c>
      <c r="B76" s="357" t="s">
        <v>34108</v>
      </c>
      <c r="C76" s="357" t="s">
        <v>6545</v>
      </c>
      <c r="D76" s="295">
        <v>5.59</v>
      </c>
    </row>
    <row r="77" spans="1:4">
      <c r="A77" s="357">
        <v>37600</v>
      </c>
      <c r="B77" s="357" t="s">
        <v>34109</v>
      </c>
      <c r="C77" s="357" t="s">
        <v>6541</v>
      </c>
      <c r="D77" s="295">
        <v>93.16</v>
      </c>
    </row>
    <row r="78" spans="1:4">
      <c r="A78" s="357">
        <v>37599</v>
      </c>
      <c r="B78" s="357" t="s">
        <v>34110</v>
      </c>
      <c r="C78" s="357" t="s">
        <v>6541</v>
      </c>
      <c r="D78" s="295">
        <v>86.71</v>
      </c>
    </row>
    <row r="79" spans="1:4">
      <c r="A79" s="357">
        <v>1</v>
      </c>
      <c r="B79" s="357" t="s">
        <v>34111</v>
      </c>
      <c r="C79" s="357" t="s">
        <v>6544</v>
      </c>
      <c r="D79" s="295">
        <v>60</v>
      </c>
    </row>
    <row r="80" spans="1:4">
      <c r="A80" s="357">
        <v>3</v>
      </c>
      <c r="B80" s="357" t="s">
        <v>34112</v>
      </c>
      <c r="C80" s="357" t="s">
        <v>6539</v>
      </c>
      <c r="D80" s="295">
        <v>8.75</v>
      </c>
    </row>
    <row r="81" spans="1:4">
      <c r="A81" s="357">
        <v>43054</v>
      </c>
      <c r="B81" s="357" t="s">
        <v>34113</v>
      </c>
      <c r="C81" s="357" t="s">
        <v>6544</v>
      </c>
      <c r="D81" s="295">
        <v>12.18</v>
      </c>
    </row>
    <row r="82" spans="1:4">
      <c r="A82" s="357">
        <v>42402</v>
      </c>
      <c r="B82" s="357" t="s">
        <v>34114</v>
      </c>
      <c r="C82" s="357" t="s">
        <v>6544</v>
      </c>
      <c r="D82" s="295">
        <v>11.64</v>
      </c>
    </row>
    <row r="83" spans="1:4">
      <c r="A83" s="357">
        <v>42403</v>
      </c>
      <c r="B83" s="357" t="s">
        <v>34115</v>
      </c>
      <c r="C83" s="357" t="s">
        <v>6544</v>
      </c>
      <c r="D83" s="295">
        <v>14.93</v>
      </c>
    </row>
    <row r="84" spans="1:4">
      <c r="A84" s="357">
        <v>42404</v>
      </c>
      <c r="B84" s="357" t="s">
        <v>34116</v>
      </c>
      <c r="C84" s="357" t="s">
        <v>6544</v>
      </c>
      <c r="D84" s="295">
        <v>14.85</v>
      </c>
    </row>
    <row r="85" spans="1:4">
      <c r="A85" s="357">
        <v>42405</v>
      </c>
      <c r="B85" s="357" t="s">
        <v>34117</v>
      </c>
      <c r="C85" s="357" t="s">
        <v>6544</v>
      </c>
      <c r="D85" s="295">
        <v>15.82</v>
      </c>
    </row>
    <row r="86" spans="1:4">
      <c r="A86" s="357">
        <v>34341</v>
      </c>
      <c r="B86" s="357" t="s">
        <v>34118</v>
      </c>
      <c r="C86" s="357" t="s">
        <v>6544</v>
      </c>
      <c r="D86" s="295">
        <v>13.73</v>
      </c>
    </row>
    <row r="87" spans="1:4">
      <c r="A87" s="357">
        <v>43053</v>
      </c>
      <c r="B87" s="357" t="s">
        <v>34119</v>
      </c>
      <c r="C87" s="357" t="s">
        <v>6544</v>
      </c>
      <c r="D87" s="295">
        <v>10.88</v>
      </c>
    </row>
    <row r="88" spans="1:4">
      <c r="A88" s="357">
        <v>43058</v>
      </c>
      <c r="B88" s="357" t="s">
        <v>34120</v>
      </c>
      <c r="C88" s="357" t="s">
        <v>6544</v>
      </c>
      <c r="D88" s="295">
        <v>11.28</v>
      </c>
    </row>
    <row r="89" spans="1:4">
      <c r="A89" s="357">
        <v>34</v>
      </c>
      <c r="B89" s="357" t="s">
        <v>34121</v>
      </c>
      <c r="C89" s="357" t="s">
        <v>6544</v>
      </c>
      <c r="D89" s="295">
        <v>11.34</v>
      </c>
    </row>
    <row r="90" spans="1:4">
      <c r="A90" s="357">
        <v>43055</v>
      </c>
      <c r="B90" s="357" t="s">
        <v>34122</v>
      </c>
      <c r="C90" s="357" t="s">
        <v>6544</v>
      </c>
      <c r="D90" s="295">
        <v>9.82</v>
      </c>
    </row>
    <row r="91" spans="1:4">
      <c r="A91" s="357">
        <v>43056</v>
      </c>
      <c r="B91" s="357" t="s">
        <v>34123</v>
      </c>
      <c r="C91" s="357" t="s">
        <v>6544</v>
      </c>
      <c r="D91" s="295">
        <v>11.32</v>
      </c>
    </row>
    <row r="92" spans="1:4">
      <c r="A92" s="357">
        <v>43057</v>
      </c>
      <c r="B92" s="357" t="s">
        <v>34124</v>
      </c>
      <c r="C92" s="357" t="s">
        <v>6544</v>
      </c>
      <c r="D92" s="295">
        <v>12.44</v>
      </c>
    </row>
    <row r="93" spans="1:4">
      <c r="A93" s="357">
        <v>34449</v>
      </c>
      <c r="B93" s="357" t="s">
        <v>34125</v>
      </c>
      <c r="C93" s="357" t="s">
        <v>6544</v>
      </c>
      <c r="D93" s="295">
        <v>13.3</v>
      </c>
    </row>
    <row r="94" spans="1:4">
      <c r="A94" s="357">
        <v>32</v>
      </c>
      <c r="B94" s="357" t="s">
        <v>34126</v>
      </c>
      <c r="C94" s="357" t="s">
        <v>6544</v>
      </c>
      <c r="D94" s="295">
        <v>11.96</v>
      </c>
    </row>
    <row r="95" spans="1:4">
      <c r="A95" s="357">
        <v>33</v>
      </c>
      <c r="B95" s="357" t="s">
        <v>34127</v>
      </c>
      <c r="C95" s="357" t="s">
        <v>6544</v>
      </c>
      <c r="D95" s="295">
        <v>12.03</v>
      </c>
    </row>
    <row r="96" spans="1:4">
      <c r="A96" s="357">
        <v>43061</v>
      </c>
      <c r="B96" s="357" t="s">
        <v>34128</v>
      </c>
      <c r="C96" s="357" t="s">
        <v>6544</v>
      </c>
      <c r="D96" s="295">
        <v>11.24</v>
      </c>
    </row>
    <row r="97" spans="1:4">
      <c r="A97" s="357">
        <v>43059</v>
      </c>
      <c r="B97" s="357" t="s">
        <v>34129</v>
      </c>
      <c r="C97" s="357" t="s">
        <v>6544</v>
      </c>
      <c r="D97" s="295">
        <v>10.73</v>
      </c>
    </row>
    <row r="98" spans="1:4">
      <c r="A98" s="357">
        <v>43062</v>
      </c>
      <c r="B98" s="357" t="s">
        <v>34130</v>
      </c>
      <c r="C98" s="357" t="s">
        <v>6544</v>
      </c>
      <c r="D98" s="295">
        <v>11.89</v>
      </c>
    </row>
    <row r="99" spans="1:4">
      <c r="A99" s="357">
        <v>43060</v>
      </c>
      <c r="B99" s="357" t="s">
        <v>34131</v>
      </c>
      <c r="C99" s="357" t="s">
        <v>6544</v>
      </c>
      <c r="D99" s="295">
        <v>9.34</v>
      </c>
    </row>
    <row r="100" spans="1:4">
      <c r="A100" s="357">
        <v>20063</v>
      </c>
      <c r="B100" s="357" t="s">
        <v>34132</v>
      </c>
      <c r="C100" s="357" t="s">
        <v>6541</v>
      </c>
      <c r="D100" s="295">
        <v>4.2300000000000004</v>
      </c>
    </row>
    <row r="101" spans="1:4">
      <c r="A101" s="357">
        <v>40410</v>
      </c>
      <c r="B101" s="357" t="s">
        <v>34133</v>
      </c>
      <c r="C101" s="357" t="s">
        <v>6541</v>
      </c>
      <c r="D101" s="295">
        <v>24.22</v>
      </c>
    </row>
    <row r="102" spans="1:4">
      <c r="A102" s="357">
        <v>40411</v>
      </c>
      <c r="B102" s="357" t="s">
        <v>34134</v>
      </c>
      <c r="C102" s="357" t="s">
        <v>6541</v>
      </c>
      <c r="D102" s="295">
        <v>26.28</v>
      </c>
    </row>
    <row r="103" spans="1:4">
      <c r="A103" s="357">
        <v>40412</v>
      </c>
      <c r="B103" s="357" t="s">
        <v>34135</v>
      </c>
      <c r="C103" s="357" t="s">
        <v>6541</v>
      </c>
      <c r="D103" s="295">
        <v>29.5</v>
      </c>
    </row>
    <row r="104" spans="1:4">
      <c r="A104" s="357">
        <v>38838</v>
      </c>
      <c r="B104" s="357" t="s">
        <v>34136</v>
      </c>
      <c r="C104" s="357" t="s">
        <v>6541</v>
      </c>
      <c r="D104" s="295">
        <v>11.73</v>
      </c>
    </row>
    <row r="105" spans="1:4">
      <c r="A105" s="357">
        <v>38839</v>
      </c>
      <c r="B105" s="357" t="s">
        <v>34137</v>
      </c>
      <c r="C105" s="357" t="s">
        <v>6541</v>
      </c>
      <c r="D105" s="295">
        <v>13.81</v>
      </c>
    </row>
    <row r="106" spans="1:4">
      <c r="A106" s="357">
        <v>55</v>
      </c>
      <c r="B106" s="357" t="s">
        <v>34138</v>
      </c>
      <c r="C106" s="357" t="s">
        <v>6541</v>
      </c>
      <c r="D106" s="295">
        <v>4.88</v>
      </c>
    </row>
    <row r="107" spans="1:4">
      <c r="A107" s="357">
        <v>61</v>
      </c>
      <c r="B107" s="357" t="s">
        <v>34139</v>
      </c>
      <c r="C107" s="357" t="s">
        <v>6541</v>
      </c>
      <c r="D107" s="295">
        <v>4.6100000000000003</v>
      </c>
    </row>
    <row r="108" spans="1:4">
      <c r="A108" s="357">
        <v>62</v>
      </c>
      <c r="B108" s="357" t="s">
        <v>34140</v>
      </c>
      <c r="C108" s="357" t="s">
        <v>6541</v>
      </c>
      <c r="D108" s="295">
        <v>9.56</v>
      </c>
    </row>
    <row r="109" spans="1:4">
      <c r="A109" s="357">
        <v>77</v>
      </c>
      <c r="B109" s="357" t="s">
        <v>34141</v>
      </c>
      <c r="C109" s="357" t="s">
        <v>6541</v>
      </c>
      <c r="D109" s="295">
        <v>1.23</v>
      </c>
    </row>
    <row r="110" spans="1:4">
      <c r="A110" s="357">
        <v>76</v>
      </c>
      <c r="B110" s="357" t="s">
        <v>34142</v>
      </c>
      <c r="C110" s="357" t="s">
        <v>6541</v>
      </c>
      <c r="D110" s="295">
        <v>1.26</v>
      </c>
    </row>
    <row r="111" spans="1:4">
      <c r="A111" s="357">
        <v>67</v>
      </c>
      <c r="B111" s="357" t="s">
        <v>34143</v>
      </c>
      <c r="C111" s="357" t="s">
        <v>6541</v>
      </c>
      <c r="D111" s="295">
        <v>12.12</v>
      </c>
    </row>
    <row r="112" spans="1:4">
      <c r="A112" s="357">
        <v>71</v>
      </c>
      <c r="B112" s="357" t="s">
        <v>34144</v>
      </c>
      <c r="C112" s="357" t="s">
        <v>6541</v>
      </c>
      <c r="D112" s="295">
        <v>22.28</v>
      </c>
    </row>
    <row r="113" spans="1:4">
      <c r="A113" s="357">
        <v>73</v>
      </c>
      <c r="B113" s="357" t="s">
        <v>34145</v>
      </c>
      <c r="C113" s="357" t="s">
        <v>6541</v>
      </c>
      <c r="D113" s="295">
        <v>16.64</v>
      </c>
    </row>
    <row r="114" spans="1:4">
      <c r="A114" s="357">
        <v>103</v>
      </c>
      <c r="B114" s="357" t="s">
        <v>34146</v>
      </c>
      <c r="C114" s="357" t="s">
        <v>6541</v>
      </c>
      <c r="D114" s="295">
        <v>49.48</v>
      </c>
    </row>
    <row r="115" spans="1:4">
      <c r="A115" s="357">
        <v>107</v>
      </c>
      <c r="B115" s="357" t="s">
        <v>34147</v>
      </c>
      <c r="C115" s="357" t="s">
        <v>6541</v>
      </c>
      <c r="D115" s="295">
        <v>0.77</v>
      </c>
    </row>
    <row r="116" spans="1:4">
      <c r="A116" s="357">
        <v>65</v>
      </c>
      <c r="B116" s="357" t="s">
        <v>34148</v>
      </c>
      <c r="C116" s="357" t="s">
        <v>6541</v>
      </c>
      <c r="D116" s="295">
        <v>0.95</v>
      </c>
    </row>
    <row r="117" spans="1:4">
      <c r="A117" s="357">
        <v>108</v>
      </c>
      <c r="B117" s="357" t="s">
        <v>34149</v>
      </c>
      <c r="C117" s="357" t="s">
        <v>6541</v>
      </c>
      <c r="D117" s="295">
        <v>1.97</v>
      </c>
    </row>
    <row r="118" spans="1:4">
      <c r="A118" s="357">
        <v>110</v>
      </c>
      <c r="B118" s="357" t="s">
        <v>34150</v>
      </c>
      <c r="C118" s="357" t="s">
        <v>6541</v>
      </c>
      <c r="D118" s="295">
        <v>7.64</v>
      </c>
    </row>
    <row r="119" spans="1:4">
      <c r="A119" s="357">
        <v>109</v>
      </c>
      <c r="B119" s="357" t="s">
        <v>34151</v>
      </c>
      <c r="C119" s="357" t="s">
        <v>6541</v>
      </c>
      <c r="D119" s="295">
        <v>3.76</v>
      </c>
    </row>
    <row r="120" spans="1:4">
      <c r="A120" s="357">
        <v>111</v>
      </c>
      <c r="B120" s="357" t="s">
        <v>34152</v>
      </c>
      <c r="C120" s="357" t="s">
        <v>6541</v>
      </c>
      <c r="D120" s="295">
        <v>8.81</v>
      </c>
    </row>
    <row r="121" spans="1:4">
      <c r="A121" s="357">
        <v>112</v>
      </c>
      <c r="B121" s="357" t="s">
        <v>34153</v>
      </c>
      <c r="C121" s="357" t="s">
        <v>6541</v>
      </c>
      <c r="D121" s="295">
        <v>4.79</v>
      </c>
    </row>
    <row r="122" spans="1:4">
      <c r="A122" s="357">
        <v>113</v>
      </c>
      <c r="B122" s="357" t="s">
        <v>34154</v>
      </c>
      <c r="C122" s="357" t="s">
        <v>6541</v>
      </c>
      <c r="D122" s="295">
        <v>13.01</v>
      </c>
    </row>
    <row r="123" spans="1:4">
      <c r="A123" s="357">
        <v>104</v>
      </c>
      <c r="B123" s="357" t="s">
        <v>34155</v>
      </c>
      <c r="C123" s="357" t="s">
        <v>6541</v>
      </c>
      <c r="D123" s="295">
        <v>18.93</v>
      </c>
    </row>
    <row r="124" spans="1:4">
      <c r="A124" s="357">
        <v>102</v>
      </c>
      <c r="B124" s="357" t="s">
        <v>34156</v>
      </c>
      <c r="C124" s="357" t="s">
        <v>6541</v>
      </c>
      <c r="D124" s="295">
        <v>31.08</v>
      </c>
    </row>
    <row r="125" spans="1:4">
      <c r="A125" s="357">
        <v>95</v>
      </c>
      <c r="B125" s="357" t="s">
        <v>34157</v>
      </c>
      <c r="C125" s="357" t="s">
        <v>6541</v>
      </c>
      <c r="D125" s="295">
        <v>10.52</v>
      </c>
    </row>
    <row r="126" spans="1:4">
      <c r="A126" s="357">
        <v>96</v>
      </c>
      <c r="B126" s="357" t="s">
        <v>34158</v>
      </c>
      <c r="C126" s="357" t="s">
        <v>6541</v>
      </c>
      <c r="D126" s="295">
        <v>12.1</v>
      </c>
    </row>
    <row r="127" spans="1:4">
      <c r="A127" s="357">
        <v>97</v>
      </c>
      <c r="B127" s="357" t="s">
        <v>34159</v>
      </c>
      <c r="C127" s="357" t="s">
        <v>6541</v>
      </c>
      <c r="D127" s="295">
        <v>15.71</v>
      </c>
    </row>
    <row r="128" spans="1:4">
      <c r="A128" s="357">
        <v>98</v>
      </c>
      <c r="B128" s="357" t="s">
        <v>34160</v>
      </c>
      <c r="C128" s="357" t="s">
        <v>6541</v>
      </c>
      <c r="D128" s="295">
        <v>21.17</v>
      </c>
    </row>
    <row r="129" spans="1:4">
      <c r="A129" s="357">
        <v>99</v>
      </c>
      <c r="B129" s="357" t="s">
        <v>34161</v>
      </c>
      <c r="C129" s="357" t="s">
        <v>6541</v>
      </c>
      <c r="D129" s="295">
        <v>25.68</v>
      </c>
    </row>
    <row r="130" spans="1:4">
      <c r="A130" s="357">
        <v>100</v>
      </c>
      <c r="B130" s="357" t="s">
        <v>34162</v>
      </c>
      <c r="C130" s="357" t="s">
        <v>6541</v>
      </c>
      <c r="D130" s="295">
        <v>35.82</v>
      </c>
    </row>
    <row r="131" spans="1:4">
      <c r="A131" s="357">
        <v>75</v>
      </c>
      <c r="B131" s="357" t="s">
        <v>34163</v>
      </c>
      <c r="C131" s="357" t="s">
        <v>6541</v>
      </c>
      <c r="D131" s="295">
        <v>373.36</v>
      </c>
    </row>
    <row r="132" spans="1:4">
      <c r="A132" s="357">
        <v>114</v>
      </c>
      <c r="B132" s="357" t="s">
        <v>34164</v>
      </c>
      <c r="C132" s="357" t="s">
        <v>6541</v>
      </c>
      <c r="D132" s="295">
        <v>13.61</v>
      </c>
    </row>
    <row r="133" spans="1:4">
      <c r="A133" s="357">
        <v>68</v>
      </c>
      <c r="B133" s="357" t="s">
        <v>34165</v>
      </c>
      <c r="C133" s="357" t="s">
        <v>6541</v>
      </c>
      <c r="D133" s="295">
        <v>20.8</v>
      </c>
    </row>
    <row r="134" spans="1:4">
      <c r="A134" s="357">
        <v>86</v>
      </c>
      <c r="B134" s="357" t="s">
        <v>34166</v>
      </c>
      <c r="C134" s="357" t="s">
        <v>6541</v>
      </c>
      <c r="D134" s="295">
        <v>38.67</v>
      </c>
    </row>
    <row r="135" spans="1:4">
      <c r="A135" s="357">
        <v>66</v>
      </c>
      <c r="B135" s="357" t="s">
        <v>34167</v>
      </c>
      <c r="C135" s="357" t="s">
        <v>6541</v>
      </c>
      <c r="D135" s="295">
        <v>38.81</v>
      </c>
    </row>
    <row r="136" spans="1:4">
      <c r="A136" s="357">
        <v>69</v>
      </c>
      <c r="B136" s="357" t="s">
        <v>34168</v>
      </c>
      <c r="C136" s="357" t="s">
        <v>6541</v>
      </c>
      <c r="D136" s="295">
        <v>59.33</v>
      </c>
    </row>
    <row r="137" spans="1:4">
      <c r="A137" s="357">
        <v>83</v>
      </c>
      <c r="B137" s="357" t="s">
        <v>34169</v>
      </c>
      <c r="C137" s="357" t="s">
        <v>6541</v>
      </c>
      <c r="D137" s="295">
        <v>189.48</v>
      </c>
    </row>
    <row r="138" spans="1:4">
      <c r="A138" s="357">
        <v>74</v>
      </c>
      <c r="B138" s="357" t="s">
        <v>34170</v>
      </c>
      <c r="C138" s="357" t="s">
        <v>6541</v>
      </c>
      <c r="D138" s="295">
        <v>264.52999999999997</v>
      </c>
    </row>
    <row r="139" spans="1:4">
      <c r="A139" s="357">
        <v>106</v>
      </c>
      <c r="B139" s="357" t="s">
        <v>34171</v>
      </c>
      <c r="C139" s="357" t="s">
        <v>6541</v>
      </c>
      <c r="D139" s="295">
        <v>401.87</v>
      </c>
    </row>
    <row r="140" spans="1:4">
      <c r="A140" s="357">
        <v>87</v>
      </c>
      <c r="B140" s="357" t="s">
        <v>34172</v>
      </c>
      <c r="C140" s="357" t="s">
        <v>6541</v>
      </c>
      <c r="D140" s="295">
        <v>19.100000000000001</v>
      </c>
    </row>
    <row r="141" spans="1:4">
      <c r="A141" s="357">
        <v>88</v>
      </c>
      <c r="B141" s="357" t="s">
        <v>34173</v>
      </c>
      <c r="C141" s="357" t="s">
        <v>6541</v>
      </c>
      <c r="D141" s="295">
        <v>21.32</v>
      </c>
    </row>
    <row r="142" spans="1:4">
      <c r="A142" s="357">
        <v>89</v>
      </c>
      <c r="B142" s="357" t="s">
        <v>34174</v>
      </c>
      <c r="C142" s="357" t="s">
        <v>6541</v>
      </c>
      <c r="D142" s="295">
        <v>31.52</v>
      </c>
    </row>
    <row r="143" spans="1:4">
      <c r="A143" s="357">
        <v>90</v>
      </c>
      <c r="B143" s="357" t="s">
        <v>34175</v>
      </c>
      <c r="C143" s="357" t="s">
        <v>6541</v>
      </c>
      <c r="D143" s="295">
        <v>36.11</v>
      </c>
    </row>
    <row r="144" spans="1:4">
      <c r="A144" s="357">
        <v>81</v>
      </c>
      <c r="B144" s="357" t="s">
        <v>34176</v>
      </c>
      <c r="C144" s="357" t="s">
        <v>6541</v>
      </c>
      <c r="D144" s="295">
        <v>61.77</v>
      </c>
    </row>
    <row r="145" spans="1:4">
      <c r="A145" s="357">
        <v>82</v>
      </c>
      <c r="B145" s="357" t="s">
        <v>34177</v>
      </c>
      <c r="C145" s="357" t="s">
        <v>6541</v>
      </c>
      <c r="D145" s="295">
        <v>239.78</v>
      </c>
    </row>
    <row r="146" spans="1:4">
      <c r="A146" s="357">
        <v>105</v>
      </c>
      <c r="B146" s="357" t="s">
        <v>34178</v>
      </c>
      <c r="C146" s="357" t="s">
        <v>6541</v>
      </c>
      <c r="D146" s="295">
        <v>280.73</v>
      </c>
    </row>
    <row r="147" spans="1:4">
      <c r="A147" s="357">
        <v>60</v>
      </c>
      <c r="B147" s="357" t="s">
        <v>34179</v>
      </c>
      <c r="C147" s="357" t="s">
        <v>6541</v>
      </c>
      <c r="D147" s="295">
        <v>6.33</v>
      </c>
    </row>
    <row r="148" spans="1:4">
      <c r="A148" s="357">
        <v>72</v>
      </c>
      <c r="B148" s="357" t="s">
        <v>34180</v>
      </c>
      <c r="C148" s="357" t="s">
        <v>6541</v>
      </c>
      <c r="D148" s="295">
        <v>37.76</v>
      </c>
    </row>
    <row r="149" spans="1:4">
      <c r="A149" s="357">
        <v>70</v>
      </c>
      <c r="B149" s="357" t="s">
        <v>34181</v>
      </c>
      <c r="C149" s="357" t="s">
        <v>6541</v>
      </c>
      <c r="D149" s="295">
        <v>31.58</v>
      </c>
    </row>
    <row r="150" spans="1:4">
      <c r="A150" s="357">
        <v>85</v>
      </c>
      <c r="B150" s="357" t="s">
        <v>34182</v>
      </c>
      <c r="C150" s="357" t="s">
        <v>6541</v>
      </c>
      <c r="D150" s="295">
        <v>45.83</v>
      </c>
    </row>
    <row r="151" spans="1:4">
      <c r="A151" s="357">
        <v>84</v>
      </c>
      <c r="B151" s="357" t="s">
        <v>34183</v>
      </c>
      <c r="C151" s="357" t="s">
        <v>6541</v>
      </c>
      <c r="D151" s="295">
        <v>0.53</v>
      </c>
    </row>
    <row r="152" spans="1:4">
      <c r="A152" s="357">
        <v>37997</v>
      </c>
      <c r="B152" s="357" t="s">
        <v>34184</v>
      </c>
      <c r="C152" s="357" t="s">
        <v>6541</v>
      </c>
      <c r="D152" s="295">
        <v>5.65</v>
      </c>
    </row>
    <row r="153" spans="1:4">
      <c r="A153" s="357">
        <v>37998</v>
      </c>
      <c r="B153" s="357" t="s">
        <v>34185</v>
      </c>
      <c r="C153" s="357" t="s">
        <v>6541</v>
      </c>
      <c r="D153" s="295">
        <v>5.85</v>
      </c>
    </row>
    <row r="154" spans="1:4">
      <c r="A154" s="357">
        <v>10899</v>
      </c>
      <c r="B154" s="357" t="s">
        <v>34186</v>
      </c>
      <c r="C154" s="357" t="s">
        <v>6541</v>
      </c>
      <c r="D154" s="295">
        <v>69.209999999999994</v>
      </c>
    </row>
    <row r="155" spans="1:4">
      <c r="A155" s="357">
        <v>10900</v>
      </c>
      <c r="B155" s="357" t="s">
        <v>34187</v>
      </c>
      <c r="C155" s="357" t="s">
        <v>6541</v>
      </c>
      <c r="D155" s="295">
        <v>54.17</v>
      </c>
    </row>
    <row r="156" spans="1:4">
      <c r="A156" s="357">
        <v>46</v>
      </c>
      <c r="B156" s="357" t="s">
        <v>34188</v>
      </c>
      <c r="C156" s="357" t="s">
        <v>6541</v>
      </c>
      <c r="D156" s="295">
        <v>53.07</v>
      </c>
    </row>
    <row r="157" spans="1:4">
      <c r="A157" s="357">
        <v>51</v>
      </c>
      <c r="B157" s="357" t="s">
        <v>34189</v>
      </c>
      <c r="C157" s="357" t="s">
        <v>6541</v>
      </c>
      <c r="D157" s="295">
        <v>146.41</v>
      </c>
    </row>
    <row r="158" spans="1:4">
      <c r="A158" s="357">
        <v>12863</v>
      </c>
      <c r="B158" s="357" t="s">
        <v>34190</v>
      </c>
      <c r="C158" s="357" t="s">
        <v>6541</v>
      </c>
      <c r="D158" s="295">
        <v>33.72</v>
      </c>
    </row>
    <row r="159" spans="1:4">
      <c r="A159" s="357">
        <v>50</v>
      </c>
      <c r="B159" s="357" t="s">
        <v>34191</v>
      </c>
      <c r="C159" s="357" t="s">
        <v>6541</v>
      </c>
      <c r="D159" s="295">
        <v>76.45</v>
      </c>
    </row>
    <row r="160" spans="1:4">
      <c r="A160" s="357">
        <v>47</v>
      </c>
      <c r="B160" s="357" t="s">
        <v>34192</v>
      </c>
      <c r="C160" s="357" t="s">
        <v>6541</v>
      </c>
      <c r="D160" s="295">
        <v>90.74</v>
      </c>
    </row>
    <row r="161" spans="1:4">
      <c r="A161" s="357">
        <v>48</v>
      </c>
      <c r="B161" s="357" t="s">
        <v>34193</v>
      </c>
      <c r="C161" s="357" t="s">
        <v>6541</v>
      </c>
      <c r="D161" s="295">
        <v>23.67</v>
      </c>
    </row>
    <row r="162" spans="1:4">
      <c r="A162" s="357">
        <v>52</v>
      </c>
      <c r="B162" s="357" t="s">
        <v>34194</v>
      </c>
      <c r="C162" s="357" t="s">
        <v>6541</v>
      </c>
      <c r="D162" s="295">
        <v>17.98</v>
      </c>
    </row>
    <row r="163" spans="1:4">
      <c r="A163" s="357">
        <v>43</v>
      </c>
      <c r="B163" s="357" t="s">
        <v>34195</v>
      </c>
      <c r="C163" s="357" t="s">
        <v>6541</v>
      </c>
      <c r="D163" s="295">
        <v>60.69</v>
      </c>
    </row>
    <row r="164" spans="1:4">
      <c r="A164" s="357">
        <v>39719</v>
      </c>
      <c r="B164" s="357" t="s">
        <v>34196</v>
      </c>
      <c r="C164" s="357" t="s">
        <v>6539</v>
      </c>
      <c r="D164" s="295">
        <v>149.91</v>
      </c>
    </row>
    <row r="165" spans="1:4">
      <c r="A165" s="357">
        <v>3410</v>
      </c>
      <c r="B165" s="357" t="s">
        <v>34197</v>
      </c>
      <c r="C165" s="357" t="s">
        <v>6544</v>
      </c>
      <c r="D165" s="295">
        <v>33.72</v>
      </c>
    </row>
    <row r="166" spans="1:4">
      <c r="A166" s="357">
        <v>4791</v>
      </c>
      <c r="B166" s="357" t="s">
        <v>34198</v>
      </c>
      <c r="C166" s="357" t="s">
        <v>6544</v>
      </c>
      <c r="D166" s="295">
        <v>25.29</v>
      </c>
    </row>
    <row r="167" spans="1:4">
      <c r="A167" s="357">
        <v>157</v>
      </c>
      <c r="B167" s="357" t="s">
        <v>34199</v>
      </c>
      <c r="C167" s="357" t="s">
        <v>6544</v>
      </c>
      <c r="D167" s="295">
        <v>174.43</v>
      </c>
    </row>
    <row r="168" spans="1:4">
      <c r="A168" s="357">
        <v>156</v>
      </c>
      <c r="B168" s="357" t="s">
        <v>34200</v>
      </c>
      <c r="C168" s="357" t="s">
        <v>6544</v>
      </c>
      <c r="D168" s="295">
        <v>62.11</v>
      </c>
    </row>
    <row r="169" spans="1:4">
      <c r="A169" s="357">
        <v>131</v>
      </c>
      <c r="B169" s="357" t="s">
        <v>34201</v>
      </c>
      <c r="C169" s="357" t="s">
        <v>6544</v>
      </c>
      <c r="D169" s="295">
        <v>53.11</v>
      </c>
    </row>
    <row r="170" spans="1:4">
      <c r="A170" s="357">
        <v>21114</v>
      </c>
      <c r="B170" s="357" t="s">
        <v>34202</v>
      </c>
      <c r="C170" s="357" t="s">
        <v>6541</v>
      </c>
      <c r="D170" s="295">
        <v>29.55</v>
      </c>
    </row>
    <row r="171" spans="1:4">
      <c r="A171" s="357">
        <v>119</v>
      </c>
      <c r="B171" s="357" t="s">
        <v>34203</v>
      </c>
      <c r="C171" s="357" t="s">
        <v>6541</v>
      </c>
      <c r="D171" s="295">
        <v>7.49</v>
      </c>
    </row>
    <row r="172" spans="1:4">
      <c r="A172" s="357">
        <v>122</v>
      </c>
      <c r="B172" s="357" t="s">
        <v>34204</v>
      </c>
      <c r="C172" s="357" t="s">
        <v>6541</v>
      </c>
      <c r="D172" s="295">
        <v>57.63</v>
      </c>
    </row>
    <row r="173" spans="1:4">
      <c r="A173" s="357">
        <v>20080</v>
      </c>
      <c r="B173" s="357" t="s">
        <v>34205</v>
      </c>
      <c r="C173" s="357" t="s">
        <v>6541</v>
      </c>
      <c r="D173" s="295">
        <v>18.809999999999999</v>
      </c>
    </row>
    <row r="174" spans="1:4">
      <c r="A174" s="357">
        <v>124</v>
      </c>
      <c r="B174" s="357" t="s">
        <v>34206</v>
      </c>
      <c r="C174" s="357" t="s">
        <v>6539</v>
      </c>
      <c r="D174" s="295">
        <v>20.48</v>
      </c>
    </row>
    <row r="175" spans="1:4">
      <c r="A175" s="357">
        <v>7334</v>
      </c>
      <c r="B175" s="357" t="s">
        <v>34207</v>
      </c>
      <c r="C175" s="357" t="s">
        <v>6539</v>
      </c>
      <c r="D175" s="295">
        <v>17.010000000000002</v>
      </c>
    </row>
    <row r="176" spans="1:4">
      <c r="A176" s="357">
        <v>123</v>
      </c>
      <c r="B176" s="357" t="s">
        <v>34208</v>
      </c>
      <c r="C176" s="357" t="s">
        <v>6539</v>
      </c>
      <c r="D176" s="295">
        <v>8.3800000000000008</v>
      </c>
    </row>
    <row r="177" spans="1:4">
      <c r="A177" s="357">
        <v>127</v>
      </c>
      <c r="B177" s="357" t="s">
        <v>34209</v>
      </c>
      <c r="C177" s="357" t="s">
        <v>6539</v>
      </c>
      <c r="D177" s="295">
        <v>20</v>
      </c>
    </row>
    <row r="178" spans="1:4">
      <c r="A178" s="357">
        <v>41373</v>
      </c>
      <c r="B178" s="357" t="s">
        <v>34210</v>
      </c>
      <c r="C178" s="357" t="s">
        <v>6539</v>
      </c>
      <c r="D178" s="295">
        <v>27.87</v>
      </c>
    </row>
    <row r="179" spans="1:4">
      <c r="A179" s="357">
        <v>133</v>
      </c>
      <c r="B179" s="357" t="s">
        <v>34211</v>
      </c>
      <c r="C179" s="357" t="s">
        <v>6539</v>
      </c>
      <c r="D179" s="295">
        <v>8.31</v>
      </c>
    </row>
    <row r="180" spans="1:4">
      <c r="A180" s="357">
        <v>43617</v>
      </c>
      <c r="B180" s="357" t="s">
        <v>34212</v>
      </c>
      <c r="C180" s="357" t="s">
        <v>6539</v>
      </c>
      <c r="D180" s="295">
        <v>9.2799999999999994</v>
      </c>
    </row>
    <row r="181" spans="1:4">
      <c r="A181" s="357">
        <v>132</v>
      </c>
      <c r="B181" s="357" t="s">
        <v>34213</v>
      </c>
      <c r="C181" s="357" t="s">
        <v>6539</v>
      </c>
      <c r="D181" s="295">
        <v>8.61</v>
      </c>
    </row>
    <row r="182" spans="1:4">
      <c r="A182" s="357">
        <v>43618</v>
      </c>
      <c r="B182" s="357" t="s">
        <v>34214</v>
      </c>
      <c r="C182" s="357" t="s">
        <v>6544</v>
      </c>
      <c r="D182" s="295">
        <v>21.68</v>
      </c>
    </row>
    <row r="183" spans="1:4">
      <c r="A183" s="357">
        <v>37476</v>
      </c>
      <c r="B183" s="357" t="s">
        <v>34215</v>
      </c>
      <c r="C183" s="357" t="s">
        <v>6541</v>
      </c>
      <c r="D183" s="293">
        <v>2810.1</v>
      </c>
    </row>
    <row r="184" spans="1:4">
      <c r="A184" s="357">
        <v>37478</v>
      </c>
      <c r="B184" s="357" t="s">
        <v>34216</v>
      </c>
      <c r="C184" s="357" t="s">
        <v>6541</v>
      </c>
      <c r="D184" s="293">
        <v>3519.72</v>
      </c>
    </row>
    <row r="185" spans="1:4">
      <c r="A185" s="357">
        <v>37477</v>
      </c>
      <c r="B185" s="357" t="s">
        <v>34217</v>
      </c>
      <c r="C185" s="357" t="s">
        <v>6541</v>
      </c>
      <c r="D185" s="293">
        <v>4768.6499999999996</v>
      </c>
    </row>
    <row r="186" spans="1:4">
      <c r="A186" s="357">
        <v>37479</v>
      </c>
      <c r="B186" s="357" t="s">
        <v>34218</v>
      </c>
      <c r="C186" s="357" t="s">
        <v>6541</v>
      </c>
      <c r="D186" s="293">
        <v>5655.68</v>
      </c>
    </row>
    <row r="187" spans="1:4">
      <c r="A187" s="357">
        <v>4319</v>
      </c>
      <c r="B187" s="357" t="s">
        <v>34219</v>
      </c>
      <c r="C187" s="357" t="s">
        <v>6541</v>
      </c>
      <c r="D187" s="295">
        <v>1.5</v>
      </c>
    </row>
    <row r="188" spans="1:4">
      <c r="A188" s="357">
        <v>42409</v>
      </c>
      <c r="B188" s="357" t="s">
        <v>34220</v>
      </c>
      <c r="C188" s="357" t="s">
        <v>6544</v>
      </c>
      <c r="D188" s="295">
        <v>13.65</v>
      </c>
    </row>
    <row r="189" spans="1:4">
      <c r="A189" s="357">
        <v>40553</v>
      </c>
      <c r="B189" s="357" t="s">
        <v>34221</v>
      </c>
      <c r="C189" s="357" t="s">
        <v>6551</v>
      </c>
      <c r="D189" s="295">
        <v>36.4</v>
      </c>
    </row>
    <row r="190" spans="1:4">
      <c r="A190" s="357">
        <v>6114</v>
      </c>
      <c r="B190" s="357" t="s">
        <v>34222</v>
      </c>
      <c r="C190" s="357" t="s">
        <v>6542</v>
      </c>
      <c r="D190" s="295">
        <v>10.41</v>
      </c>
    </row>
    <row r="191" spans="1:4">
      <c r="A191" s="357">
        <v>40912</v>
      </c>
      <c r="B191" s="357" t="s">
        <v>34223</v>
      </c>
      <c r="C191" s="357" t="s">
        <v>6552</v>
      </c>
      <c r="D191" s="293">
        <v>1846.07</v>
      </c>
    </row>
    <row r="192" spans="1:4">
      <c r="A192" s="357">
        <v>247</v>
      </c>
      <c r="B192" s="357" t="s">
        <v>34224</v>
      </c>
      <c r="C192" s="357" t="s">
        <v>6542</v>
      </c>
      <c r="D192" s="295">
        <v>10.5</v>
      </c>
    </row>
    <row r="193" spans="1:4">
      <c r="A193" s="357">
        <v>40919</v>
      </c>
      <c r="B193" s="357" t="s">
        <v>34225</v>
      </c>
      <c r="C193" s="357" t="s">
        <v>6552</v>
      </c>
      <c r="D193" s="293">
        <v>1861.62</v>
      </c>
    </row>
    <row r="194" spans="1:4">
      <c r="A194" s="357">
        <v>25958</v>
      </c>
      <c r="B194" s="357" t="s">
        <v>34226</v>
      </c>
      <c r="C194" s="357" t="s">
        <v>6542</v>
      </c>
      <c r="D194" s="295">
        <v>12.51</v>
      </c>
    </row>
    <row r="195" spans="1:4">
      <c r="A195" s="357">
        <v>40984</v>
      </c>
      <c r="B195" s="357" t="s">
        <v>34227</v>
      </c>
      <c r="C195" s="357" t="s">
        <v>6552</v>
      </c>
      <c r="D195" s="293">
        <v>2219.17</v>
      </c>
    </row>
    <row r="196" spans="1:4">
      <c r="A196" s="357">
        <v>248</v>
      </c>
      <c r="B196" s="357" t="s">
        <v>34228</v>
      </c>
      <c r="C196" s="357" t="s">
        <v>6542</v>
      </c>
      <c r="D196" s="295">
        <v>10.77</v>
      </c>
    </row>
    <row r="197" spans="1:4">
      <c r="A197" s="357">
        <v>41086</v>
      </c>
      <c r="B197" s="357" t="s">
        <v>34229</v>
      </c>
      <c r="C197" s="357" t="s">
        <v>6552</v>
      </c>
      <c r="D197" s="293">
        <v>1910.25</v>
      </c>
    </row>
    <row r="198" spans="1:4">
      <c r="A198" s="357">
        <v>34466</v>
      </c>
      <c r="B198" s="357" t="s">
        <v>34230</v>
      </c>
      <c r="C198" s="357" t="s">
        <v>6542</v>
      </c>
      <c r="D198" s="295">
        <v>10.77</v>
      </c>
    </row>
    <row r="199" spans="1:4">
      <c r="A199" s="357">
        <v>41083</v>
      </c>
      <c r="B199" s="357" t="s">
        <v>34231</v>
      </c>
      <c r="C199" s="357" t="s">
        <v>6552</v>
      </c>
      <c r="D199" s="293">
        <v>1910.25</v>
      </c>
    </row>
    <row r="200" spans="1:4">
      <c r="A200" s="357">
        <v>252</v>
      </c>
      <c r="B200" s="357" t="s">
        <v>34232</v>
      </c>
      <c r="C200" s="357" t="s">
        <v>6542</v>
      </c>
      <c r="D200" s="295">
        <v>11.15</v>
      </c>
    </row>
    <row r="201" spans="1:4">
      <c r="A201" s="357">
        <v>40909</v>
      </c>
      <c r="B201" s="357" t="s">
        <v>34233</v>
      </c>
      <c r="C201" s="357" t="s">
        <v>6552</v>
      </c>
      <c r="D201" s="293">
        <v>1980.09</v>
      </c>
    </row>
    <row r="202" spans="1:4">
      <c r="A202" s="357">
        <v>242</v>
      </c>
      <c r="B202" s="357" t="s">
        <v>34234</v>
      </c>
      <c r="C202" s="357" t="s">
        <v>6542</v>
      </c>
      <c r="D202" s="295">
        <v>13.74</v>
      </c>
    </row>
    <row r="203" spans="1:4">
      <c r="A203" s="357">
        <v>41085</v>
      </c>
      <c r="B203" s="357" t="s">
        <v>34235</v>
      </c>
      <c r="C203" s="357" t="s">
        <v>6552</v>
      </c>
      <c r="D203" s="293">
        <v>2439.42</v>
      </c>
    </row>
    <row r="204" spans="1:4">
      <c r="A204" s="357">
        <v>427</v>
      </c>
      <c r="B204" s="357" t="s">
        <v>34236</v>
      </c>
      <c r="C204" s="357" t="s">
        <v>6541</v>
      </c>
      <c r="D204" s="295">
        <v>5.73</v>
      </c>
    </row>
    <row r="205" spans="1:4">
      <c r="A205" s="357">
        <v>417</v>
      </c>
      <c r="B205" s="357" t="s">
        <v>34237</v>
      </c>
      <c r="C205" s="357" t="s">
        <v>6541</v>
      </c>
      <c r="D205" s="295">
        <v>2.7</v>
      </c>
    </row>
    <row r="206" spans="1:4">
      <c r="A206" s="357">
        <v>11273</v>
      </c>
      <c r="B206" s="357" t="s">
        <v>34238</v>
      </c>
      <c r="C206" s="357" t="s">
        <v>6541</v>
      </c>
      <c r="D206" s="295">
        <v>8.3800000000000008</v>
      </c>
    </row>
    <row r="207" spans="1:4">
      <c r="A207" s="357">
        <v>11272</v>
      </c>
      <c r="B207" s="357" t="s">
        <v>34239</v>
      </c>
      <c r="C207" s="357" t="s">
        <v>6541</v>
      </c>
      <c r="D207" s="295">
        <v>5.0599999999999996</v>
      </c>
    </row>
    <row r="208" spans="1:4">
      <c r="A208" s="357">
        <v>11275</v>
      </c>
      <c r="B208" s="357" t="s">
        <v>34240</v>
      </c>
      <c r="C208" s="357" t="s">
        <v>6541</v>
      </c>
      <c r="D208" s="295">
        <v>2.0299999999999998</v>
      </c>
    </row>
    <row r="209" spans="1:4">
      <c r="A209" s="357">
        <v>11274</v>
      </c>
      <c r="B209" s="357" t="s">
        <v>34241</v>
      </c>
      <c r="C209" s="357" t="s">
        <v>6541</v>
      </c>
      <c r="D209" s="295">
        <v>1.54</v>
      </c>
    </row>
    <row r="210" spans="1:4">
      <c r="A210" s="357">
        <v>38470</v>
      </c>
      <c r="B210" s="357" t="s">
        <v>34242</v>
      </c>
      <c r="C210" s="357" t="s">
        <v>6541</v>
      </c>
      <c r="D210" s="295">
        <v>40.1</v>
      </c>
    </row>
    <row r="211" spans="1:4">
      <c r="A211" s="357">
        <v>38547</v>
      </c>
      <c r="B211" s="357" t="s">
        <v>34243</v>
      </c>
      <c r="C211" s="357" t="s">
        <v>6541</v>
      </c>
      <c r="D211" s="295">
        <v>109.42</v>
      </c>
    </row>
    <row r="212" spans="1:4">
      <c r="A212" s="357">
        <v>38469</v>
      </c>
      <c r="B212" s="357" t="s">
        <v>34244</v>
      </c>
      <c r="C212" s="357" t="s">
        <v>6541</v>
      </c>
      <c r="D212" s="295">
        <v>117.66</v>
      </c>
    </row>
    <row r="213" spans="1:4">
      <c r="A213" s="357">
        <v>38467</v>
      </c>
      <c r="B213" s="357" t="s">
        <v>34245</v>
      </c>
      <c r="C213" s="357" t="s">
        <v>6541</v>
      </c>
      <c r="D213" s="295">
        <v>66.2</v>
      </c>
    </row>
    <row r="214" spans="1:4">
      <c r="A214" s="357">
        <v>38468</v>
      </c>
      <c r="B214" s="357" t="s">
        <v>34246</v>
      </c>
      <c r="C214" s="357" t="s">
        <v>6541</v>
      </c>
      <c r="D214" s="295">
        <v>72.849999999999994</v>
      </c>
    </row>
    <row r="215" spans="1:4">
      <c r="A215" s="357">
        <v>38471</v>
      </c>
      <c r="B215" s="357" t="s">
        <v>34247</v>
      </c>
      <c r="C215" s="357" t="s">
        <v>6541</v>
      </c>
      <c r="D215" s="295">
        <v>94.61</v>
      </c>
    </row>
    <row r="216" spans="1:4">
      <c r="A216" s="357">
        <v>37370</v>
      </c>
      <c r="B216" s="357" t="s">
        <v>34248</v>
      </c>
      <c r="C216" s="357" t="s">
        <v>6542</v>
      </c>
      <c r="D216" s="295">
        <v>1.86</v>
      </c>
    </row>
    <row r="217" spans="1:4">
      <c r="A217" s="357">
        <v>40862</v>
      </c>
      <c r="B217" s="357" t="s">
        <v>34249</v>
      </c>
      <c r="C217" s="357" t="s">
        <v>6552</v>
      </c>
      <c r="D217" s="295">
        <v>349.87</v>
      </c>
    </row>
    <row r="218" spans="1:4">
      <c r="A218" s="357">
        <v>10658</v>
      </c>
      <c r="B218" s="357" t="s">
        <v>34250</v>
      </c>
      <c r="C218" s="357" t="s">
        <v>6541</v>
      </c>
      <c r="D218" s="293">
        <v>7000</v>
      </c>
    </row>
    <row r="219" spans="1:4">
      <c r="A219" s="357">
        <v>253</v>
      </c>
      <c r="B219" s="357" t="s">
        <v>34251</v>
      </c>
      <c r="C219" s="357" t="s">
        <v>6542</v>
      </c>
      <c r="D219" s="295">
        <v>14.93</v>
      </c>
    </row>
    <row r="220" spans="1:4">
      <c r="A220" s="357">
        <v>40809</v>
      </c>
      <c r="B220" s="357" t="s">
        <v>34252</v>
      </c>
      <c r="C220" s="357" t="s">
        <v>6552</v>
      </c>
      <c r="D220" s="293">
        <v>2646.43</v>
      </c>
    </row>
    <row r="221" spans="1:4">
      <c r="A221" s="357">
        <v>42428</v>
      </c>
      <c r="B221" s="357" t="s">
        <v>34253</v>
      </c>
      <c r="C221" s="357" t="s">
        <v>6541</v>
      </c>
      <c r="D221" s="293">
        <v>1740</v>
      </c>
    </row>
    <row r="222" spans="1:4">
      <c r="A222" s="357">
        <v>583</v>
      </c>
      <c r="B222" s="357" t="s">
        <v>34254</v>
      </c>
      <c r="C222" s="357" t="s">
        <v>6544</v>
      </c>
      <c r="D222" s="295">
        <v>40.36</v>
      </c>
    </row>
    <row r="223" spans="1:4">
      <c r="A223" s="357">
        <v>299</v>
      </c>
      <c r="B223" s="357" t="s">
        <v>34255</v>
      </c>
      <c r="C223" s="357" t="s">
        <v>6541</v>
      </c>
      <c r="D223" s="295">
        <v>3.36</v>
      </c>
    </row>
    <row r="224" spans="1:4">
      <c r="A224" s="357">
        <v>298</v>
      </c>
      <c r="B224" s="357" t="s">
        <v>34256</v>
      </c>
      <c r="C224" s="357" t="s">
        <v>6541</v>
      </c>
      <c r="D224" s="295">
        <v>3.38</v>
      </c>
    </row>
    <row r="225" spans="1:4">
      <c r="A225" s="357">
        <v>295</v>
      </c>
      <c r="B225" s="357" t="s">
        <v>34257</v>
      </c>
      <c r="C225" s="357" t="s">
        <v>6541</v>
      </c>
      <c r="D225" s="295">
        <v>2.0099999999999998</v>
      </c>
    </row>
    <row r="226" spans="1:4">
      <c r="A226" s="357">
        <v>296</v>
      </c>
      <c r="B226" s="357" t="s">
        <v>34258</v>
      </c>
      <c r="C226" s="357" t="s">
        <v>6541</v>
      </c>
      <c r="D226" s="295">
        <v>2.09</v>
      </c>
    </row>
    <row r="227" spans="1:4">
      <c r="A227" s="357">
        <v>297</v>
      </c>
      <c r="B227" s="357" t="s">
        <v>34259</v>
      </c>
      <c r="C227" s="357" t="s">
        <v>6541</v>
      </c>
      <c r="D227" s="295">
        <v>2.95</v>
      </c>
    </row>
    <row r="228" spans="1:4">
      <c r="A228" s="357">
        <v>301</v>
      </c>
      <c r="B228" s="357" t="s">
        <v>34260</v>
      </c>
      <c r="C228" s="357" t="s">
        <v>6541</v>
      </c>
      <c r="D228" s="295">
        <v>3.7</v>
      </c>
    </row>
    <row r="229" spans="1:4">
      <c r="A229" s="357">
        <v>300</v>
      </c>
      <c r="B229" s="357" t="s">
        <v>34261</v>
      </c>
      <c r="C229" s="357" t="s">
        <v>6541</v>
      </c>
      <c r="D229" s="295">
        <v>15.54</v>
      </c>
    </row>
    <row r="230" spans="1:4">
      <c r="A230" s="357">
        <v>20084</v>
      </c>
      <c r="B230" s="357" t="s">
        <v>34262</v>
      </c>
      <c r="C230" s="357" t="s">
        <v>6541</v>
      </c>
      <c r="D230" s="295">
        <v>2.0099999999999998</v>
      </c>
    </row>
    <row r="231" spans="1:4">
      <c r="A231" s="357">
        <v>20085</v>
      </c>
      <c r="B231" s="357" t="s">
        <v>34263</v>
      </c>
      <c r="C231" s="357" t="s">
        <v>6541</v>
      </c>
      <c r="D231" s="295">
        <v>1.86</v>
      </c>
    </row>
    <row r="232" spans="1:4">
      <c r="A232" s="357">
        <v>311</v>
      </c>
      <c r="B232" s="357" t="s">
        <v>34264</v>
      </c>
      <c r="C232" s="357" t="s">
        <v>6541</v>
      </c>
      <c r="D232" s="295">
        <v>12.03</v>
      </c>
    </row>
    <row r="233" spans="1:4">
      <c r="A233" s="357">
        <v>318</v>
      </c>
      <c r="B233" s="357" t="s">
        <v>34265</v>
      </c>
      <c r="C233" s="357" t="s">
        <v>6541</v>
      </c>
      <c r="D233" s="295">
        <v>21.07</v>
      </c>
    </row>
    <row r="234" spans="1:4">
      <c r="A234" s="357">
        <v>319</v>
      </c>
      <c r="B234" s="357" t="s">
        <v>34266</v>
      </c>
      <c r="C234" s="357" t="s">
        <v>6541</v>
      </c>
      <c r="D234" s="295">
        <v>39.799999999999997</v>
      </c>
    </row>
    <row r="235" spans="1:4">
      <c r="A235" s="357">
        <v>320</v>
      </c>
      <c r="B235" s="357" t="s">
        <v>34267</v>
      </c>
      <c r="C235" s="357" t="s">
        <v>6541</v>
      </c>
      <c r="D235" s="295">
        <v>126.52</v>
      </c>
    </row>
    <row r="236" spans="1:4">
      <c r="A236" s="357">
        <v>314</v>
      </c>
      <c r="B236" s="357" t="s">
        <v>34268</v>
      </c>
      <c r="C236" s="357" t="s">
        <v>6541</v>
      </c>
      <c r="D236" s="295">
        <v>194.34</v>
      </c>
    </row>
    <row r="237" spans="1:4">
      <c r="A237" s="357">
        <v>303</v>
      </c>
      <c r="B237" s="357" t="s">
        <v>34269</v>
      </c>
      <c r="C237" s="357" t="s">
        <v>6541</v>
      </c>
      <c r="D237" s="295">
        <v>5.04</v>
      </c>
    </row>
    <row r="238" spans="1:4">
      <c r="A238" s="357">
        <v>305</v>
      </c>
      <c r="B238" s="357" t="s">
        <v>34270</v>
      </c>
      <c r="C238" s="357" t="s">
        <v>6541</v>
      </c>
      <c r="D238" s="295">
        <v>13.15</v>
      </c>
    </row>
    <row r="239" spans="1:4">
      <c r="A239" s="357">
        <v>306</v>
      </c>
      <c r="B239" s="357" t="s">
        <v>34271</v>
      </c>
      <c r="C239" s="357" t="s">
        <v>6541</v>
      </c>
      <c r="D239" s="295">
        <v>15.8</v>
      </c>
    </row>
    <row r="240" spans="1:4">
      <c r="A240" s="357">
        <v>307</v>
      </c>
      <c r="B240" s="357" t="s">
        <v>34272</v>
      </c>
      <c r="C240" s="357" t="s">
        <v>6541</v>
      </c>
      <c r="D240" s="295">
        <v>31.2</v>
      </c>
    </row>
    <row r="241" spans="1:4">
      <c r="A241" s="357">
        <v>309</v>
      </c>
      <c r="B241" s="357" t="s">
        <v>34273</v>
      </c>
      <c r="C241" s="357" t="s">
        <v>6541</v>
      </c>
      <c r="D241" s="295">
        <v>63.94</v>
      </c>
    </row>
    <row r="242" spans="1:4">
      <c r="A242" s="357">
        <v>310</v>
      </c>
      <c r="B242" s="357" t="s">
        <v>34274</v>
      </c>
      <c r="C242" s="357" t="s">
        <v>6541</v>
      </c>
      <c r="D242" s="295">
        <v>81.099999999999994</v>
      </c>
    </row>
    <row r="243" spans="1:4">
      <c r="A243" s="357">
        <v>328</v>
      </c>
      <c r="B243" s="357" t="s">
        <v>34275</v>
      </c>
      <c r="C243" s="357" t="s">
        <v>6541</v>
      </c>
      <c r="D243" s="295">
        <v>9.67</v>
      </c>
    </row>
    <row r="244" spans="1:4">
      <c r="A244" s="357">
        <v>325</v>
      </c>
      <c r="B244" s="357" t="s">
        <v>34276</v>
      </c>
      <c r="C244" s="357" t="s">
        <v>6541</v>
      </c>
      <c r="D244" s="295">
        <v>3.75</v>
      </c>
    </row>
    <row r="245" spans="1:4">
      <c r="A245" s="357">
        <v>20326</v>
      </c>
      <c r="B245" s="357" t="s">
        <v>34277</v>
      </c>
      <c r="C245" s="357" t="s">
        <v>6541</v>
      </c>
      <c r="D245" s="295">
        <v>10.050000000000001</v>
      </c>
    </row>
    <row r="246" spans="1:4">
      <c r="A246" s="357">
        <v>329</v>
      </c>
      <c r="B246" s="357" t="s">
        <v>34278</v>
      </c>
      <c r="C246" s="357" t="s">
        <v>6541</v>
      </c>
      <c r="D246" s="295">
        <v>12.37</v>
      </c>
    </row>
    <row r="247" spans="1:4">
      <c r="A247" s="357">
        <v>308</v>
      </c>
      <c r="B247" s="357" t="s">
        <v>34279</v>
      </c>
      <c r="C247" s="357" t="s">
        <v>6541</v>
      </c>
      <c r="D247" s="295">
        <v>41.67</v>
      </c>
    </row>
    <row r="248" spans="1:4">
      <c r="A248" s="357">
        <v>39642</v>
      </c>
      <c r="B248" s="357" t="s">
        <v>34280</v>
      </c>
      <c r="C248" s="357" t="s">
        <v>6541</v>
      </c>
      <c r="D248" s="295">
        <v>2.5299999999999998</v>
      </c>
    </row>
    <row r="249" spans="1:4">
      <c r="A249" s="357">
        <v>39641</v>
      </c>
      <c r="B249" s="357" t="s">
        <v>34281</v>
      </c>
      <c r="C249" s="357" t="s">
        <v>6541</v>
      </c>
      <c r="D249" s="295">
        <v>1.76</v>
      </c>
    </row>
    <row r="250" spans="1:4">
      <c r="A250" s="357">
        <v>39643</v>
      </c>
      <c r="B250" s="357" t="s">
        <v>34282</v>
      </c>
      <c r="C250" s="357" t="s">
        <v>6541</v>
      </c>
      <c r="D250" s="295">
        <v>7.03</v>
      </c>
    </row>
    <row r="251" spans="1:4">
      <c r="A251" s="357">
        <v>39644</v>
      </c>
      <c r="B251" s="357" t="s">
        <v>34283</v>
      </c>
      <c r="C251" s="357" t="s">
        <v>6541</v>
      </c>
      <c r="D251" s="295">
        <v>9.07</v>
      </c>
    </row>
    <row r="252" spans="1:4">
      <c r="A252" s="357">
        <v>39645</v>
      </c>
      <c r="B252" s="357" t="s">
        <v>34284</v>
      </c>
      <c r="C252" s="357" t="s">
        <v>6541</v>
      </c>
      <c r="D252" s="295">
        <v>11.72</v>
      </c>
    </row>
    <row r="253" spans="1:4">
      <c r="A253" s="357">
        <v>41610</v>
      </c>
      <c r="B253" s="357" t="s">
        <v>34285</v>
      </c>
      <c r="C253" s="357" t="s">
        <v>6541</v>
      </c>
      <c r="D253" s="295">
        <v>521.34</v>
      </c>
    </row>
    <row r="254" spans="1:4">
      <c r="A254" s="357">
        <v>41611</v>
      </c>
      <c r="B254" s="357" t="s">
        <v>34286</v>
      </c>
      <c r="C254" s="357" t="s">
        <v>6541</v>
      </c>
      <c r="D254" s="295">
        <v>821.74</v>
      </c>
    </row>
    <row r="255" spans="1:4">
      <c r="A255" s="357">
        <v>41612</v>
      </c>
      <c r="B255" s="357" t="s">
        <v>34287</v>
      </c>
      <c r="C255" s="357" t="s">
        <v>6541</v>
      </c>
      <c r="D255" s="293">
        <v>1153.8399999999999</v>
      </c>
    </row>
    <row r="256" spans="1:4">
      <c r="A256" s="357">
        <v>41637</v>
      </c>
      <c r="B256" s="357" t="s">
        <v>34288</v>
      </c>
      <c r="C256" s="357" t="s">
        <v>6541</v>
      </c>
      <c r="D256" s="295">
        <v>107.86</v>
      </c>
    </row>
    <row r="257" spans="1:4">
      <c r="A257" s="357">
        <v>41638</v>
      </c>
      <c r="B257" s="357" t="s">
        <v>34289</v>
      </c>
      <c r="C257" s="357" t="s">
        <v>6541</v>
      </c>
      <c r="D257" s="295">
        <v>140.5</v>
      </c>
    </row>
    <row r="258" spans="1:4">
      <c r="A258" s="357">
        <v>41639</v>
      </c>
      <c r="B258" s="357" t="s">
        <v>34290</v>
      </c>
      <c r="C258" s="357" t="s">
        <v>6541</v>
      </c>
      <c r="D258" s="295">
        <v>339.9</v>
      </c>
    </row>
    <row r="259" spans="1:4">
      <c r="A259" s="357">
        <v>11789</v>
      </c>
      <c r="B259" s="357" t="s">
        <v>34291</v>
      </c>
      <c r="C259" s="357" t="s">
        <v>6541</v>
      </c>
      <c r="D259" s="295">
        <v>0.76</v>
      </c>
    </row>
    <row r="260" spans="1:4">
      <c r="A260" s="357">
        <v>20975</v>
      </c>
      <c r="B260" s="357" t="s">
        <v>34292</v>
      </c>
      <c r="C260" s="357" t="s">
        <v>6541</v>
      </c>
      <c r="D260" s="295">
        <v>10.85</v>
      </c>
    </row>
    <row r="261" spans="1:4">
      <c r="A261" s="357">
        <v>20976</v>
      </c>
      <c r="B261" s="357" t="s">
        <v>34293</v>
      </c>
      <c r="C261" s="357" t="s">
        <v>6541</v>
      </c>
      <c r="D261" s="295">
        <v>16.399999999999999</v>
      </c>
    </row>
    <row r="262" spans="1:4">
      <c r="A262" s="357">
        <v>40340</v>
      </c>
      <c r="B262" s="357" t="s">
        <v>34294</v>
      </c>
      <c r="C262" s="357" t="s">
        <v>6541</v>
      </c>
      <c r="D262" s="295">
        <v>97.98</v>
      </c>
    </row>
    <row r="263" spans="1:4">
      <c r="A263" s="357">
        <v>40341</v>
      </c>
      <c r="B263" s="357" t="s">
        <v>34295</v>
      </c>
      <c r="C263" s="357" t="s">
        <v>6541</v>
      </c>
      <c r="D263" s="295">
        <v>116.02</v>
      </c>
    </row>
    <row r="264" spans="1:4">
      <c r="A264" s="357">
        <v>40342</v>
      </c>
      <c r="B264" s="357" t="s">
        <v>34296</v>
      </c>
      <c r="C264" s="357" t="s">
        <v>6541</v>
      </c>
      <c r="D264" s="295">
        <v>147.09</v>
      </c>
    </row>
    <row r="265" spans="1:4">
      <c r="A265" s="357">
        <v>40343</v>
      </c>
      <c r="B265" s="357" t="s">
        <v>34297</v>
      </c>
      <c r="C265" s="357" t="s">
        <v>6541</v>
      </c>
      <c r="D265" s="295">
        <v>180.45</v>
      </c>
    </row>
    <row r="266" spans="1:4">
      <c r="A266" s="357">
        <v>40344</v>
      </c>
      <c r="B266" s="357" t="s">
        <v>34298</v>
      </c>
      <c r="C266" s="357" t="s">
        <v>6541</v>
      </c>
      <c r="D266" s="295">
        <v>190.79</v>
      </c>
    </row>
    <row r="267" spans="1:4">
      <c r="A267" s="357">
        <v>40345</v>
      </c>
      <c r="B267" s="357" t="s">
        <v>34299</v>
      </c>
      <c r="C267" s="357" t="s">
        <v>6541</v>
      </c>
      <c r="D267" s="295">
        <v>238.21</v>
      </c>
    </row>
    <row r="268" spans="1:4">
      <c r="A268" s="357">
        <v>40346</v>
      </c>
      <c r="B268" s="357" t="s">
        <v>34300</v>
      </c>
      <c r="C268" s="357" t="s">
        <v>6541</v>
      </c>
      <c r="D268" s="295">
        <v>224.09</v>
      </c>
    </row>
    <row r="269" spans="1:4">
      <c r="A269" s="357">
        <v>40347</v>
      </c>
      <c r="B269" s="357" t="s">
        <v>34301</v>
      </c>
      <c r="C269" s="357" t="s">
        <v>6541</v>
      </c>
      <c r="D269" s="295">
        <v>277.08</v>
      </c>
    </row>
    <row r="270" spans="1:4">
      <c r="A270" s="357">
        <v>6138</v>
      </c>
      <c r="B270" s="357" t="s">
        <v>34302</v>
      </c>
      <c r="C270" s="357" t="s">
        <v>6541</v>
      </c>
      <c r="D270" s="295">
        <v>6.08</v>
      </c>
    </row>
    <row r="271" spans="1:4">
      <c r="A271" s="357">
        <v>38840</v>
      </c>
      <c r="B271" s="357" t="s">
        <v>34303</v>
      </c>
      <c r="C271" s="357" t="s">
        <v>6541</v>
      </c>
      <c r="D271" s="295">
        <v>3.29</v>
      </c>
    </row>
    <row r="272" spans="1:4">
      <c r="A272" s="357">
        <v>38841</v>
      </c>
      <c r="B272" s="357" t="s">
        <v>34304</v>
      </c>
      <c r="C272" s="357" t="s">
        <v>6541</v>
      </c>
      <c r="D272" s="295">
        <v>3.64</v>
      </c>
    </row>
    <row r="273" spans="1:4">
      <c r="A273" s="357">
        <v>38842</v>
      </c>
      <c r="B273" s="357" t="s">
        <v>34305</v>
      </c>
      <c r="C273" s="357" t="s">
        <v>6541</v>
      </c>
      <c r="D273" s="295">
        <v>7.2</v>
      </c>
    </row>
    <row r="274" spans="1:4">
      <c r="A274" s="357">
        <v>38843</v>
      </c>
      <c r="B274" s="357" t="s">
        <v>34306</v>
      </c>
      <c r="C274" s="357" t="s">
        <v>6541</v>
      </c>
      <c r="D274" s="295">
        <v>11.25</v>
      </c>
    </row>
    <row r="275" spans="1:4">
      <c r="A275" s="357">
        <v>43424</v>
      </c>
      <c r="B275" s="357" t="s">
        <v>34307</v>
      </c>
      <c r="C275" s="357" t="s">
        <v>6541</v>
      </c>
      <c r="D275" s="295">
        <v>436.8</v>
      </c>
    </row>
    <row r="276" spans="1:4">
      <c r="A276" s="357">
        <v>43426</v>
      </c>
      <c r="B276" s="357" t="s">
        <v>34308</v>
      </c>
      <c r="C276" s="357" t="s">
        <v>6541</v>
      </c>
      <c r="D276" s="293">
        <v>1506.52</v>
      </c>
    </row>
    <row r="277" spans="1:4">
      <c r="A277" s="357">
        <v>12565</v>
      </c>
      <c r="B277" s="357" t="s">
        <v>34309</v>
      </c>
      <c r="C277" s="357" t="s">
        <v>6541</v>
      </c>
      <c r="D277" s="295">
        <v>528.32000000000005</v>
      </c>
    </row>
    <row r="278" spans="1:4">
      <c r="A278" s="357">
        <v>12567</v>
      </c>
      <c r="B278" s="357" t="s">
        <v>34310</v>
      </c>
      <c r="C278" s="357" t="s">
        <v>6541</v>
      </c>
      <c r="D278" s="295">
        <v>709.62</v>
      </c>
    </row>
    <row r="279" spans="1:4">
      <c r="A279" s="357">
        <v>12568</v>
      </c>
      <c r="B279" s="357" t="s">
        <v>34311</v>
      </c>
      <c r="C279" s="357" t="s">
        <v>6541</v>
      </c>
      <c r="D279" s="295">
        <v>993.47</v>
      </c>
    </row>
    <row r="280" spans="1:4">
      <c r="A280" s="357">
        <v>43441</v>
      </c>
      <c r="B280" s="357" t="s">
        <v>34312</v>
      </c>
      <c r="C280" s="357" t="s">
        <v>6541</v>
      </c>
      <c r="D280" s="295">
        <v>127.73</v>
      </c>
    </row>
    <row r="281" spans="1:4">
      <c r="A281" s="357">
        <v>43423</v>
      </c>
      <c r="B281" s="357" t="s">
        <v>34313</v>
      </c>
      <c r="C281" s="357" t="s">
        <v>6541</v>
      </c>
      <c r="D281" s="295">
        <v>59.6</v>
      </c>
    </row>
    <row r="282" spans="1:4">
      <c r="A282" s="357">
        <v>12532</v>
      </c>
      <c r="B282" s="357" t="s">
        <v>34314</v>
      </c>
      <c r="C282" s="357" t="s">
        <v>6541</v>
      </c>
      <c r="D282" s="295">
        <v>91.93</v>
      </c>
    </row>
    <row r="283" spans="1:4">
      <c r="A283" s="357">
        <v>43444</v>
      </c>
      <c r="B283" s="357" t="s">
        <v>34315</v>
      </c>
      <c r="C283" s="357" t="s">
        <v>6541</v>
      </c>
      <c r="D283" s="295">
        <v>308.68</v>
      </c>
    </row>
    <row r="284" spans="1:4">
      <c r="A284" s="357">
        <v>12551</v>
      </c>
      <c r="B284" s="357" t="s">
        <v>34316</v>
      </c>
      <c r="C284" s="357" t="s">
        <v>6541</v>
      </c>
      <c r="D284" s="295">
        <v>220.23</v>
      </c>
    </row>
    <row r="285" spans="1:4">
      <c r="A285" s="357">
        <v>43442</v>
      </c>
      <c r="B285" s="357" t="s">
        <v>34317</v>
      </c>
      <c r="C285" s="357" t="s">
        <v>6541</v>
      </c>
      <c r="D285" s="295">
        <v>170.3</v>
      </c>
    </row>
    <row r="286" spans="1:4">
      <c r="A286" s="357">
        <v>43443</v>
      </c>
      <c r="B286" s="357" t="s">
        <v>34318</v>
      </c>
      <c r="C286" s="357" t="s">
        <v>6541</v>
      </c>
      <c r="D286" s="295">
        <v>223.53</v>
      </c>
    </row>
    <row r="287" spans="1:4">
      <c r="A287" s="357">
        <v>12544</v>
      </c>
      <c r="B287" s="357" t="s">
        <v>34319</v>
      </c>
      <c r="C287" s="357" t="s">
        <v>6541</v>
      </c>
      <c r="D287" s="295">
        <v>120.63</v>
      </c>
    </row>
    <row r="288" spans="1:4">
      <c r="A288" s="357">
        <v>12547</v>
      </c>
      <c r="B288" s="357" t="s">
        <v>34320</v>
      </c>
      <c r="C288" s="357" t="s">
        <v>6541</v>
      </c>
      <c r="D288" s="295">
        <v>162.24</v>
      </c>
    </row>
    <row r="289" spans="1:4">
      <c r="A289" s="357">
        <v>43445</v>
      </c>
      <c r="B289" s="357" t="s">
        <v>34321</v>
      </c>
      <c r="C289" s="357" t="s">
        <v>6541</v>
      </c>
      <c r="D289" s="295">
        <v>425.77</v>
      </c>
    </row>
    <row r="290" spans="1:4">
      <c r="A290" s="357">
        <v>12563</v>
      </c>
      <c r="B290" s="357" t="s">
        <v>34322</v>
      </c>
      <c r="C290" s="357" t="s">
        <v>6541</v>
      </c>
      <c r="D290" s="295">
        <v>304.62</v>
      </c>
    </row>
    <row r="291" spans="1:4">
      <c r="A291" s="357">
        <v>43425</v>
      </c>
      <c r="B291" s="357" t="s">
        <v>34323</v>
      </c>
      <c r="C291" s="357" t="s">
        <v>6541</v>
      </c>
      <c r="D291" s="295">
        <v>191.59</v>
      </c>
    </row>
    <row r="292" spans="1:4">
      <c r="A292" s="357">
        <v>43446</v>
      </c>
      <c r="B292" s="357" t="s">
        <v>34324</v>
      </c>
      <c r="C292" s="357" t="s">
        <v>6541</v>
      </c>
      <c r="D292" s="295">
        <v>404.48</v>
      </c>
    </row>
    <row r="293" spans="1:4">
      <c r="A293" s="357">
        <v>43447</v>
      </c>
      <c r="B293" s="357" t="s">
        <v>34325</v>
      </c>
      <c r="C293" s="357" t="s">
        <v>6541</v>
      </c>
      <c r="D293" s="295">
        <v>496.73</v>
      </c>
    </row>
    <row r="294" spans="1:4">
      <c r="A294" s="357">
        <v>43448</v>
      </c>
      <c r="B294" s="357" t="s">
        <v>34326</v>
      </c>
      <c r="C294" s="357" t="s">
        <v>6541</v>
      </c>
      <c r="D294" s="295">
        <v>695.42</v>
      </c>
    </row>
    <row r="295" spans="1:4">
      <c r="A295" s="357">
        <v>13761</v>
      </c>
      <c r="B295" s="357" t="s">
        <v>34327</v>
      </c>
      <c r="C295" s="357" t="s">
        <v>6541</v>
      </c>
      <c r="D295" s="293">
        <v>2759.83</v>
      </c>
    </row>
    <row r="296" spans="1:4">
      <c r="A296" s="357">
        <v>12888</v>
      </c>
      <c r="B296" s="357" t="s">
        <v>34328</v>
      </c>
      <c r="C296" s="357" t="s">
        <v>6557</v>
      </c>
      <c r="D296" s="295">
        <v>104.77</v>
      </c>
    </row>
    <row r="297" spans="1:4">
      <c r="A297" s="357">
        <v>12889</v>
      </c>
      <c r="B297" s="357" t="s">
        <v>34329</v>
      </c>
      <c r="C297" s="357" t="s">
        <v>6557</v>
      </c>
      <c r="D297" s="295">
        <v>68.42</v>
      </c>
    </row>
    <row r="298" spans="1:4">
      <c r="A298" s="357">
        <v>4814</v>
      </c>
      <c r="B298" s="357" t="s">
        <v>34330</v>
      </c>
      <c r="C298" s="357" t="s">
        <v>6541</v>
      </c>
      <c r="D298" s="295">
        <v>109.44</v>
      </c>
    </row>
    <row r="299" spans="1:4">
      <c r="A299" s="357">
        <v>25967</v>
      </c>
      <c r="B299" s="357" t="s">
        <v>34331</v>
      </c>
      <c r="C299" s="357" t="s">
        <v>6541</v>
      </c>
      <c r="D299" s="293">
        <v>2539.27</v>
      </c>
    </row>
    <row r="300" spans="1:4">
      <c r="A300" s="357">
        <v>6122</v>
      </c>
      <c r="B300" s="357" t="s">
        <v>34332</v>
      </c>
      <c r="C300" s="357" t="s">
        <v>6542</v>
      </c>
      <c r="D300" s="295">
        <v>14.93</v>
      </c>
    </row>
    <row r="301" spans="1:4">
      <c r="A301" s="357">
        <v>40810</v>
      </c>
      <c r="B301" s="357" t="s">
        <v>34333</v>
      </c>
      <c r="C301" s="357" t="s">
        <v>6552</v>
      </c>
      <c r="D301" s="293">
        <v>2646.43</v>
      </c>
    </row>
    <row r="302" spans="1:4">
      <c r="A302" s="357">
        <v>21100</v>
      </c>
      <c r="B302" s="357" t="s">
        <v>34334</v>
      </c>
      <c r="C302" s="357" t="s">
        <v>6541</v>
      </c>
      <c r="D302" s="293">
        <v>2766.6</v>
      </c>
    </row>
    <row r="303" spans="1:4">
      <c r="A303" s="357">
        <v>11816</v>
      </c>
      <c r="B303" s="357" t="s">
        <v>34335</v>
      </c>
      <c r="C303" s="357" t="s">
        <v>6541</v>
      </c>
      <c r="D303" s="293">
        <v>2950</v>
      </c>
    </row>
    <row r="304" spans="1:4">
      <c r="A304" s="357">
        <v>11814</v>
      </c>
      <c r="B304" s="357" t="s">
        <v>34336</v>
      </c>
      <c r="C304" s="357" t="s">
        <v>6541</v>
      </c>
      <c r="D304" s="293">
        <v>6421.41</v>
      </c>
    </row>
    <row r="305" spans="1:4">
      <c r="A305" s="357">
        <v>14186</v>
      </c>
      <c r="B305" s="357" t="s">
        <v>34337</v>
      </c>
      <c r="C305" s="357" t="s">
        <v>6541</v>
      </c>
      <c r="D305" s="293">
        <v>8062.94</v>
      </c>
    </row>
    <row r="306" spans="1:4">
      <c r="A306" s="357">
        <v>14185</v>
      </c>
      <c r="B306" s="357" t="s">
        <v>34338</v>
      </c>
      <c r="C306" s="357" t="s">
        <v>6541</v>
      </c>
      <c r="D306" s="293">
        <v>10444.66</v>
      </c>
    </row>
    <row r="307" spans="1:4">
      <c r="A307" s="357">
        <v>11811</v>
      </c>
      <c r="B307" s="357" t="s">
        <v>34339</v>
      </c>
      <c r="C307" s="357" t="s">
        <v>6541</v>
      </c>
      <c r="D307" s="293">
        <v>3993.64</v>
      </c>
    </row>
    <row r="308" spans="1:4">
      <c r="A308" s="357">
        <v>26038</v>
      </c>
      <c r="B308" s="357" t="s">
        <v>34340</v>
      </c>
      <c r="C308" s="357" t="s">
        <v>6541</v>
      </c>
      <c r="D308" s="293">
        <v>301197</v>
      </c>
    </row>
    <row r="309" spans="1:4">
      <c r="A309" s="357">
        <v>34482</v>
      </c>
      <c r="B309" s="357" t="s">
        <v>34341</v>
      </c>
      <c r="C309" s="357" t="s">
        <v>6541</v>
      </c>
      <c r="D309" s="293">
        <v>5423.12</v>
      </c>
    </row>
    <row r="310" spans="1:4">
      <c r="A310" s="357">
        <v>34469</v>
      </c>
      <c r="B310" s="357" t="s">
        <v>34342</v>
      </c>
      <c r="C310" s="357" t="s">
        <v>6541</v>
      </c>
      <c r="D310" s="293">
        <v>8388.89</v>
      </c>
    </row>
    <row r="311" spans="1:4">
      <c r="A311" s="357">
        <v>34472</v>
      </c>
      <c r="B311" s="357" t="s">
        <v>34343</v>
      </c>
      <c r="C311" s="357" t="s">
        <v>6541</v>
      </c>
      <c r="D311" s="293">
        <v>2581</v>
      </c>
    </row>
    <row r="312" spans="1:4">
      <c r="A312" s="357">
        <v>34476</v>
      </c>
      <c r="B312" s="357" t="s">
        <v>34344</v>
      </c>
      <c r="C312" s="357" t="s">
        <v>6541</v>
      </c>
      <c r="D312" s="293">
        <v>4375.16</v>
      </c>
    </row>
    <row r="313" spans="1:4">
      <c r="A313" s="357">
        <v>34477</v>
      </c>
      <c r="B313" s="357" t="s">
        <v>34345</v>
      </c>
      <c r="C313" s="357" t="s">
        <v>6541</v>
      </c>
      <c r="D313" s="293">
        <v>5806.68</v>
      </c>
    </row>
    <row r="314" spans="1:4">
      <c r="A314" s="357">
        <v>42425</v>
      </c>
      <c r="B314" s="357" t="s">
        <v>34346</v>
      </c>
      <c r="C314" s="357" t="s">
        <v>6541</v>
      </c>
      <c r="D314" s="293">
        <v>2287.59</v>
      </c>
    </row>
    <row r="315" spans="1:4">
      <c r="A315" s="357">
        <v>42422</v>
      </c>
      <c r="B315" s="357" t="s">
        <v>34347</v>
      </c>
      <c r="C315" s="357" t="s">
        <v>6541</v>
      </c>
      <c r="D315" s="293">
        <v>3396</v>
      </c>
    </row>
    <row r="316" spans="1:4">
      <c r="A316" s="357">
        <v>43184</v>
      </c>
      <c r="B316" s="357" t="s">
        <v>34348</v>
      </c>
      <c r="C316" s="357" t="s">
        <v>6541</v>
      </c>
      <c r="D316" s="293">
        <v>4693.6000000000004</v>
      </c>
    </row>
    <row r="317" spans="1:4">
      <c r="A317" s="357">
        <v>42424</v>
      </c>
      <c r="B317" s="357" t="s">
        <v>34349</v>
      </c>
      <c r="C317" s="357" t="s">
        <v>6541</v>
      </c>
      <c r="D317" s="293">
        <v>2043.01</v>
      </c>
    </row>
    <row r="318" spans="1:4">
      <c r="A318" s="357">
        <v>42421</v>
      </c>
      <c r="B318" s="357" t="s">
        <v>34350</v>
      </c>
      <c r="C318" s="357" t="s">
        <v>6541</v>
      </c>
      <c r="D318" s="293">
        <v>18601.419999999998</v>
      </c>
    </row>
    <row r="319" spans="1:4">
      <c r="A319" s="357">
        <v>42416</v>
      </c>
      <c r="B319" s="357" t="s">
        <v>34351</v>
      </c>
      <c r="C319" s="357" t="s">
        <v>6541</v>
      </c>
      <c r="D319" s="293">
        <v>8807.2000000000007</v>
      </c>
    </row>
    <row r="320" spans="1:4">
      <c r="A320" s="357">
        <v>42417</v>
      </c>
      <c r="B320" s="357" t="s">
        <v>34352</v>
      </c>
      <c r="C320" s="357" t="s">
        <v>6541</v>
      </c>
      <c r="D320" s="293">
        <v>9873.59</v>
      </c>
    </row>
    <row r="321" spans="1:4">
      <c r="A321" s="357">
        <v>42419</v>
      </c>
      <c r="B321" s="357" t="s">
        <v>34353</v>
      </c>
      <c r="C321" s="357" t="s">
        <v>6541</v>
      </c>
      <c r="D321" s="293">
        <v>11155.06</v>
      </c>
    </row>
    <row r="322" spans="1:4">
      <c r="A322" s="357">
        <v>42420</v>
      </c>
      <c r="B322" s="357" t="s">
        <v>34354</v>
      </c>
      <c r="C322" s="357" t="s">
        <v>6541</v>
      </c>
      <c r="D322" s="293">
        <v>15331.81</v>
      </c>
    </row>
    <row r="323" spans="1:4">
      <c r="A323" s="357">
        <v>43195</v>
      </c>
      <c r="B323" s="357" t="s">
        <v>34355</v>
      </c>
      <c r="C323" s="357" t="s">
        <v>6541</v>
      </c>
      <c r="D323" s="293">
        <v>5398.55</v>
      </c>
    </row>
    <row r="324" spans="1:4">
      <c r="A324" s="357">
        <v>43196</v>
      </c>
      <c r="B324" s="357" t="s">
        <v>34356</v>
      </c>
      <c r="C324" s="357" t="s">
        <v>6541</v>
      </c>
      <c r="D324" s="293">
        <v>6690.72</v>
      </c>
    </row>
    <row r="325" spans="1:4">
      <c r="A325" s="357">
        <v>43198</v>
      </c>
      <c r="B325" s="357" t="s">
        <v>34357</v>
      </c>
      <c r="C325" s="357" t="s">
        <v>6541</v>
      </c>
      <c r="D325" s="293">
        <v>9942.26</v>
      </c>
    </row>
    <row r="326" spans="1:4">
      <c r="A326" s="357">
        <v>43199</v>
      </c>
      <c r="B326" s="357" t="s">
        <v>34358</v>
      </c>
      <c r="C326" s="357" t="s">
        <v>6541</v>
      </c>
      <c r="D326" s="293">
        <v>10306.58</v>
      </c>
    </row>
    <row r="327" spans="1:4">
      <c r="A327" s="357">
        <v>43200</v>
      </c>
      <c r="B327" s="357" t="s">
        <v>34359</v>
      </c>
      <c r="C327" s="357" t="s">
        <v>6541</v>
      </c>
      <c r="D327" s="293">
        <v>11827.55</v>
      </c>
    </row>
    <row r="328" spans="1:4">
      <c r="A328" s="357">
        <v>39556</v>
      </c>
      <c r="B328" s="357" t="s">
        <v>34360</v>
      </c>
      <c r="C328" s="357" t="s">
        <v>6541</v>
      </c>
      <c r="D328" s="293">
        <v>6459.86</v>
      </c>
    </row>
    <row r="329" spans="1:4">
      <c r="A329" s="357">
        <v>39557</v>
      </c>
      <c r="B329" s="357" t="s">
        <v>34361</v>
      </c>
      <c r="C329" s="357" t="s">
        <v>6541</v>
      </c>
      <c r="D329" s="293">
        <v>6955.86</v>
      </c>
    </row>
    <row r="330" spans="1:4">
      <c r="A330" s="357">
        <v>39559</v>
      </c>
      <c r="B330" s="357" t="s">
        <v>34362</v>
      </c>
      <c r="C330" s="357" t="s">
        <v>6541</v>
      </c>
      <c r="D330" s="293">
        <v>10279.42</v>
      </c>
    </row>
    <row r="331" spans="1:4">
      <c r="A331" s="357">
        <v>39560</v>
      </c>
      <c r="B331" s="357" t="s">
        <v>34363</v>
      </c>
      <c r="C331" s="357" t="s">
        <v>6541</v>
      </c>
      <c r="D331" s="293">
        <v>11892.28</v>
      </c>
    </row>
    <row r="332" spans="1:4">
      <c r="A332" s="357">
        <v>39561</v>
      </c>
      <c r="B332" s="357" t="s">
        <v>34364</v>
      </c>
      <c r="C332" s="357" t="s">
        <v>6541</v>
      </c>
      <c r="D332" s="293">
        <v>12440.85</v>
      </c>
    </row>
    <row r="333" spans="1:4">
      <c r="A333" s="357">
        <v>43190</v>
      </c>
      <c r="B333" s="357" t="s">
        <v>34365</v>
      </c>
      <c r="C333" s="357" t="s">
        <v>6541</v>
      </c>
      <c r="D333" s="293">
        <v>1835.94</v>
      </c>
    </row>
    <row r="334" spans="1:4">
      <c r="A334" s="357">
        <v>39555</v>
      </c>
      <c r="B334" s="357" t="s">
        <v>34366</v>
      </c>
      <c r="C334" s="357" t="s">
        <v>6541</v>
      </c>
      <c r="D334" s="293">
        <v>1986.01</v>
      </c>
    </row>
    <row r="335" spans="1:4">
      <c r="A335" s="357">
        <v>43191</v>
      </c>
      <c r="B335" s="357" t="s">
        <v>34367</v>
      </c>
      <c r="C335" s="357" t="s">
        <v>6541</v>
      </c>
      <c r="D335" s="293">
        <v>2641.67</v>
      </c>
    </row>
    <row r="336" spans="1:4">
      <c r="A336" s="357">
        <v>39548</v>
      </c>
      <c r="B336" s="357" t="s">
        <v>34368</v>
      </c>
      <c r="C336" s="357" t="s">
        <v>6541</v>
      </c>
      <c r="D336" s="293">
        <v>2945.87</v>
      </c>
    </row>
    <row r="337" spans="1:4">
      <c r="A337" s="357">
        <v>43192</v>
      </c>
      <c r="B337" s="357" t="s">
        <v>34369</v>
      </c>
      <c r="C337" s="357" t="s">
        <v>6541</v>
      </c>
      <c r="D337" s="293">
        <v>3460.35</v>
      </c>
    </row>
    <row r="338" spans="1:4">
      <c r="A338" s="357">
        <v>39554</v>
      </c>
      <c r="B338" s="357" t="s">
        <v>34370</v>
      </c>
      <c r="C338" s="357" t="s">
        <v>6541</v>
      </c>
      <c r="D338" s="293">
        <v>3895.47</v>
      </c>
    </row>
    <row r="339" spans="1:4">
      <c r="A339" s="357">
        <v>43194</v>
      </c>
      <c r="B339" s="357" t="s">
        <v>34371</v>
      </c>
      <c r="C339" s="357" t="s">
        <v>6541</v>
      </c>
      <c r="D339" s="293">
        <v>1572.79</v>
      </c>
    </row>
    <row r="340" spans="1:4">
      <c r="A340" s="357">
        <v>39551</v>
      </c>
      <c r="B340" s="357" t="s">
        <v>34372</v>
      </c>
      <c r="C340" s="357" t="s">
        <v>6541</v>
      </c>
      <c r="D340" s="293">
        <v>1731.81</v>
      </c>
    </row>
    <row r="341" spans="1:4">
      <c r="A341" s="357">
        <v>43185</v>
      </c>
      <c r="B341" s="357" t="s">
        <v>34373</v>
      </c>
      <c r="C341" s="357" t="s">
        <v>6541</v>
      </c>
      <c r="D341" s="293">
        <v>4921.51</v>
      </c>
    </row>
    <row r="342" spans="1:4">
      <c r="A342" s="357">
        <v>43186</v>
      </c>
      <c r="B342" s="357" t="s">
        <v>34374</v>
      </c>
      <c r="C342" s="357" t="s">
        <v>6541</v>
      </c>
      <c r="D342" s="293">
        <v>5191.2</v>
      </c>
    </row>
    <row r="343" spans="1:4">
      <c r="A343" s="357">
        <v>43187</v>
      </c>
      <c r="B343" s="357" t="s">
        <v>34375</v>
      </c>
      <c r="C343" s="357" t="s">
        <v>6541</v>
      </c>
      <c r="D343" s="293">
        <v>6888.77</v>
      </c>
    </row>
    <row r="344" spans="1:4">
      <c r="A344" s="357">
        <v>43188</v>
      </c>
      <c r="B344" s="357" t="s">
        <v>34376</v>
      </c>
      <c r="C344" s="357" t="s">
        <v>6541</v>
      </c>
      <c r="D344" s="293">
        <v>8346.66</v>
      </c>
    </row>
    <row r="345" spans="1:4">
      <c r="A345" s="357">
        <v>43189</v>
      </c>
      <c r="B345" s="357" t="s">
        <v>34377</v>
      </c>
      <c r="C345" s="357" t="s">
        <v>6541</v>
      </c>
      <c r="D345" s="293">
        <v>9388.6</v>
      </c>
    </row>
    <row r="346" spans="1:4">
      <c r="A346" s="357">
        <v>39580</v>
      </c>
      <c r="B346" s="357" t="s">
        <v>34378</v>
      </c>
      <c r="C346" s="357" t="s">
        <v>6541</v>
      </c>
      <c r="D346" s="293">
        <v>73986</v>
      </c>
    </row>
    <row r="347" spans="1:4">
      <c r="A347" s="357">
        <v>39577</v>
      </c>
      <c r="B347" s="357" t="s">
        <v>34379</v>
      </c>
      <c r="C347" s="357" t="s">
        <v>6541</v>
      </c>
      <c r="D347" s="293">
        <v>23157.46</v>
      </c>
    </row>
    <row r="348" spans="1:4">
      <c r="A348" s="357">
        <v>39578</v>
      </c>
      <c r="B348" s="357" t="s">
        <v>34380</v>
      </c>
      <c r="C348" s="357" t="s">
        <v>6541</v>
      </c>
      <c r="D348" s="293">
        <v>29885.16</v>
      </c>
    </row>
    <row r="349" spans="1:4">
      <c r="A349" s="357">
        <v>39579</v>
      </c>
      <c r="B349" s="357" t="s">
        <v>34381</v>
      </c>
      <c r="C349" s="357" t="s">
        <v>6541</v>
      </c>
      <c r="D349" s="293">
        <v>43480.57</v>
      </c>
    </row>
    <row r="350" spans="1:4">
      <c r="A350" s="357">
        <v>39826</v>
      </c>
      <c r="B350" s="357" t="s">
        <v>34382</v>
      </c>
      <c r="C350" s="357" t="s">
        <v>6541</v>
      </c>
      <c r="D350" s="293">
        <v>5340.2</v>
      </c>
    </row>
    <row r="351" spans="1:4">
      <c r="A351" s="357">
        <v>10700</v>
      </c>
      <c r="B351" s="357" t="s">
        <v>34383</v>
      </c>
      <c r="C351" s="357" t="s">
        <v>6541</v>
      </c>
      <c r="D351" s="293">
        <v>26388.66</v>
      </c>
    </row>
    <row r="352" spans="1:4">
      <c r="A352" s="357">
        <v>346</v>
      </c>
      <c r="B352" s="357" t="s">
        <v>34384</v>
      </c>
      <c r="C352" s="357" t="s">
        <v>6544</v>
      </c>
      <c r="D352" s="295">
        <v>27.39</v>
      </c>
    </row>
    <row r="353" spans="1:4">
      <c r="A353" s="357">
        <v>3312</v>
      </c>
      <c r="B353" s="357" t="s">
        <v>34385</v>
      </c>
      <c r="C353" s="357" t="s">
        <v>6544</v>
      </c>
      <c r="D353" s="295">
        <v>21.12</v>
      </c>
    </row>
    <row r="354" spans="1:4">
      <c r="A354" s="357">
        <v>339</v>
      </c>
      <c r="B354" s="357" t="s">
        <v>34386</v>
      </c>
      <c r="C354" s="357" t="s">
        <v>6545</v>
      </c>
      <c r="D354" s="295">
        <v>1.41</v>
      </c>
    </row>
    <row r="355" spans="1:4">
      <c r="A355" s="357">
        <v>340</v>
      </c>
      <c r="B355" s="357" t="s">
        <v>34387</v>
      </c>
      <c r="C355" s="357" t="s">
        <v>6545</v>
      </c>
      <c r="D355" s="295">
        <v>1.27</v>
      </c>
    </row>
    <row r="356" spans="1:4">
      <c r="A356" s="357">
        <v>43130</v>
      </c>
      <c r="B356" s="357" t="s">
        <v>34388</v>
      </c>
      <c r="C356" s="357" t="s">
        <v>6544</v>
      </c>
      <c r="D356" s="295">
        <v>23.12</v>
      </c>
    </row>
    <row r="357" spans="1:4">
      <c r="A357" s="357">
        <v>344</v>
      </c>
      <c r="B357" s="357" t="s">
        <v>34389</v>
      </c>
      <c r="C357" s="357" t="s">
        <v>6544</v>
      </c>
      <c r="D357" s="295">
        <v>30.39</v>
      </c>
    </row>
    <row r="358" spans="1:4">
      <c r="A358" s="357">
        <v>345</v>
      </c>
      <c r="B358" s="357" t="s">
        <v>34390</v>
      </c>
      <c r="C358" s="357" t="s">
        <v>6544</v>
      </c>
      <c r="D358" s="295">
        <v>32.979999999999997</v>
      </c>
    </row>
    <row r="359" spans="1:4">
      <c r="A359" s="357">
        <v>43131</v>
      </c>
      <c r="B359" s="357" t="s">
        <v>34391</v>
      </c>
      <c r="C359" s="357" t="s">
        <v>6544</v>
      </c>
      <c r="D359" s="295">
        <v>26.85</v>
      </c>
    </row>
    <row r="360" spans="1:4">
      <c r="A360" s="357">
        <v>3313</v>
      </c>
      <c r="B360" s="357" t="s">
        <v>34392</v>
      </c>
      <c r="C360" s="357" t="s">
        <v>6544</v>
      </c>
      <c r="D360" s="295">
        <v>27.18</v>
      </c>
    </row>
    <row r="361" spans="1:4">
      <c r="A361" s="357">
        <v>43132</v>
      </c>
      <c r="B361" s="357" t="s">
        <v>34393</v>
      </c>
      <c r="C361" s="357" t="s">
        <v>6544</v>
      </c>
      <c r="D361" s="295">
        <v>23.12</v>
      </c>
    </row>
    <row r="362" spans="1:4">
      <c r="A362" s="357">
        <v>366</v>
      </c>
      <c r="B362" s="357" t="s">
        <v>34394</v>
      </c>
      <c r="C362" s="357" t="s">
        <v>6551</v>
      </c>
      <c r="D362" s="295">
        <v>41.67</v>
      </c>
    </row>
    <row r="363" spans="1:4">
      <c r="A363" s="357">
        <v>367</v>
      </c>
      <c r="B363" s="357" t="s">
        <v>34395</v>
      </c>
      <c r="C363" s="357" t="s">
        <v>6551</v>
      </c>
      <c r="D363" s="295">
        <v>53.34</v>
      </c>
    </row>
    <row r="364" spans="1:4">
      <c r="A364" s="357">
        <v>370</v>
      </c>
      <c r="B364" s="357" t="s">
        <v>34396</v>
      </c>
      <c r="C364" s="357" t="s">
        <v>6551</v>
      </c>
      <c r="D364" s="295">
        <v>60</v>
      </c>
    </row>
    <row r="365" spans="1:4">
      <c r="A365" s="357">
        <v>368</v>
      </c>
      <c r="B365" s="357" t="s">
        <v>34397</v>
      </c>
      <c r="C365" s="357" t="s">
        <v>6551</v>
      </c>
      <c r="D365" s="295">
        <v>40</v>
      </c>
    </row>
    <row r="366" spans="1:4">
      <c r="A366" s="357">
        <v>11075</v>
      </c>
      <c r="B366" s="357" t="s">
        <v>34398</v>
      </c>
      <c r="C366" s="357" t="s">
        <v>6551</v>
      </c>
      <c r="D366" s="295">
        <v>873.44</v>
      </c>
    </row>
    <row r="367" spans="1:4">
      <c r="A367" s="357">
        <v>1381</v>
      </c>
      <c r="B367" s="357" t="s">
        <v>34399</v>
      </c>
      <c r="C367" s="357" t="s">
        <v>6544</v>
      </c>
      <c r="D367" s="295">
        <v>0.69</v>
      </c>
    </row>
    <row r="368" spans="1:4">
      <c r="A368" s="357">
        <v>34353</v>
      </c>
      <c r="B368" s="357" t="s">
        <v>34400</v>
      </c>
      <c r="C368" s="357" t="s">
        <v>6544</v>
      </c>
      <c r="D368" s="295">
        <v>1.28</v>
      </c>
    </row>
    <row r="369" spans="1:4">
      <c r="A369" s="357">
        <v>37595</v>
      </c>
      <c r="B369" s="357" t="s">
        <v>34401</v>
      </c>
      <c r="C369" s="357" t="s">
        <v>6544</v>
      </c>
      <c r="D369" s="295">
        <v>2.12</v>
      </c>
    </row>
    <row r="370" spans="1:4">
      <c r="A370" s="357">
        <v>37596</v>
      </c>
      <c r="B370" s="357" t="s">
        <v>34402</v>
      </c>
      <c r="C370" s="357" t="s">
        <v>6544</v>
      </c>
      <c r="D370" s="295">
        <v>2.4300000000000002</v>
      </c>
    </row>
    <row r="371" spans="1:4">
      <c r="A371" s="357">
        <v>371</v>
      </c>
      <c r="B371" s="357" t="s">
        <v>34403</v>
      </c>
      <c r="C371" s="357" t="s">
        <v>6544</v>
      </c>
      <c r="D371" s="295">
        <v>0.75</v>
      </c>
    </row>
    <row r="372" spans="1:4">
      <c r="A372" s="357">
        <v>37553</v>
      </c>
      <c r="B372" s="357" t="s">
        <v>34404</v>
      </c>
      <c r="C372" s="357" t="s">
        <v>6544</v>
      </c>
      <c r="D372" s="295">
        <v>1.41</v>
      </c>
    </row>
    <row r="373" spans="1:4">
      <c r="A373" s="357">
        <v>37552</v>
      </c>
      <c r="B373" s="357" t="s">
        <v>34405</v>
      </c>
      <c r="C373" s="357" t="s">
        <v>6544</v>
      </c>
      <c r="D373" s="295">
        <v>2.2599999999999998</v>
      </c>
    </row>
    <row r="374" spans="1:4">
      <c r="A374" s="357">
        <v>36880</v>
      </c>
      <c r="B374" s="357" t="s">
        <v>34406</v>
      </c>
      <c r="C374" s="357" t="s">
        <v>6544</v>
      </c>
      <c r="D374" s="295">
        <v>2.2999999999999998</v>
      </c>
    </row>
    <row r="375" spans="1:4">
      <c r="A375" s="357">
        <v>34355</v>
      </c>
      <c r="B375" s="357" t="s">
        <v>34407</v>
      </c>
      <c r="C375" s="357" t="s">
        <v>6544</v>
      </c>
      <c r="D375" s="295">
        <v>1.98</v>
      </c>
    </row>
    <row r="376" spans="1:4">
      <c r="A376" s="357">
        <v>130</v>
      </c>
      <c r="B376" s="357" t="s">
        <v>34408</v>
      </c>
      <c r="C376" s="357" t="s">
        <v>6544</v>
      </c>
      <c r="D376" s="295">
        <v>4.78</v>
      </c>
    </row>
    <row r="377" spans="1:4">
      <c r="A377" s="357">
        <v>135</v>
      </c>
      <c r="B377" s="357" t="s">
        <v>34409</v>
      </c>
      <c r="C377" s="357" t="s">
        <v>6544</v>
      </c>
      <c r="D377" s="295">
        <v>3.84</v>
      </c>
    </row>
    <row r="378" spans="1:4">
      <c r="A378" s="357">
        <v>36886</v>
      </c>
      <c r="B378" s="357" t="s">
        <v>34410</v>
      </c>
      <c r="C378" s="357" t="s">
        <v>6544</v>
      </c>
      <c r="D378" s="295">
        <v>0.71</v>
      </c>
    </row>
    <row r="379" spans="1:4">
      <c r="A379" s="357">
        <v>38546</v>
      </c>
      <c r="B379" s="357" t="s">
        <v>34411</v>
      </c>
      <c r="C379" s="357" t="s">
        <v>6551</v>
      </c>
      <c r="D379" s="295">
        <v>403.72</v>
      </c>
    </row>
    <row r="380" spans="1:4">
      <c r="A380" s="357">
        <v>34549</v>
      </c>
      <c r="B380" s="357" t="s">
        <v>34412</v>
      </c>
      <c r="C380" s="357" t="s">
        <v>6551</v>
      </c>
      <c r="D380" s="295">
        <v>206.66</v>
      </c>
    </row>
    <row r="381" spans="1:4">
      <c r="A381" s="357">
        <v>6081</v>
      </c>
      <c r="B381" s="357" t="s">
        <v>34413</v>
      </c>
      <c r="C381" s="357" t="s">
        <v>6551</v>
      </c>
      <c r="D381" s="295">
        <v>29.27</v>
      </c>
    </row>
    <row r="382" spans="1:4">
      <c r="A382" s="357">
        <v>6077</v>
      </c>
      <c r="B382" s="357" t="s">
        <v>34414</v>
      </c>
      <c r="C382" s="357" t="s">
        <v>6551</v>
      </c>
      <c r="D382" s="295">
        <v>16.87</v>
      </c>
    </row>
    <row r="383" spans="1:4">
      <c r="A383" s="357">
        <v>6079</v>
      </c>
      <c r="B383" s="357" t="s">
        <v>34415</v>
      </c>
      <c r="C383" s="357" t="s">
        <v>6551</v>
      </c>
      <c r="D383" s="295">
        <v>9.64</v>
      </c>
    </row>
    <row r="384" spans="1:4">
      <c r="A384" s="357">
        <v>1091</v>
      </c>
      <c r="B384" s="357" t="s">
        <v>34416</v>
      </c>
      <c r="C384" s="357" t="s">
        <v>6541</v>
      </c>
      <c r="D384" s="295">
        <v>22.83</v>
      </c>
    </row>
    <row r="385" spans="1:4">
      <c r="A385" s="357">
        <v>1094</v>
      </c>
      <c r="B385" s="357" t="s">
        <v>34417</v>
      </c>
      <c r="C385" s="357" t="s">
        <v>6541</v>
      </c>
      <c r="D385" s="295">
        <v>15.97</v>
      </c>
    </row>
    <row r="386" spans="1:4">
      <c r="A386" s="357">
        <v>1095</v>
      </c>
      <c r="B386" s="357" t="s">
        <v>34418</v>
      </c>
      <c r="C386" s="357" t="s">
        <v>6541</v>
      </c>
      <c r="D386" s="295">
        <v>33.93</v>
      </c>
    </row>
    <row r="387" spans="1:4">
      <c r="A387" s="357">
        <v>1092</v>
      </c>
      <c r="B387" s="357" t="s">
        <v>34419</v>
      </c>
      <c r="C387" s="357" t="s">
        <v>6541</v>
      </c>
      <c r="D387" s="295">
        <v>26.26</v>
      </c>
    </row>
    <row r="388" spans="1:4">
      <c r="A388" s="357">
        <v>1093</v>
      </c>
      <c r="B388" s="357" t="s">
        <v>34420</v>
      </c>
      <c r="C388" s="357" t="s">
        <v>6541</v>
      </c>
      <c r="D388" s="295">
        <v>61.32</v>
      </c>
    </row>
    <row r="389" spans="1:4">
      <c r="A389" s="357">
        <v>1090</v>
      </c>
      <c r="B389" s="357" t="s">
        <v>34421</v>
      </c>
      <c r="C389" s="357" t="s">
        <v>6541</v>
      </c>
      <c r="D389" s="295">
        <v>43.91</v>
      </c>
    </row>
    <row r="390" spans="1:4">
      <c r="A390" s="357">
        <v>1096</v>
      </c>
      <c r="B390" s="357" t="s">
        <v>34422</v>
      </c>
      <c r="C390" s="357" t="s">
        <v>6541</v>
      </c>
      <c r="D390" s="295">
        <v>79.02</v>
      </c>
    </row>
    <row r="391" spans="1:4">
      <c r="A391" s="357">
        <v>1097</v>
      </c>
      <c r="B391" s="357" t="s">
        <v>34423</v>
      </c>
      <c r="C391" s="357" t="s">
        <v>6541</v>
      </c>
      <c r="D391" s="295">
        <v>67.069999999999993</v>
      </c>
    </row>
    <row r="392" spans="1:4">
      <c r="A392" s="357">
        <v>378</v>
      </c>
      <c r="B392" s="357" t="s">
        <v>34424</v>
      </c>
      <c r="C392" s="357" t="s">
        <v>6542</v>
      </c>
      <c r="D392" s="295">
        <v>14.93</v>
      </c>
    </row>
    <row r="393" spans="1:4">
      <c r="A393" s="357">
        <v>40911</v>
      </c>
      <c r="B393" s="357" t="s">
        <v>34425</v>
      </c>
      <c r="C393" s="357" t="s">
        <v>6552</v>
      </c>
      <c r="D393" s="293">
        <v>2646.43</v>
      </c>
    </row>
    <row r="394" spans="1:4">
      <c r="A394" s="357">
        <v>33939</v>
      </c>
      <c r="B394" s="357" t="s">
        <v>34426</v>
      </c>
      <c r="C394" s="357" t="s">
        <v>6542</v>
      </c>
      <c r="D394" s="295">
        <v>66.44</v>
      </c>
    </row>
    <row r="395" spans="1:4">
      <c r="A395" s="357">
        <v>40815</v>
      </c>
      <c r="B395" s="357" t="s">
        <v>34427</v>
      </c>
      <c r="C395" s="357" t="s">
        <v>6552</v>
      </c>
      <c r="D395" s="293">
        <v>11776.17</v>
      </c>
    </row>
    <row r="396" spans="1:4">
      <c r="A396" s="357">
        <v>34760</v>
      </c>
      <c r="B396" s="357" t="s">
        <v>34428</v>
      </c>
      <c r="C396" s="357" t="s">
        <v>6542</v>
      </c>
      <c r="D396" s="295">
        <v>62.75</v>
      </c>
    </row>
    <row r="397" spans="1:4">
      <c r="A397" s="357">
        <v>40935</v>
      </c>
      <c r="B397" s="357" t="s">
        <v>34429</v>
      </c>
      <c r="C397" s="357" t="s">
        <v>6552</v>
      </c>
      <c r="D397" s="293">
        <v>11119.57</v>
      </c>
    </row>
    <row r="398" spans="1:4">
      <c r="A398" s="357">
        <v>33952</v>
      </c>
      <c r="B398" s="357" t="s">
        <v>34430</v>
      </c>
      <c r="C398" s="357" t="s">
        <v>6542</v>
      </c>
      <c r="D398" s="295">
        <v>94.38</v>
      </c>
    </row>
    <row r="399" spans="1:4">
      <c r="A399" s="357">
        <v>40816</v>
      </c>
      <c r="B399" s="357" t="s">
        <v>34431</v>
      </c>
      <c r="C399" s="357" t="s">
        <v>6552</v>
      </c>
      <c r="D399" s="293">
        <v>16727.060000000001</v>
      </c>
    </row>
    <row r="400" spans="1:4">
      <c r="A400" s="357">
        <v>33953</v>
      </c>
      <c r="B400" s="357" t="s">
        <v>34432</v>
      </c>
      <c r="C400" s="357" t="s">
        <v>6542</v>
      </c>
      <c r="D400" s="295">
        <v>124.78</v>
      </c>
    </row>
    <row r="401" spans="1:4">
      <c r="A401" s="357">
        <v>40817</v>
      </c>
      <c r="B401" s="357" t="s">
        <v>34433</v>
      </c>
      <c r="C401" s="357" t="s">
        <v>6552</v>
      </c>
      <c r="D401" s="293">
        <v>22114.66</v>
      </c>
    </row>
    <row r="402" spans="1:4">
      <c r="A402" s="357">
        <v>13348</v>
      </c>
      <c r="B402" s="357" t="s">
        <v>34434</v>
      </c>
      <c r="C402" s="357" t="s">
        <v>6541</v>
      </c>
      <c r="D402" s="295">
        <v>1.03</v>
      </c>
    </row>
    <row r="403" spans="1:4">
      <c r="A403" s="357">
        <v>39211</v>
      </c>
      <c r="B403" s="357" t="s">
        <v>34435</v>
      </c>
      <c r="C403" s="357" t="s">
        <v>6541</v>
      </c>
      <c r="D403" s="295">
        <v>1.42</v>
      </c>
    </row>
    <row r="404" spans="1:4">
      <c r="A404" s="357">
        <v>39212</v>
      </c>
      <c r="B404" s="357" t="s">
        <v>34436</v>
      </c>
      <c r="C404" s="357" t="s">
        <v>6541</v>
      </c>
      <c r="D404" s="295">
        <v>1.58</v>
      </c>
    </row>
    <row r="405" spans="1:4">
      <c r="A405" s="357">
        <v>39208</v>
      </c>
      <c r="B405" s="357" t="s">
        <v>34437</v>
      </c>
      <c r="C405" s="357" t="s">
        <v>6541</v>
      </c>
      <c r="D405" s="295">
        <v>0.43</v>
      </c>
    </row>
    <row r="406" spans="1:4">
      <c r="A406" s="357">
        <v>39210</v>
      </c>
      <c r="B406" s="357" t="s">
        <v>34438</v>
      </c>
      <c r="C406" s="357" t="s">
        <v>6541</v>
      </c>
      <c r="D406" s="295">
        <v>0.79</v>
      </c>
    </row>
    <row r="407" spans="1:4">
      <c r="A407" s="357">
        <v>39214</v>
      </c>
      <c r="B407" s="357" t="s">
        <v>34439</v>
      </c>
      <c r="C407" s="357" t="s">
        <v>6541</v>
      </c>
      <c r="D407" s="295">
        <v>2.94</v>
      </c>
    </row>
    <row r="408" spans="1:4">
      <c r="A408" s="357">
        <v>39213</v>
      </c>
      <c r="B408" s="357" t="s">
        <v>34440</v>
      </c>
      <c r="C408" s="357" t="s">
        <v>6541</v>
      </c>
      <c r="D408" s="295">
        <v>2.08</v>
      </c>
    </row>
    <row r="409" spans="1:4">
      <c r="A409" s="357">
        <v>39209</v>
      </c>
      <c r="B409" s="357" t="s">
        <v>34441</v>
      </c>
      <c r="C409" s="357" t="s">
        <v>6541</v>
      </c>
      <c r="D409" s="295">
        <v>0.51</v>
      </c>
    </row>
    <row r="410" spans="1:4">
      <c r="A410" s="357">
        <v>39207</v>
      </c>
      <c r="B410" s="357" t="s">
        <v>34442</v>
      </c>
      <c r="C410" s="357" t="s">
        <v>6541</v>
      </c>
      <c r="D410" s="295">
        <v>0.79</v>
      </c>
    </row>
    <row r="411" spans="1:4">
      <c r="A411" s="357">
        <v>39215</v>
      </c>
      <c r="B411" s="357" t="s">
        <v>34443</v>
      </c>
      <c r="C411" s="357" t="s">
        <v>6541</v>
      </c>
      <c r="D411" s="295">
        <v>5.35</v>
      </c>
    </row>
    <row r="412" spans="1:4">
      <c r="A412" s="357">
        <v>39216</v>
      </c>
      <c r="B412" s="357" t="s">
        <v>34444</v>
      </c>
      <c r="C412" s="357" t="s">
        <v>6541</v>
      </c>
      <c r="D412" s="295">
        <v>7.47</v>
      </c>
    </row>
    <row r="413" spans="1:4">
      <c r="A413" s="357">
        <v>11267</v>
      </c>
      <c r="B413" s="357" t="s">
        <v>34445</v>
      </c>
      <c r="C413" s="357" t="s">
        <v>6541</v>
      </c>
      <c r="D413" s="295">
        <v>0.9</v>
      </c>
    </row>
    <row r="414" spans="1:4">
      <c r="A414" s="357">
        <v>379</v>
      </c>
      <c r="B414" s="357" t="s">
        <v>34446</v>
      </c>
      <c r="C414" s="357" t="s">
        <v>6541</v>
      </c>
      <c r="D414" s="295">
        <v>0.9</v>
      </c>
    </row>
    <row r="415" spans="1:4">
      <c r="A415" s="357">
        <v>510</v>
      </c>
      <c r="B415" s="357" t="s">
        <v>34447</v>
      </c>
      <c r="C415" s="357" t="s">
        <v>6544</v>
      </c>
      <c r="D415" s="295">
        <v>8.5</v>
      </c>
    </row>
    <row r="416" spans="1:4">
      <c r="A416" s="357">
        <v>516</v>
      </c>
      <c r="B416" s="357" t="s">
        <v>34448</v>
      </c>
      <c r="C416" s="357" t="s">
        <v>6544</v>
      </c>
      <c r="D416" s="295">
        <v>10.07</v>
      </c>
    </row>
    <row r="417" spans="1:4">
      <c r="A417" s="357">
        <v>509</v>
      </c>
      <c r="B417" s="357" t="s">
        <v>34449</v>
      </c>
      <c r="C417" s="357" t="s">
        <v>6544</v>
      </c>
      <c r="D417" s="295">
        <v>11.31</v>
      </c>
    </row>
    <row r="418" spans="1:4">
      <c r="A418" s="357">
        <v>40331</v>
      </c>
      <c r="B418" s="357" t="s">
        <v>34450</v>
      </c>
      <c r="C418" s="357" t="s">
        <v>6542</v>
      </c>
      <c r="D418" s="295">
        <v>18.47</v>
      </c>
    </row>
    <row r="419" spans="1:4">
      <c r="A419" s="357">
        <v>40930</v>
      </c>
      <c r="B419" s="357" t="s">
        <v>34451</v>
      </c>
      <c r="C419" s="357" t="s">
        <v>6552</v>
      </c>
      <c r="D419" s="293">
        <v>3277.3</v>
      </c>
    </row>
    <row r="420" spans="1:4">
      <c r="A420" s="357">
        <v>11761</v>
      </c>
      <c r="B420" s="357" t="s">
        <v>34452</v>
      </c>
      <c r="C420" s="357" t="s">
        <v>6541</v>
      </c>
      <c r="D420" s="295">
        <v>71.290000000000006</v>
      </c>
    </row>
    <row r="421" spans="1:4">
      <c r="A421" s="357">
        <v>377</v>
      </c>
      <c r="B421" s="357" t="s">
        <v>34453</v>
      </c>
      <c r="C421" s="357" t="s">
        <v>6541</v>
      </c>
      <c r="D421" s="295">
        <v>33.5</v>
      </c>
    </row>
    <row r="422" spans="1:4">
      <c r="A422" s="357">
        <v>7588</v>
      </c>
      <c r="B422" s="357" t="s">
        <v>34454</v>
      </c>
      <c r="C422" s="357" t="s">
        <v>6541</v>
      </c>
      <c r="D422" s="295">
        <v>46.46</v>
      </c>
    </row>
    <row r="423" spans="1:4">
      <c r="A423" s="357">
        <v>34392</v>
      </c>
      <c r="B423" s="357" t="s">
        <v>34455</v>
      </c>
      <c r="C423" s="357" t="s">
        <v>6542</v>
      </c>
      <c r="D423" s="295">
        <v>11.43</v>
      </c>
    </row>
    <row r="424" spans="1:4">
      <c r="A424" s="357">
        <v>40908</v>
      </c>
      <c r="B424" s="357" t="s">
        <v>34456</v>
      </c>
      <c r="C424" s="357" t="s">
        <v>6552</v>
      </c>
      <c r="D424" s="293">
        <v>2027.81</v>
      </c>
    </row>
    <row r="425" spans="1:4">
      <c r="A425" s="357">
        <v>34551</v>
      </c>
      <c r="B425" s="357" t="s">
        <v>34457</v>
      </c>
      <c r="C425" s="357" t="s">
        <v>6542</v>
      </c>
      <c r="D425" s="295">
        <v>10.88</v>
      </c>
    </row>
    <row r="426" spans="1:4">
      <c r="A426" s="357">
        <v>41078</v>
      </c>
      <c r="B426" s="357" t="s">
        <v>34458</v>
      </c>
      <c r="C426" s="357" t="s">
        <v>6552</v>
      </c>
      <c r="D426" s="293">
        <v>1929.13</v>
      </c>
    </row>
    <row r="427" spans="1:4">
      <c r="A427" s="357">
        <v>246</v>
      </c>
      <c r="B427" s="357" t="s">
        <v>34459</v>
      </c>
      <c r="C427" s="357" t="s">
        <v>6542</v>
      </c>
      <c r="D427" s="295">
        <v>10.58</v>
      </c>
    </row>
    <row r="428" spans="1:4">
      <c r="A428" s="357">
        <v>40927</v>
      </c>
      <c r="B428" s="357" t="s">
        <v>34460</v>
      </c>
      <c r="C428" s="357" t="s">
        <v>6552</v>
      </c>
      <c r="D428" s="293">
        <v>1876.27</v>
      </c>
    </row>
    <row r="429" spans="1:4">
      <c r="A429" s="357">
        <v>2350</v>
      </c>
      <c r="B429" s="357" t="s">
        <v>34461</v>
      </c>
      <c r="C429" s="357" t="s">
        <v>6542</v>
      </c>
      <c r="D429" s="295">
        <v>13.74</v>
      </c>
    </row>
    <row r="430" spans="1:4">
      <c r="A430" s="357">
        <v>40812</v>
      </c>
      <c r="B430" s="357" t="s">
        <v>34462</v>
      </c>
      <c r="C430" s="357" t="s">
        <v>6552</v>
      </c>
      <c r="D430" s="293">
        <v>2439.1</v>
      </c>
    </row>
    <row r="431" spans="1:4">
      <c r="A431" s="357">
        <v>245</v>
      </c>
      <c r="B431" s="357" t="s">
        <v>34463</v>
      </c>
      <c r="C431" s="357" t="s">
        <v>6542</v>
      </c>
      <c r="D431" s="295">
        <v>25.07</v>
      </c>
    </row>
    <row r="432" spans="1:4">
      <c r="A432" s="357">
        <v>41090</v>
      </c>
      <c r="B432" s="357" t="s">
        <v>34464</v>
      </c>
      <c r="C432" s="357" t="s">
        <v>6552</v>
      </c>
      <c r="D432" s="293">
        <v>4444.63</v>
      </c>
    </row>
    <row r="433" spans="1:4">
      <c r="A433" s="357">
        <v>251</v>
      </c>
      <c r="B433" s="357" t="s">
        <v>34465</v>
      </c>
      <c r="C433" s="357" t="s">
        <v>6542</v>
      </c>
      <c r="D433" s="295">
        <v>13.55</v>
      </c>
    </row>
    <row r="434" spans="1:4">
      <c r="A434" s="357">
        <v>40975</v>
      </c>
      <c r="B434" s="357" t="s">
        <v>34466</v>
      </c>
      <c r="C434" s="357" t="s">
        <v>6552</v>
      </c>
      <c r="D434" s="293">
        <v>2403.06</v>
      </c>
    </row>
    <row r="435" spans="1:4">
      <c r="A435" s="357">
        <v>6127</v>
      </c>
      <c r="B435" s="357" t="s">
        <v>34467</v>
      </c>
      <c r="C435" s="357" t="s">
        <v>6542</v>
      </c>
      <c r="D435" s="295">
        <v>10.58</v>
      </c>
    </row>
    <row r="436" spans="1:4">
      <c r="A436" s="357">
        <v>41072</v>
      </c>
      <c r="B436" s="357" t="s">
        <v>34468</v>
      </c>
      <c r="C436" s="357" t="s">
        <v>6552</v>
      </c>
      <c r="D436" s="293">
        <v>1879.55</v>
      </c>
    </row>
    <row r="437" spans="1:4">
      <c r="A437" s="357">
        <v>6121</v>
      </c>
      <c r="B437" s="357" t="s">
        <v>34469</v>
      </c>
      <c r="C437" s="357" t="s">
        <v>6542</v>
      </c>
      <c r="D437" s="295">
        <v>11.41</v>
      </c>
    </row>
    <row r="438" spans="1:4">
      <c r="A438" s="357">
        <v>41071</v>
      </c>
      <c r="B438" s="357" t="s">
        <v>34470</v>
      </c>
      <c r="C438" s="357" t="s">
        <v>6552</v>
      </c>
      <c r="D438" s="293">
        <v>2023.52</v>
      </c>
    </row>
    <row r="439" spans="1:4">
      <c r="A439" s="357">
        <v>244</v>
      </c>
      <c r="B439" s="357" t="s">
        <v>34471</v>
      </c>
      <c r="C439" s="357" t="s">
        <v>6542</v>
      </c>
      <c r="D439" s="295">
        <v>14.57</v>
      </c>
    </row>
    <row r="440" spans="1:4">
      <c r="A440" s="357">
        <v>41093</v>
      </c>
      <c r="B440" s="357" t="s">
        <v>34472</v>
      </c>
      <c r="C440" s="357" t="s">
        <v>6552</v>
      </c>
      <c r="D440" s="293">
        <v>2584.34</v>
      </c>
    </row>
    <row r="441" spans="1:4">
      <c r="A441" s="357">
        <v>532</v>
      </c>
      <c r="B441" s="357" t="s">
        <v>34473</v>
      </c>
      <c r="C441" s="357" t="s">
        <v>6542</v>
      </c>
      <c r="D441" s="295">
        <v>22.23</v>
      </c>
    </row>
    <row r="442" spans="1:4">
      <c r="A442" s="357">
        <v>40931</v>
      </c>
      <c r="B442" s="357" t="s">
        <v>34474</v>
      </c>
      <c r="C442" s="357" t="s">
        <v>6552</v>
      </c>
      <c r="D442" s="293">
        <v>3939.61</v>
      </c>
    </row>
    <row r="443" spans="1:4">
      <c r="A443" s="357">
        <v>36150</v>
      </c>
      <c r="B443" s="357" t="s">
        <v>34475</v>
      </c>
      <c r="C443" s="357" t="s">
        <v>6541</v>
      </c>
      <c r="D443" s="295">
        <v>38.75</v>
      </c>
    </row>
    <row r="444" spans="1:4">
      <c r="A444" s="357">
        <v>4760</v>
      </c>
      <c r="B444" s="357" t="s">
        <v>34476</v>
      </c>
      <c r="C444" s="357" t="s">
        <v>6542</v>
      </c>
      <c r="D444" s="295">
        <v>18.37</v>
      </c>
    </row>
    <row r="445" spans="1:4">
      <c r="A445" s="357">
        <v>41069</v>
      </c>
      <c r="B445" s="357" t="s">
        <v>34477</v>
      </c>
      <c r="C445" s="357" t="s">
        <v>6552</v>
      </c>
      <c r="D445" s="293">
        <v>3257.22</v>
      </c>
    </row>
    <row r="446" spans="1:4">
      <c r="A446" s="357">
        <v>10422</v>
      </c>
      <c r="B446" s="357" t="s">
        <v>34478</v>
      </c>
      <c r="C446" s="357" t="s">
        <v>6541</v>
      </c>
      <c r="D446" s="295">
        <v>268.79000000000002</v>
      </c>
    </row>
    <row r="447" spans="1:4">
      <c r="A447" s="357">
        <v>44019</v>
      </c>
      <c r="B447" s="357" t="s">
        <v>34479</v>
      </c>
      <c r="C447" s="357" t="s">
        <v>6541</v>
      </c>
      <c r="D447" s="295">
        <v>372.07</v>
      </c>
    </row>
    <row r="448" spans="1:4">
      <c r="A448" s="357">
        <v>36520</v>
      </c>
      <c r="B448" s="357" t="s">
        <v>34480</v>
      </c>
      <c r="C448" s="357" t="s">
        <v>6541</v>
      </c>
      <c r="D448" s="295">
        <v>452.4</v>
      </c>
    </row>
    <row r="449" spans="1:4">
      <c r="A449" s="357">
        <v>42319</v>
      </c>
      <c r="B449" s="357" t="s">
        <v>34481</v>
      </c>
      <c r="C449" s="357" t="s">
        <v>6541</v>
      </c>
      <c r="D449" s="295">
        <v>405.37</v>
      </c>
    </row>
    <row r="450" spans="1:4">
      <c r="A450" s="357">
        <v>10420</v>
      </c>
      <c r="B450" s="357" t="s">
        <v>34482</v>
      </c>
      <c r="C450" s="357" t="s">
        <v>6541</v>
      </c>
      <c r="D450" s="295">
        <v>143.80000000000001</v>
      </c>
    </row>
    <row r="451" spans="1:4">
      <c r="A451" s="357">
        <v>10421</v>
      </c>
      <c r="B451" s="357" t="s">
        <v>34483</v>
      </c>
      <c r="C451" s="357" t="s">
        <v>6541</v>
      </c>
      <c r="D451" s="295">
        <v>158.02000000000001</v>
      </c>
    </row>
    <row r="452" spans="1:4">
      <c r="A452" s="357">
        <v>11786</v>
      </c>
      <c r="B452" s="357" t="s">
        <v>34484</v>
      </c>
      <c r="C452" s="357" t="s">
        <v>6541</v>
      </c>
      <c r="D452" s="295">
        <v>318.62</v>
      </c>
    </row>
    <row r="453" spans="1:4">
      <c r="A453" s="357">
        <v>10</v>
      </c>
      <c r="B453" s="357" t="s">
        <v>34485</v>
      </c>
      <c r="C453" s="357" t="s">
        <v>6541</v>
      </c>
      <c r="D453" s="295">
        <v>10.01</v>
      </c>
    </row>
    <row r="454" spans="1:4">
      <c r="A454" s="357">
        <v>4815</v>
      </c>
      <c r="B454" s="357" t="s">
        <v>34486</v>
      </c>
      <c r="C454" s="357" t="s">
        <v>6541</v>
      </c>
      <c r="D454" s="295">
        <v>5.48</v>
      </c>
    </row>
    <row r="455" spans="1:4">
      <c r="A455" s="357">
        <v>541</v>
      </c>
      <c r="B455" s="357" t="s">
        <v>34487</v>
      </c>
      <c r="C455" s="357" t="s">
        <v>6541</v>
      </c>
      <c r="D455" s="295">
        <v>168.9</v>
      </c>
    </row>
    <row r="456" spans="1:4">
      <c r="A456" s="357">
        <v>542</v>
      </c>
      <c r="B456" s="357" t="s">
        <v>34488</v>
      </c>
      <c r="C456" s="357" t="s">
        <v>6541</v>
      </c>
      <c r="D456" s="295">
        <v>211.71</v>
      </c>
    </row>
    <row r="457" spans="1:4">
      <c r="A457" s="357">
        <v>540</v>
      </c>
      <c r="B457" s="357" t="s">
        <v>34489</v>
      </c>
      <c r="C457" s="357" t="s">
        <v>6541</v>
      </c>
      <c r="D457" s="295">
        <v>477.1</v>
      </c>
    </row>
    <row r="458" spans="1:4">
      <c r="A458" s="357">
        <v>38364</v>
      </c>
      <c r="B458" s="357" t="s">
        <v>34490</v>
      </c>
      <c r="C458" s="357" t="s">
        <v>6541</v>
      </c>
      <c r="D458" s="295">
        <v>587</v>
      </c>
    </row>
    <row r="459" spans="1:4">
      <c r="A459" s="357">
        <v>11692</v>
      </c>
      <c r="B459" s="357" t="s">
        <v>34491</v>
      </c>
      <c r="C459" s="357" t="s">
        <v>6540</v>
      </c>
      <c r="D459" s="295">
        <v>495.57</v>
      </c>
    </row>
    <row r="460" spans="1:4">
      <c r="A460" s="357">
        <v>1746</v>
      </c>
      <c r="B460" s="357" t="s">
        <v>34492</v>
      </c>
      <c r="C460" s="357" t="s">
        <v>6541</v>
      </c>
      <c r="D460" s="295">
        <v>149.4</v>
      </c>
    </row>
    <row r="461" spans="1:4">
      <c r="A461" s="357">
        <v>1748</v>
      </c>
      <c r="B461" s="357" t="s">
        <v>34493</v>
      </c>
      <c r="C461" s="357" t="s">
        <v>6541</v>
      </c>
      <c r="D461" s="295">
        <v>198.66</v>
      </c>
    </row>
    <row r="462" spans="1:4">
      <c r="A462" s="357">
        <v>1749</v>
      </c>
      <c r="B462" s="357" t="s">
        <v>34494</v>
      </c>
      <c r="C462" s="357" t="s">
        <v>6541</v>
      </c>
      <c r="D462" s="295">
        <v>287.83</v>
      </c>
    </row>
    <row r="463" spans="1:4">
      <c r="A463" s="357">
        <v>37412</v>
      </c>
      <c r="B463" s="357" t="s">
        <v>34495</v>
      </c>
      <c r="C463" s="357" t="s">
        <v>6541</v>
      </c>
      <c r="D463" s="295">
        <v>146.04</v>
      </c>
    </row>
    <row r="464" spans="1:4">
      <c r="A464" s="357">
        <v>1745</v>
      </c>
      <c r="B464" s="357" t="s">
        <v>34496</v>
      </c>
      <c r="C464" s="357" t="s">
        <v>6541</v>
      </c>
      <c r="D464" s="295">
        <v>173.65</v>
      </c>
    </row>
    <row r="465" spans="1:4">
      <c r="A465" s="357">
        <v>1750</v>
      </c>
      <c r="B465" s="357" t="s">
        <v>34497</v>
      </c>
      <c r="C465" s="357" t="s">
        <v>6541</v>
      </c>
      <c r="D465" s="295">
        <v>405.81</v>
      </c>
    </row>
    <row r="466" spans="1:4">
      <c r="A466" s="357">
        <v>11687</v>
      </c>
      <c r="B466" s="357" t="s">
        <v>34498</v>
      </c>
      <c r="C466" s="357" t="s">
        <v>6545</v>
      </c>
      <c r="D466" s="295">
        <v>646.58000000000004</v>
      </c>
    </row>
    <row r="467" spans="1:4">
      <c r="A467" s="357">
        <v>11689</v>
      </c>
      <c r="B467" s="357" t="s">
        <v>34499</v>
      </c>
      <c r="C467" s="357" t="s">
        <v>6545</v>
      </c>
      <c r="D467" s="295">
        <v>810.13</v>
      </c>
    </row>
    <row r="468" spans="1:4">
      <c r="A468" s="357">
        <v>11693</v>
      </c>
      <c r="B468" s="357" t="s">
        <v>34500</v>
      </c>
      <c r="C468" s="357" t="s">
        <v>6540</v>
      </c>
      <c r="D468" s="295">
        <v>187.27</v>
      </c>
    </row>
    <row r="469" spans="1:4">
      <c r="A469" s="357">
        <v>36215</v>
      </c>
      <c r="B469" s="357" t="s">
        <v>34501</v>
      </c>
      <c r="C469" s="357" t="s">
        <v>6541</v>
      </c>
      <c r="D469" s="295">
        <v>726.21</v>
      </c>
    </row>
    <row r="470" spans="1:4">
      <c r="A470" s="357">
        <v>42439</v>
      </c>
      <c r="B470" s="357" t="s">
        <v>34502</v>
      </c>
      <c r="C470" s="357" t="s">
        <v>6541</v>
      </c>
      <c r="D470" s="295">
        <v>925.43</v>
      </c>
    </row>
    <row r="471" spans="1:4">
      <c r="A471" s="357">
        <v>38381</v>
      </c>
      <c r="B471" s="357" t="s">
        <v>34503</v>
      </c>
      <c r="C471" s="357" t="s">
        <v>6541</v>
      </c>
      <c r="D471" s="295">
        <v>9.43</v>
      </c>
    </row>
    <row r="472" spans="1:4">
      <c r="A472" s="357">
        <v>39621</v>
      </c>
      <c r="B472" s="357" t="s">
        <v>34504</v>
      </c>
      <c r="C472" s="357" t="s">
        <v>6558</v>
      </c>
      <c r="D472" s="295">
        <v>867.71</v>
      </c>
    </row>
    <row r="473" spans="1:4">
      <c r="A473" s="357">
        <v>39624</v>
      </c>
      <c r="B473" s="357" t="s">
        <v>34505</v>
      </c>
      <c r="C473" s="357" t="s">
        <v>6558</v>
      </c>
      <c r="D473" s="295">
        <v>957.18</v>
      </c>
    </row>
    <row r="474" spans="1:4">
      <c r="A474" s="357">
        <v>39615</v>
      </c>
      <c r="B474" s="357" t="s">
        <v>34506</v>
      </c>
      <c r="C474" s="357" t="s">
        <v>6541</v>
      </c>
      <c r="D474" s="295">
        <v>386.79</v>
      </c>
    </row>
    <row r="475" spans="1:4">
      <c r="A475" s="357">
        <v>39620</v>
      </c>
      <c r="B475" s="357" t="s">
        <v>34507</v>
      </c>
      <c r="C475" s="357" t="s">
        <v>6541</v>
      </c>
      <c r="D475" s="295">
        <v>590.73</v>
      </c>
    </row>
    <row r="476" spans="1:4">
      <c r="A476" s="357">
        <v>39623</v>
      </c>
      <c r="B476" s="357" t="s">
        <v>34508</v>
      </c>
      <c r="C476" s="357" t="s">
        <v>6541</v>
      </c>
      <c r="D476" s="295">
        <v>632.72</v>
      </c>
    </row>
    <row r="477" spans="1:4">
      <c r="A477" s="357">
        <v>36207</v>
      </c>
      <c r="B477" s="357" t="s">
        <v>34509</v>
      </c>
      <c r="C477" s="357" t="s">
        <v>6541</v>
      </c>
      <c r="D477" s="295">
        <v>321.66000000000003</v>
      </c>
    </row>
    <row r="478" spans="1:4">
      <c r="A478" s="357">
        <v>36209</v>
      </c>
      <c r="B478" s="357" t="s">
        <v>34510</v>
      </c>
      <c r="C478" s="357" t="s">
        <v>6541</v>
      </c>
      <c r="D478" s="295">
        <v>369.16</v>
      </c>
    </row>
    <row r="479" spans="1:4">
      <c r="A479" s="357">
        <v>36210</v>
      </c>
      <c r="B479" s="357" t="s">
        <v>34511</v>
      </c>
      <c r="C479" s="357" t="s">
        <v>6541</v>
      </c>
      <c r="D479" s="295">
        <v>399.42</v>
      </c>
    </row>
    <row r="480" spans="1:4">
      <c r="A480" s="357">
        <v>36204</v>
      </c>
      <c r="B480" s="357" t="s">
        <v>34512</v>
      </c>
      <c r="C480" s="357" t="s">
        <v>6541</v>
      </c>
      <c r="D480" s="295">
        <v>141.62</v>
      </c>
    </row>
    <row r="481" spans="1:4">
      <c r="A481" s="357">
        <v>36205</v>
      </c>
      <c r="B481" s="357" t="s">
        <v>34513</v>
      </c>
      <c r="C481" s="357" t="s">
        <v>6541</v>
      </c>
      <c r="D481" s="295">
        <v>157.28</v>
      </c>
    </row>
    <row r="482" spans="1:4">
      <c r="A482" s="357">
        <v>36081</v>
      </c>
      <c r="B482" s="357" t="s">
        <v>34514</v>
      </c>
      <c r="C482" s="357" t="s">
        <v>6541</v>
      </c>
      <c r="D482" s="295">
        <v>167.7</v>
      </c>
    </row>
    <row r="483" spans="1:4">
      <c r="A483" s="357">
        <v>36206</v>
      </c>
      <c r="B483" s="357" t="s">
        <v>34515</v>
      </c>
      <c r="C483" s="357" t="s">
        <v>6541</v>
      </c>
      <c r="D483" s="295">
        <v>175.69</v>
      </c>
    </row>
    <row r="484" spans="1:4">
      <c r="A484" s="357">
        <v>36218</v>
      </c>
      <c r="B484" s="357" t="s">
        <v>34516</v>
      </c>
      <c r="C484" s="357" t="s">
        <v>6541</v>
      </c>
      <c r="D484" s="295">
        <v>97.84</v>
      </c>
    </row>
    <row r="485" spans="1:4">
      <c r="A485" s="357">
        <v>36220</v>
      </c>
      <c r="B485" s="357" t="s">
        <v>34517</v>
      </c>
      <c r="C485" s="357" t="s">
        <v>6541</v>
      </c>
      <c r="D485" s="295">
        <v>112.2</v>
      </c>
    </row>
    <row r="486" spans="1:4">
      <c r="A486" s="357">
        <v>36080</v>
      </c>
      <c r="B486" s="357" t="s">
        <v>34518</v>
      </c>
      <c r="C486" s="357" t="s">
        <v>6541</v>
      </c>
      <c r="D486" s="295">
        <v>121.36</v>
      </c>
    </row>
    <row r="487" spans="1:4">
      <c r="A487" s="357">
        <v>36223</v>
      </c>
      <c r="B487" s="357" t="s">
        <v>34519</v>
      </c>
      <c r="C487" s="357" t="s">
        <v>6541</v>
      </c>
      <c r="D487" s="295">
        <v>127.08</v>
      </c>
    </row>
    <row r="488" spans="1:4">
      <c r="A488" s="357">
        <v>546</v>
      </c>
      <c r="B488" s="357" t="s">
        <v>34520</v>
      </c>
      <c r="C488" s="357" t="s">
        <v>6544</v>
      </c>
      <c r="D488" s="295">
        <v>11.41</v>
      </c>
    </row>
    <row r="489" spans="1:4">
      <c r="A489" s="357">
        <v>566</v>
      </c>
      <c r="B489" s="357" t="s">
        <v>34521</v>
      </c>
      <c r="C489" s="357" t="s">
        <v>6545</v>
      </c>
      <c r="D489" s="295">
        <v>5.41</v>
      </c>
    </row>
    <row r="490" spans="1:4">
      <c r="A490" s="357">
        <v>565</v>
      </c>
      <c r="B490" s="357" t="s">
        <v>34522</v>
      </c>
      <c r="C490" s="357" t="s">
        <v>6545</v>
      </c>
      <c r="D490" s="295">
        <v>19.73</v>
      </c>
    </row>
    <row r="491" spans="1:4">
      <c r="A491" s="357">
        <v>555</v>
      </c>
      <c r="B491" s="357" t="s">
        <v>34523</v>
      </c>
      <c r="C491" s="357" t="s">
        <v>6545</v>
      </c>
      <c r="D491" s="295">
        <v>13.99</v>
      </c>
    </row>
    <row r="492" spans="1:4">
      <c r="A492" s="357">
        <v>557</v>
      </c>
      <c r="B492" s="357" t="s">
        <v>34524</v>
      </c>
      <c r="C492" s="357" t="s">
        <v>6545</v>
      </c>
      <c r="D492" s="295">
        <v>43.9</v>
      </c>
    </row>
    <row r="493" spans="1:4">
      <c r="A493" s="357">
        <v>552</v>
      </c>
      <c r="B493" s="357" t="s">
        <v>34525</v>
      </c>
      <c r="C493" s="357" t="s">
        <v>6545</v>
      </c>
      <c r="D493" s="295">
        <v>21.78</v>
      </c>
    </row>
    <row r="494" spans="1:4">
      <c r="A494" s="357">
        <v>563</v>
      </c>
      <c r="B494" s="357" t="s">
        <v>34526</v>
      </c>
      <c r="C494" s="357" t="s">
        <v>6545</v>
      </c>
      <c r="D494" s="295">
        <v>32.729999999999997</v>
      </c>
    </row>
    <row r="495" spans="1:4">
      <c r="A495" s="357">
        <v>549</v>
      </c>
      <c r="B495" s="357" t="s">
        <v>34527</v>
      </c>
      <c r="C495" s="357" t="s">
        <v>6545</v>
      </c>
      <c r="D495" s="295">
        <v>58.91</v>
      </c>
    </row>
    <row r="496" spans="1:4">
      <c r="A496" s="357">
        <v>551</v>
      </c>
      <c r="B496" s="357" t="s">
        <v>34528</v>
      </c>
      <c r="C496" s="357" t="s">
        <v>6545</v>
      </c>
      <c r="D496" s="295">
        <v>116.64</v>
      </c>
    </row>
    <row r="497" spans="1:4">
      <c r="A497" s="357">
        <v>559</v>
      </c>
      <c r="B497" s="357" t="s">
        <v>34529</v>
      </c>
      <c r="C497" s="357" t="s">
        <v>6545</v>
      </c>
      <c r="D497" s="295">
        <v>29.16</v>
      </c>
    </row>
    <row r="498" spans="1:4">
      <c r="A498" s="357">
        <v>560</v>
      </c>
      <c r="B498" s="357" t="s">
        <v>34530</v>
      </c>
      <c r="C498" s="357" t="s">
        <v>6545</v>
      </c>
      <c r="D498" s="295">
        <v>36.479999999999997</v>
      </c>
    </row>
    <row r="499" spans="1:4">
      <c r="A499" s="357">
        <v>547</v>
      </c>
      <c r="B499" s="357" t="s">
        <v>34531</v>
      </c>
      <c r="C499" s="357" t="s">
        <v>6545</v>
      </c>
      <c r="D499" s="295">
        <v>43.68</v>
      </c>
    </row>
    <row r="500" spans="1:4">
      <c r="A500" s="357">
        <v>38127</v>
      </c>
      <c r="B500" s="357" t="s">
        <v>34532</v>
      </c>
      <c r="C500" s="357" t="s">
        <v>6541</v>
      </c>
      <c r="D500" s="295">
        <v>472.21</v>
      </c>
    </row>
    <row r="501" spans="1:4">
      <c r="A501" s="357">
        <v>38060</v>
      </c>
      <c r="B501" s="357" t="s">
        <v>34533</v>
      </c>
      <c r="C501" s="357" t="s">
        <v>6541</v>
      </c>
      <c r="D501" s="295">
        <v>47.92</v>
      </c>
    </row>
    <row r="502" spans="1:4">
      <c r="A502" s="357">
        <v>10956</v>
      </c>
      <c r="B502" s="357" t="s">
        <v>34534</v>
      </c>
      <c r="C502" s="357" t="s">
        <v>6541</v>
      </c>
      <c r="D502" s="295">
        <v>52.56</v>
      </c>
    </row>
    <row r="503" spans="1:4">
      <c r="A503" s="357">
        <v>39380</v>
      </c>
      <c r="B503" s="357" t="s">
        <v>34535</v>
      </c>
      <c r="C503" s="357" t="s">
        <v>6541</v>
      </c>
      <c r="D503" s="295">
        <v>13.82</v>
      </c>
    </row>
    <row r="504" spans="1:4">
      <c r="A504" s="357">
        <v>13374</v>
      </c>
      <c r="B504" s="357" t="s">
        <v>34536</v>
      </c>
      <c r="C504" s="357" t="s">
        <v>6541</v>
      </c>
      <c r="D504" s="295">
        <v>64.84</v>
      </c>
    </row>
    <row r="505" spans="1:4">
      <c r="A505" s="357">
        <v>37597</v>
      </c>
      <c r="B505" s="357" t="s">
        <v>34537</v>
      </c>
      <c r="C505" s="357" t="s">
        <v>6541</v>
      </c>
      <c r="D505" s="293">
        <v>533781.25</v>
      </c>
    </row>
    <row r="506" spans="1:4">
      <c r="A506" s="357">
        <v>183</v>
      </c>
      <c r="B506" s="357" t="s">
        <v>34538</v>
      </c>
      <c r="C506" s="357" t="s">
        <v>6559</v>
      </c>
      <c r="D506" s="295">
        <v>140</v>
      </c>
    </row>
    <row r="507" spans="1:4">
      <c r="A507" s="357">
        <v>184</v>
      </c>
      <c r="B507" s="357" t="s">
        <v>34539</v>
      </c>
      <c r="C507" s="357" t="s">
        <v>6559</v>
      </c>
      <c r="D507" s="295">
        <v>86.7</v>
      </c>
    </row>
    <row r="508" spans="1:4">
      <c r="A508" s="357">
        <v>181</v>
      </c>
      <c r="B508" s="357" t="s">
        <v>34540</v>
      </c>
      <c r="C508" s="357" t="s">
        <v>6559</v>
      </c>
      <c r="D508" s="295">
        <v>186.96</v>
      </c>
    </row>
    <row r="509" spans="1:4">
      <c r="A509" s="357">
        <v>20001</v>
      </c>
      <c r="B509" s="357" t="s">
        <v>34541</v>
      </c>
      <c r="C509" s="357" t="s">
        <v>6559</v>
      </c>
      <c r="D509" s="295">
        <v>108.38</v>
      </c>
    </row>
    <row r="510" spans="1:4">
      <c r="A510" s="357">
        <v>39837</v>
      </c>
      <c r="B510" s="357" t="s">
        <v>34542</v>
      </c>
      <c r="C510" s="357" t="s">
        <v>6559</v>
      </c>
      <c r="D510" s="295">
        <v>285.39</v>
      </c>
    </row>
    <row r="511" spans="1:4">
      <c r="A511" s="357">
        <v>10535</v>
      </c>
      <c r="B511" s="357" t="s">
        <v>34543</v>
      </c>
      <c r="C511" s="357" t="s">
        <v>6541</v>
      </c>
      <c r="D511" s="293">
        <v>5939.42</v>
      </c>
    </row>
    <row r="512" spans="1:4">
      <c r="A512" s="357">
        <v>10537</v>
      </c>
      <c r="B512" s="357" t="s">
        <v>34544</v>
      </c>
      <c r="C512" s="357" t="s">
        <v>6541</v>
      </c>
      <c r="D512" s="293">
        <v>8099.75</v>
      </c>
    </row>
    <row r="513" spans="1:4">
      <c r="A513" s="357">
        <v>13891</v>
      </c>
      <c r="B513" s="357" t="s">
        <v>34545</v>
      </c>
      <c r="C513" s="357" t="s">
        <v>6541</v>
      </c>
      <c r="D513" s="293">
        <v>7429.3</v>
      </c>
    </row>
    <row r="514" spans="1:4">
      <c r="A514" s="357">
        <v>25975</v>
      </c>
      <c r="B514" s="357" t="s">
        <v>34546</v>
      </c>
      <c r="C514" s="357" t="s">
        <v>6541</v>
      </c>
      <c r="D514" s="293">
        <v>32314.47</v>
      </c>
    </row>
    <row r="515" spans="1:4">
      <c r="A515" s="357">
        <v>36396</v>
      </c>
      <c r="B515" s="357" t="s">
        <v>34547</v>
      </c>
      <c r="C515" s="357" t="s">
        <v>6541</v>
      </c>
      <c r="D515" s="293">
        <v>6795.09</v>
      </c>
    </row>
    <row r="516" spans="1:4">
      <c r="A516" s="357">
        <v>36397</v>
      </c>
      <c r="B516" s="357" t="s">
        <v>34548</v>
      </c>
      <c r="C516" s="357" t="s">
        <v>6541</v>
      </c>
      <c r="D516" s="293">
        <v>24160.35</v>
      </c>
    </row>
    <row r="517" spans="1:4">
      <c r="A517" s="357">
        <v>36398</v>
      </c>
      <c r="B517" s="357" t="s">
        <v>34549</v>
      </c>
      <c r="C517" s="357" t="s">
        <v>6541</v>
      </c>
      <c r="D517" s="293">
        <v>29364.89</v>
      </c>
    </row>
    <row r="518" spans="1:4">
      <c r="A518" s="357">
        <v>647</v>
      </c>
      <c r="B518" s="357" t="s">
        <v>34550</v>
      </c>
      <c r="C518" s="357" t="s">
        <v>6542</v>
      </c>
      <c r="D518" s="295">
        <v>18.47</v>
      </c>
    </row>
    <row r="519" spans="1:4">
      <c r="A519" s="357">
        <v>40920</v>
      </c>
      <c r="B519" s="357" t="s">
        <v>34551</v>
      </c>
      <c r="C519" s="357" t="s">
        <v>6552</v>
      </c>
      <c r="D519" s="293">
        <v>3277.3</v>
      </c>
    </row>
    <row r="520" spans="1:4">
      <c r="A520" s="357">
        <v>715</v>
      </c>
      <c r="B520" s="357" t="s">
        <v>34552</v>
      </c>
      <c r="C520" s="357" t="s">
        <v>6541</v>
      </c>
      <c r="D520" s="295">
        <v>22</v>
      </c>
    </row>
    <row r="521" spans="1:4">
      <c r="A521" s="357">
        <v>716</v>
      </c>
      <c r="B521" s="357" t="s">
        <v>34553</v>
      </c>
      <c r="C521" s="357" t="s">
        <v>6541</v>
      </c>
      <c r="D521" s="295">
        <v>24.88</v>
      </c>
    </row>
    <row r="522" spans="1:4">
      <c r="A522" s="357">
        <v>38783</v>
      </c>
      <c r="B522" s="357" t="s">
        <v>34554</v>
      </c>
      <c r="C522" s="357" t="s">
        <v>6541</v>
      </c>
      <c r="D522" s="295">
        <v>1</v>
      </c>
    </row>
    <row r="523" spans="1:4">
      <c r="A523" s="357">
        <v>37593</v>
      </c>
      <c r="B523" s="357" t="s">
        <v>34555</v>
      </c>
      <c r="C523" s="357" t="s">
        <v>6541</v>
      </c>
      <c r="D523" s="295">
        <v>2.46</v>
      </c>
    </row>
    <row r="524" spans="1:4">
      <c r="A524" s="357">
        <v>37594</v>
      </c>
      <c r="B524" s="357" t="s">
        <v>34556</v>
      </c>
      <c r="C524" s="357" t="s">
        <v>6541</v>
      </c>
      <c r="D524" s="295">
        <v>3.06</v>
      </c>
    </row>
    <row r="525" spans="1:4">
      <c r="A525" s="357">
        <v>37592</v>
      </c>
      <c r="B525" s="357" t="s">
        <v>34557</v>
      </c>
      <c r="C525" s="357" t="s">
        <v>6541</v>
      </c>
      <c r="D525" s="295">
        <v>1.94</v>
      </c>
    </row>
    <row r="526" spans="1:4">
      <c r="A526" s="357">
        <v>7266</v>
      </c>
      <c r="B526" s="357" t="s">
        <v>34558</v>
      </c>
      <c r="C526" s="357" t="s">
        <v>6560</v>
      </c>
      <c r="D526" s="295">
        <v>750</v>
      </c>
    </row>
    <row r="527" spans="1:4">
      <c r="A527" s="357">
        <v>7270</v>
      </c>
      <c r="B527" s="357" t="s">
        <v>34559</v>
      </c>
      <c r="C527" s="357" t="s">
        <v>6541</v>
      </c>
      <c r="D527" s="295">
        <v>0.86</v>
      </c>
    </row>
    <row r="528" spans="1:4">
      <c r="A528" s="357">
        <v>7267</v>
      </c>
      <c r="B528" s="357" t="s">
        <v>34560</v>
      </c>
      <c r="C528" s="357" t="s">
        <v>6541</v>
      </c>
      <c r="D528" s="295">
        <v>0.68</v>
      </c>
    </row>
    <row r="529" spans="1:4">
      <c r="A529" s="357">
        <v>7269</v>
      </c>
      <c r="B529" s="357" t="s">
        <v>34561</v>
      </c>
      <c r="C529" s="357" t="s">
        <v>6541</v>
      </c>
      <c r="D529" s="295">
        <v>0.69</v>
      </c>
    </row>
    <row r="530" spans="1:4">
      <c r="A530" s="357">
        <v>7271</v>
      </c>
      <c r="B530" s="357" t="s">
        <v>34562</v>
      </c>
      <c r="C530" s="357" t="s">
        <v>6541</v>
      </c>
      <c r="D530" s="295">
        <v>0.75</v>
      </c>
    </row>
    <row r="531" spans="1:4">
      <c r="A531" s="357">
        <v>7268</v>
      </c>
      <c r="B531" s="357" t="s">
        <v>34563</v>
      </c>
      <c r="C531" s="357" t="s">
        <v>6541</v>
      </c>
      <c r="D531" s="295">
        <v>1.04</v>
      </c>
    </row>
    <row r="532" spans="1:4">
      <c r="A532" s="357">
        <v>34556</v>
      </c>
      <c r="B532" s="357" t="s">
        <v>34564</v>
      </c>
      <c r="C532" s="357" t="s">
        <v>6541</v>
      </c>
      <c r="D532" s="295">
        <v>2.79</v>
      </c>
    </row>
    <row r="533" spans="1:4">
      <c r="A533" s="357">
        <v>37873</v>
      </c>
      <c r="B533" s="357" t="s">
        <v>34565</v>
      </c>
      <c r="C533" s="357" t="s">
        <v>6541</v>
      </c>
      <c r="D533" s="295">
        <v>2.84</v>
      </c>
    </row>
    <row r="534" spans="1:4">
      <c r="A534" s="357">
        <v>34564</v>
      </c>
      <c r="B534" s="357" t="s">
        <v>34566</v>
      </c>
      <c r="C534" s="357" t="s">
        <v>6541</v>
      </c>
      <c r="D534" s="295">
        <v>2.97</v>
      </c>
    </row>
    <row r="535" spans="1:4">
      <c r="A535" s="357">
        <v>34565</v>
      </c>
      <c r="B535" s="357" t="s">
        <v>34567</v>
      </c>
      <c r="C535" s="357" t="s">
        <v>6541</v>
      </c>
      <c r="D535" s="295">
        <v>3.14</v>
      </c>
    </row>
    <row r="536" spans="1:4">
      <c r="A536" s="357">
        <v>38590</v>
      </c>
      <c r="B536" s="357" t="s">
        <v>34568</v>
      </c>
      <c r="C536" s="357" t="s">
        <v>6541</v>
      </c>
      <c r="D536" s="295">
        <v>2.3199999999999998</v>
      </c>
    </row>
    <row r="537" spans="1:4">
      <c r="A537" s="357">
        <v>34566</v>
      </c>
      <c r="B537" s="357" t="s">
        <v>34569</v>
      </c>
      <c r="C537" s="357" t="s">
        <v>6541</v>
      </c>
      <c r="D537" s="295">
        <v>2.44</v>
      </c>
    </row>
    <row r="538" spans="1:4">
      <c r="A538" s="357">
        <v>34567</v>
      </c>
      <c r="B538" s="357" t="s">
        <v>34570</v>
      </c>
      <c r="C538" s="357" t="s">
        <v>6541</v>
      </c>
      <c r="D538" s="295">
        <v>2.58</v>
      </c>
    </row>
    <row r="539" spans="1:4">
      <c r="A539" s="357">
        <v>38591</v>
      </c>
      <c r="B539" s="357" t="s">
        <v>34571</v>
      </c>
      <c r="C539" s="357" t="s">
        <v>6541</v>
      </c>
      <c r="D539" s="295">
        <v>2.35</v>
      </c>
    </row>
    <row r="540" spans="1:4">
      <c r="A540" s="357">
        <v>34568</v>
      </c>
      <c r="B540" s="357" t="s">
        <v>34572</v>
      </c>
      <c r="C540" s="357" t="s">
        <v>6541</v>
      </c>
      <c r="D540" s="295">
        <v>3.06</v>
      </c>
    </row>
    <row r="541" spans="1:4">
      <c r="A541" s="357">
        <v>34569</v>
      </c>
      <c r="B541" s="357" t="s">
        <v>34573</v>
      </c>
      <c r="C541" s="357" t="s">
        <v>6541</v>
      </c>
      <c r="D541" s="295">
        <v>3.14</v>
      </c>
    </row>
    <row r="542" spans="1:4">
      <c r="A542" s="357">
        <v>34570</v>
      </c>
      <c r="B542" s="357" t="s">
        <v>34574</v>
      </c>
      <c r="C542" s="357" t="s">
        <v>6541</v>
      </c>
      <c r="D542" s="295">
        <v>3.41</v>
      </c>
    </row>
    <row r="543" spans="1:4">
      <c r="A543" s="357">
        <v>25070</v>
      </c>
      <c r="B543" s="357" t="s">
        <v>34575</v>
      </c>
      <c r="C543" s="357" t="s">
        <v>6541</v>
      </c>
      <c r="D543" s="295">
        <v>2.57</v>
      </c>
    </row>
    <row r="544" spans="1:4">
      <c r="A544" s="357">
        <v>34571</v>
      </c>
      <c r="B544" s="357" t="s">
        <v>34576</v>
      </c>
      <c r="C544" s="357" t="s">
        <v>6541</v>
      </c>
      <c r="D544" s="295">
        <v>2.59</v>
      </c>
    </row>
    <row r="545" spans="1:4">
      <c r="A545" s="357">
        <v>34573</v>
      </c>
      <c r="B545" s="357" t="s">
        <v>34577</v>
      </c>
      <c r="C545" s="357" t="s">
        <v>6541</v>
      </c>
      <c r="D545" s="295">
        <v>2.73</v>
      </c>
    </row>
    <row r="546" spans="1:4">
      <c r="A546" s="357">
        <v>37107</v>
      </c>
      <c r="B546" s="357" t="s">
        <v>34578</v>
      </c>
      <c r="C546" s="357" t="s">
        <v>6541</v>
      </c>
      <c r="D546" s="295">
        <v>3.6</v>
      </c>
    </row>
    <row r="547" spans="1:4">
      <c r="A547" s="357">
        <v>34576</v>
      </c>
      <c r="B547" s="357" t="s">
        <v>34579</v>
      </c>
      <c r="C547" s="357" t="s">
        <v>6541</v>
      </c>
      <c r="D547" s="295">
        <v>3.97</v>
      </c>
    </row>
    <row r="548" spans="1:4">
      <c r="A548" s="357">
        <v>34577</v>
      </c>
      <c r="B548" s="357" t="s">
        <v>34580</v>
      </c>
      <c r="C548" s="357" t="s">
        <v>6541</v>
      </c>
      <c r="D548" s="295">
        <v>4.1500000000000004</v>
      </c>
    </row>
    <row r="549" spans="1:4">
      <c r="A549" s="357">
        <v>34578</v>
      </c>
      <c r="B549" s="357" t="s">
        <v>34581</v>
      </c>
      <c r="C549" s="357" t="s">
        <v>6541</v>
      </c>
      <c r="D549" s="295">
        <v>4.5</v>
      </c>
    </row>
    <row r="550" spans="1:4">
      <c r="A550" s="357">
        <v>34579</v>
      </c>
      <c r="B550" s="357" t="s">
        <v>34582</v>
      </c>
      <c r="C550" s="357" t="s">
        <v>6541</v>
      </c>
      <c r="D550" s="295">
        <v>4.8</v>
      </c>
    </row>
    <row r="551" spans="1:4">
      <c r="A551" s="357">
        <v>25067</v>
      </c>
      <c r="B551" s="357" t="s">
        <v>34583</v>
      </c>
      <c r="C551" s="357" t="s">
        <v>6541</v>
      </c>
      <c r="D551" s="295">
        <v>3.21</v>
      </c>
    </row>
    <row r="552" spans="1:4">
      <c r="A552" s="357">
        <v>34580</v>
      </c>
      <c r="B552" s="357" t="s">
        <v>34584</v>
      </c>
      <c r="C552" s="357" t="s">
        <v>6541</v>
      </c>
      <c r="D552" s="295">
        <v>3.58</v>
      </c>
    </row>
    <row r="553" spans="1:4">
      <c r="A553" s="357">
        <v>25071</v>
      </c>
      <c r="B553" s="357" t="s">
        <v>34585</v>
      </c>
      <c r="C553" s="357" t="s">
        <v>6541</v>
      </c>
      <c r="D553" s="295">
        <v>1.78</v>
      </c>
    </row>
    <row r="554" spans="1:4">
      <c r="A554" s="357">
        <v>38395</v>
      </c>
      <c r="B554" s="357" t="s">
        <v>34586</v>
      </c>
      <c r="C554" s="357" t="s">
        <v>6541</v>
      </c>
      <c r="D554" s="295">
        <v>7.88</v>
      </c>
    </row>
    <row r="555" spans="1:4">
      <c r="A555" s="357">
        <v>34583</v>
      </c>
      <c r="B555" s="357" t="s">
        <v>34587</v>
      </c>
      <c r="C555" s="357" t="s">
        <v>6540</v>
      </c>
      <c r="D555" s="295">
        <v>41.54</v>
      </c>
    </row>
    <row r="556" spans="1:4">
      <c r="A556" s="357">
        <v>34584</v>
      </c>
      <c r="B556" s="357" t="s">
        <v>34588</v>
      </c>
      <c r="C556" s="357" t="s">
        <v>6540</v>
      </c>
      <c r="D556" s="295">
        <v>23.25</v>
      </c>
    </row>
    <row r="557" spans="1:4">
      <c r="A557" s="357">
        <v>709</v>
      </c>
      <c r="B557" s="357" t="s">
        <v>34589</v>
      </c>
      <c r="C557" s="357" t="s">
        <v>6540</v>
      </c>
      <c r="D557" s="295">
        <v>968.66</v>
      </c>
    </row>
    <row r="558" spans="1:4">
      <c r="A558" s="357">
        <v>34599</v>
      </c>
      <c r="B558" s="357" t="s">
        <v>34590</v>
      </c>
      <c r="C558" s="357" t="s">
        <v>6541</v>
      </c>
      <c r="D558" s="295">
        <v>1.83</v>
      </c>
    </row>
    <row r="559" spans="1:4">
      <c r="A559" s="357">
        <v>34592</v>
      </c>
      <c r="B559" s="357" t="s">
        <v>34591</v>
      </c>
      <c r="C559" s="357" t="s">
        <v>6541</v>
      </c>
      <c r="D559" s="295">
        <v>2.04</v>
      </c>
    </row>
    <row r="560" spans="1:4">
      <c r="A560" s="357">
        <v>37103</v>
      </c>
      <c r="B560" s="357" t="s">
        <v>34592</v>
      </c>
      <c r="C560" s="357" t="s">
        <v>6541</v>
      </c>
      <c r="D560" s="295">
        <v>2.33</v>
      </c>
    </row>
    <row r="561" spans="1:4">
      <c r="A561" s="357">
        <v>34555</v>
      </c>
      <c r="B561" s="357" t="s">
        <v>34593</v>
      </c>
      <c r="C561" s="357" t="s">
        <v>6541</v>
      </c>
      <c r="D561" s="295">
        <v>2.96</v>
      </c>
    </row>
    <row r="562" spans="1:4">
      <c r="A562" s="357">
        <v>674</v>
      </c>
      <c r="B562" s="357" t="s">
        <v>34594</v>
      </c>
      <c r="C562" s="357" t="s">
        <v>6540</v>
      </c>
      <c r="D562" s="295">
        <v>61.27</v>
      </c>
    </row>
    <row r="563" spans="1:4">
      <c r="A563" s="357">
        <v>34600</v>
      </c>
      <c r="B563" s="357" t="s">
        <v>34595</v>
      </c>
      <c r="C563" s="357" t="s">
        <v>6540</v>
      </c>
      <c r="D563" s="295">
        <v>90</v>
      </c>
    </row>
    <row r="564" spans="1:4">
      <c r="A564" s="357">
        <v>652</v>
      </c>
      <c r="B564" s="357" t="s">
        <v>34596</v>
      </c>
      <c r="C564" s="357" t="s">
        <v>6540</v>
      </c>
      <c r="D564" s="295">
        <v>137.87</v>
      </c>
    </row>
    <row r="565" spans="1:4">
      <c r="A565" s="357">
        <v>651</v>
      </c>
      <c r="B565" s="357" t="s">
        <v>34597</v>
      </c>
      <c r="C565" s="357" t="s">
        <v>6541</v>
      </c>
      <c r="D565" s="295">
        <v>2.25</v>
      </c>
    </row>
    <row r="566" spans="1:4">
      <c r="A566" s="357">
        <v>654</v>
      </c>
      <c r="B566" s="357" t="s">
        <v>34598</v>
      </c>
      <c r="C566" s="357" t="s">
        <v>6541</v>
      </c>
      <c r="D566" s="295">
        <v>2.79</v>
      </c>
    </row>
    <row r="567" spans="1:4">
      <c r="A567" s="357">
        <v>650</v>
      </c>
      <c r="B567" s="357" t="s">
        <v>34599</v>
      </c>
      <c r="C567" s="357" t="s">
        <v>6541</v>
      </c>
      <c r="D567" s="295">
        <v>1.8</v>
      </c>
    </row>
    <row r="568" spans="1:4">
      <c r="A568" s="357">
        <v>718</v>
      </c>
      <c r="B568" s="357" t="s">
        <v>34600</v>
      </c>
      <c r="C568" s="357" t="s">
        <v>6541</v>
      </c>
      <c r="D568" s="295">
        <v>21.74</v>
      </c>
    </row>
    <row r="569" spans="1:4">
      <c r="A569" s="357">
        <v>11981</v>
      </c>
      <c r="B569" s="357" t="s">
        <v>34601</v>
      </c>
      <c r="C569" s="357" t="s">
        <v>6541</v>
      </c>
      <c r="D569" s="295">
        <v>21.12</v>
      </c>
    </row>
    <row r="570" spans="1:4">
      <c r="A570" s="357">
        <v>34586</v>
      </c>
      <c r="B570" s="357" t="s">
        <v>34602</v>
      </c>
      <c r="C570" s="357" t="s">
        <v>6541</v>
      </c>
      <c r="D570" s="295">
        <v>2.1</v>
      </c>
    </row>
    <row r="571" spans="1:4">
      <c r="A571" s="357">
        <v>38603</v>
      </c>
      <c r="B571" s="357" t="s">
        <v>34603</v>
      </c>
      <c r="C571" s="357" t="s">
        <v>6541</v>
      </c>
      <c r="D571" s="295">
        <v>2.5499999999999998</v>
      </c>
    </row>
    <row r="572" spans="1:4">
      <c r="A572" s="357">
        <v>34588</v>
      </c>
      <c r="B572" s="357" t="s">
        <v>34604</v>
      </c>
      <c r="C572" s="357" t="s">
        <v>6541</v>
      </c>
      <c r="D572" s="295">
        <v>2.75</v>
      </c>
    </row>
    <row r="573" spans="1:4">
      <c r="A573" s="357">
        <v>34590</v>
      </c>
      <c r="B573" s="357" t="s">
        <v>34605</v>
      </c>
      <c r="C573" s="357" t="s">
        <v>6541</v>
      </c>
      <c r="D573" s="295">
        <v>2.5099999999999998</v>
      </c>
    </row>
    <row r="574" spans="1:4">
      <c r="A574" s="357">
        <v>34591</v>
      </c>
      <c r="B574" s="357" t="s">
        <v>34606</v>
      </c>
      <c r="C574" s="357" t="s">
        <v>6541</v>
      </c>
      <c r="D574" s="295">
        <v>3.4</v>
      </c>
    </row>
    <row r="575" spans="1:4">
      <c r="A575" s="357">
        <v>41372</v>
      </c>
      <c r="B575" s="357" t="s">
        <v>34607</v>
      </c>
      <c r="C575" s="357" t="s">
        <v>6540</v>
      </c>
      <c r="D575" s="295">
        <v>85.99</v>
      </c>
    </row>
    <row r="576" spans="1:4">
      <c r="A576" s="357">
        <v>41371</v>
      </c>
      <c r="B576" s="357" t="s">
        <v>34608</v>
      </c>
      <c r="C576" s="357" t="s">
        <v>6540</v>
      </c>
      <c r="D576" s="295">
        <v>50.83</v>
      </c>
    </row>
    <row r="577" spans="1:4">
      <c r="A577" s="357">
        <v>40517</v>
      </c>
      <c r="B577" s="357" t="s">
        <v>34609</v>
      </c>
      <c r="C577" s="357" t="s">
        <v>6540</v>
      </c>
      <c r="D577" s="295">
        <v>33.53</v>
      </c>
    </row>
    <row r="578" spans="1:4">
      <c r="A578" s="357">
        <v>40515</v>
      </c>
      <c r="B578" s="357" t="s">
        <v>34610</v>
      </c>
      <c r="C578" s="357" t="s">
        <v>6540</v>
      </c>
      <c r="D578" s="295">
        <v>75.459999999999994</v>
      </c>
    </row>
    <row r="579" spans="1:4">
      <c r="A579" s="357">
        <v>40529</v>
      </c>
      <c r="B579" s="357" t="s">
        <v>34611</v>
      </c>
      <c r="C579" s="357" t="s">
        <v>6540</v>
      </c>
      <c r="D579" s="295">
        <v>48.21</v>
      </c>
    </row>
    <row r="580" spans="1:4">
      <c r="A580" s="357">
        <v>36170</v>
      </c>
      <c r="B580" s="357" t="s">
        <v>34612</v>
      </c>
      <c r="C580" s="357" t="s">
        <v>6540</v>
      </c>
      <c r="D580" s="295">
        <v>40</v>
      </c>
    </row>
    <row r="581" spans="1:4">
      <c r="A581" s="357">
        <v>40524</v>
      </c>
      <c r="B581" s="357" t="s">
        <v>34613</v>
      </c>
      <c r="C581" s="357" t="s">
        <v>6540</v>
      </c>
      <c r="D581" s="295">
        <v>47.16</v>
      </c>
    </row>
    <row r="582" spans="1:4">
      <c r="A582" s="357">
        <v>36156</v>
      </c>
      <c r="B582" s="357" t="s">
        <v>34614</v>
      </c>
      <c r="C582" s="357" t="s">
        <v>6540</v>
      </c>
      <c r="D582" s="295">
        <v>36.68</v>
      </c>
    </row>
    <row r="583" spans="1:4">
      <c r="A583" s="357">
        <v>36155</v>
      </c>
      <c r="B583" s="357" t="s">
        <v>34615</v>
      </c>
      <c r="C583" s="357" t="s">
        <v>6540</v>
      </c>
      <c r="D583" s="295">
        <v>31.66</v>
      </c>
    </row>
    <row r="584" spans="1:4">
      <c r="A584" s="357">
        <v>36154</v>
      </c>
      <c r="B584" s="357" t="s">
        <v>34616</v>
      </c>
      <c r="C584" s="357" t="s">
        <v>6540</v>
      </c>
      <c r="D584" s="295">
        <v>44.01</v>
      </c>
    </row>
    <row r="585" spans="1:4">
      <c r="A585" s="357">
        <v>695</v>
      </c>
      <c r="B585" s="357" t="s">
        <v>34617</v>
      </c>
      <c r="C585" s="357" t="s">
        <v>6540</v>
      </c>
      <c r="D585" s="295">
        <v>32.33</v>
      </c>
    </row>
    <row r="586" spans="1:4">
      <c r="A586" s="357">
        <v>679</v>
      </c>
      <c r="B586" s="357" t="s">
        <v>34618</v>
      </c>
      <c r="C586" s="357" t="s">
        <v>6540</v>
      </c>
      <c r="D586" s="295">
        <v>48.21</v>
      </c>
    </row>
    <row r="587" spans="1:4">
      <c r="A587" s="357">
        <v>711</v>
      </c>
      <c r="B587" s="357" t="s">
        <v>34619</v>
      </c>
      <c r="C587" s="357" t="s">
        <v>6540</v>
      </c>
      <c r="D587" s="295">
        <v>31.89</v>
      </c>
    </row>
    <row r="588" spans="1:4">
      <c r="A588" s="357">
        <v>712</v>
      </c>
      <c r="B588" s="357" t="s">
        <v>34620</v>
      </c>
      <c r="C588" s="357" t="s">
        <v>6540</v>
      </c>
      <c r="D588" s="295">
        <v>40.17</v>
      </c>
    </row>
    <row r="589" spans="1:4">
      <c r="A589" s="357">
        <v>12614</v>
      </c>
      <c r="B589" s="357" t="s">
        <v>34621</v>
      </c>
      <c r="C589" s="357" t="s">
        <v>6541</v>
      </c>
      <c r="D589" s="295">
        <v>19.79</v>
      </c>
    </row>
    <row r="590" spans="1:4">
      <c r="A590" s="357">
        <v>6140</v>
      </c>
      <c r="B590" s="357" t="s">
        <v>34622</v>
      </c>
      <c r="C590" s="357" t="s">
        <v>6541</v>
      </c>
      <c r="D590" s="295">
        <v>3.3</v>
      </c>
    </row>
    <row r="591" spans="1:4">
      <c r="A591" s="357">
        <v>38399</v>
      </c>
      <c r="B591" s="357" t="s">
        <v>34623</v>
      </c>
      <c r="C591" s="357" t="s">
        <v>6541</v>
      </c>
      <c r="D591" s="295">
        <v>141.97999999999999</v>
      </c>
    </row>
    <row r="592" spans="1:4">
      <c r="A592" s="357">
        <v>735</v>
      </c>
      <c r="B592" s="357" t="s">
        <v>34624</v>
      </c>
      <c r="C592" s="357" t="s">
        <v>6541</v>
      </c>
      <c r="D592" s="293">
        <v>2565.17</v>
      </c>
    </row>
    <row r="593" spans="1:4">
      <c r="A593" s="357">
        <v>736</v>
      </c>
      <c r="B593" s="357" t="s">
        <v>34625</v>
      </c>
      <c r="C593" s="357" t="s">
        <v>6541</v>
      </c>
      <c r="D593" s="293">
        <v>2156.85</v>
      </c>
    </row>
    <row r="594" spans="1:4">
      <c r="A594" s="357">
        <v>729</v>
      </c>
      <c r="B594" s="357" t="s">
        <v>34626</v>
      </c>
      <c r="C594" s="357" t="s">
        <v>6541</v>
      </c>
      <c r="D594" s="295">
        <v>878.94</v>
      </c>
    </row>
    <row r="595" spans="1:4">
      <c r="A595" s="357">
        <v>39925</v>
      </c>
      <c r="B595" s="357" t="s">
        <v>34627</v>
      </c>
      <c r="C595" s="357" t="s">
        <v>6541</v>
      </c>
      <c r="D595" s="293">
        <v>12700.6</v>
      </c>
    </row>
    <row r="596" spans="1:4">
      <c r="A596" s="357">
        <v>731</v>
      </c>
      <c r="B596" s="357" t="s">
        <v>34628</v>
      </c>
      <c r="C596" s="357" t="s">
        <v>6541</v>
      </c>
      <c r="D596" s="295">
        <v>855.42</v>
      </c>
    </row>
    <row r="597" spans="1:4">
      <c r="A597" s="357">
        <v>10575</v>
      </c>
      <c r="B597" s="357" t="s">
        <v>34629</v>
      </c>
      <c r="C597" s="357" t="s">
        <v>6541</v>
      </c>
      <c r="D597" s="293">
        <v>1334.95</v>
      </c>
    </row>
    <row r="598" spans="1:4">
      <c r="A598" s="357">
        <v>733</v>
      </c>
      <c r="B598" s="357" t="s">
        <v>34630</v>
      </c>
      <c r="C598" s="357" t="s">
        <v>6541</v>
      </c>
      <c r="D598" s="293">
        <v>1461.61</v>
      </c>
    </row>
    <row r="599" spans="1:4">
      <c r="A599" s="357">
        <v>732</v>
      </c>
      <c r="B599" s="357" t="s">
        <v>34631</v>
      </c>
      <c r="C599" s="357" t="s">
        <v>6541</v>
      </c>
      <c r="D599" s="293">
        <v>1441.96</v>
      </c>
    </row>
    <row r="600" spans="1:4">
      <c r="A600" s="357">
        <v>737</v>
      </c>
      <c r="B600" s="357" t="s">
        <v>34632</v>
      </c>
      <c r="C600" s="357" t="s">
        <v>6541</v>
      </c>
      <c r="D600" s="293">
        <v>8086.1</v>
      </c>
    </row>
    <row r="601" spans="1:4">
      <c r="A601" s="357">
        <v>738</v>
      </c>
      <c r="B601" s="357" t="s">
        <v>34633</v>
      </c>
      <c r="C601" s="357" t="s">
        <v>6541</v>
      </c>
      <c r="D601" s="293">
        <v>3749.47</v>
      </c>
    </row>
    <row r="602" spans="1:4">
      <c r="A602" s="357">
        <v>740</v>
      </c>
      <c r="B602" s="357" t="s">
        <v>34634</v>
      </c>
      <c r="C602" s="357" t="s">
        <v>6541</v>
      </c>
      <c r="D602" s="293">
        <v>7606.89</v>
      </c>
    </row>
    <row r="603" spans="1:4">
      <c r="A603" s="357">
        <v>734</v>
      </c>
      <c r="B603" s="357" t="s">
        <v>34635</v>
      </c>
      <c r="C603" s="357" t="s">
        <v>6541</v>
      </c>
      <c r="D603" s="293">
        <v>1545.78</v>
      </c>
    </row>
    <row r="604" spans="1:4">
      <c r="A604" s="357">
        <v>39008</v>
      </c>
      <c r="B604" s="357" t="s">
        <v>34636</v>
      </c>
      <c r="C604" s="357" t="s">
        <v>6541</v>
      </c>
      <c r="D604" s="293">
        <v>72403.34</v>
      </c>
    </row>
    <row r="605" spans="1:4">
      <c r="A605" s="357">
        <v>39009</v>
      </c>
      <c r="B605" s="357" t="s">
        <v>34637</v>
      </c>
      <c r="C605" s="357" t="s">
        <v>6541</v>
      </c>
      <c r="D605" s="293">
        <v>77571.210000000006</v>
      </c>
    </row>
    <row r="606" spans="1:4">
      <c r="A606" s="357">
        <v>10587</v>
      </c>
      <c r="B606" s="357" t="s">
        <v>34638</v>
      </c>
      <c r="C606" s="357" t="s">
        <v>6541</v>
      </c>
      <c r="D606" s="293">
        <v>3493.64</v>
      </c>
    </row>
    <row r="607" spans="1:4">
      <c r="A607" s="357">
        <v>759</v>
      </c>
      <c r="B607" s="357" t="s">
        <v>34639</v>
      </c>
      <c r="C607" s="357" t="s">
        <v>6541</v>
      </c>
      <c r="D607" s="293">
        <v>5023.17</v>
      </c>
    </row>
    <row r="608" spans="1:4">
      <c r="A608" s="357">
        <v>761</v>
      </c>
      <c r="B608" s="357" t="s">
        <v>34640</v>
      </c>
      <c r="C608" s="357" t="s">
        <v>6541</v>
      </c>
      <c r="D608" s="293">
        <v>8514.69</v>
      </c>
    </row>
    <row r="609" spans="1:4">
      <c r="A609" s="357">
        <v>750</v>
      </c>
      <c r="B609" s="357" t="s">
        <v>34641</v>
      </c>
      <c r="C609" s="357" t="s">
        <v>6541</v>
      </c>
      <c r="D609" s="293">
        <v>8084.03</v>
      </c>
    </row>
    <row r="610" spans="1:4">
      <c r="A610" s="357">
        <v>755</v>
      </c>
      <c r="B610" s="357" t="s">
        <v>34642</v>
      </c>
      <c r="C610" s="357" t="s">
        <v>6541</v>
      </c>
      <c r="D610" s="293">
        <v>33172.92</v>
      </c>
    </row>
    <row r="611" spans="1:4">
      <c r="A611" s="357">
        <v>749</v>
      </c>
      <c r="B611" s="357" t="s">
        <v>34643</v>
      </c>
      <c r="C611" s="357" t="s">
        <v>6541</v>
      </c>
      <c r="D611" s="293">
        <v>12200.38</v>
      </c>
    </row>
    <row r="612" spans="1:4">
      <c r="A612" s="357">
        <v>756</v>
      </c>
      <c r="B612" s="357" t="s">
        <v>34644</v>
      </c>
      <c r="C612" s="357" t="s">
        <v>6541</v>
      </c>
      <c r="D612" s="293">
        <v>36179.51</v>
      </c>
    </row>
    <row r="613" spans="1:4">
      <c r="A613" s="357">
        <v>757</v>
      </c>
      <c r="B613" s="357" t="s">
        <v>34645</v>
      </c>
      <c r="C613" s="357" t="s">
        <v>6541</v>
      </c>
      <c r="D613" s="293">
        <v>16427.810000000001</v>
      </c>
    </row>
    <row r="614" spans="1:4">
      <c r="A614" s="357">
        <v>10588</v>
      </c>
      <c r="B614" s="357" t="s">
        <v>34646</v>
      </c>
      <c r="C614" s="357" t="s">
        <v>6541</v>
      </c>
      <c r="D614" s="293">
        <v>3626.85</v>
      </c>
    </row>
    <row r="615" spans="1:4">
      <c r="A615" s="357">
        <v>10592</v>
      </c>
      <c r="B615" s="357" t="s">
        <v>34647</v>
      </c>
      <c r="C615" s="357" t="s">
        <v>6541</v>
      </c>
      <c r="D615" s="293">
        <v>4380.75</v>
      </c>
    </row>
    <row r="616" spans="1:4">
      <c r="A616" s="357">
        <v>10589</v>
      </c>
      <c r="B616" s="357" t="s">
        <v>34648</v>
      </c>
      <c r="C616" s="357" t="s">
        <v>6541</v>
      </c>
      <c r="D616" s="293">
        <v>5885.26</v>
      </c>
    </row>
    <row r="617" spans="1:4">
      <c r="A617" s="357">
        <v>760</v>
      </c>
      <c r="B617" s="357" t="s">
        <v>34649</v>
      </c>
      <c r="C617" s="357" t="s">
        <v>6541</v>
      </c>
      <c r="D617" s="293">
        <v>32855.620000000003</v>
      </c>
    </row>
    <row r="618" spans="1:4">
      <c r="A618" s="357">
        <v>751</v>
      </c>
      <c r="B618" s="357" t="s">
        <v>34650</v>
      </c>
      <c r="C618" s="357" t="s">
        <v>6541</v>
      </c>
      <c r="D618" s="293">
        <v>5174.76</v>
      </c>
    </row>
    <row r="619" spans="1:4">
      <c r="A619" s="357">
        <v>754</v>
      </c>
      <c r="B619" s="357" t="s">
        <v>34651</v>
      </c>
      <c r="C619" s="357" t="s">
        <v>6541</v>
      </c>
      <c r="D619" s="293">
        <v>8213.9</v>
      </c>
    </row>
    <row r="620" spans="1:4">
      <c r="A620" s="357">
        <v>14013</v>
      </c>
      <c r="B620" s="357" t="s">
        <v>34652</v>
      </c>
      <c r="C620" s="357" t="s">
        <v>6541</v>
      </c>
      <c r="D620" s="293">
        <v>218504.09</v>
      </c>
    </row>
    <row r="621" spans="1:4">
      <c r="A621" s="357">
        <v>39917</v>
      </c>
      <c r="B621" s="357" t="s">
        <v>34653</v>
      </c>
      <c r="C621" s="357" t="s">
        <v>6541</v>
      </c>
      <c r="D621" s="293">
        <v>111216.76</v>
      </c>
    </row>
    <row r="622" spans="1:4">
      <c r="A622" s="357">
        <v>38167</v>
      </c>
      <c r="B622" s="357" t="s">
        <v>34654</v>
      </c>
      <c r="C622" s="357" t="s">
        <v>6558</v>
      </c>
      <c r="D622" s="295">
        <v>25.88</v>
      </c>
    </row>
    <row r="623" spans="1:4">
      <c r="A623" s="357">
        <v>36145</v>
      </c>
      <c r="B623" s="357" t="s">
        <v>34655</v>
      </c>
      <c r="C623" s="357" t="s">
        <v>6558</v>
      </c>
      <c r="D623" s="295">
        <v>37.58</v>
      </c>
    </row>
    <row r="624" spans="1:4">
      <c r="A624" s="357">
        <v>12893</v>
      </c>
      <c r="B624" s="357" t="s">
        <v>34656</v>
      </c>
      <c r="C624" s="357" t="s">
        <v>6558</v>
      </c>
      <c r="D624" s="295">
        <v>62.64</v>
      </c>
    </row>
    <row r="625" spans="1:4">
      <c r="A625" s="357">
        <v>11685</v>
      </c>
      <c r="B625" s="357" t="s">
        <v>34657</v>
      </c>
      <c r="C625" s="357" t="s">
        <v>6541</v>
      </c>
      <c r="D625" s="295">
        <v>22.6</v>
      </c>
    </row>
    <row r="626" spans="1:4">
      <c r="A626" s="357">
        <v>11680</v>
      </c>
      <c r="B626" s="357" t="s">
        <v>34658</v>
      </c>
      <c r="C626" s="357" t="s">
        <v>6541</v>
      </c>
      <c r="D626" s="295">
        <v>9.31</v>
      </c>
    </row>
    <row r="627" spans="1:4">
      <c r="A627" s="357">
        <v>11679</v>
      </c>
      <c r="B627" s="357" t="s">
        <v>34659</v>
      </c>
      <c r="C627" s="357" t="s">
        <v>6541</v>
      </c>
      <c r="D627" s="295">
        <v>12.62</v>
      </c>
    </row>
    <row r="628" spans="1:4">
      <c r="A628" s="357">
        <v>2512</v>
      </c>
      <c r="B628" s="357" t="s">
        <v>34660</v>
      </c>
      <c r="C628" s="357" t="s">
        <v>6541</v>
      </c>
      <c r="D628" s="295">
        <v>26.56</v>
      </c>
    </row>
    <row r="629" spans="1:4">
      <c r="A629" s="357">
        <v>4374</v>
      </c>
      <c r="B629" s="357" t="s">
        <v>34661</v>
      </c>
      <c r="C629" s="357" t="s">
        <v>6541</v>
      </c>
      <c r="D629" s="295">
        <v>0.28999999999999998</v>
      </c>
    </row>
    <row r="630" spans="1:4">
      <c r="A630" s="357">
        <v>7568</v>
      </c>
      <c r="B630" s="357" t="s">
        <v>34662</v>
      </c>
      <c r="C630" s="357" t="s">
        <v>6541</v>
      </c>
      <c r="D630" s="295">
        <v>0.49</v>
      </c>
    </row>
    <row r="631" spans="1:4">
      <c r="A631" s="357">
        <v>7584</v>
      </c>
      <c r="B631" s="357" t="s">
        <v>34663</v>
      </c>
      <c r="C631" s="357" t="s">
        <v>6541</v>
      </c>
      <c r="D631" s="295">
        <v>0.74</v>
      </c>
    </row>
    <row r="632" spans="1:4">
      <c r="A632" s="357">
        <v>11945</v>
      </c>
      <c r="B632" s="357" t="s">
        <v>34664</v>
      </c>
      <c r="C632" s="357" t="s">
        <v>6541</v>
      </c>
      <c r="D632" s="295">
        <v>0.04</v>
      </c>
    </row>
    <row r="633" spans="1:4">
      <c r="A633" s="357">
        <v>11946</v>
      </c>
      <c r="B633" s="357" t="s">
        <v>34665</v>
      </c>
      <c r="C633" s="357" t="s">
        <v>6541</v>
      </c>
      <c r="D633" s="295">
        <v>0.05</v>
      </c>
    </row>
    <row r="634" spans="1:4">
      <c r="A634" s="357">
        <v>4375</v>
      </c>
      <c r="B634" s="357" t="s">
        <v>34666</v>
      </c>
      <c r="C634" s="357" t="s">
        <v>6541</v>
      </c>
      <c r="D634" s="295">
        <v>0.08</v>
      </c>
    </row>
    <row r="635" spans="1:4">
      <c r="A635" s="357">
        <v>11950</v>
      </c>
      <c r="B635" s="357" t="s">
        <v>34667</v>
      </c>
      <c r="C635" s="357" t="s">
        <v>6541</v>
      </c>
      <c r="D635" s="295">
        <v>0.16</v>
      </c>
    </row>
    <row r="636" spans="1:4">
      <c r="A636" s="357">
        <v>4376</v>
      </c>
      <c r="B636" s="357" t="s">
        <v>34668</v>
      </c>
      <c r="C636" s="357" t="s">
        <v>6541</v>
      </c>
      <c r="D636" s="295">
        <v>0.15</v>
      </c>
    </row>
    <row r="637" spans="1:4">
      <c r="A637" s="357">
        <v>7583</v>
      </c>
      <c r="B637" s="357" t="s">
        <v>34669</v>
      </c>
      <c r="C637" s="357" t="s">
        <v>6541</v>
      </c>
      <c r="D637" s="295">
        <v>0.33</v>
      </c>
    </row>
    <row r="638" spans="1:4">
      <c r="A638" s="357">
        <v>4350</v>
      </c>
      <c r="B638" s="357" t="s">
        <v>34670</v>
      </c>
      <c r="C638" s="357" t="s">
        <v>6541</v>
      </c>
      <c r="D638" s="295">
        <v>0.45</v>
      </c>
    </row>
    <row r="639" spans="1:4">
      <c r="A639" s="357">
        <v>39886</v>
      </c>
      <c r="B639" s="357" t="s">
        <v>34671</v>
      </c>
      <c r="C639" s="357" t="s">
        <v>6541</v>
      </c>
      <c r="D639" s="295">
        <v>6.57</v>
      </c>
    </row>
    <row r="640" spans="1:4">
      <c r="A640" s="357">
        <v>39887</v>
      </c>
      <c r="B640" s="357" t="s">
        <v>34672</v>
      </c>
      <c r="C640" s="357" t="s">
        <v>6541</v>
      </c>
      <c r="D640" s="295">
        <v>9.86</v>
      </c>
    </row>
    <row r="641" spans="1:4">
      <c r="A641" s="357">
        <v>39888</v>
      </c>
      <c r="B641" s="357" t="s">
        <v>34673</v>
      </c>
      <c r="C641" s="357" t="s">
        <v>6541</v>
      </c>
      <c r="D641" s="295">
        <v>22.55</v>
      </c>
    </row>
    <row r="642" spans="1:4">
      <c r="A642" s="357">
        <v>39890</v>
      </c>
      <c r="B642" s="357" t="s">
        <v>34674</v>
      </c>
      <c r="C642" s="357" t="s">
        <v>6541</v>
      </c>
      <c r="D642" s="295">
        <v>38.5</v>
      </c>
    </row>
    <row r="643" spans="1:4">
      <c r="A643" s="357">
        <v>39891</v>
      </c>
      <c r="B643" s="357" t="s">
        <v>34675</v>
      </c>
      <c r="C643" s="357" t="s">
        <v>6541</v>
      </c>
      <c r="D643" s="295">
        <v>54.28</v>
      </c>
    </row>
    <row r="644" spans="1:4">
      <c r="A644" s="357">
        <v>39892</v>
      </c>
      <c r="B644" s="357" t="s">
        <v>34676</v>
      </c>
      <c r="C644" s="357" t="s">
        <v>6541</v>
      </c>
      <c r="D644" s="295">
        <v>169.2</v>
      </c>
    </row>
    <row r="645" spans="1:4">
      <c r="A645" s="357">
        <v>790</v>
      </c>
      <c r="B645" s="357" t="s">
        <v>34677</v>
      </c>
      <c r="C645" s="357" t="s">
        <v>6541</v>
      </c>
      <c r="D645" s="295">
        <v>16.760000000000002</v>
      </c>
    </row>
    <row r="646" spans="1:4">
      <c r="A646" s="357">
        <v>766</v>
      </c>
      <c r="B646" s="357" t="s">
        <v>34678</v>
      </c>
      <c r="C646" s="357" t="s">
        <v>6541</v>
      </c>
      <c r="D646" s="295">
        <v>16.760000000000002</v>
      </c>
    </row>
    <row r="647" spans="1:4">
      <c r="A647" s="357">
        <v>791</v>
      </c>
      <c r="B647" s="357" t="s">
        <v>34679</v>
      </c>
      <c r="C647" s="357" t="s">
        <v>6541</v>
      </c>
      <c r="D647" s="295">
        <v>16.760000000000002</v>
      </c>
    </row>
    <row r="648" spans="1:4">
      <c r="A648" s="357">
        <v>767</v>
      </c>
      <c r="B648" s="357" t="s">
        <v>34680</v>
      </c>
      <c r="C648" s="357" t="s">
        <v>6541</v>
      </c>
      <c r="D648" s="295">
        <v>16.760000000000002</v>
      </c>
    </row>
    <row r="649" spans="1:4">
      <c r="A649" s="357">
        <v>768</v>
      </c>
      <c r="B649" s="357" t="s">
        <v>34681</v>
      </c>
      <c r="C649" s="357" t="s">
        <v>6541</v>
      </c>
      <c r="D649" s="295">
        <v>13.16</v>
      </c>
    </row>
    <row r="650" spans="1:4">
      <c r="A650" s="357">
        <v>789</v>
      </c>
      <c r="B650" s="357" t="s">
        <v>34682</v>
      </c>
      <c r="C650" s="357" t="s">
        <v>6541</v>
      </c>
      <c r="D650" s="295">
        <v>12.88</v>
      </c>
    </row>
    <row r="651" spans="1:4">
      <c r="A651" s="357">
        <v>769</v>
      </c>
      <c r="B651" s="357" t="s">
        <v>34683</v>
      </c>
      <c r="C651" s="357" t="s">
        <v>6541</v>
      </c>
      <c r="D651" s="295">
        <v>13.16</v>
      </c>
    </row>
    <row r="652" spans="1:4">
      <c r="A652" s="357">
        <v>770</v>
      </c>
      <c r="B652" s="357" t="s">
        <v>34684</v>
      </c>
      <c r="C652" s="357" t="s">
        <v>6541</v>
      </c>
      <c r="D652" s="295">
        <v>4.6399999999999997</v>
      </c>
    </row>
    <row r="653" spans="1:4">
      <c r="A653" s="357">
        <v>12394</v>
      </c>
      <c r="B653" s="357" t="s">
        <v>34685</v>
      </c>
      <c r="C653" s="357" t="s">
        <v>6541</v>
      </c>
      <c r="D653" s="295">
        <v>4.6399999999999997</v>
      </c>
    </row>
    <row r="654" spans="1:4">
      <c r="A654" s="357">
        <v>764</v>
      </c>
      <c r="B654" s="357" t="s">
        <v>34686</v>
      </c>
      <c r="C654" s="357" t="s">
        <v>6541</v>
      </c>
      <c r="D654" s="295">
        <v>8.1</v>
      </c>
    </row>
    <row r="655" spans="1:4">
      <c r="A655" s="357">
        <v>765</v>
      </c>
      <c r="B655" s="357" t="s">
        <v>34687</v>
      </c>
      <c r="C655" s="357" t="s">
        <v>6541</v>
      </c>
      <c r="D655" s="295">
        <v>8.1</v>
      </c>
    </row>
    <row r="656" spans="1:4">
      <c r="A656" s="357">
        <v>787</v>
      </c>
      <c r="B656" s="357" t="s">
        <v>34688</v>
      </c>
      <c r="C656" s="357" t="s">
        <v>6541</v>
      </c>
      <c r="D656" s="295">
        <v>36.18</v>
      </c>
    </row>
    <row r="657" spans="1:4">
      <c r="A657" s="357">
        <v>774</v>
      </c>
      <c r="B657" s="357" t="s">
        <v>34689</v>
      </c>
      <c r="C657" s="357" t="s">
        <v>6541</v>
      </c>
      <c r="D657" s="295">
        <v>36.18</v>
      </c>
    </row>
    <row r="658" spans="1:4">
      <c r="A658" s="357">
        <v>773</v>
      </c>
      <c r="B658" s="357" t="s">
        <v>34690</v>
      </c>
      <c r="C658" s="357" t="s">
        <v>6541</v>
      </c>
      <c r="D658" s="295">
        <v>36.18</v>
      </c>
    </row>
    <row r="659" spans="1:4">
      <c r="A659" s="357">
        <v>775</v>
      </c>
      <c r="B659" s="357" t="s">
        <v>34691</v>
      </c>
      <c r="C659" s="357" t="s">
        <v>6541</v>
      </c>
      <c r="D659" s="295">
        <v>36.18</v>
      </c>
    </row>
    <row r="660" spans="1:4">
      <c r="A660" s="357">
        <v>788</v>
      </c>
      <c r="B660" s="357" t="s">
        <v>34692</v>
      </c>
      <c r="C660" s="357" t="s">
        <v>6541</v>
      </c>
      <c r="D660" s="295">
        <v>22.49</v>
      </c>
    </row>
    <row r="661" spans="1:4">
      <c r="A661" s="357">
        <v>772</v>
      </c>
      <c r="B661" s="357" t="s">
        <v>34693</v>
      </c>
      <c r="C661" s="357" t="s">
        <v>6541</v>
      </c>
      <c r="D661" s="295">
        <v>22.49</v>
      </c>
    </row>
    <row r="662" spans="1:4">
      <c r="A662" s="357">
        <v>771</v>
      </c>
      <c r="B662" s="357" t="s">
        <v>34694</v>
      </c>
      <c r="C662" s="357" t="s">
        <v>6541</v>
      </c>
      <c r="D662" s="295">
        <v>22.49</v>
      </c>
    </row>
    <row r="663" spans="1:4">
      <c r="A663" s="357">
        <v>779</v>
      </c>
      <c r="B663" s="357" t="s">
        <v>34695</v>
      </c>
      <c r="C663" s="357" t="s">
        <v>6541</v>
      </c>
      <c r="D663" s="295">
        <v>5.59</v>
      </c>
    </row>
    <row r="664" spans="1:4">
      <c r="A664" s="357">
        <v>776</v>
      </c>
      <c r="B664" s="357" t="s">
        <v>34696</v>
      </c>
      <c r="C664" s="357" t="s">
        <v>6541</v>
      </c>
      <c r="D664" s="295">
        <v>53.34</v>
      </c>
    </row>
    <row r="665" spans="1:4">
      <c r="A665" s="357">
        <v>777</v>
      </c>
      <c r="B665" s="357" t="s">
        <v>34697</v>
      </c>
      <c r="C665" s="357" t="s">
        <v>6541</v>
      </c>
      <c r="D665" s="295">
        <v>51.85</v>
      </c>
    </row>
    <row r="666" spans="1:4">
      <c r="A666" s="357">
        <v>780</v>
      </c>
      <c r="B666" s="357" t="s">
        <v>34698</v>
      </c>
      <c r="C666" s="357" t="s">
        <v>6541</v>
      </c>
      <c r="D666" s="295">
        <v>52.11</v>
      </c>
    </row>
    <row r="667" spans="1:4">
      <c r="A667" s="357">
        <v>778</v>
      </c>
      <c r="B667" s="357" t="s">
        <v>34699</v>
      </c>
      <c r="C667" s="357" t="s">
        <v>6541</v>
      </c>
      <c r="D667" s="295">
        <v>53.34</v>
      </c>
    </row>
    <row r="668" spans="1:4">
      <c r="A668" s="357">
        <v>781</v>
      </c>
      <c r="B668" s="357" t="s">
        <v>34700</v>
      </c>
      <c r="C668" s="357" t="s">
        <v>6541</v>
      </c>
      <c r="D668" s="295">
        <v>98.55</v>
      </c>
    </row>
    <row r="669" spans="1:4">
      <c r="A669" s="357">
        <v>786</v>
      </c>
      <c r="B669" s="357" t="s">
        <v>34701</v>
      </c>
      <c r="C669" s="357" t="s">
        <v>6541</v>
      </c>
      <c r="D669" s="295">
        <v>98.55</v>
      </c>
    </row>
    <row r="670" spans="1:4">
      <c r="A670" s="357">
        <v>782</v>
      </c>
      <c r="B670" s="357" t="s">
        <v>34702</v>
      </c>
      <c r="C670" s="357" t="s">
        <v>6541</v>
      </c>
      <c r="D670" s="295">
        <v>98.55</v>
      </c>
    </row>
    <row r="671" spans="1:4">
      <c r="A671" s="357">
        <v>783</v>
      </c>
      <c r="B671" s="357" t="s">
        <v>34703</v>
      </c>
      <c r="C671" s="357" t="s">
        <v>6541</v>
      </c>
      <c r="D671" s="295">
        <v>269.72000000000003</v>
      </c>
    </row>
    <row r="672" spans="1:4">
      <c r="A672" s="357">
        <v>785</v>
      </c>
      <c r="B672" s="357" t="s">
        <v>34704</v>
      </c>
      <c r="C672" s="357" t="s">
        <v>6541</v>
      </c>
      <c r="D672" s="295">
        <v>284.98</v>
      </c>
    </row>
    <row r="673" spans="1:4">
      <c r="A673" s="357">
        <v>784</v>
      </c>
      <c r="B673" s="357" t="s">
        <v>34705</v>
      </c>
      <c r="C673" s="357" t="s">
        <v>6541</v>
      </c>
      <c r="D673" s="295">
        <v>305.72000000000003</v>
      </c>
    </row>
    <row r="674" spans="1:4">
      <c r="A674" s="357">
        <v>831</v>
      </c>
      <c r="B674" s="357" t="s">
        <v>34706</v>
      </c>
      <c r="C674" s="357" t="s">
        <v>6541</v>
      </c>
      <c r="D674" s="295">
        <v>80.98</v>
      </c>
    </row>
    <row r="675" spans="1:4">
      <c r="A675" s="357">
        <v>828</v>
      </c>
      <c r="B675" s="357" t="s">
        <v>34707</v>
      </c>
      <c r="C675" s="357" t="s">
        <v>6541</v>
      </c>
      <c r="D675" s="295">
        <v>0.46</v>
      </c>
    </row>
    <row r="676" spans="1:4">
      <c r="A676" s="357">
        <v>829</v>
      </c>
      <c r="B676" s="357" t="s">
        <v>34708</v>
      </c>
      <c r="C676" s="357" t="s">
        <v>6541</v>
      </c>
      <c r="D676" s="295">
        <v>0.98</v>
      </c>
    </row>
    <row r="677" spans="1:4">
      <c r="A677" s="357">
        <v>812</v>
      </c>
      <c r="B677" s="357" t="s">
        <v>34709</v>
      </c>
      <c r="C677" s="357" t="s">
        <v>6541</v>
      </c>
      <c r="D677" s="295">
        <v>2.12</v>
      </c>
    </row>
    <row r="678" spans="1:4">
      <c r="A678" s="357">
        <v>819</v>
      </c>
      <c r="B678" s="357" t="s">
        <v>34710</v>
      </c>
      <c r="C678" s="357" t="s">
        <v>6541</v>
      </c>
      <c r="D678" s="295">
        <v>3.5</v>
      </c>
    </row>
    <row r="679" spans="1:4">
      <c r="A679" s="357">
        <v>818</v>
      </c>
      <c r="B679" s="357" t="s">
        <v>34711</v>
      </c>
      <c r="C679" s="357" t="s">
        <v>6541</v>
      </c>
      <c r="D679" s="295">
        <v>5.88</v>
      </c>
    </row>
    <row r="680" spans="1:4">
      <c r="A680" s="357">
        <v>823</v>
      </c>
      <c r="B680" s="357" t="s">
        <v>34712</v>
      </c>
      <c r="C680" s="357" t="s">
        <v>6541</v>
      </c>
      <c r="D680" s="295">
        <v>17.71</v>
      </c>
    </row>
    <row r="681" spans="1:4">
      <c r="A681" s="357">
        <v>830</v>
      </c>
      <c r="B681" s="357" t="s">
        <v>34713</v>
      </c>
      <c r="C681" s="357" t="s">
        <v>6541</v>
      </c>
      <c r="D681" s="295">
        <v>14.59</v>
      </c>
    </row>
    <row r="682" spans="1:4">
      <c r="A682" s="357">
        <v>826</v>
      </c>
      <c r="B682" s="357" t="s">
        <v>34714</v>
      </c>
      <c r="C682" s="357" t="s">
        <v>6541</v>
      </c>
      <c r="D682" s="295">
        <v>45.42</v>
      </c>
    </row>
    <row r="683" spans="1:4">
      <c r="A683" s="357">
        <v>827</v>
      </c>
      <c r="B683" s="357" t="s">
        <v>34715</v>
      </c>
      <c r="C683" s="357" t="s">
        <v>6541</v>
      </c>
      <c r="D683" s="295">
        <v>38.369999999999997</v>
      </c>
    </row>
    <row r="684" spans="1:4">
      <c r="A684" s="357">
        <v>832</v>
      </c>
      <c r="B684" s="357" t="s">
        <v>34716</v>
      </c>
      <c r="C684" s="357" t="s">
        <v>6541</v>
      </c>
      <c r="D684" s="295">
        <v>2.65</v>
      </c>
    </row>
    <row r="685" spans="1:4">
      <c r="A685" s="357">
        <v>833</v>
      </c>
      <c r="B685" s="357" t="s">
        <v>34717</v>
      </c>
      <c r="C685" s="357" t="s">
        <v>6541</v>
      </c>
      <c r="D685" s="295">
        <v>3.76</v>
      </c>
    </row>
    <row r="686" spans="1:4">
      <c r="A686" s="357">
        <v>834</v>
      </c>
      <c r="B686" s="357" t="s">
        <v>34718</v>
      </c>
      <c r="C686" s="357" t="s">
        <v>6541</v>
      </c>
      <c r="D686" s="295">
        <v>4.13</v>
      </c>
    </row>
    <row r="687" spans="1:4">
      <c r="A687" s="357">
        <v>825</v>
      </c>
      <c r="B687" s="357" t="s">
        <v>34719</v>
      </c>
      <c r="C687" s="357" t="s">
        <v>6541</v>
      </c>
      <c r="D687" s="295">
        <v>4.6100000000000003</v>
      </c>
    </row>
    <row r="688" spans="1:4">
      <c r="A688" s="357">
        <v>813</v>
      </c>
      <c r="B688" s="357" t="s">
        <v>34720</v>
      </c>
      <c r="C688" s="357" t="s">
        <v>6541</v>
      </c>
      <c r="D688" s="295">
        <v>4.5199999999999996</v>
      </c>
    </row>
    <row r="689" spans="1:4">
      <c r="A689" s="357">
        <v>820</v>
      </c>
      <c r="B689" s="357" t="s">
        <v>34721</v>
      </c>
      <c r="C689" s="357" t="s">
        <v>6541</v>
      </c>
      <c r="D689" s="295">
        <v>5.74</v>
      </c>
    </row>
    <row r="690" spans="1:4">
      <c r="A690" s="357">
        <v>816</v>
      </c>
      <c r="B690" s="357" t="s">
        <v>34722</v>
      </c>
      <c r="C690" s="357" t="s">
        <v>6541</v>
      </c>
      <c r="D690" s="295">
        <v>9.7799999999999994</v>
      </c>
    </row>
    <row r="691" spans="1:4">
      <c r="A691" s="357">
        <v>814</v>
      </c>
      <c r="B691" s="357" t="s">
        <v>34723</v>
      </c>
      <c r="C691" s="357" t="s">
        <v>6541</v>
      </c>
      <c r="D691" s="295">
        <v>11.81</v>
      </c>
    </row>
    <row r="692" spans="1:4">
      <c r="A692" s="357">
        <v>815</v>
      </c>
      <c r="B692" s="357" t="s">
        <v>34724</v>
      </c>
      <c r="C692" s="357" t="s">
        <v>6541</v>
      </c>
      <c r="D692" s="295">
        <v>12.76</v>
      </c>
    </row>
    <row r="693" spans="1:4">
      <c r="A693" s="357">
        <v>822</v>
      </c>
      <c r="B693" s="357" t="s">
        <v>34725</v>
      </c>
      <c r="C693" s="357" t="s">
        <v>6541</v>
      </c>
      <c r="D693" s="295">
        <v>15.55</v>
      </c>
    </row>
    <row r="694" spans="1:4">
      <c r="A694" s="357">
        <v>821</v>
      </c>
      <c r="B694" s="357" t="s">
        <v>34726</v>
      </c>
      <c r="C694" s="357" t="s">
        <v>6541</v>
      </c>
      <c r="D694" s="295">
        <v>18.170000000000002</v>
      </c>
    </row>
    <row r="695" spans="1:4">
      <c r="A695" s="357">
        <v>817</v>
      </c>
      <c r="B695" s="357" t="s">
        <v>34727</v>
      </c>
      <c r="C695" s="357" t="s">
        <v>6541</v>
      </c>
      <c r="D695" s="295">
        <v>21.61</v>
      </c>
    </row>
    <row r="696" spans="1:4">
      <c r="A696" s="357">
        <v>20086</v>
      </c>
      <c r="B696" s="357" t="s">
        <v>34728</v>
      </c>
      <c r="C696" s="357" t="s">
        <v>6541</v>
      </c>
      <c r="D696" s="295">
        <v>2.23</v>
      </c>
    </row>
    <row r="697" spans="1:4">
      <c r="A697" s="357">
        <v>39191</v>
      </c>
      <c r="B697" s="357" t="s">
        <v>34729</v>
      </c>
      <c r="C697" s="357" t="s">
        <v>6541</v>
      </c>
      <c r="D697" s="295">
        <v>16.690000000000001</v>
      </c>
    </row>
    <row r="698" spans="1:4">
      <c r="A698" s="357">
        <v>39190</v>
      </c>
      <c r="B698" s="357" t="s">
        <v>34730</v>
      </c>
      <c r="C698" s="357" t="s">
        <v>6541</v>
      </c>
      <c r="D698" s="295">
        <v>17.440000000000001</v>
      </c>
    </row>
    <row r="699" spans="1:4">
      <c r="A699" s="357">
        <v>39189</v>
      </c>
      <c r="B699" s="357" t="s">
        <v>34731</v>
      </c>
      <c r="C699" s="357" t="s">
        <v>6541</v>
      </c>
      <c r="D699" s="295">
        <v>18.45</v>
      </c>
    </row>
    <row r="700" spans="1:4">
      <c r="A700" s="357">
        <v>39186</v>
      </c>
      <c r="B700" s="357" t="s">
        <v>34732</v>
      </c>
      <c r="C700" s="357" t="s">
        <v>6541</v>
      </c>
      <c r="D700" s="295">
        <v>16.510000000000002</v>
      </c>
    </row>
    <row r="701" spans="1:4">
      <c r="A701" s="357">
        <v>39188</v>
      </c>
      <c r="B701" s="357" t="s">
        <v>34733</v>
      </c>
      <c r="C701" s="357" t="s">
        <v>6541</v>
      </c>
      <c r="D701" s="295">
        <v>13.58</v>
      </c>
    </row>
    <row r="702" spans="1:4">
      <c r="A702" s="357">
        <v>39187</v>
      </c>
      <c r="B702" s="357" t="s">
        <v>34734</v>
      </c>
      <c r="C702" s="357" t="s">
        <v>6541</v>
      </c>
      <c r="D702" s="295">
        <v>14.24</v>
      </c>
    </row>
    <row r="703" spans="1:4">
      <c r="A703" s="357">
        <v>39184</v>
      </c>
      <c r="B703" s="357" t="s">
        <v>34735</v>
      </c>
      <c r="C703" s="357" t="s">
        <v>6541</v>
      </c>
      <c r="D703" s="295">
        <v>5.35</v>
      </c>
    </row>
    <row r="704" spans="1:4">
      <c r="A704" s="357">
        <v>39185</v>
      </c>
      <c r="B704" s="357" t="s">
        <v>34736</v>
      </c>
      <c r="C704" s="357" t="s">
        <v>6541</v>
      </c>
      <c r="D704" s="295">
        <v>4.88</v>
      </c>
    </row>
    <row r="705" spans="1:4">
      <c r="A705" s="357">
        <v>39198</v>
      </c>
      <c r="B705" s="357" t="s">
        <v>34737</v>
      </c>
      <c r="C705" s="357" t="s">
        <v>6541</v>
      </c>
      <c r="D705" s="295">
        <v>54.76</v>
      </c>
    </row>
    <row r="706" spans="1:4">
      <c r="A706" s="357">
        <v>39197</v>
      </c>
      <c r="B706" s="357" t="s">
        <v>34738</v>
      </c>
      <c r="C706" s="357" t="s">
        <v>6541</v>
      </c>
      <c r="D706" s="295">
        <v>57.2</v>
      </c>
    </row>
    <row r="707" spans="1:4">
      <c r="A707" s="357">
        <v>39196</v>
      </c>
      <c r="B707" s="357" t="s">
        <v>34739</v>
      </c>
      <c r="C707" s="357" t="s">
        <v>6541</v>
      </c>
      <c r="D707" s="295">
        <v>58.99</v>
      </c>
    </row>
    <row r="708" spans="1:4">
      <c r="A708" s="357">
        <v>39199</v>
      </c>
      <c r="B708" s="357" t="s">
        <v>34740</v>
      </c>
      <c r="C708" s="357" t="s">
        <v>6541</v>
      </c>
      <c r="D708" s="295">
        <v>52.7</v>
      </c>
    </row>
    <row r="709" spans="1:4">
      <c r="A709" s="357">
        <v>39195</v>
      </c>
      <c r="B709" s="357" t="s">
        <v>34741</v>
      </c>
      <c r="C709" s="357" t="s">
        <v>6541</v>
      </c>
      <c r="D709" s="295">
        <v>30.42</v>
      </c>
    </row>
    <row r="710" spans="1:4">
      <c r="A710" s="357">
        <v>39194</v>
      </c>
      <c r="B710" s="357" t="s">
        <v>34742</v>
      </c>
      <c r="C710" s="357" t="s">
        <v>6541</v>
      </c>
      <c r="D710" s="295">
        <v>32.549999999999997</v>
      </c>
    </row>
    <row r="711" spans="1:4">
      <c r="A711" s="357">
        <v>39193</v>
      </c>
      <c r="B711" s="357" t="s">
        <v>34743</v>
      </c>
      <c r="C711" s="357" t="s">
        <v>6541</v>
      </c>
      <c r="D711" s="295">
        <v>35.68</v>
      </c>
    </row>
    <row r="712" spans="1:4">
      <c r="A712" s="357">
        <v>39192</v>
      </c>
      <c r="B712" s="357" t="s">
        <v>34744</v>
      </c>
      <c r="C712" s="357" t="s">
        <v>6541</v>
      </c>
      <c r="D712" s="295">
        <v>37.11</v>
      </c>
    </row>
    <row r="713" spans="1:4">
      <c r="A713" s="357">
        <v>39920</v>
      </c>
      <c r="B713" s="357" t="s">
        <v>34745</v>
      </c>
      <c r="C713" s="357" t="s">
        <v>6541</v>
      </c>
      <c r="D713" s="295">
        <v>4.49</v>
      </c>
    </row>
    <row r="714" spans="1:4">
      <c r="A714" s="357">
        <v>39201</v>
      </c>
      <c r="B714" s="357" t="s">
        <v>34746</v>
      </c>
      <c r="C714" s="357" t="s">
        <v>6541</v>
      </c>
      <c r="D714" s="295">
        <v>65.47</v>
      </c>
    </row>
    <row r="715" spans="1:4">
      <c r="A715" s="357">
        <v>39200</v>
      </c>
      <c r="B715" s="357" t="s">
        <v>34747</v>
      </c>
      <c r="C715" s="357" t="s">
        <v>6541</v>
      </c>
      <c r="D715" s="295">
        <v>66</v>
      </c>
    </row>
    <row r="716" spans="1:4">
      <c r="A716" s="357">
        <v>39203</v>
      </c>
      <c r="B716" s="357" t="s">
        <v>34748</v>
      </c>
      <c r="C716" s="357" t="s">
        <v>6541</v>
      </c>
      <c r="D716" s="295">
        <v>53.29</v>
      </c>
    </row>
    <row r="717" spans="1:4">
      <c r="A717" s="357">
        <v>39202</v>
      </c>
      <c r="B717" s="357" t="s">
        <v>34749</v>
      </c>
      <c r="C717" s="357" t="s">
        <v>6541</v>
      </c>
      <c r="D717" s="295">
        <v>62.6</v>
      </c>
    </row>
    <row r="718" spans="1:4">
      <c r="A718" s="357">
        <v>39205</v>
      </c>
      <c r="B718" s="357" t="s">
        <v>34750</v>
      </c>
      <c r="C718" s="357" t="s">
        <v>6541</v>
      </c>
      <c r="D718" s="295">
        <v>104.44</v>
      </c>
    </row>
    <row r="719" spans="1:4">
      <c r="A719" s="357">
        <v>39204</v>
      </c>
      <c r="B719" s="357" t="s">
        <v>34751</v>
      </c>
      <c r="C719" s="357" t="s">
        <v>6541</v>
      </c>
      <c r="D719" s="295">
        <v>106.96</v>
      </c>
    </row>
    <row r="720" spans="1:4">
      <c r="A720" s="357">
        <v>39206</v>
      </c>
      <c r="B720" s="357" t="s">
        <v>34752</v>
      </c>
      <c r="C720" s="357" t="s">
        <v>6541</v>
      </c>
      <c r="D720" s="295">
        <v>101.48</v>
      </c>
    </row>
    <row r="721" spans="1:4">
      <c r="A721" s="357">
        <v>797</v>
      </c>
      <c r="B721" s="357" t="s">
        <v>34753</v>
      </c>
      <c r="C721" s="357" t="s">
        <v>6541</v>
      </c>
      <c r="D721" s="295">
        <v>8.4499999999999993</v>
      </c>
    </row>
    <row r="722" spans="1:4">
      <c r="A722" s="357">
        <v>798</v>
      </c>
      <c r="B722" s="357" t="s">
        <v>34754</v>
      </c>
      <c r="C722" s="357" t="s">
        <v>6541</v>
      </c>
      <c r="D722" s="295">
        <v>1.1599999999999999</v>
      </c>
    </row>
    <row r="723" spans="1:4">
      <c r="A723" s="357">
        <v>796</v>
      </c>
      <c r="B723" s="357" t="s">
        <v>34755</v>
      </c>
      <c r="C723" s="357" t="s">
        <v>6541</v>
      </c>
      <c r="D723" s="295">
        <v>8.1</v>
      </c>
    </row>
    <row r="724" spans="1:4">
      <c r="A724" s="357">
        <v>799</v>
      </c>
      <c r="B724" s="357" t="s">
        <v>34756</v>
      </c>
      <c r="C724" s="357" t="s">
        <v>6541</v>
      </c>
      <c r="D724" s="295">
        <v>3.81</v>
      </c>
    </row>
    <row r="725" spans="1:4">
      <c r="A725" s="357">
        <v>792</v>
      </c>
      <c r="B725" s="357" t="s">
        <v>34757</v>
      </c>
      <c r="C725" s="357" t="s">
        <v>6541</v>
      </c>
      <c r="D725" s="295">
        <v>3.87</v>
      </c>
    </row>
    <row r="726" spans="1:4">
      <c r="A726" s="357">
        <v>804</v>
      </c>
      <c r="B726" s="357" t="s">
        <v>34758</v>
      </c>
      <c r="C726" s="357" t="s">
        <v>6541</v>
      </c>
      <c r="D726" s="295">
        <v>19.190000000000001</v>
      </c>
    </row>
    <row r="727" spans="1:4">
      <c r="A727" s="357">
        <v>793</v>
      </c>
      <c r="B727" s="357" t="s">
        <v>34759</v>
      </c>
      <c r="C727" s="357" t="s">
        <v>6541</v>
      </c>
      <c r="D727" s="295">
        <v>8.24</v>
      </c>
    </row>
    <row r="728" spans="1:4">
      <c r="A728" s="357">
        <v>801</v>
      </c>
      <c r="B728" s="357" t="s">
        <v>34760</v>
      </c>
      <c r="C728" s="357" t="s">
        <v>6541</v>
      </c>
      <c r="D728" s="295">
        <v>5.88</v>
      </c>
    </row>
    <row r="729" spans="1:4">
      <c r="A729" s="357">
        <v>794</v>
      </c>
      <c r="B729" s="357" t="s">
        <v>34761</v>
      </c>
      <c r="C729" s="357" t="s">
        <v>6541</v>
      </c>
      <c r="D729" s="295">
        <v>6.07</v>
      </c>
    </row>
    <row r="730" spans="1:4">
      <c r="A730" s="357">
        <v>802</v>
      </c>
      <c r="B730" s="357" t="s">
        <v>34762</v>
      </c>
      <c r="C730" s="357" t="s">
        <v>6541</v>
      </c>
      <c r="D730" s="295">
        <v>16.93</v>
      </c>
    </row>
    <row r="731" spans="1:4">
      <c r="A731" s="357">
        <v>803</v>
      </c>
      <c r="B731" s="357" t="s">
        <v>34763</v>
      </c>
      <c r="C731" s="357" t="s">
        <v>6541</v>
      </c>
      <c r="D731" s="295">
        <v>14.76</v>
      </c>
    </row>
    <row r="732" spans="1:4">
      <c r="A732" s="357">
        <v>38001</v>
      </c>
      <c r="B732" s="357" t="s">
        <v>34764</v>
      </c>
      <c r="C732" s="357" t="s">
        <v>6541</v>
      </c>
      <c r="D732" s="295">
        <v>0.93</v>
      </c>
    </row>
    <row r="733" spans="1:4">
      <c r="A733" s="357">
        <v>38002</v>
      </c>
      <c r="B733" s="357" t="s">
        <v>34765</v>
      </c>
      <c r="C733" s="357" t="s">
        <v>6541</v>
      </c>
      <c r="D733" s="295">
        <v>1.72</v>
      </c>
    </row>
    <row r="734" spans="1:4">
      <c r="A734" s="357">
        <v>38003</v>
      </c>
      <c r="B734" s="357" t="s">
        <v>34766</v>
      </c>
      <c r="C734" s="357" t="s">
        <v>6541</v>
      </c>
      <c r="D734" s="295">
        <v>20.68</v>
      </c>
    </row>
    <row r="735" spans="1:4">
      <c r="A735" s="357">
        <v>38004</v>
      </c>
      <c r="B735" s="357" t="s">
        <v>34767</v>
      </c>
      <c r="C735" s="357" t="s">
        <v>6541</v>
      </c>
      <c r="D735" s="295">
        <v>27.65</v>
      </c>
    </row>
    <row r="736" spans="1:4">
      <c r="A736" s="357">
        <v>36327</v>
      </c>
      <c r="B736" s="357" t="s">
        <v>34768</v>
      </c>
      <c r="C736" s="357" t="s">
        <v>6541</v>
      </c>
      <c r="D736" s="295">
        <v>2.3199999999999998</v>
      </c>
    </row>
    <row r="737" spans="1:4">
      <c r="A737" s="357">
        <v>38992</v>
      </c>
      <c r="B737" s="357" t="s">
        <v>34769</v>
      </c>
      <c r="C737" s="357" t="s">
        <v>6541</v>
      </c>
      <c r="D737" s="295">
        <v>3.72</v>
      </c>
    </row>
    <row r="738" spans="1:4">
      <c r="A738" s="357">
        <v>38993</v>
      </c>
      <c r="B738" s="357" t="s">
        <v>34770</v>
      </c>
      <c r="C738" s="357" t="s">
        <v>6541</v>
      </c>
      <c r="D738" s="295">
        <v>10.6</v>
      </c>
    </row>
    <row r="739" spans="1:4">
      <c r="A739" s="357">
        <v>38418</v>
      </c>
      <c r="B739" s="357" t="s">
        <v>34771</v>
      </c>
      <c r="C739" s="357" t="s">
        <v>6541</v>
      </c>
      <c r="D739" s="295">
        <v>6.49</v>
      </c>
    </row>
    <row r="740" spans="1:4">
      <c r="A740" s="357">
        <v>39178</v>
      </c>
      <c r="B740" s="357" t="s">
        <v>34772</v>
      </c>
      <c r="C740" s="357" t="s">
        <v>6541</v>
      </c>
      <c r="D740" s="295">
        <v>1.8</v>
      </c>
    </row>
    <row r="741" spans="1:4">
      <c r="A741" s="357">
        <v>39177</v>
      </c>
      <c r="B741" s="357" t="s">
        <v>34773</v>
      </c>
      <c r="C741" s="357" t="s">
        <v>6541</v>
      </c>
      <c r="D741" s="295">
        <v>1.63</v>
      </c>
    </row>
    <row r="742" spans="1:4">
      <c r="A742" s="357">
        <v>39174</v>
      </c>
      <c r="B742" s="357" t="s">
        <v>34774</v>
      </c>
      <c r="C742" s="357" t="s">
        <v>6541</v>
      </c>
      <c r="D742" s="295">
        <v>0.81</v>
      </c>
    </row>
    <row r="743" spans="1:4">
      <c r="A743" s="357">
        <v>39176</v>
      </c>
      <c r="B743" s="357" t="s">
        <v>34775</v>
      </c>
      <c r="C743" s="357" t="s">
        <v>6541</v>
      </c>
      <c r="D743" s="295">
        <v>1.07</v>
      </c>
    </row>
    <row r="744" spans="1:4">
      <c r="A744" s="357">
        <v>39180</v>
      </c>
      <c r="B744" s="357" t="s">
        <v>34776</v>
      </c>
      <c r="C744" s="357" t="s">
        <v>6541</v>
      </c>
      <c r="D744" s="295">
        <v>4.9000000000000004</v>
      </c>
    </row>
    <row r="745" spans="1:4">
      <c r="A745" s="357">
        <v>39179</v>
      </c>
      <c r="B745" s="357" t="s">
        <v>34777</v>
      </c>
      <c r="C745" s="357" t="s">
        <v>6541</v>
      </c>
      <c r="D745" s="295">
        <v>4.34</v>
      </c>
    </row>
    <row r="746" spans="1:4">
      <c r="A746" s="357">
        <v>39175</v>
      </c>
      <c r="B746" s="357" t="s">
        <v>34778</v>
      </c>
      <c r="C746" s="357" t="s">
        <v>6541</v>
      </c>
      <c r="D746" s="295">
        <v>0.99</v>
      </c>
    </row>
    <row r="747" spans="1:4">
      <c r="A747" s="357">
        <v>39217</v>
      </c>
      <c r="B747" s="357" t="s">
        <v>34779</v>
      </c>
      <c r="C747" s="357" t="s">
        <v>6541</v>
      </c>
      <c r="D747" s="295">
        <v>0.77</v>
      </c>
    </row>
    <row r="748" spans="1:4">
      <c r="A748" s="357">
        <v>39181</v>
      </c>
      <c r="B748" s="357" t="s">
        <v>34780</v>
      </c>
      <c r="C748" s="357" t="s">
        <v>6541</v>
      </c>
      <c r="D748" s="295">
        <v>6.57</v>
      </c>
    </row>
    <row r="749" spans="1:4">
      <c r="A749" s="357">
        <v>39182</v>
      </c>
      <c r="B749" s="357" t="s">
        <v>34781</v>
      </c>
      <c r="C749" s="357" t="s">
        <v>6541</v>
      </c>
      <c r="D749" s="295">
        <v>9.24</v>
      </c>
    </row>
    <row r="750" spans="1:4">
      <c r="A750" s="357">
        <v>12616</v>
      </c>
      <c r="B750" s="357" t="s">
        <v>34782</v>
      </c>
      <c r="C750" s="357" t="s">
        <v>6541</v>
      </c>
      <c r="D750" s="295">
        <v>5.87</v>
      </c>
    </row>
    <row r="751" spans="1:4">
      <c r="A751" s="357">
        <v>1049</v>
      </c>
      <c r="B751" s="357" t="s">
        <v>34783</v>
      </c>
      <c r="C751" s="357" t="s">
        <v>6541</v>
      </c>
      <c r="D751" s="295">
        <v>7.73</v>
      </c>
    </row>
    <row r="752" spans="1:4">
      <c r="A752" s="357">
        <v>1099</v>
      </c>
      <c r="B752" s="357" t="s">
        <v>34784</v>
      </c>
      <c r="C752" s="357" t="s">
        <v>6541</v>
      </c>
      <c r="D752" s="295">
        <v>5.92</v>
      </c>
    </row>
    <row r="753" spans="1:4">
      <c r="A753" s="357">
        <v>39678</v>
      </c>
      <c r="B753" s="357" t="s">
        <v>34785</v>
      </c>
      <c r="C753" s="357" t="s">
        <v>6541</v>
      </c>
      <c r="D753" s="295">
        <v>2.38</v>
      </c>
    </row>
    <row r="754" spans="1:4">
      <c r="A754" s="357">
        <v>1050</v>
      </c>
      <c r="B754" s="357" t="s">
        <v>34786</v>
      </c>
      <c r="C754" s="357" t="s">
        <v>6541</v>
      </c>
      <c r="D754" s="295">
        <v>4.05</v>
      </c>
    </row>
    <row r="755" spans="1:4">
      <c r="A755" s="357">
        <v>1101</v>
      </c>
      <c r="B755" s="357" t="s">
        <v>34787</v>
      </c>
      <c r="C755" s="357" t="s">
        <v>6541</v>
      </c>
      <c r="D755" s="295">
        <v>25.52</v>
      </c>
    </row>
    <row r="756" spans="1:4">
      <c r="A756" s="357">
        <v>1100</v>
      </c>
      <c r="B756" s="357" t="s">
        <v>34788</v>
      </c>
      <c r="C756" s="357" t="s">
        <v>6541</v>
      </c>
      <c r="D756" s="295">
        <v>13.17</v>
      </c>
    </row>
    <row r="757" spans="1:4">
      <c r="A757" s="357">
        <v>39679</v>
      </c>
      <c r="B757" s="357" t="s">
        <v>34789</v>
      </c>
      <c r="C757" s="357" t="s">
        <v>6541</v>
      </c>
      <c r="D757" s="295">
        <v>50.86</v>
      </c>
    </row>
    <row r="758" spans="1:4">
      <c r="A758" s="357">
        <v>1098</v>
      </c>
      <c r="B758" s="357" t="s">
        <v>34790</v>
      </c>
      <c r="C758" s="357" t="s">
        <v>6541</v>
      </c>
      <c r="D758" s="295">
        <v>3.16</v>
      </c>
    </row>
    <row r="759" spans="1:4">
      <c r="A759" s="357">
        <v>1102</v>
      </c>
      <c r="B759" s="357" t="s">
        <v>34791</v>
      </c>
      <c r="C759" s="357" t="s">
        <v>6541</v>
      </c>
      <c r="D759" s="295">
        <v>38.06</v>
      </c>
    </row>
    <row r="760" spans="1:4">
      <c r="A760" s="357">
        <v>1051</v>
      </c>
      <c r="B760" s="357" t="s">
        <v>34792</v>
      </c>
      <c r="C760" s="357" t="s">
        <v>6541</v>
      </c>
      <c r="D760" s="295">
        <v>55.31</v>
      </c>
    </row>
    <row r="761" spans="1:4">
      <c r="A761" s="357">
        <v>37399</v>
      </c>
      <c r="B761" s="357" t="s">
        <v>34793</v>
      </c>
      <c r="C761" s="357" t="s">
        <v>6541</v>
      </c>
      <c r="D761" s="295">
        <v>35.25</v>
      </c>
    </row>
    <row r="762" spans="1:4">
      <c r="A762" s="357">
        <v>41955</v>
      </c>
      <c r="B762" s="357" t="s">
        <v>34794</v>
      </c>
      <c r="C762" s="357" t="s">
        <v>6544</v>
      </c>
      <c r="D762" s="295">
        <v>77.38</v>
      </c>
    </row>
    <row r="763" spans="1:4">
      <c r="A763" s="357">
        <v>41953</v>
      </c>
      <c r="B763" s="357" t="s">
        <v>34795</v>
      </c>
      <c r="C763" s="357" t="s">
        <v>6544</v>
      </c>
      <c r="D763" s="295">
        <v>73.84</v>
      </c>
    </row>
    <row r="764" spans="1:4">
      <c r="A764" s="357">
        <v>41954</v>
      </c>
      <c r="B764" s="357" t="s">
        <v>34796</v>
      </c>
      <c r="C764" s="357" t="s">
        <v>6544</v>
      </c>
      <c r="D764" s="295">
        <v>73.14</v>
      </c>
    </row>
    <row r="765" spans="1:4">
      <c r="A765" s="357">
        <v>25004</v>
      </c>
      <c r="B765" s="357" t="s">
        <v>34797</v>
      </c>
      <c r="C765" s="357" t="s">
        <v>6544</v>
      </c>
      <c r="D765" s="295">
        <v>34.17</v>
      </c>
    </row>
    <row r="766" spans="1:4">
      <c r="A766" s="357">
        <v>25002</v>
      </c>
      <c r="B766" s="357" t="s">
        <v>34798</v>
      </c>
      <c r="C766" s="357" t="s">
        <v>6544</v>
      </c>
      <c r="D766" s="295">
        <v>34.450000000000003</v>
      </c>
    </row>
    <row r="767" spans="1:4">
      <c r="A767" s="357">
        <v>37409</v>
      </c>
      <c r="B767" s="357" t="s">
        <v>34799</v>
      </c>
      <c r="C767" s="357" t="s">
        <v>6544</v>
      </c>
      <c r="D767" s="295">
        <v>33.880000000000003</v>
      </c>
    </row>
    <row r="768" spans="1:4">
      <c r="A768" s="357">
        <v>841</v>
      </c>
      <c r="B768" s="357" t="s">
        <v>34800</v>
      </c>
      <c r="C768" s="357" t="s">
        <v>6544</v>
      </c>
      <c r="D768" s="295">
        <v>35</v>
      </c>
    </row>
    <row r="769" spans="1:4">
      <c r="A769" s="357">
        <v>25005</v>
      </c>
      <c r="B769" s="357" t="s">
        <v>34801</v>
      </c>
      <c r="C769" s="357" t="s">
        <v>6544</v>
      </c>
      <c r="D769" s="295">
        <v>38.380000000000003</v>
      </c>
    </row>
    <row r="770" spans="1:4">
      <c r="A770" s="357">
        <v>25003</v>
      </c>
      <c r="B770" s="357" t="s">
        <v>34802</v>
      </c>
      <c r="C770" s="357" t="s">
        <v>6544</v>
      </c>
      <c r="D770" s="295">
        <v>40.99</v>
      </c>
    </row>
    <row r="771" spans="1:4">
      <c r="A771" s="357">
        <v>37410</v>
      </c>
      <c r="B771" s="357" t="s">
        <v>34803</v>
      </c>
      <c r="C771" s="357" t="s">
        <v>6544</v>
      </c>
      <c r="D771" s="295">
        <v>38.380000000000003</v>
      </c>
    </row>
    <row r="772" spans="1:4">
      <c r="A772" s="357">
        <v>842</v>
      </c>
      <c r="B772" s="357" t="s">
        <v>34804</v>
      </c>
      <c r="C772" s="357" t="s">
        <v>6544</v>
      </c>
      <c r="D772" s="295">
        <v>43.17</v>
      </c>
    </row>
    <row r="773" spans="1:4">
      <c r="A773" s="357">
        <v>862</v>
      </c>
      <c r="B773" s="357" t="s">
        <v>34805</v>
      </c>
      <c r="C773" s="357" t="s">
        <v>6545</v>
      </c>
      <c r="D773" s="295">
        <v>12.79</v>
      </c>
    </row>
    <row r="774" spans="1:4">
      <c r="A774" s="357">
        <v>866</v>
      </c>
      <c r="B774" s="357" t="s">
        <v>34806</v>
      </c>
      <c r="C774" s="357" t="s">
        <v>6545</v>
      </c>
      <c r="D774" s="295">
        <v>157.19999999999999</v>
      </c>
    </row>
    <row r="775" spans="1:4">
      <c r="A775" s="357">
        <v>892</v>
      </c>
      <c r="B775" s="357" t="s">
        <v>34807</v>
      </c>
      <c r="C775" s="357" t="s">
        <v>6545</v>
      </c>
      <c r="D775" s="295">
        <v>199.9</v>
      </c>
    </row>
    <row r="776" spans="1:4">
      <c r="A776" s="357">
        <v>857</v>
      </c>
      <c r="B776" s="357" t="s">
        <v>34808</v>
      </c>
      <c r="C776" s="357" t="s">
        <v>6545</v>
      </c>
      <c r="D776" s="295">
        <v>20.350000000000001</v>
      </c>
    </row>
    <row r="777" spans="1:4">
      <c r="A777" s="357">
        <v>37404</v>
      </c>
      <c r="B777" s="357" t="s">
        <v>34809</v>
      </c>
      <c r="C777" s="357" t="s">
        <v>6545</v>
      </c>
      <c r="D777" s="295">
        <v>240.38</v>
      </c>
    </row>
    <row r="778" spans="1:4">
      <c r="A778" s="357">
        <v>868</v>
      </c>
      <c r="B778" s="357" t="s">
        <v>34810</v>
      </c>
      <c r="C778" s="357" t="s">
        <v>6545</v>
      </c>
      <c r="D778" s="295">
        <v>31.43</v>
      </c>
    </row>
    <row r="779" spans="1:4">
      <c r="A779" s="357">
        <v>870</v>
      </c>
      <c r="B779" s="357" t="s">
        <v>34811</v>
      </c>
      <c r="C779" s="357" t="s">
        <v>6545</v>
      </c>
      <c r="D779" s="295">
        <v>414.21</v>
      </c>
    </row>
    <row r="780" spans="1:4">
      <c r="A780" s="357">
        <v>863</v>
      </c>
      <c r="B780" s="357" t="s">
        <v>34812</v>
      </c>
      <c r="C780" s="357" t="s">
        <v>6545</v>
      </c>
      <c r="D780" s="295">
        <v>43.42</v>
      </c>
    </row>
    <row r="781" spans="1:4">
      <c r="A781" s="357">
        <v>867</v>
      </c>
      <c r="B781" s="357" t="s">
        <v>34813</v>
      </c>
      <c r="C781" s="357" t="s">
        <v>6545</v>
      </c>
      <c r="D781" s="295">
        <v>60.47</v>
      </c>
    </row>
    <row r="782" spans="1:4">
      <c r="A782" s="357">
        <v>891</v>
      </c>
      <c r="B782" s="357" t="s">
        <v>34814</v>
      </c>
      <c r="C782" s="357" t="s">
        <v>6545</v>
      </c>
      <c r="D782" s="295">
        <v>695.63</v>
      </c>
    </row>
    <row r="783" spans="1:4">
      <c r="A783" s="357">
        <v>864</v>
      </c>
      <c r="B783" s="357" t="s">
        <v>34815</v>
      </c>
      <c r="C783" s="357" t="s">
        <v>6545</v>
      </c>
      <c r="D783" s="295">
        <v>85.2</v>
      </c>
    </row>
    <row r="784" spans="1:4">
      <c r="A784" s="357">
        <v>865</v>
      </c>
      <c r="B784" s="357" t="s">
        <v>34816</v>
      </c>
      <c r="C784" s="357" t="s">
        <v>6545</v>
      </c>
      <c r="D784" s="295">
        <v>120</v>
      </c>
    </row>
    <row r="785" spans="1:4">
      <c r="A785" s="357">
        <v>1006</v>
      </c>
      <c r="B785" s="357" t="s">
        <v>34817</v>
      </c>
      <c r="C785" s="357" t="s">
        <v>6545</v>
      </c>
      <c r="D785" s="295">
        <v>113.17</v>
      </c>
    </row>
    <row r="786" spans="1:4">
      <c r="A786" s="357">
        <v>948</v>
      </c>
      <c r="B786" s="357" t="s">
        <v>34818</v>
      </c>
      <c r="C786" s="357" t="s">
        <v>6545</v>
      </c>
      <c r="D786" s="295">
        <v>58.93</v>
      </c>
    </row>
    <row r="787" spans="1:4">
      <c r="A787" s="357">
        <v>947</v>
      </c>
      <c r="B787" s="357" t="s">
        <v>34819</v>
      </c>
      <c r="C787" s="357" t="s">
        <v>6545</v>
      </c>
      <c r="D787" s="295">
        <v>59.95</v>
      </c>
    </row>
    <row r="788" spans="1:4">
      <c r="A788" s="357">
        <v>911</v>
      </c>
      <c r="B788" s="357" t="s">
        <v>34820</v>
      </c>
      <c r="C788" s="357" t="s">
        <v>6545</v>
      </c>
      <c r="D788" s="295">
        <v>87.18</v>
      </c>
    </row>
    <row r="789" spans="1:4">
      <c r="A789" s="357">
        <v>925</v>
      </c>
      <c r="B789" s="357" t="s">
        <v>34821</v>
      </c>
      <c r="C789" s="357" t="s">
        <v>6545</v>
      </c>
      <c r="D789" s="295">
        <v>80.58</v>
      </c>
    </row>
    <row r="790" spans="1:4">
      <c r="A790" s="357">
        <v>954</v>
      </c>
      <c r="B790" s="357" t="s">
        <v>34822</v>
      </c>
      <c r="C790" s="357" t="s">
        <v>6545</v>
      </c>
      <c r="D790" s="295">
        <v>89.02</v>
      </c>
    </row>
    <row r="791" spans="1:4">
      <c r="A791" s="357">
        <v>901</v>
      </c>
      <c r="B791" s="357" t="s">
        <v>34823</v>
      </c>
      <c r="C791" s="357" t="s">
        <v>6545</v>
      </c>
      <c r="D791" s="295">
        <v>95.26</v>
      </c>
    </row>
    <row r="792" spans="1:4">
      <c r="A792" s="357">
        <v>926</v>
      </c>
      <c r="B792" s="357" t="s">
        <v>34824</v>
      </c>
      <c r="C792" s="357" t="s">
        <v>6545</v>
      </c>
      <c r="D792" s="295">
        <v>100.68</v>
      </c>
    </row>
    <row r="793" spans="1:4">
      <c r="A793" s="357">
        <v>912</v>
      </c>
      <c r="B793" s="357" t="s">
        <v>34825</v>
      </c>
      <c r="C793" s="357" t="s">
        <v>6545</v>
      </c>
      <c r="D793" s="295">
        <v>101.3</v>
      </c>
    </row>
    <row r="794" spans="1:4">
      <c r="A794" s="357">
        <v>955</v>
      </c>
      <c r="B794" s="357" t="s">
        <v>34826</v>
      </c>
      <c r="C794" s="357" t="s">
        <v>6545</v>
      </c>
      <c r="D794" s="295">
        <v>120.91</v>
      </c>
    </row>
    <row r="795" spans="1:4">
      <c r="A795" s="357">
        <v>946</v>
      </c>
      <c r="B795" s="357" t="s">
        <v>34827</v>
      </c>
      <c r="C795" s="357" t="s">
        <v>6545</v>
      </c>
      <c r="D795" s="295">
        <v>135.94</v>
      </c>
    </row>
    <row r="796" spans="1:4">
      <c r="A796" s="357">
        <v>953</v>
      </c>
      <c r="B796" s="357" t="s">
        <v>34828</v>
      </c>
      <c r="C796" s="357" t="s">
        <v>6545</v>
      </c>
      <c r="D796" s="295">
        <v>123.7</v>
      </c>
    </row>
    <row r="797" spans="1:4">
      <c r="A797" s="357">
        <v>902</v>
      </c>
      <c r="B797" s="357" t="s">
        <v>34829</v>
      </c>
      <c r="C797" s="357" t="s">
        <v>6545</v>
      </c>
      <c r="D797" s="295">
        <v>150.38</v>
      </c>
    </row>
    <row r="798" spans="1:4">
      <c r="A798" s="357">
        <v>927</v>
      </c>
      <c r="B798" s="357" t="s">
        <v>34830</v>
      </c>
      <c r="C798" s="357" t="s">
        <v>6545</v>
      </c>
      <c r="D798" s="295">
        <v>145.76</v>
      </c>
    </row>
    <row r="799" spans="1:4">
      <c r="A799" s="357">
        <v>913</v>
      </c>
      <c r="B799" s="357" t="s">
        <v>34831</v>
      </c>
      <c r="C799" s="357" t="s">
        <v>6545</v>
      </c>
      <c r="D799" s="295">
        <v>162.69</v>
      </c>
    </row>
    <row r="800" spans="1:4">
      <c r="A800" s="357">
        <v>903</v>
      </c>
      <c r="B800" s="357" t="s">
        <v>34832</v>
      </c>
      <c r="C800" s="357" t="s">
        <v>6545</v>
      </c>
      <c r="D800" s="295">
        <v>184.12</v>
      </c>
    </row>
    <row r="801" spans="1:4">
      <c r="A801" s="357">
        <v>945</v>
      </c>
      <c r="B801" s="357" t="s">
        <v>34833</v>
      </c>
      <c r="C801" s="357" t="s">
        <v>6545</v>
      </c>
      <c r="D801" s="295">
        <v>194.77</v>
      </c>
    </row>
    <row r="802" spans="1:4">
      <c r="A802" s="357">
        <v>914</v>
      </c>
      <c r="B802" s="357" t="s">
        <v>34834</v>
      </c>
      <c r="C802" s="357" t="s">
        <v>6545</v>
      </c>
      <c r="D802" s="295">
        <v>199.53</v>
      </c>
    </row>
    <row r="803" spans="1:4">
      <c r="A803" s="357">
        <v>993</v>
      </c>
      <c r="B803" s="357" t="s">
        <v>34835</v>
      </c>
      <c r="C803" s="357" t="s">
        <v>6545</v>
      </c>
      <c r="D803" s="295">
        <v>2.44</v>
      </c>
    </row>
    <row r="804" spans="1:4">
      <c r="A804" s="357">
        <v>1020</v>
      </c>
      <c r="B804" s="357" t="s">
        <v>34836</v>
      </c>
      <c r="C804" s="357" t="s">
        <v>6545</v>
      </c>
      <c r="D804" s="295">
        <v>10.61</v>
      </c>
    </row>
    <row r="805" spans="1:4">
      <c r="A805" s="357">
        <v>1017</v>
      </c>
      <c r="B805" s="357" t="s">
        <v>34837</v>
      </c>
      <c r="C805" s="357" t="s">
        <v>6545</v>
      </c>
      <c r="D805" s="295">
        <v>116.59</v>
      </c>
    </row>
    <row r="806" spans="1:4">
      <c r="A806" s="357">
        <v>999</v>
      </c>
      <c r="B806" s="357" t="s">
        <v>34838</v>
      </c>
      <c r="C806" s="357" t="s">
        <v>6545</v>
      </c>
      <c r="D806" s="295">
        <v>144.46</v>
      </c>
    </row>
    <row r="807" spans="1:4">
      <c r="A807" s="357">
        <v>995</v>
      </c>
      <c r="B807" s="357" t="s">
        <v>34839</v>
      </c>
      <c r="C807" s="357" t="s">
        <v>6545</v>
      </c>
      <c r="D807" s="295">
        <v>16.27</v>
      </c>
    </row>
    <row r="808" spans="1:4">
      <c r="A808" s="357">
        <v>1000</v>
      </c>
      <c r="B808" s="357" t="s">
        <v>34840</v>
      </c>
      <c r="C808" s="357" t="s">
        <v>6545</v>
      </c>
      <c r="D808" s="295">
        <v>177.09</v>
      </c>
    </row>
    <row r="809" spans="1:4">
      <c r="A809" s="357">
        <v>1022</v>
      </c>
      <c r="B809" s="357" t="s">
        <v>34841</v>
      </c>
      <c r="C809" s="357" t="s">
        <v>6545</v>
      </c>
      <c r="D809" s="295">
        <v>3.38</v>
      </c>
    </row>
    <row r="810" spans="1:4">
      <c r="A810" s="357">
        <v>1015</v>
      </c>
      <c r="B810" s="357" t="s">
        <v>34842</v>
      </c>
      <c r="C810" s="357" t="s">
        <v>6545</v>
      </c>
      <c r="D810" s="295">
        <v>233.19</v>
      </c>
    </row>
    <row r="811" spans="1:4">
      <c r="A811" s="357">
        <v>996</v>
      </c>
      <c r="B811" s="357" t="s">
        <v>34843</v>
      </c>
      <c r="C811" s="357" t="s">
        <v>6545</v>
      </c>
      <c r="D811" s="295">
        <v>24.77</v>
      </c>
    </row>
    <row r="812" spans="1:4">
      <c r="A812" s="357">
        <v>1001</v>
      </c>
      <c r="B812" s="357" t="s">
        <v>34844</v>
      </c>
      <c r="C812" s="357" t="s">
        <v>6545</v>
      </c>
      <c r="D812" s="295">
        <v>291.82</v>
      </c>
    </row>
    <row r="813" spans="1:4">
      <c r="A813" s="357">
        <v>1019</v>
      </c>
      <c r="B813" s="357" t="s">
        <v>34845</v>
      </c>
      <c r="C813" s="357" t="s">
        <v>6545</v>
      </c>
      <c r="D813" s="295">
        <v>34.15</v>
      </c>
    </row>
    <row r="814" spans="1:4">
      <c r="A814" s="357">
        <v>1021</v>
      </c>
      <c r="B814" s="357" t="s">
        <v>34846</v>
      </c>
      <c r="C814" s="357" t="s">
        <v>6545</v>
      </c>
      <c r="D814" s="295">
        <v>4.8499999999999996</v>
      </c>
    </row>
    <row r="815" spans="1:4">
      <c r="A815" s="357">
        <v>39249</v>
      </c>
      <c r="B815" s="357" t="s">
        <v>34847</v>
      </c>
      <c r="C815" s="357" t="s">
        <v>6545</v>
      </c>
      <c r="D815" s="295">
        <v>380.68</v>
      </c>
    </row>
    <row r="816" spans="1:4">
      <c r="A816" s="357">
        <v>1018</v>
      </c>
      <c r="B816" s="357" t="s">
        <v>34848</v>
      </c>
      <c r="C816" s="357" t="s">
        <v>6545</v>
      </c>
      <c r="D816" s="295">
        <v>48.67</v>
      </c>
    </row>
    <row r="817" spans="1:4">
      <c r="A817" s="357">
        <v>39250</v>
      </c>
      <c r="B817" s="357" t="s">
        <v>34849</v>
      </c>
      <c r="C817" s="357" t="s">
        <v>6545</v>
      </c>
      <c r="D817" s="295">
        <v>489.02</v>
      </c>
    </row>
    <row r="818" spans="1:4">
      <c r="A818" s="357">
        <v>994</v>
      </c>
      <c r="B818" s="357" t="s">
        <v>34850</v>
      </c>
      <c r="C818" s="357" t="s">
        <v>6545</v>
      </c>
      <c r="D818" s="295">
        <v>6.62</v>
      </c>
    </row>
    <row r="819" spans="1:4">
      <c r="A819" s="357">
        <v>977</v>
      </c>
      <c r="B819" s="357" t="s">
        <v>34851</v>
      </c>
      <c r="C819" s="357" t="s">
        <v>6545</v>
      </c>
      <c r="D819" s="295">
        <v>67.430000000000007</v>
      </c>
    </row>
    <row r="820" spans="1:4">
      <c r="A820" s="357">
        <v>998</v>
      </c>
      <c r="B820" s="357" t="s">
        <v>34852</v>
      </c>
      <c r="C820" s="357" t="s">
        <v>6545</v>
      </c>
      <c r="D820" s="295">
        <v>89.57</v>
      </c>
    </row>
    <row r="821" spans="1:4">
      <c r="A821" s="357">
        <v>39251</v>
      </c>
      <c r="B821" s="357" t="s">
        <v>34853</v>
      </c>
      <c r="C821" s="357" t="s">
        <v>6545</v>
      </c>
      <c r="D821" s="295">
        <v>0.65</v>
      </c>
    </row>
    <row r="822" spans="1:4">
      <c r="A822" s="357">
        <v>1011</v>
      </c>
      <c r="B822" s="357" t="s">
        <v>34854</v>
      </c>
      <c r="C822" s="357" t="s">
        <v>6545</v>
      </c>
      <c r="D822" s="295">
        <v>0.9</v>
      </c>
    </row>
    <row r="823" spans="1:4">
      <c r="A823" s="357">
        <v>39252</v>
      </c>
      <c r="B823" s="357" t="s">
        <v>34855</v>
      </c>
      <c r="C823" s="357" t="s">
        <v>6545</v>
      </c>
      <c r="D823" s="295">
        <v>1.07</v>
      </c>
    </row>
    <row r="824" spans="1:4">
      <c r="A824" s="357">
        <v>1013</v>
      </c>
      <c r="B824" s="357" t="s">
        <v>34856</v>
      </c>
      <c r="C824" s="357" t="s">
        <v>6545</v>
      </c>
      <c r="D824" s="295">
        <v>1.43</v>
      </c>
    </row>
    <row r="825" spans="1:4">
      <c r="A825" s="357">
        <v>980</v>
      </c>
      <c r="B825" s="357" t="s">
        <v>34857</v>
      </c>
      <c r="C825" s="357" t="s">
        <v>6545</v>
      </c>
      <c r="D825" s="295">
        <v>9.73</v>
      </c>
    </row>
    <row r="826" spans="1:4">
      <c r="A826" s="357">
        <v>39237</v>
      </c>
      <c r="B826" s="357" t="s">
        <v>34858</v>
      </c>
      <c r="C826" s="357" t="s">
        <v>6545</v>
      </c>
      <c r="D826" s="295">
        <v>115.37</v>
      </c>
    </row>
    <row r="827" spans="1:4">
      <c r="A827" s="357">
        <v>39238</v>
      </c>
      <c r="B827" s="357" t="s">
        <v>34859</v>
      </c>
      <c r="C827" s="357" t="s">
        <v>6545</v>
      </c>
      <c r="D827" s="295">
        <v>144.04</v>
      </c>
    </row>
    <row r="828" spans="1:4">
      <c r="A828" s="357">
        <v>979</v>
      </c>
      <c r="B828" s="357" t="s">
        <v>34860</v>
      </c>
      <c r="C828" s="357" t="s">
        <v>6545</v>
      </c>
      <c r="D828" s="295">
        <v>14.99</v>
      </c>
    </row>
    <row r="829" spans="1:4">
      <c r="A829" s="357">
        <v>39239</v>
      </c>
      <c r="B829" s="357" t="s">
        <v>34861</v>
      </c>
      <c r="C829" s="357" t="s">
        <v>6545</v>
      </c>
      <c r="D829" s="295">
        <v>175.3</v>
      </c>
    </row>
    <row r="830" spans="1:4">
      <c r="A830" s="357">
        <v>1014</v>
      </c>
      <c r="B830" s="357" t="s">
        <v>34862</v>
      </c>
      <c r="C830" s="357" t="s">
        <v>6545</v>
      </c>
      <c r="D830" s="295">
        <v>2.27</v>
      </c>
    </row>
    <row r="831" spans="1:4">
      <c r="A831" s="357">
        <v>39240</v>
      </c>
      <c r="B831" s="357" t="s">
        <v>34863</v>
      </c>
      <c r="C831" s="357" t="s">
        <v>6545</v>
      </c>
      <c r="D831" s="295">
        <v>231.69</v>
      </c>
    </row>
    <row r="832" spans="1:4">
      <c r="A832" s="357">
        <v>39232</v>
      </c>
      <c r="B832" s="357" t="s">
        <v>34864</v>
      </c>
      <c r="C832" s="357" t="s">
        <v>6545</v>
      </c>
      <c r="D832" s="295">
        <v>24.06</v>
      </c>
    </row>
    <row r="833" spans="1:4">
      <c r="A833" s="357">
        <v>39233</v>
      </c>
      <c r="B833" s="357" t="s">
        <v>34865</v>
      </c>
      <c r="C833" s="357" t="s">
        <v>6545</v>
      </c>
      <c r="D833" s="295">
        <v>33.08</v>
      </c>
    </row>
    <row r="834" spans="1:4">
      <c r="A834" s="357">
        <v>981</v>
      </c>
      <c r="B834" s="357" t="s">
        <v>34866</v>
      </c>
      <c r="C834" s="357" t="s">
        <v>6545</v>
      </c>
      <c r="D834" s="295">
        <v>4.07</v>
      </c>
    </row>
    <row r="835" spans="1:4">
      <c r="A835" s="357">
        <v>39234</v>
      </c>
      <c r="B835" s="357" t="s">
        <v>34867</v>
      </c>
      <c r="C835" s="357" t="s">
        <v>6545</v>
      </c>
      <c r="D835" s="295">
        <v>48.54</v>
      </c>
    </row>
    <row r="836" spans="1:4">
      <c r="A836" s="357">
        <v>982</v>
      </c>
      <c r="B836" s="357" t="s">
        <v>34868</v>
      </c>
      <c r="C836" s="357" t="s">
        <v>6545</v>
      </c>
      <c r="D836" s="295">
        <v>5.69</v>
      </c>
    </row>
    <row r="837" spans="1:4">
      <c r="A837" s="357">
        <v>39235</v>
      </c>
      <c r="B837" s="357" t="s">
        <v>34869</v>
      </c>
      <c r="C837" s="357" t="s">
        <v>6545</v>
      </c>
      <c r="D837" s="295">
        <v>68.27</v>
      </c>
    </row>
    <row r="838" spans="1:4">
      <c r="A838" s="357">
        <v>39236</v>
      </c>
      <c r="B838" s="357" t="s">
        <v>34870</v>
      </c>
      <c r="C838" s="357" t="s">
        <v>6545</v>
      </c>
      <c r="D838" s="295">
        <v>89.5</v>
      </c>
    </row>
    <row r="839" spans="1:4">
      <c r="A839" s="357">
        <v>876</v>
      </c>
      <c r="B839" s="357" t="s">
        <v>34871</v>
      </c>
      <c r="C839" s="357" t="s">
        <v>6545</v>
      </c>
      <c r="D839" s="295">
        <v>231.04</v>
      </c>
    </row>
    <row r="840" spans="1:4">
      <c r="A840" s="357">
        <v>877</v>
      </c>
      <c r="B840" s="357" t="s">
        <v>34872</v>
      </c>
      <c r="C840" s="357" t="s">
        <v>6545</v>
      </c>
      <c r="D840" s="295">
        <v>271.61</v>
      </c>
    </row>
    <row r="841" spans="1:4">
      <c r="A841" s="357">
        <v>882</v>
      </c>
      <c r="B841" s="357" t="s">
        <v>34873</v>
      </c>
      <c r="C841" s="357" t="s">
        <v>6545</v>
      </c>
      <c r="D841" s="295">
        <v>295.95999999999998</v>
      </c>
    </row>
    <row r="842" spans="1:4">
      <c r="A842" s="357">
        <v>878</v>
      </c>
      <c r="B842" s="357" t="s">
        <v>34874</v>
      </c>
      <c r="C842" s="357" t="s">
        <v>6545</v>
      </c>
      <c r="D842" s="295">
        <v>367.95</v>
      </c>
    </row>
    <row r="843" spans="1:4">
      <c r="A843" s="357">
        <v>879</v>
      </c>
      <c r="B843" s="357" t="s">
        <v>34875</v>
      </c>
      <c r="C843" s="357" t="s">
        <v>6545</v>
      </c>
      <c r="D843" s="295">
        <v>433.69</v>
      </c>
    </row>
    <row r="844" spans="1:4">
      <c r="A844" s="357">
        <v>880</v>
      </c>
      <c r="B844" s="357" t="s">
        <v>34876</v>
      </c>
      <c r="C844" s="357" t="s">
        <v>6545</v>
      </c>
      <c r="D844" s="295">
        <v>510.28</v>
      </c>
    </row>
    <row r="845" spans="1:4">
      <c r="A845" s="357">
        <v>873</v>
      </c>
      <c r="B845" s="357" t="s">
        <v>34877</v>
      </c>
      <c r="C845" s="357" t="s">
        <v>6545</v>
      </c>
      <c r="D845" s="295">
        <v>155.16</v>
      </c>
    </row>
    <row r="846" spans="1:4">
      <c r="A846" s="357">
        <v>881</v>
      </c>
      <c r="B846" s="357" t="s">
        <v>34878</v>
      </c>
      <c r="C846" s="357" t="s">
        <v>6545</v>
      </c>
      <c r="D846" s="295">
        <v>697.47</v>
      </c>
    </row>
    <row r="847" spans="1:4">
      <c r="A847" s="357">
        <v>874</v>
      </c>
      <c r="B847" s="357" t="s">
        <v>34879</v>
      </c>
      <c r="C847" s="357" t="s">
        <v>6545</v>
      </c>
      <c r="D847" s="295">
        <v>184.14</v>
      </c>
    </row>
    <row r="848" spans="1:4">
      <c r="A848" s="357">
        <v>875</v>
      </c>
      <c r="B848" s="357" t="s">
        <v>34880</v>
      </c>
      <c r="C848" s="357" t="s">
        <v>6545</v>
      </c>
      <c r="D848" s="295">
        <v>219.69</v>
      </c>
    </row>
    <row r="849" spans="1:4">
      <c r="A849" s="357">
        <v>983</v>
      </c>
      <c r="B849" s="357" t="s">
        <v>34881</v>
      </c>
      <c r="C849" s="357" t="s">
        <v>6545</v>
      </c>
      <c r="D849" s="295">
        <v>1.37</v>
      </c>
    </row>
    <row r="850" spans="1:4">
      <c r="A850" s="357">
        <v>985</v>
      </c>
      <c r="B850" s="357" t="s">
        <v>34882</v>
      </c>
      <c r="C850" s="357" t="s">
        <v>6545</v>
      </c>
      <c r="D850" s="295">
        <v>10.32</v>
      </c>
    </row>
    <row r="851" spans="1:4">
      <c r="A851" s="357">
        <v>990</v>
      </c>
      <c r="B851" s="357" t="s">
        <v>34883</v>
      </c>
      <c r="C851" s="357" t="s">
        <v>6545</v>
      </c>
      <c r="D851" s="295">
        <v>141.22999999999999</v>
      </c>
    </row>
    <row r="852" spans="1:4">
      <c r="A852" s="357">
        <v>39241</v>
      </c>
      <c r="B852" s="357" t="s">
        <v>34884</v>
      </c>
      <c r="C852" s="357" t="s">
        <v>6545</v>
      </c>
      <c r="D852" s="295">
        <v>16.14</v>
      </c>
    </row>
    <row r="853" spans="1:4">
      <c r="A853" s="357">
        <v>1005</v>
      </c>
      <c r="B853" s="357" t="s">
        <v>34885</v>
      </c>
      <c r="C853" s="357" t="s">
        <v>6545</v>
      </c>
      <c r="D853" s="295">
        <v>173.34</v>
      </c>
    </row>
    <row r="854" spans="1:4">
      <c r="A854" s="357">
        <v>984</v>
      </c>
      <c r="B854" s="357" t="s">
        <v>34886</v>
      </c>
      <c r="C854" s="357" t="s">
        <v>6545</v>
      </c>
      <c r="D854" s="295">
        <v>3.56</v>
      </c>
    </row>
    <row r="855" spans="1:4">
      <c r="A855" s="357">
        <v>991</v>
      </c>
      <c r="B855" s="357" t="s">
        <v>34887</v>
      </c>
      <c r="C855" s="357" t="s">
        <v>6545</v>
      </c>
      <c r="D855" s="295">
        <v>229.05</v>
      </c>
    </row>
    <row r="856" spans="1:4">
      <c r="A856" s="357">
        <v>986</v>
      </c>
      <c r="B856" s="357" t="s">
        <v>34888</v>
      </c>
      <c r="C856" s="357" t="s">
        <v>6545</v>
      </c>
      <c r="D856" s="295">
        <v>24.68</v>
      </c>
    </row>
    <row r="857" spans="1:4">
      <c r="A857" s="357">
        <v>1024</v>
      </c>
      <c r="B857" s="357" t="s">
        <v>34889</v>
      </c>
      <c r="C857" s="357" t="s">
        <v>6545</v>
      </c>
      <c r="D857" s="295">
        <v>283.49</v>
      </c>
    </row>
    <row r="858" spans="1:4">
      <c r="A858" s="357">
        <v>987</v>
      </c>
      <c r="B858" s="357" t="s">
        <v>34890</v>
      </c>
      <c r="C858" s="357" t="s">
        <v>6545</v>
      </c>
      <c r="D858" s="295">
        <v>33.53</v>
      </c>
    </row>
    <row r="859" spans="1:4">
      <c r="A859" s="357">
        <v>1003</v>
      </c>
      <c r="B859" s="357" t="s">
        <v>34891</v>
      </c>
      <c r="C859" s="357" t="s">
        <v>6545</v>
      </c>
      <c r="D859" s="295">
        <v>5.22</v>
      </c>
    </row>
    <row r="860" spans="1:4">
      <c r="A860" s="357">
        <v>992</v>
      </c>
      <c r="B860" s="357" t="s">
        <v>34892</v>
      </c>
      <c r="C860" s="357" t="s">
        <v>6545</v>
      </c>
      <c r="D860" s="295">
        <v>366.77</v>
      </c>
    </row>
    <row r="861" spans="1:4">
      <c r="A861" s="357">
        <v>1007</v>
      </c>
      <c r="B861" s="357" t="s">
        <v>34893</v>
      </c>
      <c r="C861" s="357" t="s">
        <v>6545</v>
      </c>
      <c r="D861" s="295">
        <v>47.56</v>
      </c>
    </row>
    <row r="862" spans="1:4">
      <c r="A862" s="357">
        <v>39242</v>
      </c>
      <c r="B862" s="357" t="s">
        <v>34894</v>
      </c>
      <c r="C862" s="357" t="s">
        <v>6545</v>
      </c>
      <c r="D862" s="295">
        <v>454.44</v>
      </c>
    </row>
    <row r="863" spans="1:4">
      <c r="A863" s="357">
        <v>1008</v>
      </c>
      <c r="B863" s="357" t="s">
        <v>34895</v>
      </c>
      <c r="C863" s="357" t="s">
        <v>6545</v>
      </c>
      <c r="D863" s="295">
        <v>5.92</v>
      </c>
    </row>
    <row r="864" spans="1:4">
      <c r="A864" s="357">
        <v>988</v>
      </c>
      <c r="B864" s="357" t="s">
        <v>34896</v>
      </c>
      <c r="C864" s="357" t="s">
        <v>6545</v>
      </c>
      <c r="D864" s="295">
        <v>65.7</v>
      </c>
    </row>
    <row r="865" spans="1:4">
      <c r="A865" s="357">
        <v>989</v>
      </c>
      <c r="B865" s="357" t="s">
        <v>34897</v>
      </c>
      <c r="C865" s="357" t="s">
        <v>6545</v>
      </c>
      <c r="D865" s="295">
        <v>89</v>
      </c>
    </row>
    <row r="866" spans="1:4">
      <c r="A866" s="357">
        <v>39598</v>
      </c>
      <c r="B866" s="357" t="s">
        <v>34898</v>
      </c>
      <c r="C866" s="357" t="s">
        <v>6545</v>
      </c>
      <c r="D866" s="295">
        <v>1.85</v>
      </c>
    </row>
    <row r="867" spans="1:4">
      <c r="A867" s="357">
        <v>39599</v>
      </c>
      <c r="B867" s="357" t="s">
        <v>34899</v>
      </c>
      <c r="C867" s="357" t="s">
        <v>6545</v>
      </c>
      <c r="D867" s="295">
        <v>2.79</v>
      </c>
    </row>
    <row r="868" spans="1:4">
      <c r="A868" s="357">
        <v>34602</v>
      </c>
      <c r="B868" s="357" t="s">
        <v>34900</v>
      </c>
      <c r="C868" s="357" t="s">
        <v>6545</v>
      </c>
      <c r="D868" s="295">
        <v>5.55</v>
      </c>
    </row>
    <row r="869" spans="1:4">
      <c r="A869" s="357">
        <v>34603</v>
      </c>
      <c r="B869" s="357" t="s">
        <v>34901</v>
      </c>
      <c r="C869" s="357" t="s">
        <v>6545</v>
      </c>
      <c r="D869" s="295">
        <v>26.7</v>
      </c>
    </row>
    <row r="870" spans="1:4">
      <c r="A870" s="357">
        <v>34607</v>
      </c>
      <c r="B870" s="357" t="s">
        <v>34902</v>
      </c>
      <c r="C870" s="357" t="s">
        <v>6545</v>
      </c>
      <c r="D870" s="295">
        <v>11.91</v>
      </c>
    </row>
    <row r="871" spans="1:4">
      <c r="A871" s="357">
        <v>34609</v>
      </c>
      <c r="B871" s="357" t="s">
        <v>34903</v>
      </c>
      <c r="C871" s="357" t="s">
        <v>6545</v>
      </c>
      <c r="D871" s="295">
        <v>17.86</v>
      </c>
    </row>
    <row r="872" spans="1:4">
      <c r="A872" s="357">
        <v>34618</v>
      </c>
      <c r="B872" s="357" t="s">
        <v>34904</v>
      </c>
      <c r="C872" s="357" t="s">
        <v>6545</v>
      </c>
      <c r="D872" s="295">
        <v>7.36</v>
      </c>
    </row>
    <row r="873" spans="1:4">
      <c r="A873" s="357">
        <v>34620</v>
      </c>
      <c r="B873" s="357" t="s">
        <v>34905</v>
      </c>
      <c r="C873" s="357" t="s">
        <v>6545</v>
      </c>
      <c r="D873" s="295">
        <v>36.85</v>
      </c>
    </row>
    <row r="874" spans="1:4">
      <c r="A874" s="357">
        <v>34621</v>
      </c>
      <c r="B874" s="357" t="s">
        <v>34906</v>
      </c>
      <c r="C874" s="357" t="s">
        <v>6545</v>
      </c>
      <c r="D874" s="295">
        <v>17.09</v>
      </c>
    </row>
    <row r="875" spans="1:4">
      <c r="A875" s="357">
        <v>34622</v>
      </c>
      <c r="B875" s="357" t="s">
        <v>34907</v>
      </c>
      <c r="C875" s="357" t="s">
        <v>6545</v>
      </c>
      <c r="D875" s="295">
        <v>24.22</v>
      </c>
    </row>
    <row r="876" spans="1:4">
      <c r="A876" s="357">
        <v>34624</v>
      </c>
      <c r="B876" s="357" t="s">
        <v>34908</v>
      </c>
      <c r="C876" s="357" t="s">
        <v>6545</v>
      </c>
      <c r="D876" s="295">
        <v>9.4</v>
      </c>
    </row>
    <row r="877" spans="1:4">
      <c r="A877" s="357">
        <v>34626</v>
      </c>
      <c r="B877" s="357" t="s">
        <v>34909</v>
      </c>
      <c r="C877" s="357" t="s">
        <v>6545</v>
      </c>
      <c r="D877" s="295">
        <v>50.65</v>
      </c>
    </row>
    <row r="878" spans="1:4">
      <c r="A878" s="357">
        <v>34627</v>
      </c>
      <c r="B878" s="357" t="s">
        <v>34910</v>
      </c>
      <c r="C878" s="357" t="s">
        <v>6545</v>
      </c>
      <c r="D878" s="295">
        <v>21.82</v>
      </c>
    </row>
    <row r="879" spans="1:4">
      <c r="A879" s="357">
        <v>34629</v>
      </c>
      <c r="B879" s="357" t="s">
        <v>34911</v>
      </c>
      <c r="C879" s="357" t="s">
        <v>6545</v>
      </c>
      <c r="D879" s="295">
        <v>31.95</v>
      </c>
    </row>
    <row r="880" spans="1:4">
      <c r="A880" s="357">
        <v>39257</v>
      </c>
      <c r="B880" s="357" t="s">
        <v>34912</v>
      </c>
      <c r="C880" s="357" t="s">
        <v>6545</v>
      </c>
      <c r="D880" s="295">
        <v>6.21</v>
      </c>
    </row>
    <row r="881" spans="1:4">
      <c r="A881" s="357">
        <v>39261</v>
      </c>
      <c r="B881" s="357" t="s">
        <v>34913</v>
      </c>
      <c r="C881" s="357" t="s">
        <v>6545</v>
      </c>
      <c r="D881" s="295">
        <v>33.11</v>
      </c>
    </row>
    <row r="882" spans="1:4">
      <c r="A882" s="357">
        <v>39268</v>
      </c>
      <c r="B882" s="357" t="s">
        <v>34914</v>
      </c>
      <c r="C882" s="357" t="s">
        <v>6545</v>
      </c>
      <c r="D882" s="295">
        <v>381.98</v>
      </c>
    </row>
    <row r="883" spans="1:4">
      <c r="A883" s="357">
        <v>39262</v>
      </c>
      <c r="B883" s="357" t="s">
        <v>34915</v>
      </c>
      <c r="C883" s="357" t="s">
        <v>6545</v>
      </c>
      <c r="D883" s="295">
        <v>51.76</v>
      </c>
    </row>
    <row r="884" spans="1:4">
      <c r="A884" s="357">
        <v>39258</v>
      </c>
      <c r="B884" s="357" t="s">
        <v>34916</v>
      </c>
      <c r="C884" s="357" t="s">
        <v>6545</v>
      </c>
      <c r="D884" s="295">
        <v>9.2100000000000009</v>
      </c>
    </row>
    <row r="885" spans="1:4">
      <c r="A885" s="357">
        <v>39263</v>
      </c>
      <c r="B885" s="357" t="s">
        <v>34917</v>
      </c>
      <c r="C885" s="357" t="s">
        <v>6545</v>
      </c>
      <c r="D885" s="295">
        <v>80.09</v>
      </c>
    </row>
    <row r="886" spans="1:4">
      <c r="A886" s="357">
        <v>39264</v>
      </c>
      <c r="B886" s="357" t="s">
        <v>34918</v>
      </c>
      <c r="C886" s="357" t="s">
        <v>6545</v>
      </c>
      <c r="D886" s="295">
        <v>108.45</v>
      </c>
    </row>
    <row r="887" spans="1:4">
      <c r="A887" s="357">
        <v>39259</v>
      </c>
      <c r="B887" s="357" t="s">
        <v>34919</v>
      </c>
      <c r="C887" s="357" t="s">
        <v>6545</v>
      </c>
      <c r="D887" s="295">
        <v>14.03</v>
      </c>
    </row>
    <row r="888" spans="1:4">
      <c r="A888" s="357">
        <v>39265</v>
      </c>
      <c r="B888" s="357" t="s">
        <v>34920</v>
      </c>
      <c r="C888" s="357" t="s">
        <v>6545</v>
      </c>
      <c r="D888" s="295">
        <v>159.76</v>
      </c>
    </row>
    <row r="889" spans="1:4">
      <c r="A889" s="357">
        <v>39260</v>
      </c>
      <c r="B889" s="357" t="s">
        <v>34921</v>
      </c>
      <c r="C889" s="357" t="s">
        <v>6545</v>
      </c>
      <c r="D889" s="295">
        <v>19.97</v>
      </c>
    </row>
    <row r="890" spans="1:4">
      <c r="A890" s="357">
        <v>39266</v>
      </c>
      <c r="B890" s="357" t="s">
        <v>34922</v>
      </c>
      <c r="C890" s="357" t="s">
        <v>6545</v>
      </c>
      <c r="D890" s="295">
        <v>224.17</v>
      </c>
    </row>
    <row r="891" spans="1:4">
      <c r="A891" s="357">
        <v>39267</v>
      </c>
      <c r="B891" s="357" t="s">
        <v>34923</v>
      </c>
      <c r="C891" s="357" t="s">
        <v>6545</v>
      </c>
      <c r="D891" s="295">
        <v>293.83999999999997</v>
      </c>
    </row>
    <row r="892" spans="1:4">
      <c r="A892" s="357">
        <v>11901</v>
      </c>
      <c r="B892" s="357" t="s">
        <v>34924</v>
      </c>
      <c r="C892" s="357" t="s">
        <v>6545</v>
      </c>
      <c r="D892" s="295">
        <v>0.7</v>
      </c>
    </row>
    <row r="893" spans="1:4">
      <c r="A893" s="357">
        <v>11902</v>
      </c>
      <c r="B893" s="357" t="s">
        <v>34925</v>
      </c>
      <c r="C893" s="357" t="s">
        <v>6545</v>
      </c>
      <c r="D893" s="295">
        <v>1.22</v>
      </c>
    </row>
    <row r="894" spans="1:4">
      <c r="A894" s="357">
        <v>11903</v>
      </c>
      <c r="B894" s="357" t="s">
        <v>34926</v>
      </c>
      <c r="C894" s="357" t="s">
        <v>6545</v>
      </c>
      <c r="D894" s="295">
        <v>1.88</v>
      </c>
    </row>
    <row r="895" spans="1:4">
      <c r="A895" s="357">
        <v>11904</v>
      </c>
      <c r="B895" s="357" t="s">
        <v>34927</v>
      </c>
      <c r="C895" s="357" t="s">
        <v>6545</v>
      </c>
      <c r="D895" s="295">
        <v>2.4</v>
      </c>
    </row>
    <row r="896" spans="1:4">
      <c r="A896" s="357">
        <v>11905</v>
      </c>
      <c r="B896" s="357" t="s">
        <v>34928</v>
      </c>
      <c r="C896" s="357" t="s">
        <v>6545</v>
      </c>
      <c r="D896" s="295">
        <v>3.23</v>
      </c>
    </row>
    <row r="897" spans="1:4">
      <c r="A897" s="357">
        <v>11906</v>
      </c>
      <c r="B897" s="357" t="s">
        <v>34929</v>
      </c>
      <c r="C897" s="357" t="s">
        <v>6545</v>
      </c>
      <c r="D897" s="295">
        <v>3.71</v>
      </c>
    </row>
    <row r="898" spans="1:4">
      <c r="A898" s="357">
        <v>11919</v>
      </c>
      <c r="B898" s="357" t="s">
        <v>34930</v>
      </c>
      <c r="C898" s="357" t="s">
        <v>6545</v>
      </c>
      <c r="D898" s="295">
        <v>7.29</v>
      </c>
    </row>
    <row r="899" spans="1:4">
      <c r="A899" s="357">
        <v>11920</v>
      </c>
      <c r="B899" s="357" t="s">
        <v>34931</v>
      </c>
      <c r="C899" s="357" t="s">
        <v>6545</v>
      </c>
      <c r="D899" s="295">
        <v>14.12</v>
      </c>
    </row>
    <row r="900" spans="1:4">
      <c r="A900" s="357">
        <v>11924</v>
      </c>
      <c r="B900" s="357" t="s">
        <v>34932</v>
      </c>
      <c r="C900" s="357" t="s">
        <v>6545</v>
      </c>
      <c r="D900" s="295">
        <v>137.37</v>
      </c>
    </row>
    <row r="901" spans="1:4">
      <c r="A901" s="357">
        <v>11921</v>
      </c>
      <c r="B901" s="357" t="s">
        <v>34933</v>
      </c>
      <c r="C901" s="357" t="s">
        <v>6545</v>
      </c>
      <c r="D901" s="295">
        <v>19.23</v>
      </c>
    </row>
    <row r="902" spans="1:4">
      <c r="A902" s="357">
        <v>11922</v>
      </c>
      <c r="B902" s="357" t="s">
        <v>34934</v>
      </c>
      <c r="C902" s="357" t="s">
        <v>6545</v>
      </c>
      <c r="D902" s="295">
        <v>34.14</v>
      </c>
    </row>
    <row r="903" spans="1:4">
      <c r="A903" s="357">
        <v>11923</v>
      </c>
      <c r="B903" s="357" t="s">
        <v>34935</v>
      </c>
      <c r="C903" s="357" t="s">
        <v>6545</v>
      </c>
      <c r="D903" s="295">
        <v>55.76</v>
      </c>
    </row>
    <row r="904" spans="1:4">
      <c r="A904" s="357">
        <v>11916</v>
      </c>
      <c r="B904" s="357" t="s">
        <v>34936</v>
      </c>
      <c r="C904" s="357" t="s">
        <v>6545</v>
      </c>
      <c r="D904" s="295">
        <v>9.4600000000000009</v>
      </c>
    </row>
    <row r="905" spans="1:4">
      <c r="A905" s="357">
        <v>11914</v>
      </c>
      <c r="B905" s="357" t="s">
        <v>34937</v>
      </c>
      <c r="C905" s="357" t="s">
        <v>6545</v>
      </c>
      <c r="D905" s="295">
        <v>68.709999999999994</v>
      </c>
    </row>
    <row r="906" spans="1:4">
      <c r="A906" s="357">
        <v>11917</v>
      </c>
      <c r="B906" s="357" t="s">
        <v>34938</v>
      </c>
      <c r="C906" s="357" t="s">
        <v>6545</v>
      </c>
      <c r="D906" s="295">
        <v>16.47</v>
      </c>
    </row>
    <row r="907" spans="1:4">
      <c r="A907" s="357">
        <v>11918</v>
      </c>
      <c r="B907" s="357" t="s">
        <v>34939</v>
      </c>
      <c r="C907" s="357" t="s">
        <v>6545</v>
      </c>
      <c r="D907" s="295">
        <v>22.34</v>
      </c>
    </row>
    <row r="908" spans="1:4">
      <c r="A908" s="357">
        <v>37734</v>
      </c>
      <c r="B908" s="357" t="s">
        <v>34940</v>
      </c>
      <c r="C908" s="357" t="s">
        <v>6541</v>
      </c>
      <c r="D908" s="293">
        <v>77223.77</v>
      </c>
    </row>
    <row r="909" spans="1:4">
      <c r="A909" s="357">
        <v>42251</v>
      </c>
      <c r="B909" s="357" t="s">
        <v>34941</v>
      </c>
      <c r="C909" s="357" t="s">
        <v>6541</v>
      </c>
      <c r="D909" s="293">
        <v>87692.3</v>
      </c>
    </row>
    <row r="910" spans="1:4">
      <c r="A910" s="357">
        <v>37733</v>
      </c>
      <c r="B910" s="357" t="s">
        <v>34942</v>
      </c>
      <c r="C910" s="357" t="s">
        <v>6541</v>
      </c>
      <c r="D910" s="293">
        <v>57902.09</v>
      </c>
    </row>
    <row r="911" spans="1:4">
      <c r="A911" s="357">
        <v>37735</v>
      </c>
      <c r="B911" s="357" t="s">
        <v>34943</v>
      </c>
      <c r="C911" s="357" t="s">
        <v>6541</v>
      </c>
      <c r="D911" s="293">
        <v>69772.02</v>
      </c>
    </row>
    <row r="912" spans="1:4">
      <c r="A912" s="357">
        <v>5090</v>
      </c>
      <c r="B912" s="357" t="s">
        <v>34944</v>
      </c>
      <c r="C912" s="357" t="s">
        <v>6541</v>
      </c>
      <c r="D912" s="295">
        <v>19</v>
      </c>
    </row>
    <row r="913" spans="1:4">
      <c r="A913" s="357">
        <v>5085</v>
      </c>
      <c r="B913" s="357" t="s">
        <v>34945</v>
      </c>
      <c r="C913" s="357" t="s">
        <v>6541</v>
      </c>
      <c r="D913" s="295">
        <v>28.28</v>
      </c>
    </row>
    <row r="914" spans="1:4">
      <c r="A914" s="357">
        <v>43603</v>
      </c>
      <c r="B914" s="357" t="s">
        <v>34946</v>
      </c>
      <c r="C914" s="357" t="s">
        <v>6541</v>
      </c>
      <c r="D914" s="295">
        <v>40.409999999999997</v>
      </c>
    </row>
    <row r="915" spans="1:4">
      <c r="A915" s="357">
        <v>38374</v>
      </c>
      <c r="B915" s="357" t="s">
        <v>34947</v>
      </c>
      <c r="C915" s="357" t="s">
        <v>6541</v>
      </c>
      <c r="D915" s="295">
        <v>942.14</v>
      </c>
    </row>
    <row r="916" spans="1:4">
      <c r="A916" s="357">
        <v>20209</v>
      </c>
      <c r="B916" s="357" t="s">
        <v>34948</v>
      </c>
      <c r="C916" s="357" t="s">
        <v>6545</v>
      </c>
      <c r="D916" s="295">
        <v>19.39</v>
      </c>
    </row>
    <row r="917" spans="1:4">
      <c r="A917" s="357">
        <v>20212</v>
      </c>
      <c r="B917" s="357" t="s">
        <v>34949</v>
      </c>
      <c r="C917" s="357" t="s">
        <v>6545</v>
      </c>
      <c r="D917" s="295">
        <v>16.23</v>
      </c>
    </row>
    <row r="918" spans="1:4">
      <c r="A918" s="357">
        <v>4433</v>
      </c>
      <c r="B918" s="357" t="s">
        <v>34950</v>
      </c>
      <c r="C918" s="357" t="s">
        <v>6545</v>
      </c>
      <c r="D918" s="295">
        <v>18.57</v>
      </c>
    </row>
    <row r="919" spans="1:4">
      <c r="A919" s="357">
        <v>4430</v>
      </c>
      <c r="B919" s="357" t="s">
        <v>34951</v>
      </c>
      <c r="C919" s="357" t="s">
        <v>6545</v>
      </c>
      <c r="D919" s="295">
        <v>9.5</v>
      </c>
    </row>
    <row r="920" spans="1:4">
      <c r="A920" s="357">
        <v>4400</v>
      </c>
      <c r="B920" s="357" t="s">
        <v>34952</v>
      </c>
      <c r="C920" s="357" t="s">
        <v>6545</v>
      </c>
      <c r="D920" s="295">
        <v>15.12</v>
      </c>
    </row>
    <row r="921" spans="1:4">
      <c r="A921" s="357">
        <v>2729</v>
      </c>
      <c r="B921" s="357" t="s">
        <v>34953</v>
      </c>
      <c r="C921" s="357" t="s">
        <v>6541</v>
      </c>
      <c r="D921" s="295">
        <v>19.14</v>
      </c>
    </row>
    <row r="922" spans="1:4">
      <c r="A922" s="357">
        <v>4513</v>
      </c>
      <c r="B922" s="357" t="s">
        <v>34954</v>
      </c>
      <c r="C922" s="357" t="s">
        <v>6545</v>
      </c>
      <c r="D922" s="295">
        <v>5.23</v>
      </c>
    </row>
    <row r="923" spans="1:4">
      <c r="A923" s="357">
        <v>11871</v>
      </c>
      <c r="B923" s="357" t="s">
        <v>34955</v>
      </c>
      <c r="C923" s="357" t="s">
        <v>6541</v>
      </c>
      <c r="D923" s="295">
        <v>376.82</v>
      </c>
    </row>
    <row r="924" spans="1:4">
      <c r="A924" s="357">
        <v>34636</v>
      </c>
      <c r="B924" s="357" t="s">
        <v>34956</v>
      </c>
      <c r="C924" s="357" t="s">
        <v>6541</v>
      </c>
      <c r="D924" s="295">
        <v>438.89</v>
      </c>
    </row>
    <row r="925" spans="1:4">
      <c r="A925" s="357">
        <v>34639</v>
      </c>
      <c r="B925" s="357" t="s">
        <v>34957</v>
      </c>
      <c r="C925" s="357" t="s">
        <v>6541</v>
      </c>
      <c r="D925" s="295">
        <v>891.38</v>
      </c>
    </row>
    <row r="926" spans="1:4">
      <c r="A926" s="357">
        <v>34640</v>
      </c>
      <c r="B926" s="357" t="s">
        <v>34958</v>
      </c>
      <c r="C926" s="357" t="s">
        <v>6541</v>
      </c>
      <c r="D926" s="293">
        <v>1001.25</v>
      </c>
    </row>
    <row r="927" spans="1:4">
      <c r="A927" s="357">
        <v>34637</v>
      </c>
      <c r="B927" s="357" t="s">
        <v>34959</v>
      </c>
      <c r="C927" s="357" t="s">
        <v>6541</v>
      </c>
      <c r="D927" s="295">
        <v>251.98</v>
      </c>
    </row>
    <row r="928" spans="1:4">
      <c r="A928" s="357">
        <v>34638</v>
      </c>
      <c r="B928" s="357" t="s">
        <v>34960</v>
      </c>
      <c r="C928" s="357" t="s">
        <v>6541</v>
      </c>
      <c r="D928" s="295">
        <v>432.12</v>
      </c>
    </row>
    <row r="929" spans="1:4">
      <c r="A929" s="357">
        <v>11868</v>
      </c>
      <c r="B929" s="357" t="s">
        <v>34961</v>
      </c>
      <c r="C929" s="357" t="s">
        <v>6541</v>
      </c>
      <c r="D929" s="295">
        <v>517.89</v>
      </c>
    </row>
    <row r="930" spans="1:4">
      <c r="A930" s="357">
        <v>37106</v>
      </c>
      <c r="B930" s="357" t="s">
        <v>34962</v>
      </c>
      <c r="C930" s="357" t="s">
        <v>6541</v>
      </c>
      <c r="D930" s="293">
        <v>5002.2</v>
      </c>
    </row>
    <row r="931" spans="1:4">
      <c r="A931" s="357">
        <v>11869</v>
      </c>
      <c r="B931" s="357" t="s">
        <v>34963</v>
      </c>
      <c r="C931" s="357" t="s">
        <v>6541</v>
      </c>
      <c r="D931" s="295">
        <v>840.26</v>
      </c>
    </row>
    <row r="932" spans="1:4">
      <c r="A932" s="357">
        <v>37104</v>
      </c>
      <c r="B932" s="357" t="s">
        <v>34964</v>
      </c>
      <c r="C932" s="357" t="s">
        <v>6541</v>
      </c>
      <c r="D932" s="293">
        <v>1083.1500000000001</v>
      </c>
    </row>
    <row r="933" spans="1:4">
      <c r="A933" s="357">
        <v>37105</v>
      </c>
      <c r="B933" s="357" t="s">
        <v>34965</v>
      </c>
      <c r="C933" s="357" t="s">
        <v>6541</v>
      </c>
      <c r="D933" s="293">
        <v>2412.35</v>
      </c>
    </row>
    <row r="934" spans="1:4">
      <c r="A934" s="357">
        <v>34641</v>
      </c>
      <c r="B934" s="357" t="s">
        <v>34966</v>
      </c>
      <c r="C934" s="357" t="s">
        <v>6541</v>
      </c>
      <c r="D934" s="295">
        <v>78.760000000000005</v>
      </c>
    </row>
    <row r="935" spans="1:4">
      <c r="A935" s="357">
        <v>43434</v>
      </c>
      <c r="B935" s="357" t="s">
        <v>34967</v>
      </c>
      <c r="C935" s="357" t="s">
        <v>6541</v>
      </c>
      <c r="D935" s="295">
        <v>85.15</v>
      </c>
    </row>
    <row r="936" spans="1:4">
      <c r="A936" s="357">
        <v>43435</v>
      </c>
      <c r="B936" s="357" t="s">
        <v>34968</v>
      </c>
      <c r="C936" s="357" t="s">
        <v>6541</v>
      </c>
      <c r="D936" s="295">
        <v>156.11000000000001</v>
      </c>
    </row>
    <row r="937" spans="1:4">
      <c r="A937" s="357">
        <v>43436</v>
      </c>
      <c r="B937" s="357" t="s">
        <v>34969</v>
      </c>
      <c r="C937" s="357" t="s">
        <v>6541</v>
      </c>
      <c r="D937" s="295">
        <v>273.2</v>
      </c>
    </row>
    <row r="938" spans="1:4">
      <c r="A938" s="357">
        <v>43437</v>
      </c>
      <c r="B938" s="357" t="s">
        <v>34970</v>
      </c>
      <c r="C938" s="357" t="s">
        <v>6541</v>
      </c>
      <c r="D938" s="295">
        <v>495.31</v>
      </c>
    </row>
    <row r="939" spans="1:4">
      <c r="A939" s="357">
        <v>43438</v>
      </c>
      <c r="B939" s="357" t="s">
        <v>34971</v>
      </c>
      <c r="C939" s="357" t="s">
        <v>6541</v>
      </c>
      <c r="D939" s="295">
        <v>887.02</v>
      </c>
    </row>
    <row r="940" spans="1:4">
      <c r="A940" s="357">
        <v>41627</v>
      </c>
      <c r="B940" s="357" t="s">
        <v>34972</v>
      </c>
      <c r="C940" s="357" t="s">
        <v>6541</v>
      </c>
      <c r="D940" s="295">
        <v>131.28</v>
      </c>
    </row>
    <row r="941" spans="1:4">
      <c r="A941" s="357">
        <v>41628</v>
      </c>
      <c r="B941" s="357" t="s">
        <v>34973</v>
      </c>
      <c r="C941" s="357" t="s">
        <v>6541</v>
      </c>
      <c r="D941" s="295">
        <v>241.27</v>
      </c>
    </row>
    <row r="942" spans="1:4">
      <c r="A942" s="357">
        <v>41629</v>
      </c>
      <c r="B942" s="357" t="s">
        <v>34974</v>
      </c>
      <c r="C942" s="357" t="s">
        <v>6541</v>
      </c>
      <c r="D942" s="295">
        <v>306.55</v>
      </c>
    </row>
    <row r="943" spans="1:4">
      <c r="A943" s="357">
        <v>43429</v>
      </c>
      <c r="B943" s="357" t="s">
        <v>34975</v>
      </c>
      <c r="C943" s="357" t="s">
        <v>6541</v>
      </c>
      <c r="D943" s="295">
        <v>67.92</v>
      </c>
    </row>
    <row r="944" spans="1:4">
      <c r="A944" s="357">
        <v>43430</v>
      </c>
      <c r="B944" s="357" t="s">
        <v>34976</v>
      </c>
      <c r="C944" s="357" t="s">
        <v>6541</v>
      </c>
      <c r="D944" s="295">
        <v>112.82</v>
      </c>
    </row>
    <row r="945" spans="1:4">
      <c r="A945" s="357">
        <v>43431</v>
      </c>
      <c r="B945" s="357" t="s">
        <v>34977</v>
      </c>
      <c r="C945" s="357" t="s">
        <v>6541</v>
      </c>
      <c r="D945" s="295">
        <v>218.56</v>
      </c>
    </row>
    <row r="946" spans="1:4">
      <c r="A946" s="357">
        <v>43432</v>
      </c>
      <c r="B946" s="357" t="s">
        <v>34978</v>
      </c>
      <c r="C946" s="357" t="s">
        <v>6541</v>
      </c>
      <c r="D946" s="295">
        <v>454.15</v>
      </c>
    </row>
    <row r="947" spans="1:4">
      <c r="A947" s="357">
        <v>43433</v>
      </c>
      <c r="B947" s="357" t="s">
        <v>34979</v>
      </c>
      <c r="C947" s="357" t="s">
        <v>6541</v>
      </c>
      <c r="D947" s="295">
        <v>716</v>
      </c>
    </row>
    <row r="948" spans="1:4">
      <c r="A948" s="357">
        <v>43094</v>
      </c>
      <c r="B948" s="357" t="s">
        <v>34980</v>
      </c>
      <c r="C948" s="357" t="s">
        <v>6541</v>
      </c>
      <c r="D948" s="295">
        <v>223.12</v>
      </c>
    </row>
    <row r="949" spans="1:4">
      <c r="A949" s="357">
        <v>43093</v>
      </c>
      <c r="B949" s="357" t="s">
        <v>34981</v>
      </c>
      <c r="C949" s="357" t="s">
        <v>6541</v>
      </c>
      <c r="D949" s="295">
        <v>237.11</v>
      </c>
    </row>
    <row r="950" spans="1:4">
      <c r="A950" s="357">
        <v>1030</v>
      </c>
      <c r="B950" s="357" t="s">
        <v>34982</v>
      </c>
      <c r="C950" s="357" t="s">
        <v>6541</v>
      </c>
      <c r="D950" s="295">
        <v>37.9</v>
      </c>
    </row>
    <row r="951" spans="1:4">
      <c r="A951" s="357">
        <v>11694</v>
      </c>
      <c r="B951" s="357" t="s">
        <v>34983</v>
      </c>
      <c r="C951" s="357" t="s">
        <v>6541</v>
      </c>
      <c r="D951" s="295">
        <v>837.78</v>
      </c>
    </row>
    <row r="952" spans="1:4">
      <c r="A952" s="357">
        <v>11881</v>
      </c>
      <c r="B952" s="357" t="s">
        <v>34984</v>
      </c>
      <c r="C952" s="357" t="s">
        <v>6541</v>
      </c>
      <c r="D952" s="295">
        <v>120.63</v>
      </c>
    </row>
    <row r="953" spans="1:4">
      <c r="A953" s="357">
        <v>35277</v>
      </c>
      <c r="B953" s="357" t="s">
        <v>34985</v>
      </c>
      <c r="C953" s="357" t="s">
        <v>6541</v>
      </c>
      <c r="D953" s="295">
        <v>199.66</v>
      </c>
    </row>
    <row r="954" spans="1:4">
      <c r="A954" s="357">
        <v>10521</v>
      </c>
      <c r="B954" s="357" t="s">
        <v>34986</v>
      </c>
      <c r="C954" s="357" t="s">
        <v>6541</v>
      </c>
      <c r="D954" s="295">
        <v>269.27</v>
      </c>
    </row>
    <row r="955" spans="1:4">
      <c r="A955" s="357">
        <v>10885</v>
      </c>
      <c r="B955" s="357" t="s">
        <v>34987</v>
      </c>
      <c r="C955" s="357" t="s">
        <v>6541</v>
      </c>
      <c r="D955" s="295">
        <v>340.6</v>
      </c>
    </row>
    <row r="956" spans="1:4">
      <c r="A956" s="357">
        <v>20962</v>
      </c>
      <c r="B956" s="357" t="s">
        <v>34988</v>
      </c>
      <c r="C956" s="357" t="s">
        <v>6541</v>
      </c>
      <c r="D956" s="295">
        <v>282.10000000000002</v>
      </c>
    </row>
    <row r="957" spans="1:4">
      <c r="A957" s="357">
        <v>20963</v>
      </c>
      <c r="B957" s="357" t="s">
        <v>34989</v>
      </c>
      <c r="C957" s="357" t="s">
        <v>6541</v>
      </c>
      <c r="D957" s="295">
        <v>344.61</v>
      </c>
    </row>
    <row r="958" spans="1:4">
      <c r="A958" s="357">
        <v>34643</v>
      </c>
      <c r="B958" s="357" t="s">
        <v>34990</v>
      </c>
      <c r="C958" s="357" t="s">
        <v>6541</v>
      </c>
      <c r="D958" s="295">
        <v>22.99</v>
      </c>
    </row>
    <row r="959" spans="1:4">
      <c r="A959" s="357">
        <v>41480</v>
      </c>
      <c r="B959" s="357" t="s">
        <v>34991</v>
      </c>
      <c r="C959" s="357" t="s">
        <v>6541</v>
      </c>
      <c r="D959" s="295">
        <v>26.66</v>
      </c>
    </row>
    <row r="960" spans="1:4">
      <c r="A960" s="357">
        <v>41474</v>
      </c>
      <c r="B960" s="357" t="s">
        <v>34992</v>
      </c>
      <c r="C960" s="357" t="s">
        <v>6541</v>
      </c>
      <c r="D960" s="295">
        <v>42.59</v>
      </c>
    </row>
    <row r="961" spans="1:4">
      <c r="A961" s="357">
        <v>41475</v>
      </c>
      <c r="B961" s="357" t="s">
        <v>34993</v>
      </c>
      <c r="C961" s="357" t="s">
        <v>6541</v>
      </c>
      <c r="D961" s="295">
        <v>36.33</v>
      </c>
    </row>
    <row r="962" spans="1:4">
      <c r="A962" s="357">
        <v>41476</v>
      </c>
      <c r="B962" s="357" t="s">
        <v>34994</v>
      </c>
      <c r="C962" s="357" t="s">
        <v>6541</v>
      </c>
      <c r="D962" s="295">
        <v>79.56</v>
      </c>
    </row>
    <row r="963" spans="1:4">
      <c r="A963" s="357">
        <v>2555</v>
      </c>
      <c r="B963" s="357" t="s">
        <v>34995</v>
      </c>
      <c r="C963" s="357" t="s">
        <v>6541</v>
      </c>
      <c r="D963" s="295">
        <v>1.6</v>
      </c>
    </row>
    <row r="964" spans="1:4">
      <c r="A964" s="357">
        <v>2556</v>
      </c>
      <c r="B964" s="357" t="s">
        <v>34996</v>
      </c>
      <c r="C964" s="357" t="s">
        <v>6541</v>
      </c>
      <c r="D964" s="295">
        <v>1.66</v>
      </c>
    </row>
    <row r="965" spans="1:4">
      <c r="A965" s="357">
        <v>2557</v>
      </c>
      <c r="B965" s="357" t="s">
        <v>34997</v>
      </c>
      <c r="C965" s="357" t="s">
        <v>6541</v>
      </c>
      <c r="D965" s="295">
        <v>3.51</v>
      </c>
    </row>
    <row r="966" spans="1:4">
      <c r="A966" s="357">
        <v>10569</v>
      </c>
      <c r="B966" s="357" t="s">
        <v>34998</v>
      </c>
      <c r="C966" s="357" t="s">
        <v>6541</v>
      </c>
      <c r="D966" s="295">
        <v>3.51</v>
      </c>
    </row>
    <row r="967" spans="1:4">
      <c r="A967" s="357">
        <v>39810</v>
      </c>
      <c r="B967" s="357" t="s">
        <v>34999</v>
      </c>
      <c r="C967" s="357" t="s">
        <v>6541</v>
      </c>
      <c r="D967" s="295">
        <v>30.11</v>
      </c>
    </row>
    <row r="968" spans="1:4">
      <c r="A968" s="357">
        <v>39811</v>
      </c>
      <c r="B968" s="357" t="s">
        <v>35000</v>
      </c>
      <c r="C968" s="357" t="s">
        <v>6541</v>
      </c>
      <c r="D968" s="295">
        <v>36.83</v>
      </c>
    </row>
    <row r="969" spans="1:4">
      <c r="A969" s="357">
        <v>39812</v>
      </c>
      <c r="B969" s="357" t="s">
        <v>35001</v>
      </c>
      <c r="C969" s="357" t="s">
        <v>6541</v>
      </c>
      <c r="D969" s="295">
        <v>60.56</v>
      </c>
    </row>
    <row r="970" spans="1:4">
      <c r="A970" s="357">
        <v>43096</v>
      </c>
      <c r="B970" s="357" t="s">
        <v>35002</v>
      </c>
      <c r="C970" s="357" t="s">
        <v>6541</v>
      </c>
      <c r="D970" s="295">
        <v>200.74</v>
      </c>
    </row>
    <row r="971" spans="1:4">
      <c r="A971" s="357">
        <v>43102</v>
      </c>
      <c r="B971" s="357" t="s">
        <v>35003</v>
      </c>
      <c r="C971" s="357" t="s">
        <v>6541</v>
      </c>
      <c r="D971" s="295">
        <v>122.06</v>
      </c>
    </row>
    <row r="972" spans="1:4">
      <c r="A972" s="357">
        <v>43103</v>
      </c>
      <c r="B972" s="357" t="s">
        <v>35004</v>
      </c>
      <c r="C972" s="357" t="s">
        <v>6541</v>
      </c>
      <c r="D972" s="295">
        <v>179.73</v>
      </c>
    </row>
    <row r="973" spans="1:4">
      <c r="A973" s="357">
        <v>43098</v>
      </c>
      <c r="B973" s="357" t="s">
        <v>35005</v>
      </c>
      <c r="C973" s="357" t="s">
        <v>6541</v>
      </c>
      <c r="D973" s="295">
        <v>67.989999999999995</v>
      </c>
    </row>
    <row r="974" spans="1:4">
      <c r="A974" s="357">
        <v>43097</v>
      </c>
      <c r="B974" s="357" t="s">
        <v>35006</v>
      </c>
      <c r="C974" s="357" t="s">
        <v>6541</v>
      </c>
      <c r="D974" s="295">
        <v>40.28</v>
      </c>
    </row>
    <row r="975" spans="1:4">
      <c r="A975" s="357">
        <v>43104</v>
      </c>
      <c r="B975" s="357" t="s">
        <v>35007</v>
      </c>
      <c r="C975" s="357" t="s">
        <v>6541</v>
      </c>
      <c r="D975" s="295">
        <v>476.52</v>
      </c>
    </row>
    <row r="976" spans="1:4">
      <c r="A976" s="357">
        <v>39771</v>
      </c>
      <c r="B976" s="357" t="s">
        <v>35008</v>
      </c>
      <c r="C976" s="357" t="s">
        <v>6541</v>
      </c>
      <c r="D976" s="295">
        <v>33.74</v>
      </c>
    </row>
    <row r="977" spans="1:4">
      <c r="A977" s="357">
        <v>39772</v>
      </c>
      <c r="B977" s="357" t="s">
        <v>35009</v>
      </c>
      <c r="C977" s="357" t="s">
        <v>6541</v>
      </c>
      <c r="D977" s="295">
        <v>66.319999999999993</v>
      </c>
    </row>
    <row r="978" spans="1:4">
      <c r="A978" s="357">
        <v>39773</v>
      </c>
      <c r="B978" s="357" t="s">
        <v>35010</v>
      </c>
      <c r="C978" s="357" t="s">
        <v>6541</v>
      </c>
      <c r="D978" s="295">
        <v>106.59</v>
      </c>
    </row>
    <row r="979" spans="1:4">
      <c r="A979" s="357">
        <v>39774</v>
      </c>
      <c r="B979" s="357" t="s">
        <v>35011</v>
      </c>
      <c r="C979" s="357" t="s">
        <v>6541</v>
      </c>
      <c r="D979" s="295">
        <v>159.44</v>
      </c>
    </row>
    <row r="980" spans="1:4">
      <c r="A980" s="357">
        <v>39775</v>
      </c>
      <c r="B980" s="357" t="s">
        <v>35012</v>
      </c>
      <c r="C980" s="357" t="s">
        <v>6541</v>
      </c>
      <c r="D980" s="295">
        <v>212.79</v>
      </c>
    </row>
    <row r="981" spans="1:4">
      <c r="A981" s="357">
        <v>39776</v>
      </c>
      <c r="B981" s="357" t="s">
        <v>35013</v>
      </c>
      <c r="C981" s="357" t="s">
        <v>6541</v>
      </c>
      <c r="D981" s="295">
        <v>257.16000000000003</v>
      </c>
    </row>
    <row r="982" spans="1:4">
      <c r="A982" s="357">
        <v>39777</v>
      </c>
      <c r="B982" s="357" t="s">
        <v>35014</v>
      </c>
      <c r="C982" s="357" t="s">
        <v>6541</v>
      </c>
      <c r="D982" s="295">
        <v>325.95</v>
      </c>
    </row>
    <row r="983" spans="1:4">
      <c r="A983" s="357">
        <v>20254</v>
      </c>
      <c r="B983" s="357" t="s">
        <v>35015</v>
      </c>
      <c r="C983" s="357" t="s">
        <v>6541</v>
      </c>
      <c r="D983" s="295">
        <v>23.66</v>
      </c>
    </row>
    <row r="984" spans="1:4">
      <c r="A984" s="357">
        <v>20253</v>
      </c>
      <c r="B984" s="357" t="s">
        <v>35016</v>
      </c>
      <c r="C984" s="357" t="s">
        <v>6541</v>
      </c>
      <c r="D984" s="295">
        <v>77.69</v>
      </c>
    </row>
    <row r="985" spans="1:4">
      <c r="A985" s="357">
        <v>11247</v>
      </c>
      <c r="B985" s="357" t="s">
        <v>35017</v>
      </c>
      <c r="C985" s="357" t="s">
        <v>6541</v>
      </c>
      <c r="D985" s="293">
        <v>1493.81</v>
      </c>
    </row>
    <row r="986" spans="1:4">
      <c r="A986" s="357">
        <v>11250</v>
      </c>
      <c r="B986" s="357" t="s">
        <v>35018</v>
      </c>
      <c r="C986" s="357" t="s">
        <v>6541</v>
      </c>
      <c r="D986" s="295">
        <v>64.31</v>
      </c>
    </row>
    <row r="987" spans="1:4">
      <c r="A987" s="357">
        <v>11249</v>
      </c>
      <c r="B987" s="357" t="s">
        <v>35019</v>
      </c>
      <c r="C987" s="357" t="s">
        <v>6541</v>
      </c>
      <c r="D987" s="293">
        <v>2917.94</v>
      </c>
    </row>
    <row r="988" spans="1:4">
      <c r="A988" s="357">
        <v>11251</v>
      </c>
      <c r="B988" s="357" t="s">
        <v>35020</v>
      </c>
      <c r="C988" s="357" t="s">
        <v>6541</v>
      </c>
      <c r="D988" s="295">
        <v>142.44999999999999</v>
      </c>
    </row>
    <row r="989" spans="1:4">
      <c r="A989" s="357">
        <v>11253</v>
      </c>
      <c r="B989" s="357" t="s">
        <v>35021</v>
      </c>
      <c r="C989" s="357" t="s">
        <v>6541</v>
      </c>
      <c r="D989" s="295">
        <v>236.05</v>
      </c>
    </row>
    <row r="990" spans="1:4">
      <c r="A990" s="357">
        <v>11255</v>
      </c>
      <c r="B990" s="357" t="s">
        <v>35022</v>
      </c>
      <c r="C990" s="357" t="s">
        <v>6541</v>
      </c>
      <c r="D990" s="295">
        <v>352.9</v>
      </c>
    </row>
    <row r="991" spans="1:4">
      <c r="A991" s="357">
        <v>14055</v>
      </c>
      <c r="B991" s="357" t="s">
        <v>35023</v>
      </c>
      <c r="C991" s="357" t="s">
        <v>6541</v>
      </c>
      <c r="D991" s="295">
        <v>709.91</v>
      </c>
    </row>
    <row r="992" spans="1:4">
      <c r="A992" s="357">
        <v>11256</v>
      </c>
      <c r="B992" s="357" t="s">
        <v>35024</v>
      </c>
      <c r="C992" s="357" t="s">
        <v>6541</v>
      </c>
      <c r="D992" s="295">
        <v>442.04</v>
      </c>
    </row>
    <row r="993" spans="1:4">
      <c r="A993" s="357">
        <v>1872</v>
      </c>
      <c r="B993" s="357" t="s">
        <v>35025</v>
      </c>
      <c r="C993" s="357" t="s">
        <v>6541</v>
      </c>
      <c r="D993" s="295">
        <v>2.5299999999999998</v>
      </c>
    </row>
    <row r="994" spans="1:4">
      <c r="A994" s="357">
        <v>1873</v>
      </c>
      <c r="B994" s="357" t="s">
        <v>35026</v>
      </c>
      <c r="C994" s="357" t="s">
        <v>6541</v>
      </c>
      <c r="D994" s="295">
        <v>5.04</v>
      </c>
    </row>
    <row r="995" spans="1:4">
      <c r="A995" s="357">
        <v>39693</v>
      </c>
      <c r="B995" s="357" t="s">
        <v>35027</v>
      </c>
      <c r="C995" s="357" t="s">
        <v>6541</v>
      </c>
      <c r="D995" s="293">
        <v>2776.25</v>
      </c>
    </row>
    <row r="996" spans="1:4">
      <c r="A996" s="357">
        <v>39692</v>
      </c>
      <c r="B996" s="357" t="s">
        <v>35028</v>
      </c>
      <c r="C996" s="357" t="s">
        <v>6541</v>
      </c>
      <c r="D996" s="295">
        <v>888.34</v>
      </c>
    </row>
    <row r="997" spans="1:4">
      <c r="A997" s="357">
        <v>1062</v>
      </c>
      <c r="B997" s="357" t="s">
        <v>35029</v>
      </c>
      <c r="C997" s="357" t="s">
        <v>6541</v>
      </c>
      <c r="D997" s="295">
        <v>281.52999999999997</v>
      </c>
    </row>
    <row r="998" spans="1:4">
      <c r="A998" s="357">
        <v>39686</v>
      </c>
      <c r="B998" s="357" t="s">
        <v>35030</v>
      </c>
      <c r="C998" s="357" t="s">
        <v>6541</v>
      </c>
      <c r="D998" s="295">
        <v>455.85</v>
      </c>
    </row>
    <row r="999" spans="1:4">
      <c r="A999" s="357">
        <v>43095</v>
      </c>
      <c r="B999" s="357" t="s">
        <v>35031</v>
      </c>
      <c r="C999" s="357" t="s">
        <v>6541</v>
      </c>
      <c r="D999" s="295">
        <v>132.28</v>
      </c>
    </row>
    <row r="1000" spans="1:4">
      <c r="A1000" s="357">
        <v>1871</v>
      </c>
      <c r="B1000" s="357" t="s">
        <v>35032</v>
      </c>
      <c r="C1000" s="357" t="s">
        <v>6541</v>
      </c>
      <c r="D1000" s="295">
        <v>4.53</v>
      </c>
    </row>
    <row r="1001" spans="1:4">
      <c r="A1001" s="357">
        <v>12001</v>
      </c>
      <c r="B1001" s="357" t="s">
        <v>35033</v>
      </c>
      <c r="C1001" s="357" t="s">
        <v>6541</v>
      </c>
      <c r="D1001" s="295">
        <v>6.55</v>
      </c>
    </row>
    <row r="1002" spans="1:4">
      <c r="A1002" s="357">
        <v>11882</v>
      </c>
      <c r="B1002" s="357" t="s">
        <v>35034</v>
      </c>
      <c r="C1002" s="357" t="s">
        <v>6541</v>
      </c>
      <c r="D1002" s="295">
        <v>86.57</v>
      </c>
    </row>
    <row r="1003" spans="1:4">
      <c r="A1003" s="357">
        <v>1068</v>
      </c>
      <c r="B1003" s="357" t="s">
        <v>35035</v>
      </c>
      <c r="C1003" s="357" t="s">
        <v>6541</v>
      </c>
      <c r="D1003" s="293">
        <v>1856.98</v>
      </c>
    </row>
    <row r="1004" spans="1:4">
      <c r="A1004" s="357">
        <v>39690</v>
      </c>
      <c r="B1004" s="357" t="s">
        <v>35036</v>
      </c>
      <c r="C1004" s="357" t="s">
        <v>6541</v>
      </c>
      <c r="D1004" s="293">
        <v>3115.4</v>
      </c>
    </row>
    <row r="1005" spans="1:4">
      <c r="A1005" s="357">
        <v>39691</v>
      </c>
      <c r="B1005" s="357" t="s">
        <v>35037</v>
      </c>
      <c r="C1005" s="357" t="s">
        <v>6541</v>
      </c>
      <c r="D1005" s="293">
        <v>3918.3</v>
      </c>
    </row>
    <row r="1006" spans="1:4">
      <c r="A1006" s="357">
        <v>39808</v>
      </c>
      <c r="B1006" s="357" t="s">
        <v>35038</v>
      </c>
      <c r="C1006" s="357" t="s">
        <v>6541</v>
      </c>
      <c r="D1006" s="295">
        <v>69.06</v>
      </c>
    </row>
    <row r="1007" spans="1:4">
      <c r="A1007" s="357">
        <v>39809</v>
      </c>
      <c r="B1007" s="357" t="s">
        <v>35039</v>
      </c>
      <c r="C1007" s="357" t="s">
        <v>6541</v>
      </c>
      <c r="D1007" s="295">
        <v>163.80000000000001</v>
      </c>
    </row>
    <row r="1008" spans="1:4">
      <c r="A1008" s="357">
        <v>43439</v>
      </c>
      <c r="B1008" s="357" t="s">
        <v>35040</v>
      </c>
      <c r="C1008" s="357" t="s">
        <v>6541</v>
      </c>
      <c r="D1008" s="295">
        <v>397.38</v>
      </c>
    </row>
    <row r="1009" spans="1:4">
      <c r="A1009" s="357">
        <v>5103</v>
      </c>
      <c r="B1009" s="357" t="s">
        <v>35041</v>
      </c>
      <c r="C1009" s="357" t="s">
        <v>6541</v>
      </c>
      <c r="D1009" s="295">
        <v>12.64</v>
      </c>
    </row>
    <row r="1010" spans="1:4">
      <c r="A1010" s="357">
        <v>11880</v>
      </c>
      <c r="B1010" s="357" t="s">
        <v>35042</v>
      </c>
      <c r="C1010" s="357" t="s">
        <v>6541</v>
      </c>
      <c r="D1010" s="295">
        <v>53.16</v>
      </c>
    </row>
    <row r="1011" spans="1:4">
      <c r="A1011" s="357">
        <v>11714</v>
      </c>
      <c r="B1011" s="357" t="s">
        <v>35043</v>
      </c>
      <c r="C1011" s="357" t="s">
        <v>6541</v>
      </c>
      <c r="D1011" s="295">
        <v>36.21</v>
      </c>
    </row>
    <row r="1012" spans="1:4">
      <c r="A1012" s="357">
        <v>11712</v>
      </c>
      <c r="B1012" s="357" t="s">
        <v>35044</v>
      </c>
      <c r="C1012" s="357" t="s">
        <v>6541</v>
      </c>
      <c r="D1012" s="295">
        <v>23.65</v>
      </c>
    </row>
    <row r="1013" spans="1:4">
      <c r="A1013" s="357">
        <v>11717</v>
      </c>
      <c r="B1013" s="357" t="s">
        <v>35045</v>
      </c>
      <c r="C1013" s="357" t="s">
        <v>6541</v>
      </c>
      <c r="D1013" s="295">
        <v>28.51</v>
      </c>
    </row>
    <row r="1014" spans="1:4">
      <c r="A1014" s="357">
        <v>1106</v>
      </c>
      <c r="B1014" s="357" t="s">
        <v>35046</v>
      </c>
      <c r="C1014" s="357" t="s">
        <v>6544</v>
      </c>
      <c r="D1014" s="295">
        <v>1.02</v>
      </c>
    </row>
    <row r="1015" spans="1:4">
      <c r="A1015" s="357">
        <v>11161</v>
      </c>
      <c r="B1015" s="357" t="s">
        <v>35047</v>
      </c>
      <c r="C1015" s="357" t="s">
        <v>6544</v>
      </c>
      <c r="D1015" s="295">
        <v>1.7</v>
      </c>
    </row>
    <row r="1016" spans="1:4">
      <c r="A1016" s="357">
        <v>1107</v>
      </c>
      <c r="B1016" s="357" t="s">
        <v>35048</v>
      </c>
      <c r="C1016" s="357" t="s">
        <v>6544</v>
      </c>
      <c r="D1016" s="295">
        <v>0.87</v>
      </c>
    </row>
    <row r="1017" spans="1:4">
      <c r="A1017" s="357">
        <v>25963</v>
      </c>
      <c r="B1017" s="357" t="s">
        <v>35049</v>
      </c>
      <c r="C1017" s="357" t="s">
        <v>6544</v>
      </c>
      <c r="D1017" s="295">
        <v>0.18</v>
      </c>
    </row>
    <row r="1018" spans="1:4">
      <c r="A1018" s="357">
        <v>4759</v>
      </c>
      <c r="B1018" s="357" t="s">
        <v>35050</v>
      </c>
      <c r="C1018" s="357" t="s">
        <v>6542</v>
      </c>
      <c r="D1018" s="295">
        <v>14.93</v>
      </c>
    </row>
    <row r="1019" spans="1:4">
      <c r="A1019" s="357">
        <v>41068</v>
      </c>
      <c r="B1019" s="357" t="s">
        <v>35051</v>
      </c>
      <c r="C1019" s="357" t="s">
        <v>6552</v>
      </c>
      <c r="D1019" s="293">
        <v>2646.43</v>
      </c>
    </row>
    <row r="1020" spans="1:4">
      <c r="A1020" s="357">
        <v>1108</v>
      </c>
      <c r="B1020" s="357" t="s">
        <v>35052</v>
      </c>
      <c r="C1020" s="357" t="s">
        <v>6545</v>
      </c>
      <c r="D1020" s="295">
        <v>30.28</v>
      </c>
    </row>
    <row r="1021" spans="1:4">
      <c r="A1021" s="357">
        <v>1117</v>
      </c>
      <c r="B1021" s="357" t="s">
        <v>35053</v>
      </c>
      <c r="C1021" s="357" t="s">
        <v>6545</v>
      </c>
      <c r="D1021" s="295">
        <v>30.52</v>
      </c>
    </row>
    <row r="1022" spans="1:4">
      <c r="A1022" s="357">
        <v>1118</v>
      </c>
      <c r="B1022" s="357" t="s">
        <v>35054</v>
      </c>
      <c r="C1022" s="357" t="s">
        <v>6545</v>
      </c>
      <c r="D1022" s="295">
        <v>36.07</v>
      </c>
    </row>
    <row r="1023" spans="1:4">
      <c r="A1023" s="357">
        <v>1110</v>
      </c>
      <c r="B1023" s="357" t="s">
        <v>35055</v>
      </c>
      <c r="C1023" s="357" t="s">
        <v>6545</v>
      </c>
      <c r="D1023" s="295">
        <v>36.07</v>
      </c>
    </row>
    <row r="1024" spans="1:4">
      <c r="A1024" s="357">
        <v>12618</v>
      </c>
      <c r="B1024" s="357" t="s">
        <v>35056</v>
      </c>
      <c r="C1024" s="357" t="s">
        <v>6541</v>
      </c>
      <c r="D1024" s="295">
        <v>47.2</v>
      </c>
    </row>
    <row r="1025" spans="1:4">
      <c r="A1025" s="357">
        <v>40784</v>
      </c>
      <c r="B1025" s="357" t="s">
        <v>35057</v>
      </c>
      <c r="C1025" s="357" t="s">
        <v>6545</v>
      </c>
      <c r="D1025" s="295">
        <v>99.5</v>
      </c>
    </row>
    <row r="1026" spans="1:4">
      <c r="A1026" s="357">
        <v>40782</v>
      </c>
      <c r="B1026" s="357" t="s">
        <v>35058</v>
      </c>
      <c r="C1026" s="357" t="s">
        <v>6545</v>
      </c>
      <c r="D1026" s="295">
        <v>39.04</v>
      </c>
    </row>
    <row r="1027" spans="1:4">
      <c r="A1027" s="357">
        <v>40783</v>
      </c>
      <c r="B1027" s="357" t="s">
        <v>35059</v>
      </c>
      <c r="C1027" s="357" t="s">
        <v>6545</v>
      </c>
      <c r="D1027" s="295">
        <v>50.86</v>
      </c>
    </row>
    <row r="1028" spans="1:4">
      <c r="A1028" s="357">
        <v>1109</v>
      </c>
      <c r="B1028" s="357" t="s">
        <v>35060</v>
      </c>
      <c r="C1028" s="357" t="s">
        <v>6545</v>
      </c>
      <c r="D1028" s="295">
        <v>30.28</v>
      </c>
    </row>
    <row r="1029" spans="1:4">
      <c r="A1029" s="357">
        <v>1119</v>
      </c>
      <c r="B1029" s="357" t="s">
        <v>35061</v>
      </c>
      <c r="C1029" s="357" t="s">
        <v>6545</v>
      </c>
      <c r="D1029" s="295">
        <v>19.52</v>
      </c>
    </row>
    <row r="1030" spans="1:4">
      <c r="A1030" s="357">
        <v>13115</v>
      </c>
      <c r="B1030" s="357" t="s">
        <v>35062</v>
      </c>
      <c r="C1030" s="357" t="s">
        <v>6545</v>
      </c>
      <c r="D1030" s="295">
        <v>16.62</v>
      </c>
    </row>
    <row r="1031" spans="1:4">
      <c r="A1031" s="357">
        <v>10541</v>
      </c>
      <c r="B1031" s="357" t="s">
        <v>35063</v>
      </c>
      <c r="C1031" s="357" t="s">
        <v>6545</v>
      </c>
      <c r="D1031" s="295">
        <v>20.309999999999999</v>
      </c>
    </row>
    <row r="1032" spans="1:4">
      <c r="A1032" s="357">
        <v>10542</v>
      </c>
      <c r="B1032" s="357" t="s">
        <v>35064</v>
      </c>
      <c r="C1032" s="357" t="s">
        <v>6545</v>
      </c>
      <c r="D1032" s="295">
        <v>26.56</v>
      </c>
    </row>
    <row r="1033" spans="1:4">
      <c r="A1033" s="357">
        <v>10543</v>
      </c>
      <c r="B1033" s="357" t="s">
        <v>35065</v>
      </c>
      <c r="C1033" s="357" t="s">
        <v>6545</v>
      </c>
      <c r="D1033" s="295">
        <v>43.09</v>
      </c>
    </row>
    <row r="1034" spans="1:4">
      <c r="A1034" s="357">
        <v>10544</v>
      </c>
      <c r="B1034" s="357" t="s">
        <v>35066</v>
      </c>
      <c r="C1034" s="357" t="s">
        <v>6545</v>
      </c>
      <c r="D1034" s="295">
        <v>55.73</v>
      </c>
    </row>
    <row r="1035" spans="1:4">
      <c r="A1035" s="357">
        <v>10545</v>
      </c>
      <c r="B1035" s="357" t="s">
        <v>35067</v>
      </c>
      <c r="C1035" s="357" t="s">
        <v>6545</v>
      </c>
      <c r="D1035" s="295">
        <v>104.16</v>
      </c>
    </row>
    <row r="1036" spans="1:4">
      <c r="A1036" s="357">
        <v>38365</v>
      </c>
      <c r="B1036" s="357" t="s">
        <v>35068</v>
      </c>
      <c r="C1036" s="357" t="s">
        <v>6540</v>
      </c>
      <c r="D1036" s="295">
        <v>2.16</v>
      </c>
    </row>
    <row r="1037" spans="1:4">
      <c r="A1037" s="357">
        <v>37745</v>
      </c>
      <c r="B1037" s="357" t="s">
        <v>35069</v>
      </c>
      <c r="C1037" s="357" t="s">
        <v>6541</v>
      </c>
      <c r="D1037" s="293">
        <v>331469.94</v>
      </c>
    </row>
    <row r="1038" spans="1:4">
      <c r="A1038" s="357">
        <v>37754</v>
      </c>
      <c r="B1038" s="357" t="s">
        <v>35070</v>
      </c>
      <c r="C1038" s="357" t="s">
        <v>6541</v>
      </c>
      <c r="D1038" s="293">
        <v>346155.31</v>
      </c>
    </row>
    <row r="1039" spans="1:4">
      <c r="A1039" s="357">
        <v>37748</v>
      </c>
      <c r="B1039" s="357" t="s">
        <v>35071</v>
      </c>
      <c r="C1039" s="357" t="s">
        <v>6541</v>
      </c>
      <c r="D1039" s="293">
        <v>352396.59</v>
      </c>
    </row>
    <row r="1040" spans="1:4">
      <c r="A1040" s="357">
        <v>37761</v>
      </c>
      <c r="B1040" s="357" t="s">
        <v>35072</v>
      </c>
      <c r="C1040" s="357" t="s">
        <v>6541</v>
      </c>
      <c r="D1040" s="293">
        <v>291609.61</v>
      </c>
    </row>
    <row r="1041" spans="1:4">
      <c r="A1041" s="357">
        <v>37757</v>
      </c>
      <c r="B1041" s="357" t="s">
        <v>35073</v>
      </c>
      <c r="C1041" s="357" t="s">
        <v>6541</v>
      </c>
      <c r="D1041" s="293">
        <v>405945.76</v>
      </c>
    </row>
    <row r="1042" spans="1:4">
      <c r="A1042" s="357">
        <v>37759</v>
      </c>
      <c r="B1042" s="357" t="s">
        <v>35074</v>
      </c>
      <c r="C1042" s="357" t="s">
        <v>6541</v>
      </c>
      <c r="D1042" s="293">
        <v>407519.22</v>
      </c>
    </row>
    <row r="1043" spans="1:4">
      <c r="A1043" s="357">
        <v>37766</v>
      </c>
      <c r="B1043" s="357" t="s">
        <v>35075</v>
      </c>
      <c r="C1043" s="357" t="s">
        <v>6541</v>
      </c>
      <c r="D1043" s="293">
        <v>407519.18</v>
      </c>
    </row>
    <row r="1044" spans="1:4">
      <c r="A1044" s="357">
        <v>37752</v>
      </c>
      <c r="B1044" s="357" t="s">
        <v>35076</v>
      </c>
      <c r="C1044" s="357" t="s">
        <v>6541</v>
      </c>
      <c r="D1044" s="293">
        <v>369547.01</v>
      </c>
    </row>
    <row r="1045" spans="1:4">
      <c r="A1045" s="357">
        <v>37760</v>
      </c>
      <c r="B1045" s="357" t="s">
        <v>35077</v>
      </c>
      <c r="C1045" s="357" t="s">
        <v>6541</v>
      </c>
      <c r="D1045" s="293">
        <v>389162.48</v>
      </c>
    </row>
    <row r="1046" spans="1:4">
      <c r="A1046" s="357">
        <v>37765</v>
      </c>
      <c r="B1046" s="357" t="s">
        <v>35078</v>
      </c>
      <c r="C1046" s="357" t="s">
        <v>6541</v>
      </c>
      <c r="D1046" s="293">
        <v>271679.49</v>
      </c>
    </row>
    <row r="1047" spans="1:4">
      <c r="A1047" s="357">
        <v>37746</v>
      </c>
      <c r="B1047" s="357" t="s">
        <v>35079</v>
      </c>
      <c r="C1047" s="357" t="s">
        <v>6541</v>
      </c>
      <c r="D1047" s="293">
        <v>297850.89</v>
      </c>
    </row>
    <row r="1048" spans="1:4">
      <c r="A1048" s="357">
        <v>37750</v>
      </c>
      <c r="B1048" s="357" t="s">
        <v>35080</v>
      </c>
      <c r="C1048" s="357" t="s">
        <v>6541</v>
      </c>
      <c r="D1048" s="293">
        <v>296801.96000000002</v>
      </c>
    </row>
    <row r="1049" spans="1:4">
      <c r="A1049" s="357">
        <v>37753</v>
      </c>
      <c r="B1049" s="357" t="s">
        <v>35081</v>
      </c>
      <c r="C1049" s="357" t="s">
        <v>6541</v>
      </c>
      <c r="D1049" s="293">
        <v>295752.99</v>
      </c>
    </row>
    <row r="1050" spans="1:4">
      <c r="A1050" s="357">
        <v>37756</v>
      </c>
      <c r="B1050" s="357" t="s">
        <v>35082</v>
      </c>
      <c r="C1050" s="357" t="s">
        <v>6541</v>
      </c>
      <c r="D1050" s="293">
        <v>291609.61</v>
      </c>
    </row>
    <row r="1051" spans="1:4">
      <c r="A1051" s="357">
        <v>37755</v>
      </c>
      <c r="B1051" s="357" t="s">
        <v>35083</v>
      </c>
      <c r="C1051" s="357" t="s">
        <v>6541</v>
      </c>
      <c r="D1051" s="293">
        <v>423778.02</v>
      </c>
    </row>
    <row r="1052" spans="1:4">
      <c r="A1052" s="357">
        <v>37758</v>
      </c>
      <c r="B1052" s="357" t="s">
        <v>35084</v>
      </c>
      <c r="C1052" s="357" t="s">
        <v>6541</v>
      </c>
      <c r="D1052" s="293">
        <v>478323.71</v>
      </c>
    </row>
    <row r="1053" spans="1:4">
      <c r="A1053" s="357">
        <v>37747</v>
      </c>
      <c r="B1053" s="357" t="s">
        <v>35085</v>
      </c>
      <c r="C1053" s="357" t="s">
        <v>6541</v>
      </c>
      <c r="D1053" s="293">
        <v>430386.43</v>
      </c>
    </row>
    <row r="1054" spans="1:4">
      <c r="A1054" s="357">
        <v>37767</v>
      </c>
      <c r="B1054" s="357" t="s">
        <v>35086</v>
      </c>
      <c r="C1054" s="357" t="s">
        <v>6541</v>
      </c>
      <c r="D1054" s="293">
        <v>454197.74</v>
      </c>
    </row>
    <row r="1055" spans="1:4">
      <c r="A1055" s="357">
        <v>37751</v>
      </c>
      <c r="B1055" s="357" t="s">
        <v>35087</v>
      </c>
      <c r="C1055" s="357" t="s">
        <v>6541</v>
      </c>
      <c r="D1055" s="293">
        <v>454197.74</v>
      </c>
    </row>
    <row r="1056" spans="1:4">
      <c r="A1056" s="357">
        <v>37749</v>
      </c>
      <c r="B1056" s="357" t="s">
        <v>35088</v>
      </c>
      <c r="C1056" s="357" t="s">
        <v>6541</v>
      </c>
      <c r="D1056" s="293">
        <v>448952.96</v>
      </c>
    </row>
    <row r="1057" spans="1:4">
      <c r="A1057" s="357">
        <v>1159</v>
      </c>
      <c r="B1057" s="357" t="s">
        <v>35089</v>
      </c>
      <c r="C1057" s="357" t="s">
        <v>6541</v>
      </c>
      <c r="D1057" s="293">
        <v>211642.67</v>
      </c>
    </row>
    <row r="1058" spans="1:4">
      <c r="A1058" s="357">
        <v>12114</v>
      </c>
      <c r="B1058" s="357" t="s">
        <v>35090</v>
      </c>
      <c r="C1058" s="357" t="s">
        <v>6541</v>
      </c>
      <c r="D1058" s="295">
        <v>140.09</v>
      </c>
    </row>
    <row r="1059" spans="1:4">
      <c r="A1059" s="357">
        <v>38106</v>
      </c>
      <c r="B1059" s="357" t="s">
        <v>35091</v>
      </c>
      <c r="C1059" s="357" t="s">
        <v>6541</v>
      </c>
      <c r="D1059" s="295">
        <v>19.04</v>
      </c>
    </row>
    <row r="1060" spans="1:4">
      <c r="A1060" s="357">
        <v>38085</v>
      </c>
      <c r="B1060" s="357" t="s">
        <v>35092</v>
      </c>
      <c r="C1060" s="357" t="s">
        <v>6541</v>
      </c>
      <c r="D1060" s="295">
        <v>22.49</v>
      </c>
    </row>
    <row r="1061" spans="1:4">
      <c r="A1061" s="357">
        <v>38599</v>
      </c>
      <c r="B1061" s="357" t="s">
        <v>35093</v>
      </c>
      <c r="C1061" s="357" t="s">
        <v>6541</v>
      </c>
      <c r="D1061" s="295">
        <v>3.46</v>
      </c>
    </row>
    <row r="1062" spans="1:4">
      <c r="A1062" s="357">
        <v>38596</v>
      </c>
      <c r="B1062" s="357" t="s">
        <v>35094</v>
      </c>
      <c r="C1062" s="357" t="s">
        <v>6541</v>
      </c>
      <c r="D1062" s="295">
        <v>2.87</v>
      </c>
    </row>
    <row r="1063" spans="1:4">
      <c r="A1063" s="357">
        <v>38600</v>
      </c>
      <c r="B1063" s="357" t="s">
        <v>35095</v>
      </c>
      <c r="C1063" s="357" t="s">
        <v>6541</v>
      </c>
      <c r="D1063" s="295">
        <v>3.67</v>
      </c>
    </row>
    <row r="1064" spans="1:4">
      <c r="A1064" s="357">
        <v>38597</v>
      </c>
      <c r="B1064" s="357" t="s">
        <v>35096</v>
      </c>
      <c r="C1064" s="357" t="s">
        <v>6541</v>
      </c>
      <c r="D1064" s="295">
        <v>2.89</v>
      </c>
    </row>
    <row r="1065" spans="1:4">
      <c r="A1065" s="357">
        <v>659</v>
      </c>
      <c r="B1065" s="357" t="s">
        <v>35097</v>
      </c>
      <c r="C1065" s="357" t="s">
        <v>6541</v>
      </c>
      <c r="D1065" s="295">
        <v>1.66</v>
      </c>
    </row>
    <row r="1066" spans="1:4">
      <c r="A1066" s="357">
        <v>660</v>
      </c>
      <c r="B1066" s="357" t="s">
        <v>35098</v>
      </c>
      <c r="C1066" s="357" t="s">
        <v>6541</v>
      </c>
      <c r="D1066" s="295">
        <v>1.99</v>
      </c>
    </row>
    <row r="1067" spans="1:4">
      <c r="A1067" s="357">
        <v>658</v>
      </c>
      <c r="B1067" s="357" t="s">
        <v>35099</v>
      </c>
      <c r="C1067" s="357" t="s">
        <v>6541</v>
      </c>
      <c r="D1067" s="295">
        <v>1.1200000000000001</v>
      </c>
    </row>
    <row r="1068" spans="1:4">
      <c r="A1068" s="357">
        <v>38548</v>
      </c>
      <c r="B1068" s="357" t="s">
        <v>35100</v>
      </c>
      <c r="C1068" s="357" t="s">
        <v>6541</v>
      </c>
      <c r="D1068" s="295">
        <v>1.83</v>
      </c>
    </row>
    <row r="1069" spans="1:4">
      <c r="A1069" s="357">
        <v>34649</v>
      </c>
      <c r="B1069" s="357" t="s">
        <v>35101</v>
      </c>
      <c r="C1069" s="357" t="s">
        <v>6541</v>
      </c>
      <c r="D1069" s="295">
        <v>2.4700000000000002</v>
      </c>
    </row>
    <row r="1070" spans="1:4">
      <c r="A1070" s="357">
        <v>34655</v>
      </c>
      <c r="B1070" s="357" t="s">
        <v>35102</v>
      </c>
      <c r="C1070" s="357" t="s">
        <v>6541</v>
      </c>
      <c r="D1070" s="295">
        <v>3.28</v>
      </c>
    </row>
    <row r="1071" spans="1:4">
      <c r="A1071" s="357">
        <v>40607</v>
      </c>
      <c r="B1071" s="357" t="s">
        <v>35103</v>
      </c>
      <c r="C1071" s="357" t="s">
        <v>6541</v>
      </c>
      <c r="D1071" s="295">
        <v>4.74</v>
      </c>
    </row>
    <row r="1072" spans="1:4">
      <c r="A1072" s="357">
        <v>567</v>
      </c>
      <c r="B1072" s="357" t="s">
        <v>35104</v>
      </c>
      <c r="C1072" s="357" t="s">
        <v>6545</v>
      </c>
      <c r="D1072" s="295">
        <v>14.47</v>
      </c>
    </row>
    <row r="1073" spans="1:4">
      <c r="A1073" s="357">
        <v>574</v>
      </c>
      <c r="B1073" s="357" t="s">
        <v>35105</v>
      </c>
      <c r="C1073" s="357" t="s">
        <v>6545</v>
      </c>
      <c r="D1073" s="295">
        <v>38.04</v>
      </c>
    </row>
    <row r="1074" spans="1:4">
      <c r="A1074" s="357">
        <v>568</v>
      </c>
      <c r="B1074" s="357" t="s">
        <v>35106</v>
      </c>
      <c r="C1074" s="357" t="s">
        <v>6545</v>
      </c>
      <c r="D1074" s="295">
        <v>80.16</v>
      </c>
    </row>
    <row r="1075" spans="1:4">
      <c r="A1075" s="357">
        <v>585</v>
      </c>
      <c r="B1075" s="357" t="s">
        <v>35107</v>
      </c>
      <c r="C1075" s="357" t="s">
        <v>6544</v>
      </c>
      <c r="D1075" s="295">
        <v>32.75</v>
      </c>
    </row>
    <row r="1076" spans="1:4">
      <c r="A1076" s="357">
        <v>4777</v>
      </c>
      <c r="B1076" s="357" t="s">
        <v>35108</v>
      </c>
      <c r="C1076" s="357" t="s">
        <v>6544</v>
      </c>
      <c r="D1076" s="295">
        <v>10.43</v>
      </c>
    </row>
    <row r="1077" spans="1:4">
      <c r="A1077" s="357">
        <v>587</v>
      </c>
      <c r="B1077" s="357" t="s">
        <v>35109</v>
      </c>
      <c r="C1077" s="357" t="s">
        <v>6544</v>
      </c>
      <c r="D1077" s="295">
        <v>35.1</v>
      </c>
    </row>
    <row r="1078" spans="1:4">
      <c r="A1078" s="357">
        <v>590</v>
      </c>
      <c r="B1078" s="357" t="s">
        <v>35110</v>
      </c>
      <c r="C1078" s="357" t="s">
        <v>6544</v>
      </c>
      <c r="D1078" s="295">
        <v>33.92</v>
      </c>
    </row>
    <row r="1079" spans="1:4">
      <c r="A1079" s="357">
        <v>592</v>
      </c>
      <c r="B1079" s="357" t="s">
        <v>35111</v>
      </c>
      <c r="C1079" s="357" t="s">
        <v>6544</v>
      </c>
      <c r="D1079" s="295">
        <v>35.1</v>
      </c>
    </row>
    <row r="1080" spans="1:4">
      <c r="A1080" s="357">
        <v>586</v>
      </c>
      <c r="B1080" s="357" t="s">
        <v>35112</v>
      </c>
      <c r="C1080" s="357" t="s">
        <v>6545</v>
      </c>
      <c r="D1080" s="295">
        <v>20.63</v>
      </c>
    </row>
    <row r="1081" spans="1:4">
      <c r="A1081" s="357">
        <v>591</v>
      </c>
      <c r="B1081" s="357" t="s">
        <v>35113</v>
      </c>
      <c r="C1081" s="357" t="s">
        <v>6544</v>
      </c>
      <c r="D1081" s="295">
        <v>32.75</v>
      </c>
    </row>
    <row r="1082" spans="1:4">
      <c r="A1082" s="357">
        <v>588</v>
      </c>
      <c r="B1082" s="357" t="s">
        <v>35114</v>
      </c>
      <c r="C1082" s="357" t="s">
        <v>6545</v>
      </c>
      <c r="D1082" s="295">
        <v>32.64</v>
      </c>
    </row>
    <row r="1083" spans="1:4">
      <c r="A1083" s="357">
        <v>589</v>
      </c>
      <c r="B1083" s="357" t="s">
        <v>35115</v>
      </c>
      <c r="C1083" s="357" t="s">
        <v>6545</v>
      </c>
      <c r="D1083" s="295">
        <v>55.17</v>
      </c>
    </row>
    <row r="1084" spans="1:4">
      <c r="A1084" s="357">
        <v>584</v>
      </c>
      <c r="B1084" s="357" t="s">
        <v>35116</v>
      </c>
      <c r="C1084" s="357" t="s">
        <v>6545</v>
      </c>
      <c r="D1084" s="295">
        <v>34.86</v>
      </c>
    </row>
    <row r="1085" spans="1:4">
      <c r="A1085" s="357">
        <v>1165</v>
      </c>
      <c r="B1085" s="357" t="s">
        <v>35117</v>
      </c>
      <c r="C1085" s="357" t="s">
        <v>6541</v>
      </c>
      <c r="D1085" s="295">
        <v>15.53</v>
      </c>
    </row>
    <row r="1086" spans="1:4">
      <c r="A1086" s="357">
        <v>1164</v>
      </c>
      <c r="B1086" s="357" t="s">
        <v>35118</v>
      </c>
      <c r="C1086" s="357" t="s">
        <v>6541</v>
      </c>
      <c r="D1086" s="295">
        <v>12.58</v>
      </c>
    </row>
    <row r="1087" spans="1:4">
      <c r="A1087" s="357">
        <v>1162</v>
      </c>
      <c r="B1087" s="357" t="s">
        <v>35119</v>
      </c>
      <c r="C1087" s="357" t="s">
        <v>6541</v>
      </c>
      <c r="D1087" s="295">
        <v>4.37</v>
      </c>
    </row>
    <row r="1088" spans="1:4">
      <c r="A1088" s="357">
        <v>12395</v>
      </c>
      <c r="B1088" s="357" t="s">
        <v>35120</v>
      </c>
      <c r="C1088" s="357" t="s">
        <v>6541</v>
      </c>
      <c r="D1088" s="295">
        <v>4.25</v>
      </c>
    </row>
    <row r="1089" spans="1:4">
      <c r="A1089" s="357">
        <v>1170</v>
      </c>
      <c r="B1089" s="357" t="s">
        <v>35121</v>
      </c>
      <c r="C1089" s="357" t="s">
        <v>6541</v>
      </c>
      <c r="D1089" s="295">
        <v>8.24</v>
      </c>
    </row>
    <row r="1090" spans="1:4">
      <c r="A1090" s="357">
        <v>1169</v>
      </c>
      <c r="B1090" s="357" t="s">
        <v>35122</v>
      </c>
      <c r="C1090" s="357" t="s">
        <v>6541</v>
      </c>
      <c r="D1090" s="295">
        <v>40.46</v>
      </c>
    </row>
    <row r="1091" spans="1:4">
      <c r="A1091" s="357">
        <v>1166</v>
      </c>
      <c r="B1091" s="357" t="s">
        <v>35123</v>
      </c>
      <c r="C1091" s="357" t="s">
        <v>6541</v>
      </c>
      <c r="D1091" s="295">
        <v>22.43</v>
      </c>
    </row>
    <row r="1092" spans="1:4">
      <c r="A1092" s="357">
        <v>1163</v>
      </c>
      <c r="B1092" s="357" t="s">
        <v>35124</v>
      </c>
      <c r="C1092" s="357" t="s">
        <v>6541</v>
      </c>
      <c r="D1092" s="295">
        <v>5.65</v>
      </c>
    </row>
    <row r="1093" spans="1:4">
      <c r="A1093" s="357">
        <v>12396</v>
      </c>
      <c r="B1093" s="357" t="s">
        <v>35125</v>
      </c>
      <c r="C1093" s="357" t="s">
        <v>6541</v>
      </c>
      <c r="D1093" s="295">
        <v>4.25</v>
      </c>
    </row>
    <row r="1094" spans="1:4">
      <c r="A1094" s="357">
        <v>1168</v>
      </c>
      <c r="B1094" s="357" t="s">
        <v>35126</v>
      </c>
      <c r="C1094" s="357" t="s">
        <v>6541</v>
      </c>
      <c r="D1094" s="295">
        <v>57.68</v>
      </c>
    </row>
    <row r="1095" spans="1:4">
      <c r="A1095" s="357">
        <v>1167</v>
      </c>
      <c r="B1095" s="357" t="s">
        <v>35127</v>
      </c>
      <c r="C1095" s="357" t="s">
        <v>6541</v>
      </c>
      <c r="D1095" s="295">
        <v>96.49</v>
      </c>
    </row>
    <row r="1096" spans="1:4">
      <c r="A1096" s="357">
        <v>36331</v>
      </c>
      <c r="B1096" s="357" t="s">
        <v>35128</v>
      </c>
      <c r="C1096" s="357" t="s">
        <v>6541</v>
      </c>
      <c r="D1096" s="295">
        <v>1.79</v>
      </c>
    </row>
    <row r="1097" spans="1:4">
      <c r="A1097" s="357">
        <v>36346</v>
      </c>
      <c r="B1097" s="357" t="s">
        <v>35129</v>
      </c>
      <c r="C1097" s="357" t="s">
        <v>6541</v>
      </c>
      <c r="D1097" s="295">
        <v>3.08</v>
      </c>
    </row>
    <row r="1098" spans="1:4">
      <c r="A1098" s="357">
        <v>1210</v>
      </c>
      <c r="B1098" s="357" t="s">
        <v>35130</v>
      </c>
      <c r="C1098" s="357" t="s">
        <v>6541</v>
      </c>
      <c r="D1098" s="295">
        <v>13.08</v>
      </c>
    </row>
    <row r="1099" spans="1:4">
      <c r="A1099" s="357">
        <v>1203</v>
      </c>
      <c r="B1099" s="357" t="s">
        <v>35131</v>
      </c>
      <c r="C1099" s="357" t="s">
        <v>6541</v>
      </c>
      <c r="D1099" s="295">
        <v>12.68</v>
      </c>
    </row>
    <row r="1100" spans="1:4">
      <c r="A1100" s="357">
        <v>1197</v>
      </c>
      <c r="B1100" s="357" t="s">
        <v>35132</v>
      </c>
      <c r="C1100" s="357" t="s">
        <v>6541</v>
      </c>
      <c r="D1100" s="295">
        <v>1.62</v>
      </c>
    </row>
    <row r="1101" spans="1:4">
      <c r="A1101" s="357">
        <v>1202</v>
      </c>
      <c r="B1101" s="357" t="s">
        <v>35133</v>
      </c>
      <c r="C1101" s="357" t="s">
        <v>6541</v>
      </c>
      <c r="D1101" s="295">
        <v>4.3600000000000003</v>
      </c>
    </row>
    <row r="1102" spans="1:4">
      <c r="A1102" s="357">
        <v>1188</v>
      </c>
      <c r="B1102" s="357" t="s">
        <v>35134</v>
      </c>
      <c r="C1102" s="357" t="s">
        <v>6541</v>
      </c>
      <c r="D1102" s="295">
        <v>25.77</v>
      </c>
    </row>
    <row r="1103" spans="1:4">
      <c r="A1103" s="357">
        <v>1211</v>
      </c>
      <c r="B1103" s="357" t="s">
        <v>35135</v>
      </c>
      <c r="C1103" s="357" t="s">
        <v>6541</v>
      </c>
      <c r="D1103" s="295">
        <v>13.3</v>
      </c>
    </row>
    <row r="1104" spans="1:4">
      <c r="A1104" s="357">
        <v>1198</v>
      </c>
      <c r="B1104" s="357" t="s">
        <v>35136</v>
      </c>
      <c r="C1104" s="357" t="s">
        <v>6541</v>
      </c>
      <c r="D1104" s="295">
        <v>2.4</v>
      </c>
    </row>
    <row r="1105" spans="1:4">
      <c r="A1105" s="357">
        <v>1199</v>
      </c>
      <c r="B1105" s="357" t="s">
        <v>35137</v>
      </c>
      <c r="C1105" s="357" t="s">
        <v>6541</v>
      </c>
      <c r="D1105" s="295">
        <v>33.659999999999997</v>
      </c>
    </row>
    <row r="1106" spans="1:4">
      <c r="A1106" s="357">
        <v>20088</v>
      </c>
      <c r="B1106" s="357" t="s">
        <v>35138</v>
      </c>
      <c r="C1106" s="357" t="s">
        <v>6541</v>
      </c>
      <c r="D1106" s="295">
        <v>14.95</v>
      </c>
    </row>
    <row r="1107" spans="1:4">
      <c r="A1107" s="357">
        <v>20089</v>
      </c>
      <c r="B1107" s="357" t="s">
        <v>35139</v>
      </c>
      <c r="C1107" s="357" t="s">
        <v>6541</v>
      </c>
      <c r="D1107" s="295">
        <v>71.28</v>
      </c>
    </row>
    <row r="1108" spans="1:4">
      <c r="A1108" s="357">
        <v>20087</v>
      </c>
      <c r="B1108" s="357" t="s">
        <v>35140</v>
      </c>
      <c r="C1108" s="357" t="s">
        <v>6541</v>
      </c>
      <c r="D1108" s="295">
        <v>10.77</v>
      </c>
    </row>
    <row r="1109" spans="1:4">
      <c r="A1109" s="357">
        <v>1200</v>
      </c>
      <c r="B1109" s="357" t="s">
        <v>35141</v>
      </c>
      <c r="C1109" s="357" t="s">
        <v>6541</v>
      </c>
      <c r="D1109" s="295">
        <v>8.74</v>
      </c>
    </row>
    <row r="1110" spans="1:4">
      <c r="A1110" s="357">
        <v>12909</v>
      </c>
      <c r="B1110" s="357" t="s">
        <v>35142</v>
      </c>
      <c r="C1110" s="357" t="s">
        <v>6541</v>
      </c>
      <c r="D1110" s="295">
        <v>3.96</v>
      </c>
    </row>
    <row r="1111" spans="1:4">
      <c r="A1111" s="357">
        <v>12910</v>
      </c>
      <c r="B1111" s="357" t="s">
        <v>35143</v>
      </c>
      <c r="C1111" s="357" t="s">
        <v>6541</v>
      </c>
      <c r="D1111" s="295">
        <v>6.62</v>
      </c>
    </row>
    <row r="1112" spans="1:4">
      <c r="A1112" s="357">
        <v>1184</v>
      </c>
      <c r="B1112" s="357" t="s">
        <v>35144</v>
      </c>
      <c r="C1112" s="357" t="s">
        <v>6541</v>
      </c>
      <c r="D1112" s="295">
        <v>82.77</v>
      </c>
    </row>
    <row r="1113" spans="1:4">
      <c r="A1113" s="357">
        <v>1191</v>
      </c>
      <c r="B1113" s="357" t="s">
        <v>35145</v>
      </c>
      <c r="C1113" s="357" t="s">
        <v>6541</v>
      </c>
      <c r="D1113" s="295">
        <v>1.18</v>
      </c>
    </row>
    <row r="1114" spans="1:4">
      <c r="A1114" s="357">
        <v>1185</v>
      </c>
      <c r="B1114" s="357" t="s">
        <v>35146</v>
      </c>
      <c r="C1114" s="357" t="s">
        <v>6541</v>
      </c>
      <c r="D1114" s="295">
        <v>1.34</v>
      </c>
    </row>
    <row r="1115" spans="1:4">
      <c r="A1115" s="357">
        <v>1189</v>
      </c>
      <c r="B1115" s="357" t="s">
        <v>35147</v>
      </c>
      <c r="C1115" s="357" t="s">
        <v>6541</v>
      </c>
      <c r="D1115" s="295">
        <v>2.33</v>
      </c>
    </row>
    <row r="1116" spans="1:4">
      <c r="A1116" s="357">
        <v>1193</v>
      </c>
      <c r="B1116" s="357" t="s">
        <v>35148</v>
      </c>
      <c r="C1116" s="357" t="s">
        <v>6541</v>
      </c>
      <c r="D1116" s="295">
        <v>4.4800000000000004</v>
      </c>
    </row>
    <row r="1117" spans="1:4">
      <c r="A1117" s="357">
        <v>1194</v>
      </c>
      <c r="B1117" s="357" t="s">
        <v>35149</v>
      </c>
      <c r="C1117" s="357" t="s">
        <v>6541</v>
      </c>
      <c r="D1117" s="295">
        <v>8.49</v>
      </c>
    </row>
    <row r="1118" spans="1:4">
      <c r="A1118" s="357">
        <v>1195</v>
      </c>
      <c r="B1118" s="357" t="s">
        <v>35150</v>
      </c>
      <c r="C1118" s="357" t="s">
        <v>6541</v>
      </c>
      <c r="D1118" s="295">
        <v>12.76</v>
      </c>
    </row>
    <row r="1119" spans="1:4">
      <c r="A1119" s="357">
        <v>1204</v>
      </c>
      <c r="B1119" s="357" t="s">
        <v>35151</v>
      </c>
      <c r="C1119" s="357" t="s">
        <v>6541</v>
      </c>
      <c r="D1119" s="295">
        <v>23.21</v>
      </c>
    </row>
    <row r="1120" spans="1:4">
      <c r="A1120" s="357">
        <v>1205</v>
      </c>
      <c r="B1120" s="357" t="s">
        <v>35152</v>
      </c>
      <c r="C1120" s="357" t="s">
        <v>6541</v>
      </c>
      <c r="D1120" s="295">
        <v>55.07</v>
      </c>
    </row>
    <row r="1121" spans="1:4">
      <c r="A1121" s="357">
        <v>1207</v>
      </c>
      <c r="B1121" s="357" t="s">
        <v>35153</v>
      </c>
      <c r="C1121" s="357" t="s">
        <v>6541</v>
      </c>
      <c r="D1121" s="295">
        <v>37.17</v>
      </c>
    </row>
    <row r="1122" spans="1:4">
      <c r="A1122" s="357">
        <v>1206</v>
      </c>
      <c r="B1122" s="357" t="s">
        <v>35154</v>
      </c>
      <c r="C1122" s="357" t="s">
        <v>6541</v>
      </c>
      <c r="D1122" s="295">
        <v>9.32</v>
      </c>
    </row>
    <row r="1123" spans="1:4">
      <c r="A1123" s="357">
        <v>1183</v>
      </c>
      <c r="B1123" s="357" t="s">
        <v>35155</v>
      </c>
      <c r="C1123" s="357" t="s">
        <v>6541</v>
      </c>
      <c r="D1123" s="295">
        <v>24.27</v>
      </c>
    </row>
    <row r="1124" spans="1:4">
      <c r="A1124" s="357">
        <v>42685</v>
      </c>
      <c r="B1124" s="357" t="s">
        <v>35156</v>
      </c>
      <c r="C1124" s="357" t="s">
        <v>6541</v>
      </c>
      <c r="D1124" s="295">
        <v>91.33</v>
      </c>
    </row>
    <row r="1125" spans="1:4">
      <c r="A1125" s="357">
        <v>42686</v>
      </c>
      <c r="B1125" s="357" t="s">
        <v>35157</v>
      </c>
      <c r="C1125" s="357" t="s">
        <v>6541</v>
      </c>
      <c r="D1125" s="295">
        <v>142.19</v>
      </c>
    </row>
    <row r="1126" spans="1:4">
      <c r="A1126" s="357">
        <v>12894</v>
      </c>
      <c r="B1126" s="357" t="s">
        <v>35158</v>
      </c>
      <c r="C1126" s="357" t="s">
        <v>6541</v>
      </c>
      <c r="D1126" s="295">
        <v>16.96</v>
      </c>
    </row>
    <row r="1127" spans="1:4">
      <c r="A1127" s="357">
        <v>12895</v>
      </c>
      <c r="B1127" s="357" t="s">
        <v>35159</v>
      </c>
      <c r="C1127" s="357" t="s">
        <v>6541</v>
      </c>
      <c r="D1127" s="295">
        <v>13.05</v>
      </c>
    </row>
    <row r="1128" spans="1:4">
      <c r="A1128" s="357">
        <v>1631</v>
      </c>
      <c r="B1128" s="357" t="s">
        <v>35160</v>
      </c>
      <c r="C1128" s="357" t="s">
        <v>6541</v>
      </c>
      <c r="D1128" s="295">
        <v>114.25</v>
      </c>
    </row>
    <row r="1129" spans="1:4">
      <c r="A1129" s="357">
        <v>1633</v>
      </c>
      <c r="B1129" s="357" t="s">
        <v>35161</v>
      </c>
      <c r="C1129" s="357" t="s">
        <v>6541</v>
      </c>
      <c r="D1129" s="295">
        <v>194.12</v>
      </c>
    </row>
    <row r="1130" spans="1:4">
      <c r="A1130" s="357">
        <v>10818</v>
      </c>
      <c r="B1130" s="357" t="s">
        <v>35162</v>
      </c>
      <c r="C1130" s="357" t="s">
        <v>6544</v>
      </c>
      <c r="D1130" s="295">
        <v>42.71</v>
      </c>
    </row>
    <row r="1131" spans="1:4">
      <c r="A1131" s="357">
        <v>41410</v>
      </c>
      <c r="B1131" s="357" t="s">
        <v>35163</v>
      </c>
      <c r="C1131" s="357" t="s">
        <v>6541</v>
      </c>
      <c r="D1131" s="295">
        <v>67.73</v>
      </c>
    </row>
    <row r="1132" spans="1:4">
      <c r="A1132" s="357">
        <v>41411</v>
      </c>
      <c r="B1132" s="357" t="s">
        <v>35164</v>
      </c>
      <c r="C1132" s="357" t="s">
        <v>6541</v>
      </c>
      <c r="D1132" s="295">
        <v>61.41</v>
      </c>
    </row>
    <row r="1133" spans="1:4">
      <c r="A1133" s="357">
        <v>41412</v>
      </c>
      <c r="B1133" s="357" t="s">
        <v>35165</v>
      </c>
      <c r="C1133" s="357" t="s">
        <v>6541</v>
      </c>
      <c r="D1133" s="295">
        <v>118.77</v>
      </c>
    </row>
    <row r="1134" spans="1:4">
      <c r="A1134" s="357">
        <v>41413</v>
      </c>
      <c r="B1134" s="357" t="s">
        <v>35166</v>
      </c>
      <c r="C1134" s="357" t="s">
        <v>6541</v>
      </c>
      <c r="D1134" s="295">
        <v>106.87</v>
      </c>
    </row>
    <row r="1135" spans="1:4">
      <c r="A1135" s="357">
        <v>39359</v>
      </c>
      <c r="B1135" s="357" t="s">
        <v>35167</v>
      </c>
      <c r="C1135" s="357" t="s">
        <v>6541</v>
      </c>
      <c r="D1135" s="295">
        <v>37.130000000000003</v>
      </c>
    </row>
    <row r="1136" spans="1:4">
      <c r="A1136" s="357">
        <v>39360</v>
      </c>
      <c r="B1136" s="357" t="s">
        <v>35168</v>
      </c>
      <c r="C1136" s="357" t="s">
        <v>6541</v>
      </c>
      <c r="D1136" s="295">
        <v>33.75</v>
      </c>
    </row>
    <row r="1137" spans="1:4">
      <c r="A1137" s="357">
        <v>10710</v>
      </c>
      <c r="B1137" s="357" t="s">
        <v>35169</v>
      </c>
      <c r="C1137" s="357" t="s">
        <v>6540</v>
      </c>
      <c r="D1137" s="295">
        <v>125</v>
      </c>
    </row>
    <row r="1138" spans="1:4">
      <c r="A1138" s="357">
        <v>10709</v>
      </c>
      <c r="B1138" s="357" t="s">
        <v>35170</v>
      </c>
      <c r="C1138" s="357" t="s">
        <v>6540</v>
      </c>
      <c r="D1138" s="295">
        <v>153.57</v>
      </c>
    </row>
    <row r="1139" spans="1:4">
      <c r="A1139" s="357">
        <v>39636</v>
      </c>
      <c r="B1139" s="357" t="s">
        <v>35171</v>
      </c>
      <c r="C1139" s="357" t="s">
        <v>6540</v>
      </c>
      <c r="D1139" s="295">
        <v>156.81</v>
      </c>
    </row>
    <row r="1140" spans="1:4">
      <c r="A1140" s="357">
        <v>10708</v>
      </c>
      <c r="B1140" s="357" t="s">
        <v>35172</v>
      </c>
      <c r="C1140" s="357" t="s">
        <v>6540</v>
      </c>
      <c r="D1140" s="295">
        <v>48.39</v>
      </c>
    </row>
    <row r="1141" spans="1:4">
      <c r="A1141" s="357">
        <v>39635</v>
      </c>
      <c r="B1141" s="357" t="s">
        <v>35173</v>
      </c>
      <c r="C1141" s="357" t="s">
        <v>6540</v>
      </c>
      <c r="D1141" s="295">
        <v>82.38</v>
      </c>
    </row>
    <row r="1142" spans="1:4">
      <c r="A1142" s="357">
        <v>6117</v>
      </c>
      <c r="B1142" s="357" t="s">
        <v>35174</v>
      </c>
      <c r="C1142" s="357" t="s">
        <v>6542</v>
      </c>
      <c r="D1142" s="295">
        <v>11.75</v>
      </c>
    </row>
    <row r="1143" spans="1:4">
      <c r="A1143" s="357">
        <v>40913</v>
      </c>
      <c r="B1143" s="357" t="s">
        <v>35175</v>
      </c>
      <c r="C1143" s="357" t="s">
        <v>6552</v>
      </c>
      <c r="D1143" s="293">
        <v>2085</v>
      </c>
    </row>
    <row r="1144" spans="1:4">
      <c r="A1144" s="357">
        <v>1214</v>
      </c>
      <c r="B1144" s="357" t="s">
        <v>35176</v>
      </c>
      <c r="C1144" s="357" t="s">
        <v>6542</v>
      </c>
      <c r="D1144" s="295">
        <v>14.02</v>
      </c>
    </row>
    <row r="1145" spans="1:4">
      <c r="A1145" s="357">
        <v>40915</v>
      </c>
      <c r="B1145" s="357" t="s">
        <v>35177</v>
      </c>
      <c r="C1145" s="357" t="s">
        <v>6552</v>
      </c>
      <c r="D1145" s="293">
        <v>2484.96</v>
      </c>
    </row>
    <row r="1146" spans="1:4">
      <c r="A1146" s="357">
        <v>1213</v>
      </c>
      <c r="B1146" s="357" t="s">
        <v>35178</v>
      </c>
      <c r="C1146" s="357" t="s">
        <v>6542</v>
      </c>
      <c r="D1146" s="295">
        <v>14.93</v>
      </c>
    </row>
    <row r="1147" spans="1:4">
      <c r="A1147" s="357">
        <v>40914</v>
      </c>
      <c r="B1147" s="357" t="s">
        <v>35179</v>
      </c>
      <c r="C1147" s="357" t="s">
        <v>6552</v>
      </c>
      <c r="D1147" s="293">
        <v>2646.43</v>
      </c>
    </row>
    <row r="1148" spans="1:4">
      <c r="A1148" s="357">
        <v>5091</v>
      </c>
      <c r="B1148" s="357" t="s">
        <v>35180</v>
      </c>
      <c r="C1148" s="357" t="s">
        <v>6541</v>
      </c>
      <c r="D1148" s="295">
        <v>18.55</v>
      </c>
    </row>
    <row r="1149" spans="1:4">
      <c r="A1149" s="357">
        <v>14615</v>
      </c>
      <c r="B1149" s="357" t="s">
        <v>35181</v>
      </c>
      <c r="C1149" s="357" t="s">
        <v>6541</v>
      </c>
      <c r="D1149" s="293">
        <v>3711.75</v>
      </c>
    </row>
    <row r="1150" spans="1:4">
      <c r="A1150" s="357">
        <v>2711</v>
      </c>
      <c r="B1150" s="357" t="s">
        <v>35182</v>
      </c>
      <c r="C1150" s="357" t="s">
        <v>6541</v>
      </c>
      <c r="D1150" s="295">
        <v>114.9</v>
      </c>
    </row>
    <row r="1151" spans="1:4">
      <c r="A1151" s="357">
        <v>37727</v>
      </c>
      <c r="B1151" s="357" t="s">
        <v>35183</v>
      </c>
      <c r="C1151" s="357" t="s">
        <v>6541</v>
      </c>
      <c r="D1151" s="293">
        <v>18000</v>
      </c>
    </row>
    <row r="1152" spans="1:4">
      <c r="A1152" s="357">
        <v>37728</v>
      </c>
      <c r="B1152" s="357" t="s">
        <v>35184</v>
      </c>
      <c r="C1152" s="357" t="s">
        <v>6541</v>
      </c>
      <c r="D1152" s="293">
        <v>24419.58</v>
      </c>
    </row>
    <row r="1153" spans="1:4">
      <c r="A1153" s="357">
        <v>37729</v>
      </c>
      <c r="B1153" s="357" t="s">
        <v>35185</v>
      </c>
      <c r="C1153" s="357" t="s">
        <v>6541</v>
      </c>
      <c r="D1153" s="293">
        <v>26433.56</v>
      </c>
    </row>
    <row r="1154" spans="1:4">
      <c r="A1154" s="357">
        <v>37730</v>
      </c>
      <c r="B1154" s="357" t="s">
        <v>35186</v>
      </c>
      <c r="C1154" s="357" t="s">
        <v>6541</v>
      </c>
      <c r="D1154" s="293">
        <v>28447.55</v>
      </c>
    </row>
    <row r="1155" spans="1:4">
      <c r="A1155" s="357">
        <v>37731</v>
      </c>
      <c r="B1155" s="357" t="s">
        <v>35187</v>
      </c>
      <c r="C1155" s="357" t="s">
        <v>6541</v>
      </c>
      <c r="D1155" s="293">
        <v>30461.53</v>
      </c>
    </row>
    <row r="1156" spans="1:4">
      <c r="A1156" s="357">
        <v>37732</v>
      </c>
      <c r="B1156" s="357" t="s">
        <v>35188</v>
      </c>
      <c r="C1156" s="357" t="s">
        <v>6541</v>
      </c>
      <c r="D1156" s="293">
        <v>34741.25</v>
      </c>
    </row>
    <row r="1157" spans="1:4">
      <c r="A1157" s="357">
        <v>42250</v>
      </c>
      <c r="B1157" s="357" t="s">
        <v>35189</v>
      </c>
      <c r="C1157" s="357" t="s">
        <v>6563</v>
      </c>
      <c r="D1157" s="293">
        <v>3208.16</v>
      </c>
    </row>
    <row r="1158" spans="1:4">
      <c r="A1158" s="357">
        <v>42256</v>
      </c>
      <c r="B1158" s="357" t="s">
        <v>35190</v>
      </c>
      <c r="C1158" s="357" t="s">
        <v>6544</v>
      </c>
      <c r="D1158" s="295">
        <v>9.0299999999999994</v>
      </c>
    </row>
    <row r="1159" spans="1:4">
      <c r="A1159" s="357">
        <v>4743</v>
      </c>
      <c r="B1159" s="357" t="s">
        <v>35191</v>
      </c>
      <c r="C1159" s="357" t="s">
        <v>6551</v>
      </c>
      <c r="D1159" s="295">
        <v>69.599999999999994</v>
      </c>
    </row>
    <row r="1160" spans="1:4">
      <c r="A1160" s="357">
        <v>4744</v>
      </c>
      <c r="B1160" s="357" t="s">
        <v>35192</v>
      </c>
      <c r="C1160" s="357" t="s">
        <v>6551</v>
      </c>
      <c r="D1160" s="295">
        <v>111.36</v>
      </c>
    </row>
    <row r="1161" spans="1:4">
      <c r="A1161" s="357">
        <v>4745</v>
      </c>
      <c r="B1161" s="357" t="s">
        <v>35193</v>
      </c>
      <c r="C1161" s="357" t="s">
        <v>6551</v>
      </c>
      <c r="D1161" s="295">
        <v>133.57</v>
      </c>
    </row>
    <row r="1162" spans="1:4">
      <c r="A1162" s="357">
        <v>36496</v>
      </c>
      <c r="B1162" s="357" t="s">
        <v>35194</v>
      </c>
      <c r="C1162" s="357" t="s">
        <v>6541</v>
      </c>
      <c r="D1162" s="293">
        <v>9424.07</v>
      </c>
    </row>
    <row r="1163" spans="1:4">
      <c r="A1163" s="357">
        <v>10630</v>
      </c>
      <c r="B1163" s="357" t="s">
        <v>35195</v>
      </c>
      <c r="C1163" s="357" t="s">
        <v>6541</v>
      </c>
      <c r="D1163" s="293">
        <v>588050.18000000005</v>
      </c>
    </row>
    <row r="1164" spans="1:4">
      <c r="A1164" s="357">
        <v>37762</v>
      </c>
      <c r="B1164" s="357" t="s">
        <v>35196</v>
      </c>
      <c r="C1164" s="357" t="s">
        <v>6541</v>
      </c>
      <c r="D1164" s="293">
        <v>504334.8</v>
      </c>
    </row>
    <row r="1165" spans="1:4">
      <c r="A1165" s="357">
        <v>37763</v>
      </c>
      <c r="B1165" s="357" t="s">
        <v>35197</v>
      </c>
      <c r="C1165" s="357" t="s">
        <v>6541</v>
      </c>
      <c r="D1165" s="293">
        <v>510460.24</v>
      </c>
    </row>
    <row r="1166" spans="1:4">
      <c r="A1166" s="357">
        <v>41992</v>
      </c>
      <c r="B1166" s="357" t="s">
        <v>35198</v>
      </c>
      <c r="C1166" s="357" t="s">
        <v>6541</v>
      </c>
      <c r="D1166" s="293">
        <v>580291.28</v>
      </c>
    </row>
    <row r="1167" spans="1:4">
      <c r="A1167" s="357">
        <v>13215</v>
      </c>
      <c r="B1167" s="357" t="s">
        <v>35199</v>
      </c>
      <c r="C1167" s="357" t="s">
        <v>6541</v>
      </c>
      <c r="D1167" s="293">
        <v>711581.6</v>
      </c>
    </row>
    <row r="1168" spans="1:4">
      <c r="A1168" s="357">
        <v>4235</v>
      </c>
      <c r="B1168" s="357" t="s">
        <v>35200</v>
      </c>
      <c r="C1168" s="357" t="s">
        <v>6542</v>
      </c>
      <c r="D1168" s="295">
        <v>16.18</v>
      </c>
    </row>
    <row r="1169" spans="1:4">
      <c r="A1169" s="357">
        <v>40976</v>
      </c>
      <c r="B1169" s="357" t="s">
        <v>35201</v>
      </c>
      <c r="C1169" s="357" t="s">
        <v>6552</v>
      </c>
      <c r="D1169" s="293">
        <v>2870.71</v>
      </c>
    </row>
    <row r="1170" spans="1:4">
      <c r="A1170" s="357">
        <v>39013</v>
      </c>
      <c r="B1170" s="357" t="s">
        <v>35202</v>
      </c>
      <c r="C1170" s="357" t="s">
        <v>6541</v>
      </c>
      <c r="D1170" s="295">
        <v>1.43</v>
      </c>
    </row>
    <row r="1171" spans="1:4">
      <c r="A1171" s="357">
        <v>43091</v>
      </c>
      <c r="B1171" s="357" t="s">
        <v>35203</v>
      </c>
      <c r="C1171" s="357" t="s">
        <v>6541</v>
      </c>
      <c r="D1171" s="293">
        <v>5524.97</v>
      </c>
    </row>
    <row r="1172" spans="1:4">
      <c r="A1172" s="357">
        <v>43092</v>
      </c>
      <c r="B1172" s="357" t="s">
        <v>35204</v>
      </c>
      <c r="C1172" s="357" t="s">
        <v>6541</v>
      </c>
      <c r="D1172" s="293">
        <v>7366.63</v>
      </c>
    </row>
    <row r="1173" spans="1:4">
      <c r="A1173" s="357">
        <v>43089</v>
      </c>
      <c r="B1173" s="357" t="s">
        <v>35205</v>
      </c>
      <c r="C1173" s="357" t="s">
        <v>6541</v>
      </c>
      <c r="D1173" s="293">
        <v>1283.8399999999999</v>
      </c>
    </row>
    <row r="1174" spans="1:4">
      <c r="A1174" s="357">
        <v>43090</v>
      </c>
      <c r="B1174" s="357" t="s">
        <v>35206</v>
      </c>
      <c r="C1174" s="357" t="s">
        <v>6541</v>
      </c>
      <c r="D1174" s="293">
        <v>2833.32</v>
      </c>
    </row>
    <row r="1175" spans="1:4">
      <c r="A1175" s="357">
        <v>41967</v>
      </c>
      <c r="B1175" s="357" t="s">
        <v>35207</v>
      </c>
      <c r="C1175" s="357" t="s">
        <v>6539</v>
      </c>
      <c r="D1175" s="295">
        <v>12.72</v>
      </c>
    </row>
    <row r="1176" spans="1:4">
      <c r="A1176" s="357">
        <v>12760</v>
      </c>
      <c r="B1176" s="357" t="s">
        <v>35208</v>
      </c>
      <c r="C1176" s="357" t="s">
        <v>6540</v>
      </c>
      <c r="D1176" s="295">
        <v>868.76</v>
      </c>
    </row>
    <row r="1177" spans="1:4">
      <c r="A1177" s="357">
        <v>12759</v>
      </c>
      <c r="B1177" s="357" t="s">
        <v>35209</v>
      </c>
      <c r="C1177" s="357" t="s">
        <v>6540</v>
      </c>
      <c r="D1177" s="295">
        <v>579.16</v>
      </c>
    </row>
    <row r="1178" spans="1:4">
      <c r="A1178" s="357">
        <v>43105</v>
      </c>
      <c r="B1178" s="357" t="s">
        <v>35210</v>
      </c>
      <c r="C1178" s="357" t="s">
        <v>6544</v>
      </c>
      <c r="D1178" s="295">
        <v>39.380000000000003</v>
      </c>
    </row>
    <row r="1179" spans="1:4">
      <c r="A1179" s="357">
        <v>40424</v>
      </c>
      <c r="B1179" s="357" t="s">
        <v>35211</v>
      </c>
      <c r="C1179" s="357" t="s">
        <v>6544</v>
      </c>
      <c r="D1179" s="295">
        <v>10</v>
      </c>
    </row>
    <row r="1180" spans="1:4">
      <c r="A1180" s="357">
        <v>1325</v>
      </c>
      <c r="B1180" s="357" t="s">
        <v>35212</v>
      </c>
      <c r="C1180" s="357" t="s">
        <v>6544</v>
      </c>
      <c r="D1180" s="295">
        <v>10.96</v>
      </c>
    </row>
    <row r="1181" spans="1:4">
      <c r="A1181" s="357">
        <v>1327</v>
      </c>
      <c r="B1181" s="357" t="s">
        <v>35213</v>
      </c>
      <c r="C1181" s="357" t="s">
        <v>6544</v>
      </c>
      <c r="D1181" s="295">
        <v>11.67</v>
      </c>
    </row>
    <row r="1182" spans="1:4">
      <c r="A1182" s="357">
        <v>1328</v>
      </c>
      <c r="B1182" s="357" t="s">
        <v>35214</v>
      </c>
      <c r="C1182" s="357" t="s">
        <v>6544</v>
      </c>
      <c r="D1182" s="295">
        <v>10.98</v>
      </c>
    </row>
    <row r="1183" spans="1:4">
      <c r="A1183" s="357">
        <v>1321</v>
      </c>
      <c r="B1183" s="357" t="s">
        <v>35215</v>
      </c>
      <c r="C1183" s="357" t="s">
        <v>6544</v>
      </c>
      <c r="D1183" s="295">
        <v>10.17</v>
      </c>
    </row>
    <row r="1184" spans="1:4">
      <c r="A1184" s="357">
        <v>1318</v>
      </c>
      <c r="B1184" s="357" t="s">
        <v>35216</v>
      </c>
      <c r="C1184" s="357" t="s">
        <v>6544</v>
      </c>
      <c r="D1184" s="295">
        <v>10.18</v>
      </c>
    </row>
    <row r="1185" spans="1:4">
      <c r="A1185" s="357">
        <v>1322</v>
      </c>
      <c r="B1185" s="357" t="s">
        <v>35217</v>
      </c>
      <c r="C1185" s="357" t="s">
        <v>6544</v>
      </c>
      <c r="D1185" s="295">
        <v>10.75</v>
      </c>
    </row>
    <row r="1186" spans="1:4">
      <c r="A1186" s="357">
        <v>1323</v>
      </c>
      <c r="B1186" s="357" t="s">
        <v>35218</v>
      </c>
      <c r="C1186" s="357" t="s">
        <v>6544</v>
      </c>
      <c r="D1186" s="295">
        <v>10.75</v>
      </c>
    </row>
    <row r="1187" spans="1:4">
      <c r="A1187" s="357">
        <v>1319</v>
      </c>
      <c r="B1187" s="357" t="s">
        <v>35219</v>
      </c>
      <c r="C1187" s="357" t="s">
        <v>6544</v>
      </c>
      <c r="D1187" s="295">
        <v>9.06</v>
      </c>
    </row>
    <row r="1188" spans="1:4">
      <c r="A1188" s="357">
        <v>11026</v>
      </c>
      <c r="B1188" s="357" t="s">
        <v>35220</v>
      </c>
      <c r="C1188" s="357" t="s">
        <v>6544</v>
      </c>
      <c r="D1188" s="295">
        <v>12.46</v>
      </c>
    </row>
    <row r="1189" spans="1:4">
      <c r="A1189" s="357">
        <v>11027</v>
      </c>
      <c r="B1189" s="357" t="s">
        <v>35221</v>
      </c>
      <c r="C1189" s="357" t="s">
        <v>6544</v>
      </c>
      <c r="D1189" s="295">
        <v>12.97</v>
      </c>
    </row>
    <row r="1190" spans="1:4">
      <c r="A1190" s="357">
        <v>11046</v>
      </c>
      <c r="B1190" s="357" t="s">
        <v>35222</v>
      </c>
      <c r="C1190" s="357" t="s">
        <v>6544</v>
      </c>
      <c r="D1190" s="295">
        <v>12.43</v>
      </c>
    </row>
    <row r="1191" spans="1:4">
      <c r="A1191" s="357">
        <v>11047</v>
      </c>
      <c r="B1191" s="357" t="s">
        <v>35223</v>
      </c>
      <c r="C1191" s="357" t="s">
        <v>6544</v>
      </c>
      <c r="D1191" s="295">
        <v>13.55</v>
      </c>
    </row>
    <row r="1192" spans="1:4">
      <c r="A1192" s="357">
        <v>43668</v>
      </c>
      <c r="B1192" s="357" t="s">
        <v>35224</v>
      </c>
      <c r="C1192" s="357" t="s">
        <v>6544</v>
      </c>
      <c r="D1192" s="295">
        <v>11.96</v>
      </c>
    </row>
    <row r="1193" spans="1:4">
      <c r="A1193" s="357">
        <v>11049</v>
      </c>
      <c r="B1193" s="357" t="s">
        <v>35225</v>
      </c>
      <c r="C1193" s="357" t="s">
        <v>6544</v>
      </c>
      <c r="D1193" s="295">
        <v>12.95</v>
      </c>
    </row>
    <row r="1194" spans="1:4">
      <c r="A1194" s="357">
        <v>43106</v>
      </c>
      <c r="B1194" s="357" t="s">
        <v>35226</v>
      </c>
      <c r="C1194" s="357" t="s">
        <v>6544</v>
      </c>
      <c r="D1194" s="295">
        <v>13.03</v>
      </c>
    </row>
    <row r="1195" spans="1:4">
      <c r="A1195" s="357">
        <v>11051</v>
      </c>
      <c r="B1195" s="357" t="s">
        <v>35227</v>
      </c>
      <c r="C1195" s="357" t="s">
        <v>6544</v>
      </c>
      <c r="D1195" s="295">
        <v>13.59</v>
      </c>
    </row>
    <row r="1196" spans="1:4">
      <c r="A1196" s="357">
        <v>11061</v>
      </c>
      <c r="B1196" s="357" t="s">
        <v>35228</v>
      </c>
      <c r="C1196" s="357" t="s">
        <v>6544</v>
      </c>
      <c r="D1196" s="295">
        <v>16.309999999999999</v>
      </c>
    </row>
    <row r="1197" spans="1:4">
      <c r="A1197" s="357">
        <v>43667</v>
      </c>
      <c r="B1197" s="357" t="s">
        <v>35229</v>
      </c>
      <c r="C1197" s="357" t="s">
        <v>6544</v>
      </c>
      <c r="D1197" s="295">
        <v>11.85</v>
      </c>
    </row>
    <row r="1198" spans="1:4">
      <c r="A1198" s="357">
        <v>1333</v>
      </c>
      <c r="B1198" s="357" t="s">
        <v>35230</v>
      </c>
      <c r="C1198" s="357" t="s">
        <v>6544</v>
      </c>
      <c r="D1198" s="295">
        <v>9.8699999999999992</v>
      </c>
    </row>
    <row r="1199" spans="1:4">
      <c r="A1199" s="357">
        <v>1330</v>
      </c>
      <c r="B1199" s="357" t="s">
        <v>35231</v>
      </c>
      <c r="C1199" s="357" t="s">
        <v>6544</v>
      </c>
      <c r="D1199" s="295">
        <v>9.7799999999999994</v>
      </c>
    </row>
    <row r="1200" spans="1:4">
      <c r="A1200" s="357">
        <v>10957</v>
      </c>
      <c r="B1200" s="357" t="s">
        <v>35232</v>
      </c>
      <c r="C1200" s="357" t="s">
        <v>6544</v>
      </c>
      <c r="D1200" s="295">
        <v>11.28</v>
      </c>
    </row>
    <row r="1201" spans="1:4">
      <c r="A1201" s="357">
        <v>1332</v>
      </c>
      <c r="B1201" s="357" t="s">
        <v>35233</v>
      </c>
      <c r="C1201" s="357" t="s">
        <v>6544</v>
      </c>
      <c r="D1201" s="295">
        <v>10.029999999999999</v>
      </c>
    </row>
    <row r="1202" spans="1:4">
      <c r="A1202" s="357">
        <v>1334</v>
      </c>
      <c r="B1202" s="357" t="s">
        <v>35234</v>
      </c>
      <c r="C1202" s="357" t="s">
        <v>6544</v>
      </c>
      <c r="D1202" s="295">
        <v>11.12</v>
      </c>
    </row>
    <row r="1203" spans="1:4">
      <c r="A1203" s="357">
        <v>1335</v>
      </c>
      <c r="B1203" s="357" t="s">
        <v>35235</v>
      </c>
      <c r="C1203" s="357" t="s">
        <v>6544</v>
      </c>
      <c r="D1203" s="295">
        <v>11.49</v>
      </c>
    </row>
    <row r="1204" spans="1:4">
      <c r="A1204" s="357">
        <v>40425</v>
      </c>
      <c r="B1204" s="357" t="s">
        <v>35236</v>
      </c>
      <c r="C1204" s="357" t="s">
        <v>6544</v>
      </c>
      <c r="D1204" s="295">
        <v>9.84</v>
      </c>
    </row>
    <row r="1205" spans="1:4">
      <c r="A1205" s="357">
        <v>1337</v>
      </c>
      <c r="B1205" s="357" t="s">
        <v>35237</v>
      </c>
      <c r="C1205" s="357" t="s">
        <v>6544</v>
      </c>
      <c r="D1205" s="295">
        <v>11.28</v>
      </c>
    </row>
    <row r="1206" spans="1:4">
      <c r="A1206" s="357">
        <v>1338</v>
      </c>
      <c r="B1206" s="357" t="s">
        <v>35238</v>
      </c>
      <c r="C1206" s="357" t="s">
        <v>6540</v>
      </c>
      <c r="D1206" s="295">
        <v>40.299999999999997</v>
      </c>
    </row>
    <row r="1207" spans="1:4">
      <c r="A1207" s="357">
        <v>1340</v>
      </c>
      <c r="B1207" s="357" t="s">
        <v>35239</v>
      </c>
      <c r="C1207" s="357" t="s">
        <v>6540</v>
      </c>
      <c r="D1207" s="295">
        <v>46.59</v>
      </c>
    </row>
    <row r="1208" spans="1:4">
      <c r="A1208" s="357">
        <v>1341</v>
      </c>
      <c r="B1208" s="357" t="s">
        <v>35240</v>
      </c>
      <c r="C1208" s="357" t="s">
        <v>6540</v>
      </c>
      <c r="D1208" s="295">
        <v>44.87</v>
      </c>
    </row>
    <row r="1209" spans="1:4">
      <c r="A1209" s="357">
        <v>11134</v>
      </c>
      <c r="B1209" s="357" t="s">
        <v>35241</v>
      </c>
      <c r="C1209" s="357" t="s">
        <v>6540</v>
      </c>
      <c r="D1209" s="295">
        <v>50.17</v>
      </c>
    </row>
    <row r="1210" spans="1:4">
      <c r="A1210" s="357">
        <v>11135</v>
      </c>
      <c r="B1210" s="357" t="s">
        <v>35242</v>
      </c>
      <c r="C1210" s="357" t="s">
        <v>6540</v>
      </c>
      <c r="D1210" s="295">
        <v>61.16</v>
      </c>
    </row>
    <row r="1211" spans="1:4">
      <c r="A1211" s="357">
        <v>11136</v>
      </c>
      <c r="B1211" s="357" t="s">
        <v>35243</v>
      </c>
      <c r="C1211" s="357" t="s">
        <v>6540</v>
      </c>
      <c r="D1211" s="295">
        <v>66.150000000000006</v>
      </c>
    </row>
    <row r="1212" spans="1:4">
      <c r="A1212" s="357">
        <v>34743</v>
      </c>
      <c r="B1212" s="357" t="s">
        <v>35244</v>
      </c>
      <c r="C1212" s="357" t="s">
        <v>6540</v>
      </c>
      <c r="D1212" s="295">
        <v>84.21</v>
      </c>
    </row>
    <row r="1213" spans="1:4">
      <c r="A1213" s="357">
        <v>11137</v>
      </c>
      <c r="B1213" s="357" t="s">
        <v>35245</v>
      </c>
      <c r="C1213" s="357" t="s">
        <v>6540</v>
      </c>
      <c r="D1213" s="295">
        <v>93.91</v>
      </c>
    </row>
    <row r="1214" spans="1:4">
      <c r="A1214" s="357">
        <v>34745</v>
      </c>
      <c r="B1214" s="357" t="s">
        <v>35246</v>
      </c>
      <c r="C1214" s="357" t="s">
        <v>6540</v>
      </c>
      <c r="D1214" s="295">
        <v>107.02</v>
      </c>
    </row>
    <row r="1215" spans="1:4">
      <c r="A1215" s="357">
        <v>34746</v>
      </c>
      <c r="B1215" s="357" t="s">
        <v>35247</v>
      </c>
      <c r="C1215" s="357" t="s">
        <v>6540</v>
      </c>
      <c r="D1215" s="295">
        <v>27.56</v>
      </c>
    </row>
    <row r="1216" spans="1:4">
      <c r="A1216" s="357">
        <v>1360</v>
      </c>
      <c r="B1216" s="357" t="s">
        <v>35248</v>
      </c>
      <c r="C1216" s="357" t="s">
        <v>6540</v>
      </c>
      <c r="D1216" s="295">
        <v>34.04</v>
      </c>
    </row>
    <row r="1217" spans="1:4">
      <c r="A1217" s="357">
        <v>1346</v>
      </c>
      <c r="B1217" s="357" t="s">
        <v>35249</v>
      </c>
      <c r="C1217" s="357" t="s">
        <v>6540</v>
      </c>
      <c r="D1217" s="295">
        <v>42.19</v>
      </c>
    </row>
    <row r="1218" spans="1:4">
      <c r="A1218" s="357">
        <v>1345</v>
      </c>
      <c r="B1218" s="357" t="s">
        <v>35250</v>
      </c>
      <c r="C1218" s="357" t="s">
        <v>6540</v>
      </c>
      <c r="D1218" s="295">
        <v>68.349999999999994</v>
      </c>
    </row>
    <row r="1219" spans="1:4">
      <c r="A1219" s="357">
        <v>1347</v>
      </c>
      <c r="B1219" s="357" t="s">
        <v>35251</v>
      </c>
      <c r="C1219" s="357" t="s">
        <v>6540</v>
      </c>
      <c r="D1219" s="295">
        <v>50.41</v>
      </c>
    </row>
    <row r="1220" spans="1:4">
      <c r="A1220" s="357">
        <v>1355</v>
      </c>
      <c r="B1220" s="357" t="s">
        <v>35252</v>
      </c>
      <c r="C1220" s="357" t="s">
        <v>6540</v>
      </c>
      <c r="D1220" s="295">
        <v>29.31</v>
      </c>
    </row>
    <row r="1221" spans="1:4">
      <c r="A1221" s="357">
        <v>1358</v>
      </c>
      <c r="B1221" s="357" t="s">
        <v>35253</v>
      </c>
      <c r="C1221" s="357" t="s">
        <v>6540</v>
      </c>
      <c r="D1221" s="295">
        <v>33.96</v>
      </c>
    </row>
    <row r="1222" spans="1:4">
      <c r="A1222" s="357">
        <v>34659</v>
      </c>
      <c r="B1222" s="357" t="s">
        <v>35254</v>
      </c>
      <c r="C1222" s="357" t="s">
        <v>6540</v>
      </c>
      <c r="D1222" s="295">
        <v>46.48</v>
      </c>
    </row>
    <row r="1223" spans="1:4">
      <c r="A1223" s="357">
        <v>34514</v>
      </c>
      <c r="B1223" s="357" t="s">
        <v>35255</v>
      </c>
      <c r="C1223" s="357" t="s">
        <v>6540</v>
      </c>
      <c r="D1223" s="295">
        <v>51.48</v>
      </c>
    </row>
    <row r="1224" spans="1:4">
      <c r="A1224" s="357">
        <v>34660</v>
      </c>
      <c r="B1224" s="357" t="s">
        <v>35256</v>
      </c>
      <c r="C1224" s="357" t="s">
        <v>6540</v>
      </c>
      <c r="D1224" s="295">
        <v>65.33</v>
      </c>
    </row>
    <row r="1225" spans="1:4">
      <c r="A1225" s="357">
        <v>34661</v>
      </c>
      <c r="B1225" s="357" t="s">
        <v>35257</v>
      </c>
      <c r="C1225" s="357" t="s">
        <v>6540</v>
      </c>
      <c r="D1225" s="295">
        <v>93.83</v>
      </c>
    </row>
    <row r="1226" spans="1:4">
      <c r="A1226" s="357">
        <v>34667</v>
      </c>
      <c r="B1226" s="357" t="s">
        <v>35258</v>
      </c>
      <c r="C1226" s="357" t="s">
        <v>6540</v>
      </c>
      <c r="D1226" s="295">
        <v>33.979999999999997</v>
      </c>
    </row>
    <row r="1227" spans="1:4">
      <c r="A1227" s="357">
        <v>34668</v>
      </c>
      <c r="B1227" s="357" t="s">
        <v>35259</v>
      </c>
      <c r="C1227" s="357" t="s">
        <v>6540</v>
      </c>
      <c r="D1227" s="295">
        <v>44.4</v>
      </c>
    </row>
    <row r="1228" spans="1:4">
      <c r="A1228" s="357">
        <v>34741</v>
      </c>
      <c r="B1228" s="357" t="s">
        <v>35260</v>
      </c>
      <c r="C1228" s="357" t="s">
        <v>6540</v>
      </c>
      <c r="D1228" s="295">
        <v>48.86</v>
      </c>
    </row>
    <row r="1229" spans="1:4">
      <c r="A1229" s="357">
        <v>34664</v>
      </c>
      <c r="B1229" s="357" t="s">
        <v>35261</v>
      </c>
      <c r="C1229" s="357" t="s">
        <v>6540</v>
      </c>
      <c r="D1229" s="295">
        <v>53.32</v>
      </c>
    </row>
    <row r="1230" spans="1:4">
      <c r="A1230" s="357">
        <v>34665</v>
      </c>
      <c r="B1230" s="357" t="s">
        <v>35262</v>
      </c>
      <c r="C1230" s="357" t="s">
        <v>6540</v>
      </c>
      <c r="D1230" s="295">
        <v>66.19</v>
      </c>
    </row>
    <row r="1231" spans="1:4">
      <c r="A1231" s="357">
        <v>34666</v>
      </c>
      <c r="B1231" s="357" t="s">
        <v>35263</v>
      </c>
      <c r="C1231" s="357" t="s">
        <v>6540</v>
      </c>
      <c r="D1231" s="295">
        <v>99.97</v>
      </c>
    </row>
    <row r="1232" spans="1:4">
      <c r="A1232" s="357">
        <v>34669</v>
      </c>
      <c r="B1232" s="357" t="s">
        <v>35264</v>
      </c>
      <c r="C1232" s="357" t="s">
        <v>6540</v>
      </c>
      <c r="D1232" s="295">
        <v>36.65</v>
      </c>
    </row>
    <row r="1233" spans="1:4">
      <c r="A1233" s="357">
        <v>34670</v>
      </c>
      <c r="B1233" s="357" t="s">
        <v>35265</v>
      </c>
      <c r="C1233" s="357" t="s">
        <v>6540</v>
      </c>
      <c r="D1233" s="295">
        <v>44.83</v>
      </c>
    </row>
    <row r="1234" spans="1:4">
      <c r="A1234" s="357">
        <v>34671</v>
      </c>
      <c r="B1234" s="357" t="s">
        <v>35266</v>
      </c>
      <c r="C1234" s="357" t="s">
        <v>6540</v>
      </c>
      <c r="D1234" s="295">
        <v>37.42</v>
      </c>
    </row>
    <row r="1235" spans="1:4">
      <c r="A1235" s="357">
        <v>34672</v>
      </c>
      <c r="B1235" s="357" t="s">
        <v>35267</v>
      </c>
      <c r="C1235" s="357" t="s">
        <v>6540</v>
      </c>
      <c r="D1235" s="295">
        <v>39.46</v>
      </c>
    </row>
    <row r="1236" spans="1:4">
      <c r="A1236" s="357">
        <v>34673</v>
      </c>
      <c r="B1236" s="357" t="s">
        <v>35268</v>
      </c>
      <c r="C1236" s="357" t="s">
        <v>6540</v>
      </c>
      <c r="D1236" s="295">
        <v>48.15</v>
      </c>
    </row>
    <row r="1237" spans="1:4">
      <c r="A1237" s="357">
        <v>34674</v>
      </c>
      <c r="B1237" s="357" t="s">
        <v>35269</v>
      </c>
      <c r="C1237" s="357" t="s">
        <v>6540</v>
      </c>
      <c r="D1237" s="295">
        <v>64.02</v>
      </c>
    </row>
    <row r="1238" spans="1:4">
      <c r="A1238" s="357">
        <v>34675</v>
      </c>
      <c r="B1238" s="357" t="s">
        <v>35270</v>
      </c>
      <c r="C1238" s="357" t="s">
        <v>6540</v>
      </c>
      <c r="D1238" s="295">
        <v>78.05</v>
      </c>
    </row>
    <row r="1239" spans="1:4">
      <c r="A1239" s="357">
        <v>34676</v>
      </c>
      <c r="B1239" s="357" t="s">
        <v>35271</v>
      </c>
      <c r="C1239" s="357" t="s">
        <v>6540</v>
      </c>
      <c r="D1239" s="295">
        <v>22.47</v>
      </c>
    </row>
    <row r="1240" spans="1:4">
      <c r="A1240" s="357">
        <v>34677</v>
      </c>
      <c r="B1240" s="357" t="s">
        <v>35272</v>
      </c>
      <c r="C1240" s="357" t="s">
        <v>6540</v>
      </c>
      <c r="D1240" s="295">
        <v>30.21</v>
      </c>
    </row>
    <row r="1241" spans="1:4">
      <c r="A1241" s="357">
        <v>43126</v>
      </c>
      <c r="B1241" s="357" t="s">
        <v>35273</v>
      </c>
      <c r="C1241" s="357" t="s">
        <v>6540</v>
      </c>
      <c r="D1241" s="295">
        <v>121.98</v>
      </c>
    </row>
    <row r="1242" spans="1:4">
      <c r="A1242" s="357">
        <v>43124</v>
      </c>
      <c r="B1242" s="357" t="s">
        <v>35274</v>
      </c>
      <c r="C1242" s="357" t="s">
        <v>6540</v>
      </c>
      <c r="D1242" s="295">
        <v>142.41999999999999</v>
      </c>
    </row>
    <row r="1243" spans="1:4">
      <c r="A1243" s="357">
        <v>43125</v>
      </c>
      <c r="B1243" s="357" t="s">
        <v>35275</v>
      </c>
      <c r="C1243" s="357" t="s">
        <v>6540</v>
      </c>
      <c r="D1243" s="295">
        <v>184.71</v>
      </c>
    </row>
    <row r="1244" spans="1:4">
      <c r="A1244" s="357">
        <v>40623</v>
      </c>
      <c r="B1244" s="357" t="s">
        <v>35276</v>
      </c>
      <c r="C1244" s="357" t="s">
        <v>6558</v>
      </c>
      <c r="D1244" s="295">
        <v>109.84</v>
      </c>
    </row>
    <row r="1245" spans="1:4">
      <c r="A1245" s="357">
        <v>43701</v>
      </c>
      <c r="B1245" s="357" t="s">
        <v>35277</v>
      </c>
      <c r="C1245" s="357" t="s">
        <v>6544</v>
      </c>
      <c r="D1245" s="295">
        <v>42.16</v>
      </c>
    </row>
    <row r="1246" spans="1:4">
      <c r="A1246" s="357">
        <v>12083</v>
      </c>
      <c r="B1246" s="357" t="s">
        <v>35278</v>
      </c>
      <c r="C1246" s="357" t="s">
        <v>6541</v>
      </c>
      <c r="D1246" s="295">
        <v>458.35</v>
      </c>
    </row>
    <row r="1247" spans="1:4">
      <c r="A1247" s="357">
        <v>12081</v>
      </c>
      <c r="B1247" s="357" t="s">
        <v>35279</v>
      </c>
      <c r="C1247" s="357" t="s">
        <v>6541</v>
      </c>
      <c r="D1247" s="295">
        <v>155</v>
      </c>
    </row>
    <row r="1248" spans="1:4">
      <c r="A1248" s="357">
        <v>12082</v>
      </c>
      <c r="B1248" s="357" t="s">
        <v>35280</v>
      </c>
      <c r="C1248" s="357" t="s">
        <v>6541</v>
      </c>
      <c r="D1248" s="295">
        <v>243.6</v>
      </c>
    </row>
    <row r="1249" spans="1:4">
      <c r="A1249" s="357">
        <v>13354</v>
      </c>
      <c r="B1249" s="357" t="s">
        <v>35281</v>
      </c>
      <c r="C1249" s="357" t="s">
        <v>6541</v>
      </c>
      <c r="D1249" s="295">
        <v>363.82</v>
      </c>
    </row>
    <row r="1250" spans="1:4">
      <c r="A1250" s="357">
        <v>14057</v>
      </c>
      <c r="B1250" s="357" t="s">
        <v>35282</v>
      </c>
      <c r="C1250" s="357" t="s">
        <v>6541</v>
      </c>
      <c r="D1250" s="295">
        <v>203.13</v>
      </c>
    </row>
    <row r="1251" spans="1:4">
      <c r="A1251" s="357">
        <v>14058</v>
      </c>
      <c r="B1251" s="357" t="s">
        <v>35283</v>
      </c>
      <c r="C1251" s="357" t="s">
        <v>6541</v>
      </c>
      <c r="D1251" s="295">
        <v>320.43</v>
      </c>
    </row>
    <row r="1252" spans="1:4">
      <c r="A1252" s="357">
        <v>20971</v>
      </c>
      <c r="B1252" s="357" t="s">
        <v>35284</v>
      </c>
      <c r="C1252" s="357" t="s">
        <v>6541</v>
      </c>
      <c r="D1252" s="295">
        <v>15.04</v>
      </c>
    </row>
    <row r="1253" spans="1:4">
      <c r="A1253" s="357">
        <v>5047</v>
      </c>
      <c r="B1253" s="357" t="s">
        <v>35285</v>
      </c>
      <c r="C1253" s="357" t="s">
        <v>6541</v>
      </c>
      <c r="D1253" s="295">
        <v>218.31</v>
      </c>
    </row>
    <row r="1254" spans="1:4">
      <c r="A1254" s="357">
        <v>13369</v>
      </c>
      <c r="B1254" s="357" t="s">
        <v>35286</v>
      </c>
      <c r="C1254" s="357" t="s">
        <v>6541</v>
      </c>
      <c r="D1254" s="295">
        <v>236.81</v>
      </c>
    </row>
    <row r="1255" spans="1:4">
      <c r="A1255" s="357">
        <v>13370</v>
      </c>
      <c r="B1255" s="357" t="s">
        <v>35287</v>
      </c>
      <c r="C1255" s="357" t="s">
        <v>6541</v>
      </c>
      <c r="D1255" s="295">
        <v>328.27</v>
      </c>
    </row>
    <row r="1256" spans="1:4">
      <c r="A1256" s="357">
        <v>13279</v>
      </c>
      <c r="B1256" s="357" t="s">
        <v>35288</v>
      </c>
      <c r="C1256" s="357" t="s">
        <v>6544</v>
      </c>
      <c r="D1256" s="295">
        <v>14.82</v>
      </c>
    </row>
    <row r="1257" spans="1:4">
      <c r="A1257" s="357">
        <v>11977</v>
      </c>
      <c r="B1257" s="357" t="s">
        <v>35289</v>
      </c>
      <c r="C1257" s="357" t="s">
        <v>6541</v>
      </c>
      <c r="D1257" s="295">
        <v>7.68</v>
      </c>
    </row>
    <row r="1258" spans="1:4">
      <c r="A1258" s="357">
        <v>11975</v>
      </c>
      <c r="B1258" s="357" t="s">
        <v>35290</v>
      </c>
      <c r="C1258" s="357" t="s">
        <v>6541</v>
      </c>
      <c r="D1258" s="295">
        <v>16.829999999999998</v>
      </c>
    </row>
    <row r="1259" spans="1:4">
      <c r="A1259" s="357">
        <v>39746</v>
      </c>
      <c r="B1259" s="357" t="s">
        <v>35291</v>
      </c>
      <c r="C1259" s="357" t="s">
        <v>6541</v>
      </c>
      <c r="D1259" s="295">
        <v>187.31</v>
      </c>
    </row>
    <row r="1260" spans="1:4">
      <c r="A1260" s="357">
        <v>11976</v>
      </c>
      <c r="B1260" s="357" t="s">
        <v>35292</v>
      </c>
      <c r="C1260" s="357" t="s">
        <v>6541</v>
      </c>
      <c r="D1260" s="295">
        <v>0.86</v>
      </c>
    </row>
    <row r="1261" spans="1:4">
      <c r="A1261" s="357">
        <v>1368</v>
      </c>
      <c r="B1261" s="357" t="s">
        <v>35293</v>
      </c>
      <c r="C1261" s="357" t="s">
        <v>6541</v>
      </c>
      <c r="D1261" s="295">
        <v>60.29</v>
      </c>
    </row>
    <row r="1262" spans="1:4">
      <c r="A1262" s="357">
        <v>1367</v>
      </c>
      <c r="B1262" s="357" t="s">
        <v>35294</v>
      </c>
      <c r="C1262" s="357" t="s">
        <v>6541</v>
      </c>
      <c r="D1262" s="295">
        <v>195.02</v>
      </c>
    </row>
    <row r="1263" spans="1:4">
      <c r="A1263" s="357">
        <v>41899</v>
      </c>
      <c r="B1263" s="357" t="s">
        <v>35295</v>
      </c>
      <c r="C1263" s="357" t="s">
        <v>6563</v>
      </c>
      <c r="D1263" s="293">
        <v>4366.8500000000004</v>
      </c>
    </row>
    <row r="1264" spans="1:4">
      <c r="A1264" s="357">
        <v>1380</v>
      </c>
      <c r="B1264" s="357" t="s">
        <v>35296</v>
      </c>
      <c r="C1264" s="357" t="s">
        <v>6544</v>
      </c>
      <c r="D1264" s="295">
        <v>2.2000000000000002</v>
      </c>
    </row>
    <row r="1265" spans="1:4">
      <c r="A1265" s="357">
        <v>1375</v>
      </c>
      <c r="B1265" s="357" t="s">
        <v>35297</v>
      </c>
      <c r="C1265" s="357" t="s">
        <v>6544</v>
      </c>
      <c r="D1265" s="295">
        <v>19.739999999999998</v>
      </c>
    </row>
    <row r="1266" spans="1:4">
      <c r="A1266" s="357">
        <v>1379</v>
      </c>
      <c r="B1266" s="357" t="s">
        <v>35298</v>
      </c>
      <c r="C1266" s="357" t="s">
        <v>6544</v>
      </c>
      <c r="D1266" s="295">
        <v>0.7</v>
      </c>
    </row>
    <row r="1267" spans="1:4">
      <c r="A1267" s="357">
        <v>13284</v>
      </c>
      <c r="B1267" s="357" t="s">
        <v>35299</v>
      </c>
      <c r="C1267" s="357" t="s">
        <v>6544</v>
      </c>
      <c r="D1267" s="295">
        <v>0.7</v>
      </c>
    </row>
    <row r="1268" spans="1:4">
      <c r="A1268" s="357">
        <v>25974</v>
      </c>
      <c r="B1268" s="357" t="s">
        <v>35300</v>
      </c>
      <c r="C1268" s="357" t="s">
        <v>6544</v>
      </c>
      <c r="D1268" s="295">
        <v>2.64</v>
      </c>
    </row>
    <row r="1269" spans="1:4">
      <c r="A1269" s="357">
        <v>34753</v>
      </c>
      <c r="B1269" s="357" t="s">
        <v>35301</v>
      </c>
      <c r="C1269" s="357" t="s">
        <v>6544</v>
      </c>
      <c r="D1269" s="295">
        <v>0.77</v>
      </c>
    </row>
    <row r="1270" spans="1:4">
      <c r="A1270" s="357">
        <v>420</v>
      </c>
      <c r="B1270" s="357" t="s">
        <v>35302</v>
      </c>
      <c r="C1270" s="357" t="s">
        <v>6541</v>
      </c>
      <c r="D1270" s="295">
        <v>23.81</v>
      </c>
    </row>
    <row r="1271" spans="1:4">
      <c r="A1271" s="357">
        <v>12327</v>
      </c>
      <c r="B1271" s="357" t="s">
        <v>35303</v>
      </c>
      <c r="C1271" s="357" t="s">
        <v>6541</v>
      </c>
      <c r="D1271" s="295">
        <v>28.36</v>
      </c>
    </row>
    <row r="1272" spans="1:4">
      <c r="A1272" s="357">
        <v>36148</v>
      </c>
      <c r="B1272" s="357" t="s">
        <v>35304</v>
      </c>
      <c r="C1272" s="357" t="s">
        <v>6541</v>
      </c>
      <c r="D1272" s="295">
        <v>62.64</v>
      </c>
    </row>
    <row r="1273" spans="1:4">
      <c r="A1273" s="357">
        <v>12329</v>
      </c>
      <c r="B1273" s="357" t="s">
        <v>35305</v>
      </c>
      <c r="C1273" s="357" t="s">
        <v>6544</v>
      </c>
      <c r="D1273" s="295">
        <v>186.65</v>
      </c>
    </row>
    <row r="1274" spans="1:4">
      <c r="A1274" s="357">
        <v>1339</v>
      </c>
      <c r="B1274" s="357" t="s">
        <v>35306</v>
      </c>
      <c r="C1274" s="357" t="s">
        <v>6544</v>
      </c>
      <c r="D1274" s="295">
        <v>40.4</v>
      </c>
    </row>
    <row r="1275" spans="1:4">
      <c r="A1275" s="357">
        <v>44396</v>
      </c>
      <c r="B1275" s="357" t="s">
        <v>35307</v>
      </c>
      <c r="C1275" s="357" t="s">
        <v>6544</v>
      </c>
      <c r="D1275" s="295">
        <v>22.86</v>
      </c>
    </row>
    <row r="1276" spans="1:4">
      <c r="A1276" s="357">
        <v>11849</v>
      </c>
      <c r="B1276" s="357" t="s">
        <v>35307</v>
      </c>
      <c r="C1276" s="357" t="s">
        <v>6539</v>
      </c>
      <c r="D1276" s="295">
        <v>12.98</v>
      </c>
    </row>
    <row r="1277" spans="1:4">
      <c r="A1277" s="357">
        <v>44327</v>
      </c>
      <c r="B1277" s="357" t="s">
        <v>35308</v>
      </c>
      <c r="C1277" s="357" t="s">
        <v>6539</v>
      </c>
      <c r="D1277" s="295">
        <v>77.739999999999995</v>
      </c>
    </row>
    <row r="1278" spans="1:4">
      <c r="A1278" s="357">
        <v>37418</v>
      </c>
      <c r="B1278" s="357" t="s">
        <v>35309</v>
      </c>
      <c r="C1278" s="357" t="s">
        <v>6541</v>
      </c>
      <c r="D1278" s="295">
        <v>19.420000000000002</v>
      </c>
    </row>
    <row r="1279" spans="1:4">
      <c r="A1279" s="357">
        <v>37419</v>
      </c>
      <c r="B1279" s="357" t="s">
        <v>35310</v>
      </c>
      <c r="C1279" s="357" t="s">
        <v>6541</v>
      </c>
      <c r="D1279" s="295">
        <v>19.940000000000001</v>
      </c>
    </row>
    <row r="1280" spans="1:4">
      <c r="A1280" s="357">
        <v>1427</v>
      </c>
      <c r="B1280" s="357" t="s">
        <v>35311</v>
      </c>
      <c r="C1280" s="357" t="s">
        <v>6541</v>
      </c>
      <c r="D1280" s="295">
        <v>21.86</v>
      </c>
    </row>
    <row r="1281" spans="1:4">
      <c r="A1281" s="357">
        <v>1402</v>
      </c>
      <c r="B1281" s="357" t="s">
        <v>35312</v>
      </c>
      <c r="C1281" s="357" t="s">
        <v>6541</v>
      </c>
      <c r="D1281" s="295">
        <v>7.56</v>
      </c>
    </row>
    <row r="1282" spans="1:4">
      <c r="A1282" s="357">
        <v>1420</v>
      </c>
      <c r="B1282" s="357" t="s">
        <v>35313</v>
      </c>
      <c r="C1282" s="357" t="s">
        <v>6541</v>
      </c>
      <c r="D1282" s="295">
        <v>9.73</v>
      </c>
    </row>
    <row r="1283" spans="1:4">
      <c r="A1283" s="357">
        <v>1419</v>
      </c>
      <c r="B1283" s="357" t="s">
        <v>35314</v>
      </c>
      <c r="C1283" s="357" t="s">
        <v>6541</v>
      </c>
      <c r="D1283" s="295">
        <v>11.75</v>
      </c>
    </row>
    <row r="1284" spans="1:4">
      <c r="A1284" s="357">
        <v>1414</v>
      </c>
      <c r="B1284" s="357" t="s">
        <v>35315</v>
      </c>
      <c r="C1284" s="357" t="s">
        <v>6541</v>
      </c>
      <c r="D1284" s="295">
        <v>11.5</v>
      </c>
    </row>
    <row r="1285" spans="1:4">
      <c r="A1285" s="357">
        <v>1413</v>
      </c>
      <c r="B1285" s="357" t="s">
        <v>35316</v>
      </c>
      <c r="C1285" s="357" t="s">
        <v>6541</v>
      </c>
      <c r="D1285" s="295">
        <v>16.98</v>
      </c>
    </row>
    <row r="1286" spans="1:4">
      <c r="A1286" s="357">
        <v>1412</v>
      </c>
      <c r="B1286" s="357" t="s">
        <v>35317</v>
      </c>
      <c r="C1286" s="357" t="s">
        <v>6541</v>
      </c>
      <c r="D1286" s="295">
        <v>14.39</v>
      </c>
    </row>
    <row r="1287" spans="1:4">
      <c r="A1287" s="357">
        <v>1411</v>
      </c>
      <c r="B1287" s="357" t="s">
        <v>35318</v>
      </c>
      <c r="C1287" s="357" t="s">
        <v>6541</v>
      </c>
      <c r="D1287" s="295">
        <v>26.18</v>
      </c>
    </row>
    <row r="1288" spans="1:4">
      <c r="A1288" s="357">
        <v>1406</v>
      </c>
      <c r="B1288" s="357" t="s">
        <v>35319</v>
      </c>
      <c r="C1288" s="357" t="s">
        <v>6541</v>
      </c>
      <c r="D1288" s="295">
        <v>17.36</v>
      </c>
    </row>
    <row r="1289" spans="1:4">
      <c r="A1289" s="357">
        <v>1407</v>
      </c>
      <c r="B1289" s="357" t="s">
        <v>35320</v>
      </c>
      <c r="C1289" s="357" t="s">
        <v>6541</v>
      </c>
      <c r="D1289" s="295">
        <v>21.65</v>
      </c>
    </row>
    <row r="1290" spans="1:4">
      <c r="A1290" s="357">
        <v>1404</v>
      </c>
      <c r="B1290" s="357" t="s">
        <v>35321</v>
      </c>
      <c r="C1290" s="357" t="s">
        <v>6541</v>
      </c>
      <c r="D1290" s="295">
        <v>23.01</v>
      </c>
    </row>
    <row r="1291" spans="1:4">
      <c r="A1291" s="357">
        <v>11281</v>
      </c>
      <c r="B1291" s="357" t="s">
        <v>35322</v>
      </c>
      <c r="C1291" s="357" t="s">
        <v>6541</v>
      </c>
      <c r="D1291" s="293">
        <v>10399.5</v>
      </c>
    </row>
    <row r="1292" spans="1:4">
      <c r="A1292" s="357">
        <v>1442</v>
      </c>
      <c r="B1292" s="357" t="s">
        <v>35323</v>
      </c>
      <c r="C1292" s="357" t="s">
        <v>6541</v>
      </c>
      <c r="D1292" s="293">
        <v>8730.2999999999993</v>
      </c>
    </row>
    <row r="1293" spans="1:4">
      <c r="A1293" s="357">
        <v>13457</v>
      </c>
      <c r="B1293" s="357" t="s">
        <v>35324</v>
      </c>
      <c r="C1293" s="357" t="s">
        <v>6541</v>
      </c>
      <c r="D1293" s="293">
        <v>7535.86</v>
      </c>
    </row>
    <row r="1294" spans="1:4">
      <c r="A1294" s="357">
        <v>40699</v>
      </c>
      <c r="B1294" s="357" t="s">
        <v>35325</v>
      </c>
      <c r="C1294" s="357" t="s">
        <v>6541</v>
      </c>
      <c r="D1294" s="293">
        <v>5825.51</v>
      </c>
    </row>
    <row r="1295" spans="1:4">
      <c r="A1295" s="357">
        <v>40701</v>
      </c>
      <c r="B1295" s="357" t="s">
        <v>35326</v>
      </c>
      <c r="C1295" s="357" t="s">
        <v>6541</v>
      </c>
      <c r="D1295" s="293">
        <v>103003.04</v>
      </c>
    </row>
    <row r="1296" spans="1:4">
      <c r="A1296" s="357">
        <v>40700</v>
      </c>
      <c r="B1296" s="357" t="s">
        <v>35327</v>
      </c>
      <c r="C1296" s="357" t="s">
        <v>6541</v>
      </c>
      <c r="D1296" s="293">
        <v>13561.03</v>
      </c>
    </row>
    <row r="1297" spans="1:4">
      <c r="A1297" s="357">
        <v>13458</v>
      </c>
      <c r="B1297" s="357" t="s">
        <v>35328</v>
      </c>
      <c r="C1297" s="357" t="s">
        <v>6541</v>
      </c>
      <c r="D1297" s="293">
        <v>12886.33</v>
      </c>
    </row>
    <row r="1298" spans="1:4">
      <c r="A1298" s="357">
        <v>36524</v>
      </c>
      <c r="B1298" s="357" t="s">
        <v>35329</v>
      </c>
      <c r="C1298" s="357" t="s">
        <v>6541</v>
      </c>
      <c r="D1298" s="293">
        <v>127758.92</v>
      </c>
    </row>
    <row r="1299" spans="1:4">
      <c r="A1299" s="357">
        <v>36526</v>
      </c>
      <c r="B1299" s="357" t="s">
        <v>35330</v>
      </c>
      <c r="C1299" s="357" t="s">
        <v>6541</v>
      </c>
      <c r="D1299" s="293">
        <v>102953.34</v>
      </c>
    </row>
    <row r="1300" spans="1:4">
      <c r="A1300" s="357">
        <v>36523</v>
      </c>
      <c r="B1300" s="357" t="s">
        <v>35331</v>
      </c>
      <c r="C1300" s="357" t="s">
        <v>6541</v>
      </c>
      <c r="D1300" s="293">
        <v>220409.21</v>
      </c>
    </row>
    <row r="1301" spans="1:4">
      <c r="A1301" s="357">
        <v>36527</v>
      </c>
      <c r="B1301" s="357" t="s">
        <v>35332</v>
      </c>
      <c r="C1301" s="357" t="s">
        <v>6541</v>
      </c>
      <c r="D1301" s="293">
        <v>239409.8</v>
      </c>
    </row>
    <row r="1302" spans="1:4">
      <c r="A1302" s="357">
        <v>13803</v>
      </c>
      <c r="B1302" s="357" t="s">
        <v>35333</v>
      </c>
      <c r="C1302" s="357" t="s">
        <v>6541</v>
      </c>
      <c r="D1302" s="293">
        <v>86568.5</v>
      </c>
    </row>
    <row r="1303" spans="1:4">
      <c r="A1303" s="357">
        <v>38642</v>
      </c>
      <c r="B1303" s="357" t="s">
        <v>35334</v>
      </c>
      <c r="C1303" s="357" t="s">
        <v>6541</v>
      </c>
      <c r="D1303" s="293">
        <v>55740.74</v>
      </c>
    </row>
    <row r="1304" spans="1:4">
      <c r="A1304" s="357">
        <v>36522</v>
      </c>
      <c r="B1304" s="357" t="s">
        <v>35335</v>
      </c>
      <c r="C1304" s="357" t="s">
        <v>6541</v>
      </c>
      <c r="D1304" s="293">
        <v>64825.82</v>
      </c>
    </row>
    <row r="1305" spans="1:4">
      <c r="A1305" s="357">
        <v>36525</v>
      </c>
      <c r="B1305" s="357" t="s">
        <v>35336</v>
      </c>
      <c r="C1305" s="357" t="s">
        <v>6541</v>
      </c>
      <c r="D1305" s="293">
        <v>86816.91</v>
      </c>
    </row>
    <row r="1306" spans="1:4">
      <c r="A1306" s="357">
        <v>34348</v>
      </c>
      <c r="B1306" s="357" t="s">
        <v>35337</v>
      </c>
      <c r="C1306" s="357" t="s">
        <v>6545</v>
      </c>
      <c r="D1306" s="295">
        <v>24.21</v>
      </c>
    </row>
    <row r="1307" spans="1:4">
      <c r="A1307" s="357">
        <v>34347</v>
      </c>
      <c r="B1307" s="357" t="s">
        <v>35338</v>
      </c>
      <c r="C1307" s="357" t="s">
        <v>6545</v>
      </c>
      <c r="D1307" s="295">
        <v>17.309999999999999</v>
      </c>
    </row>
    <row r="1308" spans="1:4">
      <c r="A1308" s="357">
        <v>11146</v>
      </c>
      <c r="B1308" s="357" t="s">
        <v>35339</v>
      </c>
      <c r="C1308" s="357" t="s">
        <v>6551</v>
      </c>
      <c r="D1308" s="295">
        <v>416.34</v>
      </c>
    </row>
    <row r="1309" spans="1:4">
      <c r="A1309" s="357">
        <v>11147</v>
      </c>
      <c r="B1309" s="357" t="s">
        <v>35340</v>
      </c>
      <c r="C1309" s="357" t="s">
        <v>6551</v>
      </c>
      <c r="D1309" s="295">
        <v>432.63</v>
      </c>
    </row>
    <row r="1310" spans="1:4">
      <c r="A1310" s="357">
        <v>34872</v>
      </c>
      <c r="B1310" s="357" t="s">
        <v>35341</v>
      </c>
      <c r="C1310" s="357" t="s">
        <v>6551</v>
      </c>
      <c r="D1310" s="295">
        <v>437.49</v>
      </c>
    </row>
    <row r="1311" spans="1:4">
      <c r="A1311" s="357">
        <v>34491</v>
      </c>
      <c r="B1311" s="357" t="s">
        <v>35342</v>
      </c>
      <c r="C1311" s="357" t="s">
        <v>6551</v>
      </c>
      <c r="D1311" s="295">
        <v>450.17</v>
      </c>
    </row>
    <row r="1312" spans="1:4">
      <c r="A1312" s="357">
        <v>34770</v>
      </c>
      <c r="B1312" s="357" t="s">
        <v>35343</v>
      </c>
      <c r="C1312" s="357" t="s">
        <v>6563</v>
      </c>
      <c r="D1312" s="295">
        <v>401.18</v>
      </c>
    </row>
    <row r="1313" spans="1:4">
      <c r="A1313" s="357">
        <v>1518</v>
      </c>
      <c r="B1313" s="357" t="s">
        <v>35344</v>
      </c>
      <c r="C1313" s="357" t="s">
        <v>6563</v>
      </c>
      <c r="D1313" s="295">
        <v>409</v>
      </c>
    </row>
    <row r="1314" spans="1:4">
      <c r="A1314" s="357">
        <v>41965</v>
      </c>
      <c r="B1314" s="357" t="s">
        <v>35345</v>
      </c>
      <c r="C1314" s="357" t="s">
        <v>6563</v>
      </c>
      <c r="D1314" s="295">
        <v>396.24</v>
      </c>
    </row>
    <row r="1315" spans="1:4">
      <c r="A1315" s="357">
        <v>34492</v>
      </c>
      <c r="B1315" s="357" t="s">
        <v>35346</v>
      </c>
      <c r="C1315" s="357" t="s">
        <v>6551</v>
      </c>
      <c r="D1315" s="295">
        <v>370</v>
      </c>
    </row>
    <row r="1316" spans="1:4">
      <c r="A1316" s="357">
        <v>1524</v>
      </c>
      <c r="B1316" s="357" t="s">
        <v>35347</v>
      </c>
      <c r="C1316" s="357" t="s">
        <v>6551</v>
      </c>
      <c r="D1316" s="295">
        <v>399.45</v>
      </c>
    </row>
    <row r="1317" spans="1:4">
      <c r="A1317" s="357">
        <v>38404</v>
      </c>
      <c r="B1317" s="357" t="s">
        <v>35348</v>
      </c>
      <c r="C1317" s="357" t="s">
        <v>6551</v>
      </c>
      <c r="D1317" s="295">
        <v>383.24</v>
      </c>
    </row>
    <row r="1318" spans="1:4">
      <c r="A1318" s="357">
        <v>39849</v>
      </c>
      <c r="B1318" s="357" t="s">
        <v>35349</v>
      </c>
      <c r="C1318" s="357" t="s">
        <v>6551</v>
      </c>
      <c r="D1318" s="295">
        <v>439.2</v>
      </c>
    </row>
    <row r="1319" spans="1:4">
      <c r="A1319" s="357">
        <v>38464</v>
      </c>
      <c r="B1319" s="357" t="s">
        <v>35350</v>
      </c>
      <c r="C1319" s="357" t="s">
        <v>6551</v>
      </c>
      <c r="D1319" s="295">
        <v>445.58</v>
      </c>
    </row>
    <row r="1320" spans="1:4">
      <c r="A1320" s="357">
        <v>34493</v>
      </c>
      <c r="B1320" s="357" t="s">
        <v>35351</v>
      </c>
      <c r="C1320" s="357" t="s">
        <v>6551</v>
      </c>
      <c r="D1320" s="295">
        <v>380.42</v>
      </c>
    </row>
    <row r="1321" spans="1:4">
      <c r="A1321" s="357">
        <v>1527</v>
      </c>
      <c r="B1321" s="357" t="s">
        <v>35352</v>
      </c>
      <c r="C1321" s="357" t="s">
        <v>6551</v>
      </c>
      <c r="D1321" s="295">
        <v>412.13</v>
      </c>
    </row>
    <row r="1322" spans="1:4">
      <c r="A1322" s="357">
        <v>38405</v>
      </c>
      <c r="B1322" s="357" t="s">
        <v>35353</v>
      </c>
      <c r="C1322" s="357" t="s">
        <v>6551</v>
      </c>
      <c r="D1322" s="295">
        <v>395.06</v>
      </c>
    </row>
    <row r="1323" spans="1:4">
      <c r="A1323" s="357">
        <v>38408</v>
      </c>
      <c r="B1323" s="357" t="s">
        <v>35354</v>
      </c>
      <c r="C1323" s="357" t="s">
        <v>6551</v>
      </c>
      <c r="D1323" s="295">
        <v>437.3</v>
      </c>
    </row>
    <row r="1324" spans="1:4">
      <c r="A1324" s="357">
        <v>34494</v>
      </c>
      <c r="B1324" s="357" t="s">
        <v>35355</v>
      </c>
      <c r="C1324" s="357" t="s">
        <v>6551</v>
      </c>
      <c r="D1324" s="295">
        <v>393.11</v>
      </c>
    </row>
    <row r="1325" spans="1:4">
      <c r="A1325" s="357">
        <v>1525</v>
      </c>
      <c r="B1325" s="357" t="s">
        <v>35356</v>
      </c>
      <c r="C1325" s="357" t="s">
        <v>6551</v>
      </c>
      <c r="D1325" s="295">
        <v>424.81</v>
      </c>
    </row>
    <row r="1326" spans="1:4">
      <c r="A1326" s="357">
        <v>38406</v>
      </c>
      <c r="B1326" s="357" t="s">
        <v>35357</v>
      </c>
      <c r="C1326" s="357" t="s">
        <v>6551</v>
      </c>
      <c r="D1326" s="295">
        <v>417.16</v>
      </c>
    </row>
    <row r="1327" spans="1:4">
      <c r="A1327" s="357">
        <v>38409</v>
      </c>
      <c r="B1327" s="357" t="s">
        <v>35358</v>
      </c>
      <c r="C1327" s="357" t="s">
        <v>6551</v>
      </c>
      <c r="D1327" s="295">
        <v>440.28</v>
      </c>
    </row>
    <row r="1328" spans="1:4">
      <c r="A1328" s="357">
        <v>43360</v>
      </c>
      <c r="B1328" s="357" t="s">
        <v>35359</v>
      </c>
      <c r="C1328" s="357" t="s">
        <v>6551</v>
      </c>
      <c r="D1328" s="295">
        <v>459.08</v>
      </c>
    </row>
    <row r="1329" spans="1:4">
      <c r="A1329" s="357">
        <v>34495</v>
      </c>
      <c r="B1329" s="357" t="s">
        <v>35360</v>
      </c>
      <c r="C1329" s="357" t="s">
        <v>6551</v>
      </c>
      <c r="D1329" s="295">
        <v>405.79</v>
      </c>
    </row>
    <row r="1330" spans="1:4">
      <c r="A1330" s="357">
        <v>11145</v>
      </c>
      <c r="B1330" s="357" t="s">
        <v>35361</v>
      </c>
      <c r="C1330" s="357" t="s">
        <v>6551</v>
      </c>
      <c r="D1330" s="295">
        <v>437.49</v>
      </c>
    </row>
    <row r="1331" spans="1:4">
      <c r="A1331" s="357">
        <v>34496</v>
      </c>
      <c r="B1331" s="357" t="s">
        <v>35362</v>
      </c>
      <c r="C1331" s="357" t="s">
        <v>6551</v>
      </c>
      <c r="D1331" s="295">
        <v>423.31</v>
      </c>
    </row>
    <row r="1332" spans="1:4">
      <c r="A1332" s="357">
        <v>34479</v>
      </c>
      <c r="B1332" s="357" t="s">
        <v>35363</v>
      </c>
      <c r="C1332" s="357" t="s">
        <v>6551</v>
      </c>
      <c r="D1332" s="295">
        <v>450.17</v>
      </c>
    </row>
    <row r="1333" spans="1:4">
      <c r="A1333" s="357">
        <v>34481</v>
      </c>
      <c r="B1333" s="357" t="s">
        <v>35364</v>
      </c>
      <c r="C1333" s="357" t="s">
        <v>6551</v>
      </c>
      <c r="D1333" s="295">
        <v>470.37</v>
      </c>
    </row>
    <row r="1334" spans="1:4">
      <c r="A1334" s="357">
        <v>34483</v>
      </c>
      <c r="B1334" s="357" t="s">
        <v>35365</v>
      </c>
      <c r="C1334" s="357" t="s">
        <v>6551</v>
      </c>
      <c r="D1334" s="295">
        <v>502.56</v>
      </c>
    </row>
    <row r="1335" spans="1:4">
      <c r="A1335" s="357">
        <v>34485</v>
      </c>
      <c r="B1335" s="357" t="s">
        <v>35366</v>
      </c>
      <c r="C1335" s="357" t="s">
        <v>6551</v>
      </c>
      <c r="D1335" s="295">
        <v>537.42999999999995</v>
      </c>
    </row>
    <row r="1336" spans="1:4">
      <c r="A1336" s="357">
        <v>14041</v>
      </c>
      <c r="B1336" s="357" t="s">
        <v>35367</v>
      </c>
      <c r="C1336" s="357" t="s">
        <v>6551</v>
      </c>
      <c r="D1336" s="295">
        <v>349.36</v>
      </c>
    </row>
    <row r="1337" spans="1:4">
      <c r="A1337" s="357">
        <v>1523</v>
      </c>
      <c r="B1337" s="357" t="s">
        <v>35368</v>
      </c>
      <c r="C1337" s="357" t="s">
        <v>6551</v>
      </c>
      <c r="D1337" s="295">
        <v>355.06</v>
      </c>
    </row>
    <row r="1338" spans="1:4">
      <c r="A1338" s="357">
        <v>14052</v>
      </c>
      <c r="B1338" s="357" t="s">
        <v>35369</v>
      </c>
      <c r="C1338" s="357" t="s">
        <v>6541</v>
      </c>
      <c r="D1338" s="295">
        <v>10.69</v>
      </c>
    </row>
    <row r="1339" spans="1:4">
      <c r="A1339" s="357">
        <v>14054</v>
      </c>
      <c r="B1339" s="357" t="s">
        <v>35370</v>
      </c>
      <c r="C1339" s="357" t="s">
        <v>6541</v>
      </c>
      <c r="D1339" s="295">
        <v>13.89</v>
      </c>
    </row>
    <row r="1340" spans="1:4">
      <c r="A1340" s="357">
        <v>14053</v>
      </c>
      <c r="B1340" s="357" t="s">
        <v>35371</v>
      </c>
      <c r="C1340" s="357" t="s">
        <v>6541</v>
      </c>
      <c r="D1340" s="295">
        <v>10.85</v>
      </c>
    </row>
    <row r="1341" spans="1:4">
      <c r="A1341" s="357">
        <v>2558</v>
      </c>
      <c r="B1341" s="357" t="s">
        <v>35372</v>
      </c>
      <c r="C1341" s="357" t="s">
        <v>6541</v>
      </c>
      <c r="D1341" s="295">
        <v>8.17</v>
      </c>
    </row>
    <row r="1342" spans="1:4">
      <c r="A1342" s="357">
        <v>2560</v>
      </c>
      <c r="B1342" s="357" t="s">
        <v>35373</v>
      </c>
      <c r="C1342" s="357" t="s">
        <v>6541</v>
      </c>
      <c r="D1342" s="295">
        <v>14.38</v>
      </c>
    </row>
    <row r="1343" spans="1:4">
      <c r="A1343" s="357">
        <v>2559</v>
      </c>
      <c r="B1343" s="357" t="s">
        <v>35374</v>
      </c>
      <c r="C1343" s="357" t="s">
        <v>6541</v>
      </c>
      <c r="D1343" s="295">
        <v>11.5</v>
      </c>
    </row>
    <row r="1344" spans="1:4">
      <c r="A1344" s="357">
        <v>2592</v>
      </c>
      <c r="B1344" s="357" t="s">
        <v>35375</v>
      </c>
      <c r="C1344" s="357" t="s">
        <v>6541</v>
      </c>
      <c r="D1344" s="295">
        <v>190.64</v>
      </c>
    </row>
    <row r="1345" spans="1:4">
      <c r="A1345" s="357">
        <v>2566</v>
      </c>
      <c r="B1345" s="357" t="s">
        <v>35376</v>
      </c>
      <c r="C1345" s="357" t="s">
        <v>6541</v>
      </c>
      <c r="D1345" s="295">
        <v>19.18</v>
      </c>
    </row>
    <row r="1346" spans="1:4">
      <c r="A1346" s="357">
        <v>2589</v>
      </c>
      <c r="B1346" s="357" t="s">
        <v>35377</v>
      </c>
      <c r="C1346" s="357" t="s">
        <v>6541</v>
      </c>
      <c r="D1346" s="295">
        <v>25.5</v>
      </c>
    </row>
    <row r="1347" spans="1:4">
      <c r="A1347" s="357">
        <v>2591</v>
      </c>
      <c r="B1347" s="357" t="s">
        <v>35378</v>
      </c>
      <c r="C1347" s="357" t="s">
        <v>6541</v>
      </c>
      <c r="D1347" s="295">
        <v>9.3000000000000007</v>
      </c>
    </row>
    <row r="1348" spans="1:4">
      <c r="A1348" s="357">
        <v>2590</v>
      </c>
      <c r="B1348" s="357" t="s">
        <v>35379</v>
      </c>
      <c r="C1348" s="357" t="s">
        <v>6541</v>
      </c>
      <c r="D1348" s="295">
        <v>15.65</v>
      </c>
    </row>
    <row r="1349" spans="1:4">
      <c r="A1349" s="357">
        <v>2567</v>
      </c>
      <c r="B1349" s="357" t="s">
        <v>35380</v>
      </c>
      <c r="C1349" s="357" t="s">
        <v>6541</v>
      </c>
      <c r="D1349" s="295">
        <v>37.4</v>
      </c>
    </row>
    <row r="1350" spans="1:4">
      <c r="A1350" s="357">
        <v>2565</v>
      </c>
      <c r="B1350" s="357" t="s">
        <v>35381</v>
      </c>
      <c r="C1350" s="357" t="s">
        <v>6541</v>
      </c>
      <c r="D1350" s="295">
        <v>9.31</v>
      </c>
    </row>
    <row r="1351" spans="1:4">
      <c r="A1351" s="357">
        <v>2568</v>
      </c>
      <c r="B1351" s="357" t="s">
        <v>35382</v>
      </c>
      <c r="C1351" s="357" t="s">
        <v>6541</v>
      </c>
      <c r="D1351" s="295">
        <v>103.87</v>
      </c>
    </row>
    <row r="1352" spans="1:4">
      <c r="A1352" s="357">
        <v>2594</v>
      </c>
      <c r="B1352" s="357" t="s">
        <v>35383</v>
      </c>
      <c r="C1352" s="357" t="s">
        <v>6541</v>
      </c>
      <c r="D1352" s="295">
        <v>173.04</v>
      </c>
    </row>
    <row r="1353" spans="1:4">
      <c r="A1353" s="357">
        <v>2587</v>
      </c>
      <c r="B1353" s="357" t="s">
        <v>35384</v>
      </c>
      <c r="C1353" s="357" t="s">
        <v>6541</v>
      </c>
      <c r="D1353" s="295">
        <v>29.49</v>
      </c>
    </row>
    <row r="1354" spans="1:4">
      <c r="A1354" s="357">
        <v>2588</v>
      </c>
      <c r="B1354" s="357" t="s">
        <v>35385</v>
      </c>
      <c r="C1354" s="357" t="s">
        <v>6541</v>
      </c>
      <c r="D1354" s="295">
        <v>23.42</v>
      </c>
    </row>
    <row r="1355" spans="1:4">
      <c r="A1355" s="357">
        <v>2569</v>
      </c>
      <c r="B1355" s="357" t="s">
        <v>35386</v>
      </c>
      <c r="C1355" s="357" t="s">
        <v>6541</v>
      </c>
      <c r="D1355" s="295">
        <v>9.02</v>
      </c>
    </row>
    <row r="1356" spans="1:4">
      <c r="A1356" s="357">
        <v>2570</v>
      </c>
      <c r="B1356" s="357" t="s">
        <v>35387</v>
      </c>
      <c r="C1356" s="357" t="s">
        <v>6541</v>
      </c>
      <c r="D1356" s="295">
        <v>15.13</v>
      </c>
    </row>
    <row r="1357" spans="1:4">
      <c r="A1357" s="357">
        <v>2571</v>
      </c>
      <c r="B1357" s="357" t="s">
        <v>35388</v>
      </c>
      <c r="C1357" s="357" t="s">
        <v>6541</v>
      </c>
      <c r="D1357" s="295">
        <v>44.91</v>
      </c>
    </row>
    <row r="1358" spans="1:4">
      <c r="A1358" s="357">
        <v>2593</v>
      </c>
      <c r="B1358" s="357" t="s">
        <v>35389</v>
      </c>
      <c r="C1358" s="357" t="s">
        <v>6541</v>
      </c>
      <c r="D1358" s="295">
        <v>9.6199999999999992</v>
      </c>
    </row>
    <row r="1359" spans="1:4">
      <c r="A1359" s="357">
        <v>2572</v>
      </c>
      <c r="B1359" s="357" t="s">
        <v>35390</v>
      </c>
      <c r="C1359" s="357" t="s">
        <v>6541</v>
      </c>
      <c r="D1359" s="295">
        <v>132.83000000000001</v>
      </c>
    </row>
    <row r="1360" spans="1:4">
      <c r="A1360" s="357">
        <v>2595</v>
      </c>
      <c r="B1360" s="357" t="s">
        <v>35391</v>
      </c>
      <c r="C1360" s="357" t="s">
        <v>6541</v>
      </c>
      <c r="D1360" s="295">
        <v>207.24</v>
      </c>
    </row>
    <row r="1361" spans="1:4">
      <c r="A1361" s="357">
        <v>2576</v>
      </c>
      <c r="B1361" s="357" t="s">
        <v>35392</v>
      </c>
      <c r="C1361" s="357" t="s">
        <v>6541</v>
      </c>
      <c r="D1361" s="295">
        <v>35.33</v>
      </c>
    </row>
    <row r="1362" spans="1:4">
      <c r="A1362" s="357">
        <v>2575</v>
      </c>
      <c r="B1362" s="357" t="s">
        <v>35393</v>
      </c>
      <c r="C1362" s="357" t="s">
        <v>6541</v>
      </c>
      <c r="D1362" s="295">
        <v>26.56</v>
      </c>
    </row>
    <row r="1363" spans="1:4">
      <c r="A1363" s="357">
        <v>2573</v>
      </c>
      <c r="B1363" s="357" t="s">
        <v>35394</v>
      </c>
      <c r="C1363" s="357" t="s">
        <v>6541</v>
      </c>
      <c r="D1363" s="295">
        <v>11.03</v>
      </c>
    </row>
    <row r="1364" spans="1:4">
      <c r="A1364" s="357">
        <v>2586</v>
      </c>
      <c r="B1364" s="357" t="s">
        <v>35395</v>
      </c>
      <c r="C1364" s="357" t="s">
        <v>6541</v>
      </c>
      <c r="D1364" s="295">
        <v>17.87</v>
      </c>
    </row>
    <row r="1365" spans="1:4">
      <c r="A1365" s="357">
        <v>2577</v>
      </c>
      <c r="B1365" s="357" t="s">
        <v>35396</v>
      </c>
      <c r="C1365" s="357" t="s">
        <v>6541</v>
      </c>
      <c r="D1365" s="295">
        <v>47.87</v>
      </c>
    </row>
    <row r="1366" spans="1:4">
      <c r="A1366" s="357">
        <v>2574</v>
      </c>
      <c r="B1366" s="357" t="s">
        <v>35397</v>
      </c>
      <c r="C1366" s="357" t="s">
        <v>6541</v>
      </c>
      <c r="D1366" s="295">
        <v>11.1</v>
      </c>
    </row>
    <row r="1367" spans="1:4">
      <c r="A1367" s="357">
        <v>2578</v>
      </c>
      <c r="B1367" s="357" t="s">
        <v>35398</v>
      </c>
      <c r="C1367" s="357" t="s">
        <v>6541</v>
      </c>
      <c r="D1367" s="295">
        <v>149.44999999999999</v>
      </c>
    </row>
    <row r="1368" spans="1:4">
      <c r="A1368" s="357">
        <v>2585</v>
      </c>
      <c r="B1368" s="357" t="s">
        <v>35399</v>
      </c>
      <c r="C1368" s="357" t="s">
        <v>6541</v>
      </c>
      <c r="D1368" s="295">
        <v>205.09</v>
      </c>
    </row>
    <row r="1369" spans="1:4">
      <c r="A1369" s="357">
        <v>12008</v>
      </c>
      <c r="B1369" s="357" t="s">
        <v>35400</v>
      </c>
      <c r="C1369" s="357" t="s">
        <v>6541</v>
      </c>
      <c r="D1369" s="295">
        <v>110.04</v>
      </c>
    </row>
    <row r="1370" spans="1:4">
      <c r="A1370" s="357">
        <v>2582</v>
      </c>
      <c r="B1370" s="357" t="s">
        <v>35401</v>
      </c>
      <c r="C1370" s="357" t="s">
        <v>6541</v>
      </c>
      <c r="D1370" s="295">
        <v>32.770000000000003</v>
      </c>
    </row>
    <row r="1371" spans="1:4">
      <c r="A1371" s="357">
        <v>2597</v>
      </c>
      <c r="B1371" s="357" t="s">
        <v>35402</v>
      </c>
      <c r="C1371" s="357" t="s">
        <v>6541</v>
      </c>
      <c r="D1371" s="295">
        <v>28.08</v>
      </c>
    </row>
    <row r="1372" spans="1:4">
      <c r="A1372" s="357">
        <v>2579</v>
      </c>
      <c r="B1372" s="357" t="s">
        <v>35403</v>
      </c>
      <c r="C1372" s="357" t="s">
        <v>6541</v>
      </c>
      <c r="D1372" s="295">
        <v>13.37</v>
      </c>
    </row>
    <row r="1373" spans="1:4">
      <c r="A1373" s="357">
        <v>2581</v>
      </c>
      <c r="B1373" s="357" t="s">
        <v>35404</v>
      </c>
      <c r="C1373" s="357" t="s">
        <v>6541</v>
      </c>
      <c r="D1373" s="295">
        <v>17.11</v>
      </c>
    </row>
    <row r="1374" spans="1:4">
      <c r="A1374" s="357">
        <v>2596</v>
      </c>
      <c r="B1374" s="357" t="s">
        <v>35405</v>
      </c>
      <c r="C1374" s="357" t="s">
        <v>6541</v>
      </c>
      <c r="D1374" s="295">
        <v>50.6</v>
      </c>
    </row>
    <row r="1375" spans="1:4">
      <c r="A1375" s="357">
        <v>2580</v>
      </c>
      <c r="B1375" s="357" t="s">
        <v>35406</v>
      </c>
      <c r="C1375" s="357" t="s">
        <v>6541</v>
      </c>
      <c r="D1375" s="295">
        <v>14.65</v>
      </c>
    </row>
    <row r="1376" spans="1:4">
      <c r="A1376" s="357">
        <v>2583</v>
      </c>
      <c r="B1376" s="357" t="s">
        <v>35407</v>
      </c>
      <c r="C1376" s="357" t="s">
        <v>6541</v>
      </c>
      <c r="D1376" s="295">
        <v>123.07</v>
      </c>
    </row>
    <row r="1377" spans="1:4">
      <c r="A1377" s="357">
        <v>2584</v>
      </c>
      <c r="B1377" s="357" t="s">
        <v>35408</v>
      </c>
      <c r="C1377" s="357" t="s">
        <v>6541</v>
      </c>
      <c r="D1377" s="295">
        <v>204.88</v>
      </c>
    </row>
    <row r="1378" spans="1:4">
      <c r="A1378" s="357">
        <v>12010</v>
      </c>
      <c r="B1378" s="357" t="s">
        <v>35409</v>
      </c>
      <c r="C1378" s="357" t="s">
        <v>6541</v>
      </c>
      <c r="D1378" s="295">
        <v>10.65</v>
      </c>
    </row>
    <row r="1379" spans="1:4">
      <c r="A1379" s="357">
        <v>39329</v>
      </c>
      <c r="B1379" s="357" t="s">
        <v>35410</v>
      </c>
      <c r="C1379" s="357" t="s">
        <v>6541</v>
      </c>
      <c r="D1379" s="295">
        <v>11.14</v>
      </c>
    </row>
    <row r="1380" spans="1:4">
      <c r="A1380" s="357">
        <v>39330</v>
      </c>
      <c r="B1380" s="357" t="s">
        <v>35411</v>
      </c>
      <c r="C1380" s="357" t="s">
        <v>6541</v>
      </c>
      <c r="D1380" s="295">
        <v>11.72</v>
      </c>
    </row>
    <row r="1381" spans="1:4">
      <c r="A1381" s="357">
        <v>39332</v>
      </c>
      <c r="B1381" s="357" t="s">
        <v>35412</v>
      </c>
      <c r="C1381" s="357" t="s">
        <v>6541</v>
      </c>
      <c r="D1381" s="295">
        <v>13.1</v>
      </c>
    </row>
    <row r="1382" spans="1:4">
      <c r="A1382" s="357">
        <v>39331</v>
      </c>
      <c r="B1382" s="357" t="s">
        <v>35413</v>
      </c>
      <c r="C1382" s="357" t="s">
        <v>6541</v>
      </c>
      <c r="D1382" s="295">
        <v>10.43</v>
      </c>
    </row>
    <row r="1383" spans="1:4">
      <c r="A1383" s="357">
        <v>39333</v>
      </c>
      <c r="B1383" s="357" t="s">
        <v>35414</v>
      </c>
      <c r="C1383" s="357" t="s">
        <v>6541</v>
      </c>
      <c r="D1383" s="295">
        <v>10.17</v>
      </c>
    </row>
    <row r="1384" spans="1:4">
      <c r="A1384" s="357">
        <v>39335</v>
      </c>
      <c r="B1384" s="357" t="s">
        <v>35415</v>
      </c>
      <c r="C1384" s="357" t="s">
        <v>6541</v>
      </c>
      <c r="D1384" s="295">
        <v>11.76</v>
      </c>
    </row>
    <row r="1385" spans="1:4">
      <c r="A1385" s="357">
        <v>39334</v>
      </c>
      <c r="B1385" s="357" t="s">
        <v>35416</v>
      </c>
      <c r="C1385" s="357" t="s">
        <v>6541</v>
      </c>
      <c r="D1385" s="295">
        <v>9.35</v>
      </c>
    </row>
    <row r="1386" spans="1:4">
      <c r="A1386" s="357">
        <v>12016</v>
      </c>
      <c r="B1386" s="357" t="s">
        <v>35417</v>
      </c>
      <c r="C1386" s="357" t="s">
        <v>6541</v>
      </c>
      <c r="D1386" s="295">
        <v>11.74</v>
      </c>
    </row>
    <row r="1387" spans="1:4">
      <c r="A1387" s="357">
        <v>12015</v>
      </c>
      <c r="B1387" s="357" t="s">
        <v>35418</v>
      </c>
      <c r="C1387" s="357" t="s">
        <v>6541</v>
      </c>
      <c r="D1387" s="295">
        <v>13.66</v>
      </c>
    </row>
    <row r="1388" spans="1:4">
      <c r="A1388" s="357">
        <v>12020</v>
      </c>
      <c r="B1388" s="357" t="s">
        <v>35419</v>
      </c>
      <c r="C1388" s="357" t="s">
        <v>6541</v>
      </c>
      <c r="D1388" s="295">
        <v>11.74</v>
      </c>
    </row>
    <row r="1389" spans="1:4">
      <c r="A1389" s="357">
        <v>12019</v>
      </c>
      <c r="B1389" s="357" t="s">
        <v>35420</v>
      </c>
      <c r="C1389" s="357" t="s">
        <v>6541</v>
      </c>
      <c r="D1389" s="295">
        <v>13.66</v>
      </c>
    </row>
    <row r="1390" spans="1:4">
      <c r="A1390" s="357">
        <v>39336</v>
      </c>
      <c r="B1390" s="357" t="s">
        <v>35421</v>
      </c>
      <c r="C1390" s="357" t="s">
        <v>6541</v>
      </c>
      <c r="D1390" s="295">
        <v>11.72</v>
      </c>
    </row>
    <row r="1391" spans="1:4">
      <c r="A1391" s="357">
        <v>39338</v>
      </c>
      <c r="B1391" s="357" t="s">
        <v>35422</v>
      </c>
      <c r="C1391" s="357" t="s">
        <v>6541</v>
      </c>
      <c r="D1391" s="295">
        <v>13.1</v>
      </c>
    </row>
    <row r="1392" spans="1:4">
      <c r="A1392" s="357">
        <v>39337</v>
      </c>
      <c r="B1392" s="357" t="s">
        <v>35423</v>
      </c>
      <c r="C1392" s="357" t="s">
        <v>6541</v>
      </c>
      <c r="D1392" s="295">
        <v>10.43</v>
      </c>
    </row>
    <row r="1393" spans="1:4">
      <c r="A1393" s="357">
        <v>39341</v>
      </c>
      <c r="B1393" s="357" t="s">
        <v>35424</v>
      </c>
      <c r="C1393" s="357" t="s">
        <v>6541</v>
      </c>
      <c r="D1393" s="295">
        <v>17.079999999999998</v>
      </c>
    </row>
    <row r="1394" spans="1:4">
      <c r="A1394" s="357">
        <v>39340</v>
      </c>
      <c r="B1394" s="357" t="s">
        <v>35425</v>
      </c>
      <c r="C1394" s="357" t="s">
        <v>6541</v>
      </c>
      <c r="D1394" s="295">
        <v>12.54</v>
      </c>
    </row>
    <row r="1395" spans="1:4">
      <c r="A1395" s="357">
        <v>12025</v>
      </c>
      <c r="B1395" s="357" t="s">
        <v>35426</v>
      </c>
      <c r="C1395" s="357" t="s">
        <v>6541</v>
      </c>
      <c r="D1395" s="295">
        <v>12.95</v>
      </c>
    </row>
    <row r="1396" spans="1:4">
      <c r="A1396" s="357">
        <v>39342</v>
      </c>
      <c r="B1396" s="357" t="s">
        <v>35427</v>
      </c>
      <c r="C1396" s="357" t="s">
        <v>6541</v>
      </c>
      <c r="D1396" s="295">
        <v>17.079999999999998</v>
      </c>
    </row>
    <row r="1397" spans="1:4">
      <c r="A1397" s="357">
        <v>39343</v>
      </c>
      <c r="B1397" s="357" t="s">
        <v>35428</v>
      </c>
      <c r="C1397" s="357" t="s">
        <v>6541</v>
      </c>
      <c r="D1397" s="295">
        <v>14.42</v>
      </c>
    </row>
    <row r="1398" spans="1:4">
      <c r="A1398" s="357">
        <v>39345</v>
      </c>
      <c r="B1398" s="357" t="s">
        <v>35429</v>
      </c>
      <c r="C1398" s="357" t="s">
        <v>6541</v>
      </c>
      <c r="D1398" s="295">
        <v>19.510000000000002</v>
      </c>
    </row>
    <row r="1399" spans="1:4">
      <c r="A1399" s="357">
        <v>39344</v>
      </c>
      <c r="B1399" s="357" t="s">
        <v>35430</v>
      </c>
      <c r="C1399" s="357" t="s">
        <v>6541</v>
      </c>
      <c r="D1399" s="295">
        <v>13.94</v>
      </c>
    </row>
    <row r="1400" spans="1:4">
      <c r="A1400" s="357">
        <v>12623</v>
      </c>
      <c r="B1400" s="357" t="s">
        <v>35431</v>
      </c>
      <c r="C1400" s="357" t="s">
        <v>6545</v>
      </c>
      <c r="D1400" s="295">
        <v>12.29</v>
      </c>
    </row>
    <row r="1401" spans="1:4">
      <c r="A1401" s="357">
        <v>34498</v>
      </c>
      <c r="B1401" s="357" t="s">
        <v>35432</v>
      </c>
      <c r="C1401" s="357" t="s">
        <v>6541</v>
      </c>
      <c r="D1401" s="295">
        <v>116.45</v>
      </c>
    </row>
    <row r="1402" spans="1:4">
      <c r="A1402" s="357">
        <v>13244</v>
      </c>
      <c r="B1402" s="357" t="s">
        <v>35433</v>
      </c>
      <c r="C1402" s="357" t="s">
        <v>6541</v>
      </c>
      <c r="D1402" s="295">
        <v>49.02</v>
      </c>
    </row>
    <row r="1403" spans="1:4">
      <c r="A1403" s="357">
        <v>38998</v>
      </c>
      <c r="B1403" s="357" t="s">
        <v>35434</v>
      </c>
      <c r="C1403" s="357" t="s">
        <v>6541</v>
      </c>
      <c r="D1403" s="295">
        <v>13.04</v>
      </c>
    </row>
    <row r="1404" spans="1:4">
      <c r="A1404" s="357">
        <v>38999</v>
      </c>
      <c r="B1404" s="357" t="s">
        <v>35435</v>
      </c>
      <c r="C1404" s="357" t="s">
        <v>6541</v>
      </c>
      <c r="D1404" s="295">
        <v>21.57</v>
      </c>
    </row>
    <row r="1405" spans="1:4">
      <c r="A1405" s="357">
        <v>38996</v>
      </c>
      <c r="B1405" s="357" t="s">
        <v>35436</v>
      </c>
      <c r="C1405" s="357" t="s">
        <v>6541</v>
      </c>
      <c r="D1405" s="295">
        <v>18.829999999999998</v>
      </c>
    </row>
    <row r="1406" spans="1:4">
      <c r="A1406" s="357">
        <v>38997</v>
      </c>
      <c r="B1406" s="357" t="s">
        <v>35437</v>
      </c>
      <c r="C1406" s="357" t="s">
        <v>6541</v>
      </c>
      <c r="D1406" s="295">
        <v>30.48</v>
      </c>
    </row>
    <row r="1407" spans="1:4">
      <c r="A1407" s="357">
        <v>39862</v>
      </c>
      <c r="B1407" s="357" t="s">
        <v>35438</v>
      </c>
      <c r="C1407" s="357" t="s">
        <v>6541</v>
      </c>
      <c r="D1407" s="295">
        <v>15.37</v>
      </c>
    </row>
    <row r="1408" spans="1:4">
      <c r="A1408" s="357">
        <v>39863</v>
      </c>
      <c r="B1408" s="357" t="s">
        <v>35439</v>
      </c>
      <c r="C1408" s="357" t="s">
        <v>6541</v>
      </c>
      <c r="D1408" s="295">
        <v>15.58</v>
      </c>
    </row>
    <row r="1409" spans="1:4">
      <c r="A1409" s="357">
        <v>39864</v>
      </c>
      <c r="B1409" s="357" t="s">
        <v>35440</v>
      </c>
      <c r="C1409" s="357" t="s">
        <v>6541</v>
      </c>
      <c r="D1409" s="295">
        <v>19.34</v>
      </c>
    </row>
    <row r="1410" spans="1:4">
      <c r="A1410" s="357">
        <v>39865</v>
      </c>
      <c r="B1410" s="357" t="s">
        <v>35441</v>
      </c>
      <c r="C1410" s="357" t="s">
        <v>6541</v>
      </c>
      <c r="D1410" s="295">
        <v>27.25</v>
      </c>
    </row>
    <row r="1411" spans="1:4">
      <c r="A1411" s="357">
        <v>2517</v>
      </c>
      <c r="B1411" s="357" t="s">
        <v>35442</v>
      </c>
      <c r="C1411" s="357" t="s">
        <v>6541</v>
      </c>
      <c r="D1411" s="295">
        <v>20.41</v>
      </c>
    </row>
    <row r="1412" spans="1:4">
      <c r="A1412" s="357">
        <v>2522</v>
      </c>
      <c r="B1412" s="357" t="s">
        <v>35443</v>
      </c>
      <c r="C1412" s="357" t="s">
        <v>6541</v>
      </c>
      <c r="D1412" s="295">
        <v>13.19</v>
      </c>
    </row>
    <row r="1413" spans="1:4">
      <c r="A1413" s="357">
        <v>2548</v>
      </c>
      <c r="B1413" s="357" t="s">
        <v>35444</v>
      </c>
      <c r="C1413" s="357" t="s">
        <v>6541</v>
      </c>
      <c r="D1413" s="295">
        <v>8.11</v>
      </c>
    </row>
    <row r="1414" spans="1:4">
      <c r="A1414" s="357">
        <v>2516</v>
      </c>
      <c r="B1414" s="357" t="s">
        <v>35445</v>
      </c>
      <c r="C1414" s="357" t="s">
        <v>6541</v>
      </c>
      <c r="D1414" s="295">
        <v>10.59</v>
      </c>
    </row>
    <row r="1415" spans="1:4">
      <c r="A1415" s="357">
        <v>2518</v>
      </c>
      <c r="B1415" s="357" t="s">
        <v>35446</v>
      </c>
      <c r="C1415" s="357" t="s">
        <v>6541</v>
      </c>
      <c r="D1415" s="295">
        <v>97.16</v>
      </c>
    </row>
    <row r="1416" spans="1:4">
      <c r="A1416" s="357">
        <v>2521</v>
      </c>
      <c r="B1416" s="357" t="s">
        <v>35447</v>
      </c>
      <c r="C1416" s="357" t="s">
        <v>6541</v>
      </c>
      <c r="D1416" s="295">
        <v>41.36</v>
      </c>
    </row>
    <row r="1417" spans="1:4">
      <c r="A1417" s="357">
        <v>2515</v>
      </c>
      <c r="B1417" s="357" t="s">
        <v>35448</v>
      </c>
      <c r="C1417" s="357" t="s">
        <v>6541</v>
      </c>
      <c r="D1417" s="295">
        <v>8.81</v>
      </c>
    </row>
    <row r="1418" spans="1:4">
      <c r="A1418" s="357">
        <v>2519</v>
      </c>
      <c r="B1418" s="357" t="s">
        <v>35449</v>
      </c>
      <c r="C1418" s="357" t="s">
        <v>6541</v>
      </c>
      <c r="D1418" s="295">
        <v>117.16</v>
      </c>
    </row>
    <row r="1419" spans="1:4">
      <c r="A1419" s="357">
        <v>2520</v>
      </c>
      <c r="B1419" s="357" t="s">
        <v>35450</v>
      </c>
      <c r="C1419" s="357" t="s">
        <v>6541</v>
      </c>
      <c r="D1419" s="295">
        <v>215.64</v>
      </c>
    </row>
    <row r="1420" spans="1:4">
      <c r="A1420" s="357">
        <v>1602</v>
      </c>
      <c r="B1420" s="357" t="s">
        <v>35451</v>
      </c>
      <c r="C1420" s="357" t="s">
        <v>6541</v>
      </c>
      <c r="D1420" s="295">
        <v>49.46</v>
      </c>
    </row>
    <row r="1421" spans="1:4">
      <c r="A1421" s="357">
        <v>1601</v>
      </c>
      <c r="B1421" s="357" t="s">
        <v>35452</v>
      </c>
      <c r="C1421" s="357" t="s">
        <v>6541</v>
      </c>
      <c r="D1421" s="295">
        <v>44.08</v>
      </c>
    </row>
    <row r="1422" spans="1:4">
      <c r="A1422" s="357">
        <v>1598</v>
      </c>
      <c r="B1422" s="357" t="s">
        <v>35453</v>
      </c>
      <c r="C1422" s="357" t="s">
        <v>6541</v>
      </c>
      <c r="D1422" s="295">
        <v>13.04</v>
      </c>
    </row>
    <row r="1423" spans="1:4">
      <c r="A1423" s="357">
        <v>1600</v>
      </c>
      <c r="B1423" s="357" t="s">
        <v>35454</v>
      </c>
      <c r="C1423" s="357" t="s">
        <v>6541</v>
      </c>
      <c r="D1423" s="295">
        <v>19.25</v>
      </c>
    </row>
    <row r="1424" spans="1:4">
      <c r="A1424" s="357">
        <v>1603</v>
      </c>
      <c r="B1424" s="357" t="s">
        <v>35455</v>
      </c>
      <c r="C1424" s="357" t="s">
        <v>6541</v>
      </c>
      <c r="D1424" s="295">
        <v>74.67</v>
      </c>
    </row>
    <row r="1425" spans="1:4">
      <c r="A1425" s="357">
        <v>1599</v>
      </c>
      <c r="B1425" s="357" t="s">
        <v>35456</v>
      </c>
      <c r="C1425" s="357" t="s">
        <v>6541</v>
      </c>
      <c r="D1425" s="295">
        <v>15.13</v>
      </c>
    </row>
    <row r="1426" spans="1:4">
      <c r="A1426" s="357">
        <v>1597</v>
      </c>
      <c r="B1426" s="357" t="s">
        <v>35457</v>
      </c>
      <c r="C1426" s="357" t="s">
        <v>6541</v>
      </c>
      <c r="D1426" s="295">
        <v>12.26</v>
      </c>
    </row>
    <row r="1427" spans="1:4">
      <c r="A1427" s="357">
        <v>39600</v>
      </c>
      <c r="B1427" s="357" t="s">
        <v>35458</v>
      </c>
      <c r="C1427" s="357" t="s">
        <v>6541</v>
      </c>
      <c r="D1427" s="295">
        <v>15.8</v>
      </c>
    </row>
    <row r="1428" spans="1:4">
      <c r="A1428" s="357">
        <v>39601</v>
      </c>
      <c r="B1428" s="357" t="s">
        <v>35459</v>
      </c>
      <c r="C1428" s="357" t="s">
        <v>6541</v>
      </c>
      <c r="D1428" s="295">
        <v>27.48</v>
      </c>
    </row>
    <row r="1429" spans="1:4">
      <c r="A1429" s="357">
        <v>39602</v>
      </c>
      <c r="B1429" s="357" t="s">
        <v>35460</v>
      </c>
      <c r="C1429" s="357" t="s">
        <v>6541</v>
      </c>
      <c r="D1429" s="295">
        <v>1.81</v>
      </c>
    </row>
    <row r="1430" spans="1:4">
      <c r="A1430" s="357">
        <v>39603</v>
      </c>
      <c r="B1430" s="357" t="s">
        <v>35461</v>
      </c>
      <c r="C1430" s="357" t="s">
        <v>6541</v>
      </c>
      <c r="D1430" s="295">
        <v>3.1</v>
      </c>
    </row>
    <row r="1431" spans="1:4">
      <c r="A1431" s="357">
        <v>11821</v>
      </c>
      <c r="B1431" s="357" t="s">
        <v>35462</v>
      </c>
      <c r="C1431" s="357" t="s">
        <v>6541</v>
      </c>
      <c r="D1431" s="295">
        <v>10.07</v>
      </c>
    </row>
    <row r="1432" spans="1:4">
      <c r="A1432" s="357">
        <v>1562</v>
      </c>
      <c r="B1432" s="357" t="s">
        <v>35463</v>
      </c>
      <c r="C1432" s="357" t="s">
        <v>6541</v>
      </c>
      <c r="D1432" s="295">
        <v>16.5</v>
      </c>
    </row>
    <row r="1433" spans="1:4">
      <c r="A1433" s="357">
        <v>1563</v>
      </c>
      <c r="B1433" s="357" t="s">
        <v>35464</v>
      </c>
      <c r="C1433" s="357" t="s">
        <v>6541</v>
      </c>
      <c r="D1433" s="295">
        <v>22.14</v>
      </c>
    </row>
    <row r="1434" spans="1:4">
      <c r="A1434" s="357">
        <v>11856</v>
      </c>
      <c r="B1434" s="357" t="s">
        <v>35465</v>
      </c>
      <c r="C1434" s="357" t="s">
        <v>6541</v>
      </c>
      <c r="D1434" s="295">
        <v>6.6</v>
      </c>
    </row>
    <row r="1435" spans="1:4">
      <c r="A1435" s="357">
        <v>11857</v>
      </c>
      <c r="B1435" s="357" t="s">
        <v>35466</v>
      </c>
      <c r="C1435" s="357" t="s">
        <v>6541</v>
      </c>
      <c r="D1435" s="295">
        <v>34.729999999999997</v>
      </c>
    </row>
    <row r="1436" spans="1:4">
      <c r="A1436" s="357">
        <v>11858</v>
      </c>
      <c r="B1436" s="357" t="s">
        <v>35467</v>
      </c>
      <c r="C1436" s="357" t="s">
        <v>6541</v>
      </c>
      <c r="D1436" s="295">
        <v>43.11</v>
      </c>
    </row>
    <row r="1437" spans="1:4">
      <c r="A1437" s="357">
        <v>1539</v>
      </c>
      <c r="B1437" s="357" t="s">
        <v>35468</v>
      </c>
      <c r="C1437" s="357" t="s">
        <v>6541</v>
      </c>
      <c r="D1437" s="295">
        <v>7.75</v>
      </c>
    </row>
    <row r="1438" spans="1:4">
      <c r="A1438" s="357">
        <v>11859</v>
      </c>
      <c r="B1438" s="357" t="s">
        <v>35469</v>
      </c>
      <c r="C1438" s="357" t="s">
        <v>6541</v>
      </c>
      <c r="D1438" s="295">
        <v>58.65</v>
      </c>
    </row>
    <row r="1439" spans="1:4">
      <c r="A1439" s="357">
        <v>1550</v>
      </c>
      <c r="B1439" s="357" t="s">
        <v>35470</v>
      </c>
      <c r="C1439" s="357" t="s">
        <v>6541</v>
      </c>
      <c r="D1439" s="295">
        <v>8.18</v>
      </c>
    </row>
    <row r="1440" spans="1:4">
      <c r="A1440" s="357">
        <v>11854</v>
      </c>
      <c r="B1440" s="357" t="s">
        <v>35471</v>
      </c>
      <c r="C1440" s="357" t="s">
        <v>6541</v>
      </c>
      <c r="D1440" s="295">
        <v>10.220000000000001</v>
      </c>
    </row>
    <row r="1441" spans="1:4">
      <c r="A1441" s="357">
        <v>11862</v>
      </c>
      <c r="B1441" s="357" t="s">
        <v>35472</v>
      </c>
      <c r="C1441" s="357" t="s">
        <v>6541</v>
      </c>
      <c r="D1441" s="295">
        <v>14.34</v>
      </c>
    </row>
    <row r="1442" spans="1:4">
      <c r="A1442" s="357">
        <v>11863</v>
      </c>
      <c r="B1442" s="357" t="s">
        <v>35473</v>
      </c>
      <c r="C1442" s="357" t="s">
        <v>6541</v>
      </c>
      <c r="D1442" s="295">
        <v>5.79</v>
      </c>
    </row>
    <row r="1443" spans="1:4">
      <c r="A1443" s="357">
        <v>11855</v>
      </c>
      <c r="B1443" s="357" t="s">
        <v>35474</v>
      </c>
      <c r="C1443" s="357" t="s">
        <v>6541</v>
      </c>
      <c r="D1443" s="295">
        <v>21.41</v>
      </c>
    </row>
    <row r="1444" spans="1:4">
      <c r="A1444" s="357">
        <v>11864</v>
      </c>
      <c r="B1444" s="357" t="s">
        <v>35475</v>
      </c>
      <c r="C1444" s="357" t="s">
        <v>6541</v>
      </c>
      <c r="D1444" s="295">
        <v>32.369999999999997</v>
      </c>
    </row>
    <row r="1445" spans="1:4">
      <c r="A1445" s="357">
        <v>2527</v>
      </c>
      <c r="B1445" s="357" t="s">
        <v>35476</v>
      </c>
      <c r="C1445" s="357" t="s">
        <v>6541</v>
      </c>
      <c r="D1445" s="295">
        <v>7.3</v>
      </c>
    </row>
    <row r="1446" spans="1:4">
      <c r="A1446" s="357">
        <v>2526</v>
      </c>
      <c r="B1446" s="357" t="s">
        <v>35477</v>
      </c>
      <c r="C1446" s="357" t="s">
        <v>6541</v>
      </c>
      <c r="D1446" s="295">
        <v>4.68</v>
      </c>
    </row>
    <row r="1447" spans="1:4">
      <c r="A1447" s="357">
        <v>2487</v>
      </c>
      <c r="B1447" s="357" t="s">
        <v>35478</v>
      </c>
      <c r="C1447" s="357" t="s">
        <v>6541</v>
      </c>
      <c r="D1447" s="295">
        <v>1.59</v>
      </c>
    </row>
    <row r="1448" spans="1:4">
      <c r="A1448" s="357">
        <v>2483</v>
      </c>
      <c r="B1448" s="357" t="s">
        <v>35479</v>
      </c>
      <c r="C1448" s="357" t="s">
        <v>6541</v>
      </c>
      <c r="D1448" s="295">
        <v>3.33</v>
      </c>
    </row>
    <row r="1449" spans="1:4">
      <c r="A1449" s="357">
        <v>2528</v>
      </c>
      <c r="B1449" s="357" t="s">
        <v>35480</v>
      </c>
      <c r="C1449" s="357" t="s">
        <v>6541</v>
      </c>
      <c r="D1449" s="295">
        <v>18.38</v>
      </c>
    </row>
    <row r="1450" spans="1:4">
      <c r="A1450" s="357">
        <v>2489</v>
      </c>
      <c r="B1450" s="357" t="s">
        <v>35481</v>
      </c>
      <c r="C1450" s="357" t="s">
        <v>6541</v>
      </c>
      <c r="D1450" s="295">
        <v>8.1</v>
      </c>
    </row>
    <row r="1451" spans="1:4">
      <c r="A1451" s="357">
        <v>2488</v>
      </c>
      <c r="B1451" s="357" t="s">
        <v>35482</v>
      </c>
      <c r="C1451" s="357" t="s">
        <v>6541</v>
      </c>
      <c r="D1451" s="295">
        <v>1.87</v>
      </c>
    </row>
    <row r="1452" spans="1:4">
      <c r="A1452" s="357">
        <v>2484</v>
      </c>
      <c r="B1452" s="357" t="s">
        <v>35483</v>
      </c>
      <c r="C1452" s="357" t="s">
        <v>6541</v>
      </c>
      <c r="D1452" s="295">
        <v>26.7</v>
      </c>
    </row>
    <row r="1453" spans="1:4">
      <c r="A1453" s="357">
        <v>2485</v>
      </c>
      <c r="B1453" s="357" t="s">
        <v>35484</v>
      </c>
      <c r="C1453" s="357" t="s">
        <v>6541</v>
      </c>
      <c r="D1453" s="295">
        <v>41.85</v>
      </c>
    </row>
    <row r="1454" spans="1:4">
      <c r="A1454" s="357">
        <v>38005</v>
      </c>
      <c r="B1454" s="357" t="s">
        <v>35485</v>
      </c>
      <c r="C1454" s="357" t="s">
        <v>6541</v>
      </c>
      <c r="D1454" s="295">
        <v>16.98</v>
      </c>
    </row>
    <row r="1455" spans="1:4">
      <c r="A1455" s="357">
        <v>38006</v>
      </c>
      <c r="B1455" s="357" t="s">
        <v>35486</v>
      </c>
      <c r="C1455" s="357" t="s">
        <v>6541</v>
      </c>
      <c r="D1455" s="295">
        <v>20.84</v>
      </c>
    </row>
    <row r="1456" spans="1:4">
      <c r="A1456" s="357">
        <v>38428</v>
      </c>
      <c r="B1456" s="357" t="s">
        <v>35487</v>
      </c>
      <c r="C1456" s="357" t="s">
        <v>6541</v>
      </c>
      <c r="D1456" s="295">
        <v>19.52</v>
      </c>
    </row>
    <row r="1457" spans="1:4">
      <c r="A1457" s="357">
        <v>38007</v>
      </c>
      <c r="B1457" s="357" t="s">
        <v>35488</v>
      </c>
      <c r="C1457" s="357" t="s">
        <v>6541</v>
      </c>
      <c r="D1457" s="295">
        <v>31.89</v>
      </c>
    </row>
    <row r="1458" spans="1:4">
      <c r="A1458" s="357">
        <v>38008</v>
      </c>
      <c r="B1458" s="357" t="s">
        <v>35489</v>
      </c>
      <c r="C1458" s="357" t="s">
        <v>6541</v>
      </c>
      <c r="D1458" s="295">
        <v>128.44999999999999</v>
      </c>
    </row>
    <row r="1459" spans="1:4">
      <c r="A1459" s="357">
        <v>38009</v>
      </c>
      <c r="B1459" s="357" t="s">
        <v>35490</v>
      </c>
      <c r="C1459" s="357" t="s">
        <v>6541</v>
      </c>
      <c r="D1459" s="295">
        <v>156.97999999999999</v>
      </c>
    </row>
    <row r="1460" spans="1:4">
      <c r="A1460" s="357">
        <v>39279</v>
      </c>
      <c r="B1460" s="357" t="s">
        <v>35491</v>
      </c>
      <c r="C1460" s="357" t="s">
        <v>6541</v>
      </c>
      <c r="D1460" s="295">
        <v>16.5</v>
      </c>
    </row>
    <row r="1461" spans="1:4">
      <c r="A1461" s="357">
        <v>38845</v>
      </c>
      <c r="B1461" s="357" t="s">
        <v>35492</v>
      </c>
      <c r="C1461" s="357" t="s">
        <v>6541</v>
      </c>
      <c r="D1461" s="295">
        <v>23.88</v>
      </c>
    </row>
    <row r="1462" spans="1:4">
      <c r="A1462" s="357">
        <v>39280</v>
      </c>
      <c r="B1462" s="357" t="s">
        <v>35493</v>
      </c>
      <c r="C1462" s="357" t="s">
        <v>6541</v>
      </c>
      <c r="D1462" s="295">
        <v>21.4</v>
      </c>
    </row>
    <row r="1463" spans="1:4">
      <c r="A1463" s="357">
        <v>39281</v>
      </c>
      <c r="B1463" s="357" t="s">
        <v>35494</v>
      </c>
      <c r="C1463" s="357" t="s">
        <v>6541</v>
      </c>
      <c r="D1463" s="295">
        <v>28.17</v>
      </c>
    </row>
    <row r="1464" spans="1:4">
      <c r="A1464" s="357">
        <v>38849</v>
      </c>
      <c r="B1464" s="357" t="s">
        <v>35495</v>
      </c>
      <c r="C1464" s="357" t="s">
        <v>6541</v>
      </c>
      <c r="D1464" s="295">
        <v>24.14</v>
      </c>
    </row>
    <row r="1465" spans="1:4">
      <c r="A1465" s="357">
        <v>39282</v>
      </c>
      <c r="B1465" s="357" t="s">
        <v>35496</v>
      </c>
      <c r="C1465" s="357" t="s">
        <v>6541</v>
      </c>
      <c r="D1465" s="295">
        <v>28.85</v>
      </c>
    </row>
    <row r="1466" spans="1:4">
      <c r="A1466" s="357">
        <v>38852</v>
      </c>
      <c r="B1466" s="357" t="s">
        <v>35497</v>
      </c>
      <c r="C1466" s="357" t="s">
        <v>6541</v>
      </c>
      <c r="D1466" s="295">
        <v>39.25</v>
      </c>
    </row>
    <row r="1467" spans="1:4">
      <c r="A1467" s="357">
        <v>38844</v>
      </c>
      <c r="B1467" s="357" t="s">
        <v>35498</v>
      </c>
      <c r="C1467" s="357" t="s">
        <v>6541</v>
      </c>
      <c r="D1467" s="295">
        <v>12.06</v>
      </c>
    </row>
    <row r="1468" spans="1:4">
      <c r="A1468" s="357">
        <v>38846</v>
      </c>
      <c r="B1468" s="357" t="s">
        <v>35499</v>
      </c>
      <c r="C1468" s="357" t="s">
        <v>6541</v>
      </c>
      <c r="D1468" s="295">
        <v>13.19</v>
      </c>
    </row>
    <row r="1469" spans="1:4">
      <c r="A1469" s="357">
        <v>38847</v>
      </c>
      <c r="B1469" s="357" t="s">
        <v>35500</v>
      </c>
      <c r="C1469" s="357" t="s">
        <v>6541</v>
      </c>
      <c r="D1469" s="295">
        <v>16.23</v>
      </c>
    </row>
    <row r="1470" spans="1:4">
      <c r="A1470" s="357">
        <v>38850</v>
      </c>
      <c r="B1470" s="357" t="s">
        <v>35501</v>
      </c>
      <c r="C1470" s="357" t="s">
        <v>6541</v>
      </c>
      <c r="D1470" s="295">
        <v>22.56</v>
      </c>
    </row>
    <row r="1471" spans="1:4">
      <c r="A1471" s="357">
        <v>38848</v>
      </c>
      <c r="B1471" s="357" t="s">
        <v>35502</v>
      </c>
      <c r="C1471" s="357" t="s">
        <v>6541</v>
      </c>
      <c r="D1471" s="295">
        <v>18.87</v>
      </c>
    </row>
    <row r="1472" spans="1:4">
      <c r="A1472" s="357">
        <v>38851</v>
      </c>
      <c r="B1472" s="357" t="s">
        <v>35503</v>
      </c>
      <c r="C1472" s="357" t="s">
        <v>6541</v>
      </c>
      <c r="D1472" s="295">
        <v>34.29</v>
      </c>
    </row>
    <row r="1473" spans="1:4">
      <c r="A1473" s="357">
        <v>38860</v>
      </c>
      <c r="B1473" s="357" t="s">
        <v>35504</v>
      </c>
      <c r="C1473" s="357" t="s">
        <v>6541</v>
      </c>
      <c r="D1473" s="295">
        <v>9.69</v>
      </c>
    </row>
    <row r="1474" spans="1:4">
      <c r="A1474" s="357">
        <v>38861</v>
      </c>
      <c r="B1474" s="357" t="s">
        <v>35505</v>
      </c>
      <c r="C1474" s="357" t="s">
        <v>6541</v>
      </c>
      <c r="D1474" s="295">
        <v>13.04</v>
      </c>
    </row>
    <row r="1475" spans="1:4">
      <c r="A1475" s="357">
        <v>38862</v>
      </c>
      <c r="B1475" s="357" t="s">
        <v>35506</v>
      </c>
      <c r="C1475" s="357" t="s">
        <v>6541</v>
      </c>
      <c r="D1475" s="295">
        <v>10.99</v>
      </c>
    </row>
    <row r="1476" spans="1:4">
      <c r="A1476" s="357">
        <v>38863</v>
      </c>
      <c r="B1476" s="357" t="s">
        <v>35507</v>
      </c>
      <c r="C1476" s="357" t="s">
        <v>6541</v>
      </c>
      <c r="D1476" s="295">
        <v>12.63</v>
      </c>
    </row>
    <row r="1477" spans="1:4">
      <c r="A1477" s="357">
        <v>38865</v>
      </c>
      <c r="B1477" s="357" t="s">
        <v>35508</v>
      </c>
      <c r="C1477" s="357" t="s">
        <v>6541</v>
      </c>
      <c r="D1477" s="295">
        <v>17.149999999999999</v>
      </c>
    </row>
    <row r="1478" spans="1:4">
      <c r="A1478" s="357">
        <v>38864</v>
      </c>
      <c r="B1478" s="357" t="s">
        <v>35509</v>
      </c>
      <c r="C1478" s="357" t="s">
        <v>6541</v>
      </c>
      <c r="D1478" s="295">
        <v>26.22</v>
      </c>
    </row>
    <row r="1479" spans="1:4">
      <c r="A1479" s="357">
        <v>38866</v>
      </c>
      <c r="B1479" s="357" t="s">
        <v>35510</v>
      </c>
      <c r="C1479" s="357" t="s">
        <v>6541</v>
      </c>
      <c r="D1479" s="295">
        <v>18.46</v>
      </c>
    </row>
    <row r="1480" spans="1:4">
      <c r="A1480" s="357">
        <v>38868</v>
      </c>
      <c r="B1480" s="357" t="s">
        <v>35511</v>
      </c>
      <c r="C1480" s="357" t="s">
        <v>6541</v>
      </c>
      <c r="D1480" s="295">
        <v>30.77</v>
      </c>
    </row>
    <row r="1481" spans="1:4">
      <c r="A1481" s="357">
        <v>38853</v>
      </c>
      <c r="B1481" s="357" t="s">
        <v>35512</v>
      </c>
      <c r="C1481" s="357" t="s">
        <v>6541</v>
      </c>
      <c r="D1481" s="295">
        <v>9.94</v>
      </c>
    </row>
    <row r="1482" spans="1:4">
      <c r="A1482" s="357">
        <v>38854</v>
      </c>
      <c r="B1482" s="357" t="s">
        <v>35513</v>
      </c>
      <c r="C1482" s="357" t="s">
        <v>6541</v>
      </c>
      <c r="D1482" s="295">
        <v>13.59</v>
      </c>
    </row>
    <row r="1483" spans="1:4">
      <c r="A1483" s="357">
        <v>38855</v>
      </c>
      <c r="B1483" s="357" t="s">
        <v>35514</v>
      </c>
      <c r="C1483" s="357" t="s">
        <v>6541</v>
      </c>
      <c r="D1483" s="295">
        <v>10.08</v>
      </c>
    </row>
    <row r="1484" spans="1:4">
      <c r="A1484" s="357">
        <v>38856</v>
      </c>
      <c r="B1484" s="357" t="s">
        <v>35515</v>
      </c>
      <c r="C1484" s="357" t="s">
        <v>6541</v>
      </c>
      <c r="D1484" s="295">
        <v>16.190000000000001</v>
      </c>
    </row>
    <row r="1485" spans="1:4">
      <c r="A1485" s="357">
        <v>38857</v>
      </c>
      <c r="B1485" s="357" t="s">
        <v>35516</v>
      </c>
      <c r="C1485" s="357" t="s">
        <v>6541</v>
      </c>
      <c r="D1485" s="295">
        <v>21.41</v>
      </c>
    </row>
    <row r="1486" spans="1:4">
      <c r="A1486" s="357">
        <v>38858</v>
      </c>
      <c r="B1486" s="357" t="s">
        <v>35517</v>
      </c>
      <c r="C1486" s="357" t="s">
        <v>6541</v>
      </c>
      <c r="D1486" s="295">
        <v>19.47</v>
      </c>
    </row>
    <row r="1487" spans="1:4">
      <c r="A1487" s="357">
        <v>38859</v>
      </c>
      <c r="B1487" s="357" t="s">
        <v>35518</v>
      </c>
      <c r="C1487" s="357" t="s">
        <v>6541</v>
      </c>
      <c r="D1487" s="295">
        <v>31.53</v>
      </c>
    </row>
    <row r="1488" spans="1:4">
      <c r="A1488" s="357">
        <v>3104</v>
      </c>
      <c r="B1488" s="357" t="s">
        <v>35519</v>
      </c>
      <c r="C1488" s="357" t="s">
        <v>6565</v>
      </c>
      <c r="D1488" s="295">
        <v>115.12</v>
      </c>
    </row>
    <row r="1489" spans="1:4">
      <c r="A1489" s="357">
        <v>1607</v>
      </c>
      <c r="B1489" s="357" t="s">
        <v>35520</v>
      </c>
      <c r="C1489" s="357" t="s">
        <v>6565</v>
      </c>
      <c r="D1489" s="295">
        <v>0.22</v>
      </c>
    </row>
    <row r="1490" spans="1:4">
      <c r="A1490" s="357">
        <v>38169</v>
      </c>
      <c r="B1490" s="357" t="s">
        <v>35521</v>
      </c>
      <c r="C1490" s="357" t="s">
        <v>6565</v>
      </c>
      <c r="D1490" s="295">
        <v>75.09</v>
      </c>
    </row>
    <row r="1491" spans="1:4">
      <c r="A1491" s="357">
        <v>6142</v>
      </c>
      <c r="B1491" s="357" t="s">
        <v>35522</v>
      </c>
      <c r="C1491" s="357" t="s">
        <v>6541</v>
      </c>
      <c r="D1491" s="295">
        <v>7.17</v>
      </c>
    </row>
    <row r="1492" spans="1:4">
      <c r="A1492" s="357">
        <v>11686</v>
      </c>
      <c r="B1492" s="357" t="s">
        <v>35523</v>
      </c>
      <c r="C1492" s="357" t="s">
        <v>6541</v>
      </c>
      <c r="D1492" s="295">
        <v>9.9499999999999993</v>
      </c>
    </row>
    <row r="1493" spans="1:4">
      <c r="A1493" s="357">
        <v>37598</v>
      </c>
      <c r="B1493" s="357" t="s">
        <v>35524</v>
      </c>
      <c r="C1493" s="357" t="s">
        <v>6541</v>
      </c>
      <c r="D1493" s="295">
        <v>33.86</v>
      </c>
    </row>
    <row r="1494" spans="1:4">
      <c r="A1494" s="357">
        <v>25398</v>
      </c>
      <c r="B1494" s="357" t="s">
        <v>35525</v>
      </c>
      <c r="C1494" s="357" t="s">
        <v>6541</v>
      </c>
      <c r="D1494" s="293">
        <v>4987.8599999999997</v>
      </c>
    </row>
    <row r="1495" spans="1:4">
      <c r="A1495" s="357">
        <v>25399</v>
      </c>
      <c r="B1495" s="357" t="s">
        <v>35526</v>
      </c>
      <c r="C1495" s="357" t="s">
        <v>6541</v>
      </c>
      <c r="D1495" s="293">
        <v>3028.06</v>
      </c>
    </row>
    <row r="1496" spans="1:4">
      <c r="A1496" s="357">
        <v>43440</v>
      </c>
      <c r="B1496" s="357" t="s">
        <v>35527</v>
      </c>
      <c r="C1496" s="357" t="s">
        <v>6541</v>
      </c>
      <c r="D1496" s="295">
        <v>342.74</v>
      </c>
    </row>
    <row r="1497" spans="1:4">
      <c r="A1497" s="357">
        <v>10667</v>
      </c>
      <c r="B1497" s="357" t="s">
        <v>35528</v>
      </c>
      <c r="C1497" s="357" t="s">
        <v>6541</v>
      </c>
      <c r="D1497" s="293">
        <v>14750</v>
      </c>
    </row>
    <row r="1498" spans="1:4">
      <c r="A1498" s="357">
        <v>1613</v>
      </c>
      <c r="B1498" s="357" t="s">
        <v>35529</v>
      </c>
      <c r="C1498" s="357" t="s">
        <v>6541</v>
      </c>
      <c r="D1498" s="293">
        <v>1146.71</v>
      </c>
    </row>
    <row r="1499" spans="1:4">
      <c r="A1499" s="357">
        <v>1626</v>
      </c>
      <c r="B1499" s="357" t="s">
        <v>35530</v>
      </c>
      <c r="C1499" s="357" t="s">
        <v>6541</v>
      </c>
      <c r="D1499" s="293">
        <v>1715.04</v>
      </c>
    </row>
    <row r="1500" spans="1:4">
      <c r="A1500" s="357">
        <v>1625</v>
      </c>
      <c r="B1500" s="357" t="s">
        <v>35531</v>
      </c>
      <c r="C1500" s="357" t="s">
        <v>6541</v>
      </c>
      <c r="D1500" s="295">
        <v>119.79</v>
      </c>
    </row>
    <row r="1501" spans="1:4">
      <c r="A1501" s="357">
        <v>1622</v>
      </c>
      <c r="B1501" s="357" t="s">
        <v>35532</v>
      </c>
      <c r="C1501" s="357" t="s">
        <v>6541</v>
      </c>
      <c r="D1501" s="293">
        <v>3870.16</v>
      </c>
    </row>
    <row r="1502" spans="1:4">
      <c r="A1502" s="357">
        <v>1620</v>
      </c>
      <c r="B1502" s="357" t="s">
        <v>35533</v>
      </c>
      <c r="C1502" s="357" t="s">
        <v>6541</v>
      </c>
      <c r="D1502" s="295">
        <v>252.34</v>
      </c>
    </row>
    <row r="1503" spans="1:4">
      <c r="A1503" s="357">
        <v>1629</v>
      </c>
      <c r="B1503" s="357" t="s">
        <v>35534</v>
      </c>
      <c r="C1503" s="357" t="s">
        <v>6541</v>
      </c>
      <c r="D1503" s="293">
        <v>9419.0400000000009</v>
      </c>
    </row>
    <row r="1504" spans="1:4">
      <c r="A1504" s="357">
        <v>1627</v>
      </c>
      <c r="B1504" s="357" t="s">
        <v>35535</v>
      </c>
      <c r="C1504" s="357" t="s">
        <v>6541</v>
      </c>
      <c r="D1504" s="295">
        <v>482.34</v>
      </c>
    </row>
    <row r="1505" spans="1:4">
      <c r="A1505" s="357">
        <v>1623</v>
      </c>
      <c r="B1505" s="357" t="s">
        <v>35536</v>
      </c>
      <c r="C1505" s="357" t="s">
        <v>6541</v>
      </c>
      <c r="D1505" s="295">
        <v>97.69</v>
      </c>
    </row>
    <row r="1506" spans="1:4">
      <c r="A1506" s="357">
        <v>1619</v>
      </c>
      <c r="B1506" s="357" t="s">
        <v>35537</v>
      </c>
      <c r="C1506" s="357" t="s">
        <v>6541</v>
      </c>
      <c r="D1506" s="295">
        <v>134.38</v>
      </c>
    </row>
    <row r="1507" spans="1:4">
      <c r="A1507" s="357">
        <v>1630</v>
      </c>
      <c r="B1507" s="357" t="s">
        <v>35538</v>
      </c>
      <c r="C1507" s="357" t="s">
        <v>6541</v>
      </c>
      <c r="D1507" s="293">
        <v>2958.81</v>
      </c>
    </row>
    <row r="1508" spans="1:4">
      <c r="A1508" s="357">
        <v>1616</v>
      </c>
      <c r="B1508" s="357" t="s">
        <v>35539</v>
      </c>
      <c r="C1508" s="357" t="s">
        <v>6541</v>
      </c>
      <c r="D1508" s="293">
        <v>4550.71</v>
      </c>
    </row>
    <row r="1509" spans="1:4">
      <c r="A1509" s="357">
        <v>1614</v>
      </c>
      <c r="B1509" s="357" t="s">
        <v>35540</v>
      </c>
      <c r="C1509" s="357" t="s">
        <v>6541</v>
      </c>
      <c r="D1509" s="295">
        <v>207.98</v>
      </c>
    </row>
    <row r="1510" spans="1:4">
      <c r="A1510" s="357">
        <v>1617</v>
      </c>
      <c r="B1510" s="357" t="s">
        <v>35541</v>
      </c>
      <c r="C1510" s="357" t="s">
        <v>6541</v>
      </c>
      <c r="D1510" s="293">
        <v>5432.56</v>
      </c>
    </row>
    <row r="1511" spans="1:4">
      <c r="A1511" s="357">
        <v>1621</v>
      </c>
      <c r="B1511" s="357" t="s">
        <v>35542</v>
      </c>
      <c r="C1511" s="357" t="s">
        <v>6541</v>
      </c>
      <c r="D1511" s="295">
        <v>371.97</v>
      </c>
    </row>
    <row r="1512" spans="1:4">
      <c r="A1512" s="357">
        <v>1624</v>
      </c>
      <c r="B1512" s="357" t="s">
        <v>35543</v>
      </c>
      <c r="C1512" s="357" t="s">
        <v>6541</v>
      </c>
      <c r="D1512" s="293">
        <v>13353.5</v>
      </c>
    </row>
    <row r="1513" spans="1:4">
      <c r="A1513" s="357">
        <v>1615</v>
      </c>
      <c r="B1513" s="357" t="s">
        <v>35544</v>
      </c>
      <c r="C1513" s="357" t="s">
        <v>6541</v>
      </c>
      <c r="D1513" s="295">
        <v>698.51</v>
      </c>
    </row>
    <row r="1514" spans="1:4">
      <c r="A1514" s="357">
        <v>1612</v>
      </c>
      <c r="B1514" s="357" t="s">
        <v>35545</v>
      </c>
      <c r="C1514" s="357" t="s">
        <v>6541</v>
      </c>
      <c r="D1514" s="295">
        <v>92</v>
      </c>
    </row>
    <row r="1515" spans="1:4">
      <c r="A1515" s="357">
        <v>1618</v>
      </c>
      <c r="B1515" s="357" t="s">
        <v>35546</v>
      </c>
      <c r="C1515" s="357" t="s">
        <v>6541</v>
      </c>
      <c r="D1515" s="295">
        <v>959.85</v>
      </c>
    </row>
    <row r="1516" spans="1:4">
      <c r="A1516" s="357">
        <v>14211</v>
      </c>
      <c r="B1516" s="357" t="s">
        <v>35547</v>
      </c>
      <c r="C1516" s="357" t="s">
        <v>6541</v>
      </c>
      <c r="D1516" s="295">
        <v>32.07</v>
      </c>
    </row>
    <row r="1517" spans="1:4">
      <c r="A1517" s="357">
        <v>34500</v>
      </c>
      <c r="B1517" s="357" t="s">
        <v>35548</v>
      </c>
      <c r="C1517" s="357" t="s">
        <v>6542</v>
      </c>
      <c r="D1517" s="295">
        <v>132.16</v>
      </c>
    </row>
    <row r="1518" spans="1:4">
      <c r="A1518" s="357">
        <v>40934</v>
      </c>
      <c r="B1518" s="357" t="s">
        <v>35549</v>
      </c>
      <c r="C1518" s="357" t="s">
        <v>6552</v>
      </c>
      <c r="D1518" s="293">
        <v>23419.86</v>
      </c>
    </row>
    <row r="1519" spans="1:4">
      <c r="A1519" s="357">
        <v>38200</v>
      </c>
      <c r="B1519" s="357" t="s">
        <v>35550</v>
      </c>
      <c r="C1519" s="357" t="s">
        <v>6566</v>
      </c>
      <c r="D1519" s="295">
        <v>557.01</v>
      </c>
    </row>
    <row r="1520" spans="1:4">
      <c r="A1520" s="357">
        <v>39269</v>
      </c>
      <c r="B1520" s="357" t="s">
        <v>35551</v>
      </c>
      <c r="C1520" s="357" t="s">
        <v>6545</v>
      </c>
      <c r="D1520" s="295">
        <v>1.37</v>
      </c>
    </row>
    <row r="1521" spans="1:4">
      <c r="A1521" s="357">
        <v>11889</v>
      </c>
      <c r="B1521" s="357" t="s">
        <v>35552</v>
      </c>
      <c r="C1521" s="357" t="s">
        <v>6545</v>
      </c>
      <c r="D1521" s="295">
        <v>1.91</v>
      </c>
    </row>
    <row r="1522" spans="1:4">
      <c r="A1522" s="357">
        <v>39270</v>
      </c>
      <c r="B1522" s="357" t="s">
        <v>35553</v>
      </c>
      <c r="C1522" s="357" t="s">
        <v>6545</v>
      </c>
      <c r="D1522" s="295">
        <v>2.27</v>
      </c>
    </row>
    <row r="1523" spans="1:4">
      <c r="A1523" s="357">
        <v>11890</v>
      </c>
      <c r="B1523" s="357" t="s">
        <v>35554</v>
      </c>
      <c r="C1523" s="357" t="s">
        <v>6545</v>
      </c>
      <c r="D1523" s="295">
        <v>2.96</v>
      </c>
    </row>
    <row r="1524" spans="1:4">
      <c r="A1524" s="357">
        <v>11891</v>
      </c>
      <c r="B1524" s="357" t="s">
        <v>35555</v>
      </c>
      <c r="C1524" s="357" t="s">
        <v>6545</v>
      </c>
      <c r="D1524" s="295">
        <v>4.88</v>
      </c>
    </row>
    <row r="1525" spans="1:4">
      <c r="A1525" s="357">
        <v>11892</v>
      </c>
      <c r="B1525" s="357" t="s">
        <v>35556</v>
      </c>
      <c r="C1525" s="357" t="s">
        <v>6545</v>
      </c>
      <c r="D1525" s="295">
        <v>7.52</v>
      </c>
    </row>
    <row r="1526" spans="1:4">
      <c r="A1526" s="357">
        <v>37601</v>
      </c>
      <c r="B1526" s="357" t="s">
        <v>35557</v>
      </c>
      <c r="C1526" s="357" t="s">
        <v>6545</v>
      </c>
      <c r="D1526" s="295">
        <v>7.52</v>
      </c>
    </row>
    <row r="1527" spans="1:4">
      <c r="A1527" s="357">
        <v>1634</v>
      </c>
      <c r="B1527" s="357" t="s">
        <v>35558</v>
      </c>
      <c r="C1527" s="357" t="s">
        <v>6545</v>
      </c>
      <c r="D1527" s="295">
        <v>7.77</v>
      </c>
    </row>
    <row r="1528" spans="1:4">
      <c r="A1528" s="357">
        <v>5086</v>
      </c>
      <c r="B1528" s="357" t="s">
        <v>35559</v>
      </c>
      <c r="C1528" s="357" t="s">
        <v>6544</v>
      </c>
      <c r="D1528" s="295">
        <v>31.09</v>
      </c>
    </row>
    <row r="1529" spans="1:4">
      <c r="A1529" s="357">
        <v>11280</v>
      </c>
      <c r="B1529" s="357" t="s">
        <v>35560</v>
      </c>
      <c r="C1529" s="357" t="s">
        <v>6541</v>
      </c>
      <c r="D1529" s="293">
        <v>12724.13</v>
      </c>
    </row>
    <row r="1530" spans="1:4">
      <c r="A1530" s="357">
        <v>40519</v>
      </c>
      <c r="B1530" s="357" t="s">
        <v>35561</v>
      </c>
      <c r="C1530" s="357" t="s">
        <v>6541</v>
      </c>
      <c r="D1530" s="293">
        <v>104893.38</v>
      </c>
    </row>
    <row r="1531" spans="1:4">
      <c r="A1531" s="357">
        <v>39869</v>
      </c>
      <c r="B1531" s="357" t="s">
        <v>35562</v>
      </c>
      <c r="C1531" s="357" t="s">
        <v>6541</v>
      </c>
      <c r="D1531" s="295">
        <v>15.26</v>
      </c>
    </row>
    <row r="1532" spans="1:4">
      <c r="A1532" s="357">
        <v>39870</v>
      </c>
      <c r="B1532" s="357" t="s">
        <v>35563</v>
      </c>
      <c r="C1532" s="357" t="s">
        <v>6541</v>
      </c>
      <c r="D1532" s="295">
        <v>23.34</v>
      </c>
    </row>
    <row r="1533" spans="1:4">
      <c r="A1533" s="357">
        <v>39871</v>
      </c>
      <c r="B1533" s="357" t="s">
        <v>35564</v>
      </c>
      <c r="C1533" s="357" t="s">
        <v>6541</v>
      </c>
      <c r="D1533" s="295">
        <v>26.16</v>
      </c>
    </row>
    <row r="1534" spans="1:4">
      <c r="A1534" s="357">
        <v>12722</v>
      </c>
      <c r="B1534" s="357" t="s">
        <v>35565</v>
      </c>
      <c r="C1534" s="357" t="s">
        <v>6541</v>
      </c>
      <c r="D1534" s="295">
        <v>875.54</v>
      </c>
    </row>
    <row r="1535" spans="1:4">
      <c r="A1535" s="357">
        <v>12714</v>
      </c>
      <c r="B1535" s="357" t="s">
        <v>35566</v>
      </c>
      <c r="C1535" s="357" t="s">
        <v>6541</v>
      </c>
      <c r="D1535" s="295">
        <v>5.71</v>
      </c>
    </row>
    <row r="1536" spans="1:4">
      <c r="A1536" s="357">
        <v>12715</v>
      </c>
      <c r="B1536" s="357" t="s">
        <v>35567</v>
      </c>
      <c r="C1536" s="357" t="s">
        <v>6541</v>
      </c>
      <c r="D1536" s="295">
        <v>12.9</v>
      </c>
    </row>
    <row r="1537" spans="1:4">
      <c r="A1537" s="357">
        <v>12716</v>
      </c>
      <c r="B1537" s="357" t="s">
        <v>35568</v>
      </c>
      <c r="C1537" s="357" t="s">
        <v>6541</v>
      </c>
      <c r="D1537" s="295">
        <v>22.16</v>
      </c>
    </row>
    <row r="1538" spans="1:4">
      <c r="A1538" s="357">
        <v>12717</v>
      </c>
      <c r="B1538" s="357" t="s">
        <v>35569</v>
      </c>
      <c r="C1538" s="357" t="s">
        <v>6541</v>
      </c>
      <c r="D1538" s="295">
        <v>43.56</v>
      </c>
    </row>
    <row r="1539" spans="1:4">
      <c r="A1539" s="357">
        <v>12718</v>
      </c>
      <c r="B1539" s="357" t="s">
        <v>35570</v>
      </c>
      <c r="C1539" s="357" t="s">
        <v>6541</v>
      </c>
      <c r="D1539" s="295">
        <v>66.849999999999994</v>
      </c>
    </row>
    <row r="1540" spans="1:4">
      <c r="A1540" s="357">
        <v>12719</v>
      </c>
      <c r="B1540" s="357" t="s">
        <v>35571</v>
      </c>
      <c r="C1540" s="357" t="s">
        <v>6541</v>
      </c>
      <c r="D1540" s="295">
        <v>106.12</v>
      </c>
    </row>
    <row r="1541" spans="1:4">
      <c r="A1541" s="357">
        <v>12720</v>
      </c>
      <c r="B1541" s="357" t="s">
        <v>35572</v>
      </c>
      <c r="C1541" s="357" t="s">
        <v>6541</v>
      </c>
      <c r="D1541" s="295">
        <v>369.5</v>
      </c>
    </row>
    <row r="1542" spans="1:4">
      <c r="A1542" s="357">
        <v>12721</v>
      </c>
      <c r="B1542" s="357" t="s">
        <v>35573</v>
      </c>
      <c r="C1542" s="357" t="s">
        <v>6541</v>
      </c>
      <c r="D1542" s="295">
        <v>354.33</v>
      </c>
    </row>
    <row r="1543" spans="1:4">
      <c r="A1543" s="357">
        <v>3468</v>
      </c>
      <c r="B1543" s="357" t="s">
        <v>35574</v>
      </c>
      <c r="C1543" s="357" t="s">
        <v>6541</v>
      </c>
      <c r="D1543" s="295">
        <v>34.36</v>
      </c>
    </row>
    <row r="1544" spans="1:4">
      <c r="A1544" s="357">
        <v>3465</v>
      </c>
      <c r="B1544" s="357" t="s">
        <v>35575</v>
      </c>
      <c r="C1544" s="357" t="s">
        <v>6541</v>
      </c>
      <c r="D1544" s="295">
        <v>34.35</v>
      </c>
    </row>
    <row r="1545" spans="1:4">
      <c r="A1545" s="357">
        <v>12403</v>
      </c>
      <c r="B1545" s="357" t="s">
        <v>35576</v>
      </c>
      <c r="C1545" s="357" t="s">
        <v>6541</v>
      </c>
      <c r="D1545" s="295">
        <v>24.48</v>
      </c>
    </row>
    <row r="1546" spans="1:4">
      <c r="A1546" s="357">
        <v>3463</v>
      </c>
      <c r="B1546" s="357" t="s">
        <v>35577</v>
      </c>
      <c r="C1546" s="357" t="s">
        <v>6541</v>
      </c>
      <c r="D1546" s="295">
        <v>14.3</v>
      </c>
    </row>
    <row r="1547" spans="1:4">
      <c r="A1547" s="357">
        <v>3464</v>
      </c>
      <c r="B1547" s="357" t="s">
        <v>35578</v>
      </c>
      <c r="C1547" s="357" t="s">
        <v>6541</v>
      </c>
      <c r="D1547" s="295">
        <v>14.3</v>
      </c>
    </row>
    <row r="1548" spans="1:4">
      <c r="A1548" s="357">
        <v>3466</v>
      </c>
      <c r="B1548" s="357" t="s">
        <v>35579</v>
      </c>
      <c r="C1548" s="357" t="s">
        <v>6541</v>
      </c>
      <c r="D1548" s="295">
        <v>87.24</v>
      </c>
    </row>
    <row r="1549" spans="1:4">
      <c r="A1549" s="357">
        <v>3467</v>
      </c>
      <c r="B1549" s="357" t="s">
        <v>35580</v>
      </c>
      <c r="C1549" s="357" t="s">
        <v>6541</v>
      </c>
      <c r="D1549" s="295">
        <v>49.27</v>
      </c>
    </row>
    <row r="1550" spans="1:4">
      <c r="A1550" s="357">
        <v>3462</v>
      </c>
      <c r="B1550" s="357" t="s">
        <v>35581</v>
      </c>
      <c r="C1550" s="357" t="s">
        <v>6541</v>
      </c>
      <c r="D1550" s="295">
        <v>9.44</v>
      </c>
    </row>
    <row r="1551" spans="1:4">
      <c r="A1551" s="357">
        <v>3446</v>
      </c>
      <c r="B1551" s="357" t="s">
        <v>35582</v>
      </c>
      <c r="C1551" s="357" t="s">
        <v>6541</v>
      </c>
      <c r="D1551" s="295">
        <v>29.05</v>
      </c>
    </row>
    <row r="1552" spans="1:4">
      <c r="A1552" s="357">
        <v>3445</v>
      </c>
      <c r="B1552" s="357" t="s">
        <v>35583</v>
      </c>
      <c r="C1552" s="357" t="s">
        <v>6541</v>
      </c>
      <c r="D1552" s="295">
        <v>23.71</v>
      </c>
    </row>
    <row r="1553" spans="1:4">
      <c r="A1553" s="357">
        <v>3441</v>
      </c>
      <c r="B1553" s="357" t="s">
        <v>35584</v>
      </c>
      <c r="C1553" s="357" t="s">
        <v>6541</v>
      </c>
      <c r="D1553" s="295">
        <v>6.69</v>
      </c>
    </row>
    <row r="1554" spans="1:4">
      <c r="A1554" s="357">
        <v>3444</v>
      </c>
      <c r="B1554" s="357" t="s">
        <v>35585</v>
      </c>
      <c r="C1554" s="357" t="s">
        <v>6541</v>
      </c>
      <c r="D1554" s="295">
        <v>14.59</v>
      </c>
    </row>
    <row r="1555" spans="1:4">
      <c r="A1555" s="357">
        <v>12402</v>
      </c>
      <c r="B1555" s="357" t="s">
        <v>35586</v>
      </c>
      <c r="C1555" s="357" t="s">
        <v>6541</v>
      </c>
      <c r="D1555" s="295">
        <v>81.650000000000006</v>
      </c>
    </row>
    <row r="1556" spans="1:4">
      <c r="A1556" s="357">
        <v>3447</v>
      </c>
      <c r="B1556" s="357" t="s">
        <v>35587</v>
      </c>
      <c r="C1556" s="357" t="s">
        <v>6541</v>
      </c>
      <c r="D1556" s="295">
        <v>42.24</v>
      </c>
    </row>
    <row r="1557" spans="1:4">
      <c r="A1557" s="357">
        <v>3442</v>
      </c>
      <c r="B1557" s="357" t="s">
        <v>35588</v>
      </c>
      <c r="C1557" s="357" t="s">
        <v>6541</v>
      </c>
      <c r="D1557" s="295">
        <v>10.01</v>
      </c>
    </row>
    <row r="1558" spans="1:4">
      <c r="A1558" s="357">
        <v>3448</v>
      </c>
      <c r="B1558" s="357" t="s">
        <v>35589</v>
      </c>
      <c r="C1558" s="357" t="s">
        <v>6541</v>
      </c>
      <c r="D1558" s="295">
        <v>119.37</v>
      </c>
    </row>
    <row r="1559" spans="1:4">
      <c r="A1559" s="357">
        <v>3449</v>
      </c>
      <c r="B1559" s="357" t="s">
        <v>35590</v>
      </c>
      <c r="C1559" s="357" t="s">
        <v>6541</v>
      </c>
      <c r="D1559" s="295">
        <v>209.17</v>
      </c>
    </row>
    <row r="1560" spans="1:4">
      <c r="A1560" s="357">
        <v>37438</v>
      </c>
      <c r="B1560" s="357" t="s">
        <v>35591</v>
      </c>
      <c r="C1560" s="357" t="s">
        <v>6541</v>
      </c>
      <c r="D1560" s="295">
        <v>303.69</v>
      </c>
    </row>
    <row r="1561" spans="1:4">
      <c r="A1561" s="357">
        <v>37439</v>
      </c>
      <c r="B1561" s="357" t="s">
        <v>35592</v>
      </c>
      <c r="C1561" s="357" t="s">
        <v>6541</v>
      </c>
      <c r="D1561" s="293">
        <v>1985.5</v>
      </c>
    </row>
    <row r="1562" spans="1:4">
      <c r="A1562" s="357">
        <v>37435</v>
      </c>
      <c r="B1562" s="357" t="s">
        <v>35593</v>
      </c>
      <c r="C1562" s="357" t="s">
        <v>6541</v>
      </c>
      <c r="D1562" s="295">
        <v>35.69</v>
      </c>
    </row>
    <row r="1563" spans="1:4">
      <c r="A1563" s="357">
        <v>37436</v>
      </c>
      <c r="B1563" s="357" t="s">
        <v>35594</v>
      </c>
      <c r="C1563" s="357" t="s">
        <v>6541</v>
      </c>
      <c r="D1563" s="295">
        <v>42.12</v>
      </c>
    </row>
    <row r="1564" spans="1:4">
      <c r="A1564" s="357">
        <v>37437</v>
      </c>
      <c r="B1564" s="357" t="s">
        <v>35595</v>
      </c>
      <c r="C1564" s="357" t="s">
        <v>6541</v>
      </c>
      <c r="D1564" s="295">
        <v>60.92</v>
      </c>
    </row>
    <row r="1565" spans="1:4">
      <c r="A1565" s="357">
        <v>3473</v>
      </c>
      <c r="B1565" s="357" t="s">
        <v>35596</v>
      </c>
      <c r="C1565" s="357" t="s">
        <v>6541</v>
      </c>
      <c r="D1565" s="295">
        <v>32.840000000000003</v>
      </c>
    </row>
    <row r="1566" spans="1:4">
      <c r="A1566" s="357">
        <v>3474</v>
      </c>
      <c r="B1566" s="357" t="s">
        <v>35597</v>
      </c>
      <c r="C1566" s="357" t="s">
        <v>6541</v>
      </c>
      <c r="D1566" s="295">
        <v>27.07</v>
      </c>
    </row>
    <row r="1567" spans="1:4">
      <c r="A1567" s="357">
        <v>3450</v>
      </c>
      <c r="B1567" s="357" t="s">
        <v>35598</v>
      </c>
      <c r="C1567" s="357" t="s">
        <v>6541</v>
      </c>
      <c r="D1567" s="295">
        <v>7.85</v>
      </c>
    </row>
    <row r="1568" spans="1:4">
      <c r="A1568" s="357">
        <v>3443</v>
      </c>
      <c r="B1568" s="357" t="s">
        <v>35599</v>
      </c>
      <c r="C1568" s="357" t="s">
        <v>6541</v>
      </c>
      <c r="D1568" s="295">
        <v>16.84</v>
      </c>
    </row>
    <row r="1569" spans="1:4">
      <c r="A1569" s="357">
        <v>3453</v>
      </c>
      <c r="B1569" s="357" t="s">
        <v>35600</v>
      </c>
      <c r="C1569" s="357" t="s">
        <v>6541</v>
      </c>
      <c r="D1569" s="295">
        <v>95.86</v>
      </c>
    </row>
    <row r="1570" spans="1:4">
      <c r="A1570" s="357">
        <v>3452</v>
      </c>
      <c r="B1570" s="357" t="s">
        <v>35601</v>
      </c>
      <c r="C1570" s="357" t="s">
        <v>6541</v>
      </c>
      <c r="D1570" s="295">
        <v>47.32</v>
      </c>
    </row>
    <row r="1571" spans="1:4">
      <c r="A1571" s="357">
        <v>3451</v>
      </c>
      <c r="B1571" s="357" t="s">
        <v>35602</v>
      </c>
      <c r="C1571" s="357" t="s">
        <v>6541</v>
      </c>
      <c r="D1571" s="295">
        <v>9.3800000000000008</v>
      </c>
    </row>
    <row r="1572" spans="1:4">
      <c r="A1572" s="357">
        <v>3454</v>
      </c>
      <c r="B1572" s="357" t="s">
        <v>35603</v>
      </c>
      <c r="C1572" s="357" t="s">
        <v>6541</v>
      </c>
      <c r="D1572" s="295">
        <v>145.81</v>
      </c>
    </row>
    <row r="1573" spans="1:4">
      <c r="A1573" s="357">
        <v>3458</v>
      </c>
      <c r="B1573" s="357" t="s">
        <v>35604</v>
      </c>
      <c r="C1573" s="357" t="s">
        <v>6541</v>
      </c>
      <c r="D1573" s="295">
        <v>26.32</v>
      </c>
    </row>
    <row r="1574" spans="1:4">
      <c r="A1574" s="357">
        <v>3457</v>
      </c>
      <c r="B1574" s="357" t="s">
        <v>35605</v>
      </c>
      <c r="C1574" s="357" t="s">
        <v>6541</v>
      </c>
      <c r="D1574" s="295">
        <v>19.760000000000002</v>
      </c>
    </row>
    <row r="1575" spans="1:4">
      <c r="A1575" s="357">
        <v>3455</v>
      </c>
      <c r="B1575" s="357" t="s">
        <v>35606</v>
      </c>
      <c r="C1575" s="357" t="s">
        <v>6541</v>
      </c>
      <c r="D1575" s="295">
        <v>5.61</v>
      </c>
    </row>
    <row r="1576" spans="1:4">
      <c r="A1576" s="357">
        <v>3472</v>
      </c>
      <c r="B1576" s="357" t="s">
        <v>35607</v>
      </c>
      <c r="C1576" s="357" t="s">
        <v>6541</v>
      </c>
      <c r="D1576" s="295">
        <v>12.61</v>
      </c>
    </row>
    <row r="1577" spans="1:4">
      <c r="A1577" s="357">
        <v>3470</v>
      </c>
      <c r="B1577" s="357" t="s">
        <v>35608</v>
      </c>
      <c r="C1577" s="357" t="s">
        <v>6541</v>
      </c>
      <c r="D1577" s="295">
        <v>73.510000000000005</v>
      </c>
    </row>
    <row r="1578" spans="1:4">
      <c r="A1578" s="357">
        <v>3471</v>
      </c>
      <c r="B1578" s="357" t="s">
        <v>35609</v>
      </c>
      <c r="C1578" s="357" t="s">
        <v>6541</v>
      </c>
      <c r="D1578" s="295">
        <v>40.39</v>
      </c>
    </row>
    <row r="1579" spans="1:4">
      <c r="A1579" s="357">
        <v>3456</v>
      </c>
      <c r="B1579" s="357" t="s">
        <v>35610</v>
      </c>
      <c r="C1579" s="357" t="s">
        <v>6541</v>
      </c>
      <c r="D1579" s="295">
        <v>8.4</v>
      </c>
    </row>
    <row r="1580" spans="1:4">
      <c r="A1580" s="357">
        <v>3459</v>
      </c>
      <c r="B1580" s="357" t="s">
        <v>35611</v>
      </c>
      <c r="C1580" s="357" t="s">
        <v>6541</v>
      </c>
      <c r="D1580" s="295">
        <v>103.68</v>
      </c>
    </row>
    <row r="1581" spans="1:4">
      <c r="A1581" s="357">
        <v>3469</v>
      </c>
      <c r="B1581" s="357" t="s">
        <v>35612</v>
      </c>
      <c r="C1581" s="357" t="s">
        <v>6541</v>
      </c>
      <c r="D1581" s="295">
        <v>197.18</v>
      </c>
    </row>
    <row r="1582" spans="1:4">
      <c r="A1582" s="357">
        <v>3460</v>
      </c>
      <c r="B1582" s="357" t="s">
        <v>35613</v>
      </c>
      <c r="C1582" s="357" t="s">
        <v>6541</v>
      </c>
      <c r="D1582" s="295">
        <v>287.72000000000003</v>
      </c>
    </row>
    <row r="1583" spans="1:4">
      <c r="A1583" s="357">
        <v>3461</v>
      </c>
      <c r="B1583" s="357" t="s">
        <v>35614</v>
      </c>
      <c r="C1583" s="357" t="s">
        <v>6541</v>
      </c>
      <c r="D1583" s="295">
        <v>735.39</v>
      </c>
    </row>
    <row r="1584" spans="1:4">
      <c r="A1584" s="357">
        <v>37433</v>
      </c>
      <c r="B1584" s="357" t="s">
        <v>35615</v>
      </c>
      <c r="C1584" s="357" t="s">
        <v>6541</v>
      </c>
      <c r="D1584" s="295">
        <v>303.69</v>
      </c>
    </row>
    <row r="1585" spans="1:4">
      <c r="A1585" s="357">
        <v>37430</v>
      </c>
      <c r="B1585" s="357" t="s">
        <v>35616</v>
      </c>
      <c r="C1585" s="357" t="s">
        <v>6541</v>
      </c>
      <c r="D1585" s="295">
        <v>38.06</v>
      </c>
    </row>
    <row r="1586" spans="1:4">
      <c r="A1586" s="357">
        <v>37434</v>
      </c>
      <c r="B1586" s="357" t="s">
        <v>35617</v>
      </c>
      <c r="C1586" s="357" t="s">
        <v>6541</v>
      </c>
      <c r="D1586" s="293">
        <v>2831.59</v>
      </c>
    </row>
    <row r="1587" spans="1:4">
      <c r="A1587" s="357">
        <v>37431</v>
      </c>
      <c r="B1587" s="357" t="s">
        <v>35618</v>
      </c>
      <c r="C1587" s="357" t="s">
        <v>6541</v>
      </c>
      <c r="D1587" s="295">
        <v>51.63</v>
      </c>
    </row>
    <row r="1588" spans="1:4">
      <c r="A1588" s="357">
        <v>37432</v>
      </c>
      <c r="B1588" s="357" t="s">
        <v>35619</v>
      </c>
      <c r="C1588" s="357" t="s">
        <v>6541</v>
      </c>
      <c r="D1588" s="295">
        <v>95.23</v>
      </c>
    </row>
    <row r="1589" spans="1:4">
      <c r="A1589" s="357">
        <v>37413</v>
      </c>
      <c r="B1589" s="357" t="s">
        <v>35620</v>
      </c>
      <c r="C1589" s="357" t="s">
        <v>6541</v>
      </c>
      <c r="D1589" s="295">
        <v>4.45</v>
      </c>
    </row>
    <row r="1590" spans="1:4">
      <c r="A1590" s="357">
        <v>37414</v>
      </c>
      <c r="B1590" s="357" t="s">
        <v>35621</v>
      </c>
      <c r="C1590" s="357" t="s">
        <v>6541</v>
      </c>
      <c r="D1590" s="295">
        <v>5.05</v>
      </c>
    </row>
    <row r="1591" spans="1:4">
      <c r="A1591" s="357">
        <v>37415</v>
      </c>
      <c r="B1591" s="357" t="s">
        <v>35622</v>
      </c>
      <c r="C1591" s="357" t="s">
        <v>6541</v>
      </c>
      <c r="D1591" s="295">
        <v>9.18</v>
      </c>
    </row>
    <row r="1592" spans="1:4">
      <c r="A1592" s="357">
        <v>37416</v>
      </c>
      <c r="B1592" s="357" t="s">
        <v>35623</v>
      </c>
      <c r="C1592" s="357" t="s">
        <v>6541</v>
      </c>
      <c r="D1592" s="295">
        <v>4.16</v>
      </c>
    </row>
    <row r="1593" spans="1:4">
      <c r="A1593" s="357">
        <v>37417</v>
      </c>
      <c r="B1593" s="357" t="s">
        <v>35624</v>
      </c>
      <c r="C1593" s="357" t="s">
        <v>6541</v>
      </c>
      <c r="D1593" s="295">
        <v>5.98</v>
      </c>
    </row>
    <row r="1594" spans="1:4">
      <c r="A1594" s="357">
        <v>43590</v>
      </c>
      <c r="B1594" s="357" t="s">
        <v>35625</v>
      </c>
      <c r="C1594" s="357" t="s">
        <v>6541</v>
      </c>
      <c r="D1594" s="295">
        <v>144.52000000000001</v>
      </c>
    </row>
    <row r="1595" spans="1:4">
      <c r="A1595" s="357">
        <v>43589</v>
      </c>
      <c r="B1595" s="357" t="s">
        <v>35626</v>
      </c>
      <c r="C1595" s="357" t="s">
        <v>6541</v>
      </c>
      <c r="D1595" s="295">
        <v>26.14</v>
      </c>
    </row>
    <row r="1596" spans="1:4">
      <c r="A1596" s="357">
        <v>34519</v>
      </c>
      <c r="B1596" s="357" t="s">
        <v>35627</v>
      </c>
      <c r="C1596" s="357" t="s">
        <v>6541</v>
      </c>
      <c r="D1596" s="295">
        <v>125.29</v>
      </c>
    </row>
    <row r="1597" spans="1:4">
      <c r="A1597" s="357">
        <v>1649</v>
      </c>
      <c r="B1597" s="357" t="s">
        <v>35628</v>
      </c>
      <c r="C1597" s="357" t="s">
        <v>6541</v>
      </c>
      <c r="D1597" s="295">
        <v>62.08</v>
      </c>
    </row>
    <row r="1598" spans="1:4">
      <c r="A1598" s="357">
        <v>1653</v>
      </c>
      <c r="B1598" s="357" t="s">
        <v>35629</v>
      </c>
      <c r="C1598" s="357" t="s">
        <v>6541</v>
      </c>
      <c r="D1598" s="295">
        <v>48.63</v>
      </c>
    </row>
    <row r="1599" spans="1:4">
      <c r="A1599" s="357">
        <v>1647</v>
      </c>
      <c r="B1599" s="357" t="s">
        <v>35630</v>
      </c>
      <c r="C1599" s="357" t="s">
        <v>6541</v>
      </c>
      <c r="D1599" s="295">
        <v>17.41</v>
      </c>
    </row>
    <row r="1600" spans="1:4">
      <c r="A1600" s="357">
        <v>1648</v>
      </c>
      <c r="B1600" s="357" t="s">
        <v>35631</v>
      </c>
      <c r="C1600" s="357" t="s">
        <v>6541</v>
      </c>
      <c r="D1600" s="295">
        <v>33.43</v>
      </c>
    </row>
    <row r="1601" spans="1:4">
      <c r="A1601" s="357">
        <v>1651</v>
      </c>
      <c r="B1601" s="357" t="s">
        <v>35632</v>
      </c>
      <c r="C1601" s="357" t="s">
        <v>6541</v>
      </c>
      <c r="D1601" s="295">
        <v>155.11000000000001</v>
      </c>
    </row>
    <row r="1602" spans="1:4">
      <c r="A1602" s="357">
        <v>1650</v>
      </c>
      <c r="B1602" s="357" t="s">
        <v>35633</v>
      </c>
      <c r="C1602" s="357" t="s">
        <v>6541</v>
      </c>
      <c r="D1602" s="295">
        <v>85.74</v>
      </c>
    </row>
    <row r="1603" spans="1:4">
      <c r="A1603" s="357">
        <v>1654</v>
      </c>
      <c r="B1603" s="357" t="s">
        <v>35634</v>
      </c>
      <c r="C1603" s="357" t="s">
        <v>6541</v>
      </c>
      <c r="D1603" s="295">
        <v>23.9</v>
      </c>
    </row>
    <row r="1604" spans="1:4">
      <c r="A1604" s="357">
        <v>1652</v>
      </c>
      <c r="B1604" s="357" t="s">
        <v>35635</v>
      </c>
      <c r="C1604" s="357" t="s">
        <v>6541</v>
      </c>
      <c r="D1604" s="295">
        <v>222.63</v>
      </c>
    </row>
    <row r="1605" spans="1:4">
      <c r="A1605" s="357">
        <v>10510</v>
      </c>
      <c r="B1605" s="357" t="s">
        <v>35636</v>
      </c>
      <c r="C1605" s="357" t="s">
        <v>6541</v>
      </c>
      <c r="D1605" s="295">
        <v>99.12</v>
      </c>
    </row>
    <row r="1606" spans="1:4">
      <c r="A1606" s="357">
        <v>1747</v>
      </c>
      <c r="B1606" s="357" t="s">
        <v>35637</v>
      </c>
      <c r="C1606" s="357" t="s">
        <v>6541</v>
      </c>
      <c r="D1606" s="295">
        <v>119.17</v>
      </c>
    </row>
    <row r="1607" spans="1:4">
      <c r="A1607" s="357">
        <v>1744</v>
      </c>
      <c r="B1607" s="357" t="s">
        <v>35638</v>
      </c>
      <c r="C1607" s="357" t="s">
        <v>6541</v>
      </c>
      <c r="D1607" s="295">
        <v>82.54</v>
      </c>
    </row>
    <row r="1608" spans="1:4">
      <c r="A1608" s="357">
        <v>1743</v>
      </c>
      <c r="B1608" s="357" t="s">
        <v>35639</v>
      </c>
      <c r="C1608" s="357" t="s">
        <v>6541</v>
      </c>
      <c r="D1608" s="295">
        <v>108.39</v>
      </c>
    </row>
    <row r="1609" spans="1:4">
      <c r="A1609" s="357">
        <v>39640</v>
      </c>
      <c r="B1609" s="357" t="s">
        <v>35640</v>
      </c>
      <c r="C1609" s="357" t="s">
        <v>6541</v>
      </c>
      <c r="D1609" s="295">
        <v>12.44</v>
      </c>
    </row>
    <row r="1610" spans="1:4">
      <c r="A1610" s="357">
        <v>11013</v>
      </c>
      <c r="B1610" s="357" t="s">
        <v>35641</v>
      </c>
      <c r="C1610" s="357" t="s">
        <v>6541</v>
      </c>
      <c r="D1610" s="295">
        <v>25.61</v>
      </c>
    </row>
    <row r="1611" spans="1:4">
      <c r="A1611" s="357">
        <v>11017</v>
      </c>
      <c r="B1611" s="357" t="s">
        <v>35642</v>
      </c>
      <c r="C1611" s="357" t="s">
        <v>6541</v>
      </c>
      <c r="D1611" s="295">
        <v>10.93</v>
      </c>
    </row>
    <row r="1612" spans="1:4">
      <c r="A1612" s="357">
        <v>20236</v>
      </c>
      <c r="B1612" s="357" t="s">
        <v>35643</v>
      </c>
      <c r="C1612" s="357" t="s">
        <v>6541</v>
      </c>
      <c r="D1612" s="295">
        <v>48.13</v>
      </c>
    </row>
    <row r="1613" spans="1:4">
      <c r="A1613" s="357">
        <v>7215</v>
      </c>
      <c r="B1613" s="357" t="s">
        <v>35644</v>
      </c>
      <c r="C1613" s="357" t="s">
        <v>6541</v>
      </c>
      <c r="D1613" s="295">
        <v>41.21</v>
      </c>
    </row>
    <row r="1614" spans="1:4">
      <c r="A1614" s="357">
        <v>7216</v>
      </c>
      <c r="B1614" s="357" t="s">
        <v>35645</v>
      </c>
      <c r="C1614" s="357" t="s">
        <v>6541</v>
      </c>
      <c r="D1614" s="295">
        <v>172.24</v>
      </c>
    </row>
    <row r="1615" spans="1:4">
      <c r="A1615" s="357">
        <v>20235</v>
      </c>
      <c r="B1615" s="357" t="s">
        <v>35646</v>
      </c>
      <c r="C1615" s="357" t="s">
        <v>6541</v>
      </c>
      <c r="D1615" s="295">
        <v>87.08</v>
      </c>
    </row>
    <row r="1616" spans="1:4">
      <c r="A1616" s="357">
        <v>7181</v>
      </c>
      <c r="B1616" s="357" t="s">
        <v>35647</v>
      </c>
      <c r="C1616" s="357" t="s">
        <v>6541</v>
      </c>
      <c r="D1616" s="295">
        <v>1.94</v>
      </c>
    </row>
    <row r="1617" spans="1:4">
      <c r="A1617" s="357">
        <v>40742</v>
      </c>
      <c r="B1617" s="357" t="s">
        <v>35648</v>
      </c>
      <c r="C1617" s="357" t="s">
        <v>6541</v>
      </c>
      <c r="D1617" s="295">
        <v>6.73</v>
      </c>
    </row>
    <row r="1618" spans="1:4">
      <c r="A1618" s="357">
        <v>7214</v>
      </c>
      <c r="B1618" s="357" t="s">
        <v>35649</v>
      </c>
      <c r="C1618" s="357" t="s">
        <v>6541</v>
      </c>
      <c r="D1618" s="295">
        <v>59.01</v>
      </c>
    </row>
    <row r="1619" spans="1:4">
      <c r="A1619" s="357">
        <v>7219</v>
      </c>
      <c r="B1619" s="357" t="s">
        <v>35650</v>
      </c>
      <c r="C1619" s="357" t="s">
        <v>6541</v>
      </c>
      <c r="D1619" s="295">
        <v>61.08</v>
      </c>
    </row>
    <row r="1620" spans="1:4">
      <c r="A1620" s="357">
        <v>37972</v>
      </c>
      <c r="B1620" s="357" t="s">
        <v>35651</v>
      </c>
      <c r="C1620" s="357" t="s">
        <v>6541</v>
      </c>
      <c r="D1620" s="295">
        <v>6.08</v>
      </c>
    </row>
    <row r="1621" spans="1:4">
      <c r="A1621" s="357">
        <v>37973</v>
      </c>
      <c r="B1621" s="357" t="s">
        <v>35652</v>
      </c>
      <c r="C1621" s="357" t="s">
        <v>6541</v>
      </c>
      <c r="D1621" s="295">
        <v>9.73</v>
      </c>
    </row>
    <row r="1622" spans="1:4">
      <c r="A1622" s="357">
        <v>37971</v>
      </c>
      <c r="B1622" s="357" t="s">
        <v>35653</v>
      </c>
      <c r="C1622" s="357" t="s">
        <v>6541</v>
      </c>
      <c r="D1622" s="295">
        <v>3.65</v>
      </c>
    </row>
    <row r="1623" spans="1:4">
      <c r="A1623" s="357">
        <v>20094</v>
      </c>
      <c r="B1623" s="357" t="s">
        <v>35654</v>
      </c>
      <c r="C1623" s="357" t="s">
        <v>6541</v>
      </c>
      <c r="D1623" s="295">
        <v>29.52</v>
      </c>
    </row>
    <row r="1624" spans="1:4">
      <c r="A1624" s="357">
        <v>20095</v>
      </c>
      <c r="B1624" s="357" t="s">
        <v>35655</v>
      </c>
      <c r="C1624" s="357" t="s">
        <v>6541</v>
      </c>
      <c r="D1624" s="295">
        <v>37.590000000000003</v>
      </c>
    </row>
    <row r="1625" spans="1:4">
      <c r="A1625" s="357">
        <v>1954</v>
      </c>
      <c r="B1625" s="357" t="s">
        <v>35656</v>
      </c>
      <c r="C1625" s="357" t="s">
        <v>6541</v>
      </c>
      <c r="D1625" s="295">
        <v>147.62</v>
      </c>
    </row>
    <row r="1626" spans="1:4">
      <c r="A1626" s="357">
        <v>1926</v>
      </c>
      <c r="B1626" s="357" t="s">
        <v>35657</v>
      </c>
      <c r="C1626" s="357" t="s">
        <v>6541</v>
      </c>
      <c r="D1626" s="295">
        <v>1.95</v>
      </c>
    </row>
    <row r="1627" spans="1:4">
      <c r="A1627" s="357">
        <v>1927</v>
      </c>
      <c r="B1627" s="357" t="s">
        <v>35658</v>
      </c>
      <c r="C1627" s="357" t="s">
        <v>6541</v>
      </c>
      <c r="D1627" s="295">
        <v>2.57</v>
      </c>
    </row>
    <row r="1628" spans="1:4">
      <c r="A1628" s="357">
        <v>1923</v>
      </c>
      <c r="B1628" s="357" t="s">
        <v>35659</v>
      </c>
      <c r="C1628" s="357" t="s">
        <v>6541</v>
      </c>
      <c r="D1628" s="295">
        <v>4.21</v>
      </c>
    </row>
    <row r="1629" spans="1:4">
      <c r="A1629" s="357">
        <v>1929</v>
      </c>
      <c r="B1629" s="357" t="s">
        <v>35660</v>
      </c>
      <c r="C1629" s="357" t="s">
        <v>6541</v>
      </c>
      <c r="D1629" s="295">
        <v>6.89</v>
      </c>
    </row>
    <row r="1630" spans="1:4">
      <c r="A1630" s="357">
        <v>1930</v>
      </c>
      <c r="B1630" s="357" t="s">
        <v>35661</v>
      </c>
      <c r="C1630" s="357" t="s">
        <v>6541</v>
      </c>
      <c r="D1630" s="295">
        <v>13.37</v>
      </c>
    </row>
    <row r="1631" spans="1:4">
      <c r="A1631" s="357">
        <v>1924</v>
      </c>
      <c r="B1631" s="357" t="s">
        <v>35662</v>
      </c>
      <c r="C1631" s="357" t="s">
        <v>6541</v>
      </c>
      <c r="D1631" s="295">
        <v>23.04</v>
      </c>
    </row>
    <row r="1632" spans="1:4">
      <c r="A1632" s="357">
        <v>1922</v>
      </c>
      <c r="B1632" s="357" t="s">
        <v>35663</v>
      </c>
      <c r="C1632" s="357" t="s">
        <v>6541</v>
      </c>
      <c r="D1632" s="295">
        <v>34.229999999999997</v>
      </c>
    </row>
    <row r="1633" spans="1:4">
      <c r="A1633" s="357">
        <v>1953</v>
      </c>
      <c r="B1633" s="357" t="s">
        <v>35664</v>
      </c>
      <c r="C1633" s="357" t="s">
        <v>6541</v>
      </c>
      <c r="D1633" s="295">
        <v>59.81</v>
      </c>
    </row>
    <row r="1634" spans="1:4">
      <c r="A1634" s="357">
        <v>1962</v>
      </c>
      <c r="B1634" s="357" t="s">
        <v>35665</v>
      </c>
      <c r="C1634" s="357" t="s">
        <v>6541</v>
      </c>
      <c r="D1634" s="295">
        <v>195.68</v>
      </c>
    </row>
    <row r="1635" spans="1:4">
      <c r="A1635" s="357">
        <v>1955</v>
      </c>
      <c r="B1635" s="357" t="s">
        <v>35666</v>
      </c>
      <c r="C1635" s="357" t="s">
        <v>6541</v>
      </c>
      <c r="D1635" s="295">
        <v>2.58</v>
      </c>
    </row>
    <row r="1636" spans="1:4">
      <c r="A1636" s="357">
        <v>1956</v>
      </c>
      <c r="B1636" s="357" t="s">
        <v>35667</v>
      </c>
      <c r="C1636" s="357" t="s">
        <v>6541</v>
      </c>
      <c r="D1636" s="295">
        <v>3.33</v>
      </c>
    </row>
    <row r="1637" spans="1:4">
      <c r="A1637" s="357">
        <v>1957</v>
      </c>
      <c r="B1637" s="357" t="s">
        <v>35668</v>
      </c>
      <c r="C1637" s="357" t="s">
        <v>6541</v>
      </c>
      <c r="D1637" s="295">
        <v>7.58</v>
      </c>
    </row>
    <row r="1638" spans="1:4">
      <c r="A1638" s="357">
        <v>1958</v>
      </c>
      <c r="B1638" s="357" t="s">
        <v>35669</v>
      </c>
      <c r="C1638" s="357" t="s">
        <v>6541</v>
      </c>
      <c r="D1638" s="295">
        <v>13.46</v>
      </c>
    </row>
    <row r="1639" spans="1:4">
      <c r="A1639" s="357">
        <v>1959</v>
      </c>
      <c r="B1639" s="357" t="s">
        <v>35670</v>
      </c>
      <c r="C1639" s="357" t="s">
        <v>6541</v>
      </c>
      <c r="D1639" s="295">
        <v>16.41</v>
      </c>
    </row>
    <row r="1640" spans="1:4">
      <c r="A1640" s="357">
        <v>1925</v>
      </c>
      <c r="B1640" s="357" t="s">
        <v>35671</v>
      </c>
      <c r="C1640" s="357" t="s">
        <v>6541</v>
      </c>
      <c r="D1640" s="295">
        <v>40.57</v>
      </c>
    </row>
    <row r="1641" spans="1:4">
      <c r="A1641" s="357">
        <v>1960</v>
      </c>
      <c r="B1641" s="357" t="s">
        <v>35672</v>
      </c>
      <c r="C1641" s="357" t="s">
        <v>6541</v>
      </c>
      <c r="D1641" s="295">
        <v>57.68</v>
      </c>
    </row>
    <row r="1642" spans="1:4">
      <c r="A1642" s="357">
        <v>1961</v>
      </c>
      <c r="B1642" s="357" t="s">
        <v>35673</v>
      </c>
      <c r="C1642" s="357" t="s">
        <v>6541</v>
      </c>
      <c r="D1642" s="295">
        <v>82.89</v>
      </c>
    </row>
    <row r="1643" spans="1:4">
      <c r="A1643" s="357">
        <v>38426</v>
      </c>
      <c r="B1643" s="357" t="s">
        <v>35674</v>
      </c>
      <c r="C1643" s="357" t="s">
        <v>6541</v>
      </c>
      <c r="D1643" s="295">
        <v>24.49</v>
      </c>
    </row>
    <row r="1644" spans="1:4">
      <c r="A1644" s="357">
        <v>38423</v>
      </c>
      <c r="B1644" s="357" t="s">
        <v>35675</v>
      </c>
      <c r="C1644" s="357" t="s">
        <v>6541</v>
      </c>
      <c r="D1644" s="295">
        <v>55.55</v>
      </c>
    </row>
    <row r="1645" spans="1:4">
      <c r="A1645" s="357">
        <v>38421</v>
      </c>
      <c r="B1645" s="357" t="s">
        <v>35676</v>
      </c>
      <c r="C1645" s="357" t="s">
        <v>6541</v>
      </c>
      <c r="D1645" s="295">
        <v>26.22</v>
      </c>
    </row>
    <row r="1646" spans="1:4">
      <c r="A1646" s="357">
        <v>38422</v>
      </c>
      <c r="B1646" s="357" t="s">
        <v>35677</v>
      </c>
      <c r="C1646" s="357" t="s">
        <v>6541</v>
      </c>
      <c r="D1646" s="295">
        <v>38.33</v>
      </c>
    </row>
    <row r="1647" spans="1:4">
      <c r="A1647" s="357">
        <v>39866</v>
      </c>
      <c r="B1647" s="357" t="s">
        <v>35678</v>
      </c>
      <c r="C1647" s="357" t="s">
        <v>6541</v>
      </c>
      <c r="D1647" s="295">
        <v>20.21</v>
      </c>
    </row>
    <row r="1648" spans="1:4">
      <c r="A1648" s="357">
        <v>39867</v>
      </c>
      <c r="B1648" s="357" t="s">
        <v>35679</v>
      </c>
      <c r="C1648" s="357" t="s">
        <v>6541</v>
      </c>
      <c r="D1648" s="295">
        <v>44.93</v>
      </c>
    </row>
    <row r="1649" spans="1:4">
      <c r="A1649" s="357">
        <v>39868</v>
      </c>
      <c r="B1649" s="357" t="s">
        <v>35680</v>
      </c>
      <c r="C1649" s="357" t="s">
        <v>6541</v>
      </c>
      <c r="D1649" s="295">
        <v>80.95</v>
      </c>
    </row>
    <row r="1650" spans="1:4">
      <c r="A1650" s="357">
        <v>37999</v>
      </c>
      <c r="B1650" s="357" t="s">
        <v>35681</v>
      </c>
      <c r="C1650" s="357" t="s">
        <v>6541</v>
      </c>
      <c r="D1650" s="295">
        <v>5.83</v>
      </c>
    </row>
    <row r="1651" spans="1:4">
      <c r="A1651" s="357">
        <v>38000</v>
      </c>
      <c r="B1651" s="357" t="s">
        <v>35682</v>
      </c>
      <c r="C1651" s="357" t="s">
        <v>6541</v>
      </c>
      <c r="D1651" s="295">
        <v>7.71</v>
      </c>
    </row>
    <row r="1652" spans="1:4">
      <c r="A1652" s="357">
        <v>38129</v>
      </c>
      <c r="B1652" s="357" t="s">
        <v>35683</v>
      </c>
      <c r="C1652" s="357" t="s">
        <v>6541</v>
      </c>
      <c r="D1652" s="295">
        <v>4.4800000000000004</v>
      </c>
    </row>
    <row r="1653" spans="1:4">
      <c r="A1653" s="357">
        <v>38025</v>
      </c>
      <c r="B1653" s="357" t="s">
        <v>35684</v>
      </c>
      <c r="C1653" s="357" t="s">
        <v>6541</v>
      </c>
      <c r="D1653" s="295">
        <v>7.49</v>
      </c>
    </row>
    <row r="1654" spans="1:4">
      <c r="A1654" s="357">
        <v>38026</v>
      </c>
      <c r="B1654" s="357" t="s">
        <v>35685</v>
      </c>
      <c r="C1654" s="357" t="s">
        <v>6541</v>
      </c>
      <c r="D1654" s="295">
        <v>20.059999999999999</v>
      </c>
    </row>
    <row r="1655" spans="1:4">
      <c r="A1655" s="357">
        <v>1858</v>
      </c>
      <c r="B1655" s="357" t="s">
        <v>35686</v>
      </c>
      <c r="C1655" s="357" t="s">
        <v>6541</v>
      </c>
      <c r="D1655" s="295">
        <v>41.33</v>
      </c>
    </row>
    <row r="1656" spans="1:4">
      <c r="A1656" s="357">
        <v>1844</v>
      </c>
      <c r="B1656" s="357" t="s">
        <v>35687</v>
      </c>
      <c r="C1656" s="357" t="s">
        <v>6541</v>
      </c>
      <c r="D1656" s="295">
        <v>152.38</v>
      </c>
    </row>
    <row r="1657" spans="1:4">
      <c r="A1657" s="357">
        <v>1863</v>
      </c>
      <c r="B1657" s="357" t="s">
        <v>35688</v>
      </c>
      <c r="C1657" s="357" t="s">
        <v>6541</v>
      </c>
      <c r="D1657" s="295">
        <v>59.98</v>
      </c>
    </row>
    <row r="1658" spans="1:4">
      <c r="A1658" s="357">
        <v>1865</v>
      </c>
      <c r="B1658" s="357" t="s">
        <v>35689</v>
      </c>
      <c r="C1658" s="357" t="s">
        <v>6541</v>
      </c>
      <c r="D1658" s="295">
        <v>218.82</v>
      </c>
    </row>
    <row r="1659" spans="1:4">
      <c r="A1659" s="357">
        <v>36355</v>
      </c>
      <c r="B1659" s="357" t="s">
        <v>35690</v>
      </c>
      <c r="C1659" s="357" t="s">
        <v>6541</v>
      </c>
      <c r="D1659" s="295">
        <v>7.21</v>
      </c>
    </row>
    <row r="1660" spans="1:4">
      <c r="A1660" s="357">
        <v>36356</v>
      </c>
      <c r="B1660" s="357" t="s">
        <v>35691</v>
      </c>
      <c r="C1660" s="357" t="s">
        <v>6541</v>
      </c>
      <c r="D1660" s="295">
        <v>12.12</v>
      </c>
    </row>
    <row r="1661" spans="1:4">
      <c r="A1661" s="357">
        <v>1932</v>
      </c>
      <c r="B1661" s="357" t="s">
        <v>35692</v>
      </c>
      <c r="C1661" s="357" t="s">
        <v>6541</v>
      </c>
      <c r="D1661" s="295">
        <v>9.4600000000000009</v>
      </c>
    </row>
    <row r="1662" spans="1:4">
      <c r="A1662" s="357">
        <v>1933</v>
      </c>
      <c r="B1662" s="357" t="s">
        <v>35693</v>
      </c>
      <c r="C1662" s="357" t="s">
        <v>6541</v>
      </c>
      <c r="D1662" s="295">
        <v>4.16</v>
      </c>
    </row>
    <row r="1663" spans="1:4">
      <c r="A1663" s="357">
        <v>1951</v>
      </c>
      <c r="B1663" s="357" t="s">
        <v>35694</v>
      </c>
      <c r="C1663" s="357" t="s">
        <v>6541</v>
      </c>
      <c r="D1663" s="295">
        <v>18.510000000000002</v>
      </c>
    </row>
    <row r="1664" spans="1:4">
      <c r="A1664" s="357">
        <v>1966</v>
      </c>
      <c r="B1664" s="357" t="s">
        <v>35695</v>
      </c>
      <c r="C1664" s="357" t="s">
        <v>6541</v>
      </c>
      <c r="D1664" s="295">
        <v>21.3</v>
      </c>
    </row>
    <row r="1665" spans="1:4">
      <c r="A1665" s="357">
        <v>1952</v>
      </c>
      <c r="B1665" s="357" t="s">
        <v>35696</v>
      </c>
      <c r="C1665" s="357" t="s">
        <v>6541</v>
      </c>
      <c r="D1665" s="295">
        <v>79.98</v>
      </c>
    </row>
    <row r="1666" spans="1:4">
      <c r="A1666" s="357">
        <v>20104</v>
      </c>
      <c r="B1666" s="357" t="s">
        <v>35697</v>
      </c>
      <c r="C1666" s="357" t="s">
        <v>6541</v>
      </c>
      <c r="D1666" s="295">
        <v>590.96</v>
      </c>
    </row>
    <row r="1667" spans="1:4">
      <c r="A1667" s="357">
        <v>20105</v>
      </c>
      <c r="B1667" s="357" t="s">
        <v>35698</v>
      </c>
      <c r="C1667" s="357" t="s">
        <v>6541</v>
      </c>
      <c r="D1667" s="295">
        <v>920.48</v>
      </c>
    </row>
    <row r="1668" spans="1:4">
      <c r="A1668" s="357">
        <v>1965</v>
      </c>
      <c r="B1668" s="357" t="s">
        <v>35699</v>
      </c>
      <c r="C1668" s="357" t="s">
        <v>6541</v>
      </c>
      <c r="D1668" s="295">
        <v>43.18</v>
      </c>
    </row>
    <row r="1669" spans="1:4">
      <c r="A1669" s="357">
        <v>10765</v>
      </c>
      <c r="B1669" s="357" t="s">
        <v>35700</v>
      </c>
      <c r="C1669" s="357" t="s">
        <v>6541</v>
      </c>
      <c r="D1669" s="295">
        <v>10.91</v>
      </c>
    </row>
    <row r="1670" spans="1:4">
      <c r="A1670" s="357">
        <v>10767</v>
      </c>
      <c r="B1670" s="357" t="s">
        <v>35701</v>
      </c>
      <c r="C1670" s="357" t="s">
        <v>6541</v>
      </c>
      <c r="D1670" s="295">
        <v>35.76</v>
      </c>
    </row>
    <row r="1671" spans="1:4">
      <c r="A1671" s="357">
        <v>1970</v>
      </c>
      <c r="B1671" s="357" t="s">
        <v>35702</v>
      </c>
      <c r="C1671" s="357" t="s">
        <v>6541</v>
      </c>
      <c r="D1671" s="295">
        <v>44.81</v>
      </c>
    </row>
    <row r="1672" spans="1:4">
      <c r="A1672" s="357">
        <v>1967</v>
      </c>
      <c r="B1672" s="357" t="s">
        <v>35703</v>
      </c>
      <c r="C1672" s="357" t="s">
        <v>6541</v>
      </c>
      <c r="D1672" s="295">
        <v>4.9800000000000004</v>
      </c>
    </row>
    <row r="1673" spans="1:4">
      <c r="A1673" s="357">
        <v>1968</v>
      </c>
      <c r="B1673" s="357" t="s">
        <v>35704</v>
      </c>
      <c r="C1673" s="357" t="s">
        <v>6541</v>
      </c>
      <c r="D1673" s="295">
        <v>10.45</v>
      </c>
    </row>
    <row r="1674" spans="1:4">
      <c r="A1674" s="357">
        <v>1969</v>
      </c>
      <c r="B1674" s="357" t="s">
        <v>35705</v>
      </c>
      <c r="C1674" s="357" t="s">
        <v>6541</v>
      </c>
      <c r="D1674" s="295">
        <v>30.73</v>
      </c>
    </row>
    <row r="1675" spans="1:4">
      <c r="A1675" s="357">
        <v>1839</v>
      </c>
      <c r="B1675" s="357" t="s">
        <v>35706</v>
      </c>
      <c r="C1675" s="357" t="s">
        <v>6541</v>
      </c>
      <c r="D1675" s="295">
        <v>156.66</v>
      </c>
    </row>
    <row r="1676" spans="1:4">
      <c r="A1676" s="357">
        <v>1835</v>
      </c>
      <c r="B1676" s="357" t="s">
        <v>35707</v>
      </c>
      <c r="C1676" s="357" t="s">
        <v>6541</v>
      </c>
      <c r="D1676" s="295">
        <v>33.299999999999997</v>
      </c>
    </row>
    <row r="1677" spans="1:4">
      <c r="A1677" s="357">
        <v>1823</v>
      </c>
      <c r="B1677" s="357" t="s">
        <v>35708</v>
      </c>
      <c r="C1677" s="357" t="s">
        <v>6541</v>
      </c>
      <c r="D1677" s="295">
        <v>64.39</v>
      </c>
    </row>
    <row r="1678" spans="1:4">
      <c r="A1678" s="357">
        <v>1827</v>
      </c>
      <c r="B1678" s="357" t="s">
        <v>35709</v>
      </c>
      <c r="C1678" s="357" t="s">
        <v>6541</v>
      </c>
      <c r="D1678" s="295">
        <v>155.13</v>
      </c>
    </row>
    <row r="1679" spans="1:4">
      <c r="A1679" s="357">
        <v>1831</v>
      </c>
      <c r="B1679" s="357" t="s">
        <v>35710</v>
      </c>
      <c r="C1679" s="357" t="s">
        <v>6541</v>
      </c>
      <c r="D1679" s="295">
        <v>33.869999999999997</v>
      </c>
    </row>
    <row r="1680" spans="1:4">
      <c r="A1680" s="357">
        <v>1825</v>
      </c>
      <c r="B1680" s="357" t="s">
        <v>35711</v>
      </c>
      <c r="C1680" s="357" t="s">
        <v>6541</v>
      </c>
      <c r="D1680" s="295">
        <v>83.58</v>
      </c>
    </row>
    <row r="1681" spans="1:4">
      <c r="A1681" s="357">
        <v>1828</v>
      </c>
      <c r="B1681" s="357" t="s">
        <v>35712</v>
      </c>
      <c r="C1681" s="357" t="s">
        <v>6541</v>
      </c>
      <c r="D1681" s="295">
        <v>189.31</v>
      </c>
    </row>
    <row r="1682" spans="1:4">
      <c r="A1682" s="357">
        <v>1845</v>
      </c>
      <c r="B1682" s="357" t="s">
        <v>35713</v>
      </c>
      <c r="C1682" s="357" t="s">
        <v>6541</v>
      </c>
      <c r="D1682" s="295">
        <v>42.44</v>
      </c>
    </row>
    <row r="1683" spans="1:4">
      <c r="A1683" s="357">
        <v>1824</v>
      </c>
      <c r="B1683" s="357" t="s">
        <v>35714</v>
      </c>
      <c r="C1683" s="357" t="s">
        <v>6541</v>
      </c>
      <c r="D1683" s="295">
        <v>100.19</v>
      </c>
    </row>
    <row r="1684" spans="1:4">
      <c r="A1684" s="357">
        <v>1941</v>
      </c>
      <c r="B1684" s="357" t="s">
        <v>35715</v>
      </c>
      <c r="C1684" s="357" t="s">
        <v>6541</v>
      </c>
      <c r="D1684" s="295">
        <v>28.92</v>
      </c>
    </row>
    <row r="1685" spans="1:4">
      <c r="A1685" s="357">
        <v>1940</v>
      </c>
      <c r="B1685" s="357" t="s">
        <v>35716</v>
      </c>
      <c r="C1685" s="357" t="s">
        <v>6541</v>
      </c>
      <c r="D1685" s="295">
        <v>21.86</v>
      </c>
    </row>
    <row r="1686" spans="1:4">
      <c r="A1686" s="357">
        <v>1937</v>
      </c>
      <c r="B1686" s="357" t="s">
        <v>35717</v>
      </c>
      <c r="C1686" s="357" t="s">
        <v>6541</v>
      </c>
      <c r="D1686" s="295">
        <v>4.54</v>
      </c>
    </row>
    <row r="1687" spans="1:4">
      <c r="A1687" s="357">
        <v>1939</v>
      </c>
      <c r="B1687" s="357" t="s">
        <v>35718</v>
      </c>
      <c r="C1687" s="357" t="s">
        <v>6541</v>
      </c>
      <c r="D1687" s="295">
        <v>8.99</v>
      </c>
    </row>
    <row r="1688" spans="1:4">
      <c r="A1688" s="357">
        <v>1942</v>
      </c>
      <c r="B1688" s="357" t="s">
        <v>35719</v>
      </c>
      <c r="C1688" s="357" t="s">
        <v>6541</v>
      </c>
      <c r="D1688" s="295">
        <v>41.27</v>
      </c>
    </row>
    <row r="1689" spans="1:4">
      <c r="A1689" s="357">
        <v>1938</v>
      </c>
      <c r="B1689" s="357" t="s">
        <v>35720</v>
      </c>
      <c r="C1689" s="357" t="s">
        <v>6541</v>
      </c>
      <c r="D1689" s="295">
        <v>5.75</v>
      </c>
    </row>
    <row r="1690" spans="1:4">
      <c r="A1690" s="357">
        <v>42692</v>
      </c>
      <c r="B1690" s="357" t="s">
        <v>35721</v>
      </c>
      <c r="C1690" s="357" t="s">
        <v>6541</v>
      </c>
      <c r="D1690" s="295">
        <v>485.48</v>
      </c>
    </row>
    <row r="1691" spans="1:4">
      <c r="A1691" s="357">
        <v>42693</v>
      </c>
      <c r="B1691" s="357" t="s">
        <v>35722</v>
      </c>
      <c r="C1691" s="357" t="s">
        <v>6541</v>
      </c>
      <c r="D1691" s="295">
        <v>798.58</v>
      </c>
    </row>
    <row r="1692" spans="1:4">
      <c r="A1692" s="357">
        <v>42695</v>
      </c>
      <c r="B1692" s="357" t="s">
        <v>35723</v>
      </c>
      <c r="C1692" s="357" t="s">
        <v>6541</v>
      </c>
      <c r="D1692" s="295">
        <v>607.20000000000005</v>
      </c>
    </row>
    <row r="1693" spans="1:4">
      <c r="A1693" s="357">
        <v>42694</v>
      </c>
      <c r="B1693" s="357" t="s">
        <v>35724</v>
      </c>
      <c r="C1693" s="357" t="s">
        <v>6541</v>
      </c>
      <c r="D1693" s="295">
        <v>897.67</v>
      </c>
    </row>
    <row r="1694" spans="1:4">
      <c r="A1694" s="357">
        <v>20097</v>
      </c>
      <c r="B1694" s="357" t="s">
        <v>35725</v>
      </c>
      <c r="C1694" s="357" t="s">
        <v>6541</v>
      </c>
      <c r="D1694" s="295">
        <v>42.34</v>
      </c>
    </row>
    <row r="1695" spans="1:4">
      <c r="A1695" s="357">
        <v>20098</v>
      </c>
      <c r="B1695" s="357" t="s">
        <v>35726</v>
      </c>
      <c r="C1695" s="357" t="s">
        <v>6541</v>
      </c>
      <c r="D1695" s="295">
        <v>142.75</v>
      </c>
    </row>
    <row r="1696" spans="1:4">
      <c r="A1696" s="357">
        <v>20096</v>
      </c>
      <c r="B1696" s="357" t="s">
        <v>35727</v>
      </c>
      <c r="C1696" s="357" t="s">
        <v>6541</v>
      </c>
      <c r="D1696" s="295">
        <v>27.7</v>
      </c>
    </row>
    <row r="1697" spans="1:4">
      <c r="A1697" s="357">
        <v>1964</v>
      </c>
      <c r="B1697" s="357" t="s">
        <v>35728</v>
      </c>
      <c r="C1697" s="357" t="s">
        <v>6541</v>
      </c>
      <c r="D1697" s="295">
        <v>25.6</v>
      </c>
    </row>
    <row r="1698" spans="1:4">
      <c r="A1698" s="357">
        <v>1880</v>
      </c>
      <c r="B1698" s="357" t="s">
        <v>35729</v>
      </c>
      <c r="C1698" s="357" t="s">
        <v>6541</v>
      </c>
      <c r="D1698" s="295">
        <v>3.48</v>
      </c>
    </row>
    <row r="1699" spans="1:4">
      <c r="A1699" s="357">
        <v>39274</v>
      </c>
      <c r="B1699" s="357" t="s">
        <v>35730</v>
      </c>
      <c r="C1699" s="357" t="s">
        <v>6541</v>
      </c>
      <c r="D1699" s="295">
        <v>2.7</v>
      </c>
    </row>
    <row r="1700" spans="1:4">
      <c r="A1700" s="357">
        <v>2628</v>
      </c>
      <c r="B1700" s="357" t="s">
        <v>35731</v>
      </c>
      <c r="C1700" s="357" t="s">
        <v>6541</v>
      </c>
      <c r="D1700" s="295">
        <v>190.76</v>
      </c>
    </row>
    <row r="1701" spans="1:4">
      <c r="A1701" s="357">
        <v>2622</v>
      </c>
      <c r="B1701" s="357" t="s">
        <v>35732</v>
      </c>
      <c r="C1701" s="357" t="s">
        <v>6541</v>
      </c>
      <c r="D1701" s="295">
        <v>4.53</v>
      </c>
    </row>
    <row r="1702" spans="1:4">
      <c r="A1702" s="357">
        <v>2623</v>
      </c>
      <c r="B1702" s="357" t="s">
        <v>35733</v>
      </c>
      <c r="C1702" s="357" t="s">
        <v>6541</v>
      </c>
      <c r="D1702" s="295">
        <v>5.45</v>
      </c>
    </row>
    <row r="1703" spans="1:4">
      <c r="A1703" s="357">
        <v>2624</v>
      </c>
      <c r="B1703" s="357" t="s">
        <v>35734</v>
      </c>
      <c r="C1703" s="357" t="s">
        <v>6541</v>
      </c>
      <c r="D1703" s="295">
        <v>8.67</v>
      </c>
    </row>
    <row r="1704" spans="1:4">
      <c r="A1704" s="357">
        <v>2625</v>
      </c>
      <c r="B1704" s="357" t="s">
        <v>35735</v>
      </c>
      <c r="C1704" s="357" t="s">
        <v>6541</v>
      </c>
      <c r="D1704" s="295">
        <v>18.3</v>
      </c>
    </row>
    <row r="1705" spans="1:4">
      <c r="A1705" s="357">
        <v>2626</v>
      </c>
      <c r="B1705" s="357" t="s">
        <v>35736</v>
      </c>
      <c r="C1705" s="357" t="s">
        <v>6541</v>
      </c>
      <c r="D1705" s="295">
        <v>26.82</v>
      </c>
    </row>
    <row r="1706" spans="1:4">
      <c r="A1706" s="357">
        <v>2630</v>
      </c>
      <c r="B1706" s="357" t="s">
        <v>35737</v>
      </c>
      <c r="C1706" s="357" t="s">
        <v>6541</v>
      </c>
      <c r="D1706" s="295">
        <v>40.79</v>
      </c>
    </row>
    <row r="1707" spans="1:4">
      <c r="A1707" s="357">
        <v>2627</v>
      </c>
      <c r="B1707" s="357" t="s">
        <v>35738</v>
      </c>
      <c r="C1707" s="357" t="s">
        <v>6541</v>
      </c>
      <c r="D1707" s="295">
        <v>71.849999999999994</v>
      </c>
    </row>
    <row r="1708" spans="1:4">
      <c r="A1708" s="357">
        <v>2629</v>
      </c>
      <c r="B1708" s="357" t="s">
        <v>35739</v>
      </c>
      <c r="C1708" s="357" t="s">
        <v>6541</v>
      </c>
      <c r="D1708" s="295">
        <v>97.18</v>
      </c>
    </row>
    <row r="1709" spans="1:4">
      <c r="A1709" s="357">
        <v>12033</v>
      </c>
      <c r="B1709" s="357" t="s">
        <v>35740</v>
      </c>
      <c r="C1709" s="357" t="s">
        <v>6541</v>
      </c>
      <c r="D1709" s="295">
        <v>11.12</v>
      </c>
    </row>
    <row r="1710" spans="1:4">
      <c r="A1710" s="357">
        <v>40408</v>
      </c>
      <c r="B1710" s="357" t="s">
        <v>35741</v>
      </c>
      <c r="C1710" s="357" t="s">
        <v>6541</v>
      </c>
      <c r="D1710" s="295">
        <v>7.31</v>
      </c>
    </row>
    <row r="1711" spans="1:4">
      <c r="A1711" s="357">
        <v>40409</v>
      </c>
      <c r="B1711" s="357" t="s">
        <v>35742</v>
      </c>
      <c r="C1711" s="357" t="s">
        <v>6541</v>
      </c>
      <c r="D1711" s="295">
        <v>2.58</v>
      </c>
    </row>
    <row r="1712" spans="1:4">
      <c r="A1712" s="357">
        <v>39276</v>
      </c>
      <c r="B1712" s="357" t="s">
        <v>35743</v>
      </c>
      <c r="C1712" s="357" t="s">
        <v>6541</v>
      </c>
      <c r="D1712" s="295">
        <v>6.59</v>
      </c>
    </row>
    <row r="1713" spans="1:4">
      <c r="A1713" s="357">
        <v>39277</v>
      </c>
      <c r="B1713" s="357" t="s">
        <v>35744</v>
      </c>
      <c r="C1713" s="357" t="s">
        <v>6541</v>
      </c>
      <c r="D1713" s="295">
        <v>17.78</v>
      </c>
    </row>
    <row r="1714" spans="1:4">
      <c r="A1714" s="357">
        <v>12034</v>
      </c>
      <c r="B1714" s="357" t="s">
        <v>35745</v>
      </c>
      <c r="C1714" s="357" t="s">
        <v>6541</v>
      </c>
      <c r="D1714" s="295">
        <v>5.04</v>
      </c>
    </row>
    <row r="1715" spans="1:4">
      <c r="A1715" s="357">
        <v>39879</v>
      </c>
      <c r="B1715" s="357" t="s">
        <v>35746</v>
      </c>
      <c r="C1715" s="357" t="s">
        <v>6541</v>
      </c>
      <c r="D1715" s="295">
        <v>5.68</v>
      </c>
    </row>
    <row r="1716" spans="1:4">
      <c r="A1716" s="357">
        <v>39880</v>
      </c>
      <c r="B1716" s="357" t="s">
        <v>35747</v>
      </c>
      <c r="C1716" s="357" t="s">
        <v>6541</v>
      </c>
      <c r="D1716" s="295">
        <v>12.58</v>
      </c>
    </row>
    <row r="1717" spans="1:4">
      <c r="A1717" s="357">
        <v>39881</v>
      </c>
      <c r="B1717" s="357" t="s">
        <v>35748</v>
      </c>
      <c r="C1717" s="357" t="s">
        <v>6541</v>
      </c>
      <c r="D1717" s="295">
        <v>20.190000000000001</v>
      </c>
    </row>
    <row r="1718" spans="1:4">
      <c r="A1718" s="357">
        <v>39882</v>
      </c>
      <c r="B1718" s="357" t="s">
        <v>35749</v>
      </c>
      <c r="C1718" s="357" t="s">
        <v>6541</v>
      </c>
      <c r="D1718" s="295">
        <v>53.19</v>
      </c>
    </row>
    <row r="1719" spans="1:4">
      <c r="A1719" s="357">
        <v>39883</v>
      </c>
      <c r="B1719" s="357" t="s">
        <v>35750</v>
      </c>
      <c r="C1719" s="357" t="s">
        <v>6541</v>
      </c>
      <c r="D1719" s="295">
        <v>84.94</v>
      </c>
    </row>
    <row r="1720" spans="1:4">
      <c r="A1720" s="357">
        <v>39884</v>
      </c>
      <c r="B1720" s="357" t="s">
        <v>35751</v>
      </c>
      <c r="C1720" s="357" t="s">
        <v>6541</v>
      </c>
      <c r="D1720" s="295">
        <v>126.16</v>
      </c>
    </row>
    <row r="1721" spans="1:4">
      <c r="A1721" s="357">
        <v>39885</v>
      </c>
      <c r="B1721" s="357" t="s">
        <v>35752</v>
      </c>
      <c r="C1721" s="357" t="s">
        <v>6541</v>
      </c>
      <c r="D1721" s="295">
        <v>299.83</v>
      </c>
    </row>
    <row r="1722" spans="1:4">
      <c r="A1722" s="357">
        <v>1777</v>
      </c>
      <c r="B1722" s="357" t="s">
        <v>35753</v>
      </c>
      <c r="C1722" s="357" t="s">
        <v>6541</v>
      </c>
      <c r="D1722" s="295">
        <v>66.94</v>
      </c>
    </row>
    <row r="1723" spans="1:4">
      <c r="A1723" s="357">
        <v>1819</v>
      </c>
      <c r="B1723" s="357" t="s">
        <v>35754</v>
      </c>
      <c r="C1723" s="357" t="s">
        <v>6541</v>
      </c>
      <c r="D1723" s="295">
        <v>48.7</v>
      </c>
    </row>
    <row r="1724" spans="1:4">
      <c r="A1724" s="357">
        <v>1775</v>
      </c>
      <c r="B1724" s="357" t="s">
        <v>35755</v>
      </c>
      <c r="C1724" s="357" t="s">
        <v>6541</v>
      </c>
      <c r="D1724" s="295">
        <v>14.56</v>
      </c>
    </row>
    <row r="1725" spans="1:4">
      <c r="A1725" s="357">
        <v>1776</v>
      </c>
      <c r="B1725" s="357" t="s">
        <v>35756</v>
      </c>
      <c r="C1725" s="357" t="s">
        <v>6541</v>
      </c>
      <c r="D1725" s="295">
        <v>39.619999999999997</v>
      </c>
    </row>
    <row r="1726" spans="1:4">
      <c r="A1726" s="357">
        <v>1778</v>
      </c>
      <c r="B1726" s="357" t="s">
        <v>35757</v>
      </c>
      <c r="C1726" s="357" t="s">
        <v>6541</v>
      </c>
      <c r="D1726" s="295">
        <v>162.03</v>
      </c>
    </row>
    <row r="1727" spans="1:4">
      <c r="A1727" s="357">
        <v>1818</v>
      </c>
      <c r="B1727" s="357" t="s">
        <v>35758</v>
      </c>
      <c r="C1727" s="357" t="s">
        <v>6541</v>
      </c>
      <c r="D1727" s="295">
        <v>107.55</v>
      </c>
    </row>
    <row r="1728" spans="1:4">
      <c r="A1728" s="357">
        <v>1820</v>
      </c>
      <c r="B1728" s="357" t="s">
        <v>35759</v>
      </c>
      <c r="C1728" s="357" t="s">
        <v>6541</v>
      </c>
      <c r="D1728" s="295">
        <v>21.03</v>
      </c>
    </row>
    <row r="1729" spans="1:4">
      <c r="A1729" s="357">
        <v>1779</v>
      </c>
      <c r="B1729" s="357" t="s">
        <v>35760</v>
      </c>
      <c r="C1729" s="357" t="s">
        <v>6541</v>
      </c>
      <c r="D1729" s="295">
        <v>235.64</v>
      </c>
    </row>
    <row r="1730" spans="1:4">
      <c r="A1730" s="357">
        <v>1780</v>
      </c>
      <c r="B1730" s="357" t="s">
        <v>35761</v>
      </c>
      <c r="C1730" s="357" t="s">
        <v>6541</v>
      </c>
      <c r="D1730" s="295">
        <v>485.79</v>
      </c>
    </row>
    <row r="1731" spans="1:4">
      <c r="A1731" s="357">
        <v>1783</v>
      </c>
      <c r="B1731" s="357" t="s">
        <v>35762</v>
      </c>
      <c r="C1731" s="357" t="s">
        <v>6541</v>
      </c>
      <c r="D1731" s="295">
        <v>51.36</v>
      </c>
    </row>
    <row r="1732" spans="1:4">
      <c r="A1732" s="357">
        <v>1782</v>
      </c>
      <c r="B1732" s="357" t="s">
        <v>35763</v>
      </c>
      <c r="C1732" s="357" t="s">
        <v>6541</v>
      </c>
      <c r="D1732" s="295">
        <v>40.61</v>
      </c>
    </row>
    <row r="1733" spans="1:4">
      <c r="A1733" s="357">
        <v>1817</v>
      </c>
      <c r="B1733" s="357" t="s">
        <v>35764</v>
      </c>
      <c r="C1733" s="357" t="s">
        <v>6541</v>
      </c>
      <c r="D1733" s="295">
        <v>12.1</v>
      </c>
    </row>
    <row r="1734" spans="1:4">
      <c r="A1734" s="357">
        <v>1781</v>
      </c>
      <c r="B1734" s="357" t="s">
        <v>35765</v>
      </c>
      <c r="C1734" s="357" t="s">
        <v>6541</v>
      </c>
      <c r="D1734" s="295">
        <v>26.46</v>
      </c>
    </row>
    <row r="1735" spans="1:4">
      <c r="A1735" s="357">
        <v>1784</v>
      </c>
      <c r="B1735" s="357" t="s">
        <v>35766</v>
      </c>
      <c r="C1735" s="357" t="s">
        <v>6541</v>
      </c>
      <c r="D1735" s="295">
        <v>145.04</v>
      </c>
    </row>
    <row r="1736" spans="1:4">
      <c r="A1736" s="357">
        <v>1810</v>
      </c>
      <c r="B1736" s="357" t="s">
        <v>35767</v>
      </c>
      <c r="C1736" s="357" t="s">
        <v>6541</v>
      </c>
      <c r="D1736" s="295">
        <v>80.44</v>
      </c>
    </row>
    <row r="1737" spans="1:4">
      <c r="A1737" s="357">
        <v>1811</v>
      </c>
      <c r="B1737" s="357" t="s">
        <v>35768</v>
      </c>
      <c r="C1737" s="357" t="s">
        <v>6541</v>
      </c>
      <c r="D1737" s="295">
        <v>17.399999999999999</v>
      </c>
    </row>
    <row r="1738" spans="1:4">
      <c r="A1738" s="357">
        <v>1812</v>
      </c>
      <c r="B1738" s="357" t="s">
        <v>35769</v>
      </c>
      <c r="C1738" s="357" t="s">
        <v>6541</v>
      </c>
      <c r="D1738" s="295">
        <v>203.08</v>
      </c>
    </row>
    <row r="1739" spans="1:4">
      <c r="A1739" s="357">
        <v>40386</v>
      </c>
      <c r="B1739" s="357" t="s">
        <v>35770</v>
      </c>
      <c r="C1739" s="357" t="s">
        <v>6541</v>
      </c>
      <c r="D1739" s="295">
        <v>78.05</v>
      </c>
    </row>
    <row r="1740" spans="1:4">
      <c r="A1740" s="357">
        <v>40384</v>
      </c>
      <c r="B1740" s="357" t="s">
        <v>35771</v>
      </c>
      <c r="C1740" s="357" t="s">
        <v>6541</v>
      </c>
      <c r="D1740" s="295">
        <v>53.44</v>
      </c>
    </row>
    <row r="1741" spans="1:4">
      <c r="A1741" s="357">
        <v>40379</v>
      </c>
      <c r="B1741" s="357" t="s">
        <v>35772</v>
      </c>
      <c r="C1741" s="357" t="s">
        <v>6541</v>
      </c>
      <c r="D1741" s="295">
        <v>18.47</v>
      </c>
    </row>
    <row r="1742" spans="1:4">
      <c r="A1742" s="357">
        <v>40423</v>
      </c>
      <c r="B1742" s="357" t="s">
        <v>35773</v>
      </c>
      <c r="C1742" s="357" t="s">
        <v>6541</v>
      </c>
      <c r="D1742" s="295">
        <v>34.96</v>
      </c>
    </row>
    <row r="1743" spans="1:4">
      <c r="A1743" s="357">
        <v>40389</v>
      </c>
      <c r="B1743" s="357" t="s">
        <v>35774</v>
      </c>
      <c r="C1743" s="357" t="s">
        <v>6541</v>
      </c>
      <c r="D1743" s="295">
        <v>221.71</v>
      </c>
    </row>
    <row r="1744" spans="1:4">
      <c r="A1744" s="357">
        <v>40388</v>
      </c>
      <c r="B1744" s="357" t="s">
        <v>35775</v>
      </c>
      <c r="C1744" s="357" t="s">
        <v>6541</v>
      </c>
      <c r="D1744" s="295">
        <v>110.97</v>
      </c>
    </row>
    <row r="1745" spans="1:4">
      <c r="A1745" s="357">
        <v>40381</v>
      </c>
      <c r="B1745" s="357" t="s">
        <v>35776</v>
      </c>
      <c r="C1745" s="357" t="s">
        <v>6541</v>
      </c>
      <c r="D1745" s="295">
        <v>24.63</v>
      </c>
    </row>
    <row r="1746" spans="1:4">
      <c r="A1746" s="357">
        <v>40391</v>
      </c>
      <c r="B1746" s="357" t="s">
        <v>35777</v>
      </c>
      <c r="C1746" s="357" t="s">
        <v>6541</v>
      </c>
      <c r="D1746" s="295">
        <v>575.45000000000005</v>
      </c>
    </row>
    <row r="1747" spans="1:4">
      <c r="A1747" s="357">
        <v>40414</v>
      </c>
      <c r="B1747" s="357" t="s">
        <v>35778</v>
      </c>
      <c r="C1747" s="357" t="s">
        <v>6541</v>
      </c>
      <c r="D1747" s="295">
        <v>21.2</v>
      </c>
    </row>
    <row r="1748" spans="1:4">
      <c r="A1748" s="357">
        <v>40416</v>
      </c>
      <c r="B1748" s="357" t="s">
        <v>35779</v>
      </c>
      <c r="C1748" s="357" t="s">
        <v>6541</v>
      </c>
      <c r="D1748" s="295">
        <v>29.31</v>
      </c>
    </row>
    <row r="1749" spans="1:4">
      <c r="A1749" s="357">
        <v>40418</v>
      </c>
      <c r="B1749" s="357" t="s">
        <v>35780</v>
      </c>
      <c r="C1749" s="357" t="s">
        <v>6541</v>
      </c>
      <c r="D1749" s="295">
        <v>34.96</v>
      </c>
    </row>
    <row r="1750" spans="1:4">
      <c r="A1750" s="357">
        <v>2609</v>
      </c>
      <c r="B1750" s="357" t="s">
        <v>35781</v>
      </c>
      <c r="C1750" s="357" t="s">
        <v>6541</v>
      </c>
      <c r="D1750" s="295">
        <v>4.25</v>
      </c>
    </row>
    <row r="1751" spans="1:4">
      <c r="A1751" s="357">
        <v>2634</v>
      </c>
      <c r="B1751" s="357" t="s">
        <v>35782</v>
      </c>
      <c r="C1751" s="357" t="s">
        <v>6541</v>
      </c>
      <c r="D1751" s="295">
        <v>5.59</v>
      </c>
    </row>
    <row r="1752" spans="1:4">
      <c r="A1752" s="357">
        <v>2611</v>
      </c>
      <c r="B1752" s="357" t="s">
        <v>35783</v>
      </c>
      <c r="C1752" s="357" t="s">
        <v>6541</v>
      </c>
      <c r="D1752" s="295">
        <v>15.75</v>
      </c>
    </row>
    <row r="1753" spans="1:4">
      <c r="A1753" s="357">
        <v>34359</v>
      </c>
      <c r="B1753" s="357" t="s">
        <v>35784</v>
      </c>
      <c r="C1753" s="357" t="s">
        <v>6541</v>
      </c>
      <c r="D1753" s="295">
        <v>10.41</v>
      </c>
    </row>
    <row r="1754" spans="1:4">
      <c r="A1754" s="357">
        <v>1789</v>
      </c>
      <c r="B1754" s="357" t="s">
        <v>35785</v>
      </c>
      <c r="C1754" s="357" t="s">
        <v>6541</v>
      </c>
      <c r="D1754" s="295">
        <v>64.239999999999995</v>
      </c>
    </row>
    <row r="1755" spans="1:4">
      <c r="A1755" s="357">
        <v>1788</v>
      </c>
      <c r="B1755" s="357" t="s">
        <v>35786</v>
      </c>
      <c r="C1755" s="357" t="s">
        <v>6541</v>
      </c>
      <c r="D1755" s="295">
        <v>51.5</v>
      </c>
    </row>
    <row r="1756" spans="1:4">
      <c r="A1756" s="357">
        <v>1786</v>
      </c>
      <c r="B1756" s="357" t="s">
        <v>35787</v>
      </c>
      <c r="C1756" s="357" t="s">
        <v>6541</v>
      </c>
      <c r="D1756" s="295">
        <v>12.78</v>
      </c>
    </row>
    <row r="1757" spans="1:4">
      <c r="A1757" s="357">
        <v>1787</v>
      </c>
      <c r="B1757" s="357" t="s">
        <v>35788</v>
      </c>
      <c r="C1757" s="357" t="s">
        <v>6541</v>
      </c>
      <c r="D1757" s="295">
        <v>30.62</v>
      </c>
    </row>
    <row r="1758" spans="1:4">
      <c r="A1758" s="357">
        <v>1791</v>
      </c>
      <c r="B1758" s="357" t="s">
        <v>35789</v>
      </c>
      <c r="C1758" s="357" t="s">
        <v>6541</v>
      </c>
      <c r="D1758" s="295">
        <v>185.67</v>
      </c>
    </row>
    <row r="1759" spans="1:4">
      <c r="A1759" s="357">
        <v>1790</v>
      </c>
      <c r="B1759" s="357" t="s">
        <v>35790</v>
      </c>
      <c r="C1759" s="357" t="s">
        <v>6541</v>
      </c>
      <c r="D1759" s="295">
        <v>106.99</v>
      </c>
    </row>
    <row r="1760" spans="1:4">
      <c r="A1760" s="357">
        <v>1813</v>
      </c>
      <c r="B1760" s="357" t="s">
        <v>35791</v>
      </c>
      <c r="C1760" s="357" t="s">
        <v>6541</v>
      </c>
      <c r="D1760" s="295">
        <v>20.29</v>
      </c>
    </row>
    <row r="1761" spans="1:4">
      <c r="A1761" s="357">
        <v>1792</v>
      </c>
      <c r="B1761" s="357" t="s">
        <v>35792</v>
      </c>
      <c r="C1761" s="357" t="s">
        <v>6541</v>
      </c>
      <c r="D1761" s="295">
        <v>250.63</v>
      </c>
    </row>
    <row r="1762" spans="1:4">
      <c r="A1762" s="357">
        <v>1793</v>
      </c>
      <c r="B1762" s="357" t="s">
        <v>35793</v>
      </c>
      <c r="C1762" s="357" t="s">
        <v>6541</v>
      </c>
      <c r="D1762" s="295">
        <v>506.44</v>
      </c>
    </row>
    <row r="1763" spans="1:4">
      <c r="A1763" s="357">
        <v>1809</v>
      </c>
      <c r="B1763" s="357" t="s">
        <v>35794</v>
      </c>
      <c r="C1763" s="357" t="s">
        <v>6541</v>
      </c>
      <c r="D1763" s="295">
        <v>60.23</v>
      </c>
    </row>
    <row r="1764" spans="1:4">
      <c r="A1764" s="357">
        <v>1814</v>
      </c>
      <c r="B1764" s="357" t="s">
        <v>35795</v>
      </c>
      <c r="C1764" s="357" t="s">
        <v>6541</v>
      </c>
      <c r="D1764" s="295">
        <v>49.48</v>
      </c>
    </row>
    <row r="1765" spans="1:4">
      <c r="A1765" s="357">
        <v>1803</v>
      </c>
      <c r="B1765" s="357" t="s">
        <v>35796</v>
      </c>
      <c r="C1765" s="357" t="s">
        <v>6541</v>
      </c>
      <c r="D1765" s="295">
        <v>12.5</v>
      </c>
    </row>
    <row r="1766" spans="1:4">
      <c r="A1766" s="357">
        <v>1805</v>
      </c>
      <c r="B1766" s="357" t="s">
        <v>35797</v>
      </c>
      <c r="C1766" s="357" t="s">
        <v>6541</v>
      </c>
      <c r="D1766" s="295">
        <v>28.71</v>
      </c>
    </row>
    <row r="1767" spans="1:4">
      <c r="A1767" s="357">
        <v>1821</v>
      </c>
      <c r="B1767" s="357" t="s">
        <v>35798</v>
      </c>
      <c r="C1767" s="357" t="s">
        <v>6541</v>
      </c>
      <c r="D1767" s="295">
        <v>169.64</v>
      </c>
    </row>
    <row r="1768" spans="1:4">
      <c r="A1768" s="357">
        <v>1806</v>
      </c>
      <c r="B1768" s="357" t="s">
        <v>35799</v>
      </c>
      <c r="C1768" s="357" t="s">
        <v>6541</v>
      </c>
      <c r="D1768" s="295">
        <v>100.97</v>
      </c>
    </row>
    <row r="1769" spans="1:4">
      <c r="A1769" s="357">
        <v>1804</v>
      </c>
      <c r="B1769" s="357" t="s">
        <v>35800</v>
      </c>
      <c r="C1769" s="357" t="s">
        <v>6541</v>
      </c>
      <c r="D1769" s="295">
        <v>17.8</v>
      </c>
    </row>
    <row r="1770" spans="1:4">
      <c r="A1770" s="357">
        <v>1807</v>
      </c>
      <c r="B1770" s="357" t="s">
        <v>35801</v>
      </c>
      <c r="C1770" s="357" t="s">
        <v>6541</v>
      </c>
      <c r="D1770" s="295">
        <v>242.61</v>
      </c>
    </row>
    <row r="1771" spans="1:4">
      <c r="A1771" s="357">
        <v>1808</v>
      </c>
      <c r="B1771" s="357" t="s">
        <v>35802</v>
      </c>
      <c r="C1771" s="357" t="s">
        <v>6541</v>
      </c>
      <c r="D1771" s="295">
        <v>486.39</v>
      </c>
    </row>
    <row r="1772" spans="1:4">
      <c r="A1772" s="357">
        <v>1797</v>
      </c>
      <c r="B1772" s="357" t="s">
        <v>35803</v>
      </c>
      <c r="C1772" s="357" t="s">
        <v>6541</v>
      </c>
      <c r="D1772" s="295">
        <v>72.95</v>
      </c>
    </row>
    <row r="1773" spans="1:4">
      <c r="A1773" s="357">
        <v>1796</v>
      </c>
      <c r="B1773" s="357" t="s">
        <v>35804</v>
      </c>
      <c r="C1773" s="357" t="s">
        <v>6541</v>
      </c>
      <c r="D1773" s="295">
        <v>55.96</v>
      </c>
    </row>
    <row r="1774" spans="1:4">
      <c r="A1774" s="357">
        <v>1794</v>
      </c>
      <c r="B1774" s="357" t="s">
        <v>35805</v>
      </c>
      <c r="C1774" s="357" t="s">
        <v>6541</v>
      </c>
      <c r="D1774" s="295">
        <v>13.36</v>
      </c>
    </row>
    <row r="1775" spans="1:4">
      <c r="A1775" s="357">
        <v>1816</v>
      </c>
      <c r="B1775" s="357" t="s">
        <v>35806</v>
      </c>
      <c r="C1775" s="357" t="s">
        <v>6541</v>
      </c>
      <c r="D1775" s="295">
        <v>30.12</v>
      </c>
    </row>
    <row r="1776" spans="1:4">
      <c r="A1776" s="357">
        <v>1815</v>
      </c>
      <c r="B1776" s="357" t="s">
        <v>35807</v>
      </c>
      <c r="C1776" s="357" t="s">
        <v>6541</v>
      </c>
      <c r="D1776" s="295">
        <v>231.3</v>
      </c>
    </row>
    <row r="1777" spans="1:4">
      <c r="A1777" s="357">
        <v>1798</v>
      </c>
      <c r="B1777" s="357" t="s">
        <v>35808</v>
      </c>
      <c r="C1777" s="357" t="s">
        <v>6541</v>
      </c>
      <c r="D1777" s="295">
        <v>103.5</v>
      </c>
    </row>
    <row r="1778" spans="1:4">
      <c r="A1778" s="357">
        <v>1795</v>
      </c>
      <c r="B1778" s="357" t="s">
        <v>35809</v>
      </c>
      <c r="C1778" s="357" t="s">
        <v>6541</v>
      </c>
      <c r="D1778" s="295">
        <v>18.5</v>
      </c>
    </row>
    <row r="1779" spans="1:4">
      <c r="A1779" s="357">
        <v>1799</v>
      </c>
      <c r="B1779" s="357" t="s">
        <v>35810</v>
      </c>
      <c r="C1779" s="357" t="s">
        <v>6541</v>
      </c>
      <c r="D1779" s="295">
        <v>301.24</v>
      </c>
    </row>
    <row r="1780" spans="1:4">
      <c r="A1780" s="357">
        <v>1800</v>
      </c>
      <c r="B1780" s="357" t="s">
        <v>35811</v>
      </c>
      <c r="C1780" s="357" t="s">
        <v>6541</v>
      </c>
      <c r="D1780" s="295">
        <v>575.13</v>
      </c>
    </row>
    <row r="1781" spans="1:4">
      <c r="A1781" s="357">
        <v>1802</v>
      </c>
      <c r="B1781" s="357" t="s">
        <v>35812</v>
      </c>
      <c r="C1781" s="357" t="s">
        <v>6541</v>
      </c>
      <c r="D1781" s="293">
        <v>1438.62</v>
      </c>
    </row>
    <row r="1782" spans="1:4">
      <c r="A1782" s="357">
        <v>40385</v>
      </c>
      <c r="B1782" s="357" t="s">
        <v>35813</v>
      </c>
      <c r="C1782" s="357" t="s">
        <v>6541</v>
      </c>
      <c r="D1782" s="295">
        <v>78.05</v>
      </c>
    </row>
    <row r="1783" spans="1:4">
      <c r="A1783" s="357">
        <v>40383</v>
      </c>
      <c r="B1783" s="357" t="s">
        <v>35814</v>
      </c>
      <c r="C1783" s="357" t="s">
        <v>6541</v>
      </c>
      <c r="D1783" s="295">
        <v>53.44</v>
      </c>
    </row>
    <row r="1784" spans="1:4">
      <c r="A1784" s="357">
        <v>40378</v>
      </c>
      <c r="B1784" s="357" t="s">
        <v>35815</v>
      </c>
      <c r="C1784" s="357" t="s">
        <v>6541</v>
      </c>
      <c r="D1784" s="295">
        <v>18.47</v>
      </c>
    </row>
    <row r="1785" spans="1:4">
      <c r="A1785" s="357">
        <v>40382</v>
      </c>
      <c r="B1785" s="357" t="s">
        <v>35816</v>
      </c>
      <c r="C1785" s="357" t="s">
        <v>6541</v>
      </c>
      <c r="D1785" s="295">
        <v>34.96</v>
      </c>
    </row>
    <row r="1786" spans="1:4">
      <c r="A1786" s="357">
        <v>40422</v>
      </c>
      <c r="B1786" s="357" t="s">
        <v>35817</v>
      </c>
      <c r="C1786" s="357" t="s">
        <v>6541</v>
      </c>
      <c r="D1786" s="295">
        <v>238.17</v>
      </c>
    </row>
    <row r="1787" spans="1:4">
      <c r="A1787" s="357">
        <v>40387</v>
      </c>
      <c r="B1787" s="357" t="s">
        <v>35818</v>
      </c>
      <c r="C1787" s="357" t="s">
        <v>6541</v>
      </c>
      <c r="D1787" s="295">
        <v>121.26</v>
      </c>
    </row>
    <row r="1788" spans="1:4">
      <c r="A1788" s="357">
        <v>40380</v>
      </c>
      <c r="B1788" s="357" t="s">
        <v>35819</v>
      </c>
      <c r="C1788" s="357" t="s">
        <v>6541</v>
      </c>
      <c r="D1788" s="295">
        <v>24.63</v>
      </c>
    </row>
    <row r="1789" spans="1:4">
      <c r="A1789" s="357">
        <v>40390</v>
      </c>
      <c r="B1789" s="357" t="s">
        <v>35820</v>
      </c>
      <c r="C1789" s="357" t="s">
        <v>6541</v>
      </c>
      <c r="D1789" s="295">
        <v>501.61</v>
      </c>
    </row>
    <row r="1790" spans="1:4">
      <c r="A1790" s="357">
        <v>40413</v>
      </c>
      <c r="B1790" s="357" t="s">
        <v>35821</v>
      </c>
      <c r="C1790" s="357" t="s">
        <v>6541</v>
      </c>
      <c r="D1790" s="295">
        <v>23.03</v>
      </c>
    </row>
    <row r="1791" spans="1:4">
      <c r="A1791" s="357">
        <v>40415</v>
      </c>
      <c r="B1791" s="357" t="s">
        <v>35822</v>
      </c>
      <c r="C1791" s="357" t="s">
        <v>6541</v>
      </c>
      <c r="D1791" s="295">
        <v>32.82</v>
      </c>
    </row>
    <row r="1792" spans="1:4">
      <c r="A1792" s="357">
        <v>40417</v>
      </c>
      <c r="B1792" s="357" t="s">
        <v>35823</v>
      </c>
      <c r="C1792" s="357" t="s">
        <v>6541</v>
      </c>
      <c r="D1792" s="295">
        <v>38.72</v>
      </c>
    </row>
    <row r="1793" spans="1:4">
      <c r="A1793" s="357">
        <v>39271</v>
      </c>
      <c r="B1793" s="357" t="s">
        <v>35824</v>
      </c>
      <c r="C1793" s="357" t="s">
        <v>6541</v>
      </c>
      <c r="D1793" s="295">
        <v>2.2400000000000002</v>
      </c>
    </row>
    <row r="1794" spans="1:4">
      <c r="A1794" s="357">
        <v>39273</v>
      </c>
      <c r="B1794" s="357" t="s">
        <v>35825</v>
      </c>
      <c r="C1794" s="357" t="s">
        <v>6541</v>
      </c>
      <c r="D1794" s="295">
        <v>3.8</v>
      </c>
    </row>
    <row r="1795" spans="1:4">
      <c r="A1795" s="357">
        <v>39272</v>
      </c>
      <c r="B1795" s="357" t="s">
        <v>35826</v>
      </c>
      <c r="C1795" s="357" t="s">
        <v>6541</v>
      </c>
      <c r="D1795" s="295">
        <v>2.75</v>
      </c>
    </row>
    <row r="1796" spans="1:4">
      <c r="A1796" s="357">
        <v>1875</v>
      </c>
      <c r="B1796" s="357" t="s">
        <v>35827</v>
      </c>
      <c r="C1796" s="357" t="s">
        <v>6541</v>
      </c>
      <c r="D1796" s="295">
        <v>6.08</v>
      </c>
    </row>
    <row r="1797" spans="1:4">
      <c r="A1797" s="357">
        <v>1874</v>
      </c>
      <c r="B1797" s="357" t="s">
        <v>35828</v>
      </c>
      <c r="C1797" s="357" t="s">
        <v>6541</v>
      </c>
      <c r="D1797" s="295">
        <v>5.0199999999999996</v>
      </c>
    </row>
    <row r="1798" spans="1:4">
      <c r="A1798" s="357">
        <v>1870</v>
      </c>
      <c r="B1798" s="357" t="s">
        <v>35829</v>
      </c>
      <c r="C1798" s="357" t="s">
        <v>6541</v>
      </c>
      <c r="D1798" s="295">
        <v>2.9</v>
      </c>
    </row>
    <row r="1799" spans="1:4">
      <c r="A1799" s="357">
        <v>1884</v>
      </c>
      <c r="B1799" s="357" t="s">
        <v>35830</v>
      </c>
      <c r="C1799" s="357" t="s">
        <v>6541</v>
      </c>
      <c r="D1799" s="295">
        <v>4.45</v>
      </c>
    </row>
    <row r="1800" spans="1:4">
      <c r="A1800" s="357">
        <v>1887</v>
      </c>
      <c r="B1800" s="357" t="s">
        <v>35831</v>
      </c>
      <c r="C1800" s="357" t="s">
        <v>6541</v>
      </c>
      <c r="D1800" s="295">
        <v>25.21</v>
      </c>
    </row>
    <row r="1801" spans="1:4">
      <c r="A1801" s="357">
        <v>1876</v>
      </c>
      <c r="B1801" s="357" t="s">
        <v>35832</v>
      </c>
      <c r="C1801" s="357" t="s">
        <v>6541</v>
      </c>
      <c r="D1801" s="295">
        <v>9.8800000000000008</v>
      </c>
    </row>
    <row r="1802" spans="1:4">
      <c r="A1802" s="357">
        <v>1879</v>
      </c>
      <c r="B1802" s="357" t="s">
        <v>35833</v>
      </c>
      <c r="C1802" s="357" t="s">
        <v>6541</v>
      </c>
      <c r="D1802" s="295">
        <v>2.94</v>
      </c>
    </row>
    <row r="1803" spans="1:4">
      <c r="A1803" s="357">
        <v>1877</v>
      </c>
      <c r="B1803" s="357" t="s">
        <v>35834</v>
      </c>
      <c r="C1803" s="357" t="s">
        <v>6541</v>
      </c>
      <c r="D1803" s="295">
        <v>25.25</v>
      </c>
    </row>
    <row r="1804" spans="1:4">
      <c r="A1804" s="357">
        <v>1878</v>
      </c>
      <c r="B1804" s="357" t="s">
        <v>35835</v>
      </c>
      <c r="C1804" s="357" t="s">
        <v>6541</v>
      </c>
      <c r="D1804" s="295">
        <v>50.72</v>
      </c>
    </row>
    <row r="1805" spans="1:4">
      <c r="A1805" s="357">
        <v>2621</v>
      </c>
      <c r="B1805" s="357" t="s">
        <v>35836</v>
      </c>
      <c r="C1805" s="357" t="s">
        <v>6541</v>
      </c>
      <c r="D1805" s="295">
        <v>134.78</v>
      </c>
    </row>
    <row r="1806" spans="1:4">
      <c r="A1806" s="357">
        <v>2616</v>
      </c>
      <c r="B1806" s="357" t="s">
        <v>35837</v>
      </c>
      <c r="C1806" s="357" t="s">
        <v>6541</v>
      </c>
      <c r="D1806" s="295">
        <v>3.81</v>
      </c>
    </row>
    <row r="1807" spans="1:4">
      <c r="A1807" s="357">
        <v>2633</v>
      </c>
      <c r="B1807" s="357" t="s">
        <v>35838</v>
      </c>
      <c r="C1807" s="357" t="s">
        <v>6541</v>
      </c>
      <c r="D1807" s="295">
        <v>4.3099999999999996</v>
      </c>
    </row>
    <row r="1808" spans="1:4">
      <c r="A1808" s="357">
        <v>2617</v>
      </c>
      <c r="B1808" s="357" t="s">
        <v>35839</v>
      </c>
      <c r="C1808" s="357" t="s">
        <v>6541</v>
      </c>
      <c r="D1808" s="295">
        <v>5.86</v>
      </c>
    </row>
    <row r="1809" spans="1:4">
      <c r="A1809" s="357">
        <v>2618</v>
      </c>
      <c r="B1809" s="357" t="s">
        <v>35840</v>
      </c>
      <c r="C1809" s="357" t="s">
        <v>6541</v>
      </c>
      <c r="D1809" s="295">
        <v>13.35</v>
      </c>
    </row>
    <row r="1810" spans="1:4">
      <c r="A1810" s="357">
        <v>2632</v>
      </c>
      <c r="B1810" s="357" t="s">
        <v>35841</v>
      </c>
      <c r="C1810" s="357" t="s">
        <v>6541</v>
      </c>
      <c r="D1810" s="295">
        <v>16.28</v>
      </c>
    </row>
    <row r="1811" spans="1:4">
      <c r="A1811" s="357">
        <v>2631</v>
      </c>
      <c r="B1811" s="357" t="s">
        <v>35842</v>
      </c>
      <c r="C1811" s="357" t="s">
        <v>6541</v>
      </c>
      <c r="D1811" s="295">
        <v>23.9</v>
      </c>
    </row>
    <row r="1812" spans="1:4">
      <c r="A1812" s="357">
        <v>2619</v>
      </c>
      <c r="B1812" s="357" t="s">
        <v>35843</v>
      </c>
      <c r="C1812" s="357" t="s">
        <v>6541</v>
      </c>
      <c r="D1812" s="295">
        <v>60.53</v>
      </c>
    </row>
    <row r="1813" spans="1:4">
      <c r="A1813" s="357">
        <v>2620</v>
      </c>
      <c r="B1813" s="357" t="s">
        <v>35844</v>
      </c>
      <c r="C1813" s="357" t="s">
        <v>6541</v>
      </c>
      <c r="D1813" s="295">
        <v>79.47</v>
      </c>
    </row>
    <row r="1814" spans="1:4">
      <c r="A1814" s="357">
        <v>25968</v>
      </c>
      <c r="B1814" s="357" t="s">
        <v>35845</v>
      </c>
      <c r="C1814" s="357" t="s">
        <v>6541</v>
      </c>
      <c r="D1814" s="295">
        <v>57.4</v>
      </c>
    </row>
    <row r="1815" spans="1:4">
      <c r="A1815" s="357">
        <v>38369</v>
      </c>
      <c r="B1815" s="357" t="s">
        <v>35846</v>
      </c>
      <c r="C1815" s="357" t="s">
        <v>6541</v>
      </c>
      <c r="D1815" s="295">
        <v>11.5</v>
      </c>
    </row>
    <row r="1816" spans="1:4">
      <c r="A1816" s="357">
        <v>38370</v>
      </c>
      <c r="B1816" s="357" t="s">
        <v>35847</v>
      </c>
      <c r="C1816" s="357" t="s">
        <v>6541</v>
      </c>
      <c r="D1816" s="295">
        <v>11.5</v>
      </c>
    </row>
    <row r="1817" spans="1:4">
      <c r="A1817" s="357">
        <v>38372</v>
      </c>
      <c r="B1817" s="357" t="s">
        <v>35848</v>
      </c>
      <c r="C1817" s="357" t="s">
        <v>6541</v>
      </c>
      <c r="D1817" s="295">
        <v>19.100000000000001</v>
      </c>
    </row>
    <row r="1818" spans="1:4">
      <c r="A1818" s="357">
        <v>2357</v>
      </c>
      <c r="B1818" s="357" t="s">
        <v>35849</v>
      </c>
      <c r="C1818" s="357" t="s">
        <v>6542</v>
      </c>
      <c r="D1818" s="295">
        <v>14.46</v>
      </c>
    </row>
    <row r="1819" spans="1:4">
      <c r="A1819" s="357">
        <v>40806</v>
      </c>
      <c r="B1819" s="357" t="s">
        <v>35850</v>
      </c>
      <c r="C1819" s="357" t="s">
        <v>6552</v>
      </c>
      <c r="D1819" s="293">
        <v>2565.37</v>
      </c>
    </row>
    <row r="1820" spans="1:4">
      <c r="A1820" s="357">
        <v>2355</v>
      </c>
      <c r="B1820" s="357" t="s">
        <v>35851</v>
      </c>
      <c r="C1820" s="357" t="s">
        <v>6542</v>
      </c>
      <c r="D1820" s="295">
        <v>35.020000000000003</v>
      </c>
    </row>
    <row r="1821" spans="1:4">
      <c r="A1821" s="357">
        <v>40805</v>
      </c>
      <c r="B1821" s="357" t="s">
        <v>35852</v>
      </c>
      <c r="C1821" s="357" t="s">
        <v>6552</v>
      </c>
      <c r="D1821" s="293">
        <v>6207.75</v>
      </c>
    </row>
    <row r="1822" spans="1:4">
      <c r="A1822" s="357">
        <v>2358</v>
      </c>
      <c r="B1822" s="357" t="s">
        <v>35853</v>
      </c>
      <c r="C1822" s="357" t="s">
        <v>6542</v>
      </c>
      <c r="D1822" s="295">
        <v>30.08</v>
      </c>
    </row>
    <row r="1823" spans="1:4">
      <c r="A1823" s="357">
        <v>40807</v>
      </c>
      <c r="B1823" s="357" t="s">
        <v>35854</v>
      </c>
      <c r="C1823" s="357" t="s">
        <v>6552</v>
      </c>
      <c r="D1823" s="293">
        <v>5330.51</v>
      </c>
    </row>
    <row r="1824" spans="1:4">
      <c r="A1824" s="357">
        <v>2359</v>
      </c>
      <c r="B1824" s="357" t="s">
        <v>35855</v>
      </c>
      <c r="C1824" s="357" t="s">
        <v>6542</v>
      </c>
      <c r="D1824" s="295">
        <v>25.07</v>
      </c>
    </row>
    <row r="1825" spans="1:4">
      <c r="A1825" s="357">
        <v>40808</v>
      </c>
      <c r="B1825" s="357" t="s">
        <v>35856</v>
      </c>
      <c r="C1825" s="357" t="s">
        <v>6552</v>
      </c>
      <c r="D1825" s="293">
        <v>4446.2700000000004</v>
      </c>
    </row>
    <row r="1826" spans="1:4">
      <c r="A1826" s="357">
        <v>43144</v>
      </c>
      <c r="B1826" s="357" t="s">
        <v>35857</v>
      </c>
      <c r="C1826" s="357" t="s">
        <v>6544</v>
      </c>
      <c r="D1826" s="295">
        <v>43.79</v>
      </c>
    </row>
    <row r="1827" spans="1:4">
      <c r="A1827" s="357">
        <v>39397</v>
      </c>
      <c r="B1827" s="357" t="s">
        <v>35858</v>
      </c>
      <c r="C1827" s="357" t="s">
        <v>6539</v>
      </c>
      <c r="D1827" s="295">
        <v>19.96</v>
      </c>
    </row>
    <row r="1828" spans="1:4">
      <c r="A1828" s="357">
        <v>2692</v>
      </c>
      <c r="B1828" s="357" t="s">
        <v>35859</v>
      </c>
      <c r="C1828" s="357" t="s">
        <v>6539</v>
      </c>
      <c r="D1828" s="295">
        <v>8.0500000000000007</v>
      </c>
    </row>
    <row r="1829" spans="1:4">
      <c r="A1829" s="357">
        <v>5330</v>
      </c>
      <c r="B1829" s="357" t="s">
        <v>35860</v>
      </c>
      <c r="C1829" s="357" t="s">
        <v>6539</v>
      </c>
      <c r="D1829" s="295">
        <v>64.239999999999995</v>
      </c>
    </row>
    <row r="1830" spans="1:4">
      <c r="A1830" s="357">
        <v>26017</v>
      </c>
      <c r="B1830" s="357" t="s">
        <v>35861</v>
      </c>
      <c r="C1830" s="357" t="s">
        <v>6541</v>
      </c>
      <c r="D1830" s="295">
        <v>29.06</v>
      </c>
    </row>
    <row r="1831" spans="1:4">
      <c r="A1831" s="357">
        <v>25931</v>
      </c>
      <c r="B1831" s="357" t="s">
        <v>35862</v>
      </c>
      <c r="C1831" s="357" t="s">
        <v>6541</v>
      </c>
      <c r="D1831" s="295">
        <v>92.37</v>
      </c>
    </row>
    <row r="1832" spans="1:4">
      <c r="A1832" s="357">
        <v>38140</v>
      </c>
      <c r="B1832" s="357" t="s">
        <v>35863</v>
      </c>
      <c r="C1832" s="357" t="s">
        <v>6541</v>
      </c>
      <c r="D1832" s="295">
        <v>22.4</v>
      </c>
    </row>
    <row r="1833" spans="1:4">
      <c r="A1833" s="357">
        <v>13887</v>
      </c>
      <c r="B1833" s="357" t="s">
        <v>35864</v>
      </c>
      <c r="C1833" s="357" t="s">
        <v>6541</v>
      </c>
      <c r="D1833" s="295">
        <v>530.33000000000004</v>
      </c>
    </row>
    <row r="1834" spans="1:4">
      <c r="A1834" s="357">
        <v>26018</v>
      </c>
      <c r="B1834" s="357" t="s">
        <v>35865</v>
      </c>
      <c r="C1834" s="357" t="s">
        <v>6541</v>
      </c>
      <c r="D1834" s="295">
        <v>23.61</v>
      </c>
    </row>
    <row r="1835" spans="1:4">
      <c r="A1835" s="357">
        <v>26019</v>
      </c>
      <c r="B1835" s="357" t="s">
        <v>35866</v>
      </c>
      <c r="C1835" s="357" t="s">
        <v>6541</v>
      </c>
      <c r="D1835" s="295">
        <v>22.29</v>
      </c>
    </row>
    <row r="1836" spans="1:4">
      <c r="A1836" s="357">
        <v>26020</v>
      </c>
      <c r="B1836" s="357" t="s">
        <v>35867</v>
      </c>
      <c r="C1836" s="357" t="s">
        <v>6541</v>
      </c>
      <c r="D1836" s="295">
        <v>5.81</v>
      </c>
    </row>
    <row r="1837" spans="1:4">
      <c r="A1837" s="357">
        <v>34544</v>
      </c>
      <c r="B1837" s="357" t="s">
        <v>35868</v>
      </c>
      <c r="C1837" s="357" t="s">
        <v>6541</v>
      </c>
      <c r="D1837" s="293">
        <v>1533.57</v>
      </c>
    </row>
    <row r="1838" spans="1:4">
      <c r="A1838" s="357">
        <v>34729</v>
      </c>
      <c r="B1838" s="357" t="s">
        <v>35869</v>
      </c>
      <c r="C1838" s="357" t="s">
        <v>6541</v>
      </c>
      <c r="D1838" s="293">
        <v>1206.3900000000001</v>
      </c>
    </row>
    <row r="1839" spans="1:4">
      <c r="A1839" s="357">
        <v>34734</v>
      </c>
      <c r="B1839" s="357" t="s">
        <v>35870</v>
      </c>
      <c r="C1839" s="357" t="s">
        <v>6541</v>
      </c>
      <c r="D1839" s="293">
        <v>1867.87</v>
      </c>
    </row>
    <row r="1840" spans="1:4">
      <c r="A1840" s="357">
        <v>34738</v>
      </c>
      <c r="B1840" s="357" t="s">
        <v>35871</v>
      </c>
      <c r="C1840" s="357" t="s">
        <v>6541</v>
      </c>
      <c r="D1840" s="293">
        <v>4363.9399999999996</v>
      </c>
    </row>
    <row r="1841" spans="1:4">
      <c r="A1841" s="357">
        <v>2391</v>
      </c>
      <c r="B1841" s="357" t="s">
        <v>35872</v>
      </c>
      <c r="C1841" s="357" t="s">
        <v>6541</v>
      </c>
      <c r="D1841" s="295">
        <v>354.93</v>
      </c>
    </row>
    <row r="1842" spans="1:4">
      <c r="A1842" s="357">
        <v>2374</v>
      </c>
      <c r="B1842" s="357" t="s">
        <v>35873</v>
      </c>
      <c r="C1842" s="357" t="s">
        <v>6541</v>
      </c>
      <c r="D1842" s="295">
        <v>402.66</v>
      </c>
    </row>
    <row r="1843" spans="1:4">
      <c r="A1843" s="357">
        <v>2377</v>
      </c>
      <c r="B1843" s="357" t="s">
        <v>35874</v>
      </c>
      <c r="C1843" s="357" t="s">
        <v>6541</v>
      </c>
      <c r="D1843" s="295">
        <v>565.09</v>
      </c>
    </row>
    <row r="1844" spans="1:4">
      <c r="A1844" s="357">
        <v>2393</v>
      </c>
      <c r="B1844" s="357" t="s">
        <v>35875</v>
      </c>
      <c r="C1844" s="357" t="s">
        <v>6541</v>
      </c>
      <c r="D1844" s="295">
        <v>946.32</v>
      </c>
    </row>
    <row r="1845" spans="1:4">
      <c r="A1845" s="357">
        <v>34705</v>
      </c>
      <c r="B1845" s="357" t="s">
        <v>35876</v>
      </c>
      <c r="C1845" s="357" t="s">
        <v>6541</v>
      </c>
      <c r="D1845" s="295">
        <v>827.69</v>
      </c>
    </row>
    <row r="1846" spans="1:4">
      <c r="A1846" s="357">
        <v>34707</v>
      </c>
      <c r="B1846" s="357" t="s">
        <v>35877</v>
      </c>
      <c r="C1846" s="357" t="s">
        <v>6541</v>
      </c>
      <c r="D1846" s="293">
        <v>1533.73</v>
      </c>
    </row>
    <row r="1847" spans="1:4">
      <c r="A1847" s="357">
        <v>2378</v>
      </c>
      <c r="B1847" s="357" t="s">
        <v>35878</v>
      </c>
      <c r="C1847" s="357" t="s">
        <v>6541</v>
      </c>
      <c r="D1847" s="293">
        <v>1299.8900000000001</v>
      </c>
    </row>
    <row r="1848" spans="1:4">
      <c r="A1848" s="357">
        <v>2379</v>
      </c>
      <c r="B1848" s="357" t="s">
        <v>35879</v>
      </c>
      <c r="C1848" s="357" t="s">
        <v>6541</v>
      </c>
      <c r="D1848" s="293">
        <v>1299.8900000000001</v>
      </c>
    </row>
    <row r="1849" spans="1:4">
      <c r="A1849" s="357">
        <v>2376</v>
      </c>
      <c r="B1849" s="357" t="s">
        <v>35880</v>
      </c>
      <c r="C1849" s="357" t="s">
        <v>6541</v>
      </c>
      <c r="D1849" s="293">
        <v>2140.92</v>
      </c>
    </row>
    <row r="1850" spans="1:4">
      <c r="A1850" s="357">
        <v>2394</v>
      </c>
      <c r="B1850" s="357" t="s">
        <v>35881</v>
      </c>
      <c r="C1850" s="357" t="s">
        <v>6541</v>
      </c>
      <c r="D1850" s="293">
        <v>4576.8900000000003</v>
      </c>
    </row>
    <row r="1851" spans="1:4">
      <c r="A1851" s="357">
        <v>34686</v>
      </c>
      <c r="B1851" s="357" t="s">
        <v>35882</v>
      </c>
      <c r="C1851" s="357" t="s">
        <v>6541</v>
      </c>
      <c r="D1851" s="295">
        <v>13.74</v>
      </c>
    </row>
    <row r="1852" spans="1:4">
      <c r="A1852" s="357">
        <v>34616</v>
      </c>
      <c r="B1852" s="357" t="s">
        <v>35883</v>
      </c>
      <c r="C1852" s="357" t="s">
        <v>6541</v>
      </c>
      <c r="D1852" s="295">
        <v>53.11</v>
      </c>
    </row>
    <row r="1853" spans="1:4">
      <c r="A1853" s="357">
        <v>34623</v>
      </c>
      <c r="B1853" s="357" t="s">
        <v>35884</v>
      </c>
      <c r="C1853" s="357" t="s">
        <v>6541</v>
      </c>
      <c r="D1853" s="295">
        <v>52.29</v>
      </c>
    </row>
    <row r="1854" spans="1:4">
      <c r="A1854" s="357">
        <v>34628</v>
      </c>
      <c r="B1854" s="357" t="s">
        <v>35885</v>
      </c>
      <c r="C1854" s="357" t="s">
        <v>6541</v>
      </c>
      <c r="D1854" s="295">
        <v>74.900000000000006</v>
      </c>
    </row>
    <row r="1855" spans="1:4">
      <c r="A1855" s="357">
        <v>34653</v>
      </c>
      <c r="B1855" s="357" t="s">
        <v>35886</v>
      </c>
      <c r="C1855" s="357" t="s">
        <v>6541</v>
      </c>
      <c r="D1855" s="295">
        <v>9.26</v>
      </c>
    </row>
    <row r="1856" spans="1:4">
      <c r="A1856" s="357">
        <v>34688</v>
      </c>
      <c r="B1856" s="357" t="s">
        <v>35887</v>
      </c>
      <c r="C1856" s="357" t="s">
        <v>6541</v>
      </c>
      <c r="D1856" s="295">
        <v>16.79</v>
      </c>
    </row>
    <row r="1857" spans="1:4">
      <c r="A1857" s="357">
        <v>34709</v>
      </c>
      <c r="B1857" s="357" t="s">
        <v>35888</v>
      </c>
      <c r="C1857" s="357" t="s">
        <v>6541</v>
      </c>
      <c r="D1857" s="295">
        <v>65.069999999999993</v>
      </c>
    </row>
    <row r="1858" spans="1:4">
      <c r="A1858" s="357">
        <v>34714</v>
      </c>
      <c r="B1858" s="357" t="s">
        <v>35889</v>
      </c>
      <c r="C1858" s="357" t="s">
        <v>6541</v>
      </c>
      <c r="D1858" s="295">
        <v>77.72</v>
      </c>
    </row>
    <row r="1859" spans="1:4">
      <c r="A1859" s="357">
        <v>2388</v>
      </c>
      <c r="B1859" s="357" t="s">
        <v>35890</v>
      </c>
      <c r="C1859" s="357" t="s">
        <v>6541</v>
      </c>
      <c r="D1859" s="295">
        <v>64.58</v>
      </c>
    </row>
    <row r="1860" spans="1:4">
      <c r="A1860" s="357">
        <v>34606</v>
      </c>
      <c r="B1860" s="357" t="s">
        <v>35891</v>
      </c>
      <c r="C1860" s="357" t="s">
        <v>6541</v>
      </c>
      <c r="D1860" s="295">
        <v>99.06</v>
      </c>
    </row>
    <row r="1861" spans="1:4">
      <c r="A1861" s="357">
        <v>34689</v>
      </c>
      <c r="B1861" s="357" t="s">
        <v>35892</v>
      </c>
      <c r="C1861" s="357" t="s">
        <v>6541</v>
      </c>
      <c r="D1861" s="295">
        <v>31.54</v>
      </c>
    </row>
    <row r="1862" spans="1:4">
      <c r="A1862" s="357">
        <v>2370</v>
      </c>
      <c r="B1862" s="357" t="s">
        <v>35893</v>
      </c>
      <c r="C1862" s="357" t="s">
        <v>6541</v>
      </c>
      <c r="D1862" s="295">
        <v>12</v>
      </c>
    </row>
    <row r="1863" spans="1:4">
      <c r="A1863" s="357">
        <v>2386</v>
      </c>
      <c r="B1863" s="357" t="s">
        <v>35894</v>
      </c>
      <c r="C1863" s="357" t="s">
        <v>6541</v>
      </c>
      <c r="D1863" s="295">
        <v>20.13</v>
      </c>
    </row>
    <row r="1864" spans="1:4">
      <c r="A1864" s="357">
        <v>2392</v>
      </c>
      <c r="B1864" s="357" t="s">
        <v>35895</v>
      </c>
      <c r="C1864" s="357" t="s">
        <v>6541</v>
      </c>
      <c r="D1864" s="295">
        <v>80.55</v>
      </c>
    </row>
    <row r="1865" spans="1:4">
      <c r="A1865" s="357">
        <v>2373</v>
      </c>
      <c r="B1865" s="357" t="s">
        <v>35896</v>
      </c>
      <c r="C1865" s="357" t="s">
        <v>6541</v>
      </c>
      <c r="D1865" s="295">
        <v>113.49</v>
      </c>
    </row>
    <row r="1866" spans="1:4">
      <c r="A1866" s="357">
        <v>39465</v>
      </c>
      <c r="B1866" s="357" t="s">
        <v>35897</v>
      </c>
      <c r="C1866" s="357" t="s">
        <v>6541</v>
      </c>
      <c r="D1866" s="295">
        <v>69.33</v>
      </c>
    </row>
    <row r="1867" spans="1:4">
      <c r="A1867" s="357">
        <v>39466</v>
      </c>
      <c r="B1867" s="357" t="s">
        <v>35898</v>
      </c>
      <c r="C1867" s="357" t="s">
        <v>6541</v>
      </c>
      <c r="D1867" s="295">
        <v>78</v>
      </c>
    </row>
    <row r="1868" spans="1:4">
      <c r="A1868" s="357">
        <v>39467</v>
      </c>
      <c r="B1868" s="357" t="s">
        <v>35899</v>
      </c>
      <c r="C1868" s="357" t="s">
        <v>6541</v>
      </c>
      <c r="D1868" s="295">
        <v>99.77</v>
      </c>
    </row>
    <row r="1869" spans="1:4">
      <c r="A1869" s="357">
        <v>39468</v>
      </c>
      <c r="B1869" s="357" t="s">
        <v>35900</v>
      </c>
      <c r="C1869" s="357" t="s">
        <v>6541</v>
      </c>
      <c r="D1869" s="295">
        <v>177.33</v>
      </c>
    </row>
    <row r="1870" spans="1:4">
      <c r="A1870" s="357">
        <v>39469</v>
      </c>
      <c r="B1870" s="357" t="s">
        <v>35901</v>
      </c>
      <c r="C1870" s="357" t="s">
        <v>6541</v>
      </c>
      <c r="D1870" s="295">
        <v>72.239999999999995</v>
      </c>
    </row>
    <row r="1871" spans="1:4">
      <c r="A1871" s="357">
        <v>39470</v>
      </c>
      <c r="B1871" s="357" t="s">
        <v>35902</v>
      </c>
      <c r="C1871" s="357" t="s">
        <v>6541</v>
      </c>
      <c r="D1871" s="295">
        <v>88.76</v>
      </c>
    </row>
    <row r="1872" spans="1:4">
      <c r="A1872" s="357">
        <v>39471</v>
      </c>
      <c r="B1872" s="357" t="s">
        <v>35903</v>
      </c>
      <c r="C1872" s="357" t="s">
        <v>6541</v>
      </c>
      <c r="D1872" s="295">
        <v>106.66</v>
      </c>
    </row>
    <row r="1873" spans="1:4">
      <c r="A1873" s="357">
        <v>39472</v>
      </c>
      <c r="B1873" s="357" t="s">
        <v>35904</v>
      </c>
      <c r="C1873" s="357" t="s">
        <v>6541</v>
      </c>
      <c r="D1873" s="295">
        <v>185.33</v>
      </c>
    </row>
    <row r="1874" spans="1:4">
      <c r="A1874" s="357">
        <v>39473</v>
      </c>
      <c r="B1874" s="357" t="s">
        <v>35905</v>
      </c>
      <c r="C1874" s="357" t="s">
        <v>6541</v>
      </c>
      <c r="D1874" s="295">
        <v>119.72</v>
      </c>
    </row>
    <row r="1875" spans="1:4">
      <c r="A1875" s="357">
        <v>39474</v>
      </c>
      <c r="B1875" s="357" t="s">
        <v>35906</v>
      </c>
      <c r="C1875" s="357" t="s">
        <v>6541</v>
      </c>
      <c r="D1875" s="295">
        <v>127.63</v>
      </c>
    </row>
    <row r="1876" spans="1:4">
      <c r="A1876" s="357">
        <v>39475</v>
      </c>
      <c r="B1876" s="357" t="s">
        <v>35907</v>
      </c>
      <c r="C1876" s="357" t="s">
        <v>6541</v>
      </c>
      <c r="D1876" s="295">
        <v>144.81</v>
      </c>
    </row>
    <row r="1877" spans="1:4">
      <c r="A1877" s="357">
        <v>39476</v>
      </c>
      <c r="B1877" s="357" t="s">
        <v>35908</v>
      </c>
      <c r="C1877" s="357" t="s">
        <v>6541</v>
      </c>
      <c r="D1877" s="295">
        <v>272.60000000000002</v>
      </c>
    </row>
    <row r="1878" spans="1:4">
      <c r="A1878" s="357">
        <v>39477</v>
      </c>
      <c r="B1878" s="357" t="s">
        <v>35909</v>
      </c>
      <c r="C1878" s="357" t="s">
        <v>6541</v>
      </c>
      <c r="D1878" s="295">
        <v>133.56</v>
      </c>
    </row>
    <row r="1879" spans="1:4">
      <c r="A1879" s="357">
        <v>39478</v>
      </c>
      <c r="B1879" s="357" t="s">
        <v>35910</v>
      </c>
      <c r="C1879" s="357" t="s">
        <v>6541</v>
      </c>
      <c r="D1879" s="295">
        <v>137.69999999999999</v>
      </c>
    </row>
    <row r="1880" spans="1:4">
      <c r="A1880" s="357">
        <v>39479</v>
      </c>
      <c r="B1880" s="357" t="s">
        <v>35911</v>
      </c>
      <c r="C1880" s="357" t="s">
        <v>6541</v>
      </c>
      <c r="D1880" s="295">
        <v>162.24</v>
      </c>
    </row>
    <row r="1881" spans="1:4">
      <c r="A1881" s="357">
        <v>39480</v>
      </c>
      <c r="B1881" s="357" t="s">
        <v>35912</v>
      </c>
      <c r="C1881" s="357" t="s">
        <v>6541</v>
      </c>
      <c r="D1881" s="295">
        <v>334.77</v>
      </c>
    </row>
    <row r="1882" spans="1:4">
      <c r="A1882" s="357">
        <v>39459</v>
      </c>
      <c r="B1882" s="357" t="s">
        <v>35913</v>
      </c>
      <c r="C1882" s="357" t="s">
        <v>6541</v>
      </c>
      <c r="D1882" s="295">
        <v>284.13</v>
      </c>
    </row>
    <row r="1883" spans="1:4">
      <c r="A1883" s="357">
        <v>39445</v>
      </c>
      <c r="B1883" s="357" t="s">
        <v>35914</v>
      </c>
      <c r="C1883" s="357" t="s">
        <v>6541</v>
      </c>
      <c r="D1883" s="295">
        <v>142.66</v>
      </c>
    </row>
    <row r="1884" spans="1:4">
      <c r="A1884" s="357">
        <v>39446</v>
      </c>
      <c r="B1884" s="357" t="s">
        <v>35915</v>
      </c>
      <c r="C1884" s="357" t="s">
        <v>6541</v>
      </c>
      <c r="D1884" s="295">
        <v>145.19999999999999</v>
      </c>
    </row>
    <row r="1885" spans="1:4">
      <c r="A1885" s="357">
        <v>39447</v>
      </c>
      <c r="B1885" s="357" t="s">
        <v>35916</v>
      </c>
      <c r="C1885" s="357" t="s">
        <v>6541</v>
      </c>
      <c r="D1885" s="295">
        <v>155.28</v>
      </c>
    </row>
    <row r="1886" spans="1:4">
      <c r="A1886" s="357">
        <v>39448</v>
      </c>
      <c r="B1886" s="357" t="s">
        <v>35917</v>
      </c>
      <c r="C1886" s="357" t="s">
        <v>6541</v>
      </c>
      <c r="D1886" s="295">
        <v>264.77999999999997</v>
      </c>
    </row>
    <row r="1887" spans="1:4">
      <c r="A1887" s="357">
        <v>39450</v>
      </c>
      <c r="B1887" s="357" t="s">
        <v>35918</v>
      </c>
      <c r="C1887" s="357" t="s">
        <v>6541</v>
      </c>
      <c r="D1887" s="295">
        <v>161.54</v>
      </c>
    </row>
    <row r="1888" spans="1:4">
      <c r="A1888" s="357">
        <v>39451</v>
      </c>
      <c r="B1888" s="357" t="s">
        <v>35919</v>
      </c>
      <c r="C1888" s="357" t="s">
        <v>6541</v>
      </c>
      <c r="D1888" s="295">
        <v>176.19</v>
      </c>
    </row>
    <row r="1889" spans="1:4">
      <c r="A1889" s="357">
        <v>39452</v>
      </c>
      <c r="B1889" s="357" t="s">
        <v>35920</v>
      </c>
      <c r="C1889" s="357" t="s">
        <v>6541</v>
      </c>
      <c r="D1889" s="295">
        <v>177.25</v>
      </c>
    </row>
    <row r="1890" spans="1:4">
      <c r="A1890" s="357">
        <v>39523</v>
      </c>
      <c r="B1890" s="357" t="s">
        <v>35921</v>
      </c>
      <c r="C1890" s="357" t="s">
        <v>6541</v>
      </c>
      <c r="D1890" s="295">
        <v>296.62</v>
      </c>
    </row>
    <row r="1891" spans="1:4">
      <c r="A1891" s="357">
        <v>39449</v>
      </c>
      <c r="B1891" s="357" t="s">
        <v>35922</v>
      </c>
      <c r="C1891" s="357" t="s">
        <v>6541</v>
      </c>
      <c r="D1891" s="295">
        <v>328.49</v>
      </c>
    </row>
    <row r="1892" spans="1:4">
      <c r="A1892" s="357">
        <v>39455</v>
      </c>
      <c r="B1892" s="357" t="s">
        <v>35923</v>
      </c>
      <c r="C1892" s="357" t="s">
        <v>6541</v>
      </c>
      <c r="D1892" s="295">
        <v>162.54</v>
      </c>
    </row>
    <row r="1893" spans="1:4">
      <c r="A1893" s="357">
        <v>39456</v>
      </c>
      <c r="B1893" s="357" t="s">
        <v>35924</v>
      </c>
      <c r="C1893" s="357" t="s">
        <v>6541</v>
      </c>
      <c r="D1893" s="295">
        <v>162.66</v>
      </c>
    </row>
    <row r="1894" spans="1:4">
      <c r="A1894" s="357">
        <v>39457</v>
      </c>
      <c r="B1894" s="357" t="s">
        <v>35925</v>
      </c>
      <c r="C1894" s="357" t="s">
        <v>6541</v>
      </c>
      <c r="D1894" s="295">
        <v>177.33</v>
      </c>
    </row>
    <row r="1895" spans="1:4">
      <c r="A1895" s="357">
        <v>39458</v>
      </c>
      <c r="B1895" s="357" t="s">
        <v>35926</v>
      </c>
      <c r="C1895" s="357" t="s">
        <v>6541</v>
      </c>
      <c r="D1895" s="295">
        <v>330.91</v>
      </c>
    </row>
    <row r="1896" spans="1:4">
      <c r="A1896" s="357">
        <v>39464</v>
      </c>
      <c r="B1896" s="357" t="s">
        <v>35927</v>
      </c>
      <c r="C1896" s="357" t="s">
        <v>6541</v>
      </c>
      <c r="D1896" s="295">
        <v>532.13</v>
      </c>
    </row>
    <row r="1897" spans="1:4">
      <c r="A1897" s="357">
        <v>39460</v>
      </c>
      <c r="B1897" s="357" t="s">
        <v>35928</v>
      </c>
      <c r="C1897" s="357" t="s">
        <v>6541</v>
      </c>
      <c r="D1897" s="295">
        <v>201.82</v>
      </c>
    </row>
    <row r="1898" spans="1:4">
      <c r="A1898" s="357">
        <v>39461</v>
      </c>
      <c r="B1898" s="357" t="s">
        <v>35929</v>
      </c>
      <c r="C1898" s="357" t="s">
        <v>6541</v>
      </c>
      <c r="D1898" s="295">
        <v>236.49</v>
      </c>
    </row>
    <row r="1899" spans="1:4">
      <c r="A1899" s="357">
        <v>39462</v>
      </c>
      <c r="B1899" s="357" t="s">
        <v>35930</v>
      </c>
      <c r="C1899" s="357" t="s">
        <v>6541</v>
      </c>
      <c r="D1899" s="295">
        <v>227.91</v>
      </c>
    </row>
    <row r="1900" spans="1:4">
      <c r="A1900" s="357">
        <v>39463</v>
      </c>
      <c r="B1900" s="357" t="s">
        <v>35931</v>
      </c>
      <c r="C1900" s="357" t="s">
        <v>6541</v>
      </c>
      <c r="D1900" s="295">
        <v>528</v>
      </c>
    </row>
    <row r="1901" spans="1:4">
      <c r="A1901" s="357">
        <v>26039</v>
      </c>
      <c r="B1901" s="357" t="s">
        <v>35932</v>
      </c>
      <c r="C1901" s="357" t="s">
        <v>6541</v>
      </c>
      <c r="D1901" s="293">
        <v>370335.4</v>
      </c>
    </row>
    <row r="1902" spans="1:4">
      <c r="A1902" s="357">
        <v>2401</v>
      </c>
      <c r="B1902" s="357" t="s">
        <v>35933</v>
      </c>
      <c r="C1902" s="357" t="s">
        <v>6541</v>
      </c>
      <c r="D1902" s="293">
        <v>85181.24</v>
      </c>
    </row>
    <row r="1903" spans="1:4">
      <c r="A1903" s="357">
        <v>38870</v>
      </c>
      <c r="B1903" s="357" t="s">
        <v>35934</v>
      </c>
      <c r="C1903" s="357" t="s">
        <v>6541</v>
      </c>
      <c r="D1903" s="295">
        <v>56.44</v>
      </c>
    </row>
    <row r="1904" spans="1:4">
      <c r="A1904" s="357">
        <v>38869</v>
      </c>
      <c r="B1904" s="357" t="s">
        <v>35935</v>
      </c>
      <c r="C1904" s="357" t="s">
        <v>6541</v>
      </c>
      <c r="D1904" s="295">
        <v>49.78</v>
      </c>
    </row>
    <row r="1905" spans="1:4">
      <c r="A1905" s="357">
        <v>38872</v>
      </c>
      <c r="B1905" s="357" t="s">
        <v>35936</v>
      </c>
      <c r="C1905" s="357" t="s">
        <v>6541</v>
      </c>
      <c r="D1905" s="295">
        <v>77.09</v>
      </c>
    </row>
    <row r="1906" spans="1:4">
      <c r="A1906" s="357">
        <v>38871</v>
      </c>
      <c r="B1906" s="357" t="s">
        <v>35937</v>
      </c>
      <c r="C1906" s="357" t="s">
        <v>6541</v>
      </c>
      <c r="D1906" s="295">
        <v>62.01</v>
      </c>
    </row>
    <row r="1907" spans="1:4">
      <c r="A1907" s="357">
        <v>39283</v>
      </c>
      <c r="B1907" s="357" t="s">
        <v>35938</v>
      </c>
      <c r="C1907" s="357" t="s">
        <v>6541</v>
      </c>
      <c r="D1907" s="295">
        <v>193.14</v>
      </c>
    </row>
    <row r="1908" spans="1:4">
      <c r="A1908" s="357">
        <v>39284</v>
      </c>
      <c r="B1908" s="357" t="s">
        <v>35939</v>
      </c>
      <c r="C1908" s="357" t="s">
        <v>6541</v>
      </c>
      <c r="D1908" s="295">
        <v>209.3</v>
      </c>
    </row>
    <row r="1909" spans="1:4">
      <c r="A1909" s="357">
        <v>39285</v>
      </c>
      <c r="B1909" s="357" t="s">
        <v>35940</v>
      </c>
      <c r="C1909" s="357" t="s">
        <v>6541</v>
      </c>
      <c r="D1909" s="295">
        <v>212.32</v>
      </c>
    </row>
    <row r="1910" spans="1:4">
      <c r="A1910" s="357">
        <v>39286</v>
      </c>
      <c r="B1910" s="357" t="s">
        <v>35941</v>
      </c>
      <c r="C1910" s="357" t="s">
        <v>6541</v>
      </c>
      <c r="D1910" s="295">
        <v>207.7</v>
      </c>
    </row>
    <row r="1911" spans="1:4">
      <c r="A1911" s="357">
        <v>39287</v>
      </c>
      <c r="B1911" s="357" t="s">
        <v>35942</v>
      </c>
      <c r="C1911" s="357" t="s">
        <v>6541</v>
      </c>
      <c r="D1911" s="295">
        <v>243.88</v>
      </c>
    </row>
    <row r="1912" spans="1:4">
      <c r="A1912" s="357">
        <v>39288</v>
      </c>
      <c r="B1912" s="357" t="s">
        <v>35943</v>
      </c>
      <c r="C1912" s="357" t="s">
        <v>6541</v>
      </c>
      <c r="D1912" s="295">
        <v>260.27</v>
      </c>
    </row>
    <row r="1913" spans="1:4">
      <c r="A1913" s="357">
        <v>25976</v>
      </c>
      <c r="B1913" s="357" t="s">
        <v>35944</v>
      </c>
      <c r="C1913" s="357" t="s">
        <v>6540</v>
      </c>
      <c r="D1913" s="295">
        <v>468.42</v>
      </c>
    </row>
    <row r="1914" spans="1:4">
      <c r="A1914" s="357">
        <v>10629</v>
      </c>
      <c r="B1914" s="357" t="s">
        <v>35945</v>
      </c>
      <c r="C1914" s="357" t="s">
        <v>6540</v>
      </c>
      <c r="D1914" s="295">
        <v>628.01</v>
      </c>
    </row>
    <row r="1915" spans="1:4">
      <c r="A1915" s="357">
        <v>10698</v>
      </c>
      <c r="B1915" s="357" t="s">
        <v>35946</v>
      </c>
      <c r="C1915" s="357" t="s">
        <v>6540</v>
      </c>
      <c r="D1915" s="295">
        <v>168.34</v>
      </c>
    </row>
    <row r="1916" spans="1:4">
      <c r="A1916" s="357">
        <v>40521</v>
      </c>
      <c r="B1916" s="357" t="s">
        <v>35947</v>
      </c>
      <c r="C1916" s="357" t="s">
        <v>6541</v>
      </c>
      <c r="D1916" s="293">
        <v>111170.11</v>
      </c>
    </row>
    <row r="1917" spans="1:4">
      <c r="A1917" s="357">
        <v>2432</v>
      </c>
      <c r="B1917" s="357" t="s">
        <v>35948</v>
      </c>
      <c r="C1917" s="357" t="s">
        <v>6541</v>
      </c>
      <c r="D1917" s="295">
        <v>17.95</v>
      </c>
    </row>
    <row r="1918" spans="1:4">
      <c r="A1918" s="357">
        <v>2433</v>
      </c>
      <c r="B1918" s="357" t="s">
        <v>35949</v>
      </c>
      <c r="C1918" s="357" t="s">
        <v>6541</v>
      </c>
      <c r="D1918" s="295">
        <v>6.08</v>
      </c>
    </row>
    <row r="1919" spans="1:4">
      <c r="A1919" s="357">
        <v>2420</v>
      </c>
      <c r="B1919" s="357" t="s">
        <v>35950</v>
      </c>
      <c r="C1919" s="357" t="s">
        <v>6541</v>
      </c>
      <c r="D1919" s="295">
        <v>10.44</v>
      </c>
    </row>
    <row r="1920" spans="1:4">
      <c r="A1920" s="357">
        <v>11447</v>
      </c>
      <c r="B1920" s="357" t="s">
        <v>35951</v>
      </c>
      <c r="C1920" s="357" t="s">
        <v>6541</v>
      </c>
      <c r="D1920" s="295">
        <v>20.64</v>
      </c>
    </row>
    <row r="1921" spans="1:4">
      <c r="A1921" s="357">
        <v>11451</v>
      </c>
      <c r="B1921" s="357" t="s">
        <v>35952</v>
      </c>
      <c r="C1921" s="357" t="s">
        <v>6541</v>
      </c>
      <c r="D1921" s="295">
        <v>55.35</v>
      </c>
    </row>
    <row r="1922" spans="1:4">
      <c r="A1922" s="357">
        <v>11116</v>
      </c>
      <c r="B1922" s="357" t="s">
        <v>35953</v>
      </c>
      <c r="C1922" s="357" t="s">
        <v>6541</v>
      </c>
      <c r="D1922" s="295">
        <v>588.48</v>
      </c>
    </row>
    <row r="1923" spans="1:4">
      <c r="A1923" s="357">
        <v>38411</v>
      </c>
      <c r="B1923" s="357" t="s">
        <v>35954</v>
      </c>
      <c r="C1923" s="357" t="s">
        <v>6541</v>
      </c>
      <c r="D1923" s="293">
        <v>1967.78</v>
      </c>
    </row>
    <row r="1924" spans="1:4">
      <c r="A1924" s="357">
        <v>7608</v>
      </c>
      <c r="B1924" s="357" t="s">
        <v>35955</v>
      </c>
      <c r="C1924" s="357" t="s">
        <v>6541</v>
      </c>
      <c r="D1924" s="295">
        <v>6.47</v>
      </c>
    </row>
    <row r="1925" spans="1:4">
      <c r="A1925" s="357">
        <v>1370</v>
      </c>
      <c r="B1925" s="357" t="s">
        <v>35956</v>
      </c>
      <c r="C1925" s="357" t="s">
        <v>6541</v>
      </c>
      <c r="D1925" s="295">
        <v>82.1</v>
      </c>
    </row>
    <row r="1926" spans="1:4">
      <c r="A1926" s="357">
        <v>38189</v>
      </c>
      <c r="B1926" s="357" t="s">
        <v>35957</v>
      </c>
      <c r="C1926" s="357" t="s">
        <v>6541</v>
      </c>
      <c r="D1926" s="295">
        <v>231.69</v>
      </c>
    </row>
    <row r="1927" spans="1:4">
      <c r="A1927" s="357">
        <v>38190</v>
      </c>
      <c r="B1927" s="357" t="s">
        <v>35958</v>
      </c>
      <c r="C1927" s="357" t="s">
        <v>6541</v>
      </c>
      <c r="D1927" s="295">
        <v>521.02</v>
      </c>
    </row>
    <row r="1928" spans="1:4">
      <c r="A1928" s="357">
        <v>36516</v>
      </c>
      <c r="B1928" s="357" t="s">
        <v>35959</v>
      </c>
      <c r="C1928" s="357" t="s">
        <v>6541</v>
      </c>
      <c r="D1928" s="293">
        <v>111943.9</v>
      </c>
    </row>
    <row r="1929" spans="1:4">
      <c r="A1929" s="357">
        <v>34777</v>
      </c>
      <c r="B1929" s="357" t="s">
        <v>35960</v>
      </c>
      <c r="C1929" s="357" t="s">
        <v>6541</v>
      </c>
      <c r="D1929" s="295">
        <v>2.79</v>
      </c>
    </row>
    <row r="1930" spans="1:4">
      <c r="A1930" s="357">
        <v>7272</v>
      </c>
      <c r="B1930" s="357" t="s">
        <v>35961</v>
      </c>
      <c r="C1930" s="357" t="s">
        <v>6541</v>
      </c>
      <c r="D1930" s="295">
        <v>2.35</v>
      </c>
    </row>
    <row r="1931" spans="1:4">
      <c r="A1931" s="357">
        <v>10605</v>
      </c>
      <c r="B1931" s="357" t="s">
        <v>35962</v>
      </c>
      <c r="C1931" s="357" t="s">
        <v>6541</v>
      </c>
      <c r="D1931" s="295">
        <v>3.15</v>
      </c>
    </row>
    <row r="1932" spans="1:4">
      <c r="A1932" s="357">
        <v>10604</v>
      </c>
      <c r="B1932" s="357" t="s">
        <v>35963</v>
      </c>
      <c r="C1932" s="357" t="s">
        <v>6541</v>
      </c>
      <c r="D1932" s="295">
        <v>7.34</v>
      </c>
    </row>
    <row r="1933" spans="1:4">
      <c r="A1933" s="357">
        <v>672</v>
      </c>
      <c r="B1933" s="357" t="s">
        <v>35964</v>
      </c>
      <c r="C1933" s="357" t="s">
        <v>6541</v>
      </c>
      <c r="D1933" s="295">
        <v>10.1</v>
      </c>
    </row>
    <row r="1934" spans="1:4">
      <c r="A1934" s="357">
        <v>668</v>
      </c>
      <c r="B1934" s="357" t="s">
        <v>35965</v>
      </c>
      <c r="C1934" s="357" t="s">
        <v>6541</v>
      </c>
      <c r="D1934" s="295">
        <v>12.19</v>
      </c>
    </row>
    <row r="1935" spans="1:4">
      <c r="A1935" s="357">
        <v>10578</v>
      </c>
      <c r="B1935" s="357" t="s">
        <v>35966</v>
      </c>
      <c r="C1935" s="357" t="s">
        <v>6541</v>
      </c>
      <c r="D1935" s="295">
        <v>14.2</v>
      </c>
    </row>
    <row r="1936" spans="1:4">
      <c r="A1936" s="357">
        <v>666</v>
      </c>
      <c r="B1936" s="357" t="s">
        <v>35967</v>
      </c>
      <c r="C1936" s="357" t="s">
        <v>6541</v>
      </c>
      <c r="D1936" s="295">
        <v>15.79</v>
      </c>
    </row>
    <row r="1937" spans="1:4">
      <c r="A1937" s="357">
        <v>665</v>
      </c>
      <c r="B1937" s="357" t="s">
        <v>35968</v>
      </c>
      <c r="C1937" s="357" t="s">
        <v>6541</v>
      </c>
      <c r="D1937" s="295">
        <v>21.12</v>
      </c>
    </row>
    <row r="1938" spans="1:4">
      <c r="A1938" s="357">
        <v>10577</v>
      </c>
      <c r="B1938" s="357" t="s">
        <v>35969</v>
      </c>
      <c r="C1938" s="357" t="s">
        <v>6541</v>
      </c>
      <c r="D1938" s="295">
        <v>18.73</v>
      </c>
    </row>
    <row r="1939" spans="1:4">
      <c r="A1939" s="357">
        <v>10583</v>
      </c>
      <c r="B1939" s="357" t="s">
        <v>35970</v>
      </c>
      <c r="C1939" s="357" t="s">
        <v>6541</v>
      </c>
      <c r="D1939" s="295">
        <v>9.73</v>
      </c>
    </row>
    <row r="1940" spans="1:4">
      <c r="A1940" s="357">
        <v>10579</v>
      </c>
      <c r="B1940" s="357" t="s">
        <v>35971</v>
      </c>
      <c r="C1940" s="357" t="s">
        <v>6541</v>
      </c>
      <c r="D1940" s="295">
        <v>16.96</v>
      </c>
    </row>
    <row r="1941" spans="1:4">
      <c r="A1941" s="357">
        <v>10582</v>
      </c>
      <c r="B1941" s="357" t="s">
        <v>35972</v>
      </c>
      <c r="C1941" s="357" t="s">
        <v>6541</v>
      </c>
      <c r="D1941" s="295">
        <v>8.57</v>
      </c>
    </row>
    <row r="1942" spans="1:4">
      <c r="A1942" s="357">
        <v>2436</v>
      </c>
      <c r="B1942" s="357" t="s">
        <v>35973</v>
      </c>
      <c r="C1942" s="357" t="s">
        <v>6542</v>
      </c>
      <c r="D1942" s="295">
        <v>14.93</v>
      </c>
    </row>
    <row r="1943" spans="1:4">
      <c r="A1943" s="357">
        <v>40918</v>
      </c>
      <c r="B1943" s="357" t="s">
        <v>35974</v>
      </c>
      <c r="C1943" s="357" t="s">
        <v>6552</v>
      </c>
      <c r="D1943" s="293">
        <v>2646.43</v>
      </c>
    </row>
    <row r="1944" spans="1:4">
      <c r="A1944" s="357">
        <v>2439</v>
      </c>
      <c r="B1944" s="357" t="s">
        <v>35975</v>
      </c>
      <c r="C1944" s="357" t="s">
        <v>6542</v>
      </c>
      <c r="D1944" s="295">
        <v>14.93</v>
      </c>
    </row>
    <row r="1945" spans="1:4">
      <c r="A1945" s="357">
        <v>40923</v>
      </c>
      <c r="B1945" s="357" t="s">
        <v>35976</v>
      </c>
      <c r="C1945" s="357" t="s">
        <v>6552</v>
      </c>
      <c r="D1945" s="293">
        <v>2646.43</v>
      </c>
    </row>
    <row r="1946" spans="1:4">
      <c r="A1946" s="357">
        <v>10998</v>
      </c>
      <c r="B1946" s="357" t="s">
        <v>35977</v>
      </c>
      <c r="C1946" s="357" t="s">
        <v>6544</v>
      </c>
      <c r="D1946" s="295">
        <v>30.4</v>
      </c>
    </row>
    <row r="1947" spans="1:4">
      <c r="A1947" s="357">
        <v>11002</v>
      </c>
      <c r="B1947" s="357" t="s">
        <v>35978</v>
      </c>
      <c r="C1947" s="357" t="s">
        <v>6544</v>
      </c>
      <c r="D1947" s="295">
        <v>27.85</v>
      </c>
    </row>
    <row r="1948" spans="1:4">
      <c r="A1948" s="357">
        <v>10999</v>
      </c>
      <c r="B1948" s="357" t="s">
        <v>35979</v>
      </c>
      <c r="C1948" s="357" t="s">
        <v>6544</v>
      </c>
      <c r="D1948" s="295">
        <v>26.75</v>
      </c>
    </row>
    <row r="1949" spans="1:4">
      <c r="A1949" s="357">
        <v>10997</v>
      </c>
      <c r="B1949" s="357" t="s">
        <v>35980</v>
      </c>
      <c r="C1949" s="357" t="s">
        <v>6544</v>
      </c>
      <c r="D1949" s="295">
        <v>29</v>
      </c>
    </row>
    <row r="1950" spans="1:4">
      <c r="A1950" s="357">
        <v>2685</v>
      </c>
      <c r="B1950" s="357" t="s">
        <v>35981</v>
      </c>
      <c r="C1950" s="357" t="s">
        <v>6545</v>
      </c>
      <c r="D1950" s="295">
        <v>5.64</v>
      </c>
    </row>
    <row r="1951" spans="1:4">
      <c r="A1951" s="357">
        <v>2680</v>
      </c>
      <c r="B1951" s="357" t="s">
        <v>35982</v>
      </c>
      <c r="C1951" s="357" t="s">
        <v>6545</v>
      </c>
      <c r="D1951" s="295">
        <v>8.26</v>
      </c>
    </row>
    <row r="1952" spans="1:4">
      <c r="A1952" s="357">
        <v>2684</v>
      </c>
      <c r="B1952" s="357" t="s">
        <v>35983</v>
      </c>
      <c r="C1952" s="357" t="s">
        <v>6545</v>
      </c>
      <c r="D1952" s="295">
        <v>7.51</v>
      </c>
    </row>
    <row r="1953" spans="1:4">
      <c r="A1953" s="357">
        <v>2673</v>
      </c>
      <c r="B1953" s="357" t="s">
        <v>35984</v>
      </c>
      <c r="C1953" s="357" t="s">
        <v>6545</v>
      </c>
      <c r="D1953" s="295">
        <v>2.9</v>
      </c>
    </row>
    <row r="1954" spans="1:4">
      <c r="A1954" s="357">
        <v>2681</v>
      </c>
      <c r="B1954" s="357" t="s">
        <v>35985</v>
      </c>
      <c r="C1954" s="357" t="s">
        <v>6545</v>
      </c>
      <c r="D1954" s="295">
        <v>13.49</v>
      </c>
    </row>
    <row r="1955" spans="1:4">
      <c r="A1955" s="357">
        <v>2682</v>
      </c>
      <c r="B1955" s="357" t="s">
        <v>35986</v>
      </c>
      <c r="C1955" s="357" t="s">
        <v>6545</v>
      </c>
      <c r="D1955" s="295">
        <v>19.690000000000001</v>
      </c>
    </row>
    <row r="1956" spans="1:4">
      <c r="A1956" s="357">
        <v>2686</v>
      </c>
      <c r="B1956" s="357" t="s">
        <v>35987</v>
      </c>
      <c r="C1956" s="357" t="s">
        <v>6545</v>
      </c>
      <c r="D1956" s="295">
        <v>24.69</v>
      </c>
    </row>
    <row r="1957" spans="1:4">
      <c r="A1957" s="357">
        <v>2674</v>
      </c>
      <c r="B1957" s="357" t="s">
        <v>35988</v>
      </c>
      <c r="C1957" s="357" t="s">
        <v>6545</v>
      </c>
      <c r="D1957" s="295">
        <v>3.61</v>
      </c>
    </row>
    <row r="1958" spans="1:4">
      <c r="A1958" s="357">
        <v>2683</v>
      </c>
      <c r="B1958" s="357" t="s">
        <v>35989</v>
      </c>
      <c r="C1958" s="357" t="s">
        <v>6545</v>
      </c>
      <c r="D1958" s="295">
        <v>38.9</v>
      </c>
    </row>
    <row r="1959" spans="1:4">
      <c r="A1959" s="357">
        <v>2676</v>
      </c>
      <c r="B1959" s="357" t="s">
        <v>35990</v>
      </c>
      <c r="C1959" s="357" t="s">
        <v>6545</v>
      </c>
      <c r="D1959" s="295">
        <v>1.68</v>
      </c>
    </row>
    <row r="1960" spans="1:4">
      <c r="A1960" s="357">
        <v>2678</v>
      </c>
      <c r="B1960" s="357" t="s">
        <v>35991</v>
      </c>
      <c r="C1960" s="357" t="s">
        <v>6545</v>
      </c>
      <c r="D1960" s="295">
        <v>2.11</v>
      </c>
    </row>
    <row r="1961" spans="1:4">
      <c r="A1961" s="357">
        <v>2679</v>
      </c>
      <c r="B1961" s="357" t="s">
        <v>35992</v>
      </c>
      <c r="C1961" s="357" t="s">
        <v>6545</v>
      </c>
      <c r="D1961" s="295">
        <v>3.25</v>
      </c>
    </row>
    <row r="1962" spans="1:4">
      <c r="A1962" s="357">
        <v>12070</v>
      </c>
      <c r="B1962" s="357" t="s">
        <v>35993</v>
      </c>
      <c r="C1962" s="357" t="s">
        <v>6545</v>
      </c>
      <c r="D1962" s="295">
        <v>4.53</v>
      </c>
    </row>
    <row r="1963" spans="1:4">
      <c r="A1963" s="357">
        <v>2675</v>
      </c>
      <c r="B1963" s="357" t="s">
        <v>35994</v>
      </c>
      <c r="C1963" s="357" t="s">
        <v>6545</v>
      </c>
      <c r="D1963" s="295">
        <v>5.89</v>
      </c>
    </row>
    <row r="1964" spans="1:4">
      <c r="A1964" s="357">
        <v>12067</v>
      </c>
      <c r="B1964" s="357" t="s">
        <v>35995</v>
      </c>
      <c r="C1964" s="357" t="s">
        <v>6545</v>
      </c>
      <c r="D1964" s="295">
        <v>7.99</v>
      </c>
    </row>
    <row r="1965" spans="1:4">
      <c r="A1965" s="357">
        <v>40401</v>
      </c>
      <c r="B1965" s="357" t="s">
        <v>35996</v>
      </c>
      <c r="C1965" s="357" t="s">
        <v>6545</v>
      </c>
      <c r="D1965" s="295">
        <v>3.37</v>
      </c>
    </row>
    <row r="1966" spans="1:4">
      <c r="A1966" s="357">
        <v>40402</v>
      </c>
      <c r="B1966" s="357" t="s">
        <v>35997</v>
      </c>
      <c r="C1966" s="357" t="s">
        <v>6545</v>
      </c>
      <c r="D1966" s="295">
        <v>4.32</v>
      </c>
    </row>
    <row r="1967" spans="1:4">
      <c r="A1967" s="357">
        <v>40400</v>
      </c>
      <c r="B1967" s="357" t="s">
        <v>35998</v>
      </c>
      <c r="C1967" s="357" t="s">
        <v>6545</v>
      </c>
      <c r="D1967" s="295">
        <v>2.29</v>
      </c>
    </row>
    <row r="1968" spans="1:4">
      <c r="A1968" s="357">
        <v>2504</v>
      </c>
      <c r="B1968" s="357" t="s">
        <v>35999</v>
      </c>
      <c r="C1968" s="357" t="s">
        <v>6545</v>
      </c>
      <c r="D1968" s="295">
        <v>9.8000000000000007</v>
      </c>
    </row>
    <row r="1969" spans="1:4">
      <c r="A1969" s="357">
        <v>2501</v>
      </c>
      <c r="B1969" s="357" t="s">
        <v>36000</v>
      </c>
      <c r="C1969" s="357" t="s">
        <v>6545</v>
      </c>
      <c r="D1969" s="295">
        <v>12.85</v>
      </c>
    </row>
    <row r="1970" spans="1:4">
      <c r="A1970" s="357">
        <v>2502</v>
      </c>
      <c r="B1970" s="357" t="s">
        <v>36001</v>
      </c>
      <c r="C1970" s="357" t="s">
        <v>6545</v>
      </c>
      <c r="D1970" s="295">
        <v>19.38</v>
      </c>
    </row>
    <row r="1971" spans="1:4">
      <c r="A1971" s="357">
        <v>2503</v>
      </c>
      <c r="B1971" s="357" t="s">
        <v>36002</v>
      </c>
      <c r="C1971" s="357" t="s">
        <v>6545</v>
      </c>
      <c r="D1971" s="295">
        <v>24.95</v>
      </c>
    </row>
    <row r="1972" spans="1:4">
      <c r="A1972" s="357">
        <v>2500</v>
      </c>
      <c r="B1972" s="357" t="s">
        <v>36003</v>
      </c>
      <c r="C1972" s="357" t="s">
        <v>6545</v>
      </c>
      <c r="D1972" s="295">
        <v>33.229999999999997</v>
      </c>
    </row>
    <row r="1973" spans="1:4">
      <c r="A1973" s="357">
        <v>2505</v>
      </c>
      <c r="B1973" s="357" t="s">
        <v>36004</v>
      </c>
      <c r="C1973" s="357" t="s">
        <v>6545</v>
      </c>
      <c r="D1973" s="295">
        <v>51.79</v>
      </c>
    </row>
    <row r="1974" spans="1:4">
      <c r="A1974" s="357">
        <v>12056</v>
      </c>
      <c r="B1974" s="357" t="s">
        <v>36005</v>
      </c>
      <c r="C1974" s="357" t="s">
        <v>6545</v>
      </c>
      <c r="D1974" s="295">
        <v>20.93</v>
      </c>
    </row>
    <row r="1975" spans="1:4">
      <c r="A1975" s="357">
        <v>12057</v>
      </c>
      <c r="B1975" s="357" t="s">
        <v>36006</v>
      </c>
      <c r="C1975" s="357" t="s">
        <v>6545</v>
      </c>
      <c r="D1975" s="295">
        <v>17.77</v>
      </c>
    </row>
    <row r="1976" spans="1:4">
      <c r="A1976" s="357">
        <v>12059</v>
      </c>
      <c r="B1976" s="357" t="s">
        <v>36007</v>
      </c>
      <c r="C1976" s="357" t="s">
        <v>6545</v>
      </c>
      <c r="D1976" s="295">
        <v>6.23</v>
      </c>
    </row>
    <row r="1977" spans="1:4">
      <c r="A1977" s="357">
        <v>12058</v>
      </c>
      <c r="B1977" s="357" t="s">
        <v>36008</v>
      </c>
      <c r="C1977" s="357" t="s">
        <v>6545</v>
      </c>
      <c r="D1977" s="295">
        <v>11.08</v>
      </c>
    </row>
    <row r="1978" spans="1:4">
      <c r="A1978" s="357">
        <v>12060</v>
      </c>
      <c r="B1978" s="357" t="s">
        <v>36009</v>
      </c>
      <c r="C1978" s="357" t="s">
        <v>6545</v>
      </c>
      <c r="D1978" s="295">
        <v>46.18</v>
      </c>
    </row>
    <row r="1979" spans="1:4">
      <c r="A1979" s="357">
        <v>12061</v>
      </c>
      <c r="B1979" s="357" t="s">
        <v>36010</v>
      </c>
      <c r="C1979" s="357" t="s">
        <v>6545</v>
      </c>
      <c r="D1979" s="295">
        <v>28.2</v>
      </c>
    </row>
    <row r="1980" spans="1:4">
      <c r="A1980" s="357">
        <v>12062</v>
      </c>
      <c r="B1980" s="357" t="s">
        <v>36011</v>
      </c>
      <c r="C1980" s="357" t="s">
        <v>6545</v>
      </c>
      <c r="D1980" s="295">
        <v>52.01</v>
      </c>
    </row>
    <row r="1981" spans="1:4">
      <c r="A1981" s="357">
        <v>21137</v>
      </c>
      <c r="B1981" s="357" t="s">
        <v>36012</v>
      </c>
      <c r="C1981" s="357" t="s">
        <v>6545</v>
      </c>
      <c r="D1981" s="295">
        <v>9.0399999999999991</v>
      </c>
    </row>
    <row r="1982" spans="1:4">
      <c r="A1982" s="357">
        <v>2687</v>
      </c>
      <c r="B1982" s="357" t="s">
        <v>36013</v>
      </c>
      <c r="C1982" s="357" t="s">
        <v>6545</v>
      </c>
      <c r="D1982" s="295">
        <v>1.47</v>
      </c>
    </row>
    <row r="1983" spans="1:4">
      <c r="A1983" s="357">
        <v>2689</v>
      </c>
      <c r="B1983" s="357" t="s">
        <v>36014</v>
      </c>
      <c r="C1983" s="357" t="s">
        <v>6545</v>
      </c>
      <c r="D1983" s="295">
        <v>1.75</v>
      </c>
    </row>
    <row r="1984" spans="1:4">
      <c r="A1984" s="357">
        <v>2688</v>
      </c>
      <c r="B1984" s="357" t="s">
        <v>36015</v>
      </c>
      <c r="C1984" s="357" t="s">
        <v>6545</v>
      </c>
      <c r="D1984" s="295">
        <v>1.9</v>
      </c>
    </row>
    <row r="1985" spans="1:4">
      <c r="A1985" s="357">
        <v>2690</v>
      </c>
      <c r="B1985" s="357" t="s">
        <v>36016</v>
      </c>
      <c r="C1985" s="357" t="s">
        <v>6545</v>
      </c>
      <c r="D1985" s="295">
        <v>3.25</v>
      </c>
    </row>
    <row r="1986" spans="1:4">
      <c r="A1986" s="357">
        <v>39243</v>
      </c>
      <c r="B1986" s="357" t="s">
        <v>36017</v>
      </c>
      <c r="C1986" s="357" t="s">
        <v>6545</v>
      </c>
      <c r="D1986" s="295">
        <v>2.14</v>
      </c>
    </row>
    <row r="1987" spans="1:4">
      <c r="A1987" s="357">
        <v>39244</v>
      </c>
      <c r="B1987" s="357" t="s">
        <v>36018</v>
      </c>
      <c r="C1987" s="357" t="s">
        <v>6545</v>
      </c>
      <c r="D1987" s="295">
        <v>2.89</v>
      </c>
    </row>
    <row r="1988" spans="1:4">
      <c r="A1988" s="357">
        <v>39245</v>
      </c>
      <c r="B1988" s="357" t="s">
        <v>36019</v>
      </c>
      <c r="C1988" s="357" t="s">
        <v>6545</v>
      </c>
      <c r="D1988" s="295">
        <v>5.57</v>
      </c>
    </row>
    <row r="1989" spans="1:4">
      <c r="A1989" s="357">
        <v>39254</v>
      </c>
      <c r="B1989" s="357" t="s">
        <v>36020</v>
      </c>
      <c r="C1989" s="357" t="s">
        <v>6545</v>
      </c>
      <c r="D1989" s="295">
        <v>8.33</v>
      </c>
    </row>
    <row r="1990" spans="1:4">
      <c r="A1990" s="357">
        <v>39255</v>
      </c>
      <c r="B1990" s="357" t="s">
        <v>36021</v>
      </c>
      <c r="C1990" s="357" t="s">
        <v>6545</v>
      </c>
      <c r="D1990" s="295">
        <v>15.41</v>
      </c>
    </row>
    <row r="1991" spans="1:4">
      <c r="A1991" s="357">
        <v>39253</v>
      </c>
      <c r="B1991" s="357" t="s">
        <v>36022</v>
      </c>
      <c r="C1991" s="357" t="s">
        <v>6545</v>
      </c>
      <c r="D1991" s="295">
        <v>10.61</v>
      </c>
    </row>
    <row r="1992" spans="1:4">
      <c r="A1992" s="357">
        <v>2446</v>
      </c>
      <c r="B1992" s="357" t="s">
        <v>36023</v>
      </c>
      <c r="C1992" s="357" t="s">
        <v>6545</v>
      </c>
      <c r="D1992" s="295">
        <v>8.4</v>
      </c>
    </row>
    <row r="1993" spans="1:4">
      <c r="A1993" s="357">
        <v>2442</v>
      </c>
      <c r="B1993" s="357" t="s">
        <v>36024</v>
      </c>
      <c r="C1993" s="357" t="s">
        <v>6545</v>
      </c>
      <c r="D1993" s="295">
        <v>11.77</v>
      </c>
    </row>
    <row r="1994" spans="1:4">
      <c r="A1994" s="357">
        <v>39246</v>
      </c>
      <c r="B1994" s="357" t="s">
        <v>36025</v>
      </c>
      <c r="C1994" s="357" t="s">
        <v>6545</v>
      </c>
      <c r="D1994" s="295">
        <v>5.85</v>
      </c>
    </row>
    <row r="1995" spans="1:4">
      <c r="A1995" s="357">
        <v>39247</v>
      </c>
      <c r="B1995" s="357" t="s">
        <v>36026</v>
      </c>
      <c r="C1995" s="357" t="s">
        <v>6545</v>
      </c>
      <c r="D1995" s="295">
        <v>5.0999999999999996</v>
      </c>
    </row>
    <row r="1996" spans="1:4">
      <c r="A1996" s="357">
        <v>39248</v>
      </c>
      <c r="B1996" s="357" t="s">
        <v>36027</v>
      </c>
      <c r="C1996" s="357" t="s">
        <v>6545</v>
      </c>
      <c r="D1996" s="295">
        <v>16.399999999999999</v>
      </c>
    </row>
    <row r="1997" spans="1:4">
      <c r="A1997" s="357">
        <v>2438</v>
      </c>
      <c r="B1997" s="357" t="s">
        <v>36028</v>
      </c>
      <c r="C1997" s="357" t="s">
        <v>6542</v>
      </c>
      <c r="D1997" s="295">
        <v>28.89</v>
      </c>
    </row>
    <row r="1998" spans="1:4">
      <c r="A1998" s="357">
        <v>40922</v>
      </c>
      <c r="B1998" s="357" t="s">
        <v>36029</v>
      </c>
      <c r="C1998" s="357" t="s">
        <v>6552</v>
      </c>
      <c r="D1998" s="293">
        <v>5121.99</v>
      </c>
    </row>
    <row r="1999" spans="1:4">
      <c r="A1999" s="357">
        <v>36486</v>
      </c>
      <c r="B1999" s="357" t="s">
        <v>36030</v>
      </c>
      <c r="C1999" s="357" t="s">
        <v>6541</v>
      </c>
      <c r="D1999" s="293">
        <v>59165.5</v>
      </c>
    </row>
    <row r="2000" spans="1:4">
      <c r="A2000" s="357">
        <v>37777</v>
      </c>
      <c r="B2000" s="357" t="s">
        <v>36031</v>
      </c>
      <c r="C2000" s="357" t="s">
        <v>6541</v>
      </c>
      <c r="D2000" s="293">
        <v>278550.06</v>
      </c>
    </row>
    <row r="2001" spans="1:4">
      <c r="A2001" s="357">
        <v>12624</v>
      </c>
      <c r="B2001" s="357" t="s">
        <v>36032</v>
      </c>
      <c r="C2001" s="357" t="s">
        <v>6541</v>
      </c>
      <c r="D2001" s="295">
        <v>11.81</v>
      </c>
    </row>
    <row r="2002" spans="1:4">
      <c r="A2002" s="357">
        <v>517</v>
      </c>
      <c r="B2002" s="357" t="s">
        <v>36033</v>
      </c>
      <c r="C2002" s="357" t="s">
        <v>6539</v>
      </c>
      <c r="D2002" s="295">
        <v>5.87</v>
      </c>
    </row>
    <row r="2003" spans="1:4">
      <c r="A2003" s="357">
        <v>41904</v>
      </c>
      <c r="B2003" s="357" t="s">
        <v>36034</v>
      </c>
      <c r="C2003" s="357" t="s">
        <v>6563</v>
      </c>
      <c r="D2003" s="293">
        <v>3127.87</v>
      </c>
    </row>
    <row r="2004" spans="1:4">
      <c r="A2004" s="357">
        <v>41903</v>
      </c>
      <c r="B2004" s="357" t="s">
        <v>36035</v>
      </c>
      <c r="C2004" s="357" t="s">
        <v>6544</v>
      </c>
      <c r="D2004" s="295">
        <v>3.3</v>
      </c>
    </row>
    <row r="2005" spans="1:4">
      <c r="A2005" s="357">
        <v>37534</v>
      </c>
      <c r="B2005" s="357" t="s">
        <v>36036</v>
      </c>
      <c r="C2005" s="357" t="s">
        <v>6544</v>
      </c>
      <c r="D2005" s="295">
        <v>20.16</v>
      </c>
    </row>
    <row r="2006" spans="1:4">
      <c r="A2006" s="357">
        <v>37535</v>
      </c>
      <c r="B2006" s="357" t="s">
        <v>36037</v>
      </c>
      <c r="C2006" s="357" t="s">
        <v>6544</v>
      </c>
      <c r="D2006" s="295">
        <v>20.16</v>
      </c>
    </row>
    <row r="2007" spans="1:4">
      <c r="A2007" s="357">
        <v>37533</v>
      </c>
      <c r="B2007" s="357" t="s">
        <v>36038</v>
      </c>
      <c r="C2007" s="357" t="s">
        <v>6544</v>
      </c>
      <c r="D2007" s="295">
        <v>20.16</v>
      </c>
    </row>
    <row r="2008" spans="1:4">
      <c r="A2008" s="357">
        <v>37537</v>
      </c>
      <c r="B2008" s="357" t="s">
        <v>36039</v>
      </c>
      <c r="C2008" s="357" t="s">
        <v>6544</v>
      </c>
      <c r="D2008" s="295">
        <v>15.26</v>
      </c>
    </row>
    <row r="2009" spans="1:4">
      <c r="A2009" s="357">
        <v>37536</v>
      </c>
      <c r="B2009" s="357" t="s">
        <v>36040</v>
      </c>
      <c r="C2009" s="357" t="s">
        <v>6544</v>
      </c>
      <c r="D2009" s="295">
        <v>15.26</v>
      </c>
    </row>
    <row r="2010" spans="1:4">
      <c r="A2010" s="357">
        <v>37532</v>
      </c>
      <c r="B2010" s="357" t="s">
        <v>36041</v>
      </c>
      <c r="C2010" s="357" t="s">
        <v>6544</v>
      </c>
      <c r="D2010" s="295">
        <v>15.26</v>
      </c>
    </row>
    <row r="2011" spans="1:4">
      <c r="A2011" s="357">
        <v>2696</v>
      </c>
      <c r="B2011" s="357" t="s">
        <v>36042</v>
      </c>
      <c r="C2011" s="357" t="s">
        <v>6542</v>
      </c>
      <c r="D2011" s="295">
        <v>14.93</v>
      </c>
    </row>
    <row r="2012" spans="1:4">
      <c r="A2012" s="357">
        <v>40928</v>
      </c>
      <c r="B2012" s="357" t="s">
        <v>36043</v>
      </c>
      <c r="C2012" s="357" t="s">
        <v>6552</v>
      </c>
      <c r="D2012" s="293">
        <v>2646.43</v>
      </c>
    </row>
    <row r="2013" spans="1:4">
      <c r="A2013" s="357">
        <v>4083</v>
      </c>
      <c r="B2013" s="357" t="s">
        <v>36044</v>
      </c>
      <c r="C2013" s="357" t="s">
        <v>6542</v>
      </c>
      <c r="D2013" s="295">
        <v>23.37</v>
      </c>
    </row>
    <row r="2014" spans="1:4">
      <c r="A2014" s="357">
        <v>40818</v>
      </c>
      <c r="B2014" s="357" t="s">
        <v>36045</v>
      </c>
      <c r="C2014" s="357" t="s">
        <v>6552</v>
      </c>
      <c r="D2014" s="293">
        <v>4142.57</v>
      </c>
    </row>
    <row r="2015" spans="1:4">
      <c r="A2015" s="357">
        <v>43146</v>
      </c>
      <c r="B2015" s="357" t="s">
        <v>36046</v>
      </c>
      <c r="C2015" s="357" t="s">
        <v>6544</v>
      </c>
      <c r="D2015" s="295">
        <v>10.31</v>
      </c>
    </row>
    <row r="2016" spans="1:4">
      <c r="A2016" s="357">
        <v>2705</v>
      </c>
      <c r="B2016" s="357" t="s">
        <v>36047</v>
      </c>
      <c r="C2016" s="357" t="s">
        <v>6570</v>
      </c>
      <c r="D2016" s="295">
        <v>0.76</v>
      </c>
    </row>
    <row r="2017" spans="1:4">
      <c r="A2017" s="357">
        <v>14250</v>
      </c>
      <c r="B2017" s="357" t="s">
        <v>36048</v>
      </c>
      <c r="C2017" s="357" t="s">
        <v>6570</v>
      </c>
      <c r="D2017" s="295">
        <v>0.78</v>
      </c>
    </row>
    <row r="2018" spans="1:4">
      <c r="A2018" s="357">
        <v>11683</v>
      </c>
      <c r="B2018" s="357" t="s">
        <v>36049</v>
      </c>
      <c r="C2018" s="357" t="s">
        <v>6541</v>
      </c>
      <c r="D2018" s="295">
        <v>32.06</v>
      </c>
    </row>
    <row r="2019" spans="1:4">
      <c r="A2019" s="357">
        <v>11684</v>
      </c>
      <c r="B2019" s="357" t="s">
        <v>36050</v>
      </c>
      <c r="C2019" s="357" t="s">
        <v>6541</v>
      </c>
      <c r="D2019" s="295">
        <v>35.090000000000003</v>
      </c>
    </row>
    <row r="2020" spans="1:4">
      <c r="A2020" s="357">
        <v>6141</v>
      </c>
      <c r="B2020" s="357" t="s">
        <v>36051</v>
      </c>
      <c r="C2020" s="357" t="s">
        <v>6541</v>
      </c>
      <c r="D2020" s="295">
        <v>3.83</v>
      </c>
    </row>
    <row r="2021" spans="1:4">
      <c r="A2021" s="357">
        <v>11681</v>
      </c>
      <c r="B2021" s="357" t="s">
        <v>36052</v>
      </c>
      <c r="C2021" s="357" t="s">
        <v>6541</v>
      </c>
      <c r="D2021" s="295">
        <v>6.95</v>
      </c>
    </row>
    <row r="2022" spans="1:4">
      <c r="A2022" s="357">
        <v>2706</v>
      </c>
      <c r="B2022" s="357" t="s">
        <v>36053</v>
      </c>
      <c r="C2022" s="357" t="s">
        <v>6542</v>
      </c>
      <c r="D2022" s="295">
        <v>90.16</v>
      </c>
    </row>
    <row r="2023" spans="1:4">
      <c r="A2023" s="357">
        <v>40811</v>
      </c>
      <c r="B2023" s="357" t="s">
        <v>36054</v>
      </c>
      <c r="C2023" s="357" t="s">
        <v>6552</v>
      </c>
      <c r="D2023" s="293">
        <v>15976.34</v>
      </c>
    </row>
    <row r="2024" spans="1:4">
      <c r="A2024" s="357">
        <v>2707</v>
      </c>
      <c r="B2024" s="357" t="s">
        <v>36055</v>
      </c>
      <c r="C2024" s="357" t="s">
        <v>6542</v>
      </c>
      <c r="D2024" s="295">
        <v>102.61</v>
      </c>
    </row>
    <row r="2025" spans="1:4">
      <c r="A2025" s="357">
        <v>40813</v>
      </c>
      <c r="B2025" s="357" t="s">
        <v>36056</v>
      </c>
      <c r="C2025" s="357" t="s">
        <v>6552</v>
      </c>
      <c r="D2025" s="293">
        <v>18184.36</v>
      </c>
    </row>
    <row r="2026" spans="1:4">
      <c r="A2026" s="357">
        <v>2708</v>
      </c>
      <c r="B2026" s="357" t="s">
        <v>36057</v>
      </c>
      <c r="C2026" s="357" t="s">
        <v>6542</v>
      </c>
      <c r="D2026" s="295">
        <v>140.27000000000001</v>
      </c>
    </row>
    <row r="2027" spans="1:4">
      <c r="A2027" s="357">
        <v>40814</v>
      </c>
      <c r="B2027" s="357" t="s">
        <v>36058</v>
      </c>
      <c r="C2027" s="357" t="s">
        <v>6552</v>
      </c>
      <c r="D2027" s="293">
        <v>24857.53</v>
      </c>
    </row>
    <row r="2028" spans="1:4">
      <c r="A2028" s="357">
        <v>34779</v>
      </c>
      <c r="B2028" s="357" t="s">
        <v>36059</v>
      </c>
      <c r="C2028" s="357" t="s">
        <v>6542</v>
      </c>
      <c r="D2028" s="295">
        <v>91.47</v>
      </c>
    </row>
    <row r="2029" spans="1:4">
      <c r="A2029" s="357">
        <v>40936</v>
      </c>
      <c r="B2029" s="357" t="s">
        <v>36060</v>
      </c>
      <c r="C2029" s="357" t="s">
        <v>6552</v>
      </c>
      <c r="D2029" s="293">
        <v>16209.41</v>
      </c>
    </row>
    <row r="2030" spans="1:4">
      <c r="A2030" s="357">
        <v>34780</v>
      </c>
      <c r="B2030" s="357" t="s">
        <v>36061</v>
      </c>
      <c r="C2030" s="357" t="s">
        <v>6542</v>
      </c>
      <c r="D2030" s="295">
        <v>103.18</v>
      </c>
    </row>
    <row r="2031" spans="1:4">
      <c r="A2031" s="357">
        <v>40937</v>
      </c>
      <c r="B2031" s="357" t="s">
        <v>36062</v>
      </c>
      <c r="C2031" s="357" t="s">
        <v>6552</v>
      </c>
      <c r="D2031" s="293">
        <v>18287.41</v>
      </c>
    </row>
    <row r="2032" spans="1:4">
      <c r="A2032" s="357">
        <v>34782</v>
      </c>
      <c r="B2032" s="357" t="s">
        <v>36063</v>
      </c>
      <c r="C2032" s="357" t="s">
        <v>6542</v>
      </c>
      <c r="D2032" s="295">
        <v>141.41</v>
      </c>
    </row>
    <row r="2033" spans="1:4">
      <c r="A2033" s="357">
        <v>40938</v>
      </c>
      <c r="B2033" s="357" t="s">
        <v>36064</v>
      </c>
      <c r="C2033" s="357" t="s">
        <v>6552</v>
      </c>
      <c r="D2033" s="293">
        <v>25061.16</v>
      </c>
    </row>
    <row r="2034" spans="1:4">
      <c r="A2034" s="357">
        <v>34783</v>
      </c>
      <c r="B2034" s="357" t="s">
        <v>36065</v>
      </c>
      <c r="C2034" s="357" t="s">
        <v>6542</v>
      </c>
      <c r="D2034" s="295">
        <v>87.17</v>
      </c>
    </row>
    <row r="2035" spans="1:4">
      <c r="A2035" s="357">
        <v>40939</v>
      </c>
      <c r="B2035" s="357" t="s">
        <v>36066</v>
      </c>
      <c r="C2035" s="357" t="s">
        <v>6552</v>
      </c>
      <c r="D2035" s="293">
        <v>15447.82</v>
      </c>
    </row>
    <row r="2036" spans="1:4">
      <c r="A2036" s="357">
        <v>34785</v>
      </c>
      <c r="B2036" s="357" t="s">
        <v>36067</v>
      </c>
      <c r="C2036" s="357" t="s">
        <v>6542</v>
      </c>
      <c r="D2036" s="295">
        <v>85.13</v>
      </c>
    </row>
    <row r="2037" spans="1:4">
      <c r="A2037" s="357">
        <v>40940</v>
      </c>
      <c r="B2037" s="357" t="s">
        <v>36068</v>
      </c>
      <c r="C2037" s="357" t="s">
        <v>6552</v>
      </c>
      <c r="D2037" s="293">
        <v>15088.76</v>
      </c>
    </row>
    <row r="2038" spans="1:4">
      <c r="A2038" s="357">
        <v>38403</v>
      </c>
      <c r="B2038" s="357" t="s">
        <v>36069</v>
      </c>
      <c r="C2038" s="357" t="s">
        <v>6541</v>
      </c>
      <c r="D2038" s="295">
        <v>28.46</v>
      </c>
    </row>
    <row r="2039" spans="1:4">
      <c r="A2039" s="357">
        <v>43482</v>
      </c>
      <c r="B2039" s="357" t="s">
        <v>36070</v>
      </c>
      <c r="C2039" s="357" t="s">
        <v>6542</v>
      </c>
      <c r="D2039" s="295">
        <v>0.57999999999999996</v>
      </c>
    </row>
    <row r="2040" spans="1:4">
      <c r="A2040" s="357">
        <v>43494</v>
      </c>
      <c r="B2040" s="357" t="s">
        <v>36071</v>
      </c>
      <c r="C2040" s="357" t="s">
        <v>6552</v>
      </c>
      <c r="D2040" s="295">
        <v>108.8</v>
      </c>
    </row>
    <row r="2041" spans="1:4">
      <c r="A2041" s="357">
        <v>43483</v>
      </c>
      <c r="B2041" s="357" t="s">
        <v>36072</v>
      </c>
      <c r="C2041" s="357" t="s">
        <v>6542</v>
      </c>
      <c r="D2041" s="295">
        <v>1.05</v>
      </c>
    </row>
    <row r="2042" spans="1:4">
      <c r="A2042" s="357">
        <v>43495</v>
      </c>
      <c r="B2042" s="357" t="s">
        <v>36073</v>
      </c>
      <c r="C2042" s="357" t="s">
        <v>6552</v>
      </c>
      <c r="D2042" s="295">
        <v>197.14</v>
      </c>
    </row>
    <row r="2043" spans="1:4">
      <c r="A2043" s="357">
        <v>43484</v>
      </c>
      <c r="B2043" s="357" t="s">
        <v>36074</v>
      </c>
      <c r="C2043" s="357" t="s">
        <v>6542</v>
      </c>
      <c r="D2043" s="295">
        <v>0.91</v>
      </c>
    </row>
    <row r="2044" spans="1:4">
      <c r="A2044" s="357">
        <v>43496</v>
      </c>
      <c r="B2044" s="357" t="s">
        <v>36075</v>
      </c>
      <c r="C2044" s="357" t="s">
        <v>6552</v>
      </c>
      <c r="D2044" s="295">
        <v>171.87</v>
      </c>
    </row>
    <row r="2045" spans="1:4">
      <c r="A2045" s="357">
        <v>43485</v>
      </c>
      <c r="B2045" s="357" t="s">
        <v>36076</v>
      </c>
      <c r="C2045" s="357" t="s">
        <v>6542</v>
      </c>
      <c r="D2045" s="295">
        <v>0.8</v>
      </c>
    </row>
    <row r="2046" spans="1:4">
      <c r="A2046" s="357">
        <v>43497</v>
      </c>
      <c r="B2046" s="357" t="s">
        <v>36077</v>
      </c>
      <c r="C2046" s="357" t="s">
        <v>6552</v>
      </c>
      <c r="D2046" s="295">
        <v>151.31</v>
      </c>
    </row>
    <row r="2047" spans="1:4">
      <c r="A2047" s="357">
        <v>43487</v>
      </c>
      <c r="B2047" s="357" t="s">
        <v>36078</v>
      </c>
      <c r="C2047" s="357" t="s">
        <v>6542</v>
      </c>
      <c r="D2047" s="295">
        <v>0.94</v>
      </c>
    </row>
    <row r="2048" spans="1:4">
      <c r="A2048" s="357">
        <v>43499</v>
      </c>
      <c r="B2048" s="357" t="s">
        <v>36079</v>
      </c>
      <c r="C2048" s="357" t="s">
        <v>6552</v>
      </c>
      <c r="D2048" s="295">
        <v>177.24</v>
      </c>
    </row>
    <row r="2049" spans="1:4">
      <c r="A2049" s="357">
        <v>43486</v>
      </c>
      <c r="B2049" s="357" t="s">
        <v>36080</v>
      </c>
      <c r="C2049" s="357" t="s">
        <v>6542</v>
      </c>
      <c r="D2049" s="295">
        <v>0.55000000000000004</v>
      </c>
    </row>
    <row r="2050" spans="1:4">
      <c r="A2050" s="357">
        <v>43498</v>
      </c>
      <c r="B2050" s="357" t="s">
        <v>36081</v>
      </c>
      <c r="C2050" s="357" t="s">
        <v>6552</v>
      </c>
      <c r="D2050" s="295">
        <v>103.22</v>
      </c>
    </row>
    <row r="2051" spans="1:4">
      <c r="A2051" s="357">
        <v>43488</v>
      </c>
      <c r="B2051" s="357" t="s">
        <v>36082</v>
      </c>
      <c r="C2051" s="357" t="s">
        <v>6542</v>
      </c>
      <c r="D2051" s="295">
        <v>0.63</v>
      </c>
    </row>
    <row r="2052" spans="1:4">
      <c r="A2052" s="357">
        <v>43500</v>
      </c>
      <c r="B2052" s="357" t="s">
        <v>36083</v>
      </c>
      <c r="C2052" s="357" t="s">
        <v>6552</v>
      </c>
      <c r="D2052" s="295">
        <v>119.49</v>
      </c>
    </row>
    <row r="2053" spans="1:4">
      <c r="A2053" s="357">
        <v>43489</v>
      </c>
      <c r="B2053" s="357" t="s">
        <v>36084</v>
      </c>
      <c r="C2053" s="357" t="s">
        <v>6542</v>
      </c>
      <c r="D2053" s="295">
        <v>0.95</v>
      </c>
    </row>
    <row r="2054" spans="1:4">
      <c r="A2054" s="357">
        <v>43501</v>
      </c>
      <c r="B2054" s="357" t="s">
        <v>36085</v>
      </c>
      <c r="C2054" s="357" t="s">
        <v>6552</v>
      </c>
      <c r="D2054" s="295">
        <v>178.44</v>
      </c>
    </row>
    <row r="2055" spans="1:4">
      <c r="A2055" s="357">
        <v>43490</v>
      </c>
      <c r="B2055" s="357" t="s">
        <v>36086</v>
      </c>
      <c r="C2055" s="357" t="s">
        <v>6542</v>
      </c>
      <c r="D2055" s="295">
        <v>1.33</v>
      </c>
    </row>
    <row r="2056" spans="1:4">
      <c r="A2056" s="357">
        <v>43502</v>
      </c>
      <c r="B2056" s="357" t="s">
        <v>36087</v>
      </c>
      <c r="C2056" s="357" t="s">
        <v>6552</v>
      </c>
      <c r="D2056" s="295">
        <v>250.26</v>
      </c>
    </row>
    <row r="2057" spans="1:4">
      <c r="A2057" s="357">
        <v>43491</v>
      </c>
      <c r="B2057" s="357" t="s">
        <v>36088</v>
      </c>
      <c r="C2057" s="357" t="s">
        <v>6542</v>
      </c>
      <c r="D2057" s="295">
        <v>1.01</v>
      </c>
    </row>
    <row r="2058" spans="1:4">
      <c r="A2058" s="357">
        <v>43503</v>
      </c>
      <c r="B2058" s="357" t="s">
        <v>36089</v>
      </c>
      <c r="C2058" s="357" t="s">
        <v>6552</v>
      </c>
      <c r="D2058" s="295">
        <v>191.25</v>
      </c>
    </row>
    <row r="2059" spans="1:4">
      <c r="A2059" s="357">
        <v>43492</v>
      </c>
      <c r="B2059" s="357" t="s">
        <v>36090</v>
      </c>
      <c r="C2059" s="357" t="s">
        <v>6542</v>
      </c>
      <c r="D2059" s="295">
        <v>1.3</v>
      </c>
    </row>
    <row r="2060" spans="1:4">
      <c r="A2060" s="357">
        <v>43504</v>
      </c>
      <c r="B2060" s="357" t="s">
        <v>36091</v>
      </c>
      <c r="C2060" s="357" t="s">
        <v>6552</v>
      </c>
      <c r="D2060" s="295">
        <v>244.54</v>
      </c>
    </row>
    <row r="2061" spans="1:4">
      <c r="A2061" s="357">
        <v>43493</v>
      </c>
      <c r="B2061" s="357" t="s">
        <v>36092</v>
      </c>
      <c r="C2061" s="357" t="s">
        <v>6542</v>
      </c>
      <c r="D2061" s="295">
        <v>0.52</v>
      </c>
    </row>
    <row r="2062" spans="1:4">
      <c r="A2062" s="357">
        <v>43505</v>
      </c>
      <c r="B2062" s="357" t="s">
        <v>36093</v>
      </c>
      <c r="C2062" s="357" t="s">
        <v>6552</v>
      </c>
      <c r="D2062" s="295">
        <v>98.01</v>
      </c>
    </row>
    <row r="2063" spans="1:4">
      <c r="A2063" s="357">
        <v>37774</v>
      </c>
      <c r="B2063" s="357" t="s">
        <v>36094</v>
      </c>
      <c r="C2063" s="357" t="s">
        <v>6541</v>
      </c>
      <c r="D2063" s="293">
        <v>302676.96000000002</v>
      </c>
    </row>
    <row r="2064" spans="1:4">
      <c r="A2064" s="357">
        <v>38630</v>
      </c>
      <c r="B2064" s="357" t="s">
        <v>36095</v>
      </c>
      <c r="C2064" s="357" t="s">
        <v>6541</v>
      </c>
      <c r="D2064" s="293">
        <v>1842187.5</v>
      </c>
    </row>
    <row r="2065" spans="1:4">
      <c r="A2065" s="357">
        <v>38629</v>
      </c>
      <c r="B2065" s="357" t="s">
        <v>36096</v>
      </c>
      <c r="C2065" s="357" t="s">
        <v>6541</v>
      </c>
      <c r="D2065" s="293">
        <v>2742187.5</v>
      </c>
    </row>
    <row r="2066" spans="1:4">
      <c r="A2066" s="357">
        <v>38476</v>
      </c>
      <c r="B2066" s="357" t="s">
        <v>36097</v>
      </c>
      <c r="C2066" s="357" t="s">
        <v>6541</v>
      </c>
      <c r="D2066" s="295">
        <v>213.92</v>
      </c>
    </row>
    <row r="2067" spans="1:4">
      <c r="A2067" s="357">
        <v>38477</v>
      </c>
      <c r="B2067" s="357" t="s">
        <v>36098</v>
      </c>
      <c r="C2067" s="357" t="s">
        <v>6541</v>
      </c>
      <c r="D2067" s="295">
        <v>605.84</v>
      </c>
    </row>
    <row r="2068" spans="1:4">
      <c r="A2068" s="357">
        <v>40635</v>
      </c>
      <c r="B2068" s="357" t="s">
        <v>36099</v>
      </c>
      <c r="C2068" s="357" t="s">
        <v>6541</v>
      </c>
      <c r="D2068" s="293">
        <v>703518</v>
      </c>
    </row>
    <row r="2069" spans="1:4">
      <c r="A2069" s="357">
        <v>36483</v>
      </c>
      <c r="B2069" s="357" t="s">
        <v>36100</v>
      </c>
      <c r="C2069" s="357" t="s">
        <v>6541</v>
      </c>
      <c r="D2069" s="293">
        <v>637500</v>
      </c>
    </row>
    <row r="2070" spans="1:4">
      <c r="A2070" s="357">
        <v>14525</v>
      </c>
      <c r="B2070" s="357" t="s">
        <v>36101</v>
      </c>
      <c r="C2070" s="357" t="s">
        <v>6541</v>
      </c>
      <c r="D2070" s="293">
        <v>667500</v>
      </c>
    </row>
    <row r="2071" spans="1:4">
      <c r="A2071" s="357">
        <v>36482</v>
      </c>
      <c r="B2071" s="357" t="s">
        <v>36102</v>
      </c>
      <c r="C2071" s="357" t="s">
        <v>6541</v>
      </c>
      <c r="D2071" s="293">
        <v>572474.22</v>
      </c>
    </row>
    <row r="2072" spans="1:4">
      <c r="A2072" s="357">
        <v>36408</v>
      </c>
      <c r="B2072" s="357" t="s">
        <v>36103</v>
      </c>
      <c r="C2072" s="357" t="s">
        <v>6541</v>
      </c>
      <c r="D2072" s="293">
        <v>684000</v>
      </c>
    </row>
    <row r="2073" spans="1:4">
      <c r="A2073" s="357">
        <v>2723</v>
      </c>
      <c r="B2073" s="357" t="s">
        <v>36104</v>
      </c>
      <c r="C2073" s="357" t="s">
        <v>6541</v>
      </c>
      <c r="D2073" s="293">
        <v>525000</v>
      </c>
    </row>
    <row r="2074" spans="1:4">
      <c r="A2074" s="357">
        <v>36481</v>
      </c>
      <c r="B2074" s="357" t="s">
        <v>36105</v>
      </c>
      <c r="C2074" s="357" t="s">
        <v>6541</v>
      </c>
      <c r="D2074" s="293">
        <v>626250</v>
      </c>
    </row>
    <row r="2075" spans="1:4">
      <c r="A2075" s="357">
        <v>10685</v>
      </c>
      <c r="B2075" s="357" t="s">
        <v>36106</v>
      </c>
      <c r="C2075" s="357" t="s">
        <v>6541</v>
      </c>
      <c r="D2075" s="293">
        <v>600000</v>
      </c>
    </row>
    <row r="2076" spans="1:4">
      <c r="A2076" s="357">
        <v>40636</v>
      </c>
      <c r="B2076" s="357" t="s">
        <v>36107</v>
      </c>
      <c r="C2076" s="357" t="s">
        <v>6541</v>
      </c>
      <c r="D2076" s="293">
        <v>677268</v>
      </c>
    </row>
    <row r="2077" spans="1:4">
      <c r="A2077" s="357">
        <v>4111</v>
      </c>
      <c r="B2077" s="357" t="s">
        <v>36108</v>
      </c>
      <c r="C2077" s="357" t="s">
        <v>6541</v>
      </c>
      <c r="D2077" s="295">
        <v>45.37</v>
      </c>
    </row>
    <row r="2078" spans="1:4">
      <c r="A2078" s="357">
        <v>26021</v>
      </c>
      <c r="B2078" s="357" t="s">
        <v>36109</v>
      </c>
      <c r="C2078" s="357" t="s">
        <v>6541</v>
      </c>
      <c r="D2078" s="295">
        <v>53.67</v>
      </c>
    </row>
    <row r="2079" spans="1:4">
      <c r="A2079" s="357">
        <v>12</v>
      </c>
      <c r="B2079" s="357" t="s">
        <v>36110</v>
      </c>
      <c r="C2079" s="357" t="s">
        <v>6541</v>
      </c>
      <c r="D2079" s="295">
        <v>9.8000000000000007</v>
      </c>
    </row>
    <row r="2080" spans="1:4">
      <c r="A2080" s="357">
        <v>37554</v>
      </c>
      <c r="B2080" s="357" t="s">
        <v>36111</v>
      </c>
      <c r="C2080" s="357" t="s">
        <v>6541</v>
      </c>
      <c r="D2080" s="295">
        <v>185.55</v>
      </c>
    </row>
    <row r="2081" spans="1:4">
      <c r="A2081" s="357">
        <v>37555</v>
      </c>
      <c r="B2081" s="357" t="s">
        <v>36112</v>
      </c>
      <c r="C2081" s="357" t="s">
        <v>6541</v>
      </c>
      <c r="D2081" s="295">
        <v>225.71</v>
      </c>
    </row>
    <row r="2082" spans="1:4">
      <c r="A2082" s="357">
        <v>10902</v>
      </c>
      <c r="B2082" s="357" t="s">
        <v>36113</v>
      </c>
      <c r="C2082" s="357" t="s">
        <v>6541</v>
      </c>
      <c r="D2082" s="295">
        <v>56.63</v>
      </c>
    </row>
    <row r="2083" spans="1:4">
      <c r="A2083" s="357">
        <v>20965</v>
      </c>
      <c r="B2083" s="357" t="s">
        <v>36114</v>
      </c>
      <c r="C2083" s="357" t="s">
        <v>6541</v>
      </c>
      <c r="D2083" s="295">
        <v>57.16</v>
      </c>
    </row>
    <row r="2084" spans="1:4">
      <c r="A2084" s="357">
        <v>20966</v>
      </c>
      <c r="B2084" s="357" t="s">
        <v>36115</v>
      </c>
      <c r="C2084" s="357" t="s">
        <v>6541</v>
      </c>
      <c r="D2084" s="295">
        <v>61.55</v>
      </c>
    </row>
    <row r="2085" spans="1:4">
      <c r="A2085" s="357">
        <v>10903</v>
      </c>
      <c r="B2085" s="357" t="s">
        <v>36116</v>
      </c>
      <c r="C2085" s="357" t="s">
        <v>6541</v>
      </c>
      <c r="D2085" s="295">
        <v>93.29</v>
      </c>
    </row>
    <row r="2086" spans="1:4">
      <c r="A2086" s="357">
        <v>20967</v>
      </c>
      <c r="B2086" s="357" t="s">
        <v>36117</v>
      </c>
      <c r="C2086" s="357" t="s">
        <v>6541</v>
      </c>
      <c r="D2086" s="295">
        <v>93.29</v>
      </c>
    </row>
    <row r="2087" spans="1:4">
      <c r="A2087" s="357">
        <v>20968</v>
      </c>
      <c r="B2087" s="357" t="s">
        <v>36118</v>
      </c>
      <c r="C2087" s="357" t="s">
        <v>6541</v>
      </c>
      <c r="D2087" s="295">
        <v>102.32</v>
      </c>
    </row>
    <row r="2088" spans="1:4">
      <c r="A2088" s="357">
        <v>11359</v>
      </c>
      <c r="B2088" s="357" t="s">
        <v>36119</v>
      </c>
      <c r="C2088" s="357" t="s">
        <v>6541</v>
      </c>
      <c r="D2088" s="295">
        <v>921</v>
      </c>
    </row>
    <row r="2089" spans="1:4">
      <c r="A2089" s="357">
        <v>39017</v>
      </c>
      <c r="B2089" s="357" t="s">
        <v>36120</v>
      </c>
      <c r="C2089" s="357" t="s">
        <v>6541</v>
      </c>
      <c r="D2089" s="295">
        <v>0.21</v>
      </c>
    </row>
    <row r="2090" spans="1:4">
      <c r="A2090" s="357">
        <v>39315</v>
      </c>
      <c r="B2090" s="357" t="s">
        <v>36121</v>
      </c>
      <c r="C2090" s="357" t="s">
        <v>6541</v>
      </c>
      <c r="D2090" s="295">
        <v>0.34</v>
      </c>
    </row>
    <row r="2091" spans="1:4">
      <c r="A2091" s="357">
        <v>39016</v>
      </c>
      <c r="B2091" s="357" t="s">
        <v>36122</v>
      </c>
      <c r="C2091" s="357" t="s">
        <v>6541</v>
      </c>
      <c r="D2091" s="295">
        <v>0.34</v>
      </c>
    </row>
    <row r="2092" spans="1:4">
      <c r="A2092" s="357">
        <v>40432</v>
      </c>
      <c r="B2092" s="357" t="s">
        <v>36123</v>
      </c>
      <c r="C2092" s="357" t="s">
        <v>6541</v>
      </c>
      <c r="D2092" s="295">
        <v>2.68</v>
      </c>
    </row>
    <row r="2093" spans="1:4">
      <c r="A2093" s="357">
        <v>39481</v>
      </c>
      <c r="B2093" s="357" t="s">
        <v>36124</v>
      </c>
      <c r="C2093" s="357" t="s">
        <v>6541</v>
      </c>
      <c r="D2093" s="295">
        <v>1.68</v>
      </c>
    </row>
    <row r="2094" spans="1:4">
      <c r="A2094" s="357">
        <v>40433</v>
      </c>
      <c r="B2094" s="357" t="s">
        <v>36125</v>
      </c>
      <c r="C2094" s="357" t="s">
        <v>6541</v>
      </c>
      <c r="D2094" s="295">
        <v>1.49</v>
      </c>
    </row>
    <row r="2095" spans="1:4">
      <c r="A2095" s="357">
        <v>20219</v>
      </c>
      <c r="B2095" s="357" t="s">
        <v>36126</v>
      </c>
      <c r="C2095" s="357" t="s">
        <v>6541</v>
      </c>
      <c r="D2095" s="293">
        <v>109800</v>
      </c>
    </row>
    <row r="2096" spans="1:4">
      <c r="A2096" s="357">
        <v>36484</v>
      </c>
      <c r="B2096" s="357" t="s">
        <v>36127</v>
      </c>
      <c r="C2096" s="357" t="s">
        <v>6541</v>
      </c>
      <c r="D2096" s="293">
        <v>233085.4</v>
      </c>
    </row>
    <row r="2097" spans="1:4">
      <c r="A2097" s="357">
        <v>38367</v>
      </c>
      <c r="B2097" s="357" t="s">
        <v>36128</v>
      </c>
      <c r="C2097" s="357" t="s">
        <v>6541</v>
      </c>
      <c r="D2097" s="295">
        <v>11.49</v>
      </c>
    </row>
    <row r="2098" spans="1:4">
      <c r="A2098" s="357">
        <v>38368</v>
      </c>
      <c r="B2098" s="357" t="s">
        <v>36129</v>
      </c>
      <c r="C2098" s="357" t="s">
        <v>6541</v>
      </c>
      <c r="D2098" s="295">
        <v>7.43</v>
      </c>
    </row>
    <row r="2099" spans="1:4">
      <c r="A2099" s="357">
        <v>38091</v>
      </c>
      <c r="B2099" s="357" t="s">
        <v>36130</v>
      </c>
      <c r="C2099" s="357" t="s">
        <v>6541</v>
      </c>
      <c r="D2099" s="295">
        <v>2.5</v>
      </c>
    </row>
    <row r="2100" spans="1:4">
      <c r="A2100" s="357">
        <v>38095</v>
      </c>
      <c r="B2100" s="357" t="s">
        <v>36131</v>
      </c>
      <c r="C2100" s="357" t="s">
        <v>6541</v>
      </c>
      <c r="D2100" s="295">
        <v>5.3</v>
      </c>
    </row>
    <row r="2101" spans="1:4">
      <c r="A2101" s="357">
        <v>38092</v>
      </c>
      <c r="B2101" s="357" t="s">
        <v>36132</v>
      </c>
      <c r="C2101" s="357" t="s">
        <v>6541</v>
      </c>
      <c r="D2101" s="295">
        <v>2.37</v>
      </c>
    </row>
    <row r="2102" spans="1:4">
      <c r="A2102" s="357">
        <v>38093</v>
      </c>
      <c r="B2102" s="357" t="s">
        <v>36133</v>
      </c>
      <c r="C2102" s="357" t="s">
        <v>6541</v>
      </c>
      <c r="D2102" s="295">
        <v>2.46</v>
      </c>
    </row>
    <row r="2103" spans="1:4">
      <c r="A2103" s="357">
        <v>38096</v>
      </c>
      <c r="B2103" s="357" t="s">
        <v>36134</v>
      </c>
      <c r="C2103" s="357" t="s">
        <v>6541</v>
      </c>
      <c r="D2103" s="295">
        <v>5.7</v>
      </c>
    </row>
    <row r="2104" spans="1:4">
      <c r="A2104" s="357">
        <v>38094</v>
      </c>
      <c r="B2104" s="357" t="s">
        <v>36135</v>
      </c>
      <c r="C2104" s="357" t="s">
        <v>6541</v>
      </c>
      <c r="D2104" s="295">
        <v>3.01</v>
      </c>
    </row>
    <row r="2105" spans="1:4">
      <c r="A2105" s="357">
        <v>38097</v>
      </c>
      <c r="B2105" s="357" t="s">
        <v>36136</v>
      </c>
      <c r="C2105" s="357" t="s">
        <v>6541</v>
      </c>
      <c r="D2105" s="295">
        <v>6.11</v>
      </c>
    </row>
    <row r="2106" spans="1:4">
      <c r="A2106" s="357">
        <v>38098</v>
      </c>
      <c r="B2106" s="357" t="s">
        <v>36137</v>
      </c>
      <c r="C2106" s="357" t="s">
        <v>6541</v>
      </c>
      <c r="D2106" s="295">
        <v>6.11</v>
      </c>
    </row>
    <row r="2107" spans="1:4">
      <c r="A2107" s="357">
        <v>11186</v>
      </c>
      <c r="B2107" s="357" t="s">
        <v>36138</v>
      </c>
      <c r="C2107" s="357" t="s">
        <v>6540</v>
      </c>
      <c r="D2107" s="295">
        <v>458.66</v>
      </c>
    </row>
    <row r="2108" spans="1:4">
      <c r="A2108" s="357">
        <v>11558</v>
      </c>
      <c r="B2108" s="357" t="s">
        <v>36139</v>
      </c>
      <c r="C2108" s="357" t="s">
        <v>6558</v>
      </c>
      <c r="D2108" s="295">
        <v>13.62</v>
      </c>
    </row>
    <row r="2109" spans="1:4">
      <c r="A2109" s="357">
        <v>11557</v>
      </c>
      <c r="B2109" s="357" t="s">
        <v>36140</v>
      </c>
      <c r="C2109" s="357" t="s">
        <v>6558</v>
      </c>
      <c r="D2109" s="295">
        <v>34.479999999999997</v>
      </c>
    </row>
    <row r="2110" spans="1:4">
      <c r="A2110" s="357">
        <v>2759</v>
      </c>
      <c r="B2110" s="357" t="s">
        <v>36141</v>
      </c>
      <c r="C2110" s="357" t="s">
        <v>6541</v>
      </c>
      <c r="D2110" s="295">
        <v>8.6</v>
      </c>
    </row>
    <row r="2111" spans="1:4">
      <c r="A2111" s="357">
        <v>38124</v>
      </c>
      <c r="B2111" s="357" t="s">
        <v>36142</v>
      </c>
      <c r="C2111" s="357" t="s">
        <v>6541</v>
      </c>
      <c r="D2111" s="295">
        <v>31.9</v>
      </c>
    </row>
    <row r="2112" spans="1:4">
      <c r="A2112" s="357">
        <v>38380</v>
      </c>
      <c r="B2112" s="357" t="s">
        <v>36143</v>
      </c>
      <c r="C2112" s="357" t="s">
        <v>6541</v>
      </c>
      <c r="D2112" s="295">
        <v>18.260000000000002</v>
      </c>
    </row>
    <row r="2113" spans="1:4">
      <c r="A2113" s="357">
        <v>20059</v>
      </c>
      <c r="B2113" s="357" t="s">
        <v>36144</v>
      </c>
      <c r="C2113" s="357" t="s">
        <v>6541</v>
      </c>
      <c r="D2113" s="295">
        <v>16.75</v>
      </c>
    </row>
    <row r="2114" spans="1:4">
      <c r="A2114" s="357">
        <v>42429</v>
      </c>
      <c r="B2114" s="357" t="s">
        <v>36145</v>
      </c>
      <c r="C2114" s="357" t="s">
        <v>6541</v>
      </c>
      <c r="D2114" s="293">
        <v>4616.32</v>
      </c>
    </row>
    <row r="2115" spans="1:4">
      <c r="A2115" s="357">
        <v>39616</v>
      </c>
      <c r="B2115" s="357" t="s">
        <v>36146</v>
      </c>
      <c r="C2115" s="357" t="s">
        <v>6541</v>
      </c>
      <c r="D2115" s="295">
        <v>438.65</v>
      </c>
    </row>
    <row r="2116" spans="1:4">
      <c r="A2116" s="357">
        <v>39618</v>
      </c>
      <c r="B2116" s="357" t="s">
        <v>36147</v>
      </c>
      <c r="C2116" s="357" t="s">
        <v>6541</v>
      </c>
      <c r="D2116" s="295">
        <v>795.64</v>
      </c>
    </row>
    <row r="2117" spans="1:4">
      <c r="A2117" s="357">
        <v>39619</v>
      </c>
      <c r="B2117" s="357" t="s">
        <v>36148</v>
      </c>
      <c r="C2117" s="357" t="s">
        <v>6541</v>
      </c>
      <c r="D2117" s="293">
        <v>1089.7</v>
      </c>
    </row>
    <row r="2118" spans="1:4">
      <c r="A2118" s="357">
        <v>39613</v>
      </c>
      <c r="B2118" s="357" t="s">
        <v>36149</v>
      </c>
      <c r="C2118" s="357" t="s">
        <v>6541</v>
      </c>
      <c r="D2118" s="295">
        <v>174.24</v>
      </c>
    </row>
    <row r="2119" spans="1:4">
      <c r="A2119" s="357">
        <v>39614</v>
      </c>
      <c r="B2119" s="357" t="s">
        <v>36150</v>
      </c>
      <c r="C2119" s="357" t="s">
        <v>6541</v>
      </c>
      <c r="D2119" s="295">
        <v>254.2</v>
      </c>
    </row>
    <row r="2120" spans="1:4">
      <c r="A2120" s="357">
        <v>38538</v>
      </c>
      <c r="B2120" s="357" t="s">
        <v>36151</v>
      </c>
      <c r="C2120" s="357" t="s">
        <v>6545</v>
      </c>
      <c r="D2120" s="295">
        <v>47.06</v>
      </c>
    </row>
    <row r="2121" spans="1:4">
      <c r="A2121" s="357">
        <v>38539</v>
      </c>
      <c r="B2121" s="357" t="s">
        <v>36152</v>
      </c>
      <c r="C2121" s="357" t="s">
        <v>6545</v>
      </c>
      <c r="D2121" s="295">
        <v>63.99</v>
      </c>
    </row>
    <row r="2122" spans="1:4">
      <c r="A2122" s="357">
        <v>38540</v>
      </c>
      <c r="B2122" s="357" t="s">
        <v>36153</v>
      </c>
      <c r="C2122" s="357" t="s">
        <v>6545</v>
      </c>
      <c r="D2122" s="295">
        <v>164</v>
      </c>
    </row>
    <row r="2123" spans="1:4">
      <c r="A2123" s="357">
        <v>38384</v>
      </c>
      <c r="B2123" s="357" t="s">
        <v>36154</v>
      </c>
      <c r="C2123" s="357" t="s">
        <v>6541</v>
      </c>
      <c r="D2123" s="295">
        <v>19.25</v>
      </c>
    </row>
    <row r="2124" spans="1:4">
      <c r="A2124" s="357">
        <v>13</v>
      </c>
      <c r="B2124" s="357" t="s">
        <v>36155</v>
      </c>
      <c r="C2124" s="357" t="s">
        <v>6544</v>
      </c>
      <c r="D2124" s="295">
        <v>15.09</v>
      </c>
    </row>
    <row r="2125" spans="1:4">
      <c r="A2125" s="357">
        <v>2762</v>
      </c>
      <c r="B2125" s="357" t="s">
        <v>36156</v>
      </c>
      <c r="C2125" s="357" t="s">
        <v>6545</v>
      </c>
      <c r="D2125" s="295">
        <v>10.75</v>
      </c>
    </row>
    <row r="2126" spans="1:4">
      <c r="A2126" s="357">
        <v>21142</v>
      </c>
      <c r="B2126" s="357" t="s">
        <v>36157</v>
      </c>
      <c r="C2126" s="357" t="s">
        <v>6541</v>
      </c>
      <c r="D2126" s="295">
        <v>27.57</v>
      </c>
    </row>
    <row r="2127" spans="1:4">
      <c r="A2127" s="357">
        <v>4223</v>
      </c>
      <c r="B2127" s="357" t="s">
        <v>36158</v>
      </c>
      <c r="C2127" s="357" t="s">
        <v>6539</v>
      </c>
      <c r="D2127" s="295">
        <v>5.26</v>
      </c>
    </row>
    <row r="2128" spans="1:4">
      <c r="A2128" s="357">
        <v>37372</v>
      </c>
      <c r="B2128" s="357" t="s">
        <v>36159</v>
      </c>
      <c r="C2128" s="357" t="s">
        <v>6542</v>
      </c>
      <c r="D2128" s="295">
        <v>0.55000000000000004</v>
      </c>
    </row>
    <row r="2129" spans="1:4">
      <c r="A2129" s="357">
        <v>40863</v>
      </c>
      <c r="B2129" s="357" t="s">
        <v>36160</v>
      </c>
      <c r="C2129" s="357" t="s">
        <v>6552</v>
      </c>
      <c r="D2129" s="295">
        <v>103.7</v>
      </c>
    </row>
    <row r="2130" spans="1:4">
      <c r="A2130" s="357">
        <v>38475</v>
      </c>
      <c r="B2130" s="357" t="s">
        <v>36161</v>
      </c>
      <c r="C2130" s="357" t="s">
        <v>6541</v>
      </c>
      <c r="D2130" s="295">
        <v>30.23</v>
      </c>
    </row>
    <row r="2131" spans="1:4">
      <c r="A2131" s="357">
        <v>38474</v>
      </c>
      <c r="B2131" s="357" t="s">
        <v>36162</v>
      </c>
      <c r="C2131" s="357" t="s">
        <v>6541</v>
      </c>
      <c r="D2131" s="295">
        <v>37.369999999999997</v>
      </c>
    </row>
    <row r="2132" spans="1:4">
      <c r="A2132" s="357">
        <v>10886</v>
      </c>
      <c r="B2132" s="357" t="s">
        <v>36163</v>
      </c>
      <c r="C2132" s="357" t="s">
        <v>6541</v>
      </c>
      <c r="D2132" s="295">
        <v>192.5</v>
      </c>
    </row>
    <row r="2133" spans="1:4">
      <c r="A2133" s="357">
        <v>10888</v>
      </c>
      <c r="B2133" s="357" t="s">
        <v>36164</v>
      </c>
      <c r="C2133" s="357" t="s">
        <v>6541</v>
      </c>
      <c r="D2133" s="295">
        <v>609.23</v>
      </c>
    </row>
    <row r="2134" spans="1:4">
      <c r="A2134" s="357">
        <v>10889</v>
      </c>
      <c r="B2134" s="357" t="s">
        <v>36165</v>
      </c>
      <c r="C2134" s="357" t="s">
        <v>6541</v>
      </c>
      <c r="D2134" s="295">
        <v>660</v>
      </c>
    </row>
    <row r="2135" spans="1:4">
      <c r="A2135" s="357">
        <v>10890</v>
      </c>
      <c r="B2135" s="357" t="s">
        <v>36166</v>
      </c>
      <c r="C2135" s="357" t="s">
        <v>6541</v>
      </c>
      <c r="D2135" s="295">
        <v>304.61</v>
      </c>
    </row>
    <row r="2136" spans="1:4">
      <c r="A2136" s="357">
        <v>10891</v>
      </c>
      <c r="B2136" s="357" t="s">
        <v>36167</v>
      </c>
      <c r="C2136" s="357" t="s">
        <v>6541</v>
      </c>
      <c r="D2136" s="295">
        <v>186.15</v>
      </c>
    </row>
    <row r="2137" spans="1:4">
      <c r="A2137" s="357">
        <v>10892</v>
      </c>
      <c r="B2137" s="357" t="s">
        <v>36168</v>
      </c>
      <c r="C2137" s="357" t="s">
        <v>6541</v>
      </c>
      <c r="D2137" s="295">
        <v>220</v>
      </c>
    </row>
    <row r="2138" spans="1:4">
      <c r="A2138" s="357">
        <v>20977</v>
      </c>
      <c r="B2138" s="357" t="s">
        <v>36169</v>
      </c>
      <c r="C2138" s="357" t="s">
        <v>6541</v>
      </c>
      <c r="D2138" s="295">
        <v>262.3</v>
      </c>
    </row>
    <row r="2139" spans="1:4">
      <c r="A2139" s="357">
        <v>3073</v>
      </c>
      <c r="B2139" s="357" t="s">
        <v>36170</v>
      </c>
      <c r="C2139" s="357" t="s">
        <v>6541</v>
      </c>
      <c r="D2139" s="295">
        <v>228.17</v>
      </c>
    </row>
    <row r="2140" spans="1:4">
      <c r="A2140" s="357">
        <v>3068</v>
      </c>
      <c r="B2140" s="357" t="s">
        <v>36171</v>
      </c>
      <c r="C2140" s="357" t="s">
        <v>6541</v>
      </c>
      <c r="D2140" s="295">
        <v>45.61</v>
      </c>
    </row>
    <row r="2141" spans="1:4">
      <c r="A2141" s="357">
        <v>3074</v>
      </c>
      <c r="B2141" s="357" t="s">
        <v>36172</v>
      </c>
      <c r="C2141" s="357" t="s">
        <v>6541</v>
      </c>
      <c r="D2141" s="295">
        <v>144.05000000000001</v>
      </c>
    </row>
    <row r="2142" spans="1:4">
      <c r="A2142" s="357">
        <v>3076</v>
      </c>
      <c r="B2142" s="357" t="s">
        <v>36173</v>
      </c>
      <c r="C2142" s="357" t="s">
        <v>6541</v>
      </c>
      <c r="D2142" s="295">
        <v>187.58</v>
      </c>
    </row>
    <row r="2143" spans="1:4">
      <c r="A2143" s="357">
        <v>3072</v>
      </c>
      <c r="B2143" s="357" t="s">
        <v>36174</v>
      </c>
      <c r="C2143" s="357" t="s">
        <v>6541</v>
      </c>
      <c r="D2143" s="295">
        <v>47.25</v>
      </c>
    </row>
    <row r="2144" spans="1:4">
      <c r="A2144" s="357">
        <v>3075</v>
      </c>
      <c r="B2144" s="357" t="s">
        <v>36175</v>
      </c>
      <c r="C2144" s="357" t="s">
        <v>6541</v>
      </c>
      <c r="D2144" s="295">
        <v>118.54</v>
      </c>
    </row>
    <row r="2145" spans="1:4">
      <c r="A2145" s="357">
        <v>10780</v>
      </c>
      <c r="B2145" s="357" t="s">
        <v>36176</v>
      </c>
      <c r="C2145" s="357" t="s">
        <v>6541</v>
      </c>
      <c r="D2145" s="295">
        <v>10.02</v>
      </c>
    </row>
    <row r="2146" spans="1:4">
      <c r="A2146" s="357">
        <v>10781</v>
      </c>
      <c r="B2146" s="357" t="s">
        <v>36177</v>
      </c>
      <c r="C2146" s="357" t="s">
        <v>6541</v>
      </c>
      <c r="D2146" s="295">
        <v>16.07</v>
      </c>
    </row>
    <row r="2147" spans="1:4">
      <c r="A2147" s="357">
        <v>20106</v>
      </c>
      <c r="B2147" s="357" t="s">
        <v>36178</v>
      </c>
      <c r="C2147" s="357" t="s">
        <v>6541</v>
      </c>
      <c r="D2147" s="295">
        <v>5.3</v>
      </c>
    </row>
    <row r="2148" spans="1:4">
      <c r="A2148" s="357">
        <v>20107</v>
      </c>
      <c r="B2148" s="357" t="s">
        <v>36179</v>
      </c>
      <c r="C2148" s="357" t="s">
        <v>6541</v>
      </c>
      <c r="D2148" s="295">
        <v>6.07</v>
      </c>
    </row>
    <row r="2149" spans="1:4">
      <c r="A2149" s="357">
        <v>20108</v>
      </c>
      <c r="B2149" s="357" t="s">
        <v>36180</v>
      </c>
      <c r="C2149" s="357" t="s">
        <v>6541</v>
      </c>
      <c r="D2149" s="295">
        <v>8.01</v>
      </c>
    </row>
    <row r="2150" spans="1:4">
      <c r="A2150" s="357">
        <v>20109</v>
      </c>
      <c r="B2150" s="357" t="s">
        <v>36181</v>
      </c>
      <c r="C2150" s="357" t="s">
        <v>6541</v>
      </c>
      <c r="D2150" s="295">
        <v>10.02</v>
      </c>
    </row>
    <row r="2151" spans="1:4">
      <c r="A2151" s="357">
        <v>43612</v>
      </c>
      <c r="B2151" s="357" t="s">
        <v>36182</v>
      </c>
      <c r="C2151" s="357" t="s">
        <v>6565</v>
      </c>
      <c r="D2151" s="295">
        <v>72.709999999999994</v>
      </c>
    </row>
    <row r="2152" spans="1:4">
      <c r="A2152" s="357">
        <v>43613</v>
      </c>
      <c r="B2152" s="357" t="s">
        <v>36183</v>
      </c>
      <c r="C2152" s="357" t="s">
        <v>6565</v>
      </c>
      <c r="D2152" s="295">
        <v>60.2</v>
      </c>
    </row>
    <row r="2153" spans="1:4">
      <c r="A2153" s="357">
        <v>11480</v>
      </c>
      <c r="B2153" s="357" t="s">
        <v>36184</v>
      </c>
      <c r="C2153" s="357" t="s">
        <v>6565</v>
      </c>
      <c r="D2153" s="295">
        <v>92.38</v>
      </c>
    </row>
    <row r="2154" spans="1:4">
      <c r="A2154" s="357">
        <v>11469</v>
      </c>
      <c r="B2154" s="357" t="s">
        <v>36185</v>
      </c>
      <c r="C2154" s="357" t="s">
        <v>6541</v>
      </c>
      <c r="D2154" s="295">
        <v>9.86</v>
      </c>
    </row>
    <row r="2155" spans="1:4">
      <c r="A2155" s="357">
        <v>11468</v>
      </c>
      <c r="B2155" s="357" t="s">
        <v>36186</v>
      </c>
      <c r="C2155" s="357" t="s">
        <v>6541</v>
      </c>
      <c r="D2155" s="295">
        <v>9.8699999999999992</v>
      </c>
    </row>
    <row r="2156" spans="1:4">
      <c r="A2156" s="357">
        <v>11484</v>
      </c>
      <c r="B2156" s="357" t="s">
        <v>36187</v>
      </c>
      <c r="C2156" s="357" t="s">
        <v>6541</v>
      </c>
      <c r="D2156" s="295">
        <v>43.34</v>
      </c>
    </row>
    <row r="2157" spans="1:4">
      <c r="A2157" s="357">
        <v>38155</v>
      </c>
      <c r="B2157" s="357" t="s">
        <v>36188</v>
      </c>
      <c r="C2157" s="357" t="s">
        <v>6541</v>
      </c>
      <c r="D2157" s="295">
        <v>67.290000000000006</v>
      </c>
    </row>
    <row r="2158" spans="1:4">
      <c r="A2158" s="357">
        <v>11467</v>
      </c>
      <c r="B2158" s="357" t="s">
        <v>36189</v>
      </c>
      <c r="C2158" s="357" t="s">
        <v>6541</v>
      </c>
      <c r="D2158" s="295">
        <v>15.37</v>
      </c>
    </row>
    <row r="2159" spans="1:4">
      <c r="A2159" s="357">
        <v>38153</v>
      </c>
      <c r="B2159" s="357" t="s">
        <v>36190</v>
      </c>
      <c r="C2159" s="357" t="s">
        <v>6565</v>
      </c>
      <c r="D2159" s="295">
        <v>39.28</v>
      </c>
    </row>
    <row r="2160" spans="1:4">
      <c r="A2160" s="357">
        <v>43607</v>
      </c>
      <c r="B2160" s="357" t="s">
        <v>36191</v>
      </c>
      <c r="C2160" s="357" t="s">
        <v>6565</v>
      </c>
      <c r="D2160" s="295">
        <v>74.290000000000006</v>
      </c>
    </row>
    <row r="2161" spans="1:4">
      <c r="A2161" s="357">
        <v>3080</v>
      </c>
      <c r="B2161" s="357" t="s">
        <v>36192</v>
      </c>
      <c r="C2161" s="357" t="s">
        <v>6565</v>
      </c>
      <c r="D2161" s="295">
        <v>49.95</v>
      </c>
    </row>
    <row r="2162" spans="1:4">
      <c r="A2162" s="357">
        <v>3081</v>
      </c>
      <c r="B2162" s="357" t="s">
        <v>36193</v>
      </c>
      <c r="C2162" s="357" t="s">
        <v>6565</v>
      </c>
      <c r="D2162" s="295">
        <v>98.82</v>
      </c>
    </row>
    <row r="2163" spans="1:4">
      <c r="A2163" s="357">
        <v>3090</v>
      </c>
      <c r="B2163" s="357" t="s">
        <v>36194</v>
      </c>
      <c r="C2163" s="357" t="s">
        <v>6565</v>
      </c>
      <c r="D2163" s="295">
        <v>44.58</v>
      </c>
    </row>
    <row r="2164" spans="1:4">
      <c r="A2164" s="357">
        <v>43611</v>
      </c>
      <c r="B2164" s="357" t="s">
        <v>36195</v>
      </c>
      <c r="C2164" s="357" t="s">
        <v>6565</v>
      </c>
      <c r="D2164" s="295">
        <v>73.98</v>
      </c>
    </row>
    <row r="2165" spans="1:4">
      <c r="A2165" s="357">
        <v>3103</v>
      </c>
      <c r="B2165" s="357" t="s">
        <v>36196</v>
      </c>
      <c r="C2165" s="357" t="s">
        <v>6541</v>
      </c>
      <c r="D2165" s="295">
        <v>36.96</v>
      </c>
    </row>
    <row r="2166" spans="1:4">
      <c r="A2166" s="357">
        <v>3097</v>
      </c>
      <c r="B2166" s="357" t="s">
        <v>36197</v>
      </c>
      <c r="C2166" s="357" t="s">
        <v>6565</v>
      </c>
      <c r="D2166" s="295">
        <v>55.92</v>
      </c>
    </row>
    <row r="2167" spans="1:4">
      <c r="A2167" s="357">
        <v>3099</v>
      </c>
      <c r="B2167" s="357" t="s">
        <v>36198</v>
      </c>
      <c r="C2167" s="357" t="s">
        <v>6565</v>
      </c>
      <c r="D2167" s="295">
        <v>89.55</v>
      </c>
    </row>
    <row r="2168" spans="1:4">
      <c r="A2168" s="357">
        <v>38151</v>
      </c>
      <c r="B2168" s="357" t="s">
        <v>36199</v>
      </c>
      <c r="C2168" s="357" t="s">
        <v>6565</v>
      </c>
      <c r="D2168" s="295">
        <v>64.92</v>
      </c>
    </row>
    <row r="2169" spans="1:4">
      <c r="A2169" s="357">
        <v>38152</v>
      </c>
      <c r="B2169" s="357" t="s">
        <v>36200</v>
      </c>
      <c r="C2169" s="357" t="s">
        <v>6565</v>
      </c>
      <c r="D2169" s="295">
        <v>104.72</v>
      </c>
    </row>
    <row r="2170" spans="1:4">
      <c r="A2170" s="357">
        <v>43610</v>
      </c>
      <c r="B2170" s="357" t="s">
        <v>36201</v>
      </c>
      <c r="C2170" s="357" t="s">
        <v>6565</v>
      </c>
      <c r="D2170" s="295">
        <v>55.49</v>
      </c>
    </row>
    <row r="2171" spans="1:4">
      <c r="A2171" s="357">
        <v>3093</v>
      </c>
      <c r="B2171" s="357" t="s">
        <v>36202</v>
      </c>
      <c r="C2171" s="357" t="s">
        <v>6565</v>
      </c>
      <c r="D2171" s="295">
        <v>89.55</v>
      </c>
    </row>
    <row r="2172" spans="1:4">
      <c r="A2172" s="357">
        <v>38165</v>
      </c>
      <c r="B2172" s="357" t="s">
        <v>36203</v>
      </c>
      <c r="C2172" s="357" t="s">
        <v>6565</v>
      </c>
      <c r="D2172" s="295">
        <v>65.52</v>
      </c>
    </row>
    <row r="2173" spans="1:4">
      <c r="A2173" s="357">
        <v>38177</v>
      </c>
      <c r="B2173" s="357" t="s">
        <v>36204</v>
      </c>
      <c r="C2173" s="357" t="s">
        <v>6541</v>
      </c>
      <c r="D2173" s="295">
        <v>19.47</v>
      </c>
    </row>
    <row r="2174" spans="1:4">
      <c r="A2174" s="357">
        <v>11458</v>
      </c>
      <c r="B2174" s="357" t="s">
        <v>36205</v>
      </c>
      <c r="C2174" s="357" t="s">
        <v>6541</v>
      </c>
      <c r="D2174" s="295">
        <v>23.24</v>
      </c>
    </row>
    <row r="2175" spans="1:4">
      <c r="A2175" s="357">
        <v>3108</v>
      </c>
      <c r="B2175" s="357" t="s">
        <v>36206</v>
      </c>
      <c r="C2175" s="357" t="s">
        <v>6541</v>
      </c>
      <c r="D2175" s="295">
        <v>98.81</v>
      </c>
    </row>
    <row r="2176" spans="1:4">
      <c r="A2176" s="357">
        <v>3105</v>
      </c>
      <c r="B2176" s="357" t="s">
        <v>36207</v>
      </c>
      <c r="C2176" s="357" t="s">
        <v>6541</v>
      </c>
      <c r="D2176" s="295">
        <v>129.24</v>
      </c>
    </row>
    <row r="2177" spans="1:4">
      <c r="A2177" s="357">
        <v>38178</v>
      </c>
      <c r="B2177" s="357" t="s">
        <v>36208</v>
      </c>
      <c r="C2177" s="357" t="s">
        <v>6541</v>
      </c>
      <c r="D2177" s="295">
        <v>21.42</v>
      </c>
    </row>
    <row r="2178" spans="1:4">
      <c r="A2178" s="357">
        <v>43575</v>
      </c>
      <c r="B2178" s="357" t="s">
        <v>36209</v>
      </c>
      <c r="C2178" s="357" t="s">
        <v>6541</v>
      </c>
      <c r="D2178" s="295">
        <v>46.41</v>
      </c>
    </row>
    <row r="2179" spans="1:4">
      <c r="A2179" s="357">
        <v>43577</v>
      </c>
      <c r="B2179" s="357" t="s">
        <v>36210</v>
      </c>
      <c r="C2179" s="357" t="s">
        <v>6541</v>
      </c>
      <c r="D2179" s="295">
        <v>80.7</v>
      </c>
    </row>
    <row r="2180" spans="1:4">
      <c r="A2180" s="357">
        <v>43458</v>
      </c>
      <c r="B2180" s="357" t="s">
        <v>36211</v>
      </c>
      <c r="C2180" s="357" t="s">
        <v>6542</v>
      </c>
      <c r="D2180" s="295">
        <v>0.04</v>
      </c>
    </row>
    <row r="2181" spans="1:4">
      <c r="A2181" s="357">
        <v>43470</v>
      </c>
      <c r="B2181" s="357" t="s">
        <v>36212</v>
      </c>
      <c r="C2181" s="357" t="s">
        <v>6552</v>
      </c>
      <c r="D2181" s="295">
        <v>7.9</v>
      </c>
    </row>
    <row r="2182" spans="1:4">
      <c r="A2182" s="357">
        <v>43459</v>
      </c>
      <c r="B2182" s="357" t="s">
        <v>36213</v>
      </c>
      <c r="C2182" s="357" t="s">
        <v>6542</v>
      </c>
      <c r="D2182" s="295">
        <v>0.38</v>
      </c>
    </row>
    <row r="2183" spans="1:4">
      <c r="A2183" s="357">
        <v>43471</v>
      </c>
      <c r="B2183" s="357" t="s">
        <v>36214</v>
      </c>
      <c r="C2183" s="357" t="s">
        <v>6552</v>
      </c>
      <c r="D2183" s="295">
        <v>71.44</v>
      </c>
    </row>
    <row r="2184" spans="1:4">
      <c r="A2184" s="357">
        <v>43460</v>
      </c>
      <c r="B2184" s="357" t="s">
        <v>36215</v>
      </c>
      <c r="C2184" s="357" t="s">
        <v>6542</v>
      </c>
      <c r="D2184" s="295">
        <v>0.62</v>
      </c>
    </row>
    <row r="2185" spans="1:4">
      <c r="A2185" s="357">
        <v>43472</v>
      </c>
      <c r="B2185" s="357" t="s">
        <v>36216</v>
      </c>
      <c r="C2185" s="357" t="s">
        <v>6552</v>
      </c>
      <c r="D2185" s="295">
        <v>117.38</v>
      </c>
    </row>
    <row r="2186" spans="1:4">
      <c r="A2186" s="357">
        <v>43461</v>
      </c>
      <c r="B2186" s="357" t="s">
        <v>36217</v>
      </c>
      <c r="C2186" s="357" t="s">
        <v>6542</v>
      </c>
      <c r="D2186" s="295">
        <v>0.28000000000000003</v>
      </c>
    </row>
    <row r="2187" spans="1:4">
      <c r="A2187" s="357">
        <v>43473</v>
      </c>
      <c r="B2187" s="357" t="s">
        <v>36218</v>
      </c>
      <c r="C2187" s="357" t="s">
        <v>6552</v>
      </c>
      <c r="D2187" s="295">
        <v>53.34</v>
      </c>
    </row>
    <row r="2188" spans="1:4">
      <c r="A2188" s="357">
        <v>43463</v>
      </c>
      <c r="B2188" s="357" t="s">
        <v>36219</v>
      </c>
      <c r="C2188" s="357" t="s">
        <v>6542</v>
      </c>
      <c r="D2188" s="295">
        <v>0.08</v>
      </c>
    </row>
    <row r="2189" spans="1:4">
      <c r="A2189" s="357">
        <v>43475</v>
      </c>
      <c r="B2189" s="357" t="s">
        <v>36220</v>
      </c>
      <c r="C2189" s="357" t="s">
        <v>6552</v>
      </c>
      <c r="D2189" s="295">
        <v>14.97</v>
      </c>
    </row>
    <row r="2190" spans="1:4">
      <c r="A2190" s="357">
        <v>43462</v>
      </c>
      <c r="B2190" s="357" t="s">
        <v>36221</v>
      </c>
      <c r="C2190" s="357" t="s">
        <v>6542</v>
      </c>
      <c r="D2190" s="295">
        <v>0.01</v>
      </c>
    </row>
    <row r="2191" spans="1:4">
      <c r="A2191" s="357">
        <v>43474</v>
      </c>
      <c r="B2191" s="357" t="s">
        <v>36222</v>
      </c>
      <c r="C2191" s="357" t="s">
        <v>6552</v>
      </c>
      <c r="D2191" s="295">
        <v>1.6</v>
      </c>
    </row>
    <row r="2192" spans="1:4">
      <c r="A2192" s="357">
        <v>43464</v>
      </c>
      <c r="B2192" s="357" t="s">
        <v>36223</v>
      </c>
      <c r="C2192" s="357" t="s">
        <v>6542</v>
      </c>
      <c r="D2192" s="295">
        <v>0.01</v>
      </c>
    </row>
    <row r="2193" spans="1:4">
      <c r="A2193" s="357">
        <v>43476</v>
      </c>
      <c r="B2193" s="357" t="s">
        <v>36224</v>
      </c>
      <c r="C2193" s="357" t="s">
        <v>6552</v>
      </c>
      <c r="D2193" s="295">
        <v>0.01</v>
      </c>
    </row>
    <row r="2194" spans="1:4">
      <c r="A2194" s="357">
        <v>43465</v>
      </c>
      <c r="B2194" s="357" t="s">
        <v>36225</v>
      </c>
      <c r="C2194" s="357" t="s">
        <v>6542</v>
      </c>
      <c r="D2194" s="295">
        <v>0.57999999999999996</v>
      </c>
    </row>
    <row r="2195" spans="1:4">
      <c r="A2195" s="357">
        <v>43477</v>
      </c>
      <c r="B2195" s="357" t="s">
        <v>36226</v>
      </c>
      <c r="C2195" s="357" t="s">
        <v>6552</v>
      </c>
      <c r="D2195" s="295">
        <v>110.22</v>
      </c>
    </row>
    <row r="2196" spans="1:4">
      <c r="A2196" s="357">
        <v>43466</v>
      </c>
      <c r="B2196" s="357" t="s">
        <v>36227</v>
      </c>
      <c r="C2196" s="357" t="s">
        <v>6542</v>
      </c>
      <c r="D2196" s="295">
        <v>1.27</v>
      </c>
    </row>
    <row r="2197" spans="1:4">
      <c r="A2197" s="357">
        <v>43478</v>
      </c>
      <c r="B2197" s="357" t="s">
        <v>36228</v>
      </c>
      <c r="C2197" s="357" t="s">
        <v>6552</v>
      </c>
      <c r="D2197" s="295">
        <v>240.1</v>
      </c>
    </row>
    <row r="2198" spans="1:4">
      <c r="A2198" s="357">
        <v>43467</v>
      </c>
      <c r="B2198" s="357" t="s">
        <v>36229</v>
      </c>
      <c r="C2198" s="357" t="s">
        <v>6542</v>
      </c>
      <c r="D2198" s="295">
        <v>0.41</v>
      </c>
    </row>
    <row r="2199" spans="1:4">
      <c r="A2199" s="357">
        <v>43479</v>
      </c>
      <c r="B2199" s="357" t="s">
        <v>36230</v>
      </c>
      <c r="C2199" s="357" t="s">
        <v>6552</v>
      </c>
      <c r="D2199" s="295">
        <v>76.97</v>
      </c>
    </row>
    <row r="2200" spans="1:4">
      <c r="A2200" s="357">
        <v>43468</v>
      </c>
      <c r="B2200" s="357" t="s">
        <v>36231</v>
      </c>
      <c r="C2200" s="357" t="s">
        <v>6542</v>
      </c>
      <c r="D2200" s="295">
        <v>0.89</v>
      </c>
    </row>
    <row r="2201" spans="1:4">
      <c r="A2201" s="357">
        <v>43480</v>
      </c>
      <c r="B2201" s="357" t="s">
        <v>36232</v>
      </c>
      <c r="C2201" s="357" t="s">
        <v>6552</v>
      </c>
      <c r="D2201" s="295">
        <v>167.28</v>
      </c>
    </row>
    <row r="2202" spans="1:4">
      <c r="A2202" s="357">
        <v>43469</v>
      </c>
      <c r="B2202" s="357" t="s">
        <v>36233</v>
      </c>
      <c r="C2202" s="357" t="s">
        <v>6542</v>
      </c>
      <c r="D2202" s="295">
        <v>0.06</v>
      </c>
    </row>
    <row r="2203" spans="1:4">
      <c r="A2203" s="357">
        <v>43481</v>
      </c>
      <c r="B2203" s="357" t="s">
        <v>36234</v>
      </c>
      <c r="C2203" s="357" t="s">
        <v>6552</v>
      </c>
      <c r="D2203" s="295">
        <v>10.78</v>
      </c>
    </row>
    <row r="2204" spans="1:4">
      <c r="A2204" s="357">
        <v>3119</v>
      </c>
      <c r="B2204" s="357" t="s">
        <v>36235</v>
      </c>
      <c r="C2204" s="357" t="s">
        <v>6541</v>
      </c>
      <c r="D2204" s="295">
        <v>2.5099999999999998</v>
      </c>
    </row>
    <row r="2205" spans="1:4">
      <c r="A2205" s="357">
        <v>3122</v>
      </c>
      <c r="B2205" s="357" t="s">
        <v>36236</v>
      </c>
      <c r="C2205" s="357" t="s">
        <v>6541</v>
      </c>
      <c r="D2205" s="295">
        <v>5.12</v>
      </c>
    </row>
    <row r="2206" spans="1:4">
      <c r="A2206" s="357">
        <v>3121</v>
      </c>
      <c r="B2206" s="357" t="s">
        <v>36237</v>
      </c>
      <c r="C2206" s="357" t="s">
        <v>6541</v>
      </c>
      <c r="D2206" s="295">
        <v>5.8</v>
      </c>
    </row>
    <row r="2207" spans="1:4">
      <c r="A2207" s="357">
        <v>3120</v>
      </c>
      <c r="B2207" s="357" t="s">
        <v>36238</v>
      </c>
      <c r="C2207" s="357" t="s">
        <v>6541</v>
      </c>
      <c r="D2207" s="295">
        <v>11</v>
      </c>
    </row>
    <row r="2208" spans="1:4">
      <c r="A2208" s="357">
        <v>11455</v>
      </c>
      <c r="B2208" s="357" t="s">
        <v>36239</v>
      </c>
      <c r="C2208" s="357" t="s">
        <v>6541</v>
      </c>
      <c r="D2208" s="295">
        <v>15.91</v>
      </c>
    </row>
    <row r="2209" spans="1:4">
      <c r="A2209" s="357">
        <v>11456</v>
      </c>
      <c r="B2209" s="357" t="s">
        <v>36240</v>
      </c>
      <c r="C2209" s="357" t="s">
        <v>6541</v>
      </c>
      <c r="D2209" s="295">
        <v>19.02</v>
      </c>
    </row>
    <row r="2210" spans="1:4">
      <c r="A2210" s="357">
        <v>3107</v>
      </c>
      <c r="B2210" s="357" t="s">
        <v>36241</v>
      </c>
      <c r="C2210" s="357" t="s">
        <v>6541</v>
      </c>
      <c r="D2210" s="295">
        <v>8.02</v>
      </c>
    </row>
    <row r="2211" spans="1:4">
      <c r="A2211" s="357">
        <v>43583</v>
      </c>
      <c r="B2211" s="357" t="s">
        <v>36242</v>
      </c>
      <c r="C2211" s="357" t="s">
        <v>6541</v>
      </c>
      <c r="D2211" s="295">
        <v>9.0500000000000007</v>
      </c>
    </row>
    <row r="2212" spans="1:4">
      <c r="A2212" s="357">
        <v>43586</v>
      </c>
      <c r="B2212" s="357" t="s">
        <v>36243</v>
      </c>
      <c r="C2212" s="357" t="s">
        <v>6541</v>
      </c>
      <c r="D2212" s="295">
        <v>9.27</v>
      </c>
    </row>
    <row r="2213" spans="1:4">
      <c r="A2213" s="357">
        <v>11461</v>
      </c>
      <c r="B2213" s="357" t="s">
        <v>36244</v>
      </c>
      <c r="C2213" s="357" t="s">
        <v>6541</v>
      </c>
      <c r="D2213" s="295">
        <v>10.1</v>
      </c>
    </row>
    <row r="2214" spans="1:4">
      <c r="A2214" s="357">
        <v>43587</v>
      </c>
      <c r="B2214" s="357" t="s">
        <v>36245</v>
      </c>
      <c r="C2214" s="357" t="s">
        <v>6541</v>
      </c>
      <c r="D2214" s="295">
        <v>11.66</v>
      </c>
    </row>
    <row r="2215" spans="1:4">
      <c r="A2215" s="357">
        <v>3106</v>
      </c>
      <c r="B2215" s="357" t="s">
        <v>36246</v>
      </c>
      <c r="C2215" s="357" t="s">
        <v>6541</v>
      </c>
      <c r="D2215" s="295">
        <v>14.79</v>
      </c>
    </row>
    <row r="2216" spans="1:4">
      <c r="A2216" s="357">
        <v>25951</v>
      </c>
      <c r="B2216" s="357" t="s">
        <v>36247</v>
      </c>
      <c r="C2216" s="357" t="s">
        <v>6544</v>
      </c>
      <c r="D2216" s="295">
        <v>2.82</v>
      </c>
    </row>
    <row r="2217" spans="1:4">
      <c r="A2217" s="357">
        <v>3123</v>
      </c>
      <c r="B2217" s="357" t="s">
        <v>36248</v>
      </c>
      <c r="C2217" s="357" t="s">
        <v>6544</v>
      </c>
      <c r="D2217" s="295">
        <v>2.63</v>
      </c>
    </row>
    <row r="2218" spans="1:4">
      <c r="A2218" s="357">
        <v>38125</v>
      </c>
      <c r="B2218" s="357" t="s">
        <v>36249</v>
      </c>
      <c r="C2218" s="357" t="s">
        <v>6544</v>
      </c>
      <c r="D2218" s="295">
        <v>1.25</v>
      </c>
    </row>
    <row r="2219" spans="1:4">
      <c r="A2219" s="357">
        <v>39014</v>
      </c>
      <c r="B2219" s="357" t="s">
        <v>36250</v>
      </c>
      <c r="C2219" s="357" t="s">
        <v>6544</v>
      </c>
      <c r="D2219" s="295">
        <v>8.4700000000000006</v>
      </c>
    </row>
    <row r="2220" spans="1:4">
      <c r="A2220" s="357">
        <v>39365</v>
      </c>
      <c r="B2220" s="357" t="s">
        <v>36251</v>
      </c>
      <c r="C2220" s="357" t="s">
        <v>6541</v>
      </c>
      <c r="D2220" s="293">
        <v>1179.9000000000001</v>
      </c>
    </row>
    <row r="2221" spans="1:4">
      <c r="A2221" s="357">
        <v>39366</v>
      </c>
      <c r="B2221" s="357" t="s">
        <v>36252</v>
      </c>
      <c r="C2221" s="357" t="s">
        <v>6541</v>
      </c>
      <c r="D2221" s="293">
        <v>3021.05</v>
      </c>
    </row>
    <row r="2222" spans="1:4">
      <c r="A2222" s="357">
        <v>39367</v>
      </c>
      <c r="B2222" s="357" t="s">
        <v>36253</v>
      </c>
      <c r="C2222" s="357" t="s">
        <v>6541</v>
      </c>
      <c r="D2222" s="293">
        <v>4129.22</v>
      </c>
    </row>
    <row r="2223" spans="1:4">
      <c r="A2223" s="357">
        <v>37394</v>
      </c>
      <c r="B2223" s="357" t="s">
        <v>36254</v>
      </c>
      <c r="C2223" s="357" t="s">
        <v>6573</v>
      </c>
      <c r="D2223" s="295">
        <v>42.34</v>
      </c>
    </row>
    <row r="2224" spans="1:4">
      <c r="A2224" s="357">
        <v>14146</v>
      </c>
      <c r="B2224" s="357" t="s">
        <v>36255</v>
      </c>
      <c r="C2224" s="357" t="s">
        <v>6573</v>
      </c>
      <c r="D2224" s="295">
        <v>68.09</v>
      </c>
    </row>
    <row r="2225" spans="1:4">
      <c r="A2225" s="357">
        <v>38134</v>
      </c>
      <c r="B2225" s="357" t="s">
        <v>36256</v>
      </c>
      <c r="C2225" s="357" t="s">
        <v>6544</v>
      </c>
      <c r="D2225" s="295">
        <v>132.25</v>
      </c>
    </row>
    <row r="2226" spans="1:4">
      <c r="A2226" s="357">
        <v>38132</v>
      </c>
      <c r="B2226" s="357" t="s">
        <v>36257</v>
      </c>
      <c r="C2226" s="357" t="s">
        <v>6544</v>
      </c>
      <c r="D2226" s="295">
        <v>134.88999999999999</v>
      </c>
    </row>
    <row r="2227" spans="1:4">
      <c r="A2227" s="357">
        <v>38133</v>
      </c>
      <c r="B2227" s="357" t="s">
        <v>36258</v>
      </c>
      <c r="C2227" s="357" t="s">
        <v>6544</v>
      </c>
      <c r="D2227" s="295">
        <v>130.47</v>
      </c>
    </row>
    <row r="2228" spans="1:4">
      <c r="A2228" s="357">
        <v>938</v>
      </c>
      <c r="B2228" s="357" t="s">
        <v>36259</v>
      </c>
      <c r="C2228" s="357" t="s">
        <v>6545</v>
      </c>
      <c r="D2228" s="295">
        <v>1.46</v>
      </c>
    </row>
    <row r="2229" spans="1:4">
      <c r="A2229" s="357">
        <v>937</v>
      </c>
      <c r="B2229" s="357" t="s">
        <v>36260</v>
      </c>
      <c r="C2229" s="357" t="s">
        <v>6545</v>
      </c>
      <c r="D2229" s="295">
        <v>9.0399999999999991</v>
      </c>
    </row>
    <row r="2230" spans="1:4">
      <c r="A2230" s="357">
        <v>939</v>
      </c>
      <c r="B2230" s="357" t="s">
        <v>36261</v>
      </c>
      <c r="C2230" s="357" t="s">
        <v>6545</v>
      </c>
      <c r="D2230" s="295">
        <v>2.34</v>
      </c>
    </row>
    <row r="2231" spans="1:4">
      <c r="A2231" s="357">
        <v>944</v>
      </c>
      <c r="B2231" s="357" t="s">
        <v>36262</v>
      </c>
      <c r="C2231" s="357" t="s">
        <v>6545</v>
      </c>
      <c r="D2231" s="295">
        <v>4</v>
      </c>
    </row>
    <row r="2232" spans="1:4">
      <c r="A2232" s="357">
        <v>940</v>
      </c>
      <c r="B2232" s="357" t="s">
        <v>36263</v>
      </c>
      <c r="C2232" s="357" t="s">
        <v>6545</v>
      </c>
      <c r="D2232" s="295">
        <v>5.53</v>
      </c>
    </row>
    <row r="2233" spans="1:4">
      <c r="A2233" s="357">
        <v>936</v>
      </c>
      <c r="B2233" s="357" t="s">
        <v>36264</v>
      </c>
      <c r="C2233" s="357" t="s">
        <v>6545</v>
      </c>
      <c r="D2233" s="295">
        <v>1.5</v>
      </c>
    </row>
    <row r="2234" spans="1:4">
      <c r="A2234" s="357">
        <v>935</v>
      </c>
      <c r="B2234" s="357" t="s">
        <v>36265</v>
      </c>
      <c r="C2234" s="357" t="s">
        <v>6545</v>
      </c>
      <c r="D2234" s="295">
        <v>1.1399999999999999</v>
      </c>
    </row>
    <row r="2235" spans="1:4">
      <c r="A2235" s="357">
        <v>44397</v>
      </c>
      <c r="B2235" s="357" t="s">
        <v>36266</v>
      </c>
      <c r="C2235" s="357" t="s">
        <v>6545</v>
      </c>
      <c r="D2235" s="295">
        <v>2.0099999999999998</v>
      </c>
    </row>
    <row r="2236" spans="1:4">
      <c r="A2236" s="357">
        <v>406</v>
      </c>
      <c r="B2236" s="357" t="s">
        <v>36267</v>
      </c>
      <c r="C2236" s="357" t="s">
        <v>6541</v>
      </c>
      <c r="D2236" s="295">
        <v>51.49</v>
      </c>
    </row>
    <row r="2237" spans="1:4">
      <c r="A2237" s="357">
        <v>42529</v>
      </c>
      <c r="B2237" s="357" t="s">
        <v>36268</v>
      </c>
      <c r="C2237" s="357" t="s">
        <v>6545</v>
      </c>
      <c r="D2237" s="295">
        <v>1.56</v>
      </c>
    </row>
    <row r="2238" spans="1:4">
      <c r="A2238" s="357">
        <v>39634</v>
      </c>
      <c r="B2238" s="357" t="s">
        <v>36269</v>
      </c>
      <c r="C2238" s="357" t="s">
        <v>6545</v>
      </c>
      <c r="D2238" s="295">
        <v>7.01</v>
      </c>
    </row>
    <row r="2239" spans="1:4">
      <c r="A2239" s="357">
        <v>39701</v>
      </c>
      <c r="B2239" s="357" t="s">
        <v>36270</v>
      </c>
      <c r="C2239" s="357" t="s">
        <v>6541</v>
      </c>
      <c r="D2239" s="295">
        <v>100.08</v>
      </c>
    </row>
    <row r="2240" spans="1:4">
      <c r="A2240" s="357">
        <v>12815</v>
      </c>
      <c r="B2240" s="357" t="s">
        <v>36271</v>
      </c>
      <c r="C2240" s="357" t="s">
        <v>6541</v>
      </c>
      <c r="D2240" s="295">
        <v>8.4700000000000006</v>
      </c>
    </row>
    <row r="2241" spans="1:4">
      <c r="A2241" s="357">
        <v>407</v>
      </c>
      <c r="B2241" s="357" t="s">
        <v>36272</v>
      </c>
      <c r="C2241" s="357" t="s">
        <v>6544</v>
      </c>
      <c r="D2241" s="295">
        <v>56.16</v>
      </c>
    </row>
    <row r="2242" spans="1:4">
      <c r="A2242" s="357">
        <v>39431</v>
      </c>
      <c r="B2242" s="357" t="s">
        <v>36273</v>
      </c>
      <c r="C2242" s="357" t="s">
        <v>6545</v>
      </c>
      <c r="D2242" s="295">
        <v>0.14000000000000001</v>
      </c>
    </row>
    <row r="2243" spans="1:4">
      <c r="A2243" s="357">
        <v>39432</v>
      </c>
      <c r="B2243" s="357" t="s">
        <v>36274</v>
      </c>
      <c r="C2243" s="357" t="s">
        <v>6545</v>
      </c>
      <c r="D2243" s="295">
        <v>1.89</v>
      </c>
    </row>
    <row r="2244" spans="1:4">
      <c r="A2244" s="357">
        <v>20111</v>
      </c>
      <c r="B2244" s="357" t="s">
        <v>36275</v>
      </c>
      <c r="C2244" s="357" t="s">
        <v>6541</v>
      </c>
      <c r="D2244" s="295">
        <v>11</v>
      </c>
    </row>
    <row r="2245" spans="1:4">
      <c r="A2245" s="357">
        <v>21127</v>
      </c>
      <c r="B2245" s="357" t="s">
        <v>36276</v>
      </c>
      <c r="C2245" s="357" t="s">
        <v>6541</v>
      </c>
      <c r="D2245" s="295">
        <v>4.1500000000000004</v>
      </c>
    </row>
    <row r="2246" spans="1:4">
      <c r="A2246" s="357">
        <v>404</v>
      </c>
      <c r="B2246" s="357" t="s">
        <v>36277</v>
      </c>
      <c r="C2246" s="357" t="s">
        <v>6545</v>
      </c>
      <c r="D2246" s="295">
        <v>1.5</v>
      </c>
    </row>
    <row r="2247" spans="1:4">
      <c r="A2247" s="357">
        <v>14151</v>
      </c>
      <c r="B2247" s="357" t="s">
        <v>36278</v>
      </c>
      <c r="C2247" s="357" t="s">
        <v>6541</v>
      </c>
      <c r="D2247" s="295">
        <v>48.93</v>
      </c>
    </row>
    <row r="2248" spans="1:4">
      <c r="A2248" s="357">
        <v>14153</v>
      </c>
      <c r="B2248" s="357" t="s">
        <v>36279</v>
      </c>
      <c r="C2248" s="357" t="s">
        <v>6541</v>
      </c>
      <c r="D2248" s="295">
        <v>55.32</v>
      </c>
    </row>
    <row r="2249" spans="1:4">
      <c r="A2249" s="357">
        <v>14152</v>
      </c>
      <c r="B2249" s="357" t="s">
        <v>36280</v>
      </c>
      <c r="C2249" s="357" t="s">
        <v>6541</v>
      </c>
      <c r="D2249" s="295">
        <v>42.47</v>
      </c>
    </row>
    <row r="2250" spans="1:4">
      <c r="A2250" s="357">
        <v>14154</v>
      </c>
      <c r="B2250" s="357" t="s">
        <v>36281</v>
      </c>
      <c r="C2250" s="357" t="s">
        <v>6541</v>
      </c>
      <c r="D2250" s="295">
        <v>148.63999999999999</v>
      </c>
    </row>
    <row r="2251" spans="1:4">
      <c r="A2251" s="357">
        <v>3146</v>
      </c>
      <c r="B2251" s="357" t="s">
        <v>36282</v>
      </c>
      <c r="C2251" s="357" t="s">
        <v>6541</v>
      </c>
      <c r="D2251" s="295">
        <v>3.6</v>
      </c>
    </row>
    <row r="2252" spans="1:4">
      <c r="A2252" s="357">
        <v>3143</v>
      </c>
      <c r="B2252" s="357" t="s">
        <v>36283</v>
      </c>
      <c r="C2252" s="357" t="s">
        <v>6541</v>
      </c>
      <c r="D2252" s="295">
        <v>8.19</v>
      </c>
    </row>
    <row r="2253" spans="1:4">
      <c r="A2253" s="357">
        <v>3148</v>
      </c>
      <c r="B2253" s="357" t="s">
        <v>36284</v>
      </c>
      <c r="C2253" s="357" t="s">
        <v>6541</v>
      </c>
      <c r="D2253" s="295">
        <v>13.27</v>
      </c>
    </row>
    <row r="2254" spans="1:4">
      <c r="A2254" s="357">
        <v>4310</v>
      </c>
      <c r="B2254" s="357" t="s">
        <v>36285</v>
      </c>
      <c r="C2254" s="357" t="s">
        <v>6541</v>
      </c>
      <c r="D2254" s="295">
        <v>2.63</v>
      </c>
    </row>
    <row r="2255" spans="1:4">
      <c r="A2255" s="357">
        <v>4311</v>
      </c>
      <c r="B2255" s="357" t="s">
        <v>36286</v>
      </c>
      <c r="C2255" s="357" t="s">
        <v>6541</v>
      </c>
      <c r="D2255" s="295">
        <v>1.85</v>
      </c>
    </row>
    <row r="2256" spans="1:4">
      <c r="A2256" s="357">
        <v>4312</v>
      </c>
      <c r="B2256" s="357" t="s">
        <v>36287</v>
      </c>
      <c r="C2256" s="357" t="s">
        <v>6541</v>
      </c>
      <c r="D2256" s="295">
        <v>2.59</v>
      </c>
    </row>
    <row r="2257" spans="1:4">
      <c r="A2257" s="357">
        <v>13261</v>
      </c>
      <c r="B2257" s="357" t="s">
        <v>36288</v>
      </c>
      <c r="C2257" s="357" t="s">
        <v>6541</v>
      </c>
      <c r="D2257" s="295">
        <v>2.3199999999999998</v>
      </c>
    </row>
    <row r="2258" spans="1:4">
      <c r="A2258" s="357">
        <v>3255</v>
      </c>
      <c r="B2258" s="357" t="s">
        <v>36289</v>
      </c>
      <c r="C2258" s="357" t="s">
        <v>6541</v>
      </c>
      <c r="D2258" s="295">
        <v>8.25</v>
      </c>
    </row>
    <row r="2259" spans="1:4">
      <c r="A2259" s="357">
        <v>3254</v>
      </c>
      <c r="B2259" s="357" t="s">
        <v>36290</v>
      </c>
      <c r="C2259" s="357" t="s">
        <v>6541</v>
      </c>
      <c r="D2259" s="295">
        <v>134</v>
      </c>
    </row>
    <row r="2260" spans="1:4">
      <c r="A2260" s="357">
        <v>3259</v>
      </c>
      <c r="B2260" s="357" t="s">
        <v>36291</v>
      </c>
      <c r="C2260" s="357" t="s">
        <v>6541</v>
      </c>
      <c r="D2260" s="295">
        <v>16.100000000000001</v>
      </c>
    </row>
    <row r="2261" spans="1:4">
      <c r="A2261" s="357">
        <v>3258</v>
      </c>
      <c r="B2261" s="357" t="s">
        <v>36292</v>
      </c>
      <c r="C2261" s="357" t="s">
        <v>6541</v>
      </c>
      <c r="D2261" s="295">
        <v>9.73</v>
      </c>
    </row>
    <row r="2262" spans="1:4">
      <c r="A2262" s="357">
        <v>3251</v>
      </c>
      <c r="B2262" s="357" t="s">
        <v>36293</v>
      </c>
      <c r="C2262" s="357" t="s">
        <v>6541</v>
      </c>
      <c r="D2262" s="295">
        <v>5.73</v>
      </c>
    </row>
    <row r="2263" spans="1:4">
      <c r="A2263" s="357">
        <v>3256</v>
      </c>
      <c r="B2263" s="357" t="s">
        <v>36294</v>
      </c>
      <c r="C2263" s="357" t="s">
        <v>6541</v>
      </c>
      <c r="D2263" s="295">
        <v>10.86</v>
      </c>
    </row>
    <row r="2264" spans="1:4">
      <c r="A2264" s="357">
        <v>3261</v>
      </c>
      <c r="B2264" s="357" t="s">
        <v>36295</v>
      </c>
      <c r="C2264" s="357" t="s">
        <v>6541</v>
      </c>
      <c r="D2264" s="295">
        <v>118.51</v>
      </c>
    </row>
    <row r="2265" spans="1:4">
      <c r="A2265" s="357">
        <v>3260</v>
      </c>
      <c r="B2265" s="357" t="s">
        <v>36296</v>
      </c>
      <c r="C2265" s="357" t="s">
        <v>6541</v>
      </c>
      <c r="D2265" s="295">
        <v>20.36</v>
      </c>
    </row>
    <row r="2266" spans="1:4">
      <c r="A2266" s="357">
        <v>3272</v>
      </c>
      <c r="B2266" s="357" t="s">
        <v>36297</v>
      </c>
      <c r="C2266" s="357" t="s">
        <v>6541</v>
      </c>
      <c r="D2266" s="295">
        <v>42.8</v>
      </c>
    </row>
    <row r="2267" spans="1:4">
      <c r="A2267" s="357">
        <v>3265</v>
      </c>
      <c r="B2267" s="357" t="s">
        <v>36298</v>
      </c>
      <c r="C2267" s="357" t="s">
        <v>6541</v>
      </c>
      <c r="D2267" s="295">
        <v>34.01</v>
      </c>
    </row>
    <row r="2268" spans="1:4">
      <c r="A2268" s="357">
        <v>3262</v>
      </c>
      <c r="B2268" s="357" t="s">
        <v>36299</v>
      </c>
      <c r="C2268" s="357" t="s">
        <v>6541</v>
      </c>
      <c r="D2268" s="295">
        <v>14.88</v>
      </c>
    </row>
    <row r="2269" spans="1:4">
      <c r="A2269" s="357">
        <v>3264</v>
      </c>
      <c r="B2269" s="357" t="s">
        <v>36300</v>
      </c>
      <c r="C2269" s="357" t="s">
        <v>6541</v>
      </c>
      <c r="D2269" s="295">
        <v>24.45</v>
      </c>
    </row>
    <row r="2270" spans="1:4">
      <c r="A2270" s="357">
        <v>3267</v>
      </c>
      <c r="B2270" s="357" t="s">
        <v>36301</v>
      </c>
      <c r="C2270" s="357" t="s">
        <v>6541</v>
      </c>
      <c r="D2270" s="295">
        <v>79.86</v>
      </c>
    </row>
    <row r="2271" spans="1:4">
      <c r="A2271" s="357">
        <v>3266</v>
      </c>
      <c r="B2271" s="357" t="s">
        <v>36302</v>
      </c>
      <c r="C2271" s="357" t="s">
        <v>6541</v>
      </c>
      <c r="D2271" s="295">
        <v>50.81</v>
      </c>
    </row>
    <row r="2272" spans="1:4">
      <c r="A2272" s="357">
        <v>3263</v>
      </c>
      <c r="B2272" s="357" t="s">
        <v>36303</v>
      </c>
      <c r="C2272" s="357" t="s">
        <v>6541</v>
      </c>
      <c r="D2272" s="295">
        <v>20.329999999999998</v>
      </c>
    </row>
    <row r="2273" spans="1:4">
      <c r="A2273" s="357">
        <v>3268</v>
      </c>
      <c r="B2273" s="357" t="s">
        <v>36304</v>
      </c>
      <c r="C2273" s="357" t="s">
        <v>6541</v>
      </c>
      <c r="D2273" s="295">
        <v>107.98</v>
      </c>
    </row>
    <row r="2274" spans="1:4">
      <c r="A2274" s="357">
        <v>3271</v>
      </c>
      <c r="B2274" s="357" t="s">
        <v>36305</v>
      </c>
      <c r="C2274" s="357" t="s">
        <v>6541</v>
      </c>
      <c r="D2274" s="295">
        <v>159.63</v>
      </c>
    </row>
    <row r="2275" spans="1:4">
      <c r="A2275" s="357">
        <v>3270</v>
      </c>
      <c r="B2275" s="357" t="s">
        <v>36306</v>
      </c>
      <c r="C2275" s="357" t="s">
        <v>6541</v>
      </c>
      <c r="D2275" s="295">
        <v>268.2</v>
      </c>
    </row>
    <row r="2276" spans="1:4">
      <c r="A2276" s="357">
        <v>3275</v>
      </c>
      <c r="B2276" s="357" t="s">
        <v>36307</v>
      </c>
      <c r="C2276" s="357" t="s">
        <v>6540</v>
      </c>
      <c r="D2276" s="295">
        <v>166.77</v>
      </c>
    </row>
    <row r="2277" spans="1:4">
      <c r="A2277" s="357">
        <v>39512</v>
      </c>
      <c r="B2277" s="357" t="s">
        <v>36308</v>
      </c>
      <c r="C2277" s="357" t="s">
        <v>6540</v>
      </c>
      <c r="D2277" s="295">
        <v>115.9</v>
      </c>
    </row>
    <row r="2278" spans="1:4">
      <c r="A2278" s="357">
        <v>39511</v>
      </c>
      <c r="B2278" s="357" t="s">
        <v>36309</v>
      </c>
      <c r="C2278" s="357" t="s">
        <v>6540</v>
      </c>
      <c r="D2278" s="295">
        <v>126.41</v>
      </c>
    </row>
    <row r="2279" spans="1:4">
      <c r="A2279" s="357">
        <v>39513</v>
      </c>
      <c r="B2279" s="357" t="s">
        <v>36310</v>
      </c>
      <c r="C2279" s="357" t="s">
        <v>6540</v>
      </c>
      <c r="D2279" s="295">
        <v>135.59</v>
      </c>
    </row>
    <row r="2280" spans="1:4">
      <c r="A2280" s="357">
        <v>3286</v>
      </c>
      <c r="B2280" s="357" t="s">
        <v>36311</v>
      </c>
      <c r="C2280" s="357" t="s">
        <v>6540</v>
      </c>
      <c r="D2280" s="295">
        <v>72.790000000000006</v>
      </c>
    </row>
    <row r="2281" spans="1:4">
      <c r="A2281" s="357">
        <v>3287</v>
      </c>
      <c r="B2281" s="357" t="s">
        <v>36312</v>
      </c>
      <c r="C2281" s="357" t="s">
        <v>6540</v>
      </c>
      <c r="D2281" s="295">
        <v>110</v>
      </c>
    </row>
    <row r="2282" spans="1:4">
      <c r="A2282" s="357">
        <v>3283</v>
      </c>
      <c r="B2282" s="357" t="s">
        <v>36313</v>
      </c>
      <c r="C2282" s="357" t="s">
        <v>6540</v>
      </c>
      <c r="D2282" s="295">
        <v>23.1</v>
      </c>
    </row>
    <row r="2283" spans="1:4">
      <c r="A2283" s="357">
        <v>11587</v>
      </c>
      <c r="B2283" s="357" t="s">
        <v>36314</v>
      </c>
      <c r="C2283" s="357" t="s">
        <v>6540</v>
      </c>
      <c r="D2283" s="295">
        <v>114.36</v>
      </c>
    </row>
    <row r="2284" spans="1:4">
      <c r="A2284" s="357">
        <v>36225</v>
      </c>
      <c r="B2284" s="357" t="s">
        <v>36315</v>
      </c>
      <c r="C2284" s="357" t="s">
        <v>6540</v>
      </c>
      <c r="D2284" s="295">
        <v>46.45</v>
      </c>
    </row>
    <row r="2285" spans="1:4">
      <c r="A2285" s="357">
        <v>36230</v>
      </c>
      <c r="B2285" s="357" t="s">
        <v>36316</v>
      </c>
      <c r="C2285" s="357" t="s">
        <v>6540</v>
      </c>
      <c r="D2285" s="295">
        <v>34.130000000000003</v>
      </c>
    </row>
    <row r="2286" spans="1:4">
      <c r="A2286" s="357">
        <v>36238</v>
      </c>
      <c r="B2286" s="357" t="s">
        <v>36317</v>
      </c>
      <c r="C2286" s="357" t="s">
        <v>6540</v>
      </c>
      <c r="D2286" s="295">
        <v>33.35</v>
      </c>
    </row>
    <row r="2287" spans="1:4">
      <c r="A2287" s="357">
        <v>39363</v>
      </c>
      <c r="B2287" s="357" t="s">
        <v>36318</v>
      </c>
      <c r="C2287" s="357" t="s">
        <v>6541</v>
      </c>
      <c r="D2287" s="293">
        <v>4806.21</v>
      </c>
    </row>
    <row r="2288" spans="1:4">
      <c r="A2288" s="357">
        <v>39361</v>
      </c>
      <c r="B2288" s="357" t="s">
        <v>36319</v>
      </c>
      <c r="C2288" s="357" t="s">
        <v>6541</v>
      </c>
      <c r="D2288" s="293">
        <v>1235.8800000000001</v>
      </c>
    </row>
    <row r="2289" spans="1:4">
      <c r="A2289" s="357">
        <v>39362</v>
      </c>
      <c r="B2289" s="357" t="s">
        <v>36320</v>
      </c>
      <c r="C2289" s="357" t="s">
        <v>6541</v>
      </c>
      <c r="D2289" s="293">
        <v>3803.13</v>
      </c>
    </row>
    <row r="2290" spans="1:4">
      <c r="A2290" s="357">
        <v>39364</v>
      </c>
      <c r="B2290" s="357" t="s">
        <v>36321</v>
      </c>
      <c r="C2290" s="357" t="s">
        <v>6541</v>
      </c>
      <c r="D2290" s="293">
        <v>10985.63</v>
      </c>
    </row>
    <row r="2291" spans="1:4">
      <c r="A2291" s="357">
        <v>14576</v>
      </c>
      <c r="B2291" s="357" t="s">
        <v>36322</v>
      </c>
      <c r="C2291" s="357" t="s">
        <v>6541</v>
      </c>
      <c r="D2291" s="293">
        <v>6283414.4299999997</v>
      </c>
    </row>
    <row r="2292" spans="1:4">
      <c r="A2292" s="357">
        <v>13877</v>
      </c>
      <c r="B2292" s="357" t="s">
        <v>36323</v>
      </c>
      <c r="C2292" s="357" t="s">
        <v>6541</v>
      </c>
      <c r="D2292" s="293">
        <v>2689836</v>
      </c>
    </row>
    <row r="2293" spans="1:4">
      <c r="A2293" s="357">
        <v>7307</v>
      </c>
      <c r="B2293" s="357" t="s">
        <v>36324</v>
      </c>
      <c r="C2293" s="357" t="s">
        <v>6539</v>
      </c>
      <c r="D2293" s="295">
        <v>28.3</v>
      </c>
    </row>
    <row r="2294" spans="1:4">
      <c r="A2294" s="357">
        <v>38122</v>
      </c>
      <c r="B2294" s="357" t="s">
        <v>36325</v>
      </c>
      <c r="C2294" s="357" t="s">
        <v>6539</v>
      </c>
      <c r="D2294" s="295">
        <v>10.51</v>
      </c>
    </row>
    <row r="2295" spans="1:4">
      <c r="A2295" s="357">
        <v>38633</v>
      </c>
      <c r="B2295" s="357" t="s">
        <v>36326</v>
      </c>
      <c r="C2295" s="357" t="s">
        <v>6541</v>
      </c>
      <c r="D2295" s="295">
        <v>21.96</v>
      </c>
    </row>
    <row r="2296" spans="1:4">
      <c r="A2296" s="357">
        <v>12344</v>
      </c>
      <c r="B2296" s="357" t="s">
        <v>36327</v>
      </c>
      <c r="C2296" s="357" t="s">
        <v>6541</v>
      </c>
      <c r="D2296" s="295">
        <v>6.48</v>
      </c>
    </row>
    <row r="2297" spans="1:4">
      <c r="A2297" s="357">
        <v>12343</v>
      </c>
      <c r="B2297" s="357" t="s">
        <v>36328</v>
      </c>
      <c r="C2297" s="357" t="s">
        <v>6541</v>
      </c>
      <c r="D2297" s="295">
        <v>10.050000000000001</v>
      </c>
    </row>
    <row r="2298" spans="1:4">
      <c r="A2298" s="357">
        <v>3295</v>
      </c>
      <c r="B2298" s="357" t="s">
        <v>36329</v>
      </c>
      <c r="C2298" s="357" t="s">
        <v>6541</v>
      </c>
      <c r="D2298" s="295">
        <v>35.119999999999997</v>
      </c>
    </row>
    <row r="2299" spans="1:4">
      <c r="A2299" s="357">
        <v>3302</v>
      </c>
      <c r="B2299" s="357" t="s">
        <v>36330</v>
      </c>
      <c r="C2299" s="357" t="s">
        <v>6541</v>
      </c>
      <c r="D2299" s="295">
        <v>36.71</v>
      </c>
    </row>
    <row r="2300" spans="1:4">
      <c r="A2300" s="357">
        <v>3297</v>
      </c>
      <c r="B2300" s="357" t="s">
        <v>36331</v>
      </c>
      <c r="C2300" s="357" t="s">
        <v>6541</v>
      </c>
      <c r="D2300" s="295">
        <v>39.19</v>
      </c>
    </row>
    <row r="2301" spans="1:4">
      <c r="A2301" s="357">
        <v>3294</v>
      </c>
      <c r="B2301" s="357" t="s">
        <v>36332</v>
      </c>
      <c r="C2301" s="357" t="s">
        <v>6541</v>
      </c>
      <c r="D2301" s="295">
        <v>39.79</v>
      </c>
    </row>
    <row r="2302" spans="1:4">
      <c r="A2302" s="357">
        <v>3292</v>
      </c>
      <c r="B2302" s="357" t="s">
        <v>36333</v>
      </c>
      <c r="C2302" s="357" t="s">
        <v>6541</v>
      </c>
      <c r="D2302" s="295">
        <v>37.380000000000003</v>
      </c>
    </row>
    <row r="2303" spans="1:4">
      <c r="A2303" s="357">
        <v>3298</v>
      </c>
      <c r="B2303" s="357" t="s">
        <v>36334</v>
      </c>
      <c r="C2303" s="357" t="s">
        <v>6541</v>
      </c>
      <c r="D2303" s="295">
        <v>87.6</v>
      </c>
    </row>
    <row r="2304" spans="1:4">
      <c r="A2304" s="357">
        <v>11596</v>
      </c>
      <c r="B2304" s="357" t="s">
        <v>36335</v>
      </c>
      <c r="C2304" s="357" t="s">
        <v>6541</v>
      </c>
      <c r="D2304" s="295">
        <v>427.42</v>
      </c>
    </row>
    <row r="2305" spans="1:4">
      <c r="A2305" s="357">
        <v>34802</v>
      </c>
      <c r="B2305" s="357" t="s">
        <v>36336</v>
      </c>
      <c r="C2305" s="357" t="s">
        <v>6541</v>
      </c>
      <c r="D2305" s="293">
        <v>1173.83</v>
      </c>
    </row>
    <row r="2306" spans="1:4">
      <c r="A2306" s="357">
        <v>11588</v>
      </c>
      <c r="B2306" s="357" t="s">
        <v>36337</v>
      </c>
      <c r="C2306" s="357" t="s">
        <v>6541</v>
      </c>
      <c r="D2306" s="293">
        <v>1266.3699999999999</v>
      </c>
    </row>
    <row r="2307" spans="1:4">
      <c r="A2307" s="357">
        <v>34383</v>
      </c>
      <c r="B2307" s="357" t="s">
        <v>36338</v>
      </c>
      <c r="C2307" s="357" t="s">
        <v>6541</v>
      </c>
      <c r="D2307" s="293">
        <v>1393.1</v>
      </c>
    </row>
    <row r="2308" spans="1:4">
      <c r="A2308" s="357">
        <v>40451</v>
      </c>
      <c r="B2308" s="357" t="s">
        <v>36339</v>
      </c>
      <c r="C2308" s="357" t="s">
        <v>6540</v>
      </c>
      <c r="D2308" s="295">
        <v>112.61</v>
      </c>
    </row>
    <row r="2309" spans="1:4">
      <c r="A2309" s="357">
        <v>40453</v>
      </c>
      <c r="B2309" s="357" t="s">
        <v>36340</v>
      </c>
      <c r="C2309" s="357" t="s">
        <v>6540</v>
      </c>
      <c r="D2309" s="295">
        <v>121.84</v>
      </c>
    </row>
    <row r="2310" spans="1:4">
      <c r="A2310" s="357">
        <v>40452</v>
      </c>
      <c r="B2310" s="357" t="s">
        <v>36341</v>
      </c>
      <c r="C2310" s="357" t="s">
        <v>6540</v>
      </c>
      <c r="D2310" s="295">
        <v>133.63999999999999</v>
      </c>
    </row>
    <row r="2311" spans="1:4">
      <c r="A2311" s="357">
        <v>11594</v>
      </c>
      <c r="B2311" s="357" t="s">
        <v>36342</v>
      </c>
      <c r="C2311" s="357" t="s">
        <v>6541</v>
      </c>
      <c r="D2311" s="295">
        <v>403.63</v>
      </c>
    </row>
    <row r="2312" spans="1:4">
      <c r="A2312" s="357">
        <v>3311</v>
      </c>
      <c r="B2312" s="357" t="s">
        <v>36343</v>
      </c>
      <c r="C2312" s="357" t="s">
        <v>6551</v>
      </c>
      <c r="D2312" s="295">
        <v>403.63</v>
      </c>
    </row>
    <row r="2313" spans="1:4">
      <c r="A2313" s="357">
        <v>11599</v>
      </c>
      <c r="B2313" s="357" t="s">
        <v>36344</v>
      </c>
      <c r="C2313" s="357" t="s">
        <v>6541</v>
      </c>
      <c r="D2313" s="295">
        <v>536.78</v>
      </c>
    </row>
    <row r="2314" spans="1:4">
      <c r="A2314" s="357">
        <v>11593</v>
      </c>
      <c r="B2314" s="357" t="s">
        <v>36345</v>
      </c>
      <c r="C2314" s="357" t="s">
        <v>6541</v>
      </c>
      <c r="D2314" s="295">
        <v>752.53</v>
      </c>
    </row>
    <row r="2315" spans="1:4">
      <c r="A2315" s="357">
        <v>3314</v>
      </c>
      <c r="B2315" s="357" t="s">
        <v>36346</v>
      </c>
      <c r="C2315" s="357" t="s">
        <v>6551</v>
      </c>
      <c r="D2315" s="295">
        <v>538.21</v>
      </c>
    </row>
    <row r="2316" spans="1:4">
      <c r="A2316" s="357">
        <v>11597</v>
      </c>
      <c r="B2316" s="357" t="s">
        <v>36347</v>
      </c>
      <c r="C2316" s="357" t="s">
        <v>6541</v>
      </c>
      <c r="D2316" s="295">
        <v>625.88</v>
      </c>
    </row>
    <row r="2317" spans="1:4">
      <c r="A2317" s="357">
        <v>3309</v>
      </c>
      <c r="B2317" s="357" t="s">
        <v>36348</v>
      </c>
      <c r="C2317" s="357" t="s">
        <v>6551</v>
      </c>
      <c r="D2317" s="295">
        <v>427.42</v>
      </c>
    </row>
    <row r="2318" spans="1:4">
      <c r="A2318" s="357">
        <v>34612</v>
      </c>
      <c r="B2318" s="357" t="s">
        <v>36349</v>
      </c>
      <c r="C2318" s="357" t="s">
        <v>6541</v>
      </c>
      <c r="D2318" s="295">
        <v>774.1</v>
      </c>
    </row>
    <row r="2319" spans="1:4">
      <c r="A2319" s="357">
        <v>34635</v>
      </c>
      <c r="B2319" s="357" t="s">
        <v>36350</v>
      </c>
      <c r="C2319" s="357" t="s">
        <v>6541</v>
      </c>
      <c r="D2319" s="295">
        <v>995.46</v>
      </c>
    </row>
    <row r="2320" spans="1:4">
      <c r="A2320" s="357">
        <v>34633</v>
      </c>
      <c r="B2320" s="357" t="s">
        <v>36351</v>
      </c>
      <c r="C2320" s="357" t="s">
        <v>6541</v>
      </c>
      <c r="D2320" s="293">
        <v>1097.25</v>
      </c>
    </row>
    <row r="2321" spans="1:4">
      <c r="A2321" s="357">
        <v>40440</v>
      </c>
      <c r="B2321" s="357" t="s">
        <v>36352</v>
      </c>
      <c r="C2321" s="357" t="s">
        <v>6551</v>
      </c>
      <c r="D2321" s="295">
        <v>560.6</v>
      </c>
    </row>
    <row r="2322" spans="1:4">
      <c r="A2322" s="357">
        <v>40441</v>
      </c>
      <c r="B2322" s="357" t="s">
        <v>36353</v>
      </c>
      <c r="C2322" s="357" t="s">
        <v>6551</v>
      </c>
      <c r="D2322" s="295">
        <v>357.91</v>
      </c>
    </row>
    <row r="2323" spans="1:4">
      <c r="A2323" s="357">
        <v>40449</v>
      </c>
      <c r="B2323" s="357" t="s">
        <v>36354</v>
      </c>
      <c r="C2323" s="357" t="s">
        <v>6551</v>
      </c>
      <c r="D2323" s="295">
        <v>300.89</v>
      </c>
    </row>
    <row r="2324" spans="1:4">
      <c r="A2324" s="357">
        <v>34800</v>
      </c>
      <c r="B2324" s="357" t="s">
        <v>36355</v>
      </c>
      <c r="C2324" s="357" t="s">
        <v>6551</v>
      </c>
      <c r="D2324" s="295">
        <v>376.26</v>
      </c>
    </row>
    <row r="2325" spans="1:4">
      <c r="A2325" s="357">
        <v>11592</v>
      </c>
      <c r="B2325" s="357" t="s">
        <v>36356</v>
      </c>
      <c r="C2325" s="357" t="s">
        <v>6541</v>
      </c>
      <c r="D2325" s="295">
        <v>538.21</v>
      </c>
    </row>
    <row r="2326" spans="1:4">
      <c r="A2326" s="357">
        <v>40438</v>
      </c>
      <c r="B2326" s="357" t="s">
        <v>36357</v>
      </c>
      <c r="C2326" s="357" t="s">
        <v>6551</v>
      </c>
      <c r="D2326" s="295">
        <v>250.67</v>
      </c>
    </row>
    <row r="2327" spans="1:4">
      <c r="A2327" s="357">
        <v>40436</v>
      </c>
      <c r="B2327" s="357" t="s">
        <v>36358</v>
      </c>
      <c r="C2327" s="357" t="s">
        <v>6551</v>
      </c>
      <c r="D2327" s="295">
        <v>312.57</v>
      </c>
    </row>
    <row r="2328" spans="1:4">
      <c r="A2328" s="357">
        <v>4315</v>
      </c>
      <c r="B2328" s="357" t="s">
        <v>36359</v>
      </c>
      <c r="C2328" s="357" t="s">
        <v>6541</v>
      </c>
      <c r="D2328" s="295">
        <v>1.91</v>
      </c>
    </row>
    <row r="2329" spans="1:4">
      <c r="A2329" s="357">
        <v>402</v>
      </c>
      <c r="B2329" s="357" t="s">
        <v>36360</v>
      </c>
      <c r="C2329" s="357" t="s">
        <v>6541</v>
      </c>
      <c r="D2329" s="295">
        <v>10.6</v>
      </c>
    </row>
    <row r="2330" spans="1:4">
      <c r="A2330" s="357">
        <v>4226</v>
      </c>
      <c r="B2330" s="357" t="s">
        <v>36361</v>
      </c>
      <c r="C2330" s="357" t="s">
        <v>6544</v>
      </c>
      <c r="D2330" s="295">
        <v>7.62</v>
      </c>
    </row>
    <row r="2331" spans="1:4">
      <c r="A2331" s="357">
        <v>4222</v>
      </c>
      <c r="B2331" s="357" t="s">
        <v>36362</v>
      </c>
      <c r="C2331" s="357" t="s">
        <v>6539</v>
      </c>
      <c r="D2331" s="295">
        <v>6.31</v>
      </c>
    </row>
    <row r="2332" spans="1:4">
      <c r="A2332" s="357">
        <v>34804</v>
      </c>
      <c r="B2332" s="357" t="s">
        <v>36363</v>
      </c>
      <c r="C2332" s="357" t="s">
        <v>6540</v>
      </c>
      <c r="D2332" s="295">
        <v>45.43</v>
      </c>
    </row>
    <row r="2333" spans="1:4">
      <c r="A2333" s="357">
        <v>4013</v>
      </c>
      <c r="B2333" s="357" t="s">
        <v>36364</v>
      </c>
      <c r="C2333" s="357" t="s">
        <v>6540</v>
      </c>
      <c r="D2333" s="295">
        <v>7.06</v>
      </c>
    </row>
    <row r="2334" spans="1:4">
      <c r="A2334" s="357">
        <v>4011</v>
      </c>
      <c r="B2334" s="357" t="s">
        <v>36365</v>
      </c>
      <c r="C2334" s="357" t="s">
        <v>6540</v>
      </c>
      <c r="D2334" s="295">
        <v>7.88</v>
      </c>
    </row>
    <row r="2335" spans="1:4">
      <c r="A2335" s="357">
        <v>4021</v>
      </c>
      <c r="B2335" s="357" t="s">
        <v>36366</v>
      </c>
      <c r="C2335" s="357" t="s">
        <v>6540</v>
      </c>
      <c r="D2335" s="295">
        <v>9.83</v>
      </c>
    </row>
    <row r="2336" spans="1:4">
      <c r="A2336" s="357">
        <v>4019</v>
      </c>
      <c r="B2336" s="357" t="s">
        <v>36367</v>
      </c>
      <c r="C2336" s="357" t="s">
        <v>6540</v>
      </c>
      <c r="D2336" s="295">
        <v>11.8</v>
      </c>
    </row>
    <row r="2337" spans="1:4">
      <c r="A2337" s="357">
        <v>4012</v>
      </c>
      <c r="B2337" s="357" t="s">
        <v>36368</v>
      </c>
      <c r="C2337" s="357" t="s">
        <v>6540</v>
      </c>
      <c r="D2337" s="295">
        <v>15.82</v>
      </c>
    </row>
    <row r="2338" spans="1:4">
      <c r="A2338" s="357">
        <v>4020</v>
      </c>
      <c r="B2338" s="357" t="s">
        <v>36369</v>
      </c>
      <c r="C2338" s="357" t="s">
        <v>6540</v>
      </c>
      <c r="D2338" s="295">
        <v>19.809999999999999</v>
      </c>
    </row>
    <row r="2339" spans="1:4">
      <c r="A2339" s="357">
        <v>4018</v>
      </c>
      <c r="B2339" s="357" t="s">
        <v>36370</v>
      </c>
      <c r="C2339" s="357" t="s">
        <v>6540</v>
      </c>
      <c r="D2339" s="295">
        <v>23.73</v>
      </c>
    </row>
    <row r="2340" spans="1:4">
      <c r="A2340" s="357">
        <v>36498</v>
      </c>
      <c r="B2340" s="357" t="s">
        <v>36371</v>
      </c>
      <c r="C2340" s="357" t="s">
        <v>6541</v>
      </c>
      <c r="D2340" s="293">
        <v>5246.95</v>
      </c>
    </row>
    <row r="2341" spans="1:4">
      <c r="A2341" s="357">
        <v>12872</v>
      </c>
      <c r="B2341" s="357" t="s">
        <v>36372</v>
      </c>
      <c r="C2341" s="357" t="s">
        <v>6542</v>
      </c>
      <c r="D2341" s="295">
        <v>14.93</v>
      </c>
    </row>
    <row r="2342" spans="1:4">
      <c r="A2342" s="357">
        <v>41075</v>
      </c>
      <c r="B2342" s="357" t="s">
        <v>36373</v>
      </c>
      <c r="C2342" s="357" t="s">
        <v>6552</v>
      </c>
      <c r="D2342" s="293">
        <v>2646.43</v>
      </c>
    </row>
    <row r="2343" spans="1:4">
      <c r="A2343" s="357">
        <v>3315</v>
      </c>
      <c r="B2343" s="357" t="s">
        <v>36374</v>
      </c>
      <c r="C2343" s="357" t="s">
        <v>6544</v>
      </c>
      <c r="D2343" s="295">
        <v>0.36</v>
      </c>
    </row>
    <row r="2344" spans="1:4">
      <c r="A2344" s="357">
        <v>36870</v>
      </c>
      <c r="B2344" s="357" t="s">
        <v>36375</v>
      </c>
      <c r="C2344" s="357" t="s">
        <v>6544</v>
      </c>
      <c r="D2344" s="295">
        <v>0.54</v>
      </c>
    </row>
    <row r="2345" spans="1:4">
      <c r="A2345" s="357">
        <v>5092</v>
      </c>
      <c r="B2345" s="357" t="s">
        <v>36376</v>
      </c>
      <c r="C2345" s="357" t="s">
        <v>6558</v>
      </c>
      <c r="D2345" s="295">
        <v>16.670000000000002</v>
      </c>
    </row>
    <row r="2346" spans="1:4">
      <c r="A2346" s="357">
        <v>11462</v>
      </c>
      <c r="B2346" s="357" t="s">
        <v>36377</v>
      </c>
      <c r="C2346" s="357" t="s">
        <v>6558</v>
      </c>
      <c r="D2346" s="295">
        <v>17.04</v>
      </c>
    </row>
    <row r="2347" spans="1:4">
      <c r="A2347" s="357">
        <v>36529</v>
      </c>
      <c r="B2347" s="357" t="s">
        <v>36378</v>
      </c>
      <c r="C2347" s="357" t="s">
        <v>6541</v>
      </c>
      <c r="D2347" s="293">
        <v>72704.08</v>
      </c>
    </row>
    <row r="2348" spans="1:4">
      <c r="A2348" s="357">
        <v>3318</v>
      </c>
      <c r="B2348" s="357" t="s">
        <v>36379</v>
      </c>
      <c r="C2348" s="357" t="s">
        <v>6541</v>
      </c>
      <c r="D2348" s="293">
        <v>57000</v>
      </c>
    </row>
    <row r="2349" spans="1:4">
      <c r="A2349" s="357">
        <v>3324</v>
      </c>
      <c r="B2349" s="357" t="s">
        <v>36380</v>
      </c>
      <c r="C2349" s="357" t="s">
        <v>6540</v>
      </c>
      <c r="D2349" s="295">
        <v>9.2799999999999994</v>
      </c>
    </row>
    <row r="2350" spans="1:4">
      <c r="A2350" s="357">
        <v>3322</v>
      </c>
      <c r="B2350" s="357" t="s">
        <v>36381</v>
      </c>
      <c r="C2350" s="357" t="s">
        <v>6540</v>
      </c>
      <c r="D2350" s="295">
        <v>13</v>
      </c>
    </row>
    <row r="2351" spans="1:4">
      <c r="A2351" s="357">
        <v>5076</v>
      </c>
      <c r="B2351" s="357" t="s">
        <v>36382</v>
      </c>
      <c r="C2351" s="357" t="s">
        <v>6544</v>
      </c>
      <c r="D2351" s="295">
        <v>20.16</v>
      </c>
    </row>
    <row r="2352" spans="1:4">
      <c r="A2352" s="357">
        <v>5077</v>
      </c>
      <c r="B2352" s="357" t="s">
        <v>36383</v>
      </c>
      <c r="C2352" s="357" t="s">
        <v>6544</v>
      </c>
      <c r="D2352" s="295">
        <v>22.28</v>
      </c>
    </row>
    <row r="2353" spans="1:4">
      <c r="A2353" s="357">
        <v>11837</v>
      </c>
      <c r="B2353" s="357" t="s">
        <v>36384</v>
      </c>
      <c r="C2353" s="357" t="s">
        <v>6541</v>
      </c>
      <c r="D2353" s="295">
        <v>63.37</v>
      </c>
    </row>
    <row r="2354" spans="1:4">
      <c r="A2354" s="357">
        <v>38055</v>
      </c>
      <c r="B2354" s="357" t="s">
        <v>36385</v>
      </c>
      <c r="C2354" s="357" t="s">
        <v>6541</v>
      </c>
      <c r="D2354" s="295">
        <v>5.75</v>
      </c>
    </row>
    <row r="2355" spans="1:4">
      <c r="A2355" s="357">
        <v>415</v>
      </c>
      <c r="B2355" s="357" t="s">
        <v>36386</v>
      </c>
      <c r="C2355" s="357" t="s">
        <v>6541</v>
      </c>
      <c r="D2355" s="295">
        <v>25.98</v>
      </c>
    </row>
    <row r="2356" spans="1:4">
      <c r="A2356" s="357">
        <v>416</v>
      </c>
      <c r="B2356" s="357" t="s">
        <v>36387</v>
      </c>
      <c r="C2356" s="357" t="s">
        <v>6541</v>
      </c>
      <c r="D2356" s="295">
        <v>9.51</v>
      </c>
    </row>
    <row r="2357" spans="1:4">
      <c r="A2357" s="357">
        <v>425</v>
      </c>
      <c r="B2357" s="357" t="s">
        <v>36388</v>
      </c>
      <c r="C2357" s="357" t="s">
        <v>6541</v>
      </c>
      <c r="D2357" s="295">
        <v>5.89</v>
      </c>
    </row>
    <row r="2358" spans="1:4">
      <c r="A2358" s="357">
        <v>426</v>
      </c>
      <c r="B2358" s="357" t="s">
        <v>36389</v>
      </c>
      <c r="C2358" s="357" t="s">
        <v>6541</v>
      </c>
      <c r="D2358" s="295">
        <v>32.479999999999997</v>
      </c>
    </row>
    <row r="2359" spans="1:4">
      <c r="A2359" s="357">
        <v>38056</v>
      </c>
      <c r="B2359" s="357" t="s">
        <v>36390</v>
      </c>
      <c r="C2359" s="357" t="s">
        <v>6541</v>
      </c>
      <c r="D2359" s="295">
        <v>31.71</v>
      </c>
    </row>
    <row r="2360" spans="1:4">
      <c r="A2360" s="357">
        <v>1564</v>
      </c>
      <c r="B2360" s="357" t="s">
        <v>36391</v>
      </c>
      <c r="C2360" s="357" t="s">
        <v>6541</v>
      </c>
      <c r="D2360" s="295">
        <v>12.1</v>
      </c>
    </row>
    <row r="2361" spans="1:4">
      <c r="A2361" s="357">
        <v>11032</v>
      </c>
      <c r="B2361" s="357" t="s">
        <v>36392</v>
      </c>
      <c r="C2361" s="357" t="s">
        <v>6541</v>
      </c>
      <c r="D2361" s="295">
        <v>10.77</v>
      </c>
    </row>
    <row r="2362" spans="1:4">
      <c r="A2362" s="357">
        <v>36786</v>
      </c>
      <c r="B2362" s="357" t="s">
        <v>36393</v>
      </c>
      <c r="C2362" s="357" t="s">
        <v>6575</v>
      </c>
      <c r="D2362" s="295">
        <v>148.86000000000001</v>
      </c>
    </row>
    <row r="2363" spans="1:4">
      <c r="A2363" s="357">
        <v>36785</v>
      </c>
      <c r="B2363" s="357" t="s">
        <v>36394</v>
      </c>
      <c r="C2363" s="357" t="s">
        <v>6575</v>
      </c>
      <c r="D2363" s="295">
        <v>129.35</v>
      </c>
    </row>
    <row r="2364" spans="1:4">
      <c r="A2364" s="357">
        <v>36782</v>
      </c>
      <c r="B2364" s="357" t="s">
        <v>36395</v>
      </c>
      <c r="C2364" s="357" t="s">
        <v>6575</v>
      </c>
      <c r="D2364" s="295">
        <v>154.4</v>
      </c>
    </row>
    <row r="2365" spans="1:4">
      <c r="A2365" s="357">
        <v>25930</v>
      </c>
      <c r="B2365" s="357" t="s">
        <v>36396</v>
      </c>
      <c r="C2365" s="357" t="s">
        <v>6575</v>
      </c>
      <c r="D2365" s="295">
        <v>173.91</v>
      </c>
    </row>
    <row r="2366" spans="1:4">
      <c r="A2366" s="357">
        <v>4824</v>
      </c>
      <c r="B2366" s="357" t="s">
        <v>36397</v>
      </c>
      <c r="C2366" s="357" t="s">
        <v>6544</v>
      </c>
      <c r="D2366" s="295">
        <v>0.57999999999999996</v>
      </c>
    </row>
    <row r="2367" spans="1:4">
      <c r="A2367" s="357">
        <v>11795</v>
      </c>
      <c r="B2367" s="357" t="s">
        <v>36398</v>
      </c>
      <c r="C2367" s="357" t="s">
        <v>6540</v>
      </c>
      <c r="D2367" s="295">
        <v>422.64</v>
      </c>
    </row>
    <row r="2368" spans="1:4">
      <c r="A2368" s="357">
        <v>134</v>
      </c>
      <c r="B2368" s="357" t="s">
        <v>36399</v>
      </c>
      <c r="C2368" s="357" t="s">
        <v>6544</v>
      </c>
      <c r="D2368" s="295">
        <v>1.97</v>
      </c>
    </row>
    <row r="2369" spans="1:4">
      <c r="A2369" s="357">
        <v>4229</v>
      </c>
      <c r="B2369" s="357" t="s">
        <v>36400</v>
      </c>
      <c r="C2369" s="357" t="s">
        <v>6544</v>
      </c>
      <c r="D2369" s="295">
        <v>31.56</v>
      </c>
    </row>
    <row r="2370" spans="1:4">
      <c r="A2370" s="357">
        <v>11731</v>
      </c>
      <c r="B2370" s="357" t="s">
        <v>36401</v>
      </c>
      <c r="C2370" s="357" t="s">
        <v>6541</v>
      </c>
      <c r="D2370" s="295">
        <v>5.4</v>
      </c>
    </row>
    <row r="2371" spans="1:4">
      <c r="A2371" s="357">
        <v>11732</v>
      </c>
      <c r="B2371" s="357" t="s">
        <v>36402</v>
      </c>
      <c r="C2371" s="357" t="s">
        <v>6541</v>
      </c>
      <c r="D2371" s="295">
        <v>14.15</v>
      </c>
    </row>
    <row r="2372" spans="1:4">
      <c r="A2372" s="357">
        <v>11244</v>
      </c>
      <c r="B2372" s="357" t="s">
        <v>36403</v>
      </c>
      <c r="C2372" s="357" t="s">
        <v>6541</v>
      </c>
      <c r="D2372" s="295">
        <v>286.7</v>
      </c>
    </row>
    <row r="2373" spans="1:4">
      <c r="A2373" s="357">
        <v>11245</v>
      </c>
      <c r="B2373" s="357" t="s">
        <v>36404</v>
      </c>
      <c r="C2373" s="357" t="s">
        <v>6541</v>
      </c>
      <c r="D2373" s="295">
        <v>396.55</v>
      </c>
    </row>
    <row r="2374" spans="1:4">
      <c r="A2374" s="357">
        <v>11235</v>
      </c>
      <c r="B2374" s="357" t="s">
        <v>36405</v>
      </c>
      <c r="C2374" s="357" t="s">
        <v>6541</v>
      </c>
      <c r="D2374" s="295">
        <v>218.79</v>
      </c>
    </row>
    <row r="2375" spans="1:4">
      <c r="A2375" s="357">
        <v>11236</v>
      </c>
      <c r="B2375" s="357" t="s">
        <v>36406</v>
      </c>
      <c r="C2375" s="357" t="s">
        <v>6541</v>
      </c>
      <c r="D2375" s="295">
        <v>278.04000000000002</v>
      </c>
    </row>
    <row r="2376" spans="1:4">
      <c r="A2376" s="357">
        <v>36494</v>
      </c>
      <c r="B2376" s="357" t="s">
        <v>36407</v>
      </c>
      <c r="C2376" s="357" t="s">
        <v>6541</v>
      </c>
      <c r="D2376" s="293">
        <v>607038.12</v>
      </c>
    </row>
    <row r="2377" spans="1:4">
      <c r="A2377" s="357">
        <v>36493</v>
      </c>
      <c r="B2377" s="357" t="s">
        <v>36408</v>
      </c>
      <c r="C2377" s="357" t="s">
        <v>6541</v>
      </c>
      <c r="D2377" s="293">
        <v>687749.53</v>
      </c>
    </row>
    <row r="2378" spans="1:4">
      <c r="A2378" s="357">
        <v>36492</v>
      </c>
      <c r="B2378" s="357" t="s">
        <v>36409</v>
      </c>
      <c r="C2378" s="357" t="s">
        <v>6541</v>
      </c>
      <c r="D2378" s="293">
        <v>1277577.81</v>
      </c>
    </row>
    <row r="2379" spans="1:4">
      <c r="A2379" s="357">
        <v>13333</v>
      </c>
      <c r="B2379" s="357" t="s">
        <v>36410</v>
      </c>
      <c r="C2379" s="357" t="s">
        <v>6541</v>
      </c>
      <c r="D2379" s="293">
        <v>145300.32</v>
      </c>
    </row>
    <row r="2380" spans="1:4">
      <c r="A2380" s="357">
        <v>13533</v>
      </c>
      <c r="B2380" s="357" t="s">
        <v>36411</v>
      </c>
      <c r="C2380" s="357" t="s">
        <v>6541</v>
      </c>
      <c r="D2380" s="293">
        <v>129882.35</v>
      </c>
    </row>
    <row r="2381" spans="1:4">
      <c r="A2381" s="357">
        <v>36499</v>
      </c>
      <c r="B2381" s="357" t="s">
        <v>36412</v>
      </c>
      <c r="C2381" s="357" t="s">
        <v>6541</v>
      </c>
      <c r="D2381" s="293">
        <v>2833.35</v>
      </c>
    </row>
    <row r="2382" spans="1:4">
      <c r="A2382" s="357">
        <v>39585</v>
      </c>
      <c r="B2382" s="357" t="s">
        <v>36413</v>
      </c>
      <c r="C2382" s="357" t="s">
        <v>6541</v>
      </c>
      <c r="D2382" s="293">
        <v>93820.41</v>
      </c>
    </row>
    <row r="2383" spans="1:4">
      <c r="A2383" s="357">
        <v>39586</v>
      </c>
      <c r="B2383" s="357" t="s">
        <v>36414</v>
      </c>
      <c r="C2383" s="357" t="s">
        <v>6541</v>
      </c>
      <c r="D2383" s="293">
        <v>110044.99</v>
      </c>
    </row>
    <row r="2384" spans="1:4">
      <c r="A2384" s="357">
        <v>39587</v>
      </c>
      <c r="B2384" s="357" t="s">
        <v>36415</v>
      </c>
      <c r="C2384" s="357" t="s">
        <v>6541</v>
      </c>
      <c r="D2384" s="293">
        <v>134029.16</v>
      </c>
    </row>
    <row r="2385" spans="1:4">
      <c r="A2385" s="357">
        <v>39588</v>
      </c>
      <c r="B2385" s="357" t="s">
        <v>36416</v>
      </c>
      <c r="C2385" s="357" t="s">
        <v>6541</v>
      </c>
      <c r="D2385" s="293">
        <v>155191.66</v>
      </c>
    </row>
    <row r="2386" spans="1:4">
      <c r="A2386" s="357">
        <v>39584</v>
      </c>
      <c r="B2386" s="357" t="s">
        <v>36417</v>
      </c>
      <c r="C2386" s="357" t="s">
        <v>6541</v>
      </c>
      <c r="D2386" s="293">
        <v>83549.55</v>
      </c>
    </row>
    <row r="2387" spans="1:4">
      <c r="A2387" s="357">
        <v>39590</v>
      </c>
      <c r="B2387" s="357" t="s">
        <v>36418</v>
      </c>
      <c r="C2387" s="357" t="s">
        <v>6541</v>
      </c>
      <c r="D2387" s="293">
        <v>81546.16</v>
      </c>
    </row>
    <row r="2388" spans="1:4">
      <c r="A2388" s="357">
        <v>39592</v>
      </c>
      <c r="B2388" s="357" t="s">
        <v>36419</v>
      </c>
      <c r="C2388" s="357" t="s">
        <v>6541</v>
      </c>
      <c r="D2388" s="293">
        <v>117183.81</v>
      </c>
    </row>
    <row r="2389" spans="1:4">
      <c r="A2389" s="357">
        <v>39593</v>
      </c>
      <c r="B2389" s="357" t="s">
        <v>36420</v>
      </c>
      <c r="C2389" s="357" t="s">
        <v>6541</v>
      </c>
      <c r="D2389" s="293">
        <v>134029.16</v>
      </c>
    </row>
    <row r="2390" spans="1:4">
      <c r="A2390" s="357">
        <v>14254</v>
      </c>
      <c r="B2390" s="357" t="s">
        <v>36421</v>
      </c>
      <c r="C2390" s="357" t="s">
        <v>6541</v>
      </c>
      <c r="D2390" s="293">
        <v>76185</v>
      </c>
    </row>
    <row r="2391" spans="1:4">
      <c r="A2391" s="357">
        <v>25987</v>
      </c>
      <c r="B2391" s="357" t="s">
        <v>36422</v>
      </c>
      <c r="C2391" s="357" t="s">
        <v>6541</v>
      </c>
      <c r="D2391" s="293">
        <v>63620.55</v>
      </c>
    </row>
    <row r="2392" spans="1:4">
      <c r="A2392" s="357">
        <v>25019</v>
      </c>
      <c r="B2392" s="357" t="s">
        <v>36423</v>
      </c>
      <c r="C2392" s="357" t="s">
        <v>6541</v>
      </c>
      <c r="D2392" s="293">
        <v>109052.74</v>
      </c>
    </row>
    <row r="2393" spans="1:4">
      <c r="A2393" s="357">
        <v>36501</v>
      </c>
      <c r="B2393" s="357" t="s">
        <v>36424</v>
      </c>
      <c r="C2393" s="357" t="s">
        <v>6541</v>
      </c>
      <c r="D2393" s="293">
        <v>97094.52</v>
      </c>
    </row>
    <row r="2394" spans="1:4">
      <c r="A2394" s="357">
        <v>25986</v>
      </c>
      <c r="B2394" s="357" t="s">
        <v>36425</v>
      </c>
      <c r="C2394" s="357" t="s">
        <v>6541</v>
      </c>
      <c r="D2394" s="293">
        <v>116726.21</v>
      </c>
    </row>
    <row r="2395" spans="1:4">
      <c r="A2395" s="357">
        <v>36500</v>
      </c>
      <c r="B2395" s="357" t="s">
        <v>36426</v>
      </c>
      <c r="C2395" s="357" t="s">
        <v>6541</v>
      </c>
      <c r="D2395" s="293">
        <v>68614.039999999994</v>
      </c>
    </row>
    <row r="2396" spans="1:4">
      <c r="A2396" s="357">
        <v>20017</v>
      </c>
      <c r="B2396" s="357" t="s">
        <v>36427</v>
      </c>
      <c r="C2396" s="357" t="s">
        <v>6545</v>
      </c>
      <c r="D2396" s="295">
        <v>5.09</v>
      </c>
    </row>
    <row r="2397" spans="1:4">
      <c r="A2397" s="357">
        <v>20007</v>
      </c>
      <c r="B2397" s="357" t="s">
        <v>36428</v>
      </c>
      <c r="C2397" s="357" t="s">
        <v>6545</v>
      </c>
      <c r="D2397" s="295">
        <v>3.03</v>
      </c>
    </row>
    <row r="2398" spans="1:4">
      <c r="A2398" s="357">
        <v>39831</v>
      </c>
      <c r="B2398" s="357" t="s">
        <v>36429</v>
      </c>
      <c r="C2398" s="357" t="s">
        <v>6559</v>
      </c>
      <c r="D2398" s="295">
        <v>223.37</v>
      </c>
    </row>
    <row r="2399" spans="1:4">
      <c r="A2399" s="357">
        <v>39836</v>
      </c>
      <c r="B2399" s="357" t="s">
        <v>36430</v>
      </c>
      <c r="C2399" s="357" t="s">
        <v>6559</v>
      </c>
      <c r="D2399" s="295">
        <v>196.27</v>
      </c>
    </row>
    <row r="2400" spans="1:4">
      <c r="A2400" s="357">
        <v>39830</v>
      </c>
      <c r="B2400" s="357" t="s">
        <v>36431</v>
      </c>
      <c r="C2400" s="357" t="s">
        <v>6559</v>
      </c>
      <c r="D2400" s="295">
        <v>223.84</v>
      </c>
    </row>
    <row r="2401" spans="1:4">
      <c r="A2401" s="357">
        <v>36888</v>
      </c>
      <c r="B2401" s="357" t="s">
        <v>36432</v>
      </c>
      <c r="C2401" s="357" t="s">
        <v>6545</v>
      </c>
      <c r="D2401" s="295">
        <v>11.89</v>
      </c>
    </row>
    <row r="2402" spans="1:4">
      <c r="A2402" s="357">
        <v>40527</v>
      </c>
      <c r="B2402" s="357" t="s">
        <v>36433</v>
      </c>
      <c r="C2402" s="357" t="s">
        <v>6541</v>
      </c>
      <c r="D2402" s="293">
        <v>2422.6999999999998</v>
      </c>
    </row>
    <row r="2403" spans="1:4">
      <c r="A2403" s="357">
        <v>36497</v>
      </c>
      <c r="B2403" s="357" t="s">
        <v>36434</v>
      </c>
      <c r="C2403" s="357" t="s">
        <v>6541</v>
      </c>
      <c r="D2403" s="293">
        <v>2765.77</v>
      </c>
    </row>
    <row r="2404" spans="1:4">
      <c r="A2404" s="357">
        <v>36487</v>
      </c>
      <c r="B2404" s="357" t="s">
        <v>36435</v>
      </c>
      <c r="C2404" s="357" t="s">
        <v>6541</v>
      </c>
      <c r="D2404" s="293">
        <v>4815.63</v>
      </c>
    </row>
    <row r="2405" spans="1:4">
      <c r="A2405" s="357">
        <v>25952</v>
      </c>
      <c r="B2405" s="357" t="s">
        <v>36436</v>
      </c>
      <c r="C2405" s="357" t="s">
        <v>6541</v>
      </c>
      <c r="D2405" s="293">
        <v>1061499.48</v>
      </c>
    </row>
    <row r="2406" spans="1:4">
      <c r="A2406" s="357">
        <v>25954</v>
      </c>
      <c r="B2406" s="357" t="s">
        <v>36437</v>
      </c>
      <c r="C2406" s="357" t="s">
        <v>6541</v>
      </c>
      <c r="D2406" s="293">
        <v>2041345.16</v>
      </c>
    </row>
    <row r="2407" spans="1:4">
      <c r="A2407" s="357">
        <v>25953</v>
      </c>
      <c r="B2407" s="357" t="s">
        <v>36438</v>
      </c>
      <c r="C2407" s="357" t="s">
        <v>6541</v>
      </c>
      <c r="D2407" s="293">
        <v>3470286.76</v>
      </c>
    </row>
    <row r="2408" spans="1:4">
      <c r="A2408" s="357">
        <v>37776</v>
      </c>
      <c r="B2408" s="357" t="s">
        <v>36439</v>
      </c>
      <c r="C2408" s="357" t="s">
        <v>6541</v>
      </c>
      <c r="D2408" s="293">
        <v>212684.22</v>
      </c>
    </row>
    <row r="2409" spans="1:4">
      <c r="A2409" s="357">
        <v>37775</v>
      </c>
      <c r="B2409" s="357" t="s">
        <v>36440</v>
      </c>
      <c r="C2409" s="357" t="s">
        <v>6541</v>
      </c>
      <c r="D2409" s="293">
        <v>334993.75</v>
      </c>
    </row>
    <row r="2410" spans="1:4">
      <c r="A2410" s="357">
        <v>36491</v>
      </c>
      <c r="B2410" s="357" t="s">
        <v>36441</v>
      </c>
      <c r="C2410" s="357" t="s">
        <v>6541</v>
      </c>
      <c r="D2410" s="293">
        <v>1240581.25</v>
      </c>
    </row>
    <row r="2411" spans="1:4">
      <c r="A2411" s="357">
        <v>10712</v>
      </c>
      <c r="B2411" s="357" t="s">
        <v>36442</v>
      </c>
      <c r="C2411" s="357" t="s">
        <v>6541</v>
      </c>
      <c r="D2411" s="293">
        <v>83748.429999999993</v>
      </c>
    </row>
    <row r="2412" spans="1:4">
      <c r="A2412" s="357">
        <v>3363</v>
      </c>
      <c r="B2412" s="357" t="s">
        <v>36443</v>
      </c>
      <c r="C2412" s="357" t="s">
        <v>6541</v>
      </c>
      <c r="D2412" s="293">
        <v>117800</v>
      </c>
    </row>
    <row r="2413" spans="1:4">
      <c r="A2413" s="357">
        <v>3365</v>
      </c>
      <c r="B2413" s="357" t="s">
        <v>36444</v>
      </c>
      <c r="C2413" s="357" t="s">
        <v>6541</v>
      </c>
      <c r="D2413" s="293">
        <v>275357.5</v>
      </c>
    </row>
    <row r="2414" spans="1:4">
      <c r="A2414" s="357">
        <v>7569</v>
      </c>
      <c r="B2414" s="357" t="s">
        <v>36445</v>
      </c>
      <c r="C2414" s="357" t="s">
        <v>6541</v>
      </c>
      <c r="D2414" s="295">
        <v>49.53</v>
      </c>
    </row>
    <row r="2415" spans="1:4">
      <c r="A2415" s="357">
        <v>34349</v>
      </c>
      <c r="B2415" s="357" t="s">
        <v>36446</v>
      </c>
      <c r="C2415" s="357" t="s">
        <v>6541</v>
      </c>
      <c r="D2415" s="295">
        <v>29.64</v>
      </c>
    </row>
    <row r="2416" spans="1:4">
      <c r="A2416" s="357">
        <v>11991</v>
      </c>
      <c r="B2416" s="357" t="s">
        <v>36447</v>
      </c>
      <c r="C2416" s="357" t="s">
        <v>6541</v>
      </c>
      <c r="D2416" s="295">
        <v>72.180000000000007</v>
      </c>
    </row>
    <row r="2417" spans="1:4">
      <c r="A2417" s="357">
        <v>20062</v>
      </c>
      <c r="B2417" s="357" t="s">
        <v>36448</v>
      </c>
      <c r="C2417" s="357" t="s">
        <v>6541</v>
      </c>
      <c r="D2417" s="295">
        <v>14.66</v>
      </c>
    </row>
    <row r="2418" spans="1:4">
      <c r="A2418" s="357">
        <v>11029</v>
      </c>
      <c r="B2418" s="357" t="s">
        <v>36449</v>
      </c>
      <c r="C2418" s="357" t="s">
        <v>6565</v>
      </c>
      <c r="D2418" s="295">
        <v>1.65</v>
      </c>
    </row>
    <row r="2419" spans="1:4">
      <c r="A2419" s="357">
        <v>4316</v>
      </c>
      <c r="B2419" s="357" t="s">
        <v>36450</v>
      </c>
      <c r="C2419" s="357" t="s">
        <v>6541</v>
      </c>
      <c r="D2419" s="295">
        <v>1.67</v>
      </c>
    </row>
    <row r="2420" spans="1:4">
      <c r="A2420" s="357">
        <v>4313</v>
      </c>
      <c r="B2420" s="357" t="s">
        <v>36451</v>
      </c>
      <c r="C2420" s="357" t="s">
        <v>6565</v>
      </c>
      <c r="D2420" s="295">
        <v>2.39</v>
      </c>
    </row>
    <row r="2421" spans="1:4">
      <c r="A2421" s="357">
        <v>4317</v>
      </c>
      <c r="B2421" s="357" t="s">
        <v>36452</v>
      </c>
      <c r="C2421" s="357" t="s">
        <v>6541</v>
      </c>
      <c r="D2421" s="295">
        <v>2.72</v>
      </c>
    </row>
    <row r="2422" spans="1:4">
      <c r="A2422" s="357">
        <v>4314</v>
      </c>
      <c r="B2422" s="357" t="s">
        <v>36453</v>
      </c>
      <c r="C2422" s="357" t="s">
        <v>6565</v>
      </c>
      <c r="D2422" s="295">
        <v>3.19</v>
      </c>
    </row>
    <row r="2423" spans="1:4">
      <c r="A2423" s="357">
        <v>10921</v>
      </c>
      <c r="B2423" s="357" t="s">
        <v>36454</v>
      </c>
      <c r="C2423" s="357" t="s">
        <v>6541</v>
      </c>
      <c r="D2423" s="293">
        <v>4619.55</v>
      </c>
    </row>
    <row r="2424" spans="1:4">
      <c r="A2424" s="357">
        <v>10922</v>
      </c>
      <c r="B2424" s="357" t="s">
        <v>36455</v>
      </c>
      <c r="C2424" s="357" t="s">
        <v>6541</v>
      </c>
      <c r="D2424" s="293">
        <v>4184.2700000000004</v>
      </c>
    </row>
    <row r="2425" spans="1:4">
      <c r="A2425" s="357">
        <v>10923</v>
      </c>
      <c r="B2425" s="357" t="s">
        <v>36456</v>
      </c>
      <c r="C2425" s="357" t="s">
        <v>6541</v>
      </c>
      <c r="D2425" s="293">
        <v>2473.08</v>
      </c>
    </row>
    <row r="2426" spans="1:4">
      <c r="A2426" s="357">
        <v>10924</v>
      </c>
      <c r="B2426" s="357" t="s">
        <v>36457</v>
      </c>
      <c r="C2426" s="357" t="s">
        <v>6541</v>
      </c>
      <c r="D2426" s="293">
        <v>2604.63</v>
      </c>
    </row>
    <row r="2427" spans="1:4">
      <c r="A2427" s="357">
        <v>37772</v>
      </c>
      <c r="B2427" s="357" t="s">
        <v>36458</v>
      </c>
      <c r="C2427" s="357" t="s">
        <v>6541</v>
      </c>
      <c r="D2427" s="293">
        <v>183707.83</v>
      </c>
    </row>
    <row r="2428" spans="1:4">
      <c r="A2428" s="357">
        <v>37771</v>
      </c>
      <c r="B2428" s="357" t="s">
        <v>36459</v>
      </c>
      <c r="C2428" s="357" t="s">
        <v>6541</v>
      </c>
      <c r="D2428" s="293">
        <v>195435.87</v>
      </c>
    </row>
    <row r="2429" spans="1:4">
      <c r="A2429" s="357">
        <v>12772</v>
      </c>
      <c r="B2429" s="357" t="s">
        <v>36460</v>
      </c>
      <c r="C2429" s="357" t="s">
        <v>6541</v>
      </c>
      <c r="D2429" s="295">
        <v>780.01</v>
      </c>
    </row>
    <row r="2430" spans="1:4">
      <c r="A2430" s="357">
        <v>12770</v>
      </c>
      <c r="B2430" s="357" t="s">
        <v>36461</v>
      </c>
      <c r="C2430" s="357" t="s">
        <v>6541</v>
      </c>
      <c r="D2430" s="295">
        <v>469.33</v>
      </c>
    </row>
    <row r="2431" spans="1:4">
      <c r="A2431" s="357">
        <v>12775</v>
      </c>
      <c r="B2431" s="357" t="s">
        <v>36462</v>
      </c>
      <c r="C2431" s="357" t="s">
        <v>6541</v>
      </c>
      <c r="D2431" s="295">
        <v>343.73</v>
      </c>
    </row>
    <row r="2432" spans="1:4">
      <c r="A2432" s="357">
        <v>12768</v>
      </c>
      <c r="B2432" s="357" t="s">
        <v>36463</v>
      </c>
      <c r="C2432" s="357" t="s">
        <v>6541</v>
      </c>
      <c r="D2432" s="293">
        <v>1097.3</v>
      </c>
    </row>
    <row r="2433" spans="1:4">
      <c r="A2433" s="357">
        <v>12769</v>
      </c>
      <c r="B2433" s="357" t="s">
        <v>36464</v>
      </c>
      <c r="C2433" s="357" t="s">
        <v>6541</v>
      </c>
      <c r="D2433" s="295">
        <v>89.9</v>
      </c>
    </row>
    <row r="2434" spans="1:4">
      <c r="A2434" s="357">
        <v>12773</v>
      </c>
      <c r="B2434" s="357" t="s">
        <v>36465</v>
      </c>
      <c r="C2434" s="357" t="s">
        <v>6541</v>
      </c>
      <c r="D2434" s="295">
        <v>96.51</v>
      </c>
    </row>
    <row r="2435" spans="1:4">
      <c r="A2435" s="357">
        <v>12774</v>
      </c>
      <c r="B2435" s="357" t="s">
        <v>36466</v>
      </c>
      <c r="C2435" s="357" t="s">
        <v>6541</v>
      </c>
      <c r="D2435" s="295">
        <v>118.98</v>
      </c>
    </row>
    <row r="2436" spans="1:4">
      <c r="A2436" s="357">
        <v>12776</v>
      </c>
      <c r="B2436" s="357" t="s">
        <v>36467</v>
      </c>
      <c r="C2436" s="357" t="s">
        <v>6541</v>
      </c>
      <c r="D2436" s="293">
        <v>1771.55</v>
      </c>
    </row>
    <row r="2437" spans="1:4">
      <c r="A2437" s="357">
        <v>12777</v>
      </c>
      <c r="B2437" s="357" t="s">
        <v>36468</v>
      </c>
      <c r="C2437" s="357" t="s">
        <v>6541</v>
      </c>
      <c r="D2437" s="293">
        <v>2313.6</v>
      </c>
    </row>
    <row r="2438" spans="1:4">
      <c r="A2438" s="357">
        <v>3391</v>
      </c>
      <c r="B2438" s="357" t="s">
        <v>36469</v>
      </c>
      <c r="C2438" s="357" t="s">
        <v>6541</v>
      </c>
      <c r="D2438" s="295">
        <v>24.57</v>
      </c>
    </row>
    <row r="2439" spans="1:4">
      <c r="A2439" s="357">
        <v>3389</v>
      </c>
      <c r="B2439" s="357" t="s">
        <v>36470</v>
      </c>
      <c r="C2439" s="357" t="s">
        <v>6541</v>
      </c>
      <c r="D2439" s="295">
        <v>12.75</v>
      </c>
    </row>
    <row r="2440" spans="1:4">
      <c r="A2440" s="357">
        <v>3390</v>
      </c>
      <c r="B2440" s="357" t="s">
        <v>36471</v>
      </c>
      <c r="C2440" s="357" t="s">
        <v>6541</v>
      </c>
      <c r="D2440" s="295">
        <v>14.35</v>
      </c>
    </row>
    <row r="2441" spans="1:4">
      <c r="A2441" s="357">
        <v>12873</v>
      </c>
      <c r="B2441" s="357" t="s">
        <v>36472</v>
      </c>
      <c r="C2441" s="357" t="s">
        <v>6542</v>
      </c>
      <c r="D2441" s="295">
        <v>14.93</v>
      </c>
    </row>
    <row r="2442" spans="1:4">
      <c r="A2442" s="357">
        <v>41076</v>
      </c>
      <c r="B2442" s="357" t="s">
        <v>36473</v>
      </c>
      <c r="C2442" s="357" t="s">
        <v>6552</v>
      </c>
      <c r="D2442" s="293">
        <v>2646.43</v>
      </c>
    </row>
    <row r="2443" spans="1:4">
      <c r="A2443" s="357">
        <v>140</v>
      </c>
      <c r="B2443" s="357" t="s">
        <v>36474</v>
      </c>
      <c r="C2443" s="357" t="s">
        <v>6544</v>
      </c>
      <c r="D2443" s="295">
        <v>22.03</v>
      </c>
    </row>
    <row r="2444" spans="1:4">
      <c r="A2444" s="357">
        <v>151</v>
      </c>
      <c r="B2444" s="357" t="s">
        <v>36475</v>
      </c>
      <c r="C2444" s="357" t="s">
        <v>6539</v>
      </c>
      <c r="D2444" s="295">
        <v>32.51</v>
      </c>
    </row>
    <row r="2445" spans="1:4">
      <c r="A2445" s="357">
        <v>7340</v>
      </c>
      <c r="B2445" s="357" t="s">
        <v>36476</v>
      </c>
      <c r="C2445" s="357" t="s">
        <v>6539</v>
      </c>
      <c r="D2445" s="295">
        <v>31.75</v>
      </c>
    </row>
    <row r="2446" spans="1:4">
      <c r="A2446" s="357">
        <v>2701</v>
      </c>
      <c r="B2446" s="357" t="s">
        <v>36477</v>
      </c>
      <c r="C2446" s="357" t="s">
        <v>6542</v>
      </c>
      <c r="D2446" s="295">
        <v>20.02</v>
      </c>
    </row>
    <row r="2447" spans="1:4">
      <c r="A2447" s="357">
        <v>40929</v>
      </c>
      <c r="B2447" s="357" t="s">
        <v>36478</v>
      </c>
      <c r="C2447" s="357" t="s">
        <v>6552</v>
      </c>
      <c r="D2447" s="293">
        <v>3552.14</v>
      </c>
    </row>
    <row r="2448" spans="1:4">
      <c r="A2448" s="357">
        <v>38114</v>
      </c>
      <c r="B2448" s="357" t="s">
        <v>36479</v>
      </c>
      <c r="C2448" s="357" t="s">
        <v>6541</v>
      </c>
      <c r="D2448" s="295">
        <v>18.41</v>
      </c>
    </row>
    <row r="2449" spans="1:4">
      <c r="A2449" s="357">
        <v>38064</v>
      </c>
      <c r="B2449" s="357" t="s">
        <v>36480</v>
      </c>
      <c r="C2449" s="357" t="s">
        <v>6541</v>
      </c>
      <c r="D2449" s="295">
        <v>20.58</v>
      </c>
    </row>
    <row r="2450" spans="1:4">
      <c r="A2450" s="357">
        <v>38115</v>
      </c>
      <c r="B2450" s="357" t="s">
        <v>36481</v>
      </c>
      <c r="C2450" s="357" t="s">
        <v>6541</v>
      </c>
      <c r="D2450" s="295">
        <v>19.649999999999999</v>
      </c>
    </row>
    <row r="2451" spans="1:4">
      <c r="A2451" s="357">
        <v>38065</v>
      </c>
      <c r="B2451" s="357" t="s">
        <v>36482</v>
      </c>
      <c r="C2451" s="357" t="s">
        <v>6541</v>
      </c>
      <c r="D2451" s="295">
        <v>29.2</v>
      </c>
    </row>
    <row r="2452" spans="1:4">
      <c r="A2452" s="357">
        <v>38078</v>
      </c>
      <c r="B2452" s="357" t="s">
        <v>36483</v>
      </c>
      <c r="C2452" s="357" t="s">
        <v>6541</v>
      </c>
      <c r="D2452" s="295">
        <v>17.03</v>
      </c>
    </row>
    <row r="2453" spans="1:4">
      <c r="A2453" s="357">
        <v>38113</v>
      </c>
      <c r="B2453" s="357" t="s">
        <v>36484</v>
      </c>
      <c r="C2453" s="357" t="s">
        <v>6541</v>
      </c>
      <c r="D2453" s="295">
        <v>9.25</v>
      </c>
    </row>
    <row r="2454" spans="1:4">
      <c r="A2454" s="357">
        <v>38063</v>
      </c>
      <c r="B2454" s="357" t="s">
        <v>36485</v>
      </c>
      <c r="C2454" s="357" t="s">
        <v>6541</v>
      </c>
      <c r="D2454" s="295">
        <v>9.93</v>
      </c>
    </row>
    <row r="2455" spans="1:4">
      <c r="A2455" s="357">
        <v>38080</v>
      </c>
      <c r="B2455" s="357" t="s">
        <v>36486</v>
      </c>
      <c r="C2455" s="357" t="s">
        <v>6541</v>
      </c>
      <c r="D2455" s="295">
        <v>29.58</v>
      </c>
    </row>
    <row r="2456" spans="1:4">
      <c r="A2456" s="357">
        <v>38069</v>
      </c>
      <c r="B2456" s="357" t="s">
        <v>36487</v>
      </c>
      <c r="C2456" s="357" t="s">
        <v>6541</v>
      </c>
      <c r="D2456" s="295">
        <v>16.18</v>
      </c>
    </row>
    <row r="2457" spans="1:4">
      <c r="A2457" s="357">
        <v>38077</v>
      </c>
      <c r="B2457" s="357" t="s">
        <v>36488</v>
      </c>
      <c r="C2457" s="357" t="s">
        <v>6541</v>
      </c>
      <c r="D2457" s="295">
        <v>15.81</v>
      </c>
    </row>
    <row r="2458" spans="1:4">
      <c r="A2458" s="357">
        <v>38073</v>
      </c>
      <c r="B2458" s="357" t="s">
        <v>36489</v>
      </c>
      <c r="C2458" s="357" t="s">
        <v>6541</v>
      </c>
      <c r="D2458" s="295">
        <v>24.09</v>
      </c>
    </row>
    <row r="2459" spans="1:4">
      <c r="A2459" s="357">
        <v>38112</v>
      </c>
      <c r="B2459" s="357" t="s">
        <v>36490</v>
      </c>
      <c r="C2459" s="357" t="s">
        <v>6541</v>
      </c>
      <c r="D2459" s="295">
        <v>7.1</v>
      </c>
    </row>
    <row r="2460" spans="1:4">
      <c r="A2460" s="357">
        <v>38062</v>
      </c>
      <c r="B2460" s="357" t="s">
        <v>36491</v>
      </c>
      <c r="C2460" s="357" t="s">
        <v>6541</v>
      </c>
      <c r="D2460" s="295">
        <v>7.29</v>
      </c>
    </row>
    <row r="2461" spans="1:4">
      <c r="A2461" s="357">
        <v>12128</v>
      </c>
      <c r="B2461" s="357" t="s">
        <v>36492</v>
      </c>
      <c r="C2461" s="357" t="s">
        <v>6541</v>
      </c>
      <c r="D2461" s="295">
        <v>9.75</v>
      </c>
    </row>
    <row r="2462" spans="1:4">
      <c r="A2462" s="357">
        <v>12129</v>
      </c>
      <c r="B2462" s="357" t="s">
        <v>36493</v>
      </c>
      <c r="C2462" s="357" t="s">
        <v>6541</v>
      </c>
      <c r="D2462" s="295">
        <v>12.88</v>
      </c>
    </row>
    <row r="2463" spans="1:4">
      <c r="A2463" s="357">
        <v>38081</v>
      </c>
      <c r="B2463" s="357" t="s">
        <v>36494</v>
      </c>
      <c r="C2463" s="357" t="s">
        <v>6541</v>
      </c>
      <c r="D2463" s="295">
        <v>25.09</v>
      </c>
    </row>
    <row r="2464" spans="1:4">
      <c r="A2464" s="357">
        <v>38070</v>
      </c>
      <c r="B2464" s="357" t="s">
        <v>36495</v>
      </c>
      <c r="C2464" s="357" t="s">
        <v>6541</v>
      </c>
      <c r="D2464" s="295">
        <v>17.29</v>
      </c>
    </row>
    <row r="2465" spans="1:4">
      <c r="A2465" s="357">
        <v>38074</v>
      </c>
      <c r="B2465" s="357" t="s">
        <v>36496</v>
      </c>
      <c r="C2465" s="357" t="s">
        <v>6541</v>
      </c>
      <c r="D2465" s="295">
        <v>26.29</v>
      </c>
    </row>
    <row r="2466" spans="1:4">
      <c r="A2466" s="357">
        <v>38079</v>
      </c>
      <c r="B2466" s="357" t="s">
        <v>36497</v>
      </c>
      <c r="C2466" s="357" t="s">
        <v>6541</v>
      </c>
      <c r="D2466" s="295">
        <v>22.57</v>
      </c>
    </row>
    <row r="2467" spans="1:4">
      <c r="A2467" s="357">
        <v>38072</v>
      </c>
      <c r="B2467" s="357" t="s">
        <v>36498</v>
      </c>
      <c r="C2467" s="357" t="s">
        <v>6541</v>
      </c>
      <c r="D2467" s="295">
        <v>21.68</v>
      </c>
    </row>
    <row r="2468" spans="1:4">
      <c r="A2468" s="357">
        <v>38068</v>
      </c>
      <c r="B2468" s="357" t="s">
        <v>36499</v>
      </c>
      <c r="C2468" s="357" t="s">
        <v>6541</v>
      </c>
      <c r="D2468" s="295">
        <v>14.97</v>
      </c>
    </row>
    <row r="2469" spans="1:4">
      <c r="A2469" s="357">
        <v>38071</v>
      </c>
      <c r="B2469" s="357" t="s">
        <v>36500</v>
      </c>
      <c r="C2469" s="357" t="s">
        <v>6541</v>
      </c>
      <c r="D2469" s="295">
        <v>17.899999999999999</v>
      </c>
    </row>
    <row r="2470" spans="1:4">
      <c r="A2470" s="357">
        <v>38412</v>
      </c>
      <c r="B2470" s="357" t="s">
        <v>36501</v>
      </c>
      <c r="C2470" s="357" t="s">
        <v>6541</v>
      </c>
      <c r="D2470" s="293">
        <v>1050</v>
      </c>
    </row>
    <row r="2471" spans="1:4">
      <c r="A2471" s="357">
        <v>3405</v>
      </c>
      <c r="B2471" s="357" t="s">
        <v>36502</v>
      </c>
      <c r="C2471" s="357" t="s">
        <v>6541</v>
      </c>
      <c r="D2471" s="295">
        <v>57.17</v>
      </c>
    </row>
    <row r="2472" spans="1:4">
      <c r="A2472" s="357">
        <v>3394</v>
      </c>
      <c r="B2472" s="357" t="s">
        <v>36503</v>
      </c>
      <c r="C2472" s="357" t="s">
        <v>6541</v>
      </c>
      <c r="D2472" s="295">
        <v>301.79000000000002</v>
      </c>
    </row>
    <row r="2473" spans="1:4">
      <c r="A2473" s="357">
        <v>3393</v>
      </c>
      <c r="B2473" s="357" t="s">
        <v>36504</v>
      </c>
      <c r="C2473" s="357" t="s">
        <v>6541</v>
      </c>
      <c r="D2473" s="295">
        <v>513.83000000000004</v>
      </c>
    </row>
    <row r="2474" spans="1:4">
      <c r="A2474" s="357">
        <v>3406</v>
      </c>
      <c r="B2474" s="357" t="s">
        <v>36505</v>
      </c>
      <c r="C2474" s="357" t="s">
        <v>6541</v>
      </c>
      <c r="D2474" s="295">
        <v>17.5</v>
      </c>
    </row>
    <row r="2475" spans="1:4">
      <c r="A2475" s="357">
        <v>3395</v>
      </c>
      <c r="B2475" s="357" t="s">
        <v>36506</v>
      </c>
      <c r="C2475" s="357" t="s">
        <v>6541</v>
      </c>
      <c r="D2475" s="295">
        <v>73.819999999999993</v>
      </c>
    </row>
    <row r="2476" spans="1:4">
      <c r="A2476" s="357">
        <v>3398</v>
      </c>
      <c r="B2476" s="357" t="s">
        <v>36507</v>
      </c>
      <c r="C2476" s="357" t="s">
        <v>6541</v>
      </c>
      <c r="D2476" s="295">
        <v>3.51</v>
      </c>
    </row>
    <row r="2477" spans="1:4">
      <c r="A2477" s="357">
        <v>34377</v>
      </c>
      <c r="B2477" s="357" t="s">
        <v>36508</v>
      </c>
      <c r="C2477" s="357" t="s">
        <v>6541</v>
      </c>
      <c r="D2477" s="295">
        <v>269.22000000000003</v>
      </c>
    </row>
    <row r="2478" spans="1:4">
      <c r="A2478" s="357">
        <v>40662</v>
      </c>
      <c r="B2478" s="357" t="s">
        <v>36509</v>
      </c>
      <c r="C2478" s="357" t="s">
        <v>6541</v>
      </c>
      <c r="D2478" s="295">
        <v>214.54</v>
      </c>
    </row>
    <row r="2479" spans="1:4">
      <c r="A2479" s="357">
        <v>3437</v>
      </c>
      <c r="B2479" s="357" t="s">
        <v>36510</v>
      </c>
      <c r="C2479" s="357" t="s">
        <v>6540</v>
      </c>
      <c r="D2479" s="295">
        <v>595.95000000000005</v>
      </c>
    </row>
    <row r="2480" spans="1:4">
      <c r="A2480" s="357">
        <v>11190</v>
      </c>
      <c r="B2480" s="357" t="s">
        <v>36511</v>
      </c>
      <c r="C2480" s="357" t="s">
        <v>6541</v>
      </c>
      <c r="D2480" s="295">
        <v>203.45</v>
      </c>
    </row>
    <row r="2481" spans="1:4">
      <c r="A2481" s="357">
        <v>3428</v>
      </c>
      <c r="B2481" s="357" t="s">
        <v>36512</v>
      </c>
      <c r="C2481" s="357" t="s">
        <v>6540</v>
      </c>
      <c r="D2481" s="295">
        <v>884</v>
      </c>
    </row>
    <row r="2482" spans="1:4">
      <c r="A2482" s="357">
        <v>3429</v>
      </c>
      <c r="B2482" s="357" t="s">
        <v>36513</v>
      </c>
      <c r="C2482" s="357" t="s">
        <v>6540</v>
      </c>
      <c r="D2482" s="295">
        <v>505.07</v>
      </c>
    </row>
    <row r="2483" spans="1:4">
      <c r="A2483" s="357">
        <v>34370</v>
      </c>
      <c r="B2483" s="357" t="s">
        <v>36514</v>
      </c>
      <c r="C2483" s="357" t="s">
        <v>6541</v>
      </c>
      <c r="D2483" s="295">
        <v>817.2</v>
      </c>
    </row>
    <row r="2484" spans="1:4">
      <c r="A2484" s="357">
        <v>34372</v>
      </c>
      <c r="B2484" s="357" t="s">
        <v>36515</v>
      </c>
      <c r="C2484" s="357" t="s">
        <v>6541</v>
      </c>
      <c r="D2484" s="293">
        <v>1136.8499999999999</v>
      </c>
    </row>
    <row r="2485" spans="1:4">
      <c r="A2485" s="357">
        <v>36896</v>
      </c>
      <c r="B2485" s="357" t="s">
        <v>36516</v>
      </c>
      <c r="C2485" s="357" t="s">
        <v>6541</v>
      </c>
      <c r="D2485" s="295">
        <v>468.9</v>
      </c>
    </row>
    <row r="2486" spans="1:4">
      <c r="A2486" s="357">
        <v>34367</v>
      </c>
      <c r="B2486" s="357" t="s">
        <v>36517</v>
      </c>
      <c r="C2486" s="357" t="s">
        <v>6541</v>
      </c>
      <c r="D2486" s="295">
        <v>550.78</v>
      </c>
    </row>
    <row r="2487" spans="1:4">
      <c r="A2487" s="357">
        <v>36897</v>
      </c>
      <c r="B2487" s="357" t="s">
        <v>36518</v>
      </c>
      <c r="C2487" s="357" t="s">
        <v>6541</v>
      </c>
      <c r="D2487" s="295">
        <v>649.5</v>
      </c>
    </row>
    <row r="2488" spans="1:4">
      <c r="A2488" s="357">
        <v>34369</v>
      </c>
      <c r="B2488" s="357" t="s">
        <v>36519</v>
      </c>
      <c r="C2488" s="357" t="s">
        <v>6541</v>
      </c>
      <c r="D2488" s="295">
        <v>769.53</v>
      </c>
    </row>
    <row r="2489" spans="1:4">
      <c r="A2489" s="357">
        <v>34364</v>
      </c>
      <c r="B2489" s="357" t="s">
        <v>36520</v>
      </c>
      <c r="C2489" s="357" t="s">
        <v>6541</v>
      </c>
      <c r="D2489" s="295">
        <v>752.7</v>
      </c>
    </row>
    <row r="2490" spans="1:4">
      <c r="A2490" s="357">
        <v>40659</v>
      </c>
      <c r="B2490" s="357" t="s">
        <v>36521</v>
      </c>
      <c r="C2490" s="357" t="s">
        <v>6540</v>
      </c>
      <c r="D2490" s="295">
        <v>843.19</v>
      </c>
    </row>
    <row r="2491" spans="1:4">
      <c r="A2491" s="357">
        <v>40660</v>
      </c>
      <c r="B2491" s="357" t="s">
        <v>36522</v>
      </c>
      <c r="C2491" s="357" t="s">
        <v>6540</v>
      </c>
      <c r="D2491" s="293">
        <v>1068.6400000000001</v>
      </c>
    </row>
    <row r="2492" spans="1:4">
      <c r="A2492" s="357">
        <v>40661</v>
      </c>
      <c r="B2492" s="357" t="s">
        <v>36523</v>
      </c>
      <c r="C2492" s="357" t="s">
        <v>6540</v>
      </c>
      <c r="D2492" s="295">
        <v>657.03</v>
      </c>
    </row>
    <row r="2493" spans="1:4">
      <c r="A2493" s="357">
        <v>3421</v>
      </c>
      <c r="B2493" s="357" t="s">
        <v>36524</v>
      </c>
      <c r="C2493" s="357" t="s">
        <v>6540</v>
      </c>
      <c r="D2493" s="295">
        <v>662.06</v>
      </c>
    </row>
    <row r="2494" spans="1:4">
      <c r="A2494" s="357">
        <v>599</v>
      </c>
      <c r="B2494" s="357" t="s">
        <v>36525</v>
      </c>
      <c r="C2494" s="357" t="s">
        <v>6540</v>
      </c>
      <c r="D2494" s="295">
        <v>406.64</v>
      </c>
    </row>
    <row r="2495" spans="1:4">
      <c r="A2495" s="357">
        <v>34381</v>
      </c>
      <c r="B2495" s="357" t="s">
        <v>36526</v>
      </c>
      <c r="C2495" s="357" t="s">
        <v>6541</v>
      </c>
      <c r="D2495" s="295">
        <v>274.83</v>
      </c>
    </row>
    <row r="2496" spans="1:4">
      <c r="A2496" s="357">
        <v>3423</v>
      </c>
      <c r="B2496" s="357" t="s">
        <v>36527</v>
      </c>
      <c r="C2496" s="357" t="s">
        <v>6540</v>
      </c>
      <c r="D2496" s="295">
        <v>933.66</v>
      </c>
    </row>
    <row r="2497" spans="1:4">
      <c r="A2497" s="357">
        <v>34797</v>
      </c>
      <c r="B2497" s="357" t="s">
        <v>36528</v>
      </c>
      <c r="C2497" s="357" t="s">
        <v>6541</v>
      </c>
      <c r="D2497" s="295">
        <v>443.15</v>
      </c>
    </row>
    <row r="2498" spans="1:4">
      <c r="A2498" s="357">
        <v>25964</v>
      </c>
      <c r="B2498" s="357" t="s">
        <v>36529</v>
      </c>
      <c r="C2498" s="357" t="s">
        <v>6542</v>
      </c>
      <c r="D2498" s="295">
        <v>14.44</v>
      </c>
    </row>
    <row r="2499" spans="1:4">
      <c r="A2499" s="357">
        <v>41077</v>
      </c>
      <c r="B2499" s="357" t="s">
        <v>36530</v>
      </c>
      <c r="C2499" s="357" t="s">
        <v>6552</v>
      </c>
      <c r="D2499" s="293">
        <v>2561.4699999999998</v>
      </c>
    </row>
    <row r="2500" spans="1:4">
      <c r="A2500" s="357">
        <v>20159</v>
      </c>
      <c r="B2500" s="357" t="s">
        <v>36531</v>
      </c>
      <c r="C2500" s="357" t="s">
        <v>6541</v>
      </c>
      <c r="D2500" s="295">
        <v>52.85</v>
      </c>
    </row>
    <row r="2501" spans="1:4">
      <c r="A2501" s="357">
        <v>37963</v>
      </c>
      <c r="B2501" s="357" t="s">
        <v>36532</v>
      </c>
      <c r="C2501" s="357" t="s">
        <v>6541</v>
      </c>
      <c r="D2501" s="295">
        <v>3.33</v>
      </c>
    </row>
    <row r="2502" spans="1:4">
      <c r="A2502" s="357">
        <v>37964</v>
      </c>
      <c r="B2502" s="357" t="s">
        <v>36533</v>
      </c>
      <c r="C2502" s="357" t="s">
        <v>6541</v>
      </c>
      <c r="D2502" s="295">
        <v>5.56</v>
      </c>
    </row>
    <row r="2503" spans="1:4">
      <c r="A2503" s="357">
        <v>37965</v>
      </c>
      <c r="B2503" s="357" t="s">
        <v>36534</v>
      </c>
      <c r="C2503" s="357" t="s">
        <v>6541</v>
      </c>
      <c r="D2503" s="295">
        <v>8.0500000000000007</v>
      </c>
    </row>
    <row r="2504" spans="1:4">
      <c r="A2504" s="357">
        <v>37966</v>
      </c>
      <c r="B2504" s="357" t="s">
        <v>36535</v>
      </c>
      <c r="C2504" s="357" t="s">
        <v>6541</v>
      </c>
      <c r="D2504" s="295">
        <v>14.59</v>
      </c>
    </row>
    <row r="2505" spans="1:4">
      <c r="A2505" s="357">
        <v>37967</v>
      </c>
      <c r="B2505" s="357" t="s">
        <v>36536</v>
      </c>
      <c r="C2505" s="357" t="s">
        <v>6541</v>
      </c>
      <c r="D2505" s="295">
        <v>23.4</v>
      </c>
    </row>
    <row r="2506" spans="1:4">
      <c r="A2506" s="357">
        <v>37968</v>
      </c>
      <c r="B2506" s="357" t="s">
        <v>36537</v>
      </c>
      <c r="C2506" s="357" t="s">
        <v>6541</v>
      </c>
      <c r="D2506" s="295">
        <v>51.33</v>
      </c>
    </row>
    <row r="2507" spans="1:4">
      <c r="A2507" s="357">
        <v>37969</v>
      </c>
      <c r="B2507" s="357" t="s">
        <v>36538</v>
      </c>
      <c r="C2507" s="357" t="s">
        <v>6541</v>
      </c>
      <c r="D2507" s="295">
        <v>137.12</v>
      </c>
    </row>
    <row r="2508" spans="1:4">
      <c r="A2508" s="357">
        <v>37970</v>
      </c>
      <c r="B2508" s="357" t="s">
        <v>36539</v>
      </c>
      <c r="C2508" s="357" t="s">
        <v>6541</v>
      </c>
      <c r="D2508" s="295">
        <v>159.96</v>
      </c>
    </row>
    <row r="2509" spans="1:4">
      <c r="A2509" s="357">
        <v>21118</v>
      </c>
      <c r="B2509" s="357" t="s">
        <v>36540</v>
      </c>
      <c r="C2509" s="357" t="s">
        <v>6541</v>
      </c>
      <c r="D2509" s="295">
        <v>2.52</v>
      </c>
    </row>
    <row r="2510" spans="1:4">
      <c r="A2510" s="357">
        <v>37956</v>
      </c>
      <c r="B2510" s="357" t="s">
        <v>36541</v>
      </c>
      <c r="C2510" s="357" t="s">
        <v>6541</v>
      </c>
      <c r="D2510" s="295">
        <v>3.99</v>
      </c>
    </row>
    <row r="2511" spans="1:4">
      <c r="A2511" s="357">
        <v>37957</v>
      </c>
      <c r="B2511" s="357" t="s">
        <v>36542</v>
      </c>
      <c r="C2511" s="357" t="s">
        <v>6541</v>
      </c>
      <c r="D2511" s="295">
        <v>8.42</v>
      </c>
    </row>
    <row r="2512" spans="1:4">
      <c r="A2512" s="357">
        <v>37958</v>
      </c>
      <c r="B2512" s="357" t="s">
        <v>36543</v>
      </c>
      <c r="C2512" s="357" t="s">
        <v>6541</v>
      </c>
      <c r="D2512" s="295">
        <v>14.59</v>
      </c>
    </row>
    <row r="2513" spans="1:4">
      <c r="A2513" s="357">
        <v>37959</v>
      </c>
      <c r="B2513" s="357" t="s">
        <v>36544</v>
      </c>
      <c r="C2513" s="357" t="s">
        <v>6541</v>
      </c>
      <c r="D2513" s="295">
        <v>23.4</v>
      </c>
    </row>
    <row r="2514" spans="1:4">
      <c r="A2514" s="357">
        <v>37960</v>
      </c>
      <c r="B2514" s="357" t="s">
        <v>36545</v>
      </c>
      <c r="C2514" s="357" t="s">
        <v>6541</v>
      </c>
      <c r="D2514" s="295">
        <v>50.4</v>
      </c>
    </row>
    <row r="2515" spans="1:4">
      <c r="A2515" s="357">
        <v>37961</v>
      </c>
      <c r="B2515" s="357" t="s">
        <v>36546</v>
      </c>
      <c r="C2515" s="357" t="s">
        <v>6541</v>
      </c>
      <c r="D2515" s="295">
        <v>133.71</v>
      </c>
    </row>
    <row r="2516" spans="1:4">
      <c r="A2516" s="357">
        <v>37962</v>
      </c>
      <c r="B2516" s="357" t="s">
        <v>36547</v>
      </c>
      <c r="C2516" s="357" t="s">
        <v>6541</v>
      </c>
      <c r="D2516" s="295">
        <v>155.37</v>
      </c>
    </row>
    <row r="2517" spans="1:4">
      <c r="A2517" s="357">
        <v>3533</v>
      </c>
      <c r="B2517" s="357" t="s">
        <v>36548</v>
      </c>
      <c r="C2517" s="357" t="s">
        <v>6541</v>
      </c>
      <c r="D2517" s="295">
        <v>2.4700000000000002</v>
      </c>
    </row>
    <row r="2518" spans="1:4">
      <c r="A2518" s="357">
        <v>3538</v>
      </c>
      <c r="B2518" s="357" t="s">
        <v>36549</v>
      </c>
      <c r="C2518" s="357" t="s">
        <v>6541</v>
      </c>
      <c r="D2518" s="295">
        <v>4.26</v>
      </c>
    </row>
    <row r="2519" spans="1:4">
      <c r="A2519" s="357">
        <v>3497</v>
      </c>
      <c r="B2519" s="357" t="s">
        <v>36550</v>
      </c>
      <c r="C2519" s="357" t="s">
        <v>6541</v>
      </c>
      <c r="D2519" s="295">
        <v>15.93</v>
      </c>
    </row>
    <row r="2520" spans="1:4">
      <c r="A2520" s="357">
        <v>3498</v>
      </c>
      <c r="B2520" s="357" t="s">
        <v>36551</v>
      </c>
      <c r="C2520" s="357" t="s">
        <v>6541</v>
      </c>
      <c r="D2520" s="295">
        <v>5.0599999999999996</v>
      </c>
    </row>
    <row r="2521" spans="1:4">
      <c r="A2521" s="357">
        <v>3496</v>
      </c>
      <c r="B2521" s="357" t="s">
        <v>36552</v>
      </c>
      <c r="C2521" s="357" t="s">
        <v>6541</v>
      </c>
      <c r="D2521" s="295">
        <v>4.08</v>
      </c>
    </row>
    <row r="2522" spans="1:4">
      <c r="A2522" s="357">
        <v>38429</v>
      </c>
      <c r="B2522" s="357" t="s">
        <v>36553</v>
      </c>
      <c r="C2522" s="357" t="s">
        <v>6541</v>
      </c>
      <c r="D2522" s="295">
        <v>8.51</v>
      </c>
    </row>
    <row r="2523" spans="1:4">
      <c r="A2523" s="357">
        <v>38431</v>
      </c>
      <c r="B2523" s="357" t="s">
        <v>36554</v>
      </c>
      <c r="C2523" s="357" t="s">
        <v>6541</v>
      </c>
      <c r="D2523" s="295">
        <v>13.48</v>
      </c>
    </row>
    <row r="2524" spans="1:4">
      <c r="A2524" s="357">
        <v>38430</v>
      </c>
      <c r="B2524" s="357" t="s">
        <v>36555</v>
      </c>
      <c r="C2524" s="357" t="s">
        <v>6541</v>
      </c>
      <c r="D2524" s="295">
        <v>17.23</v>
      </c>
    </row>
    <row r="2525" spans="1:4">
      <c r="A2525" s="357">
        <v>36348</v>
      </c>
      <c r="B2525" s="357" t="s">
        <v>36556</v>
      </c>
      <c r="C2525" s="357" t="s">
        <v>6541</v>
      </c>
      <c r="D2525" s="295">
        <v>1.72</v>
      </c>
    </row>
    <row r="2526" spans="1:4">
      <c r="A2526" s="357">
        <v>36349</v>
      </c>
      <c r="B2526" s="357" t="s">
        <v>36557</v>
      </c>
      <c r="C2526" s="357" t="s">
        <v>6541</v>
      </c>
      <c r="D2526" s="295">
        <v>2.58</v>
      </c>
    </row>
    <row r="2527" spans="1:4">
      <c r="A2527" s="357">
        <v>38433</v>
      </c>
      <c r="B2527" s="357" t="s">
        <v>36558</v>
      </c>
      <c r="C2527" s="357" t="s">
        <v>6541</v>
      </c>
      <c r="D2527" s="295">
        <v>4.78</v>
      </c>
    </row>
    <row r="2528" spans="1:4">
      <c r="A2528" s="357">
        <v>38440</v>
      </c>
      <c r="B2528" s="357" t="s">
        <v>36559</v>
      </c>
      <c r="C2528" s="357" t="s">
        <v>6541</v>
      </c>
      <c r="D2528" s="295">
        <v>164.83</v>
      </c>
    </row>
    <row r="2529" spans="1:4">
      <c r="A2529" s="357">
        <v>36359</v>
      </c>
      <c r="B2529" s="357" t="s">
        <v>36560</v>
      </c>
      <c r="C2529" s="357" t="s">
        <v>6541</v>
      </c>
      <c r="D2529" s="295">
        <v>2.0499999999999998</v>
      </c>
    </row>
    <row r="2530" spans="1:4">
      <c r="A2530" s="357">
        <v>36360</v>
      </c>
      <c r="B2530" s="357" t="s">
        <v>36561</v>
      </c>
      <c r="C2530" s="357" t="s">
        <v>6541</v>
      </c>
      <c r="D2530" s="295">
        <v>3.16</v>
      </c>
    </row>
    <row r="2531" spans="1:4">
      <c r="A2531" s="357">
        <v>38434</v>
      </c>
      <c r="B2531" s="357" t="s">
        <v>36562</v>
      </c>
      <c r="C2531" s="357" t="s">
        <v>6541</v>
      </c>
      <c r="D2531" s="295">
        <v>4.84</v>
      </c>
    </row>
    <row r="2532" spans="1:4">
      <c r="A2532" s="357">
        <v>38435</v>
      </c>
      <c r="B2532" s="357" t="s">
        <v>36563</v>
      </c>
      <c r="C2532" s="357" t="s">
        <v>6541</v>
      </c>
      <c r="D2532" s="295">
        <v>9.19</v>
      </c>
    </row>
    <row r="2533" spans="1:4">
      <c r="A2533" s="357">
        <v>38436</v>
      </c>
      <c r="B2533" s="357" t="s">
        <v>36564</v>
      </c>
      <c r="C2533" s="357" t="s">
        <v>6541</v>
      </c>
      <c r="D2533" s="295">
        <v>19</v>
      </c>
    </row>
    <row r="2534" spans="1:4">
      <c r="A2534" s="357">
        <v>38437</v>
      </c>
      <c r="B2534" s="357" t="s">
        <v>36565</v>
      </c>
      <c r="C2534" s="357" t="s">
        <v>6541</v>
      </c>
      <c r="D2534" s="295">
        <v>28.54</v>
      </c>
    </row>
    <row r="2535" spans="1:4">
      <c r="A2535" s="357">
        <v>38438</v>
      </c>
      <c r="B2535" s="357" t="s">
        <v>36566</v>
      </c>
      <c r="C2535" s="357" t="s">
        <v>6541</v>
      </c>
      <c r="D2535" s="295">
        <v>72.11</v>
      </c>
    </row>
    <row r="2536" spans="1:4">
      <c r="A2536" s="357">
        <v>38439</v>
      </c>
      <c r="B2536" s="357" t="s">
        <v>36567</v>
      </c>
      <c r="C2536" s="357" t="s">
        <v>6541</v>
      </c>
      <c r="D2536" s="295">
        <v>109.9</v>
      </c>
    </row>
    <row r="2537" spans="1:4">
      <c r="A2537" s="357">
        <v>10836</v>
      </c>
      <c r="B2537" s="357" t="s">
        <v>36568</v>
      </c>
      <c r="C2537" s="357" t="s">
        <v>6541</v>
      </c>
      <c r="D2537" s="295">
        <v>18.53</v>
      </c>
    </row>
    <row r="2538" spans="1:4">
      <c r="A2538" s="357">
        <v>20128</v>
      </c>
      <c r="B2538" s="357" t="s">
        <v>36569</v>
      </c>
      <c r="C2538" s="357" t="s">
        <v>6541</v>
      </c>
      <c r="D2538" s="295">
        <v>54.3</v>
      </c>
    </row>
    <row r="2539" spans="1:4">
      <c r="A2539" s="357">
        <v>20131</v>
      </c>
      <c r="B2539" s="357" t="s">
        <v>36570</v>
      </c>
      <c r="C2539" s="357" t="s">
        <v>6541</v>
      </c>
      <c r="D2539" s="295">
        <v>49.56</v>
      </c>
    </row>
    <row r="2540" spans="1:4">
      <c r="A2540" s="357">
        <v>3521</v>
      </c>
      <c r="B2540" s="357" t="s">
        <v>36571</v>
      </c>
      <c r="C2540" s="357" t="s">
        <v>6541</v>
      </c>
      <c r="D2540" s="295">
        <v>2.15</v>
      </c>
    </row>
    <row r="2541" spans="1:4">
      <c r="A2541" s="357">
        <v>3531</v>
      </c>
      <c r="B2541" s="357" t="s">
        <v>36572</v>
      </c>
      <c r="C2541" s="357" t="s">
        <v>6541</v>
      </c>
      <c r="D2541" s="295">
        <v>2.4300000000000002</v>
      </c>
    </row>
    <row r="2542" spans="1:4">
      <c r="A2542" s="357">
        <v>3522</v>
      </c>
      <c r="B2542" s="357" t="s">
        <v>36573</v>
      </c>
      <c r="C2542" s="357" t="s">
        <v>6541</v>
      </c>
      <c r="D2542" s="295">
        <v>3.62</v>
      </c>
    </row>
    <row r="2543" spans="1:4">
      <c r="A2543" s="357">
        <v>3527</v>
      </c>
      <c r="B2543" s="357" t="s">
        <v>36574</v>
      </c>
      <c r="C2543" s="357" t="s">
        <v>6541</v>
      </c>
      <c r="D2543" s="295">
        <v>12.44</v>
      </c>
    </row>
    <row r="2544" spans="1:4">
      <c r="A2544" s="357">
        <v>10835</v>
      </c>
      <c r="B2544" s="357" t="s">
        <v>36575</v>
      </c>
      <c r="C2544" s="357" t="s">
        <v>6541</v>
      </c>
      <c r="D2544" s="295">
        <v>3.88</v>
      </c>
    </row>
    <row r="2545" spans="1:4">
      <c r="A2545" s="357">
        <v>3475</v>
      </c>
      <c r="B2545" s="357" t="s">
        <v>36576</v>
      </c>
      <c r="C2545" s="357" t="s">
        <v>6541</v>
      </c>
      <c r="D2545" s="295">
        <v>4.18</v>
      </c>
    </row>
    <row r="2546" spans="1:4">
      <c r="A2546" s="357">
        <v>3485</v>
      </c>
      <c r="B2546" s="357" t="s">
        <v>36577</v>
      </c>
      <c r="C2546" s="357" t="s">
        <v>6541</v>
      </c>
      <c r="D2546" s="295">
        <v>13.35</v>
      </c>
    </row>
    <row r="2547" spans="1:4">
      <c r="A2547" s="357">
        <v>3534</v>
      </c>
      <c r="B2547" s="357" t="s">
        <v>36578</v>
      </c>
      <c r="C2547" s="357" t="s">
        <v>6541</v>
      </c>
      <c r="D2547" s="295">
        <v>5.28</v>
      </c>
    </row>
    <row r="2548" spans="1:4">
      <c r="A2548" s="357">
        <v>3543</v>
      </c>
      <c r="B2548" s="357" t="s">
        <v>36579</v>
      </c>
      <c r="C2548" s="357" t="s">
        <v>6541</v>
      </c>
      <c r="D2548" s="295">
        <v>2.65</v>
      </c>
    </row>
    <row r="2549" spans="1:4">
      <c r="A2549" s="357">
        <v>3482</v>
      </c>
      <c r="B2549" s="357" t="s">
        <v>36580</v>
      </c>
      <c r="C2549" s="357" t="s">
        <v>6541</v>
      </c>
      <c r="D2549" s="295">
        <v>6.71</v>
      </c>
    </row>
    <row r="2550" spans="1:4">
      <c r="A2550" s="357">
        <v>3505</v>
      </c>
      <c r="B2550" s="357" t="s">
        <v>36581</v>
      </c>
      <c r="C2550" s="357" t="s">
        <v>6541</v>
      </c>
      <c r="D2550" s="295">
        <v>3.8</v>
      </c>
    </row>
    <row r="2551" spans="1:4">
      <c r="A2551" s="357">
        <v>3516</v>
      </c>
      <c r="B2551" s="357" t="s">
        <v>36582</v>
      </c>
      <c r="C2551" s="357" t="s">
        <v>6541</v>
      </c>
      <c r="D2551" s="295">
        <v>1.01</v>
      </c>
    </row>
    <row r="2552" spans="1:4">
      <c r="A2552" s="357">
        <v>3517</v>
      </c>
      <c r="B2552" s="357" t="s">
        <v>36583</v>
      </c>
      <c r="C2552" s="357" t="s">
        <v>6541</v>
      </c>
      <c r="D2552" s="295">
        <v>3.54</v>
      </c>
    </row>
    <row r="2553" spans="1:4">
      <c r="A2553" s="357">
        <v>3515</v>
      </c>
      <c r="B2553" s="357" t="s">
        <v>36584</v>
      </c>
      <c r="C2553" s="357" t="s">
        <v>6541</v>
      </c>
      <c r="D2553" s="295">
        <v>6.16</v>
      </c>
    </row>
    <row r="2554" spans="1:4">
      <c r="A2554" s="357">
        <v>20147</v>
      </c>
      <c r="B2554" s="357" t="s">
        <v>36585</v>
      </c>
      <c r="C2554" s="357" t="s">
        <v>6541</v>
      </c>
      <c r="D2554" s="295">
        <v>6.63</v>
      </c>
    </row>
    <row r="2555" spans="1:4">
      <c r="A2555" s="357">
        <v>3524</v>
      </c>
      <c r="B2555" s="357" t="s">
        <v>36586</v>
      </c>
      <c r="C2555" s="357" t="s">
        <v>6541</v>
      </c>
      <c r="D2555" s="295">
        <v>7.87</v>
      </c>
    </row>
    <row r="2556" spans="1:4">
      <c r="A2556" s="357">
        <v>3532</v>
      </c>
      <c r="B2556" s="357" t="s">
        <v>36587</v>
      </c>
      <c r="C2556" s="357" t="s">
        <v>6541</v>
      </c>
      <c r="D2556" s="295">
        <v>14.39</v>
      </c>
    </row>
    <row r="2557" spans="1:4">
      <c r="A2557" s="357">
        <v>3528</v>
      </c>
      <c r="B2557" s="357" t="s">
        <v>36588</v>
      </c>
      <c r="C2557" s="357" t="s">
        <v>6541</v>
      </c>
      <c r="D2557" s="295">
        <v>7.99</v>
      </c>
    </row>
    <row r="2558" spans="1:4">
      <c r="A2558" s="357">
        <v>37952</v>
      </c>
      <c r="B2558" s="357" t="s">
        <v>36589</v>
      </c>
      <c r="C2558" s="357" t="s">
        <v>6541</v>
      </c>
      <c r="D2558" s="295">
        <v>56.93</v>
      </c>
    </row>
    <row r="2559" spans="1:4">
      <c r="A2559" s="357">
        <v>37951</v>
      </c>
      <c r="B2559" s="357" t="s">
        <v>36590</v>
      </c>
      <c r="C2559" s="357" t="s">
        <v>6541</v>
      </c>
      <c r="D2559" s="295">
        <v>2.0699999999999998</v>
      </c>
    </row>
    <row r="2560" spans="1:4">
      <c r="A2560" s="357">
        <v>3518</v>
      </c>
      <c r="B2560" s="357" t="s">
        <v>36591</v>
      </c>
      <c r="C2560" s="357" t="s">
        <v>6541</v>
      </c>
      <c r="D2560" s="295">
        <v>3.03</v>
      </c>
    </row>
    <row r="2561" spans="1:4">
      <c r="A2561" s="357">
        <v>3519</v>
      </c>
      <c r="B2561" s="357" t="s">
        <v>36592</v>
      </c>
      <c r="C2561" s="357" t="s">
        <v>6541</v>
      </c>
      <c r="D2561" s="295">
        <v>7.18</v>
      </c>
    </row>
    <row r="2562" spans="1:4">
      <c r="A2562" s="357">
        <v>3520</v>
      </c>
      <c r="B2562" s="357" t="s">
        <v>36593</v>
      </c>
      <c r="C2562" s="357" t="s">
        <v>6541</v>
      </c>
      <c r="D2562" s="295">
        <v>8.0399999999999991</v>
      </c>
    </row>
    <row r="2563" spans="1:4">
      <c r="A2563" s="357">
        <v>37950</v>
      </c>
      <c r="B2563" s="357" t="s">
        <v>36594</v>
      </c>
      <c r="C2563" s="357" t="s">
        <v>6541</v>
      </c>
      <c r="D2563" s="295">
        <v>49.56</v>
      </c>
    </row>
    <row r="2564" spans="1:4">
      <c r="A2564" s="357">
        <v>37949</v>
      </c>
      <c r="B2564" s="357" t="s">
        <v>36595</v>
      </c>
      <c r="C2564" s="357" t="s">
        <v>6541</v>
      </c>
      <c r="D2564" s="295">
        <v>1.81</v>
      </c>
    </row>
    <row r="2565" spans="1:4">
      <c r="A2565" s="357">
        <v>3526</v>
      </c>
      <c r="B2565" s="357" t="s">
        <v>36596</v>
      </c>
      <c r="C2565" s="357" t="s">
        <v>6541</v>
      </c>
      <c r="D2565" s="295">
        <v>2.4300000000000002</v>
      </c>
    </row>
    <row r="2566" spans="1:4">
      <c r="A2566" s="357">
        <v>3509</v>
      </c>
      <c r="B2566" s="357" t="s">
        <v>36597</v>
      </c>
      <c r="C2566" s="357" t="s">
        <v>6541</v>
      </c>
      <c r="D2566" s="295">
        <v>6.33</v>
      </c>
    </row>
    <row r="2567" spans="1:4">
      <c r="A2567" s="357">
        <v>3530</v>
      </c>
      <c r="B2567" s="357" t="s">
        <v>36598</v>
      </c>
      <c r="C2567" s="357" t="s">
        <v>6541</v>
      </c>
      <c r="D2567" s="295">
        <v>247.8</v>
      </c>
    </row>
    <row r="2568" spans="1:4">
      <c r="A2568" s="357">
        <v>3542</v>
      </c>
      <c r="B2568" s="357" t="s">
        <v>36599</v>
      </c>
      <c r="C2568" s="357" t="s">
        <v>6541</v>
      </c>
      <c r="D2568" s="295">
        <v>0.56999999999999995</v>
      </c>
    </row>
    <row r="2569" spans="1:4">
      <c r="A2569" s="357">
        <v>3529</v>
      </c>
      <c r="B2569" s="357" t="s">
        <v>36600</v>
      </c>
      <c r="C2569" s="357" t="s">
        <v>6541</v>
      </c>
      <c r="D2569" s="295">
        <v>0.79</v>
      </c>
    </row>
    <row r="2570" spans="1:4">
      <c r="A2570" s="357">
        <v>3536</v>
      </c>
      <c r="B2570" s="357" t="s">
        <v>36601</v>
      </c>
      <c r="C2570" s="357" t="s">
        <v>6541</v>
      </c>
      <c r="D2570" s="295">
        <v>2.37</v>
      </c>
    </row>
    <row r="2571" spans="1:4">
      <c r="A2571" s="357">
        <v>3535</v>
      </c>
      <c r="B2571" s="357" t="s">
        <v>36602</v>
      </c>
      <c r="C2571" s="357" t="s">
        <v>6541</v>
      </c>
      <c r="D2571" s="295">
        <v>5.63</v>
      </c>
    </row>
    <row r="2572" spans="1:4">
      <c r="A2572" s="357">
        <v>3540</v>
      </c>
      <c r="B2572" s="357" t="s">
        <v>36603</v>
      </c>
      <c r="C2572" s="357" t="s">
        <v>6541</v>
      </c>
      <c r="D2572" s="295">
        <v>6.09</v>
      </c>
    </row>
    <row r="2573" spans="1:4">
      <c r="A2573" s="357">
        <v>3539</v>
      </c>
      <c r="B2573" s="357" t="s">
        <v>36604</v>
      </c>
      <c r="C2573" s="357" t="s">
        <v>6541</v>
      </c>
      <c r="D2573" s="295">
        <v>26.43</v>
      </c>
    </row>
    <row r="2574" spans="1:4">
      <c r="A2574" s="357">
        <v>3513</v>
      </c>
      <c r="B2574" s="357" t="s">
        <v>36605</v>
      </c>
      <c r="C2574" s="357" t="s">
        <v>6541</v>
      </c>
      <c r="D2574" s="295">
        <v>117.46</v>
      </c>
    </row>
    <row r="2575" spans="1:4">
      <c r="A2575" s="357">
        <v>3492</v>
      </c>
      <c r="B2575" s="357" t="s">
        <v>36606</v>
      </c>
      <c r="C2575" s="357" t="s">
        <v>6541</v>
      </c>
      <c r="D2575" s="295">
        <v>22.61</v>
      </c>
    </row>
    <row r="2576" spans="1:4">
      <c r="A2576" s="357">
        <v>3491</v>
      </c>
      <c r="B2576" s="357" t="s">
        <v>36607</v>
      </c>
      <c r="C2576" s="357" t="s">
        <v>6541</v>
      </c>
      <c r="D2576" s="295">
        <v>12.89</v>
      </c>
    </row>
    <row r="2577" spans="1:4">
      <c r="A2577" s="357">
        <v>3493</v>
      </c>
      <c r="B2577" s="357" t="s">
        <v>36608</v>
      </c>
      <c r="C2577" s="357" t="s">
        <v>6541</v>
      </c>
      <c r="D2577" s="295">
        <v>30.91</v>
      </c>
    </row>
    <row r="2578" spans="1:4">
      <c r="A2578" s="357">
        <v>12628</v>
      </c>
      <c r="B2578" s="357" t="s">
        <v>36609</v>
      </c>
      <c r="C2578" s="357" t="s">
        <v>6541</v>
      </c>
      <c r="D2578" s="295">
        <v>7.43</v>
      </c>
    </row>
    <row r="2579" spans="1:4">
      <c r="A2579" s="357">
        <v>12629</v>
      </c>
      <c r="B2579" s="357" t="s">
        <v>36610</v>
      </c>
      <c r="C2579" s="357" t="s">
        <v>6541</v>
      </c>
      <c r="D2579" s="295">
        <v>8.06</v>
      </c>
    </row>
    <row r="2580" spans="1:4">
      <c r="A2580" s="357">
        <v>3481</v>
      </c>
      <c r="B2580" s="357" t="s">
        <v>36611</v>
      </c>
      <c r="C2580" s="357" t="s">
        <v>6541</v>
      </c>
      <c r="D2580" s="295">
        <v>15.66</v>
      </c>
    </row>
    <row r="2581" spans="1:4">
      <c r="A2581" s="357">
        <v>3510</v>
      </c>
      <c r="B2581" s="357" t="s">
        <v>36612</v>
      </c>
      <c r="C2581" s="357" t="s">
        <v>6541</v>
      </c>
      <c r="D2581" s="295">
        <v>14.63</v>
      </c>
    </row>
    <row r="2582" spans="1:4">
      <c r="A2582" s="357">
        <v>3508</v>
      </c>
      <c r="B2582" s="357" t="s">
        <v>36613</v>
      </c>
      <c r="C2582" s="357" t="s">
        <v>6541</v>
      </c>
      <c r="D2582" s="295">
        <v>38.26</v>
      </c>
    </row>
    <row r="2583" spans="1:4">
      <c r="A2583" s="357">
        <v>38939</v>
      </c>
      <c r="B2583" s="357" t="s">
        <v>36614</v>
      </c>
      <c r="C2583" s="357" t="s">
        <v>6541</v>
      </c>
      <c r="D2583" s="295">
        <v>19.98</v>
      </c>
    </row>
    <row r="2584" spans="1:4">
      <c r="A2584" s="357">
        <v>38940</v>
      </c>
      <c r="B2584" s="357" t="s">
        <v>36615</v>
      </c>
      <c r="C2584" s="357" t="s">
        <v>6541</v>
      </c>
      <c r="D2584" s="295">
        <v>30.51</v>
      </c>
    </row>
    <row r="2585" spans="1:4">
      <c r="A2585" s="357">
        <v>38941</v>
      </c>
      <c r="B2585" s="357" t="s">
        <v>36616</v>
      </c>
      <c r="C2585" s="357" t="s">
        <v>6541</v>
      </c>
      <c r="D2585" s="295">
        <v>36.04</v>
      </c>
    </row>
    <row r="2586" spans="1:4">
      <c r="A2586" s="357">
        <v>38942</v>
      </c>
      <c r="B2586" s="357" t="s">
        <v>36617</v>
      </c>
      <c r="C2586" s="357" t="s">
        <v>6541</v>
      </c>
      <c r="D2586" s="295">
        <v>40.369999999999997</v>
      </c>
    </row>
    <row r="2587" spans="1:4">
      <c r="A2587" s="357">
        <v>38987</v>
      </c>
      <c r="B2587" s="357" t="s">
        <v>36618</v>
      </c>
      <c r="C2587" s="357" t="s">
        <v>6541</v>
      </c>
      <c r="D2587" s="295">
        <v>8.5500000000000007</v>
      </c>
    </row>
    <row r="2588" spans="1:4">
      <c r="A2588" s="357">
        <v>38988</v>
      </c>
      <c r="B2588" s="357" t="s">
        <v>36619</v>
      </c>
      <c r="C2588" s="357" t="s">
        <v>6541</v>
      </c>
      <c r="D2588" s="295">
        <v>19.87</v>
      </c>
    </row>
    <row r="2589" spans="1:4">
      <c r="A2589" s="357">
        <v>38989</v>
      </c>
      <c r="B2589" s="357" t="s">
        <v>36620</v>
      </c>
      <c r="C2589" s="357" t="s">
        <v>6541</v>
      </c>
      <c r="D2589" s="295">
        <v>26.41</v>
      </c>
    </row>
    <row r="2590" spans="1:4">
      <c r="A2590" s="357">
        <v>38990</v>
      </c>
      <c r="B2590" s="357" t="s">
        <v>36621</v>
      </c>
      <c r="C2590" s="357" t="s">
        <v>6541</v>
      </c>
      <c r="D2590" s="295">
        <v>69.599999999999994</v>
      </c>
    </row>
    <row r="2591" spans="1:4">
      <c r="A2591" s="357">
        <v>38991</v>
      </c>
      <c r="B2591" s="357" t="s">
        <v>36622</v>
      </c>
      <c r="C2591" s="357" t="s">
        <v>6541</v>
      </c>
      <c r="D2591" s="295">
        <v>140.63</v>
      </c>
    </row>
    <row r="2592" spans="1:4">
      <c r="A2592" s="357">
        <v>38913</v>
      </c>
      <c r="B2592" s="357" t="s">
        <v>36623</v>
      </c>
      <c r="C2592" s="357" t="s">
        <v>6541</v>
      </c>
      <c r="D2592" s="295">
        <v>18.54</v>
      </c>
    </row>
    <row r="2593" spans="1:4">
      <c r="A2593" s="357">
        <v>38914</v>
      </c>
      <c r="B2593" s="357" t="s">
        <v>36624</v>
      </c>
      <c r="C2593" s="357" t="s">
        <v>6541</v>
      </c>
      <c r="D2593" s="295">
        <v>21.51</v>
      </c>
    </row>
    <row r="2594" spans="1:4">
      <c r="A2594" s="357">
        <v>38915</v>
      </c>
      <c r="B2594" s="357" t="s">
        <v>36625</v>
      </c>
      <c r="C2594" s="357" t="s">
        <v>6541</v>
      </c>
      <c r="D2594" s="295">
        <v>37.340000000000003</v>
      </c>
    </row>
    <row r="2595" spans="1:4">
      <c r="A2595" s="357">
        <v>38916</v>
      </c>
      <c r="B2595" s="357" t="s">
        <v>36626</v>
      </c>
      <c r="C2595" s="357" t="s">
        <v>6541</v>
      </c>
      <c r="D2595" s="295">
        <v>49.27</v>
      </c>
    </row>
    <row r="2596" spans="1:4">
      <c r="A2596" s="357">
        <v>39300</v>
      </c>
      <c r="B2596" s="357" t="s">
        <v>36627</v>
      </c>
      <c r="C2596" s="357" t="s">
        <v>6541</v>
      </c>
      <c r="D2596" s="295">
        <v>16.75</v>
      </c>
    </row>
    <row r="2597" spans="1:4">
      <c r="A2597" s="357">
        <v>39301</v>
      </c>
      <c r="B2597" s="357" t="s">
        <v>36628</v>
      </c>
      <c r="C2597" s="357" t="s">
        <v>6541</v>
      </c>
      <c r="D2597" s="295">
        <v>23.24</v>
      </c>
    </row>
    <row r="2598" spans="1:4">
      <c r="A2598" s="357">
        <v>39302</v>
      </c>
      <c r="B2598" s="357" t="s">
        <v>36629</v>
      </c>
      <c r="C2598" s="357" t="s">
        <v>6541</v>
      </c>
      <c r="D2598" s="295">
        <v>29.2</v>
      </c>
    </row>
    <row r="2599" spans="1:4">
      <c r="A2599" s="357">
        <v>39303</v>
      </c>
      <c r="B2599" s="357" t="s">
        <v>36630</v>
      </c>
      <c r="C2599" s="357" t="s">
        <v>6541</v>
      </c>
      <c r="D2599" s="295">
        <v>51.35</v>
      </c>
    </row>
    <row r="2600" spans="1:4">
      <c r="A2600" s="357">
        <v>38923</v>
      </c>
      <c r="B2600" s="357" t="s">
        <v>36631</v>
      </c>
      <c r="C2600" s="357" t="s">
        <v>6541</v>
      </c>
      <c r="D2600" s="295">
        <v>16.36</v>
      </c>
    </row>
    <row r="2601" spans="1:4">
      <c r="A2601" s="357">
        <v>38925</v>
      </c>
      <c r="B2601" s="357" t="s">
        <v>36632</v>
      </c>
      <c r="C2601" s="357" t="s">
        <v>6541</v>
      </c>
      <c r="D2601" s="295">
        <v>17.579999999999998</v>
      </c>
    </row>
    <row r="2602" spans="1:4">
      <c r="A2602" s="357">
        <v>38926</v>
      </c>
      <c r="B2602" s="357" t="s">
        <v>36633</v>
      </c>
      <c r="C2602" s="357" t="s">
        <v>6541</v>
      </c>
      <c r="D2602" s="295">
        <v>25.1</v>
      </c>
    </row>
    <row r="2603" spans="1:4">
      <c r="A2603" s="357">
        <v>38927</v>
      </c>
      <c r="B2603" s="357" t="s">
        <v>36634</v>
      </c>
      <c r="C2603" s="357" t="s">
        <v>6541</v>
      </c>
      <c r="D2603" s="295">
        <v>26.85</v>
      </c>
    </row>
    <row r="2604" spans="1:4">
      <c r="A2604" s="357">
        <v>39304</v>
      </c>
      <c r="B2604" s="357" t="s">
        <v>36635</v>
      </c>
      <c r="C2604" s="357" t="s">
        <v>6541</v>
      </c>
      <c r="D2604" s="295">
        <v>20.69</v>
      </c>
    </row>
    <row r="2605" spans="1:4">
      <c r="A2605" s="357">
        <v>38924</v>
      </c>
      <c r="B2605" s="357" t="s">
        <v>36636</v>
      </c>
      <c r="C2605" s="357" t="s">
        <v>6541</v>
      </c>
      <c r="D2605" s="295">
        <v>29.48</v>
      </c>
    </row>
    <row r="2606" spans="1:4">
      <c r="A2606" s="357">
        <v>39305</v>
      </c>
      <c r="B2606" s="357" t="s">
        <v>36637</v>
      </c>
      <c r="C2606" s="357" t="s">
        <v>6541</v>
      </c>
      <c r="D2606" s="295">
        <v>27.08</v>
      </c>
    </row>
    <row r="2607" spans="1:4">
      <c r="A2607" s="357">
        <v>39306</v>
      </c>
      <c r="B2607" s="357" t="s">
        <v>36638</v>
      </c>
      <c r="C2607" s="357" t="s">
        <v>6541</v>
      </c>
      <c r="D2607" s="295">
        <v>33.880000000000003</v>
      </c>
    </row>
    <row r="2608" spans="1:4">
      <c r="A2608" s="357">
        <v>38928</v>
      </c>
      <c r="B2608" s="357" t="s">
        <v>36639</v>
      </c>
      <c r="C2608" s="357" t="s">
        <v>6541</v>
      </c>
      <c r="D2608" s="295">
        <v>29.76</v>
      </c>
    </row>
    <row r="2609" spans="1:4">
      <c r="A2609" s="357">
        <v>38929</v>
      </c>
      <c r="B2609" s="357" t="s">
        <v>36640</v>
      </c>
      <c r="C2609" s="357" t="s">
        <v>6541</v>
      </c>
      <c r="D2609" s="295">
        <v>52.77</v>
      </c>
    </row>
    <row r="2610" spans="1:4">
      <c r="A2610" s="357">
        <v>39307</v>
      </c>
      <c r="B2610" s="357" t="s">
        <v>36641</v>
      </c>
      <c r="C2610" s="357" t="s">
        <v>6541</v>
      </c>
      <c r="D2610" s="295">
        <v>38.99</v>
      </c>
    </row>
    <row r="2611" spans="1:4">
      <c r="A2611" s="357">
        <v>38930</v>
      </c>
      <c r="B2611" s="357" t="s">
        <v>36642</v>
      </c>
      <c r="C2611" s="357" t="s">
        <v>6541</v>
      </c>
      <c r="D2611" s="295">
        <v>66.290000000000006</v>
      </c>
    </row>
    <row r="2612" spans="1:4">
      <c r="A2612" s="357">
        <v>38931</v>
      </c>
      <c r="B2612" s="357" t="s">
        <v>36643</v>
      </c>
      <c r="C2612" s="357" t="s">
        <v>6541</v>
      </c>
      <c r="D2612" s="295">
        <v>16.690000000000001</v>
      </c>
    </row>
    <row r="2613" spans="1:4">
      <c r="A2613" s="357">
        <v>38932</v>
      </c>
      <c r="B2613" s="357" t="s">
        <v>36644</v>
      </c>
      <c r="C2613" s="357" t="s">
        <v>6541</v>
      </c>
      <c r="D2613" s="295">
        <v>16.86</v>
      </c>
    </row>
    <row r="2614" spans="1:4">
      <c r="A2614" s="357">
        <v>38934</v>
      </c>
      <c r="B2614" s="357" t="s">
        <v>36645</v>
      </c>
      <c r="C2614" s="357" t="s">
        <v>6541</v>
      </c>
      <c r="D2614" s="295">
        <v>24.91</v>
      </c>
    </row>
    <row r="2615" spans="1:4">
      <c r="A2615" s="357">
        <v>38935</v>
      </c>
      <c r="B2615" s="357" t="s">
        <v>36646</v>
      </c>
      <c r="C2615" s="357" t="s">
        <v>6541</v>
      </c>
      <c r="D2615" s="295">
        <v>26.66</v>
      </c>
    </row>
    <row r="2616" spans="1:4">
      <c r="A2616" s="357">
        <v>38936</v>
      </c>
      <c r="B2616" s="357" t="s">
        <v>36647</v>
      </c>
      <c r="C2616" s="357" t="s">
        <v>6541</v>
      </c>
      <c r="D2616" s="295">
        <v>28.55</v>
      </c>
    </row>
    <row r="2617" spans="1:4">
      <c r="A2617" s="357">
        <v>38937</v>
      </c>
      <c r="B2617" s="357" t="s">
        <v>36648</v>
      </c>
      <c r="C2617" s="357" t="s">
        <v>6541</v>
      </c>
      <c r="D2617" s="295">
        <v>34.799999999999997</v>
      </c>
    </row>
    <row r="2618" spans="1:4">
      <c r="A2618" s="357">
        <v>38938</v>
      </c>
      <c r="B2618" s="357" t="s">
        <v>36649</v>
      </c>
      <c r="C2618" s="357" t="s">
        <v>6541</v>
      </c>
      <c r="D2618" s="295">
        <v>51.74</v>
      </c>
    </row>
    <row r="2619" spans="1:4">
      <c r="A2619" s="357">
        <v>3489</v>
      </c>
      <c r="B2619" s="357" t="s">
        <v>36650</v>
      </c>
      <c r="C2619" s="357" t="s">
        <v>6541</v>
      </c>
      <c r="D2619" s="295">
        <v>14.46</v>
      </c>
    </row>
    <row r="2620" spans="1:4">
      <c r="A2620" s="357">
        <v>20151</v>
      </c>
      <c r="B2620" s="357" t="s">
        <v>36651</v>
      </c>
      <c r="C2620" s="357" t="s">
        <v>6541</v>
      </c>
      <c r="D2620" s="295">
        <v>22.32</v>
      </c>
    </row>
    <row r="2621" spans="1:4">
      <c r="A2621" s="357">
        <v>20152</v>
      </c>
      <c r="B2621" s="357" t="s">
        <v>36652</v>
      </c>
      <c r="C2621" s="357" t="s">
        <v>6541</v>
      </c>
      <c r="D2621" s="295">
        <v>77.66</v>
      </c>
    </row>
    <row r="2622" spans="1:4">
      <c r="A2622" s="357">
        <v>20148</v>
      </c>
      <c r="B2622" s="357" t="s">
        <v>36653</v>
      </c>
      <c r="C2622" s="357" t="s">
        <v>6541</v>
      </c>
      <c r="D2622" s="295">
        <v>4.4400000000000004</v>
      </c>
    </row>
    <row r="2623" spans="1:4">
      <c r="A2623" s="357">
        <v>20149</v>
      </c>
      <c r="B2623" s="357" t="s">
        <v>36654</v>
      </c>
      <c r="C2623" s="357" t="s">
        <v>6541</v>
      </c>
      <c r="D2623" s="295">
        <v>6.87</v>
      </c>
    </row>
    <row r="2624" spans="1:4">
      <c r="A2624" s="357">
        <v>20150</v>
      </c>
      <c r="B2624" s="357" t="s">
        <v>36655</v>
      </c>
      <c r="C2624" s="357" t="s">
        <v>6541</v>
      </c>
      <c r="D2624" s="295">
        <v>16.02</v>
      </c>
    </row>
    <row r="2625" spans="1:4">
      <c r="A2625" s="357">
        <v>20157</v>
      </c>
      <c r="B2625" s="357" t="s">
        <v>36656</v>
      </c>
      <c r="C2625" s="357" t="s">
        <v>6541</v>
      </c>
      <c r="D2625" s="295">
        <v>30.11</v>
      </c>
    </row>
    <row r="2626" spans="1:4">
      <c r="A2626" s="357">
        <v>20158</v>
      </c>
      <c r="B2626" s="357" t="s">
        <v>36657</v>
      </c>
      <c r="C2626" s="357" t="s">
        <v>6541</v>
      </c>
      <c r="D2626" s="295">
        <v>100.05</v>
      </c>
    </row>
    <row r="2627" spans="1:4">
      <c r="A2627" s="357">
        <v>20154</v>
      </c>
      <c r="B2627" s="357" t="s">
        <v>36658</v>
      </c>
      <c r="C2627" s="357" t="s">
        <v>6541</v>
      </c>
      <c r="D2627" s="295">
        <v>5.71</v>
      </c>
    </row>
    <row r="2628" spans="1:4">
      <c r="A2628" s="357">
        <v>20155</v>
      </c>
      <c r="B2628" s="357" t="s">
        <v>36659</v>
      </c>
      <c r="C2628" s="357" t="s">
        <v>6541</v>
      </c>
      <c r="D2628" s="295">
        <v>8.5399999999999991</v>
      </c>
    </row>
    <row r="2629" spans="1:4">
      <c r="A2629" s="357">
        <v>20156</v>
      </c>
      <c r="B2629" s="357" t="s">
        <v>36660</v>
      </c>
      <c r="C2629" s="357" t="s">
        <v>6541</v>
      </c>
      <c r="D2629" s="295">
        <v>19.23</v>
      </c>
    </row>
    <row r="2630" spans="1:4">
      <c r="A2630" s="357">
        <v>3512</v>
      </c>
      <c r="B2630" s="357" t="s">
        <v>36661</v>
      </c>
      <c r="C2630" s="357" t="s">
        <v>6541</v>
      </c>
      <c r="D2630" s="295">
        <v>226.61</v>
      </c>
    </row>
    <row r="2631" spans="1:4">
      <c r="A2631" s="357">
        <v>3499</v>
      </c>
      <c r="B2631" s="357" t="s">
        <v>36662</v>
      </c>
      <c r="C2631" s="357" t="s">
        <v>6541</v>
      </c>
      <c r="D2631" s="295">
        <v>0.96</v>
      </c>
    </row>
    <row r="2632" spans="1:4">
      <c r="A2632" s="357">
        <v>3500</v>
      </c>
      <c r="B2632" s="357" t="s">
        <v>36663</v>
      </c>
      <c r="C2632" s="357" t="s">
        <v>6541</v>
      </c>
      <c r="D2632" s="295">
        <v>1.62</v>
      </c>
    </row>
    <row r="2633" spans="1:4">
      <c r="A2633" s="357">
        <v>3501</v>
      </c>
      <c r="B2633" s="357" t="s">
        <v>36664</v>
      </c>
      <c r="C2633" s="357" t="s">
        <v>6541</v>
      </c>
      <c r="D2633" s="295">
        <v>4.7</v>
      </c>
    </row>
    <row r="2634" spans="1:4">
      <c r="A2634" s="357">
        <v>3502</v>
      </c>
      <c r="B2634" s="357" t="s">
        <v>36665</v>
      </c>
      <c r="C2634" s="357" t="s">
        <v>6541</v>
      </c>
      <c r="D2634" s="295">
        <v>6.69</v>
      </c>
    </row>
    <row r="2635" spans="1:4">
      <c r="A2635" s="357">
        <v>3503</v>
      </c>
      <c r="B2635" s="357" t="s">
        <v>36666</v>
      </c>
      <c r="C2635" s="357" t="s">
        <v>6541</v>
      </c>
      <c r="D2635" s="295">
        <v>8.01</v>
      </c>
    </row>
    <row r="2636" spans="1:4">
      <c r="A2636" s="357">
        <v>3477</v>
      </c>
      <c r="B2636" s="357" t="s">
        <v>36667</v>
      </c>
      <c r="C2636" s="357" t="s">
        <v>6541</v>
      </c>
      <c r="D2636" s="295">
        <v>31.02</v>
      </c>
    </row>
    <row r="2637" spans="1:4">
      <c r="A2637" s="357">
        <v>3478</v>
      </c>
      <c r="B2637" s="357" t="s">
        <v>36668</v>
      </c>
      <c r="C2637" s="357" t="s">
        <v>6541</v>
      </c>
      <c r="D2637" s="295">
        <v>71.28</v>
      </c>
    </row>
    <row r="2638" spans="1:4">
      <c r="A2638" s="357">
        <v>3525</v>
      </c>
      <c r="B2638" s="357" t="s">
        <v>36669</v>
      </c>
      <c r="C2638" s="357" t="s">
        <v>6541</v>
      </c>
      <c r="D2638" s="295">
        <v>84.56</v>
      </c>
    </row>
    <row r="2639" spans="1:4">
      <c r="A2639" s="357">
        <v>3511</v>
      </c>
      <c r="B2639" s="357" t="s">
        <v>36670</v>
      </c>
      <c r="C2639" s="357" t="s">
        <v>6541</v>
      </c>
      <c r="D2639" s="295">
        <v>99.22</v>
      </c>
    </row>
    <row r="2640" spans="1:4">
      <c r="A2640" s="357">
        <v>38917</v>
      </c>
      <c r="B2640" s="357" t="s">
        <v>36671</v>
      </c>
      <c r="C2640" s="357" t="s">
        <v>6541</v>
      </c>
      <c r="D2640" s="295">
        <v>15.97</v>
      </c>
    </row>
    <row r="2641" spans="1:4">
      <c r="A2641" s="357">
        <v>38919</v>
      </c>
      <c r="B2641" s="357" t="s">
        <v>36672</v>
      </c>
      <c r="C2641" s="357" t="s">
        <v>6541</v>
      </c>
      <c r="D2641" s="295">
        <v>23.76</v>
      </c>
    </row>
    <row r="2642" spans="1:4">
      <c r="A2642" s="357">
        <v>38922</v>
      </c>
      <c r="B2642" s="357" t="s">
        <v>36673</v>
      </c>
      <c r="C2642" s="357" t="s">
        <v>6541</v>
      </c>
      <c r="D2642" s="295">
        <v>30.7</v>
      </c>
    </row>
    <row r="2643" spans="1:4">
      <c r="A2643" s="357">
        <v>38921</v>
      </c>
      <c r="B2643" s="357" t="s">
        <v>36674</v>
      </c>
      <c r="C2643" s="357" t="s">
        <v>6541</v>
      </c>
      <c r="D2643" s="295">
        <v>37.950000000000003</v>
      </c>
    </row>
    <row r="2644" spans="1:4">
      <c r="A2644" s="357">
        <v>38918</v>
      </c>
      <c r="B2644" s="357" t="s">
        <v>36675</v>
      </c>
      <c r="C2644" s="357" t="s">
        <v>6541</v>
      </c>
      <c r="D2644" s="295">
        <v>36.07</v>
      </c>
    </row>
    <row r="2645" spans="1:4">
      <c r="A2645" s="357">
        <v>38920</v>
      </c>
      <c r="B2645" s="357" t="s">
        <v>36676</v>
      </c>
      <c r="C2645" s="357" t="s">
        <v>6541</v>
      </c>
      <c r="D2645" s="295">
        <v>45.09</v>
      </c>
    </row>
    <row r="2646" spans="1:4">
      <c r="A2646" s="357">
        <v>12032</v>
      </c>
      <c r="B2646" s="357" t="s">
        <v>36677</v>
      </c>
      <c r="C2646" s="357" t="s">
        <v>6559</v>
      </c>
      <c r="D2646" s="295">
        <v>51.88</v>
      </c>
    </row>
    <row r="2647" spans="1:4">
      <c r="A2647" s="357">
        <v>12030</v>
      </c>
      <c r="B2647" s="357" t="s">
        <v>36678</v>
      </c>
      <c r="C2647" s="357" t="s">
        <v>6559</v>
      </c>
      <c r="D2647" s="295">
        <v>48.75</v>
      </c>
    </row>
    <row r="2648" spans="1:4">
      <c r="A2648" s="357">
        <v>10908</v>
      </c>
      <c r="B2648" s="357" t="s">
        <v>36679</v>
      </c>
      <c r="C2648" s="357" t="s">
        <v>6541</v>
      </c>
      <c r="D2648" s="295">
        <v>16.86</v>
      </c>
    </row>
    <row r="2649" spans="1:4">
      <c r="A2649" s="357">
        <v>10909</v>
      </c>
      <c r="B2649" s="357" t="s">
        <v>36680</v>
      </c>
      <c r="C2649" s="357" t="s">
        <v>6541</v>
      </c>
      <c r="D2649" s="295">
        <v>26.89</v>
      </c>
    </row>
    <row r="2650" spans="1:4">
      <c r="A2650" s="357">
        <v>3669</v>
      </c>
      <c r="B2650" s="357" t="s">
        <v>36681</v>
      </c>
      <c r="C2650" s="357" t="s">
        <v>6541</v>
      </c>
      <c r="D2650" s="295">
        <v>11.52</v>
      </c>
    </row>
    <row r="2651" spans="1:4">
      <c r="A2651" s="357">
        <v>20138</v>
      </c>
      <c r="B2651" s="357" t="s">
        <v>36682</v>
      </c>
      <c r="C2651" s="357" t="s">
        <v>6541</v>
      </c>
      <c r="D2651" s="295">
        <v>57.24</v>
      </c>
    </row>
    <row r="2652" spans="1:4">
      <c r="A2652" s="357">
        <v>20139</v>
      </c>
      <c r="B2652" s="357" t="s">
        <v>36683</v>
      </c>
      <c r="C2652" s="357" t="s">
        <v>6541</v>
      </c>
      <c r="D2652" s="295">
        <v>96.17</v>
      </c>
    </row>
    <row r="2653" spans="1:4">
      <c r="A2653" s="357">
        <v>3668</v>
      </c>
      <c r="B2653" s="357" t="s">
        <v>36684</v>
      </c>
      <c r="C2653" s="357" t="s">
        <v>6541</v>
      </c>
      <c r="D2653" s="295">
        <v>38.130000000000003</v>
      </c>
    </row>
    <row r="2654" spans="1:4">
      <c r="A2654" s="357">
        <v>3656</v>
      </c>
      <c r="B2654" s="357" t="s">
        <v>36685</v>
      </c>
      <c r="C2654" s="357" t="s">
        <v>6541</v>
      </c>
      <c r="D2654" s="295">
        <v>18.899999999999999</v>
      </c>
    </row>
    <row r="2655" spans="1:4">
      <c r="A2655" s="357">
        <v>10911</v>
      </c>
      <c r="B2655" s="357" t="s">
        <v>36686</v>
      </c>
      <c r="C2655" s="357" t="s">
        <v>6541</v>
      </c>
      <c r="D2655" s="295">
        <v>20.97</v>
      </c>
    </row>
    <row r="2656" spans="1:4">
      <c r="A2656" s="357">
        <v>3654</v>
      </c>
      <c r="B2656" s="357" t="s">
        <v>36687</v>
      </c>
      <c r="C2656" s="357" t="s">
        <v>6541</v>
      </c>
      <c r="D2656" s="295">
        <v>5.03</v>
      </c>
    </row>
    <row r="2657" spans="1:4">
      <c r="A2657" s="357">
        <v>3664</v>
      </c>
      <c r="B2657" s="357" t="s">
        <v>36688</v>
      </c>
      <c r="C2657" s="357" t="s">
        <v>6541</v>
      </c>
      <c r="D2657" s="295">
        <v>6.25</v>
      </c>
    </row>
    <row r="2658" spans="1:4">
      <c r="A2658" s="357">
        <v>3657</v>
      </c>
      <c r="B2658" s="357" t="s">
        <v>36689</v>
      </c>
      <c r="C2658" s="357" t="s">
        <v>6541</v>
      </c>
      <c r="D2658" s="295">
        <v>6.73</v>
      </c>
    </row>
    <row r="2659" spans="1:4">
      <c r="A2659" s="357">
        <v>12625</v>
      </c>
      <c r="B2659" s="357" t="s">
        <v>36690</v>
      </c>
      <c r="C2659" s="357" t="s">
        <v>6541</v>
      </c>
      <c r="D2659" s="295">
        <v>10.19</v>
      </c>
    </row>
    <row r="2660" spans="1:4">
      <c r="A2660" s="357">
        <v>20136</v>
      </c>
      <c r="B2660" s="357" t="s">
        <v>36691</v>
      </c>
      <c r="C2660" s="357" t="s">
        <v>6541</v>
      </c>
      <c r="D2660" s="295">
        <v>129.18</v>
      </c>
    </row>
    <row r="2661" spans="1:4">
      <c r="A2661" s="357">
        <v>20144</v>
      </c>
      <c r="B2661" s="357" t="s">
        <v>36692</v>
      </c>
      <c r="C2661" s="357" t="s">
        <v>6541</v>
      </c>
      <c r="D2661" s="295">
        <v>56.74</v>
      </c>
    </row>
    <row r="2662" spans="1:4">
      <c r="A2662" s="357">
        <v>20143</v>
      </c>
      <c r="B2662" s="357" t="s">
        <v>36693</v>
      </c>
      <c r="C2662" s="357" t="s">
        <v>6541</v>
      </c>
      <c r="D2662" s="295">
        <v>52.99</v>
      </c>
    </row>
    <row r="2663" spans="1:4">
      <c r="A2663" s="357">
        <v>20145</v>
      </c>
      <c r="B2663" s="357" t="s">
        <v>36694</v>
      </c>
      <c r="C2663" s="357" t="s">
        <v>6541</v>
      </c>
      <c r="D2663" s="295">
        <v>150.38</v>
      </c>
    </row>
    <row r="2664" spans="1:4">
      <c r="A2664" s="357">
        <v>20146</v>
      </c>
      <c r="B2664" s="357" t="s">
        <v>36695</v>
      </c>
      <c r="C2664" s="357" t="s">
        <v>6541</v>
      </c>
      <c r="D2664" s="295">
        <v>169.58</v>
      </c>
    </row>
    <row r="2665" spans="1:4">
      <c r="A2665" s="357">
        <v>20140</v>
      </c>
      <c r="B2665" s="357" t="s">
        <v>36696</v>
      </c>
      <c r="C2665" s="357" t="s">
        <v>6541</v>
      </c>
      <c r="D2665" s="295">
        <v>6.75</v>
      </c>
    </row>
    <row r="2666" spans="1:4">
      <c r="A2666" s="357">
        <v>20141</v>
      </c>
      <c r="B2666" s="357" t="s">
        <v>36697</v>
      </c>
      <c r="C2666" s="357" t="s">
        <v>6541</v>
      </c>
      <c r="D2666" s="295">
        <v>11.85</v>
      </c>
    </row>
    <row r="2667" spans="1:4">
      <c r="A2667" s="357">
        <v>20142</v>
      </c>
      <c r="B2667" s="357" t="s">
        <v>36698</v>
      </c>
      <c r="C2667" s="357" t="s">
        <v>6541</v>
      </c>
      <c r="D2667" s="295">
        <v>36.26</v>
      </c>
    </row>
    <row r="2668" spans="1:4">
      <c r="A2668" s="357">
        <v>3659</v>
      </c>
      <c r="B2668" s="357" t="s">
        <v>36699</v>
      </c>
      <c r="C2668" s="357" t="s">
        <v>6541</v>
      </c>
      <c r="D2668" s="295">
        <v>15.73</v>
      </c>
    </row>
    <row r="2669" spans="1:4">
      <c r="A2669" s="357">
        <v>3660</v>
      </c>
      <c r="B2669" s="357" t="s">
        <v>36700</v>
      </c>
      <c r="C2669" s="357" t="s">
        <v>6541</v>
      </c>
      <c r="D2669" s="295">
        <v>22.67</v>
      </c>
    </row>
    <row r="2670" spans="1:4">
      <c r="A2670" s="357">
        <v>3662</v>
      </c>
      <c r="B2670" s="357" t="s">
        <v>36701</v>
      </c>
      <c r="C2670" s="357" t="s">
        <v>6541</v>
      </c>
      <c r="D2670" s="295">
        <v>8.56</v>
      </c>
    </row>
    <row r="2671" spans="1:4">
      <c r="A2671" s="357">
        <v>3661</v>
      </c>
      <c r="B2671" s="357" t="s">
        <v>36702</v>
      </c>
      <c r="C2671" s="357" t="s">
        <v>6541</v>
      </c>
      <c r="D2671" s="295">
        <v>12.6</v>
      </c>
    </row>
    <row r="2672" spans="1:4">
      <c r="A2672" s="357">
        <v>3658</v>
      </c>
      <c r="B2672" s="357" t="s">
        <v>36703</v>
      </c>
      <c r="C2672" s="357" t="s">
        <v>6541</v>
      </c>
      <c r="D2672" s="295">
        <v>16.04</v>
      </c>
    </row>
    <row r="2673" spans="1:4">
      <c r="A2673" s="357">
        <v>3670</v>
      </c>
      <c r="B2673" s="357" t="s">
        <v>36704</v>
      </c>
      <c r="C2673" s="357" t="s">
        <v>6541</v>
      </c>
      <c r="D2673" s="295">
        <v>20.93</v>
      </c>
    </row>
    <row r="2674" spans="1:4">
      <c r="A2674" s="357">
        <v>3666</v>
      </c>
      <c r="B2674" s="357" t="s">
        <v>36705</v>
      </c>
      <c r="C2674" s="357" t="s">
        <v>6541</v>
      </c>
      <c r="D2674" s="295">
        <v>3.54</v>
      </c>
    </row>
    <row r="2675" spans="1:4">
      <c r="A2675" s="357">
        <v>14157</v>
      </c>
      <c r="B2675" s="357" t="s">
        <v>36706</v>
      </c>
      <c r="C2675" s="357" t="s">
        <v>6541</v>
      </c>
      <c r="D2675" s="295">
        <v>1.26</v>
      </c>
    </row>
    <row r="2676" spans="1:4">
      <c r="A2676" s="357">
        <v>3653</v>
      </c>
      <c r="B2676" s="357" t="s">
        <v>36707</v>
      </c>
      <c r="C2676" s="357" t="s">
        <v>6541</v>
      </c>
      <c r="D2676" s="295">
        <v>122.24</v>
      </c>
    </row>
    <row r="2677" spans="1:4">
      <c r="A2677" s="357">
        <v>3649</v>
      </c>
      <c r="B2677" s="357" t="s">
        <v>36708</v>
      </c>
      <c r="C2677" s="357" t="s">
        <v>6541</v>
      </c>
      <c r="D2677" s="295">
        <v>253.2</v>
      </c>
    </row>
    <row r="2678" spans="1:4">
      <c r="A2678" s="357">
        <v>42696</v>
      </c>
      <c r="B2678" s="357" t="s">
        <v>36709</v>
      </c>
      <c r="C2678" s="357" t="s">
        <v>6541</v>
      </c>
      <c r="D2678" s="295">
        <v>708.42</v>
      </c>
    </row>
    <row r="2679" spans="1:4">
      <c r="A2679" s="357">
        <v>42697</v>
      </c>
      <c r="B2679" s="357" t="s">
        <v>36710</v>
      </c>
      <c r="C2679" s="357" t="s">
        <v>6541</v>
      </c>
      <c r="D2679" s="293">
        <v>1066.8900000000001</v>
      </c>
    </row>
    <row r="2680" spans="1:4">
      <c r="A2680" s="357">
        <v>42698</v>
      </c>
      <c r="B2680" s="357" t="s">
        <v>36711</v>
      </c>
      <c r="C2680" s="357" t="s">
        <v>6541</v>
      </c>
      <c r="D2680" s="293">
        <v>1486.15</v>
      </c>
    </row>
    <row r="2681" spans="1:4">
      <c r="A2681" s="357">
        <v>39875</v>
      </c>
      <c r="B2681" s="357" t="s">
        <v>36712</v>
      </c>
      <c r="C2681" s="357" t="s">
        <v>6541</v>
      </c>
      <c r="D2681" s="295">
        <v>718.69</v>
      </c>
    </row>
    <row r="2682" spans="1:4">
      <c r="A2682" s="357">
        <v>39876</v>
      </c>
      <c r="B2682" s="357" t="s">
        <v>36713</v>
      </c>
      <c r="C2682" s="357" t="s">
        <v>6541</v>
      </c>
      <c r="D2682" s="295">
        <v>899.79</v>
      </c>
    </row>
    <row r="2683" spans="1:4">
      <c r="A2683" s="357">
        <v>39877</v>
      </c>
      <c r="B2683" s="357" t="s">
        <v>36714</v>
      </c>
      <c r="C2683" s="357" t="s">
        <v>6541</v>
      </c>
      <c r="D2683" s="293">
        <v>1247.98</v>
      </c>
    </row>
    <row r="2684" spans="1:4">
      <c r="A2684" s="357">
        <v>39878</v>
      </c>
      <c r="B2684" s="357" t="s">
        <v>36715</v>
      </c>
      <c r="C2684" s="357" t="s">
        <v>6541</v>
      </c>
      <c r="D2684" s="293">
        <v>1648.37</v>
      </c>
    </row>
    <row r="2685" spans="1:4">
      <c r="A2685" s="357">
        <v>39872</v>
      </c>
      <c r="B2685" s="357" t="s">
        <v>36716</v>
      </c>
      <c r="C2685" s="357" t="s">
        <v>6541</v>
      </c>
      <c r="D2685" s="295">
        <v>492.86</v>
      </c>
    </row>
    <row r="2686" spans="1:4">
      <c r="A2686" s="357">
        <v>39873</v>
      </c>
      <c r="B2686" s="357" t="s">
        <v>36717</v>
      </c>
      <c r="C2686" s="357" t="s">
        <v>6541</v>
      </c>
      <c r="D2686" s="295">
        <v>571.67999999999995</v>
      </c>
    </row>
    <row r="2687" spans="1:4">
      <c r="A2687" s="357">
        <v>39874</v>
      </c>
      <c r="B2687" s="357" t="s">
        <v>36718</v>
      </c>
      <c r="C2687" s="357" t="s">
        <v>6541</v>
      </c>
      <c r="D2687" s="295">
        <v>627.91999999999996</v>
      </c>
    </row>
    <row r="2688" spans="1:4">
      <c r="A2688" s="357">
        <v>3674</v>
      </c>
      <c r="B2688" s="357" t="s">
        <v>36719</v>
      </c>
      <c r="C2688" s="357" t="s">
        <v>6545</v>
      </c>
      <c r="D2688" s="295">
        <v>71.790000000000006</v>
      </c>
    </row>
    <row r="2689" spans="1:4">
      <c r="A2689" s="357">
        <v>3681</v>
      </c>
      <c r="B2689" s="357" t="s">
        <v>36720</v>
      </c>
      <c r="C2689" s="357" t="s">
        <v>6545</v>
      </c>
      <c r="D2689" s="295">
        <v>106.82</v>
      </c>
    </row>
    <row r="2690" spans="1:4">
      <c r="A2690" s="357">
        <v>3676</v>
      </c>
      <c r="B2690" s="357" t="s">
        <v>36721</v>
      </c>
      <c r="C2690" s="357" t="s">
        <v>6545</v>
      </c>
      <c r="D2690" s="295">
        <v>402.01</v>
      </c>
    </row>
    <row r="2691" spans="1:4">
      <c r="A2691" s="357">
        <v>3679</v>
      </c>
      <c r="B2691" s="357" t="s">
        <v>36722</v>
      </c>
      <c r="C2691" s="357" t="s">
        <v>6545</v>
      </c>
      <c r="D2691" s="295">
        <v>332.59</v>
      </c>
    </row>
    <row r="2692" spans="1:4">
      <c r="A2692" s="357">
        <v>3672</v>
      </c>
      <c r="B2692" s="357" t="s">
        <v>36723</v>
      </c>
      <c r="C2692" s="357" t="s">
        <v>6545</v>
      </c>
      <c r="D2692" s="295">
        <v>1.1299999999999999</v>
      </c>
    </row>
    <row r="2693" spans="1:4">
      <c r="A2693" s="357">
        <v>3671</v>
      </c>
      <c r="B2693" s="357" t="s">
        <v>36724</v>
      </c>
      <c r="C2693" s="357" t="s">
        <v>6545</v>
      </c>
      <c r="D2693" s="295">
        <v>1.07</v>
      </c>
    </row>
    <row r="2694" spans="1:4">
      <c r="A2694" s="357">
        <v>3673</v>
      </c>
      <c r="B2694" s="357" t="s">
        <v>36725</v>
      </c>
      <c r="C2694" s="357" t="s">
        <v>6545</v>
      </c>
      <c r="D2694" s="295">
        <v>1.68</v>
      </c>
    </row>
    <row r="2695" spans="1:4">
      <c r="A2695" s="357">
        <v>38394</v>
      </c>
      <c r="B2695" s="357" t="s">
        <v>36726</v>
      </c>
      <c r="C2695" s="357" t="s">
        <v>6541</v>
      </c>
      <c r="D2695" s="295">
        <v>303.77</v>
      </c>
    </row>
    <row r="2696" spans="1:4">
      <c r="A2696" s="357">
        <v>3729</v>
      </c>
      <c r="B2696" s="357" t="s">
        <v>36727</v>
      </c>
      <c r="C2696" s="357" t="s">
        <v>6541</v>
      </c>
      <c r="D2696" s="295">
        <v>84.14</v>
      </c>
    </row>
    <row r="2697" spans="1:4">
      <c r="A2697" s="357">
        <v>39357</v>
      </c>
      <c r="B2697" s="357" t="s">
        <v>36728</v>
      </c>
      <c r="C2697" s="357" t="s">
        <v>6541</v>
      </c>
      <c r="D2697" s="295">
        <v>145.07</v>
      </c>
    </row>
    <row r="2698" spans="1:4">
      <c r="A2698" s="357">
        <v>39358</v>
      </c>
      <c r="B2698" s="357" t="s">
        <v>36729</v>
      </c>
      <c r="C2698" s="357" t="s">
        <v>6541</v>
      </c>
      <c r="D2698" s="295">
        <v>159.08000000000001</v>
      </c>
    </row>
    <row r="2699" spans="1:4">
      <c r="A2699" s="357">
        <v>39356</v>
      </c>
      <c r="B2699" s="357" t="s">
        <v>36730</v>
      </c>
      <c r="C2699" s="357" t="s">
        <v>6541</v>
      </c>
      <c r="D2699" s="295">
        <v>271.39</v>
      </c>
    </row>
    <row r="2700" spans="1:4">
      <c r="A2700" s="357">
        <v>39355</v>
      </c>
      <c r="B2700" s="357" t="s">
        <v>36731</v>
      </c>
      <c r="C2700" s="357" t="s">
        <v>6541</v>
      </c>
      <c r="D2700" s="295">
        <v>233.54</v>
      </c>
    </row>
    <row r="2701" spans="1:4">
      <c r="A2701" s="357">
        <v>39353</v>
      </c>
      <c r="B2701" s="357" t="s">
        <v>36732</v>
      </c>
      <c r="C2701" s="357" t="s">
        <v>6541</v>
      </c>
      <c r="D2701" s="295">
        <v>320.26</v>
      </c>
    </row>
    <row r="2702" spans="1:4">
      <c r="A2702" s="357">
        <v>39354</v>
      </c>
      <c r="B2702" s="357" t="s">
        <v>36733</v>
      </c>
      <c r="C2702" s="357" t="s">
        <v>6541</v>
      </c>
      <c r="D2702" s="295">
        <v>319.19</v>
      </c>
    </row>
    <row r="2703" spans="1:4">
      <c r="A2703" s="357">
        <v>39398</v>
      </c>
      <c r="B2703" s="357" t="s">
        <v>36734</v>
      </c>
      <c r="C2703" s="357" t="s">
        <v>6541</v>
      </c>
      <c r="D2703" s="295">
        <v>136.82</v>
      </c>
    </row>
    <row r="2704" spans="1:4">
      <c r="A2704" s="357">
        <v>13343</v>
      </c>
      <c r="B2704" s="357" t="s">
        <v>36735</v>
      </c>
      <c r="C2704" s="357" t="s">
        <v>6541</v>
      </c>
      <c r="D2704" s="295">
        <v>31.94</v>
      </c>
    </row>
    <row r="2705" spans="1:4">
      <c r="A2705" s="357">
        <v>12118</v>
      </c>
      <c r="B2705" s="357" t="s">
        <v>36736</v>
      </c>
      <c r="C2705" s="357" t="s">
        <v>6541</v>
      </c>
      <c r="D2705" s="295">
        <v>23.39</v>
      </c>
    </row>
    <row r="2706" spans="1:4">
      <c r="A2706" s="357">
        <v>39482</v>
      </c>
      <c r="B2706" s="357" t="s">
        <v>36737</v>
      </c>
      <c r="C2706" s="357" t="s">
        <v>6541</v>
      </c>
      <c r="D2706" s="295">
        <v>567.48</v>
      </c>
    </row>
    <row r="2707" spans="1:4">
      <c r="A2707" s="357">
        <v>39486</v>
      </c>
      <c r="B2707" s="357" t="s">
        <v>36738</v>
      </c>
      <c r="C2707" s="357" t="s">
        <v>6541</v>
      </c>
      <c r="D2707" s="295">
        <v>463.14</v>
      </c>
    </row>
    <row r="2708" spans="1:4">
      <c r="A2708" s="357">
        <v>39484</v>
      </c>
      <c r="B2708" s="357" t="s">
        <v>36739</v>
      </c>
      <c r="C2708" s="357" t="s">
        <v>6541</v>
      </c>
      <c r="D2708" s="295">
        <v>567.48</v>
      </c>
    </row>
    <row r="2709" spans="1:4">
      <c r="A2709" s="357">
        <v>39488</v>
      </c>
      <c r="B2709" s="357" t="s">
        <v>36740</v>
      </c>
      <c r="C2709" s="357" t="s">
        <v>6541</v>
      </c>
      <c r="D2709" s="295">
        <v>470.73</v>
      </c>
    </row>
    <row r="2710" spans="1:4">
      <c r="A2710" s="357">
        <v>39485</v>
      </c>
      <c r="B2710" s="357" t="s">
        <v>36741</v>
      </c>
      <c r="C2710" s="357" t="s">
        <v>6541</v>
      </c>
      <c r="D2710" s="295">
        <v>567.48</v>
      </c>
    </row>
    <row r="2711" spans="1:4">
      <c r="A2711" s="357">
        <v>39489</v>
      </c>
      <c r="B2711" s="357" t="s">
        <v>36742</v>
      </c>
      <c r="C2711" s="357" t="s">
        <v>6541</v>
      </c>
      <c r="D2711" s="295">
        <v>478.71</v>
      </c>
    </row>
    <row r="2712" spans="1:4">
      <c r="A2712" s="357">
        <v>39490</v>
      </c>
      <c r="B2712" s="357" t="s">
        <v>36743</v>
      </c>
      <c r="C2712" s="357" t="s">
        <v>6541</v>
      </c>
      <c r="D2712" s="295">
        <v>713.33</v>
      </c>
    </row>
    <row r="2713" spans="1:4">
      <c r="A2713" s="357">
        <v>39494</v>
      </c>
      <c r="B2713" s="357" t="s">
        <v>36744</v>
      </c>
      <c r="C2713" s="357" t="s">
        <v>6541</v>
      </c>
      <c r="D2713" s="295">
        <v>512.23</v>
      </c>
    </row>
    <row r="2714" spans="1:4">
      <c r="A2714" s="357">
        <v>39495</v>
      </c>
      <c r="B2714" s="357" t="s">
        <v>36745</v>
      </c>
      <c r="C2714" s="357" t="s">
        <v>6541</v>
      </c>
      <c r="D2714" s="295">
        <v>577.22</v>
      </c>
    </row>
    <row r="2715" spans="1:4">
      <c r="A2715" s="357">
        <v>39496</v>
      </c>
      <c r="B2715" s="357" t="s">
        <v>36746</v>
      </c>
      <c r="C2715" s="357" t="s">
        <v>6541</v>
      </c>
      <c r="D2715" s="295">
        <v>634.94000000000005</v>
      </c>
    </row>
    <row r="2716" spans="1:4">
      <c r="A2716" s="357">
        <v>39492</v>
      </c>
      <c r="B2716" s="357" t="s">
        <v>36747</v>
      </c>
      <c r="C2716" s="357" t="s">
        <v>6541</v>
      </c>
      <c r="D2716" s="295">
        <v>735.09</v>
      </c>
    </row>
    <row r="2717" spans="1:4">
      <c r="A2717" s="357">
        <v>39497</v>
      </c>
      <c r="B2717" s="357" t="s">
        <v>36748</v>
      </c>
      <c r="C2717" s="357" t="s">
        <v>6541</v>
      </c>
      <c r="D2717" s="295">
        <v>663.98</v>
      </c>
    </row>
    <row r="2718" spans="1:4">
      <c r="A2718" s="357">
        <v>39493</v>
      </c>
      <c r="B2718" s="357" t="s">
        <v>36749</v>
      </c>
      <c r="C2718" s="357" t="s">
        <v>6541</v>
      </c>
      <c r="D2718" s="295">
        <v>788.45</v>
      </c>
    </row>
    <row r="2719" spans="1:4">
      <c r="A2719" s="357">
        <v>39500</v>
      </c>
      <c r="B2719" s="357" t="s">
        <v>36750</v>
      </c>
      <c r="C2719" s="357" t="s">
        <v>6541</v>
      </c>
      <c r="D2719" s="295">
        <v>860.27</v>
      </c>
    </row>
    <row r="2720" spans="1:4">
      <c r="A2720" s="357">
        <v>39498</v>
      </c>
      <c r="B2720" s="357" t="s">
        <v>36751</v>
      </c>
      <c r="C2720" s="357" t="s">
        <v>6541</v>
      </c>
      <c r="D2720" s="293">
        <v>1060.99</v>
      </c>
    </row>
    <row r="2721" spans="1:4">
      <c r="A2721" s="357">
        <v>43628</v>
      </c>
      <c r="B2721" s="357" t="s">
        <v>36752</v>
      </c>
      <c r="C2721" s="357" t="s">
        <v>6541</v>
      </c>
      <c r="D2721" s="295">
        <v>836.29</v>
      </c>
    </row>
    <row r="2722" spans="1:4">
      <c r="A2722" s="357">
        <v>39501</v>
      </c>
      <c r="B2722" s="357" t="s">
        <v>36753</v>
      </c>
      <c r="C2722" s="357" t="s">
        <v>6541</v>
      </c>
      <c r="D2722" s="295">
        <v>883.56</v>
      </c>
    </row>
    <row r="2723" spans="1:4">
      <c r="A2723" s="357">
        <v>39499</v>
      </c>
      <c r="B2723" s="357" t="s">
        <v>36754</v>
      </c>
      <c r="C2723" s="357" t="s">
        <v>6541</v>
      </c>
      <c r="D2723" s="293">
        <v>1076.06</v>
      </c>
    </row>
    <row r="2724" spans="1:4">
      <c r="A2724" s="357">
        <v>43621</v>
      </c>
      <c r="B2724" s="357" t="s">
        <v>36755</v>
      </c>
      <c r="C2724" s="357" t="s">
        <v>6541</v>
      </c>
      <c r="D2724" s="295">
        <v>888.56</v>
      </c>
    </row>
    <row r="2725" spans="1:4">
      <c r="A2725" s="357">
        <v>3733</v>
      </c>
      <c r="B2725" s="357" t="s">
        <v>36756</v>
      </c>
      <c r="C2725" s="357" t="s">
        <v>6540</v>
      </c>
      <c r="D2725" s="295">
        <v>58.96</v>
      </c>
    </row>
    <row r="2726" spans="1:4">
      <c r="A2726" s="357">
        <v>3731</v>
      </c>
      <c r="B2726" s="357" t="s">
        <v>36757</v>
      </c>
      <c r="C2726" s="357" t="s">
        <v>6540</v>
      </c>
      <c r="D2726" s="295">
        <v>54.73</v>
      </c>
    </row>
    <row r="2727" spans="1:4">
      <c r="A2727" s="357">
        <v>38137</v>
      </c>
      <c r="B2727" s="357" t="s">
        <v>36758</v>
      </c>
      <c r="C2727" s="357" t="s">
        <v>6540</v>
      </c>
      <c r="D2727" s="295">
        <v>55.05</v>
      </c>
    </row>
    <row r="2728" spans="1:4">
      <c r="A2728" s="357">
        <v>38135</v>
      </c>
      <c r="B2728" s="357" t="s">
        <v>36759</v>
      </c>
      <c r="C2728" s="357" t="s">
        <v>6540</v>
      </c>
      <c r="D2728" s="295">
        <v>69.78</v>
      </c>
    </row>
    <row r="2729" spans="1:4">
      <c r="A2729" s="357">
        <v>38138</v>
      </c>
      <c r="B2729" s="357" t="s">
        <v>36760</v>
      </c>
      <c r="C2729" s="357" t="s">
        <v>6540</v>
      </c>
      <c r="D2729" s="295">
        <v>54.06</v>
      </c>
    </row>
    <row r="2730" spans="1:4">
      <c r="A2730" s="357">
        <v>3736</v>
      </c>
      <c r="B2730" s="357" t="s">
        <v>36761</v>
      </c>
      <c r="C2730" s="357" t="s">
        <v>6540</v>
      </c>
      <c r="D2730" s="295">
        <v>85</v>
      </c>
    </row>
    <row r="2731" spans="1:4">
      <c r="A2731" s="357">
        <v>3741</v>
      </c>
      <c r="B2731" s="357" t="s">
        <v>36762</v>
      </c>
      <c r="C2731" s="357" t="s">
        <v>6540</v>
      </c>
      <c r="D2731" s="295">
        <v>88.6</v>
      </c>
    </row>
    <row r="2732" spans="1:4">
      <c r="A2732" s="357">
        <v>3745</v>
      </c>
      <c r="B2732" s="357" t="s">
        <v>36763</v>
      </c>
      <c r="C2732" s="357" t="s">
        <v>6540</v>
      </c>
      <c r="D2732" s="295">
        <v>95.54</v>
      </c>
    </row>
    <row r="2733" spans="1:4">
      <c r="A2733" s="357">
        <v>3743</v>
      </c>
      <c r="B2733" s="357" t="s">
        <v>36764</v>
      </c>
      <c r="C2733" s="357" t="s">
        <v>6540</v>
      </c>
      <c r="D2733" s="295">
        <v>88.29</v>
      </c>
    </row>
    <row r="2734" spans="1:4">
      <c r="A2734" s="357">
        <v>3744</v>
      </c>
      <c r="B2734" s="357" t="s">
        <v>36765</v>
      </c>
      <c r="C2734" s="357" t="s">
        <v>6540</v>
      </c>
      <c r="D2734" s="295">
        <v>97.18</v>
      </c>
    </row>
    <row r="2735" spans="1:4">
      <c r="A2735" s="357">
        <v>3739</v>
      </c>
      <c r="B2735" s="357" t="s">
        <v>36766</v>
      </c>
      <c r="C2735" s="357" t="s">
        <v>6540</v>
      </c>
      <c r="D2735" s="295">
        <v>102.13</v>
      </c>
    </row>
    <row r="2736" spans="1:4">
      <c r="A2736" s="357">
        <v>3737</v>
      </c>
      <c r="B2736" s="357" t="s">
        <v>36767</v>
      </c>
      <c r="C2736" s="357" t="s">
        <v>6540</v>
      </c>
      <c r="D2736" s="295">
        <v>107.07</v>
      </c>
    </row>
    <row r="2737" spans="1:4">
      <c r="A2737" s="357">
        <v>3738</v>
      </c>
      <c r="B2737" s="357" t="s">
        <v>36768</v>
      </c>
      <c r="C2737" s="357" t="s">
        <v>6540</v>
      </c>
      <c r="D2737" s="295">
        <v>123.54</v>
      </c>
    </row>
    <row r="2738" spans="1:4">
      <c r="A2738" s="357">
        <v>3747</v>
      </c>
      <c r="B2738" s="357" t="s">
        <v>36769</v>
      </c>
      <c r="C2738" s="357" t="s">
        <v>6540</v>
      </c>
      <c r="D2738" s="295">
        <v>97.18</v>
      </c>
    </row>
    <row r="2739" spans="1:4">
      <c r="A2739" s="357">
        <v>11649</v>
      </c>
      <c r="B2739" s="357" t="s">
        <v>36770</v>
      </c>
      <c r="C2739" s="357" t="s">
        <v>6541</v>
      </c>
      <c r="D2739" s="295">
        <v>705.03</v>
      </c>
    </row>
    <row r="2740" spans="1:4">
      <c r="A2740" s="357">
        <v>11650</v>
      </c>
      <c r="B2740" s="357" t="s">
        <v>36771</v>
      </c>
      <c r="C2740" s="357" t="s">
        <v>6541</v>
      </c>
      <c r="D2740" s="293">
        <v>1201.69</v>
      </c>
    </row>
    <row r="2741" spans="1:4">
      <c r="A2741" s="357">
        <v>3742</v>
      </c>
      <c r="B2741" s="357" t="s">
        <v>36772</v>
      </c>
      <c r="C2741" s="357" t="s">
        <v>6540</v>
      </c>
      <c r="D2741" s="295">
        <v>128.15</v>
      </c>
    </row>
    <row r="2742" spans="1:4">
      <c r="A2742" s="357">
        <v>3746</v>
      </c>
      <c r="B2742" s="357" t="s">
        <v>36773</v>
      </c>
      <c r="C2742" s="357" t="s">
        <v>6540</v>
      </c>
      <c r="D2742" s="295">
        <v>149.63</v>
      </c>
    </row>
    <row r="2743" spans="1:4">
      <c r="A2743" s="357">
        <v>21106</v>
      </c>
      <c r="B2743" s="357" t="s">
        <v>36774</v>
      </c>
      <c r="C2743" s="357" t="s">
        <v>6544</v>
      </c>
      <c r="D2743" s="295">
        <v>41.67</v>
      </c>
    </row>
    <row r="2744" spans="1:4">
      <c r="A2744" s="357">
        <v>3755</v>
      </c>
      <c r="B2744" s="357" t="s">
        <v>36775</v>
      </c>
      <c r="C2744" s="357" t="s">
        <v>6541</v>
      </c>
      <c r="D2744" s="295">
        <v>17.55</v>
      </c>
    </row>
    <row r="2745" spans="1:4">
      <c r="A2745" s="357">
        <v>3750</v>
      </c>
      <c r="B2745" s="357" t="s">
        <v>36776</v>
      </c>
      <c r="C2745" s="357" t="s">
        <v>6541</v>
      </c>
      <c r="D2745" s="295">
        <v>23.6</v>
      </c>
    </row>
    <row r="2746" spans="1:4">
      <c r="A2746" s="357">
        <v>3756</v>
      </c>
      <c r="B2746" s="357" t="s">
        <v>36777</v>
      </c>
      <c r="C2746" s="357" t="s">
        <v>6541</v>
      </c>
      <c r="D2746" s="295">
        <v>44.1</v>
      </c>
    </row>
    <row r="2747" spans="1:4">
      <c r="A2747" s="357">
        <v>39377</v>
      </c>
      <c r="B2747" s="357" t="s">
        <v>36778</v>
      </c>
      <c r="C2747" s="357" t="s">
        <v>6541</v>
      </c>
      <c r="D2747" s="295">
        <v>130.63999999999999</v>
      </c>
    </row>
    <row r="2748" spans="1:4">
      <c r="A2748" s="357">
        <v>38191</v>
      </c>
      <c r="B2748" s="357" t="s">
        <v>36779</v>
      </c>
      <c r="C2748" s="357" t="s">
        <v>6541</v>
      </c>
      <c r="D2748" s="295">
        <v>9.7200000000000006</v>
      </c>
    </row>
    <row r="2749" spans="1:4">
      <c r="A2749" s="357">
        <v>39381</v>
      </c>
      <c r="B2749" s="357" t="s">
        <v>36780</v>
      </c>
      <c r="C2749" s="357" t="s">
        <v>6541</v>
      </c>
      <c r="D2749" s="295">
        <v>9.07</v>
      </c>
    </row>
    <row r="2750" spans="1:4">
      <c r="A2750" s="357">
        <v>38780</v>
      </c>
      <c r="B2750" s="357" t="s">
        <v>36781</v>
      </c>
      <c r="C2750" s="357" t="s">
        <v>6541</v>
      </c>
      <c r="D2750" s="295">
        <v>11.1</v>
      </c>
    </row>
    <row r="2751" spans="1:4">
      <c r="A2751" s="357">
        <v>38781</v>
      </c>
      <c r="B2751" s="357" t="s">
        <v>36782</v>
      </c>
      <c r="C2751" s="357" t="s">
        <v>6541</v>
      </c>
      <c r="D2751" s="295">
        <v>37.47</v>
      </c>
    </row>
    <row r="2752" spans="1:4">
      <c r="A2752" s="357">
        <v>38192</v>
      </c>
      <c r="B2752" s="357" t="s">
        <v>36783</v>
      </c>
      <c r="C2752" s="357" t="s">
        <v>6541</v>
      </c>
      <c r="D2752" s="295">
        <v>67.8</v>
      </c>
    </row>
    <row r="2753" spans="1:4">
      <c r="A2753" s="357">
        <v>3753</v>
      </c>
      <c r="B2753" s="357" t="s">
        <v>36784</v>
      </c>
      <c r="C2753" s="357" t="s">
        <v>6541</v>
      </c>
      <c r="D2753" s="295">
        <v>5.93</v>
      </c>
    </row>
    <row r="2754" spans="1:4">
      <c r="A2754" s="357">
        <v>38782</v>
      </c>
      <c r="B2754" s="357" t="s">
        <v>36785</v>
      </c>
      <c r="C2754" s="357" t="s">
        <v>6541</v>
      </c>
      <c r="D2754" s="295">
        <v>7.72</v>
      </c>
    </row>
    <row r="2755" spans="1:4">
      <c r="A2755" s="357">
        <v>38778</v>
      </c>
      <c r="B2755" s="357" t="s">
        <v>36786</v>
      </c>
      <c r="C2755" s="357" t="s">
        <v>6541</v>
      </c>
      <c r="D2755" s="295">
        <v>5.8</v>
      </c>
    </row>
    <row r="2756" spans="1:4">
      <c r="A2756" s="357">
        <v>38779</v>
      </c>
      <c r="B2756" s="357" t="s">
        <v>36787</v>
      </c>
      <c r="C2756" s="357" t="s">
        <v>6541</v>
      </c>
      <c r="D2756" s="295">
        <v>6.15</v>
      </c>
    </row>
    <row r="2757" spans="1:4">
      <c r="A2757" s="357">
        <v>39388</v>
      </c>
      <c r="B2757" s="357" t="s">
        <v>36788</v>
      </c>
      <c r="C2757" s="357" t="s">
        <v>6541</v>
      </c>
      <c r="D2757" s="295">
        <v>12.17</v>
      </c>
    </row>
    <row r="2758" spans="1:4">
      <c r="A2758" s="357">
        <v>39387</v>
      </c>
      <c r="B2758" s="357" t="s">
        <v>36789</v>
      </c>
      <c r="C2758" s="357" t="s">
        <v>6541</v>
      </c>
      <c r="D2758" s="295">
        <v>18.98</v>
      </c>
    </row>
    <row r="2759" spans="1:4">
      <c r="A2759" s="357">
        <v>39386</v>
      </c>
      <c r="B2759" s="357" t="s">
        <v>36790</v>
      </c>
      <c r="C2759" s="357" t="s">
        <v>6541</v>
      </c>
      <c r="D2759" s="295">
        <v>13.23</v>
      </c>
    </row>
    <row r="2760" spans="1:4">
      <c r="A2760" s="357">
        <v>38194</v>
      </c>
      <c r="B2760" s="357" t="s">
        <v>36791</v>
      </c>
      <c r="C2760" s="357" t="s">
        <v>6541</v>
      </c>
      <c r="D2760" s="295">
        <v>9.9</v>
      </c>
    </row>
    <row r="2761" spans="1:4">
      <c r="A2761" s="357">
        <v>38193</v>
      </c>
      <c r="B2761" s="357" t="s">
        <v>36792</v>
      </c>
      <c r="C2761" s="357" t="s">
        <v>6541</v>
      </c>
      <c r="D2761" s="295">
        <v>8.6</v>
      </c>
    </row>
    <row r="2762" spans="1:4">
      <c r="A2762" s="357">
        <v>12216</v>
      </c>
      <c r="B2762" s="357" t="s">
        <v>36793</v>
      </c>
      <c r="C2762" s="357" t="s">
        <v>6541</v>
      </c>
      <c r="D2762" s="295">
        <v>33.909999999999997</v>
      </c>
    </row>
    <row r="2763" spans="1:4">
      <c r="A2763" s="357">
        <v>3757</v>
      </c>
      <c r="B2763" s="357" t="s">
        <v>36794</v>
      </c>
      <c r="C2763" s="357" t="s">
        <v>6541</v>
      </c>
      <c r="D2763" s="295">
        <v>39.200000000000003</v>
      </c>
    </row>
    <row r="2764" spans="1:4">
      <c r="A2764" s="357">
        <v>3758</v>
      </c>
      <c r="B2764" s="357" t="s">
        <v>36795</v>
      </c>
      <c r="C2764" s="357" t="s">
        <v>6541</v>
      </c>
      <c r="D2764" s="295">
        <v>45.71</v>
      </c>
    </row>
    <row r="2765" spans="1:4">
      <c r="A2765" s="357">
        <v>12214</v>
      </c>
      <c r="B2765" s="357" t="s">
        <v>36796</v>
      </c>
      <c r="C2765" s="357" t="s">
        <v>6541</v>
      </c>
      <c r="D2765" s="295">
        <v>15.65</v>
      </c>
    </row>
    <row r="2766" spans="1:4">
      <c r="A2766" s="357">
        <v>3749</v>
      </c>
      <c r="B2766" s="357" t="s">
        <v>36797</v>
      </c>
      <c r="C2766" s="357" t="s">
        <v>6541</v>
      </c>
      <c r="D2766" s="295">
        <v>27.9</v>
      </c>
    </row>
    <row r="2767" spans="1:4">
      <c r="A2767" s="357">
        <v>3751</v>
      </c>
      <c r="B2767" s="357" t="s">
        <v>36798</v>
      </c>
      <c r="C2767" s="357" t="s">
        <v>6541</v>
      </c>
      <c r="D2767" s="295">
        <v>38.07</v>
      </c>
    </row>
    <row r="2768" spans="1:4">
      <c r="A2768" s="357">
        <v>39376</v>
      </c>
      <c r="B2768" s="357" t="s">
        <v>36799</v>
      </c>
      <c r="C2768" s="357" t="s">
        <v>6541</v>
      </c>
      <c r="D2768" s="295">
        <v>32.1</v>
      </c>
    </row>
    <row r="2769" spans="1:4">
      <c r="A2769" s="357">
        <v>3752</v>
      </c>
      <c r="B2769" s="357" t="s">
        <v>36800</v>
      </c>
      <c r="C2769" s="357" t="s">
        <v>6541</v>
      </c>
      <c r="D2769" s="295">
        <v>62.81</v>
      </c>
    </row>
    <row r="2770" spans="1:4">
      <c r="A2770" s="357">
        <v>746</v>
      </c>
      <c r="B2770" s="357" t="s">
        <v>36801</v>
      </c>
      <c r="C2770" s="357" t="s">
        <v>6541</v>
      </c>
      <c r="D2770" s="293">
        <v>4866.8999999999996</v>
      </c>
    </row>
    <row r="2771" spans="1:4">
      <c r="A2771" s="357">
        <v>20269</v>
      </c>
      <c r="B2771" s="357" t="s">
        <v>36802</v>
      </c>
      <c r="C2771" s="357" t="s">
        <v>6541</v>
      </c>
      <c r="D2771" s="295">
        <v>67.650000000000006</v>
      </c>
    </row>
    <row r="2772" spans="1:4">
      <c r="A2772" s="357">
        <v>20270</v>
      </c>
      <c r="B2772" s="357" t="s">
        <v>36803</v>
      </c>
      <c r="C2772" s="357" t="s">
        <v>6541</v>
      </c>
      <c r="D2772" s="295">
        <v>74.75</v>
      </c>
    </row>
    <row r="2773" spans="1:4">
      <c r="A2773" s="357">
        <v>11696</v>
      </c>
      <c r="B2773" s="357" t="s">
        <v>36804</v>
      </c>
      <c r="C2773" s="357" t="s">
        <v>6541</v>
      </c>
      <c r="D2773" s="295">
        <v>119.66</v>
      </c>
    </row>
    <row r="2774" spans="1:4">
      <c r="A2774" s="357">
        <v>10427</v>
      </c>
      <c r="B2774" s="357" t="s">
        <v>36805</v>
      </c>
      <c r="C2774" s="357" t="s">
        <v>6541</v>
      </c>
      <c r="D2774" s="295">
        <v>334.86</v>
      </c>
    </row>
    <row r="2775" spans="1:4">
      <c r="A2775" s="357">
        <v>10428</v>
      </c>
      <c r="B2775" s="357" t="s">
        <v>36806</v>
      </c>
      <c r="C2775" s="357" t="s">
        <v>6541</v>
      </c>
      <c r="D2775" s="295">
        <v>345.01</v>
      </c>
    </row>
    <row r="2776" spans="1:4">
      <c r="A2776" s="357">
        <v>36521</v>
      </c>
      <c r="B2776" s="357" t="s">
        <v>36807</v>
      </c>
      <c r="C2776" s="357" t="s">
        <v>6541</v>
      </c>
      <c r="D2776" s="295">
        <v>107.65</v>
      </c>
    </row>
    <row r="2777" spans="1:4">
      <c r="A2777" s="357">
        <v>36794</v>
      </c>
      <c r="B2777" s="357" t="s">
        <v>36808</v>
      </c>
      <c r="C2777" s="357" t="s">
        <v>6541</v>
      </c>
      <c r="D2777" s="295">
        <v>114.6</v>
      </c>
    </row>
    <row r="2778" spans="1:4">
      <c r="A2778" s="357">
        <v>10426</v>
      </c>
      <c r="B2778" s="357" t="s">
        <v>36809</v>
      </c>
      <c r="C2778" s="357" t="s">
        <v>6541</v>
      </c>
      <c r="D2778" s="295">
        <v>128.33000000000001</v>
      </c>
    </row>
    <row r="2779" spans="1:4">
      <c r="A2779" s="357">
        <v>10425</v>
      </c>
      <c r="B2779" s="357" t="s">
        <v>36810</v>
      </c>
      <c r="C2779" s="357" t="s">
        <v>6541</v>
      </c>
      <c r="D2779" s="295">
        <v>65.099999999999994</v>
      </c>
    </row>
    <row r="2780" spans="1:4">
      <c r="A2780" s="357">
        <v>10431</v>
      </c>
      <c r="B2780" s="357" t="s">
        <v>36811</v>
      </c>
      <c r="C2780" s="357" t="s">
        <v>6541</v>
      </c>
      <c r="D2780" s="295">
        <v>222.89</v>
      </c>
    </row>
    <row r="2781" spans="1:4">
      <c r="A2781" s="357">
        <v>10429</v>
      </c>
      <c r="B2781" s="357" t="s">
        <v>36812</v>
      </c>
      <c r="C2781" s="357" t="s">
        <v>6541</v>
      </c>
      <c r="D2781" s="295">
        <v>109.95</v>
      </c>
    </row>
    <row r="2782" spans="1:4">
      <c r="A2782" s="357">
        <v>2354</v>
      </c>
      <c r="B2782" s="357" t="s">
        <v>36813</v>
      </c>
      <c r="C2782" s="357" t="s">
        <v>6542</v>
      </c>
      <c r="D2782" s="295">
        <v>10.84</v>
      </c>
    </row>
    <row r="2783" spans="1:4">
      <c r="A2783" s="357">
        <v>40932</v>
      </c>
      <c r="B2783" s="357" t="s">
        <v>36814</v>
      </c>
      <c r="C2783" s="357" t="s">
        <v>6552</v>
      </c>
      <c r="D2783" s="293">
        <v>1924.01</v>
      </c>
    </row>
    <row r="2784" spans="1:4">
      <c r="A2784" s="357">
        <v>10853</v>
      </c>
      <c r="B2784" s="357" t="s">
        <v>36815</v>
      </c>
      <c r="C2784" s="357" t="s">
        <v>6541</v>
      </c>
      <c r="D2784" s="295">
        <v>60.85</v>
      </c>
    </row>
    <row r="2785" spans="1:4">
      <c r="A2785" s="357">
        <v>5093</v>
      </c>
      <c r="B2785" s="357" t="s">
        <v>36816</v>
      </c>
      <c r="C2785" s="357" t="s">
        <v>6558</v>
      </c>
      <c r="D2785" s="295">
        <v>16.489999999999998</v>
      </c>
    </row>
    <row r="2786" spans="1:4">
      <c r="A2786" s="357">
        <v>37768</v>
      </c>
      <c r="B2786" s="357" t="s">
        <v>36817</v>
      </c>
      <c r="C2786" s="357" t="s">
        <v>6541</v>
      </c>
      <c r="D2786" s="293">
        <v>158000</v>
      </c>
    </row>
    <row r="2787" spans="1:4">
      <c r="A2787" s="357">
        <v>37773</v>
      </c>
      <c r="B2787" s="357" t="s">
        <v>36818</v>
      </c>
      <c r="C2787" s="357" t="s">
        <v>6541</v>
      </c>
      <c r="D2787" s="293">
        <v>134168.63</v>
      </c>
    </row>
    <row r="2788" spans="1:4">
      <c r="A2788" s="357">
        <v>37769</v>
      </c>
      <c r="B2788" s="357" t="s">
        <v>36819</v>
      </c>
      <c r="C2788" s="357" t="s">
        <v>6541</v>
      </c>
      <c r="D2788" s="293">
        <v>224615.2</v>
      </c>
    </row>
    <row r="2789" spans="1:4">
      <c r="A2789" s="357">
        <v>37770</v>
      </c>
      <c r="B2789" s="357" t="s">
        <v>36820</v>
      </c>
      <c r="C2789" s="357" t="s">
        <v>6541</v>
      </c>
      <c r="D2789" s="293">
        <v>381207.83</v>
      </c>
    </row>
    <row r="2790" spans="1:4">
      <c r="A2790" s="357">
        <v>38382</v>
      </c>
      <c r="B2790" s="357" t="s">
        <v>36821</v>
      </c>
      <c r="C2790" s="357" t="s">
        <v>6541</v>
      </c>
      <c r="D2790" s="295">
        <v>11.05</v>
      </c>
    </row>
    <row r="2791" spans="1:4">
      <c r="A2791" s="357">
        <v>38383</v>
      </c>
      <c r="B2791" s="357" t="s">
        <v>36822</v>
      </c>
      <c r="C2791" s="357" t="s">
        <v>6541</v>
      </c>
      <c r="D2791" s="295">
        <v>2.0699999999999998</v>
      </c>
    </row>
    <row r="2792" spans="1:4">
      <c r="A2792" s="357">
        <v>3768</v>
      </c>
      <c r="B2792" s="357" t="s">
        <v>36823</v>
      </c>
      <c r="C2792" s="357" t="s">
        <v>6541</v>
      </c>
      <c r="D2792" s="295">
        <v>2.9</v>
      </c>
    </row>
    <row r="2793" spans="1:4">
      <c r="A2793" s="357">
        <v>3767</v>
      </c>
      <c r="B2793" s="357" t="s">
        <v>36824</v>
      </c>
      <c r="C2793" s="357" t="s">
        <v>6541</v>
      </c>
      <c r="D2793" s="295">
        <v>0.69</v>
      </c>
    </row>
    <row r="2794" spans="1:4">
      <c r="A2794" s="357">
        <v>13192</v>
      </c>
      <c r="B2794" s="357" t="s">
        <v>36825</v>
      </c>
      <c r="C2794" s="357" t="s">
        <v>6541</v>
      </c>
      <c r="D2794" s="293">
        <v>5741.4</v>
      </c>
    </row>
    <row r="2795" spans="1:4">
      <c r="A2795" s="357">
        <v>38413</v>
      </c>
      <c r="B2795" s="357" t="s">
        <v>36826</v>
      </c>
      <c r="C2795" s="357" t="s">
        <v>6541</v>
      </c>
      <c r="D2795" s="295">
        <v>949.54</v>
      </c>
    </row>
    <row r="2796" spans="1:4">
      <c r="A2796" s="357">
        <v>42440</v>
      </c>
      <c r="B2796" s="357" t="s">
        <v>36827</v>
      </c>
      <c r="C2796" s="357" t="s">
        <v>6541</v>
      </c>
      <c r="D2796" s="295">
        <v>946.93</v>
      </c>
    </row>
    <row r="2797" spans="1:4">
      <c r="A2797" s="357">
        <v>20193</v>
      </c>
      <c r="B2797" s="357" t="s">
        <v>36828</v>
      </c>
      <c r="C2797" s="357" t="s">
        <v>6577</v>
      </c>
      <c r="D2797" s="295">
        <v>2.34</v>
      </c>
    </row>
    <row r="2798" spans="1:4">
      <c r="A2798" s="357">
        <v>10527</v>
      </c>
      <c r="B2798" s="357" t="s">
        <v>36829</v>
      </c>
      <c r="C2798" s="357" t="s">
        <v>6578</v>
      </c>
      <c r="D2798" s="295">
        <v>7.05</v>
      </c>
    </row>
    <row r="2799" spans="1:4">
      <c r="A2799" s="357">
        <v>41805</v>
      </c>
      <c r="B2799" s="357" t="s">
        <v>36830</v>
      </c>
      <c r="C2799" s="357" t="s">
        <v>6552</v>
      </c>
      <c r="D2799" s="295">
        <v>415</v>
      </c>
    </row>
    <row r="2800" spans="1:4">
      <c r="A2800" s="357">
        <v>40271</v>
      </c>
      <c r="B2800" s="357" t="s">
        <v>36831</v>
      </c>
      <c r="C2800" s="357" t="s">
        <v>6552</v>
      </c>
      <c r="D2800" s="295">
        <v>4.58</v>
      </c>
    </row>
    <row r="2801" spans="1:4">
      <c r="A2801" s="357">
        <v>40287</v>
      </c>
      <c r="B2801" s="357" t="s">
        <v>36832</v>
      </c>
      <c r="C2801" s="357" t="s">
        <v>6552</v>
      </c>
      <c r="D2801" s="295">
        <v>1.76</v>
      </c>
    </row>
    <row r="2802" spans="1:4">
      <c r="A2802" s="357">
        <v>40295</v>
      </c>
      <c r="B2802" s="357" t="s">
        <v>36833</v>
      </c>
      <c r="C2802" s="357" t="s">
        <v>6542</v>
      </c>
      <c r="D2802" s="295">
        <v>3.32</v>
      </c>
    </row>
    <row r="2803" spans="1:4">
      <c r="A2803" s="357">
        <v>745</v>
      </c>
      <c r="B2803" s="357" t="s">
        <v>36834</v>
      </c>
      <c r="C2803" s="357" t="s">
        <v>6542</v>
      </c>
      <c r="D2803" s="295">
        <v>3.51</v>
      </c>
    </row>
    <row r="2804" spans="1:4">
      <c r="A2804" s="357">
        <v>4084</v>
      </c>
      <c r="B2804" s="357" t="s">
        <v>36835</v>
      </c>
      <c r="C2804" s="357" t="s">
        <v>6542</v>
      </c>
      <c r="D2804" s="295">
        <v>1.53</v>
      </c>
    </row>
    <row r="2805" spans="1:4">
      <c r="A2805" s="357">
        <v>743</v>
      </c>
      <c r="B2805" s="357" t="s">
        <v>36836</v>
      </c>
      <c r="C2805" s="357" t="s">
        <v>6542</v>
      </c>
      <c r="D2805" s="295">
        <v>1.53</v>
      </c>
    </row>
    <row r="2806" spans="1:4">
      <c r="A2806" s="357">
        <v>40293</v>
      </c>
      <c r="B2806" s="357" t="s">
        <v>36837</v>
      </c>
      <c r="C2806" s="357" t="s">
        <v>6542</v>
      </c>
      <c r="D2806" s="295">
        <v>1.83</v>
      </c>
    </row>
    <row r="2807" spans="1:4">
      <c r="A2807" s="357">
        <v>40294</v>
      </c>
      <c r="B2807" s="357" t="s">
        <v>36838</v>
      </c>
      <c r="C2807" s="357" t="s">
        <v>6542</v>
      </c>
      <c r="D2807" s="295">
        <v>1.53</v>
      </c>
    </row>
    <row r="2808" spans="1:4">
      <c r="A2808" s="357">
        <v>4085</v>
      </c>
      <c r="B2808" s="357" t="s">
        <v>36839</v>
      </c>
      <c r="C2808" s="357" t="s">
        <v>6542</v>
      </c>
      <c r="D2808" s="295">
        <v>2.14</v>
      </c>
    </row>
    <row r="2809" spans="1:4">
      <c r="A2809" s="357">
        <v>10775</v>
      </c>
      <c r="B2809" s="357" t="s">
        <v>36840</v>
      </c>
      <c r="C2809" s="357" t="s">
        <v>6552</v>
      </c>
      <c r="D2809" s="295">
        <v>850</v>
      </c>
    </row>
    <row r="2810" spans="1:4">
      <c r="A2810" s="357">
        <v>10776</v>
      </c>
      <c r="B2810" s="357" t="s">
        <v>36841</v>
      </c>
      <c r="C2810" s="357" t="s">
        <v>6552</v>
      </c>
      <c r="D2810" s="295">
        <v>664.06</v>
      </c>
    </row>
    <row r="2811" spans="1:4">
      <c r="A2811" s="357">
        <v>10779</v>
      </c>
      <c r="B2811" s="357" t="s">
        <v>36842</v>
      </c>
      <c r="C2811" s="357" t="s">
        <v>6552</v>
      </c>
      <c r="D2811" s="293">
        <v>1062.5</v>
      </c>
    </row>
    <row r="2812" spans="1:4">
      <c r="A2812" s="357">
        <v>10777</v>
      </c>
      <c r="B2812" s="357" t="s">
        <v>36843</v>
      </c>
      <c r="C2812" s="357" t="s">
        <v>6552</v>
      </c>
      <c r="D2812" s="295">
        <v>965.1</v>
      </c>
    </row>
    <row r="2813" spans="1:4">
      <c r="A2813" s="357">
        <v>10778</v>
      </c>
      <c r="B2813" s="357" t="s">
        <v>36844</v>
      </c>
      <c r="C2813" s="357" t="s">
        <v>6552</v>
      </c>
      <c r="D2813" s="293">
        <v>1062.5</v>
      </c>
    </row>
    <row r="2814" spans="1:4">
      <c r="A2814" s="357">
        <v>40339</v>
      </c>
      <c r="B2814" s="357" t="s">
        <v>36845</v>
      </c>
      <c r="C2814" s="357" t="s">
        <v>6552</v>
      </c>
      <c r="D2814" s="295">
        <v>1.76</v>
      </c>
    </row>
    <row r="2815" spans="1:4">
      <c r="A2815" s="357">
        <v>10749</v>
      </c>
      <c r="B2815" s="357" t="s">
        <v>36846</v>
      </c>
      <c r="C2815" s="357" t="s">
        <v>6552</v>
      </c>
      <c r="D2815" s="295">
        <v>3.23</v>
      </c>
    </row>
    <row r="2816" spans="1:4">
      <c r="A2816" s="357">
        <v>40290</v>
      </c>
      <c r="B2816" s="357" t="s">
        <v>36847</v>
      </c>
      <c r="C2816" s="357" t="s">
        <v>6552</v>
      </c>
      <c r="D2816" s="295">
        <v>4.6500000000000004</v>
      </c>
    </row>
    <row r="2817" spans="1:4">
      <c r="A2817" s="357">
        <v>3346</v>
      </c>
      <c r="B2817" s="357" t="s">
        <v>36848</v>
      </c>
      <c r="C2817" s="357" t="s">
        <v>6542</v>
      </c>
      <c r="D2817" s="295">
        <v>14.39</v>
      </c>
    </row>
    <row r="2818" spans="1:4">
      <c r="A2818" s="357">
        <v>3348</v>
      </c>
      <c r="B2818" s="357" t="s">
        <v>36849</v>
      </c>
      <c r="C2818" s="357" t="s">
        <v>6542</v>
      </c>
      <c r="D2818" s="295">
        <v>17.21</v>
      </c>
    </row>
    <row r="2819" spans="1:4">
      <c r="A2819" s="357">
        <v>39833</v>
      </c>
      <c r="B2819" s="357" t="s">
        <v>36850</v>
      </c>
      <c r="C2819" s="357" t="s">
        <v>6542</v>
      </c>
      <c r="D2819" s="295">
        <v>23.58</v>
      </c>
    </row>
    <row r="2820" spans="1:4">
      <c r="A2820" s="357">
        <v>7252</v>
      </c>
      <c r="B2820" s="357" t="s">
        <v>36851</v>
      </c>
      <c r="C2820" s="357" t="s">
        <v>6542</v>
      </c>
      <c r="D2820" s="295">
        <v>2.25</v>
      </c>
    </row>
    <row r="2821" spans="1:4">
      <c r="A2821" s="357">
        <v>4778</v>
      </c>
      <c r="B2821" s="357" t="s">
        <v>36852</v>
      </c>
      <c r="C2821" s="357" t="s">
        <v>6542</v>
      </c>
      <c r="D2821" s="295">
        <v>2.93</v>
      </c>
    </row>
    <row r="2822" spans="1:4">
      <c r="A2822" s="357">
        <v>4780</v>
      </c>
      <c r="B2822" s="357" t="s">
        <v>36853</v>
      </c>
      <c r="C2822" s="357" t="s">
        <v>6542</v>
      </c>
      <c r="D2822" s="295">
        <v>3.17</v>
      </c>
    </row>
    <row r="2823" spans="1:4">
      <c r="A2823" s="357">
        <v>10809</v>
      </c>
      <c r="B2823" s="357" t="s">
        <v>36854</v>
      </c>
      <c r="C2823" s="357" t="s">
        <v>6542</v>
      </c>
      <c r="D2823" s="295">
        <v>1.33</v>
      </c>
    </row>
    <row r="2824" spans="1:4">
      <c r="A2824" s="357">
        <v>10811</v>
      </c>
      <c r="B2824" s="357" t="s">
        <v>36855</v>
      </c>
      <c r="C2824" s="357" t="s">
        <v>6542</v>
      </c>
      <c r="D2824" s="295">
        <v>1.1399999999999999</v>
      </c>
    </row>
    <row r="2825" spans="1:4">
      <c r="A2825" s="357">
        <v>7247</v>
      </c>
      <c r="B2825" s="357" t="s">
        <v>36856</v>
      </c>
      <c r="C2825" s="357" t="s">
        <v>6542</v>
      </c>
      <c r="D2825" s="295">
        <v>2.25</v>
      </c>
    </row>
    <row r="2826" spans="1:4">
      <c r="A2826" s="357">
        <v>40291</v>
      </c>
      <c r="B2826" s="357" t="s">
        <v>36857</v>
      </c>
      <c r="C2826" s="357" t="s">
        <v>6552</v>
      </c>
      <c r="D2826" s="295">
        <v>245.93</v>
      </c>
    </row>
    <row r="2827" spans="1:4">
      <c r="A2827" s="357">
        <v>40275</v>
      </c>
      <c r="B2827" s="357" t="s">
        <v>36858</v>
      </c>
      <c r="C2827" s="357" t="s">
        <v>6552</v>
      </c>
      <c r="D2827" s="295">
        <v>7.05</v>
      </c>
    </row>
    <row r="2828" spans="1:4">
      <c r="A2828" s="357">
        <v>42408</v>
      </c>
      <c r="B2828" s="357" t="s">
        <v>36859</v>
      </c>
      <c r="C2828" s="357" t="s">
        <v>6540</v>
      </c>
      <c r="D2828" s="295">
        <v>1.91</v>
      </c>
    </row>
    <row r="2829" spans="1:4">
      <c r="A2829" s="357">
        <v>3777</v>
      </c>
      <c r="B2829" s="357" t="s">
        <v>36860</v>
      </c>
      <c r="C2829" s="357" t="s">
        <v>6540</v>
      </c>
      <c r="D2829" s="295">
        <v>1.38</v>
      </c>
    </row>
    <row r="2830" spans="1:4">
      <c r="A2830" s="357">
        <v>3798</v>
      </c>
      <c r="B2830" s="357" t="s">
        <v>36861</v>
      </c>
      <c r="C2830" s="357" t="s">
        <v>6541</v>
      </c>
      <c r="D2830" s="295">
        <v>56.93</v>
      </c>
    </row>
    <row r="2831" spans="1:4">
      <c r="A2831" s="357">
        <v>38769</v>
      </c>
      <c r="B2831" s="357" t="s">
        <v>36862</v>
      </c>
      <c r="C2831" s="357" t="s">
        <v>6541</v>
      </c>
      <c r="D2831" s="295">
        <v>44.46</v>
      </c>
    </row>
    <row r="2832" spans="1:4">
      <c r="A2832" s="357">
        <v>39510</v>
      </c>
      <c r="B2832" s="357" t="s">
        <v>36863</v>
      </c>
      <c r="C2832" s="357" t="s">
        <v>6541</v>
      </c>
      <c r="D2832" s="295">
        <v>179.95</v>
      </c>
    </row>
    <row r="2833" spans="1:4">
      <c r="A2833" s="357">
        <v>38776</v>
      </c>
      <c r="B2833" s="357" t="s">
        <v>36864</v>
      </c>
      <c r="C2833" s="357" t="s">
        <v>6541</v>
      </c>
      <c r="D2833" s="295">
        <v>190.97</v>
      </c>
    </row>
    <row r="2834" spans="1:4">
      <c r="A2834" s="357">
        <v>38774</v>
      </c>
      <c r="B2834" s="357" t="s">
        <v>36865</v>
      </c>
      <c r="C2834" s="357" t="s">
        <v>6541</v>
      </c>
      <c r="D2834" s="295">
        <v>24.87</v>
      </c>
    </row>
    <row r="2835" spans="1:4">
      <c r="A2835" s="357">
        <v>42247</v>
      </c>
      <c r="B2835" s="357" t="s">
        <v>36866</v>
      </c>
      <c r="C2835" s="357" t="s">
        <v>6541</v>
      </c>
      <c r="D2835" s="295">
        <v>848.91</v>
      </c>
    </row>
    <row r="2836" spans="1:4">
      <c r="A2836" s="357">
        <v>42248</v>
      </c>
      <c r="B2836" s="357" t="s">
        <v>36867</v>
      </c>
      <c r="C2836" s="357" t="s">
        <v>6541</v>
      </c>
      <c r="D2836" s="295">
        <v>986.07</v>
      </c>
    </row>
    <row r="2837" spans="1:4">
      <c r="A2837" s="357">
        <v>42249</v>
      </c>
      <c r="B2837" s="357" t="s">
        <v>36868</v>
      </c>
      <c r="C2837" s="357" t="s">
        <v>6541</v>
      </c>
      <c r="D2837" s="293">
        <v>1633.58</v>
      </c>
    </row>
    <row r="2838" spans="1:4">
      <c r="A2838" s="357">
        <v>42244</v>
      </c>
      <c r="B2838" s="357" t="s">
        <v>36869</v>
      </c>
      <c r="C2838" s="357" t="s">
        <v>6541</v>
      </c>
      <c r="D2838" s="295">
        <v>255.12</v>
      </c>
    </row>
    <row r="2839" spans="1:4">
      <c r="A2839" s="357">
        <v>42245</v>
      </c>
      <c r="B2839" s="357" t="s">
        <v>36870</v>
      </c>
      <c r="C2839" s="357" t="s">
        <v>6541</v>
      </c>
      <c r="D2839" s="295">
        <v>470.77</v>
      </c>
    </row>
    <row r="2840" spans="1:4">
      <c r="A2840" s="357">
        <v>42246</v>
      </c>
      <c r="B2840" s="357" t="s">
        <v>36871</v>
      </c>
      <c r="C2840" s="357" t="s">
        <v>6541</v>
      </c>
      <c r="D2840" s="295">
        <v>521.12</v>
      </c>
    </row>
    <row r="2841" spans="1:4">
      <c r="A2841" s="357">
        <v>42243</v>
      </c>
      <c r="B2841" s="357" t="s">
        <v>36872</v>
      </c>
      <c r="C2841" s="357" t="s">
        <v>6541</v>
      </c>
      <c r="D2841" s="295">
        <v>628.37</v>
      </c>
    </row>
    <row r="2842" spans="1:4">
      <c r="A2842" s="357">
        <v>38889</v>
      </c>
      <c r="B2842" s="357" t="s">
        <v>36873</v>
      </c>
      <c r="C2842" s="357" t="s">
        <v>6541</v>
      </c>
      <c r="D2842" s="295">
        <v>34.08</v>
      </c>
    </row>
    <row r="2843" spans="1:4">
      <c r="A2843" s="357">
        <v>38784</v>
      </c>
      <c r="B2843" s="357" t="s">
        <v>36874</v>
      </c>
      <c r="C2843" s="357" t="s">
        <v>6541</v>
      </c>
      <c r="D2843" s="295">
        <v>45.59</v>
      </c>
    </row>
    <row r="2844" spans="1:4">
      <c r="A2844" s="357">
        <v>3788</v>
      </c>
      <c r="B2844" s="357" t="s">
        <v>36875</v>
      </c>
      <c r="C2844" s="357" t="s">
        <v>6541</v>
      </c>
      <c r="D2844" s="295">
        <v>47.51</v>
      </c>
    </row>
    <row r="2845" spans="1:4">
      <c r="A2845" s="357">
        <v>12230</v>
      </c>
      <c r="B2845" s="357" t="s">
        <v>36876</v>
      </c>
      <c r="C2845" s="357" t="s">
        <v>6541</v>
      </c>
      <c r="D2845" s="295">
        <v>12.22</v>
      </c>
    </row>
    <row r="2846" spans="1:4">
      <c r="A2846" s="357">
        <v>3780</v>
      </c>
      <c r="B2846" s="357" t="s">
        <v>36877</v>
      </c>
      <c r="C2846" s="357" t="s">
        <v>6541</v>
      </c>
      <c r="D2846" s="295">
        <v>70.099999999999994</v>
      </c>
    </row>
    <row r="2847" spans="1:4">
      <c r="A2847" s="357">
        <v>12231</v>
      </c>
      <c r="B2847" s="357" t="s">
        <v>36878</v>
      </c>
      <c r="C2847" s="357" t="s">
        <v>6541</v>
      </c>
      <c r="D2847" s="295">
        <v>20.32</v>
      </c>
    </row>
    <row r="2848" spans="1:4">
      <c r="A2848" s="357">
        <v>3811</v>
      </c>
      <c r="B2848" s="357" t="s">
        <v>36879</v>
      </c>
      <c r="C2848" s="357" t="s">
        <v>6541</v>
      </c>
      <c r="D2848" s="295">
        <v>65.84</v>
      </c>
    </row>
    <row r="2849" spans="1:4">
      <c r="A2849" s="357">
        <v>12232</v>
      </c>
      <c r="B2849" s="357" t="s">
        <v>36880</v>
      </c>
      <c r="C2849" s="357" t="s">
        <v>6541</v>
      </c>
      <c r="D2849" s="295">
        <v>21.29</v>
      </c>
    </row>
    <row r="2850" spans="1:4">
      <c r="A2850" s="357">
        <v>3799</v>
      </c>
      <c r="B2850" s="357" t="s">
        <v>36881</v>
      </c>
      <c r="C2850" s="357" t="s">
        <v>6541</v>
      </c>
      <c r="D2850" s="295">
        <v>93.12</v>
      </c>
    </row>
    <row r="2851" spans="1:4">
      <c r="A2851" s="357">
        <v>12239</v>
      </c>
      <c r="B2851" s="357" t="s">
        <v>36882</v>
      </c>
      <c r="C2851" s="357" t="s">
        <v>6541</v>
      </c>
      <c r="D2851" s="295">
        <v>27.87</v>
      </c>
    </row>
    <row r="2852" spans="1:4">
      <c r="A2852" s="357">
        <v>38773</v>
      </c>
      <c r="B2852" s="357" t="s">
        <v>36883</v>
      </c>
      <c r="C2852" s="357" t="s">
        <v>6541</v>
      </c>
      <c r="D2852" s="295">
        <v>4.47</v>
      </c>
    </row>
    <row r="2853" spans="1:4">
      <c r="A2853" s="357">
        <v>12271</v>
      </c>
      <c r="B2853" s="357" t="s">
        <v>36884</v>
      </c>
      <c r="C2853" s="357" t="s">
        <v>6541</v>
      </c>
      <c r="D2853" s="295">
        <v>249.33</v>
      </c>
    </row>
    <row r="2854" spans="1:4">
      <c r="A2854" s="357">
        <v>38785</v>
      </c>
      <c r="B2854" s="357" t="s">
        <v>36885</v>
      </c>
      <c r="C2854" s="357" t="s">
        <v>6541</v>
      </c>
      <c r="D2854" s="295">
        <v>118.04</v>
      </c>
    </row>
    <row r="2855" spans="1:4">
      <c r="A2855" s="357">
        <v>38786</v>
      </c>
      <c r="B2855" s="357" t="s">
        <v>36886</v>
      </c>
      <c r="C2855" s="357" t="s">
        <v>6541</v>
      </c>
      <c r="D2855" s="295">
        <v>145.4</v>
      </c>
    </row>
    <row r="2856" spans="1:4">
      <c r="A2856" s="357">
        <v>39385</v>
      </c>
      <c r="B2856" s="357" t="s">
        <v>36887</v>
      </c>
      <c r="C2856" s="357" t="s">
        <v>6541</v>
      </c>
      <c r="D2856" s="295">
        <v>22.75</v>
      </c>
    </row>
    <row r="2857" spans="1:4">
      <c r="A2857" s="357">
        <v>39389</v>
      </c>
      <c r="B2857" s="357" t="s">
        <v>36888</v>
      </c>
      <c r="C2857" s="357" t="s">
        <v>6541</v>
      </c>
      <c r="D2857" s="295">
        <v>24.68</v>
      </c>
    </row>
    <row r="2858" spans="1:4">
      <c r="A2858" s="357">
        <v>39390</v>
      </c>
      <c r="B2858" s="357" t="s">
        <v>36889</v>
      </c>
      <c r="C2858" s="357" t="s">
        <v>6541</v>
      </c>
      <c r="D2858" s="295">
        <v>51.73</v>
      </c>
    </row>
    <row r="2859" spans="1:4">
      <c r="A2859" s="357">
        <v>39391</v>
      </c>
      <c r="B2859" s="357" t="s">
        <v>36890</v>
      </c>
      <c r="C2859" s="357" t="s">
        <v>6541</v>
      </c>
      <c r="D2859" s="295">
        <v>58.08</v>
      </c>
    </row>
    <row r="2860" spans="1:4">
      <c r="A2860" s="357">
        <v>3803</v>
      </c>
      <c r="B2860" s="357" t="s">
        <v>36891</v>
      </c>
      <c r="C2860" s="357" t="s">
        <v>6541</v>
      </c>
      <c r="D2860" s="295">
        <v>42.16</v>
      </c>
    </row>
    <row r="2861" spans="1:4">
      <c r="A2861" s="357">
        <v>38770</v>
      </c>
      <c r="B2861" s="357" t="s">
        <v>36892</v>
      </c>
      <c r="C2861" s="357" t="s">
        <v>6541</v>
      </c>
      <c r="D2861" s="295">
        <v>48.82</v>
      </c>
    </row>
    <row r="2862" spans="1:4">
      <c r="A2862" s="357">
        <v>12267</v>
      </c>
      <c r="B2862" s="357" t="s">
        <v>36893</v>
      </c>
      <c r="C2862" s="357" t="s">
        <v>6541</v>
      </c>
      <c r="D2862" s="295">
        <v>143.06</v>
      </c>
    </row>
    <row r="2863" spans="1:4">
      <c r="A2863" s="357">
        <v>43265</v>
      </c>
      <c r="B2863" s="357" t="s">
        <v>36894</v>
      </c>
      <c r="C2863" s="357" t="s">
        <v>6541</v>
      </c>
      <c r="D2863" s="295">
        <v>71.14</v>
      </c>
    </row>
    <row r="2864" spans="1:4">
      <c r="A2864" s="357">
        <v>12266</v>
      </c>
      <c r="B2864" s="357" t="s">
        <v>36895</v>
      </c>
      <c r="C2864" s="357" t="s">
        <v>6541</v>
      </c>
      <c r="D2864" s="295">
        <v>73.22</v>
      </c>
    </row>
    <row r="2865" spans="1:4">
      <c r="A2865" s="357">
        <v>39378</v>
      </c>
      <c r="B2865" s="357" t="s">
        <v>36896</v>
      </c>
      <c r="C2865" s="357" t="s">
        <v>6541</v>
      </c>
      <c r="D2865" s="295">
        <v>51.91</v>
      </c>
    </row>
    <row r="2866" spans="1:4">
      <c r="A2866" s="357">
        <v>43543</v>
      </c>
      <c r="B2866" s="357" t="s">
        <v>36897</v>
      </c>
      <c r="C2866" s="357" t="s">
        <v>6541</v>
      </c>
      <c r="D2866" s="295">
        <v>108.15</v>
      </c>
    </row>
    <row r="2867" spans="1:4">
      <c r="A2867" s="357">
        <v>38775</v>
      </c>
      <c r="B2867" s="357" t="s">
        <v>36898</v>
      </c>
      <c r="C2867" s="357" t="s">
        <v>6541</v>
      </c>
      <c r="D2867" s="295">
        <v>55.03</v>
      </c>
    </row>
    <row r="2868" spans="1:4">
      <c r="A2868" s="357">
        <v>21119</v>
      </c>
      <c r="B2868" s="357" t="s">
        <v>36899</v>
      </c>
      <c r="C2868" s="357" t="s">
        <v>6541</v>
      </c>
      <c r="D2868" s="295">
        <v>1.49</v>
      </c>
    </row>
    <row r="2869" spans="1:4">
      <c r="A2869" s="357">
        <v>37974</v>
      </c>
      <c r="B2869" s="357" t="s">
        <v>36900</v>
      </c>
      <c r="C2869" s="357" t="s">
        <v>6541</v>
      </c>
      <c r="D2869" s="295">
        <v>2.2200000000000002</v>
      </c>
    </row>
    <row r="2870" spans="1:4">
      <c r="A2870" s="357">
        <v>37975</v>
      </c>
      <c r="B2870" s="357" t="s">
        <v>36901</v>
      </c>
      <c r="C2870" s="357" t="s">
        <v>6541</v>
      </c>
      <c r="D2870" s="295">
        <v>4.51</v>
      </c>
    </row>
    <row r="2871" spans="1:4">
      <c r="A2871" s="357">
        <v>37976</v>
      </c>
      <c r="B2871" s="357" t="s">
        <v>36902</v>
      </c>
      <c r="C2871" s="357" t="s">
        <v>6541</v>
      </c>
      <c r="D2871" s="295">
        <v>9.26</v>
      </c>
    </row>
    <row r="2872" spans="1:4">
      <c r="A2872" s="357">
        <v>37977</v>
      </c>
      <c r="B2872" s="357" t="s">
        <v>36903</v>
      </c>
      <c r="C2872" s="357" t="s">
        <v>6541</v>
      </c>
      <c r="D2872" s="295">
        <v>12.73</v>
      </c>
    </row>
    <row r="2873" spans="1:4">
      <c r="A2873" s="357">
        <v>37978</v>
      </c>
      <c r="B2873" s="357" t="s">
        <v>36904</v>
      </c>
      <c r="C2873" s="357" t="s">
        <v>6541</v>
      </c>
      <c r="D2873" s="295">
        <v>25.81</v>
      </c>
    </row>
    <row r="2874" spans="1:4">
      <c r="A2874" s="357">
        <v>37979</v>
      </c>
      <c r="B2874" s="357" t="s">
        <v>36905</v>
      </c>
      <c r="C2874" s="357" t="s">
        <v>6541</v>
      </c>
      <c r="D2874" s="295">
        <v>110.88</v>
      </c>
    </row>
    <row r="2875" spans="1:4">
      <c r="A2875" s="357">
        <v>37980</v>
      </c>
      <c r="B2875" s="357" t="s">
        <v>36906</v>
      </c>
      <c r="C2875" s="357" t="s">
        <v>6541</v>
      </c>
      <c r="D2875" s="295">
        <v>124.61</v>
      </c>
    </row>
    <row r="2876" spans="1:4">
      <c r="A2876" s="357">
        <v>36147</v>
      </c>
      <c r="B2876" s="357" t="s">
        <v>36907</v>
      </c>
      <c r="C2876" s="357" t="s">
        <v>6558</v>
      </c>
      <c r="D2876" s="295">
        <v>337.68</v>
      </c>
    </row>
    <row r="2877" spans="1:4">
      <c r="A2877" s="357">
        <v>12731</v>
      </c>
      <c r="B2877" s="357" t="s">
        <v>36908</v>
      </c>
      <c r="C2877" s="357" t="s">
        <v>6541</v>
      </c>
      <c r="D2877" s="295">
        <v>410.15</v>
      </c>
    </row>
    <row r="2878" spans="1:4">
      <c r="A2878" s="357">
        <v>12723</v>
      </c>
      <c r="B2878" s="357" t="s">
        <v>36909</v>
      </c>
      <c r="C2878" s="357" t="s">
        <v>6541</v>
      </c>
      <c r="D2878" s="295">
        <v>3.18</v>
      </c>
    </row>
    <row r="2879" spans="1:4">
      <c r="A2879" s="357">
        <v>12724</v>
      </c>
      <c r="B2879" s="357" t="s">
        <v>36910</v>
      </c>
      <c r="C2879" s="357" t="s">
        <v>6541</v>
      </c>
      <c r="D2879" s="295">
        <v>6.11</v>
      </c>
    </row>
    <row r="2880" spans="1:4">
      <c r="A2880" s="357">
        <v>12725</v>
      </c>
      <c r="B2880" s="357" t="s">
        <v>36911</v>
      </c>
      <c r="C2880" s="357" t="s">
        <v>6541</v>
      </c>
      <c r="D2880" s="295">
        <v>12.26</v>
      </c>
    </row>
    <row r="2881" spans="1:4">
      <c r="A2881" s="357">
        <v>12726</v>
      </c>
      <c r="B2881" s="357" t="s">
        <v>36912</v>
      </c>
      <c r="C2881" s="357" t="s">
        <v>6541</v>
      </c>
      <c r="D2881" s="295">
        <v>27.06</v>
      </c>
    </row>
    <row r="2882" spans="1:4">
      <c r="A2882" s="357">
        <v>12727</v>
      </c>
      <c r="B2882" s="357" t="s">
        <v>36913</v>
      </c>
      <c r="C2882" s="357" t="s">
        <v>6541</v>
      </c>
      <c r="D2882" s="295">
        <v>34.31</v>
      </c>
    </row>
    <row r="2883" spans="1:4">
      <c r="A2883" s="357">
        <v>12728</v>
      </c>
      <c r="B2883" s="357" t="s">
        <v>36914</v>
      </c>
      <c r="C2883" s="357" t="s">
        <v>6541</v>
      </c>
      <c r="D2883" s="295">
        <v>56.05</v>
      </c>
    </row>
    <row r="2884" spans="1:4">
      <c r="A2884" s="357">
        <v>12729</v>
      </c>
      <c r="B2884" s="357" t="s">
        <v>36915</v>
      </c>
      <c r="C2884" s="357" t="s">
        <v>6541</v>
      </c>
      <c r="D2884" s="295">
        <v>183.71</v>
      </c>
    </row>
    <row r="2885" spans="1:4">
      <c r="A2885" s="357">
        <v>12730</v>
      </c>
      <c r="B2885" s="357" t="s">
        <v>36916</v>
      </c>
      <c r="C2885" s="357" t="s">
        <v>6541</v>
      </c>
      <c r="D2885" s="295">
        <v>281.27</v>
      </c>
    </row>
    <row r="2886" spans="1:4">
      <c r="A2886" s="357">
        <v>3840</v>
      </c>
      <c r="B2886" s="357" t="s">
        <v>36917</v>
      </c>
      <c r="C2886" s="357" t="s">
        <v>6541</v>
      </c>
      <c r="D2886" s="295">
        <v>59.98</v>
      </c>
    </row>
    <row r="2887" spans="1:4">
      <c r="A2887" s="357">
        <v>3838</v>
      </c>
      <c r="B2887" s="357" t="s">
        <v>36918</v>
      </c>
      <c r="C2887" s="357" t="s">
        <v>6541</v>
      </c>
      <c r="D2887" s="295">
        <v>132.38</v>
      </c>
    </row>
    <row r="2888" spans="1:4">
      <c r="A2888" s="357">
        <v>3844</v>
      </c>
      <c r="B2888" s="357" t="s">
        <v>36919</v>
      </c>
      <c r="C2888" s="357" t="s">
        <v>6541</v>
      </c>
      <c r="D2888" s="295">
        <v>236.13</v>
      </c>
    </row>
    <row r="2889" spans="1:4">
      <c r="A2889" s="357">
        <v>3839</v>
      </c>
      <c r="B2889" s="357" t="s">
        <v>36920</v>
      </c>
      <c r="C2889" s="357" t="s">
        <v>6541</v>
      </c>
      <c r="D2889" s="295">
        <v>430.1</v>
      </c>
    </row>
    <row r="2890" spans="1:4">
      <c r="A2890" s="357">
        <v>3843</v>
      </c>
      <c r="B2890" s="357" t="s">
        <v>36921</v>
      </c>
      <c r="C2890" s="357" t="s">
        <v>6541</v>
      </c>
      <c r="D2890" s="295">
        <v>590.33000000000004</v>
      </c>
    </row>
    <row r="2891" spans="1:4">
      <c r="A2891" s="357">
        <v>3900</v>
      </c>
      <c r="B2891" s="357" t="s">
        <v>36922</v>
      </c>
      <c r="C2891" s="357" t="s">
        <v>6541</v>
      </c>
      <c r="D2891" s="295">
        <v>45.39</v>
      </c>
    </row>
    <row r="2892" spans="1:4">
      <c r="A2892" s="357">
        <v>3846</v>
      </c>
      <c r="B2892" s="357" t="s">
        <v>36923</v>
      </c>
      <c r="C2892" s="357" t="s">
        <v>6541</v>
      </c>
      <c r="D2892" s="295">
        <v>14.31</v>
      </c>
    </row>
    <row r="2893" spans="1:4">
      <c r="A2893" s="357">
        <v>3886</v>
      </c>
      <c r="B2893" s="357" t="s">
        <v>36924</v>
      </c>
      <c r="C2893" s="357" t="s">
        <v>6541</v>
      </c>
      <c r="D2893" s="295">
        <v>15.07</v>
      </c>
    </row>
    <row r="2894" spans="1:4">
      <c r="A2894" s="357">
        <v>3854</v>
      </c>
      <c r="B2894" s="357" t="s">
        <v>36925</v>
      </c>
      <c r="C2894" s="357" t="s">
        <v>6541</v>
      </c>
      <c r="D2894" s="295">
        <v>8.3699999999999992</v>
      </c>
    </row>
    <row r="2895" spans="1:4">
      <c r="A2895" s="357">
        <v>3873</v>
      </c>
      <c r="B2895" s="357" t="s">
        <v>36926</v>
      </c>
      <c r="C2895" s="357" t="s">
        <v>6541</v>
      </c>
      <c r="D2895" s="295">
        <v>11.08</v>
      </c>
    </row>
    <row r="2896" spans="1:4">
      <c r="A2896" s="357">
        <v>38021</v>
      </c>
      <c r="B2896" s="357" t="s">
        <v>36927</v>
      </c>
      <c r="C2896" s="357" t="s">
        <v>6541</v>
      </c>
      <c r="D2896" s="295">
        <v>26.5</v>
      </c>
    </row>
    <row r="2897" spans="1:4">
      <c r="A2897" s="357">
        <v>3847</v>
      </c>
      <c r="B2897" s="357" t="s">
        <v>36928</v>
      </c>
      <c r="C2897" s="357" t="s">
        <v>6541</v>
      </c>
      <c r="D2897" s="295">
        <v>30.09</v>
      </c>
    </row>
    <row r="2898" spans="1:4">
      <c r="A2898" s="357">
        <v>38022</v>
      </c>
      <c r="B2898" s="357" t="s">
        <v>36929</v>
      </c>
      <c r="C2898" s="357" t="s">
        <v>6541</v>
      </c>
      <c r="D2898" s="295">
        <v>46.99</v>
      </c>
    </row>
    <row r="2899" spans="1:4">
      <c r="A2899" s="357">
        <v>3833</v>
      </c>
      <c r="B2899" s="357" t="s">
        <v>36930</v>
      </c>
      <c r="C2899" s="357" t="s">
        <v>6541</v>
      </c>
      <c r="D2899" s="295">
        <v>25.65</v>
      </c>
    </row>
    <row r="2900" spans="1:4">
      <c r="A2900" s="357">
        <v>3835</v>
      </c>
      <c r="B2900" s="357" t="s">
        <v>36931</v>
      </c>
      <c r="C2900" s="357" t="s">
        <v>6541</v>
      </c>
      <c r="D2900" s="295">
        <v>83.52</v>
      </c>
    </row>
    <row r="2901" spans="1:4">
      <c r="A2901" s="357">
        <v>3836</v>
      </c>
      <c r="B2901" s="357" t="s">
        <v>36932</v>
      </c>
      <c r="C2901" s="357" t="s">
        <v>6541</v>
      </c>
      <c r="D2901" s="295">
        <v>179.76</v>
      </c>
    </row>
    <row r="2902" spans="1:4">
      <c r="A2902" s="357">
        <v>3830</v>
      </c>
      <c r="B2902" s="357" t="s">
        <v>36933</v>
      </c>
      <c r="C2902" s="357" t="s">
        <v>6541</v>
      </c>
      <c r="D2902" s="295">
        <v>293.91000000000003</v>
      </c>
    </row>
    <row r="2903" spans="1:4">
      <c r="A2903" s="357">
        <v>3831</v>
      </c>
      <c r="B2903" s="357" t="s">
        <v>36934</v>
      </c>
      <c r="C2903" s="357" t="s">
        <v>6541</v>
      </c>
      <c r="D2903" s="295">
        <v>491.32</v>
      </c>
    </row>
    <row r="2904" spans="1:4">
      <c r="A2904" s="357">
        <v>37981</v>
      </c>
      <c r="B2904" s="357" t="s">
        <v>36935</v>
      </c>
      <c r="C2904" s="357" t="s">
        <v>6541</v>
      </c>
      <c r="D2904" s="295">
        <v>5.08</v>
      </c>
    </row>
    <row r="2905" spans="1:4">
      <c r="A2905" s="357">
        <v>37982</v>
      </c>
      <c r="B2905" s="357" t="s">
        <v>36936</v>
      </c>
      <c r="C2905" s="357" t="s">
        <v>6541</v>
      </c>
      <c r="D2905" s="295">
        <v>7.71</v>
      </c>
    </row>
    <row r="2906" spans="1:4">
      <c r="A2906" s="357">
        <v>37983</v>
      </c>
      <c r="B2906" s="357" t="s">
        <v>36937</v>
      </c>
      <c r="C2906" s="357" t="s">
        <v>6541</v>
      </c>
      <c r="D2906" s="295">
        <v>10.8</v>
      </c>
    </row>
    <row r="2907" spans="1:4">
      <c r="A2907" s="357">
        <v>37984</v>
      </c>
      <c r="B2907" s="357" t="s">
        <v>36938</v>
      </c>
      <c r="C2907" s="357" t="s">
        <v>6541</v>
      </c>
      <c r="D2907" s="295">
        <v>18.66</v>
      </c>
    </row>
    <row r="2908" spans="1:4">
      <c r="A2908" s="357">
        <v>37985</v>
      </c>
      <c r="B2908" s="357" t="s">
        <v>36939</v>
      </c>
      <c r="C2908" s="357" t="s">
        <v>6541</v>
      </c>
      <c r="D2908" s="295">
        <v>26.13</v>
      </c>
    </row>
    <row r="2909" spans="1:4">
      <c r="A2909" s="357">
        <v>3826</v>
      </c>
      <c r="B2909" s="357" t="s">
        <v>36940</v>
      </c>
      <c r="C2909" s="357" t="s">
        <v>6541</v>
      </c>
      <c r="D2909" s="295">
        <v>59.52</v>
      </c>
    </row>
    <row r="2910" spans="1:4">
      <c r="A2910" s="357">
        <v>3825</v>
      </c>
      <c r="B2910" s="357" t="s">
        <v>36941</v>
      </c>
      <c r="C2910" s="357" t="s">
        <v>6541</v>
      </c>
      <c r="D2910" s="295">
        <v>17.12</v>
      </c>
    </row>
    <row r="2911" spans="1:4">
      <c r="A2911" s="357">
        <v>3827</v>
      </c>
      <c r="B2911" s="357" t="s">
        <v>36942</v>
      </c>
      <c r="C2911" s="357" t="s">
        <v>6541</v>
      </c>
      <c r="D2911" s="295">
        <v>37.4</v>
      </c>
    </row>
    <row r="2912" spans="1:4">
      <c r="A2912" s="357">
        <v>20165</v>
      </c>
      <c r="B2912" s="357" t="s">
        <v>36943</v>
      </c>
      <c r="C2912" s="357" t="s">
        <v>6541</v>
      </c>
      <c r="D2912" s="295">
        <v>24.95</v>
      </c>
    </row>
    <row r="2913" spans="1:4">
      <c r="A2913" s="357">
        <v>20166</v>
      </c>
      <c r="B2913" s="357" t="s">
        <v>36944</v>
      </c>
      <c r="C2913" s="357" t="s">
        <v>6541</v>
      </c>
      <c r="D2913" s="295">
        <v>80.63</v>
      </c>
    </row>
    <row r="2914" spans="1:4">
      <c r="A2914" s="357">
        <v>20164</v>
      </c>
      <c r="B2914" s="357" t="s">
        <v>36945</v>
      </c>
      <c r="C2914" s="357" t="s">
        <v>6541</v>
      </c>
      <c r="D2914" s="295">
        <v>13.18</v>
      </c>
    </row>
    <row r="2915" spans="1:4">
      <c r="A2915" s="357">
        <v>3893</v>
      </c>
      <c r="B2915" s="357" t="s">
        <v>36946</v>
      </c>
      <c r="C2915" s="357" t="s">
        <v>6541</v>
      </c>
      <c r="D2915" s="295">
        <v>16.350000000000001</v>
      </c>
    </row>
    <row r="2916" spans="1:4">
      <c r="A2916" s="357">
        <v>3848</v>
      </c>
      <c r="B2916" s="357" t="s">
        <v>36947</v>
      </c>
      <c r="C2916" s="357" t="s">
        <v>6541</v>
      </c>
      <c r="D2916" s="295">
        <v>9.93</v>
      </c>
    </row>
    <row r="2917" spans="1:4">
      <c r="A2917" s="357">
        <v>3895</v>
      </c>
      <c r="B2917" s="357" t="s">
        <v>36948</v>
      </c>
      <c r="C2917" s="357" t="s">
        <v>6541</v>
      </c>
      <c r="D2917" s="295">
        <v>10.81</v>
      </c>
    </row>
    <row r="2918" spans="1:4">
      <c r="A2918" s="357">
        <v>12404</v>
      </c>
      <c r="B2918" s="357" t="s">
        <v>36949</v>
      </c>
      <c r="C2918" s="357" t="s">
        <v>6541</v>
      </c>
      <c r="D2918" s="295">
        <v>9.01</v>
      </c>
    </row>
    <row r="2919" spans="1:4">
      <c r="A2919" s="357">
        <v>3939</v>
      </c>
      <c r="B2919" s="357" t="s">
        <v>36950</v>
      </c>
      <c r="C2919" s="357" t="s">
        <v>6541</v>
      </c>
      <c r="D2919" s="295">
        <v>18.57</v>
      </c>
    </row>
    <row r="2920" spans="1:4">
      <c r="A2920" s="357">
        <v>3911</v>
      </c>
      <c r="B2920" s="357" t="s">
        <v>36951</v>
      </c>
      <c r="C2920" s="357" t="s">
        <v>6541</v>
      </c>
      <c r="D2920" s="295">
        <v>15.17</v>
      </c>
    </row>
    <row r="2921" spans="1:4">
      <c r="A2921" s="357">
        <v>3908</v>
      </c>
      <c r="B2921" s="357" t="s">
        <v>36952</v>
      </c>
      <c r="C2921" s="357" t="s">
        <v>6541</v>
      </c>
      <c r="D2921" s="295">
        <v>4.9000000000000004</v>
      </c>
    </row>
    <row r="2922" spans="1:4">
      <c r="A2922" s="357">
        <v>3910</v>
      </c>
      <c r="B2922" s="357" t="s">
        <v>36953</v>
      </c>
      <c r="C2922" s="357" t="s">
        <v>6541</v>
      </c>
      <c r="D2922" s="295">
        <v>10.85</v>
      </c>
    </row>
    <row r="2923" spans="1:4">
      <c r="A2923" s="357">
        <v>3913</v>
      </c>
      <c r="B2923" s="357" t="s">
        <v>36954</v>
      </c>
      <c r="C2923" s="357" t="s">
        <v>6541</v>
      </c>
      <c r="D2923" s="295">
        <v>51.87</v>
      </c>
    </row>
    <row r="2924" spans="1:4">
      <c r="A2924" s="357">
        <v>3912</v>
      </c>
      <c r="B2924" s="357" t="s">
        <v>36955</v>
      </c>
      <c r="C2924" s="357" t="s">
        <v>6541</v>
      </c>
      <c r="D2924" s="295">
        <v>28.43</v>
      </c>
    </row>
    <row r="2925" spans="1:4">
      <c r="A2925" s="357">
        <v>3909</v>
      </c>
      <c r="B2925" s="357" t="s">
        <v>36956</v>
      </c>
      <c r="C2925" s="357" t="s">
        <v>6541</v>
      </c>
      <c r="D2925" s="295">
        <v>6.67</v>
      </c>
    </row>
    <row r="2926" spans="1:4">
      <c r="A2926" s="357">
        <v>3914</v>
      </c>
      <c r="B2926" s="357" t="s">
        <v>36957</v>
      </c>
      <c r="C2926" s="357" t="s">
        <v>6541</v>
      </c>
      <c r="D2926" s="295">
        <v>78.25</v>
      </c>
    </row>
    <row r="2927" spans="1:4">
      <c r="A2927" s="357">
        <v>3915</v>
      </c>
      <c r="B2927" s="357" t="s">
        <v>36958</v>
      </c>
      <c r="C2927" s="357" t="s">
        <v>6541</v>
      </c>
      <c r="D2927" s="295">
        <v>123.4</v>
      </c>
    </row>
    <row r="2928" spans="1:4">
      <c r="A2928" s="357">
        <v>3916</v>
      </c>
      <c r="B2928" s="357" t="s">
        <v>36959</v>
      </c>
      <c r="C2928" s="357" t="s">
        <v>6541</v>
      </c>
      <c r="D2928" s="295">
        <v>224.81</v>
      </c>
    </row>
    <row r="2929" spans="1:4">
      <c r="A2929" s="357">
        <v>3917</v>
      </c>
      <c r="B2929" s="357" t="s">
        <v>36960</v>
      </c>
      <c r="C2929" s="357" t="s">
        <v>6541</v>
      </c>
      <c r="D2929" s="295">
        <v>370.8</v>
      </c>
    </row>
    <row r="2930" spans="1:4">
      <c r="A2930" s="357">
        <v>1904</v>
      </c>
      <c r="B2930" s="357" t="s">
        <v>36961</v>
      </c>
      <c r="C2930" s="357" t="s">
        <v>6541</v>
      </c>
      <c r="D2930" s="295">
        <v>1</v>
      </c>
    </row>
    <row r="2931" spans="1:4">
      <c r="A2931" s="357">
        <v>1899</v>
      </c>
      <c r="B2931" s="357" t="s">
        <v>36962</v>
      </c>
      <c r="C2931" s="357" t="s">
        <v>6541</v>
      </c>
      <c r="D2931" s="295">
        <v>1.1399999999999999</v>
      </c>
    </row>
    <row r="2932" spans="1:4">
      <c r="A2932" s="357">
        <v>1900</v>
      </c>
      <c r="B2932" s="357" t="s">
        <v>36963</v>
      </c>
      <c r="C2932" s="357" t="s">
        <v>6541</v>
      </c>
      <c r="D2932" s="295">
        <v>1.84</v>
      </c>
    </row>
    <row r="2933" spans="1:4">
      <c r="A2933" s="357">
        <v>12407</v>
      </c>
      <c r="B2933" s="357" t="s">
        <v>36964</v>
      </c>
      <c r="C2933" s="357" t="s">
        <v>6541</v>
      </c>
      <c r="D2933" s="295">
        <v>28.07</v>
      </c>
    </row>
    <row r="2934" spans="1:4">
      <c r="A2934" s="357">
        <v>12408</v>
      </c>
      <c r="B2934" s="357" t="s">
        <v>36965</v>
      </c>
      <c r="C2934" s="357" t="s">
        <v>6541</v>
      </c>
      <c r="D2934" s="295">
        <v>15.84</v>
      </c>
    </row>
    <row r="2935" spans="1:4">
      <c r="A2935" s="357">
        <v>12409</v>
      </c>
      <c r="B2935" s="357" t="s">
        <v>36966</v>
      </c>
      <c r="C2935" s="357" t="s">
        <v>6541</v>
      </c>
      <c r="D2935" s="295">
        <v>15.84</v>
      </c>
    </row>
    <row r="2936" spans="1:4">
      <c r="A2936" s="357">
        <v>12410</v>
      </c>
      <c r="B2936" s="357" t="s">
        <v>36967</v>
      </c>
      <c r="C2936" s="357" t="s">
        <v>6541</v>
      </c>
      <c r="D2936" s="295">
        <v>10.91</v>
      </c>
    </row>
    <row r="2937" spans="1:4">
      <c r="A2937" s="357">
        <v>3936</v>
      </c>
      <c r="B2937" s="357" t="s">
        <v>36968</v>
      </c>
      <c r="C2937" s="357" t="s">
        <v>6541</v>
      </c>
      <c r="D2937" s="295">
        <v>19.72</v>
      </c>
    </row>
    <row r="2938" spans="1:4">
      <c r="A2938" s="357">
        <v>3922</v>
      </c>
      <c r="B2938" s="357" t="s">
        <v>36969</v>
      </c>
      <c r="C2938" s="357" t="s">
        <v>6541</v>
      </c>
      <c r="D2938" s="295">
        <v>18.14</v>
      </c>
    </row>
    <row r="2939" spans="1:4">
      <c r="A2939" s="357">
        <v>3924</v>
      </c>
      <c r="B2939" s="357" t="s">
        <v>36970</v>
      </c>
      <c r="C2939" s="357" t="s">
        <v>6541</v>
      </c>
      <c r="D2939" s="295">
        <v>19.72</v>
      </c>
    </row>
    <row r="2940" spans="1:4">
      <c r="A2940" s="357">
        <v>3923</v>
      </c>
      <c r="B2940" s="357" t="s">
        <v>36971</v>
      </c>
      <c r="C2940" s="357" t="s">
        <v>6541</v>
      </c>
      <c r="D2940" s="295">
        <v>19.72</v>
      </c>
    </row>
    <row r="2941" spans="1:4">
      <c r="A2941" s="357">
        <v>3937</v>
      </c>
      <c r="B2941" s="357" t="s">
        <v>36972</v>
      </c>
      <c r="C2941" s="357" t="s">
        <v>6541</v>
      </c>
      <c r="D2941" s="295">
        <v>16.27</v>
      </c>
    </row>
    <row r="2942" spans="1:4">
      <c r="A2942" s="357">
        <v>3921</v>
      </c>
      <c r="B2942" s="357" t="s">
        <v>36973</v>
      </c>
      <c r="C2942" s="357" t="s">
        <v>6541</v>
      </c>
      <c r="D2942" s="295">
        <v>16.28</v>
      </c>
    </row>
    <row r="2943" spans="1:4">
      <c r="A2943" s="357">
        <v>3920</v>
      </c>
      <c r="B2943" s="357" t="s">
        <v>36974</v>
      </c>
      <c r="C2943" s="357" t="s">
        <v>6541</v>
      </c>
      <c r="D2943" s="295">
        <v>16.27</v>
      </c>
    </row>
    <row r="2944" spans="1:4">
      <c r="A2944" s="357">
        <v>3938</v>
      </c>
      <c r="B2944" s="357" t="s">
        <v>36975</v>
      </c>
      <c r="C2944" s="357" t="s">
        <v>6541</v>
      </c>
      <c r="D2944" s="295">
        <v>10.73</v>
      </c>
    </row>
    <row r="2945" spans="1:4">
      <c r="A2945" s="357">
        <v>3919</v>
      </c>
      <c r="B2945" s="357" t="s">
        <v>36976</v>
      </c>
      <c r="C2945" s="357" t="s">
        <v>6541</v>
      </c>
      <c r="D2945" s="295">
        <v>10.93</v>
      </c>
    </row>
    <row r="2946" spans="1:4">
      <c r="A2946" s="357">
        <v>3927</v>
      </c>
      <c r="B2946" s="357" t="s">
        <v>36977</v>
      </c>
      <c r="C2946" s="357" t="s">
        <v>6541</v>
      </c>
      <c r="D2946" s="295">
        <v>55.38</v>
      </c>
    </row>
    <row r="2947" spans="1:4">
      <c r="A2947" s="357">
        <v>3928</v>
      </c>
      <c r="B2947" s="357" t="s">
        <v>36978</v>
      </c>
      <c r="C2947" s="357" t="s">
        <v>6541</v>
      </c>
      <c r="D2947" s="295">
        <v>55.38</v>
      </c>
    </row>
    <row r="2948" spans="1:4">
      <c r="A2948" s="357">
        <v>3926</v>
      </c>
      <c r="B2948" s="357" t="s">
        <v>36979</v>
      </c>
      <c r="C2948" s="357" t="s">
        <v>6541</v>
      </c>
      <c r="D2948" s="295">
        <v>31.57</v>
      </c>
    </row>
    <row r="2949" spans="1:4">
      <c r="A2949" s="357">
        <v>3935</v>
      </c>
      <c r="B2949" s="357" t="s">
        <v>36980</v>
      </c>
      <c r="C2949" s="357" t="s">
        <v>6541</v>
      </c>
      <c r="D2949" s="295">
        <v>31.57</v>
      </c>
    </row>
    <row r="2950" spans="1:4">
      <c r="A2950" s="357">
        <v>3925</v>
      </c>
      <c r="B2950" s="357" t="s">
        <v>36981</v>
      </c>
      <c r="C2950" s="357" t="s">
        <v>6541</v>
      </c>
      <c r="D2950" s="295">
        <v>31.57</v>
      </c>
    </row>
    <row r="2951" spans="1:4">
      <c r="A2951" s="357">
        <v>12406</v>
      </c>
      <c r="B2951" s="357" t="s">
        <v>36982</v>
      </c>
      <c r="C2951" s="357" t="s">
        <v>6541</v>
      </c>
      <c r="D2951" s="295">
        <v>7.75</v>
      </c>
    </row>
    <row r="2952" spans="1:4">
      <c r="A2952" s="357">
        <v>3929</v>
      </c>
      <c r="B2952" s="357" t="s">
        <v>36983</v>
      </c>
      <c r="C2952" s="357" t="s">
        <v>6541</v>
      </c>
      <c r="D2952" s="295">
        <v>84.38</v>
      </c>
    </row>
    <row r="2953" spans="1:4">
      <c r="A2953" s="357">
        <v>3931</v>
      </c>
      <c r="B2953" s="357" t="s">
        <v>36984</v>
      </c>
      <c r="C2953" s="357" t="s">
        <v>6541</v>
      </c>
      <c r="D2953" s="295">
        <v>84.38</v>
      </c>
    </row>
    <row r="2954" spans="1:4">
      <c r="A2954" s="357">
        <v>3930</v>
      </c>
      <c r="B2954" s="357" t="s">
        <v>36985</v>
      </c>
      <c r="C2954" s="357" t="s">
        <v>6541</v>
      </c>
      <c r="D2954" s="295">
        <v>84.38</v>
      </c>
    </row>
    <row r="2955" spans="1:4">
      <c r="A2955" s="357">
        <v>3932</v>
      </c>
      <c r="B2955" s="357" t="s">
        <v>36986</v>
      </c>
      <c r="C2955" s="357" t="s">
        <v>6541</v>
      </c>
      <c r="D2955" s="295">
        <v>145.71</v>
      </c>
    </row>
    <row r="2956" spans="1:4">
      <c r="A2956" s="357">
        <v>3933</v>
      </c>
      <c r="B2956" s="357" t="s">
        <v>36987</v>
      </c>
      <c r="C2956" s="357" t="s">
        <v>6541</v>
      </c>
      <c r="D2956" s="295">
        <v>145.71</v>
      </c>
    </row>
    <row r="2957" spans="1:4">
      <c r="A2957" s="357">
        <v>3934</v>
      </c>
      <c r="B2957" s="357" t="s">
        <v>36988</v>
      </c>
      <c r="C2957" s="357" t="s">
        <v>6541</v>
      </c>
      <c r="D2957" s="295">
        <v>145.71</v>
      </c>
    </row>
    <row r="2958" spans="1:4">
      <c r="A2958" s="357">
        <v>40355</v>
      </c>
      <c r="B2958" s="357" t="s">
        <v>36989</v>
      </c>
      <c r="C2958" s="357" t="s">
        <v>6541</v>
      </c>
      <c r="D2958" s="295">
        <v>11.07</v>
      </c>
    </row>
    <row r="2959" spans="1:4">
      <c r="A2959" s="357">
        <v>40364</v>
      </c>
      <c r="B2959" s="357" t="s">
        <v>36990</v>
      </c>
      <c r="C2959" s="357" t="s">
        <v>6541</v>
      </c>
      <c r="D2959" s="295">
        <v>51.84</v>
      </c>
    </row>
    <row r="2960" spans="1:4">
      <c r="A2960" s="357">
        <v>40361</v>
      </c>
      <c r="B2960" s="357" t="s">
        <v>36991</v>
      </c>
      <c r="C2960" s="357" t="s">
        <v>6541</v>
      </c>
      <c r="D2960" s="295">
        <v>40.54</v>
      </c>
    </row>
    <row r="2961" spans="1:4">
      <c r="A2961" s="357">
        <v>40358</v>
      </c>
      <c r="B2961" s="357" t="s">
        <v>36992</v>
      </c>
      <c r="C2961" s="357" t="s">
        <v>6541</v>
      </c>
      <c r="D2961" s="295">
        <v>15.45</v>
      </c>
    </row>
    <row r="2962" spans="1:4">
      <c r="A2962" s="357">
        <v>40370</v>
      </c>
      <c r="B2962" s="357" t="s">
        <v>36993</v>
      </c>
      <c r="C2962" s="357" t="s">
        <v>6541</v>
      </c>
      <c r="D2962" s="295">
        <v>164.49</v>
      </c>
    </row>
    <row r="2963" spans="1:4">
      <c r="A2963" s="357">
        <v>40367</v>
      </c>
      <c r="B2963" s="357" t="s">
        <v>36994</v>
      </c>
      <c r="C2963" s="357" t="s">
        <v>6541</v>
      </c>
      <c r="D2963" s="295">
        <v>81.760000000000005</v>
      </c>
    </row>
    <row r="2964" spans="1:4">
      <c r="A2964" s="357">
        <v>40373</v>
      </c>
      <c r="B2964" s="357" t="s">
        <v>36995</v>
      </c>
      <c r="C2964" s="357" t="s">
        <v>6541</v>
      </c>
      <c r="D2964" s="295">
        <v>222.44</v>
      </c>
    </row>
    <row r="2965" spans="1:4">
      <c r="A2965" s="357">
        <v>38947</v>
      </c>
      <c r="B2965" s="357" t="s">
        <v>36996</v>
      </c>
      <c r="C2965" s="357" t="s">
        <v>6541</v>
      </c>
      <c r="D2965" s="295">
        <v>9.39</v>
      </c>
    </row>
    <row r="2966" spans="1:4">
      <c r="A2966" s="357">
        <v>38948</v>
      </c>
      <c r="B2966" s="357" t="s">
        <v>36997</v>
      </c>
      <c r="C2966" s="357" t="s">
        <v>6541</v>
      </c>
      <c r="D2966" s="295">
        <v>14.99</v>
      </c>
    </row>
    <row r="2967" spans="1:4">
      <c r="A2967" s="357">
        <v>38949</v>
      </c>
      <c r="B2967" s="357" t="s">
        <v>36998</v>
      </c>
      <c r="C2967" s="357" t="s">
        <v>6541</v>
      </c>
      <c r="D2967" s="295">
        <v>16.63</v>
      </c>
    </row>
    <row r="2968" spans="1:4">
      <c r="A2968" s="357">
        <v>38951</v>
      </c>
      <c r="B2968" s="357" t="s">
        <v>36999</v>
      </c>
      <c r="C2968" s="357" t="s">
        <v>6541</v>
      </c>
      <c r="D2968" s="295">
        <v>26.3</v>
      </c>
    </row>
    <row r="2969" spans="1:4">
      <c r="A2969" s="357">
        <v>39312</v>
      </c>
      <c r="B2969" s="357" t="s">
        <v>37000</v>
      </c>
      <c r="C2969" s="357" t="s">
        <v>6541</v>
      </c>
      <c r="D2969" s="295">
        <v>20.399999999999999</v>
      </c>
    </row>
    <row r="2970" spans="1:4">
      <c r="A2970" s="357">
        <v>39313</v>
      </c>
      <c r="B2970" s="357" t="s">
        <v>37001</v>
      </c>
      <c r="C2970" s="357" t="s">
        <v>6541</v>
      </c>
      <c r="D2970" s="295">
        <v>26.63</v>
      </c>
    </row>
    <row r="2971" spans="1:4">
      <c r="A2971" s="357">
        <v>38950</v>
      </c>
      <c r="B2971" s="357" t="s">
        <v>37002</v>
      </c>
      <c r="C2971" s="357" t="s">
        <v>6541</v>
      </c>
      <c r="D2971" s="295">
        <v>40.08</v>
      </c>
    </row>
    <row r="2972" spans="1:4">
      <c r="A2972" s="357">
        <v>39314</v>
      </c>
      <c r="B2972" s="357" t="s">
        <v>37003</v>
      </c>
      <c r="C2972" s="357" t="s">
        <v>6541</v>
      </c>
      <c r="D2972" s="295">
        <v>42.28</v>
      </c>
    </row>
    <row r="2973" spans="1:4">
      <c r="A2973" s="357">
        <v>3907</v>
      </c>
      <c r="B2973" s="357" t="s">
        <v>37004</v>
      </c>
      <c r="C2973" s="357" t="s">
        <v>6541</v>
      </c>
      <c r="D2973" s="295">
        <v>4.7</v>
      </c>
    </row>
    <row r="2974" spans="1:4">
      <c r="A2974" s="357">
        <v>3889</v>
      </c>
      <c r="B2974" s="357" t="s">
        <v>37005</v>
      </c>
      <c r="C2974" s="357" t="s">
        <v>6541</v>
      </c>
      <c r="D2974" s="295">
        <v>3.59</v>
      </c>
    </row>
    <row r="2975" spans="1:4">
      <c r="A2975" s="357">
        <v>3868</v>
      </c>
      <c r="B2975" s="357" t="s">
        <v>37006</v>
      </c>
      <c r="C2975" s="357" t="s">
        <v>6541</v>
      </c>
      <c r="D2975" s="295">
        <v>1.39</v>
      </c>
    </row>
    <row r="2976" spans="1:4">
      <c r="A2976" s="357">
        <v>3869</v>
      </c>
      <c r="B2976" s="357" t="s">
        <v>37007</v>
      </c>
      <c r="C2976" s="357" t="s">
        <v>6541</v>
      </c>
      <c r="D2976" s="295">
        <v>3.99</v>
      </c>
    </row>
    <row r="2977" spans="1:4">
      <c r="A2977" s="357">
        <v>3872</v>
      </c>
      <c r="B2977" s="357" t="s">
        <v>37008</v>
      </c>
      <c r="C2977" s="357" t="s">
        <v>6541</v>
      </c>
      <c r="D2977" s="295">
        <v>4.8499999999999996</v>
      </c>
    </row>
    <row r="2978" spans="1:4">
      <c r="A2978" s="357">
        <v>3850</v>
      </c>
      <c r="B2978" s="357" t="s">
        <v>37009</v>
      </c>
      <c r="C2978" s="357" t="s">
        <v>6541</v>
      </c>
      <c r="D2978" s="295">
        <v>12.5</v>
      </c>
    </row>
    <row r="2979" spans="1:4">
      <c r="A2979" s="357">
        <v>38023</v>
      </c>
      <c r="B2979" s="357" t="s">
        <v>37010</v>
      </c>
      <c r="C2979" s="357" t="s">
        <v>6541</v>
      </c>
      <c r="D2979" s="295">
        <v>5.27</v>
      </c>
    </row>
    <row r="2980" spans="1:4">
      <c r="A2980" s="357">
        <v>37986</v>
      </c>
      <c r="B2980" s="357" t="s">
        <v>37011</v>
      </c>
      <c r="C2980" s="357" t="s">
        <v>6541</v>
      </c>
      <c r="D2980" s="295">
        <v>1.74</v>
      </c>
    </row>
    <row r="2981" spans="1:4">
      <c r="A2981" s="357">
        <v>37987</v>
      </c>
      <c r="B2981" s="357" t="s">
        <v>37012</v>
      </c>
      <c r="C2981" s="357" t="s">
        <v>6541</v>
      </c>
      <c r="D2981" s="295">
        <v>130.4</v>
      </c>
    </row>
    <row r="2982" spans="1:4">
      <c r="A2982" s="357">
        <v>37988</v>
      </c>
      <c r="B2982" s="357" t="s">
        <v>37013</v>
      </c>
      <c r="C2982" s="357" t="s">
        <v>6541</v>
      </c>
      <c r="D2982" s="295">
        <v>212.7</v>
      </c>
    </row>
    <row r="2983" spans="1:4">
      <c r="A2983" s="357">
        <v>21120</v>
      </c>
      <c r="B2983" s="357" t="s">
        <v>37014</v>
      </c>
      <c r="C2983" s="357" t="s">
        <v>6541</v>
      </c>
      <c r="D2983" s="295">
        <v>10.6</v>
      </c>
    </row>
    <row r="2984" spans="1:4">
      <c r="A2984" s="357">
        <v>39318</v>
      </c>
      <c r="B2984" s="357" t="s">
        <v>37015</v>
      </c>
      <c r="C2984" s="357" t="s">
        <v>6541</v>
      </c>
      <c r="D2984" s="295">
        <v>8.74</v>
      </c>
    </row>
    <row r="2985" spans="1:4">
      <c r="A2985" s="357">
        <v>20162</v>
      </c>
      <c r="B2985" s="357" t="s">
        <v>37016</v>
      </c>
      <c r="C2985" s="357" t="s">
        <v>6541</v>
      </c>
      <c r="D2985" s="295">
        <v>17.329999999999998</v>
      </c>
    </row>
    <row r="2986" spans="1:4">
      <c r="A2986" s="357">
        <v>40366</v>
      </c>
      <c r="B2986" s="357" t="s">
        <v>37017</v>
      </c>
      <c r="C2986" s="357" t="s">
        <v>6541</v>
      </c>
      <c r="D2986" s="295">
        <v>40.44</v>
      </c>
    </row>
    <row r="2987" spans="1:4">
      <c r="A2987" s="357">
        <v>40363</v>
      </c>
      <c r="B2987" s="357" t="s">
        <v>37018</v>
      </c>
      <c r="C2987" s="357" t="s">
        <v>6541</v>
      </c>
      <c r="D2987" s="295">
        <v>31.63</v>
      </c>
    </row>
    <row r="2988" spans="1:4">
      <c r="A2988" s="357">
        <v>40354</v>
      </c>
      <c r="B2988" s="357" t="s">
        <v>37019</v>
      </c>
      <c r="C2988" s="357" t="s">
        <v>6541</v>
      </c>
      <c r="D2988" s="295">
        <v>13.77</v>
      </c>
    </row>
    <row r="2989" spans="1:4">
      <c r="A2989" s="357">
        <v>40360</v>
      </c>
      <c r="B2989" s="357" t="s">
        <v>37020</v>
      </c>
      <c r="C2989" s="357" t="s">
        <v>6541</v>
      </c>
      <c r="D2989" s="295">
        <v>20.73</v>
      </c>
    </row>
    <row r="2990" spans="1:4">
      <c r="A2990" s="357">
        <v>40372</v>
      </c>
      <c r="B2990" s="357" t="s">
        <v>37021</v>
      </c>
      <c r="C2990" s="357" t="s">
        <v>6541</v>
      </c>
      <c r="D2990" s="295">
        <v>128.05000000000001</v>
      </c>
    </row>
    <row r="2991" spans="1:4">
      <c r="A2991" s="357">
        <v>40369</v>
      </c>
      <c r="B2991" s="357" t="s">
        <v>37022</v>
      </c>
      <c r="C2991" s="357" t="s">
        <v>6541</v>
      </c>
      <c r="D2991" s="295">
        <v>63.73</v>
      </c>
    </row>
    <row r="2992" spans="1:4">
      <c r="A2992" s="357">
        <v>40357</v>
      </c>
      <c r="B2992" s="357" t="s">
        <v>37023</v>
      </c>
      <c r="C2992" s="357" t="s">
        <v>6541</v>
      </c>
      <c r="D2992" s="295">
        <v>15.45</v>
      </c>
    </row>
    <row r="2993" spans="1:4">
      <c r="A2993" s="357">
        <v>40375</v>
      </c>
      <c r="B2993" s="357" t="s">
        <v>37024</v>
      </c>
      <c r="C2993" s="357" t="s">
        <v>6541</v>
      </c>
      <c r="D2993" s="295">
        <v>173.34</v>
      </c>
    </row>
    <row r="2994" spans="1:4">
      <c r="A2994" s="357">
        <v>1893</v>
      </c>
      <c r="B2994" s="357" t="s">
        <v>37025</v>
      </c>
      <c r="C2994" s="357" t="s">
        <v>6541</v>
      </c>
      <c r="D2994" s="295">
        <v>3.79</v>
      </c>
    </row>
    <row r="2995" spans="1:4">
      <c r="A2995" s="357">
        <v>1902</v>
      </c>
      <c r="B2995" s="357" t="s">
        <v>37026</v>
      </c>
      <c r="C2995" s="357" t="s">
        <v>6541</v>
      </c>
      <c r="D2995" s="295">
        <v>2.76</v>
      </c>
    </row>
    <row r="2996" spans="1:4">
      <c r="A2996" s="357">
        <v>1901</v>
      </c>
      <c r="B2996" s="357" t="s">
        <v>37027</v>
      </c>
      <c r="C2996" s="357" t="s">
        <v>6541</v>
      </c>
      <c r="D2996" s="295">
        <v>0.86</v>
      </c>
    </row>
    <row r="2997" spans="1:4">
      <c r="A2997" s="357">
        <v>1892</v>
      </c>
      <c r="B2997" s="357" t="s">
        <v>37028</v>
      </c>
      <c r="C2997" s="357" t="s">
        <v>6541</v>
      </c>
      <c r="D2997" s="295">
        <v>1.78</v>
      </c>
    </row>
    <row r="2998" spans="1:4">
      <c r="A2998" s="357">
        <v>1907</v>
      </c>
      <c r="B2998" s="357" t="s">
        <v>37029</v>
      </c>
      <c r="C2998" s="357" t="s">
        <v>6541</v>
      </c>
      <c r="D2998" s="295">
        <v>12.22</v>
      </c>
    </row>
    <row r="2999" spans="1:4">
      <c r="A2999" s="357">
        <v>1894</v>
      </c>
      <c r="B2999" s="357" t="s">
        <v>37030</v>
      </c>
      <c r="C2999" s="357" t="s">
        <v>6541</v>
      </c>
      <c r="D2999" s="295">
        <v>5.49</v>
      </c>
    </row>
    <row r="3000" spans="1:4">
      <c r="A3000" s="357">
        <v>1891</v>
      </c>
      <c r="B3000" s="357" t="s">
        <v>37031</v>
      </c>
      <c r="C3000" s="357" t="s">
        <v>6541</v>
      </c>
      <c r="D3000" s="295">
        <v>1.27</v>
      </c>
    </row>
    <row r="3001" spans="1:4">
      <c r="A3001" s="357">
        <v>1896</v>
      </c>
      <c r="B3001" s="357" t="s">
        <v>37032</v>
      </c>
      <c r="C3001" s="357" t="s">
        <v>6541</v>
      </c>
      <c r="D3001" s="295">
        <v>16.399999999999999</v>
      </c>
    </row>
    <row r="3002" spans="1:4">
      <c r="A3002" s="357">
        <v>1895</v>
      </c>
      <c r="B3002" s="357" t="s">
        <v>37033</v>
      </c>
      <c r="C3002" s="357" t="s">
        <v>6541</v>
      </c>
      <c r="D3002" s="295">
        <v>28.83</v>
      </c>
    </row>
    <row r="3003" spans="1:4">
      <c r="A3003" s="357">
        <v>2641</v>
      </c>
      <c r="B3003" s="357" t="s">
        <v>37034</v>
      </c>
      <c r="C3003" s="357" t="s">
        <v>6541</v>
      </c>
      <c r="D3003" s="295">
        <v>23.73</v>
      </c>
    </row>
    <row r="3004" spans="1:4">
      <c r="A3004" s="357">
        <v>2636</v>
      </c>
      <c r="B3004" s="357" t="s">
        <v>37035</v>
      </c>
      <c r="C3004" s="357" t="s">
        <v>6541</v>
      </c>
      <c r="D3004" s="295">
        <v>1.53</v>
      </c>
    </row>
    <row r="3005" spans="1:4">
      <c r="A3005" s="357">
        <v>2637</v>
      </c>
      <c r="B3005" s="357" t="s">
        <v>37036</v>
      </c>
      <c r="C3005" s="357" t="s">
        <v>6541</v>
      </c>
      <c r="D3005" s="295">
        <v>1.62</v>
      </c>
    </row>
    <row r="3006" spans="1:4">
      <c r="A3006" s="357">
        <v>2638</v>
      </c>
      <c r="B3006" s="357" t="s">
        <v>37037</v>
      </c>
      <c r="C3006" s="357" t="s">
        <v>6541</v>
      </c>
      <c r="D3006" s="295">
        <v>1.89</v>
      </c>
    </row>
    <row r="3007" spans="1:4">
      <c r="A3007" s="357">
        <v>2639</v>
      </c>
      <c r="B3007" s="357" t="s">
        <v>37038</v>
      </c>
      <c r="C3007" s="357" t="s">
        <v>6541</v>
      </c>
      <c r="D3007" s="295">
        <v>3.35</v>
      </c>
    </row>
    <row r="3008" spans="1:4">
      <c r="A3008" s="357">
        <v>2644</v>
      </c>
      <c r="B3008" s="357" t="s">
        <v>37039</v>
      </c>
      <c r="C3008" s="357" t="s">
        <v>6541</v>
      </c>
      <c r="D3008" s="295">
        <v>4.8499999999999996</v>
      </c>
    </row>
    <row r="3009" spans="1:4">
      <c r="A3009" s="357">
        <v>2643</v>
      </c>
      <c r="B3009" s="357" t="s">
        <v>37040</v>
      </c>
      <c r="C3009" s="357" t="s">
        <v>6541</v>
      </c>
      <c r="D3009" s="295">
        <v>6.76</v>
      </c>
    </row>
    <row r="3010" spans="1:4">
      <c r="A3010" s="357">
        <v>2640</v>
      </c>
      <c r="B3010" s="357" t="s">
        <v>37041</v>
      </c>
      <c r="C3010" s="357" t="s">
        <v>6541</v>
      </c>
      <c r="D3010" s="295">
        <v>9.8699999999999992</v>
      </c>
    </row>
    <row r="3011" spans="1:4">
      <c r="A3011" s="357">
        <v>2642</v>
      </c>
      <c r="B3011" s="357" t="s">
        <v>37042</v>
      </c>
      <c r="C3011" s="357" t="s">
        <v>6541</v>
      </c>
      <c r="D3011" s="295">
        <v>15.04</v>
      </c>
    </row>
    <row r="3012" spans="1:4">
      <c r="A3012" s="357">
        <v>38943</v>
      </c>
      <c r="B3012" s="357" t="s">
        <v>37043</v>
      </c>
      <c r="C3012" s="357" t="s">
        <v>6541</v>
      </c>
      <c r="D3012" s="295">
        <v>6.93</v>
      </c>
    </row>
    <row r="3013" spans="1:4">
      <c r="A3013" s="357">
        <v>38944</v>
      </c>
      <c r="B3013" s="357" t="s">
        <v>37044</v>
      </c>
      <c r="C3013" s="357" t="s">
        <v>6541</v>
      </c>
      <c r="D3013" s="295">
        <v>10.72</v>
      </c>
    </row>
    <row r="3014" spans="1:4">
      <c r="A3014" s="357">
        <v>38945</v>
      </c>
      <c r="B3014" s="357" t="s">
        <v>37045</v>
      </c>
      <c r="C3014" s="357" t="s">
        <v>6541</v>
      </c>
      <c r="D3014" s="295">
        <v>21.74</v>
      </c>
    </row>
    <row r="3015" spans="1:4">
      <c r="A3015" s="357">
        <v>38946</v>
      </c>
      <c r="B3015" s="357" t="s">
        <v>37046</v>
      </c>
      <c r="C3015" s="357" t="s">
        <v>6541</v>
      </c>
      <c r="D3015" s="295">
        <v>32.42</v>
      </c>
    </row>
    <row r="3016" spans="1:4">
      <c r="A3016" s="357">
        <v>39308</v>
      </c>
      <c r="B3016" s="357" t="s">
        <v>37047</v>
      </c>
      <c r="C3016" s="357" t="s">
        <v>6541</v>
      </c>
      <c r="D3016" s="295">
        <v>14.14</v>
      </c>
    </row>
    <row r="3017" spans="1:4">
      <c r="A3017" s="357">
        <v>39309</v>
      </c>
      <c r="B3017" s="357" t="s">
        <v>37048</v>
      </c>
      <c r="C3017" s="357" t="s">
        <v>6541</v>
      </c>
      <c r="D3017" s="295">
        <v>20.45</v>
      </c>
    </row>
    <row r="3018" spans="1:4">
      <c r="A3018" s="357">
        <v>39310</v>
      </c>
      <c r="B3018" s="357" t="s">
        <v>37049</v>
      </c>
      <c r="C3018" s="357" t="s">
        <v>6541</v>
      </c>
      <c r="D3018" s="295">
        <v>30.98</v>
      </c>
    </row>
    <row r="3019" spans="1:4">
      <c r="A3019" s="357">
        <v>39311</v>
      </c>
      <c r="B3019" s="357" t="s">
        <v>37050</v>
      </c>
      <c r="C3019" s="357" t="s">
        <v>6541</v>
      </c>
      <c r="D3019" s="295">
        <v>46.56</v>
      </c>
    </row>
    <row r="3020" spans="1:4">
      <c r="A3020" s="357">
        <v>39855</v>
      </c>
      <c r="B3020" s="357" t="s">
        <v>37051</v>
      </c>
      <c r="C3020" s="357" t="s">
        <v>6541</v>
      </c>
      <c r="D3020" s="295">
        <v>3.21</v>
      </c>
    </row>
    <row r="3021" spans="1:4">
      <c r="A3021" s="357">
        <v>39856</v>
      </c>
      <c r="B3021" s="357" t="s">
        <v>37052</v>
      </c>
      <c r="C3021" s="357" t="s">
        <v>6541</v>
      </c>
      <c r="D3021" s="295">
        <v>7.57</v>
      </c>
    </row>
    <row r="3022" spans="1:4">
      <c r="A3022" s="357">
        <v>39857</v>
      </c>
      <c r="B3022" s="357" t="s">
        <v>37053</v>
      </c>
      <c r="C3022" s="357" t="s">
        <v>6541</v>
      </c>
      <c r="D3022" s="295">
        <v>12.26</v>
      </c>
    </row>
    <row r="3023" spans="1:4">
      <c r="A3023" s="357">
        <v>39858</v>
      </c>
      <c r="B3023" s="357" t="s">
        <v>37054</v>
      </c>
      <c r="C3023" s="357" t="s">
        <v>6541</v>
      </c>
      <c r="D3023" s="295">
        <v>27.2</v>
      </c>
    </row>
    <row r="3024" spans="1:4">
      <c r="A3024" s="357">
        <v>39859</v>
      </c>
      <c r="B3024" s="357" t="s">
        <v>37055</v>
      </c>
      <c r="C3024" s="357" t="s">
        <v>6541</v>
      </c>
      <c r="D3024" s="295">
        <v>41.93</v>
      </c>
    </row>
    <row r="3025" spans="1:4">
      <c r="A3025" s="357">
        <v>39860</v>
      </c>
      <c r="B3025" s="357" t="s">
        <v>37056</v>
      </c>
      <c r="C3025" s="357" t="s">
        <v>6541</v>
      </c>
      <c r="D3025" s="295">
        <v>64.34</v>
      </c>
    </row>
    <row r="3026" spans="1:4">
      <c r="A3026" s="357">
        <v>39861</v>
      </c>
      <c r="B3026" s="357" t="s">
        <v>37057</v>
      </c>
      <c r="C3026" s="357" t="s">
        <v>6541</v>
      </c>
      <c r="D3026" s="295">
        <v>183.71</v>
      </c>
    </row>
    <row r="3027" spans="1:4">
      <c r="A3027" s="357">
        <v>38447</v>
      </c>
      <c r="B3027" s="357" t="s">
        <v>37058</v>
      </c>
      <c r="C3027" s="357" t="s">
        <v>6541</v>
      </c>
      <c r="D3027" s="295">
        <v>118.64</v>
      </c>
    </row>
    <row r="3028" spans="1:4">
      <c r="A3028" s="357">
        <v>36320</v>
      </c>
      <c r="B3028" s="357" t="s">
        <v>37059</v>
      </c>
      <c r="C3028" s="357" t="s">
        <v>6541</v>
      </c>
      <c r="D3028" s="295">
        <v>1.72</v>
      </c>
    </row>
    <row r="3029" spans="1:4">
      <c r="A3029" s="357">
        <v>36324</v>
      </c>
      <c r="B3029" s="357" t="s">
        <v>37060</v>
      </c>
      <c r="C3029" s="357" t="s">
        <v>6541</v>
      </c>
      <c r="D3029" s="295">
        <v>2.6</v>
      </c>
    </row>
    <row r="3030" spans="1:4">
      <c r="A3030" s="357">
        <v>38441</v>
      </c>
      <c r="B3030" s="357" t="s">
        <v>37061</v>
      </c>
      <c r="C3030" s="357" t="s">
        <v>6541</v>
      </c>
      <c r="D3030" s="295">
        <v>3.42</v>
      </c>
    </row>
    <row r="3031" spans="1:4">
      <c r="A3031" s="357">
        <v>38442</v>
      </c>
      <c r="B3031" s="357" t="s">
        <v>37062</v>
      </c>
      <c r="C3031" s="357" t="s">
        <v>6541</v>
      </c>
      <c r="D3031" s="295">
        <v>8.6999999999999993</v>
      </c>
    </row>
    <row r="3032" spans="1:4">
      <c r="A3032" s="357">
        <v>38443</v>
      </c>
      <c r="B3032" s="357" t="s">
        <v>37063</v>
      </c>
      <c r="C3032" s="357" t="s">
        <v>6541</v>
      </c>
      <c r="D3032" s="295">
        <v>13.14</v>
      </c>
    </row>
    <row r="3033" spans="1:4">
      <c r="A3033" s="357">
        <v>38444</v>
      </c>
      <c r="B3033" s="357" t="s">
        <v>37064</v>
      </c>
      <c r="C3033" s="357" t="s">
        <v>6541</v>
      </c>
      <c r="D3033" s="295">
        <v>19.559999999999999</v>
      </c>
    </row>
    <row r="3034" spans="1:4">
      <c r="A3034" s="357">
        <v>38445</v>
      </c>
      <c r="B3034" s="357" t="s">
        <v>37065</v>
      </c>
      <c r="C3034" s="357" t="s">
        <v>6541</v>
      </c>
      <c r="D3034" s="295">
        <v>45.94</v>
      </c>
    </row>
    <row r="3035" spans="1:4">
      <c r="A3035" s="357">
        <v>38446</v>
      </c>
      <c r="B3035" s="357" t="s">
        <v>37066</v>
      </c>
      <c r="C3035" s="357" t="s">
        <v>6541</v>
      </c>
      <c r="D3035" s="295">
        <v>74.14</v>
      </c>
    </row>
    <row r="3036" spans="1:4">
      <c r="A3036" s="357">
        <v>3867</v>
      </c>
      <c r="B3036" s="357" t="s">
        <v>37067</v>
      </c>
      <c r="C3036" s="357" t="s">
        <v>6541</v>
      </c>
      <c r="D3036" s="295">
        <v>83.95</v>
      </c>
    </row>
    <row r="3037" spans="1:4">
      <c r="A3037" s="357">
        <v>3861</v>
      </c>
      <c r="B3037" s="357" t="s">
        <v>37068</v>
      </c>
      <c r="C3037" s="357" t="s">
        <v>6541</v>
      </c>
      <c r="D3037" s="295">
        <v>0.7</v>
      </c>
    </row>
    <row r="3038" spans="1:4">
      <c r="A3038" s="357">
        <v>3904</v>
      </c>
      <c r="B3038" s="357" t="s">
        <v>37069</v>
      </c>
      <c r="C3038" s="357" t="s">
        <v>6541</v>
      </c>
      <c r="D3038" s="295">
        <v>0.85</v>
      </c>
    </row>
    <row r="3039" spans="1:4">
      <c r="A3039" s="357">
        <v>3903</v>
      </c>
      <c r="B3039" s="357" t="s">
        <v>37070</v>
      </c>
      <c r="C3039" s="357" t="s">
        <v>6541</v>
      </c>
      <c r="D3039" s="295">
        <v>2.09</v>
      </c>
    </row>
    <row r="3040" spans="1:4">
      <c r="A3040" s="357">
        <v>3862</v>
      </c>
      <c r="B3040" s="357" t="s">
        <v>37071</v>
      </c>
      <c r="C3040" s="357" t="s">
        <v>6541</v>
      </c>
      <c r="D3040" s="295">
        <v>4.25</v>
      </c>
    </row>
    <row r="3041" spans="1:4">
      <c r="A3041" s="357">
        <v>3863</v>
      </c>
      <c r="B3041" s="357" t="s">
        <v>37072</v>
      </c>
      <c r="C3041" s="357" t="s">
        <v>6541</v>
      </c>
      <c r="D3041" s="295">
        <v>4.99</v>
      </c>
    </row>
    <row r="3042" spans="1:4">
      <c r="A3042" s="357">
        <v>3864</v>
      </c>
      <c r="B3042" s="357" t="s">
        <v>37073</v>
      </c>
      <c r="C3042" s="357" t="s">
        <v>6541</v>
      </c>
      <c r="D3042" s="295">
        <v>13</v>
      </c>
    </row>
    <row r="3043" spans="1:4">
      <c r="A3043" s="357">
        <v>3865</v>
      </c>
      <c r="B3043" s="357" t="s">
        <v>37074</v>
      </c>
      <c r="C3043" s="357" t="s">
        <v>6541</v>
      </c>
      <c r="D3043" s="295">
        <v>22.61</v>
      </c>
    </row>
    <row r="3044" spans="1:4">
      <c r="A3044" s="357">
        <v>3866</v>
      </c>
      <c r="B3044" s="357" t="s">
        <v>37075</v>
      </c>
      <c r="C3044" s="357" t="s">
        <v>6541</v>
      </c>
      <c r="D3044" s="295">
        <v>51.75</v>
      </c>
    </row>
    <row r="3045" spans="1:4">
      <c r="A3045" s="357">
        <v>3902</v>
      </c>
      <c r="B3045" s="357" t="s">
        <v>37076</v>
      </c>
      <c r="C3045" s="357" t="s">
        <v>6541</v>
      </c>
      <c r="D3045" s="295">
        <v>25.16</v>
      </c>
    </row>
    <row r="3046" spans="1:4">
      <c r="A3046" s="357">
        <v>3878</v>
      </c>
      <c r="B3046" s="357" t="s">
        <v>37077</v>
      </c>
      <c r="C3046" s="357" t="s">
        <v>6541</v>
      </c>
      <c r="D3046" s="295">
        <v>7.95</v>
      </c>
    </row>
    <row r="3047" spans="1:4">
      <c r="A3047" s="357">
        <v>3877</v>
      </c>
      <c r="B3047" s="357" t="s">
        <v>37078</v>
      </c>
      <c r="C3047" s="357" t="s">
        <v>6541</v>
      </c>
      <c r="D3047" s="295">
        <v>7.26</v>
      </c>
    </row>
    <row r="3048" spans="1:4">
      <c r="A3048" s="357">
        <v>3879</v>
      </c>
      <c r="B3048" s="357" t="s">
        <v>37079</v>
      </c>
      <c r="C3048" s="357" t="s">
        <v>6541</v>
      </c>
      <c r="D3048" s="295">
        <v>16.04</v>
      </c>
    </row>
    <row r="3049" spans="1:4">
      <c r="A3049" s="357">
        <v>3880</v>
      </c>
      <c r="B3049" s="357" t="s">
        <v>37080</v>
      </c>
      <c r="C3049" s="357" t="s">
        <v>6541</v>
      </c>
      <c r="D3049" s="295">
        <v>36.19</v>
      </c>
    </row>
    <row r="3050" spans="1:4">
      <c r="A3050" s="357">
        <v>12892</v>
      </c>
      <c r="B3050" s="357" t="s">
        <v>37081</v>
      </c>
      <c r="C3050" s="357" t="s">
        <v>6558</v>
      </c>
      <c r="D3050" s="295">
        <v>11.74</v>
      </c>
    </row>
    <row r="3051" spans="1:4">
      <c r="A3051" s="357">
        <v>3883</v>
      </c>
      <c r="B3051" s="357" t="s">
        <v>37082</v>
      </c>
      <c r="C3051" s="357" t="s">
        <v>6541</v>
      </c>
      <c r="D3051" s="295">
        <v>1.67</v>
      </c>
    </row>
    <row r="3052" spans="1:4">
      <c r="A3052" s="357">
        <v>3876</v>
      </c>
      <c r="B3052" s="357" t="s">
        <v>37083</v>
      </c>
      <c r="C3052" s="357" t="s">
        <v>6541</v>
      </c>
      <c r="D3052" s="295">
        <v>4.1900000000000004</v>
      </c>
    </row>
    <row r="3053" spans="1:4">
      <c r="A3053" s="357">
        <v>3884</v>
      </c>
      <c r="B3053" s="357" t="s">
        <v>37084</v>
      </c>
      <c r="C3053" s="357" t="s">
        <v>6541</v>
      </c>
      <c r="D3053" s="295">
        <v>2.5</v>
      </c>
    </row>
    <row r="3054" spans="1:4">
      <c r="A3054" s="357">
        <v>3837</v>
      </c>
      <c r="B3054" s="357" t="s">
        <v>37085</v>
      </c>
      <c r="C3054" s="357" t="s">
        <v>6541</v>
      </c>
      <c r="D3054" s="295">
        <v>51.67</v>
      </c>
    </row>
    <row r="3055" spans="1:4">
      <c r="A3055" s="357">
        <v>3845</v>
      </c>
      <c r="B3055" s="357" t="s">
        <v>37086</v>
      </c>
      <c r="C3055" s="357" t="s">
        <v>6541</v>
      </c>
      <c r="D3055" s="295">
        <v>18.87</v>
      </c>
    </row>
    <row r="3056" spans="1:4">
      <c r="A3056" s="357">
        <v>11045</v>
      </c>
      <c r="B3056" s="357" t="s">
        <v>37087</v>
      </c>
      <c r="C3056" s="357" t="s">
        <v>6541</v>
      </c>
      <c r="D3056" s="295">
        <v>36.409999999999997</v>
      </c>
    </row>
    <row r="3057" spans="1:4">
      <c r="A3057" s="357">
        <v>20170</v>
      </c>
      <c r="B3057" s="357" t="s">
        <v>37088</v>
      </c>
      <c r="C3057" s="357" t="s">
        <v>6541</v>
      </c>
      <c r="D3057" s="295">
        <v>14.04</v>
      </c>
    </row>
    <row r="3058" spans="1:4">
      <c r="A3058" s="357">
        <v>20171</v>
      </c>
      <c r="B3058" s="357" t="s">
        <v>37089</v>
      </c>
      <c r="C3058" s="357" t="s">
        <v>6541</v>
      </c>
      <c r="D3058" s="295">
        <v>41.72</v>
      </c>
    </row>
    <row r="3059" spans="1:4">
      <c r="A3059" s="357">
        <v>20167</v>
      </c>
      <c r="B3059" s="357" t="s">
        <v>37090</v>
      </c>
      <c r="C3059" s="357" t="s">
        <v>6541</v>
      </c>
      <c r="D3059" s="295">
        <v>5.21</v>
      </c>
    </row>
    <row r="3060" spans="1:4">
      <c r="A3060" s="357">
        <v>20168</v>
      </c>
      <c r="B3060" s="357" t="s">
        <v>37091</v>
      </c>
      <c r="C3060" s="357" t="s">
        <v>6541</v>
      </c>
      <c r="D3060" s="295">
        <v>8.18</v>
      </c>
    </row>
    <row r="3061" spans="1:4">
      <c r="A3061" s="357">
        <v>20169</v>
      </c>
      <c r="B3061" s="357" t="s">
        <v>37092</v>
      </c>
      <c r="C3061" s="357" t="s">
        <v>6541</v>
      </c>
      <c r="D3061" s="295">
        <v>11.58</v>
      </c>
    </row>
    <row r="3062" spans="1:4">
      <c r="A3062" s="357">
        <v>3899</v>
      </c>
      <c r="B3062" s="357" t="s">
        <v>37093</v>
      </c>
      <c r="C3062" s="357" t="s">
        <v>6541</v>
      </c>
      <c r="D3062" s="295">
        <v>6.13</v>
      </c>
    </row>
    <row r="3063" spans="1:4">
      <c r="A3063" s="357">
        <v>38676</v>
      </c>
      <c r="B3063" s="357" t="s">
        <v>37094</v>
      </c>
      <c r="C3063" s="357" t="s">
        <v>6541</v>
      </c>
      <c r="D3063" s="295">
        <v>29.68</v>
      </c>
    </row>
    <row r="3064" spans="1:4">
      <c r="A3064" s="357">
        <v>3897</v>
      </c>
      <c r="B3064" s="357" t="s">
        <v>37095</v>
      </c>
      <c r="C3064" s="357" t="s">
        <v>6541</v>
      </c>
      <c r="D3064" s="295">
        <v>1.29</v>
      </c>
    </row>
    <row r="3065" spans="1:4">
      <c r="A3065" s="357">
        <v>3875</v>
      </c>
      <c r="B3065" s="357" t="s">
        <v>37096</v>
      </c>
      <c r="C3065" s="357" t="s">
        <v>6541</v>
      </c>
      <c r="D3065" s="295">
        <v>2.79</v>
      </c>
    </row>
    <row r="3066" spans="1:4">
      <c r="A3066" s="357">
        <v>3898</v>
      </c>
      <c r="B3066" s="357" t="s">
        <v>37097</v>
      </c>
      <c r="C3066" s="357" t="s">
        <v>6541</v>
      </c>
      <c r="D3066" s="295">
        <v>5.29</v>
      </c>
    </row>
    <row r="3067" spans="1:4">
      <c r="A3067" s="357">
        <v>3855</v>
      </c>
      <c r="B3067" s="357" t="s">
        <v>37098</v>
      </c>
      <c r="C3067" s="357" t="s">
        <v>6541</v>
      </c>
      <c r="D3067" s="295">
        <v>5.55</v>
      </c>
    </row>
    <row r="3068" spans="1:4">
      <c r="A3068" s="357">
        <v>3874</v>
      </c>
      <c r="B3068" s="357" t="s">
        <v>37099</v>
      </c>
      <c r="C3068" s="357" t="s">
        <v>6541</v>
      </c>
      <c r="D3068" s="295">
        <v>5.9</v>
      </c>
    </row>
    <row r="3069" spans="1:4">
      <c r="A3069" s="357">
        <v>3870</v>
      </c>
      <c r="B3069" s="357" t="s">
        <v>37100</v>
      </c>
      <c r="C3069" s="357" t="s">
        <v>6541</v>
      </c>
      <c r="D3069" s="295">
        <v>7.32</v>
      </c>
    </row>
    <row r="3070" spans="1:4">
      <c r="A3070" s="357">
        <v>38678</v>
      </c>
      <c r="B3070" s="357" t="s">
        <v>37101</v>
      </c>
      <c r="C3070" s="357" t="s">
        <v>6541</v>
      </c>
      <c r="D3070" s="295">
        <v>19.93</v>
      </c>
    </row>
    <row r="3071" spans="1:4">
      <c r="A3071" s="357">
        <v>3859</v>
      </c>
      <c r="B3071" s="357" t="s">
        <v>37102</v>
      </c>
      <c r="C3071" s="357" t="s">
        <v>6541</v>
      </c>
      <c r="D3071" s="295">
        <v>1.47</v>
      </c>
    </row>
    <row r="3072" spans="1:4">
      <c r="A3072" s="357">
        <v>3856</v>
      </c>
      <c r="B3072" s="357" t="s">
        <v>37103</v>
      </c>
      <c r="C3072" s="357" t="s">
        <v>6541</v>
      </c>
      <c r="D3072" s="295">
        <v>1.87</v>
      </c>
    </row>
    <row r="3073" spans="1:4">
      <c r="A3073" s="357">
        <v>3906</v>
      </c>
      <c r="B3073" s="357" t="s">
        <v>37104</v>
      </c>
      <c r="C3073" s="357" t="s">
        <v>6541</v>
      </c>
      <c r="D3073" s="295">
        <v>1.76</v>
      </c>
    </row>
    <row r="3074" spans="1:4">
      <c r="A3074" s="357">
        <v>3860</v>
      </c>
      <c r="B3074" s="357" t="s">
        <v>37105</v>
      </c>
      <c r="C3074" s="357" t="s">
        <v>6541</v>
      </c>
      <c r="D3074" s="295">
        <v>5.79</v>
      </c>
    </row>
    <row r="3075" spans="1:4">
      <c r="A3075" s="357">
        <v>3905</v>
      </c>
      <c r="B3075" s="357" t="s">
        <v>37106</v>
      </c>
      <c r="C3075" s="357" t="s">
        <v>6541</v>
      </c>
      <c r="D3075" s="295">
        <v>12.82</v>
      </c>
    </row>
    <row r="3076" spans="1:4">
      <c r="A3076" s="357">
        <v>3871</v>
      </c>
      <c r="B3076" s="357" t="s">
        <v>37107</v>
      </c>
      <c r="C3076" s="357" t="s">
        <v>6541</v>
      </c>
      <c r="D3076" s="295">
        <v>26.62</v>
      </c>
    </row>
    <row r="3077" spans="1:4">
      <c r="A3077" s="357">
        <v>37429</v>
      </c>
      <c r="B3077" s="357" t="s">
        <v>37108</v>
      </c>
      <c r="C3077" s="357" t="s">
        <v>6541</v>
      </c>
      <c r="D3077" s="293">
        <v>3486.26</v>
      </c>
    </row>
    <row r="3078" spans="1:4">
      <c r="A3078" s="357">
        <v>37426</v>
      </c>
      <c r="B3078" s="357" t="s">
        <v>37109</v>
      </c>
      <c r="C3078" s="357" t="s">
        <v>6541</v>
      </c>
      <c r="D3078" s="295">
        <v>33.53</v>
      </c>
    </row>
    <row r="3079" spans="1:4">
      <c r="A3079" s="357">
        <v>37427</v>
      </c>
      <c r="B3079" s="357" t="s">
        <v>37110</v>
      </c>
      <c r="C3079" s="357" t="s">
        <v>6541</v>
      </c>
      <c r="D3079" s="295">
        <v>79.989999999999995</v>
      </c>
    </row>
    <row r="3080" spans="1:4">
      <c r="A3080" s="357">
        <v>37424</v>
      </c>
      <c r="B3080" s="357" t="s">
        <v>37111</v>
      </c>
      <c r="C3080" s="357" t="s">
        <v>6541</v>
      </c>
      <c r="D3080" s="295">
        <v>15.41</v>
      </c>
    </row>
    <row r="3081" spans="1:4">
      <c r="A3081" s="357">
        <v>37428</v>
      </c>
      <c r="B3081" s="357" t="s">
        <v>37112</v>
      </c>
      <c r="C3081" s="357" t="s">
        <v>6541</v>
      </c>
      <c r="D3081" s="295">
        <v>275.69</v>
      </c>
    </row>
    <row r="3082" spans="1:4">
      <c r="A3082" s="357">
        <v>37425</v>
      </c>
      <c r="B3082" s="357" t="s">
        <v>37113</v>
      </c>
      <c r="C3082" s="357" t="s">
        <v>6541</v>
      </c>
      <c r="D3082" s="295">
        <v>16.61</v>
      </c>
    </row>
    <row r="3083" spans="1:4">
      <c r="A3083" s="357">
        <v>11519</v>
      </c>
      <c r="B3083" s="357" t="s">
        <v>37114</v>
      </c>
      <c r="C3083" s="357" t="s">
        <v>6558</v>
      </c>
      <c r="D3083" s="295">
        <v>37.380000000000003</v>
      </c>
    </row>
    <row r="3084" spans="1:4">
      <c r="A3084" s="357">
        <v>11520</v>
      </c>
      <c r="B3084" s="357" t="s">
        <v>37115</v>
      </c>
      <c r="C3084" s="357" t="s">
        <v>6558</v>
      </c>
      <c r="D3084" s="295">
        <v>17.28</v>
      </c>
    </row>
    <row r="3085" spans="1:4">
      <c r="A3085" s="357">
        <v>11518</v>
      </c>
      <c r="B3085" s="357" t="s">
        <v>37116</v>
      </c>
      <c r="C3085" s="357" t="s">
        <v>6558</v>
      </c>
      <c r="D3085" s="295">
        <v>62.84</v>
      </c>
    </row>
    <row r="3086" spans="1:4">
      <c r="A3086" s="357">
        <v>38473</v>
      </c>
      <c r="B3086" s="357" t="s">
        <v>37117</v>
      </c>
      <c r="C3086" s="357" t="s">
        <v>6541</v>
      </c>
      <c r="D3086" s="295">
        <v>125.79</v>
      </c>
    </row>
    <row r="3087" spans="1:4">
      <c r="A3087" s="357">
        <v>4244</v>
      </c>
      <c r="B3087" s="357" t="s">
        <v>37118</v>
      </c>
      <c r="C3087" s="357" t="s">
        <v>6542</v>
      </c>
      <c r="D3087" s="295">
        <v>16.63</v>
      </c>
    </row>
    <row r="3088" spans="1:4">
      <c r="A3088" s="357">
        <v>40977</v>
      </c>
      <c r="B3088" s="357" t="s">
        <v>37119</v>
      </c>
      <c r="C3088" s="357" t="s">
        <v>6552</v>
      </c>
      <c r="D3088" s="293">
        <v>2947.66</v>
      </c>
    </row>
    <row r="3089" spans="1:4">
      <c r="A3089" s="357">
        <v>4115</v>
      </c>
      <c r="B3089" s="357" t="s">
        <v>37120</v>
      </c>
      <c r="C3089" s="357" t="s">
        <v>6545</v>
      </c>
      <c r="D3089" s="295">
        <v>18.73</v>
      </c>
    </row>
    <row r="3090" spans="1:4">
      <c r="A3090" s="357">
        <v>4119</v>
      </c>
      <c r="B3090" s="357" t="s">
        <v>37121</v>
      </c>
      <c r="C3090" s="357" t="s">
        <v>6545</v>
      </c>
      <c r="D3090" s="295">
        <v>37.83</v>
      </c>
    </row>
    <row r="3091" spans="1:4">
      <c r="A3091" s="357">
        <v>2794</v>
      </c>
      <c r="B3091" s="357" t="s">
        <v>37122</v>
      </c>
      <c r="C3091" s="357" t="s">
        <v>6545</v>
      </c>
      <c r="D3091" s="295">
        <v>100.35</v>
      </c>
    </row>
    <row r="3092" spans="1:4">
      <c r="A3092" s="357">
        <v>2788</v>
      </c>
      <c r="B3092" s="357" t="s">
        <v>37123</v>
      </c>
      <c r="C3092" s="357" t="s">
        <v>6545</v>
      </c>
      <c r="D3092" s="295">
        <v>146.19999999999999</v>
      </c>
    </row>
    <row r="3093" spans="1:4">
      <c r="A3093" s="357">
        <v>4006</v>
      </c>
      <c r="B3093" s="357" t="s">
        <v>37124</v>
      </c>
      <c r="C3093" s="357" t="s">
        <v>6551</v>
      </c>
      <c r="D3093" s="293">
        <v>1673.69</v>
      </c>
    </row>
    <row r="3094" spans="1:4">
      <c r="A3094" s="357">
        <v>36151</v>
      </c>
      <c r="B3094" s="357" t="s">
        <v>37125</v>
      </c>
      <c r="C3094" s="357" t="s">
        <v>6541</v>
      </c>
      <c r="D3094" s="295">
        <v>26.1</v>
      </c>
    </row>
    <row r="3095" spans="1:4">
      <c r="A3095" s="357">
        <v>37457</v>
      </c>
      <c r="B3095" s="357" t="s">
        <v>37126</v>
      </c>
      <c r="C3095" s="357" t="s">
        <v>6545</v>
      </c>
      <c r="D3095" s="295">
        <v>3.26</v>
      </c>
    </row>
    <row r="3096" spans="1:4">
      <c r="A3096" s="357">
        <v>37456</v>
      </c>
      <c r="B3096" s="357" t="s">
        <v>37127</v>
      </c>
      <c r="C3096" s="357" t="s">
        <v>6545</v>
      </c>
      <c r="D3096" s="295">
        <v>1.72</v>
      </c>
    </row>
    <row r="3097" spans="1:4">
      <c r="A3097" s="357">
        <v>37461</v>
      </c>
      <c r="B3097" s="357" t="s">
        <v>37128</v>
      </c>
      <c r="C3097" s="357" t="s">
        <v>6545</v>
      </c>
      <c r="D3097" s="295">
        <v>12.11</v>
      </c>
    </row>
    <row r="3098" spans="1:4">
      <c r="A3098" s="357">
        <v>37460</v>
      </c>
      <c r="B3098" s="357" t="s">
        <v>37129</v>
      </c>
      <c r="C3098" s="357" t="s">
        <v>6545</v>
      </c>
      <c r="D3098" s="295">
        <v>16.55</v>
      </c>
    </row>
    <row r="3099" spans="1:4">
      <c r="A3099" s="357">
        <v>37458</v>
      </c>
      <c r="B3099" s="357" t="s">
        <v>37130</v>
      </c>
      <c r="C3099" s="357" t="s">
        <v>6545</v>
      </c>
      <c r="D3099" s="295">
        <v>4.8499999999999996</v>
      </c>
    </row>
    <row r="3100" spans="1:4">
      <c r="A3100" s="357">
        <v>37454</v>
      </c>
      <c r="B3100" s="357" t="s">
        <v>37131</v>
      </c>
      <c r="C3100" s="357" t="s">
        <v>6545</v>
      </c>
      <c r="D3100" s="295">
        <v>1.27</v>
      </c>
    </row>
    <row r="3101" spans="1:4">
      <c r="A3101" s="357">
        <v>37455</v>
      </c>
      <c r="B3101" s="357" t="s">
        <v>37132</v>
      </c>
      <c r="C3101" s="357" t="s">
        <v>6545</v>
      </c>
      <c r="D3101" s="295">
        <v>2.14</v>
      </c>
    </row>
    <row r="3102" spans="1:4">
      <c r="A3102" s="357">
        <v>37459</v>
      </c>
      <c r="B3102" s="357" t="s">
        <v>37133</v>
      </c>
      <c r="C3102" s="357" t="s">
        <v>6545</v>
      </c>
      <c r="D3102" s="295">
        <v>6.81</v>
      </c>
    </row>
    <row r="3103" spans="1:4">
      <c r="A3103" s="357">
        <v>21029</v>
      </c>
      <c r="B3103" s="357" t="s">
        <v>37134</v>
      </c>
      <c r="C3103" s="357" t="s">
        <v>6541</v>
      </c>
      <c r="D3103" s="295">
        <v>373</v>
      </c>
    </row>
    <row r="3104" spans="1:4">
      <c r="A3104" s="357">
        <v>21030</v>
      </c>
      <c r="B3104" s="357" t="s">
        <v>37135</v>
      </c>
      <c r="C3104" s="357" t="s">
        <v>6541</v>
      </c>
      <c r="D3104" s="295">
        <v>459.78</v>
      </c>
    </row>
    <row r="3105" spans="1:4">
      <c r="A3105" s="357">
        <v>21031</v>
      </c>
      <c r="B3105" s="357" t="s">
        <v>37136</v>
      </c>
      <c r="C3105" s="357" t="s">
        <v>6541</v>
      </c>
      <c r="D3105" s="295">
        <v>572.41999999999996</v>
      </c>
    </row>
    <row r="3106" spans="1:4">
      <c r="A3106" s="357">
        <v>21032</v>
      </c>
      <c r="B3106" s="357" t="s">
        <v>37137</v>
      </c>
      <c r="C3106" s="357" t="s">
        <v>6541</v>
      </c>
      <c r="D3106" s="295">
        <v>611.20000000000005</v>
      </c>
    </row>
    <row r="3107" spans="1:4">
      <c r="A3107" s="357">
        <v>37527</v>
      </c>
      <c r="B3107" s="357" t="s">
        <v>37138</v>
      </c>
      <c r="C3107" s="357" t="s">
        <v>6541</v>
      </c>
      <c r="D3107" s="295">
        <v>552.11</v>
      </c>
    </row>
    <row r="3108" spans="1:4">
      <c r="A3108" s="357">
        <v>37528</v>
      </c>
      <c r="B3108" s="357" t="s">
        <v>37139</v>
      </c>
      <c r="C3108" s="357" t="s">
        <v>6541</v>
      </c>
      <c r="D3108" s="295">
        <v>658.28</v>
      </c>
    </row>
    <row r="3109" spans="1:4">
      <c r="A3109" s="357">
        <v>37529</v>
      </c>
      <c r="B3109" s="357" t="s">
        <v>37140</v>
      </c>
      <c r="C3109" s="357" t="s">
        <v>6541</v>
      </c>
      <c r="D3109" s="295">
        <v>664.75</v>
      </c>
    </row>
    <row r="3110" spans="1:4">
      <c r="A3110" s="357">
        <v>37530</v>
      </c>
      <c r="B3110" s="357" t="s">
        <v>37141</v>
      </c>
      <c r="C3110" s="357" t="s">
        <v>6541</v>
      </c>
      <c r="D3110" s="295">
        <v>867.87</v>
      </c>
    </row>
    <row r="3111" spans="1:4">
      <c r="A3111" s="357">
        <v>21034</v>
      </c>
      <c r="B3111" s="357" t="s">
        <v>37142</v>
      </c>
      <c r="C3111" s="357" t="s">
        <v>6541</v>
      </c>
      <c r="D3111" s="295">
        <v>740.46</v>
      </c>
    </row>
    <row r="3112" spans="1:4">
      <c r="A3112" s="357">
        <v>37531</v>
      </c>
      <c r="B3112" s="357" t="s">
        <v>37143</v>
      </c>
      <c r="C3112" s="357" t="s">
        <v>6541</v>
      </c>
      <c r="D3112" s="295">
        <v>932.5</v>
      </c>
    </row>
    <row r="3113" spans="1:4">
      <c r="A3113" s="357">
        <v>21036</v>
      </c>
      <c r="B3113" s="357" t="s">
        <v>37144</v>
      </c>
      <c r="C3113" s="357" t="s">
        <v>6541</v>
      </c>
      <c r="D3113" s="293">
        <v>1133.77</v>
      </c>
    </row>
    <row r="3114" spans="1:4">
      <c r="A3114" s="357">
        <v>21037</v>
      </c>
      <c r="B3114" s="357" t="s">
        <v>37145</v>
      </c>
      <c r="C3114" s="357" t="s">
        <v>6541</v>
      </c>
      <c r="D3114" s="293">
        <v>1292.57</v>
      </c>
    </row>
    <row r="3115" spans="1:4">
      <c r="A3115" s="357">
        <v>20185</v>
      </c>
      <c r="B3115" s="357" t="s">
        <v>37146</v>
      </c>
      <c r="C3115" s="357" t="s">
        <v>6545</v>
      </c>
      <c r="D3115" s="295">
        <v>19.7</v>
      </c>
    </row>
    <row r="3116" spans="1:4">
      <c r="A3116" s="357">
        <v>20260</v>
      </c>
      <c r="B3116" s="357" t="s">
        <v>37147</v>
      </c>
      <c r="C3116" s="357" t="s">
        <v>6541</v>
      </c>
      <c r="D3116" s="295">
        <v>15.84</v>
      </c>
    </row>
    <row r="3117" spans="1:4">
      <c r="A3117" s="357">
        <v>37523</v>
      </c>
      <c r="B3117" s="357" t="s">
        <v>37148</v>
      </c>
      <c r="C3117" s="357" t="s">
        <v>6541</v>
      </c>
      <c r="D3117" s="293">
        <v>451380.11</v>
      </c>
    </row>
    <row r="3118" spans="1:4">
      <c r="A3118" s="357">
        <v>37515</v>
      </c>
      <c r="B3118" s="357" t="s">
        <v>37149</v>
      </c>
      <c r="C3118" s="357" t="s">
        <v>6541</v>
      </c>
      <c r="D3118" s="293">
        <v>401300</v>
      </c>
    </row>
    <row r="3119" spans="1:4">
      <c r="A3119" s="357">
        <v>12899</v>
      </c>
      <c r="B3119" s="357" t="s">
        <v>37150</v>
      </c>
      <c r="C3119" s="357" t="s">
        <v>6541</v>
      </c>
      <c r="D3119" s="295">
        <v>94.56</v>
      </c>
    </row>
    <row r="3120" spans="1:4">
      <c r="A3120" s="357">
        <v>12898</v>
      </c>
      <c r="B3120" s="357" t="s">
        <v>37151</v>
      </c>
      <c r="C3120" s="357" t="s">
        <v>6541</v>
      </c>
      <c r="D3120" s="295">
        <v>150</v>
      </c>
    </row>
    <row r="3121" spans="1:4">
      <c r="A3121" s="357">
        <v>42528</v>
      </c>
      <c r="B3121" s="357" t="s">
        <v>37152</v>
      </c>
      <c r="C3121" s="357" t="s">
        <v>6540</v>
      </c>
      <c r="D3121" s="295">
        <v>10.55</v>
      </c>
    </row>
    <row r="3122" spans="1:4">
      <c r="A3122" s="357">
        <v>39696</v>
      </c>
      <c r="B3122" s="357" t="s">
        <v>37153</v>
      </c>
      <c r="C3122" s="357" t="s">
        <v>6540</v>
      </c>
      <c r="D3122" s="295">
        <v>7.42</v>
      </c>
    </row>
    <row r="3123" spans="1:4">
      <c r="A3123" s="357">
        <v>39700</v>
      </c>
      <c r="B3123" s="357" t="s">
        <v>37154</v>
      </c>
      <c r="C3123" s="357" t="s">
        <v>6540</v>
      </c>
      <c r="D3123" s="295">
        <v>27.12</v>
      </c>
    </row>
    <row r="3124" spans="1:4">
      <c r="A3124" s="357">
        <v>11621</v>
      </c>
      <c r="B3124" s="357" t="s">
        <v>37155</v>
      </c>
      <c r="C3124" s="357" t="s">
        <v>6540</v>
      </c>
      <c r="D3124" s="295">
        <v>53.96</v>
      </c>
    </row>
    <row r="3125" spans="1:4">
      <c r="A3125" s="357">
        <v>4014</v>
      </c>
      <c r="B3125" s="357" t="s">
        <v>37156</v>
      </c>
      <c r="C3125" s="357" t="s">
        <v>6540</v>
      </c>
      <c r="D3125" s="295">
        <v>55.83</v>
      </c>
    </row>
    <row r="3126" spans="1:4">
      <c r="A3126" s="357">
        <v>4015</v>
      </c>
      <c r="B3126" s="357" t="s">
        <v>37157</v>
      </c>
      <c r="C3126" s="357" t="s">
        <v>6540</v>
      </c>
      <c r="D3126" s="295">
        <v>68.56</v>
      </c>
    </row>
    <row r="3127" spans="1:4">
      <c r="A3127" s="357">
        <v>4017</v>
      </c>
      <c r="B3127" s="357" t="s">
        <v>37158</v>
      </c>
      <c r="C3127" s="357" t="s">
        <v>6540</v>
      </c>
      <c r="D3127" s="295">
        <v>99.75</v>
      </c>
    </row>
    <row r="3128" spans="1:4">
      <c r="A3128" s="357">
        <v>4016</v>
      </c>
      <c r="B3128" s="357" t="s">
        <v>37159</v>
      </c>
      <c r="C3128" s="357" t="s">
        <v>6540</v>
      </c>
      <c r="D3128" s="295">
        <v>39.4</v>
      </c>
    </row>
    <row r="3129" spans="1:4">
      <c r="A3129" s="357">
        <v>39699</v>
      </c>
      <c r="B3129" s="357" t="s">
        <v>37160</v>
      </c>
      <c r="C3129" s="357" t="s">
        <v>6540</v>
      </c>
      <c r="D3129" s="295">
        <v>13.06</v>
      </c>
    </row>
    <row r="3130" spans="1:4">
      <c r="A3130" s="357">
        <v>38544</v>
      </c>
      <c r="B3130" s="357" t="s">
        <v>37161</v>
      </c>
      <c r="C3130" s="357" t="s">
        <v>6540</v>
      </c>
      <c r="D3130" s="295">
        <v>10.11</v>
      </c>
    </row>
    <row r="3131" spans="1:4">
      <c r="A3131" s="357">
        <v>38545</v>
      </c>
      <c r="B3131" s="357" t="s">
        <v>37162</v>
      </c>
      <c r="C3131" s="357" t="s">
        <v>6540</v>
      </c>
      <c r="D3131" s="295">
        <v>6.5</v>
      </c>
    </row>
    <row r="3132" spans="1:4">
      <c r="A3132" s="357">
        <v>42527</v>
      </c>
      <c r="B3132" s="357" t="s">
        <v>37163</v>
      </c>
      <c r="C3132" s="357" t="s">
        <v>6540</v>
      </c>
      <c r="D3132" s="295">
        <v>27.88</v>
      </c>
    </row>
    <row r="3133" spans="1:4">
      <c r="A3133" s="357">
        <v>39323</v>
      </c>
      <c r="B3133" s="357" t="s">
        <v>37164</v>
      </c>
      <c r="C3133" s="357" t="s">
        <v>6540</v>
      </c>
      <c r="D3133" s="295">
        <v>24.78</v>
      </c>
    </row>
    <row r="3134" spans="1:4">
      <c r="A3134" s="357">
        <v>626</v>
      </c>
      <c r="B3134" s="357" t="s">
        <v>37165</v>
      </c>
      <c r="C3134" s="357" t="s">
        <v>6544</v>
      </c>
      <c r="D3134" s="295">
        <v>21</v>
      </c>
    </row>
    <row r="3135" spans="1:4">
      <c r="A3135" s="357">
        <v>25860</v>
      </c>
      <c r="B3135" s="357" t="s">
        <v>37166</v>
      </c>
      <c r="C3135" s="357" t="s">
        <v>6540</v>
      </c>
      <c r="D3135" s="295">
        <v>17.59</v>
      </c>
    </row>
    <row r="3136" spans="1:4">
      <c r="A3136" s="357">
        <v>25861</v>
      </c>
      <c r="B3136" s="357" t="s">
        <v>37167</v>
      </c>
      <c r="C3136" s="357" t="s">
        <v>6540</v>
      </c>
      <c r="D3136" s="295">
        <v>26.55</v>
      </c>
    </row>
    <row r="3137" spans="1:4">
      <c r="A3137" s="357">
        <v>25862</v>
      </c>
      <c r="B3137" s="357" t="s">
        <v>37168</v>
      </c>
      <c r="C3137" s="357" t="s">
        <v>6540</v>
      </c>
      <c r="D3137" s="295">
        <v>28.18</v>
      </c>
    </row>
    <row r="3138" spans="1:4">
      <c r="A3138" s="357">
        <v>25863</v>
      </c>
      <c r="B3138" s="357" t="s">
        <v>37169</v>
      </c>
      <c r="C3138" s="357" t="s">
        <v>6540</v>
      </c>
      <c r="D3138" s="295">
        <v>35.229999999999997</v>
      </c>
    </row>
    <row r="3139" spans="1:4">
      <c r="A3139" s="357">
        <v>25864</v>
      </c>
      <c r="B3139" s="357" t="s">
        <v>37170</v>
      </c>
      <c r="C3139" s="357" t="s">
        <v>6540</v>
      </c>
      <c r="D3139" s="295">
        <v>52.83</v>
      </c>
    </row>
    <row r="3140" spans="1:4">
      <c r="A3140" s="357">
        <v>25865</v>
      </c>
      <c r="B3140" s="357" t="s">
        <v>37171</v>
      </c>
      <c r="C3140" s="357" t="s">
        <v>6540</v>
      </c>
      <c r="D3140" s="295">
        <v>70.760000000000005</v>
      </c>
    </row>
    <row r="3141" spans="1:4">
      <c r="A3141" s="357">
        <v>25866</v>
      </c>
      <c r="B3141" s="357" t="s">
        <v>37172</v>
      </c>
      <c r="C3141" s="357" t="s">
        <v>6540</v>
      </c>
      <c r="D3141" s="295">
        <v>87.87</v>
      </c>
    </row>
    <row r="3142" spans="1:4">
      <c r="A3142" s="357">
        <v>25868</v>
      </c>
      <c r="B3142" s="357" t="s">
        <v>37173</v>
      </c>
      <c r="C3142" s="357" t="s">
        <v>6540</v>
      </c>
      <c r="D3142" s="295">
        <v>19.61</v>
      </c>
    </row>
    <row r="3143" spans="1:4">
      <c r="A3143" s="357">
        <v>25869</v>
      </c>
      <c r="B3143" s="357" t="s">
        <v>37174</v>
      </c>
      <c r="C3143" s="357" t="s">
        <v>6540</v>
      </c>
      <c r="D3143" s="295">
        <v>27.69</v>
      </c>
    </row>
    <row r="3144" spans="1:4">
      <c r="A3144" s="357">
        <v>25870</v>
      </c>
      <c r="B3144" s="357" t="s">
        <v>37175</v>
      </c>
      <c r="C3144" s="357" t="s">
        <v>6540</v>
      </c>
      <c r="D3144" s="295">
        <v>31.38</v>
      </c>
    </row>
    <row r="3145" spans="1:4">
      <c r="A3145" s="357">
        <v>25871</v>
      </c>
      <c r="B3145" s="357" t="s">
        <v>37176</v>
      </c>
      <c r="C3145" s="357" t="s">
        <v>6540</v>
      </c>
      <c r="D3145" s="295">
        <v>38.53</v>
      </c>
    </row>
    <row r="3146" spans="1:4">
      <c r="A3146" s="357">
        <v>25867</v>
      </c>
      <c r="B3146" s="357" t="s">
        <v>37177</v>
      </c>
      <c r="C3146" s="357" t="s">
        <v>6540</v>
      </c>
      <c r="D3146" s="295">
        <v>57.04</v>
      </c>
    </row>
    <row r="3147" spans="1:4">
      <c r="A3147" s="357">
        <v>25872</v>
      </c>
      <c r="B3147" s="357" t="s">
        <v>37178</v>
      </c>
      <c r="C3147" s="357" t="s">
        <v>6540</v>
      </c>
      <c r="D3147" s="295">
        <v>77.09</v>
      </c>
    </row>
    <row r="3148" spans="1:4">
      <c r="A3148" s="357">
        <v>25873</v>
      </c>
      <c r="B3148" s="357" t="s">
        <v>37179</v>
      </c>
      <c r="C3148" s="357" t="s">
        <v>6540</v>
      </c>
      <c r="D3148" s="295">
        <v>96.15</v>
      </c>
    </row>
    <row r="3149" spans="1:4">
      <c r="A3149" s="357">
        <v>11479</v>
      </c>
      <c r="B3149" s="357" t="s">
        <v>37180</v>
      </c>
      <c r="C3149" s="357" t="s">
        <v>6541</v>
      </c>
      <c r="D3149" s="295">
        <v>26.25</v>
      </c>
    </row>
    <row r="3150" spans="1:4">
      <c r="A3150" s="357">
        <v>11481</v>
      </c>
      <c r="B3150" s="357" t="s">
        <v>37181</v>
      </c>
      <c r="C3150" s="357" t="s">
        <v>6541</v>
      </c>
      <c r="D3150" s="295">
        <v>23.74</v>
      </c>
    </row>
    <row r="3151" spans="1:4">
      <c r="A3151" s="357">
        <v>43609</v>
      </c>
      <c r="B3151" s="357" t="s">
        <v>37182</v>
      </c>
      <c r="C3151" s="357" t="s">
        <v>6541</v>
      </c>
      <c r="D3151" s="295">
        <v>23.74</v>
      </c>
    </row>
    <row r="3152" spans="1:4">
      <c r="A3152" s="357">
        <v>11478</v>
      </c>
      <c r="B3152" s="357" t="s">
        <v>37183</v>
      </c>
      <c r="C3152" s="357" t="s">
        <v>6541</v>
      </c>
      <c r="D3152" s="295">
        <v>45.03</v>
      </c>
    </row>
    <row r="3153" spans="1:4">
      <c r="A3153" s="357">
        <v>43608</v>
      </c>
      <c r="B3153" s="357" t="s">
        <v>37184</v>
      </c>
      <c r="C3153" s="357" t="s">
        <v>6541</v>
      </c>
      <c r="D3153" s="295">
        <v>34.36</v>
      </c>
    </row>
    <row r="3154" spans="1:4">
      <c r="A3154" s="357">
        <v>11476</v>
      </c>
      <c r="B3154" s="357" t="s">
        <v>37185</v>
      </c>
      <c r="C3154" s="357" t="s">
        <v>6541</v>
      </c>
      <c r="D3154" s="295">
        <v>34.36</v>
      </c>
    </row>
    <row r="3155" spans="1:4">
      <c r="A3155" s="357">
        <v>40637</v>
      </c>
      <c r="B3155" s="357" t="s">
        <v>37186</v>
      </c>
      <c r="C3155" s="357" t="s">
        <v>6541</v>
      </c>
      <c r="D3155" s="293">
        <v>750683.68</v>
      </c>
    </row>
    <row r="3156" spans="1:4">
      <c r="A3156" s="357">
        <v>13836</v>
      </c>
      <c r="B3156" s="357" t="s">
        <v>37187</v>
      </c>
      <c r="C3156" s="357" t="s">
        <v>6541</v>
      </c>
      <c r="D3156" s="293">
        <v>62690.2</v>
      </c>
    </row>
    <row r="3157" spans="1:4">
      <c r="A3157" s="357">
        <v>14534</v>
      </c>
      <c r="B3157" s="357" t="s">
        <v>37188</v>
      </c>
      <c r="C3157" s="357" t="s">
        <v>6541</v>
      </c>
      <c r="D3157" s="293">
        <v>26243.78</v>
      </c>
    </row>
    <row r="3158" spans="1:4">
      <c r="A3158" s="357">
        <v>14619</v>
      </c>
      <c r="B3158" s="357" t="s">
        <v>37189</v>
      </c>
      <c r="C3158" s="357" t="s">
        <v>6541</v>
      </c>
      <c r="D3158" s="293">
        <v>16229.35</v>
      </c>
    </row>
    <row r="3159" spans="1:4">
      <c r="A3159" s="357">
        <v>14535</v>
      </c>
      <c r="B3159" s="357" t="s">
        <v>37190</v>
      </c>
      <c r="C3159" s="357" t="s">
        <v>6541</v>
      </c>
      <c r="D3159" s="293">
        <v>260471.99</v>
      </c>
    </row>
    <row r="3160" spans="1:4">
      <c r="A3160" s="357">
        <v>39813</v>
      </c>
      <c r="B3160" s="357" t="s">
        <v>37191</v>
      </c>
      <c r="C3160" s="357" t="s">
        <v>6541</v>
      </c>
      <c r="D3160" s="293">
        <v>25604.76</v>
      </c>
    </row>
    <row r="3161" spans="1:4">
      <c r="A3161" s="357">
        <v>40403</v>
      </c>
      <c r="B3161" s="357" t="s">
        <v>37192</v>
      </c>
      <c r="C3161" s="357" t="s">
        <v>6541</v>
      </c>
      <c r="D3161" s="295">
        <v>509.6</v>
      </c>
    </row>
    <row r="3162" spans="1:4">
      <c r="A3162" s="357">
        <v>12868</v>
      </c>
      <c r="B3162" s="357" t="s">
        <v>37193</v>
      </c>
      <c r="C3162" s="357" t="s">
        <v>6542</v>
      </c>
      <c r="D3162" s="295">
        <v>15.25</v>
      </c>
    </row>
    <row r="3163" spans="1:4">
      <c r="A3163" s="357">
        <v>40916</v>
      </c>
      <c r="B3163" s="357" t="s">
        <v>37194</v>
      </c>
      <c r="C3163" s="357" t="s">
        <v>6552</v>
      </c>
      <c r="D3163" s="293">
        <v>2705.02</v>
      </c>
    </row>
    <row r="3164" spans="1:4">
      <c r="A3164" s="357">
        <v>4755</v>
      </c>
      <c r="B3164" s="357" t="s">
        <v>37195</v>
      </c>
      <c r="C3164" s="357" t="s">
        <v>6542</v>
      </c>
      <c r="D3164" s="295">
        <v>17.18</v>
      </c>
    </row>
    <row r="3165" spans="1:4">
      <c r="A3165" s="357">
        <v>41067</v>
      </c>
      <c r="B3165" s="357" t="s">
        <v>37196</v>
      </c>
      <c r="C3165" s="357" t="s">
        <v>6552</v>
      </c>
      <c r="D3165" s="293">
        <v>3045.91</v>
      </c>
    </row>
    <row r="3166" spans="1:4">
      <c r="A3166" s="357">
        <v>38463</v>
      </c>
      <c r="B3166" s="357" t="s">
        <v>37197</v>
      </c>
      <c r="C3166" s="357" t="s">
        <v>6541</v>
      </c>
      <c r="D3166" s="295">
        <v>30.56</v>
      </c>
    </row>
    <row r="3167" spans="1:4">
      <c r="A3167" s="357">
        <v>40703</v>
      </c>
      <c r="B3167" s="357" t="s">
        <v>37198</v>
      </c>
      <c r="C3167" s="357" t="s">
        <v>6541</v>
      </c>
      <c r="D3167" s="293">
        <v>9483.98</v>
      </c>
    </row>
    <row r="3168" spans="1:4">
      <c r="A3168" s="357">
        <v>14531</v>
      </c>
      <c r="B3168" s="357" t="s">
        <v>37199</v>
      </c>
      <c r="C3168" s="357" t="s">
        <v>6541</v>
      </c>
      <c r="D3168" s="293">
        <v>17681.71</v>
      </c>
    </row>
    <row r="3169" spans="1:4">
      <c r="A3169" s="357">
        <v>36533</v>
      </c>
      <c r="B3169" s="357" t="s">
        <v>37200</v>
      </c>
      <c r="C3169" s="357" t="s">
        <v>6541</v>
      </c>
      <c r="D3169" s="293">
        <v>20347.13</v>
      </c>
    </row>
    <row r="3170" spans="1:4">
      <c r="A3170" s="357">
        <v>11616</v>
      </c>
      <c r="B3170" s="357" t="s">
        <v>37201</v>
      </c>
      <c r="C3170" s="357" t="s">
        <v>6541</v>
      </c>
      <c r="D3170" s="293">
        <v>19217.560000000001</v>
      </c>
    </row>
    <row r="3171" spans="1:4">
      <c r="A3171" s="357">
        <v>41898</v>
      </c>
      <c r="B3171" s="357" t="s">
        <v>37202</v>
      </c>
      <c r="C3171" s="357" t="s">
        <v>6541</v>
      </c>
      <c r="D3171" s="293">
        <v>21622.37</v>
      </c>
    </row>
    <row r="3172" spans="1:4">
      <c r="A3172" s="357">
        <v>13447</v>
      </c>
      <c r="B3172" s="357" t="s">
        <v>37203</v>
      </c>
      <c r="C3172" s="357" t="s">
        <v>6541</v>
      </c>
      <c r="D3172" s="293">
        <v>39786.65</v>
      </c>
    </row>
    <row r="3173" spans="1:4">
      <c r="A3173" s="357">
        <v>14529</v>
      </c>
      <c r="B3173" s="357" t="s">
        <v>37204</v>
      </c>
      <c r="C3173" s="357" t="s">
        <v>6541</v>
      </c>
      <c r="D3173" s="293">
        <v>22251.66</v>
      </c>
    </row>
    <row r="3174" spans="1:4">
      <c r="A3174" s="357">
        <v>10747</v>
      </c>
      <c r="B3174" s="357" t="s">
        <v>37205</v>
      </c>
      <c r="C3174" s="357" t="s">
        <v>6541</v>
      </c>
      <c r="D3174" s="293">
        <v>21832.28</v>
      </c>
    </row>
    <row r="3175" spans="1:4">
      <c r="A3175" s="357">
        <v>36141</v>
      </c>
      <c r="B3175" s="357" t="s">
        <v>37206</v>
      </c>
      <c r="C3175" s="357" t="s">
        <v>6541</v>
      </c>
      <c r="D3175" s="295">
        <v>35.229999999999997</v>
      </c>
    </row>
    <row r="3176" spans="1:4">
      <c r="A3176" s="357">
        <v>39434</v>
      </c>
      <c r="B3176" s="357" t="s">
        <v>37207</v>
      </c>
      <c r="C3176" s="357" t="s">
        <v>6544</v>
      </c>
      <c r="D3176" s="295">
        <v>2.54</v>
      </c>
    </row>
    <row r="3177" spans="1:4">
      <c r="A3177" s="357">
        <v>39433</v>
      </c>
      <c r="B3177" s="357" t="s">
        <v>37208</v>
      </c>
      <c r="C3177" s="357" t="s">
        <v>6544</v>
      </c>
      <c r="D3177" s="295">
        <v>1.82</v>
      </c>
    </row>
    <row r="3178" spans="1:4">
      <c r="A3178" s="357">
        <v>4049</v>
      </c>
      <c r="B3178" s="357" t="s">
        <v>37209</v>
      </c>
      <c r="C3178" s="357" t="s">
        <v>6539</v>
      </c>
      <c r="D3178" s="295">
        <v>49.49</v>
      </c>
    </row>
    <row r="3179" spans="1:4">
      <c r="A3179" s="357">
        <v>38120</v>
      </c>
      <c r="B3179" s="357" t="s">
        <v>37210</v>
      </c>
      <c r="C3179" s="357" t="s">
        <v>6544</v>
      </c>
      <c r="D3179" s="295">
        <v>149.44999999999999</v>
      </c>
    </row>
    <row r="3180" spans="1:4">
      <c r="A3180" s="357">
        <v>38877</v>
      </c>
      <c r="B3180" s="357" t="s">
        <v>37211</v>
      </c>
      <c r="C3180" s="357" t="s">
        <v>6544</v>
      </c>
      <c r="D3180" s="295">
        <v>5.81</v>
      </c>
    </row>
    <row r="3181" spans="1:4">
      <c r="A3181" s="357">
        <v>34546</v>
      </c>
      <c r="B3181" s="357" t="s">
        <v>37212</v>
      </c>
      <c r="C3181" s="357" t="s">
        <v>6544</v>
      </c>
      <c r="D3181" s="295">
        <v>5.85</v>
      </c>
    </row>
    <row r="3182" spans="1:4">
      <c r="A3182" s="357">
        <v>10498</v>
      </c>
      <c r="B3182" s="357" t="s">
        <v>37213</v>
      </c>
      <c r="C3182" s="357" t="s">
        <v>6544</v>
      </c>
      <c r="D3182" s="295">
        <v>10.17</v>
      </c>
    </row>
    <row r="3183" spans="1:4">
      <c r="A3183" s="357">
        <v>4823</v>
      </c>
      <c r="B3183" s="357" t="s">
        <v>37214</v>
      </c>
      <c r="C3183" s="357" t="s">
        <v>6544</v>
      </c>
      <c r="D3183" s="295">
        <v>40.74</v>
      </c>
    </row>
    <row r="3184" spans="1:4">
      <c r="A3184" s="357">
        <v>41387</v>
      </c>
      <c r="B3184" s="357" t="s">
        <v>37215</v>
      </c>
      <c r="C3184" s="357" t="s">
        <v>6545</v>
      </c>
      <c r="D3184" s="295">
        <v>47.2</v>
      </c>
    </row>
    <row r="3185" spans="1:4">
      <c r="A3185" s="357">
        <v>12357</v>
      </c>
      <c r="B3185" s="357" t="s">
        <v>37216</v>
      </c>
      <c r="C3185" s="357" t="s">
        <v>6541</v>
      </c>
      <c r="D3185" s="295">
        <v>181.95</v>
      </c>
    </row>
    <row r="3186" spans="1:4">
      <c r="A3186" s="357">
        <v>41388</v>
      </c>
      <c r="B3186" s="357" t="s">
        <v>37217</v>
      </c>
      <c r="C3186" s="357" t="s">
        <v>6545</v>
      </c>
      <c r="D3186" s="295">
        <v>56.63</v>
      </c>
    </row>
    <row r="3187" spans="1:4">
      <c r="A3187" s="357">
        <v>12358</v>
      </c>
      <c r="B3187" s="357" t="s">
        <v>37218</v>
      </c>
      <c r="C3187" s="357" t="s">
        <v>6541</v>
      </c>
      <c r="D3187" s="295">
        <v>204.66</v>
      </c>
    </row>
    <row r="3188" spans="1:4">
      <c r="A3188" s="357">
        <v>41380</v>
      </c>
      <c r="B3188" s="357" t="s">
        <v>37219</v>
      </c>
      <c r="C3188" s="357" t="s">
        <v>6541</v>
      </c>
      <c r="D3188" s="295">
        <v>376.81</v>
      </c>
    </row>
    <row r="3189" spans="1:4">
      <c r="A3189" s="357">
        <v>41381</v>
      </c>
      <c r="B3189" s="357" t="s">
        <v>37220</v>
      </c>
      <c r="C3189" s="357" t="s">
        <v>6541</v>
      </c>
      <c r="D3189" s="295">
        <v>394.75</v>
      </c>
    </row>
    <row r="3190" spans="1:4">
      <c r="A3190" s="357">
        <v>41382</v>
      </c>
      <c r="B3190" s="357" t="s">
        <v>37221</v>
      </c>
      <c r="C3190" s="357" t="s">
        <v>6541</v>
      </c>
      <c r="D3190" s="295">
        <v>382.1</v>
      </c>
    </row>
    <row r="3191" spans="1:4">
      <c r="A3191" s="357">
        <v>41383</v>
      </c>
      <c r="B3191" s="357" t="s">
        <v>37222</v>
      </c>
      <c r="C3191" s="357" t="s">
        <v>6541</v>
      </c>
      <c r="D3191" s="295">
        <v>518.62</v>
      </c>
    </row>
    <row r="3192" spans="1:4">
      <c r="A3192" s="357">
        <v>41385</v>
      </c>
      <c r="B3192" s="357" t="s">
        <v>37223</v>
      </c>
      <c r="C3192" s="357" t="s">
        <v>6541</v>
      </c>
      <c r="D3192" s="295">
        <v>645.36</v>
      </c>
    </row>
    <row r="3193" spans="1:4">
      <c r="A3193" s="357">
        <v>11079</v>
      </c>
      <c r="B3193" s="357" t="s">
        <v>37224</v>
      </c>
      <c r="C3193" s="357" t="s">
        <v>6551</v>
      </c>
      <c r="D3193" s="293">
        <v>2486.31</v>
      </c>
    </row>
    <row r="3194" spans="1:4">
      <c r="A3194" s="357">
        <v>11082</v>
      </c>
      <c r="B3194" s="357" t="s">
        <v>37225</v>
      </c>
      <c r="C3194" s="357" t="s">
        <v>6551</v>
      </c>
      <c r="D3194" s="293">
        <v>2486.31</v>
      </c>
    </row>
    <row r="3195" spans="1:4">
      <c r="A3195" s="357">
        <v>4058</v>
      </c>
      <c r="B3195" s="357" t="s">
        <v>37226</v>
      </c>
      <c r="C3195" s="357" t="s">
        <v>6542</v>
      </c>
      <c r="D3195" s="295">
        <v>23.69</v>
      </c>
    </row>
    <row r="3196" spans="1:4">
      <c r="A3196" s="357">
        <v>40974</v>
      </c>
      <c r="B3196" s="357" t="s">
        <v>37227</v>
      </c>
      <c r="C3196" s="357" t="s">
        <v>6552</v>
      </c>
      <c r="D3196" s="293">
        <v>4200.58</v>
      </c>
    </row>
    <row r="3197" spans="1:4">
      <c r="A3197" s="357">
        <v>34794</v>
      </c>
      <c r="B3197" s="357" t="s">
        <v>37228</v>
      </c>
      <c r="C3197" s="357" t="s">
        <v>6542</v>
      </c>
      <c r="D3197" s="295">
        <v>14.78</v>
      </c>
    </row>
    <row r="3198" spans="1:4">
      <c r="A3198" s="357">
        <v>40925</v>
      </c>
      <c r="B3198" s="357" t="s">
        <v>37229</v>
      </c>
      <c r="C3198" s="357" t="s">
        <v>6552</v>
      </c>
      <c r="D3198" s="293">
        <v>2622.34</v>
      </c>
    </row>
    <row r="3199" spans="1:4">
      <c r="A3199" s="357">
        <v>13741</v>
      </c>
      <c r="B3199" s="357" t="s">
        <v>37230</v>
      </c>
      <c r="C3199" s="357" t="s">
        <v>6541</v>
      </c>
      <c r="D3199" s="293">
        <v>2476.09</v>
      </c>
    </row>
    <row r="3200" spans="1:4">
      <c r="A3200" s="357">
        <v>3288</v>
      </c>
      <c r="B3200" s="357" t="s">
        <v>37231</v>
      </c>
      <c r="C3200" s="357" t="s">
        <v>6545</v>
      </c>
      <c r="D3200" s="295">
        <v>5.5</v>
      </c>
    </row>
    <row r="3201" spans="1:4">
      <c r="A3201" s="357">
        <v>13587</v>
      </c>
      <c r="B3201" s="357" t="s">
        <v>37232</v>
      </c>
      <c r="C3201" s="357" t="s">
        <v>6545</v>
      </c>
      <c r="D3201" s="295">
        <v>3.32</v>
      </c>
    </row>
    <row r="3202" spans="1:4">
      <c r="A3202" s="357">
        <v>38598</v>
      </c>
      <c r="B3202" s="357" t="s">
        <v>37233</v>
      </c>
      <c r="C3202" s="357" t="s">
        <v>6541</v>
      </c>
      <c r="D3202" s="295">
        <v>2.04</v>
      </c>
    </row>
    <row r="3203" spans="1:4">
      <c r="A3203" s="357">
        <v>38595</v>
      </c>
      <c r="B3203" s="357" t="s">
        <v>37234</v>
      </c>
      <c r="C3203" s="357" t="s">
        <v>6541</v>
      </c>
      <c r="D3203" s="295">
        <v>1.73</v>
      </c>
    </row>
    <row r="3204" spans="1:4">
      <c r="A3204" s="357">
        <v>38592</v>
      </c>
      <c r="B3204" s="357" t="s">
        <v>37235</v>
      </c>
      <c r="C3204" s="357" t="s">
        <v>6541</v>
      </c>
      <c r="D3204" s="295">
        <v>1.75</v>
      </c>
    </row>
    <row r="3205" spans="1:4">
      <c r="A3205" s="357">
        <v>38588</v>
      </c>
      <c r="B3205" s="357" t="s">
        <v>37236</v>
      </c>
      <c r="C3205" s="357" t="s">
        <v>6541</v>
      </c>
      <c r="D3205" s="295">
        <v>1.4</v>
      </c>
    </row>
    <row r="3206" spans="1:4">
      <c r="A3206" s="357">
        <v>38593</v>
      </c>
      <c r="B3206" s="357" t="s">
        <v>37237</v>
      </c>
      <c r="C3206" s="357" t="s">
        <v>6541</v>
      </c>
      <c r="D3206" s="295">
        <v>1.93</v>
      </c>
    </row>
    <row r="3207" spans="1:4">
      <c r="A3207" s="357">
        <v>38589</v>
      </c>
      <c r="B3207" s="357" t="s">
        <v>37238</v>
      </c>
      <c r="C3207" s="357" t="s">
        <v>6541</v>
      </c>
      <c r="D3207" s="295">
        <v>1.46</v>
      </c>
    </row>
    <row r="3208" spans="1:4">
      <c r="A3208" s="357">
        <v>38594</v>
      </c>
      <c r="B3208" s="357" t="s">
        <v>37239</v>
      </c>
      <c r="C3208" s="357" t="s">
        <v>6541</v>
      </c>
      <c r="D3208" s="295">
        <v>3.04</v>
      </c>
    </row>
    <row r="3209" spans="1:4">
      <c r="A3209" s="357">
        <v>34773</v>
      </c>
      <c r="B3209" s="357" t="s">
        <v>37240</v>
      </c>
      <c r="C3209" s="357" t="s">
        <v>6541</v>
      </c>
      <c r="D3209" s="295">
        <v>1.44</v>
      </c>
    </row>
    <row r="3210" spans="1:4">
      <c r="A3210" s="357">
        <v>34769</v>
      </c>
      <c r="B3210" s="357" t="s">
        <v>37241</v>
      </c>
      <c r="C3210" s="357" t="s">
        <v>6541</v>
      </c>
      <c r="D3210" s="295">
        <v>1.78</v>
      </c>
    </row>
    <row r="3211" spans="1:4">
      <c r="A3211" s="357">
        <v>34763</v>
      </c>
      <c r="B3211" s="357" t="s">
        <v>37242</v>
      </c>
      <c r="C3211" s="357" t="s">
        <v>6541</v>
      </c>
      <c r="D3211" s="295">
        <v>1.1000000000000001</v>
      </c>
    </row>
    <row r="3212" spans="1:4">
      <c r="A3212" s="357">
        <v>34774</v>
      </c>
      <c r="B3212" s="357" t="s">
        <v>37243</v>
      </c>
      <c r="C3212" s="357" t="s">
        <v>6541</v>
      </c>
      <c r="D3212" s="295">
        <v>1.37</v>
      </c>
    </row>
    <row r="3213" spans="1:4">
      <c r="A3213" s="357">
        <v>34771</v>
      </c>
      <c r="B3213" s="357" t="s">
        <v>37244</v>
      </c>
      <c r="C3213" s="357" t="s">
        <v>6541</v>
      </c>
      <c r="D3213" s="295">
        <v>1.65</v>
      </c>
    </row>
    <row r="3214" spans="1:4">
      <c r="A3214" s="357">
        <v>34764</v>
      </c>
      <c r="B3214" s="357" t="s">
        <v>37245</v>
      </c>
      <c r="C3214" s="357" t="s">
        <v>6541</v>
      </c>
      <c r="D3214" s="295">
        <v>1.08</v>
      </c>
    </row>
    <row r="3215" spans="1:4">
      <c r="A3215" s="357">
        <v>34788</v>
      </c>
      <c r="B3215" s="357" t="s">
        <v>37246</v>
      </c>
      <c r="C3215" s="357" t="s">
        <v>6541</v>
      </c>
      <c r="D3215" s="295">
        <v>1.39</v>
      </c>
    </row>
    <row r="3216" spans="1:4">
      <c r="A3216" s="357">
        <v>34781</v>
      </c>
      <c r="B3216" s="357" t="s">
        <v>37247</v>
      </c>
      <c r="C3216" s="357" t="s">
        <v>6541</v>
      </c>
      <c r="D3216" s="295">
        <v>1.57</v>
      </c>
    </row>
    <row r="3217" spans="1:4">
      <c r="A3217" s="357">
        <v>41682</v>
      </c>
      <c r="B3217" s="357" t="s">
        <v>37248</v>
      </c>
      <c r="C3217" s="357" t="s">
        <v>6541</v>
      </c>
      <c r="D3217" s="295">
        <v>28.1</v>
      </c>
    </row>
    <row r="3218" spans="1:4">
      <c r="A3218" s="357">
        <v>41683</v>
      </c>
      <c r="B3218" s="357" t="s">
        <v>37249</v>
      </c>
      <c r="C3218" s="357" t="s">
        <v>6541</v>
      </c>
      <c r="D3218" s="295">
        <v>20.67</v>
      </c>
    </row>
    <row r="3219" spans="1:4">
      <c r="A3219" s="357">
        <v>41680</v>
      </c>
      <c r="B3219" s="357" t="s">
        <v>37250</v>
      </c>
      <c r="C3219" s="357" t="s">
        <v>6541</v>
      </c>
      <c r="D3219" s="295">
        <v>11.13</v>
      </c>
    </row>
    <row r="3220" spans="1:4">
      <c r="A3220" s="357">
        <v>41679</v>
      </c>
      <c r="B3220" s="357" t="s">
        <v>37251</v>
      </c>
      <c r="C3220" s="357" t="s">
        <v>6541</v>
      </c>
      <c r="D3220" s="295">
        <v>25.44</v>
      </c>
    </row>
    <row r="3221" spans="1:4">
      <c r="A3221" s="357">
        <v>41681</v>
      </c>
      <c r="B3221" s="357" t="s">
        <v>37252</v>
      </c>
      <c r="C3221" s="357" t="s">
        <v>6541</v>
      </c>
      <c r="D3221" s="295">
        <v>17.41</v>
      </c>
    </row>
    <row r="3222" spans="1:4">
      <c r="A3222" s="357">
        <v>43386</v>
      </c>
      <c r="B3222" s="357" t="s">
        <v>37253</v>
      </c>
      <c r="C3222" s="357" t="s">
        <v>6541</v>
      </c>
      <c r="D3222" s="295">
        <v>39.75</v>
      </c>
    </row>
    <row r="3223" spans="1:4">
      <c r="A3223" s="357">
        <v>4059</v>
      </c>
      <c r="B3223" s="357" t="s">
        <v>37254</v>
      </c>
      <c r="C3223" s="357" t="s">
        <v>6545</v>
      </c>
      <c r="D3223" s="295">
        <v>28.1</v>
      </c>
    </row>
    <row r="3224" spans="1:4">
      <c r="A3224" s="357">
        <v>4062</v>
      </c>
      <c r="B3224" s="357" t="s">
        <v>37255</v>
      </c>
      <c r="C3224" s="357" t="s">
        <v>6541</v>
      </c>
      <c r="D3224" s="295">
        <v>28.1</v>
      </c>
    </row>
    <row r="3225" spans="1:4">
      <c r="A3225" s="357">
        <v>4061</v>
      </c>
      <c r="B3225" s="357" t="s">
        <v>37256</v>
      </c>
      <c r="C3225" s="357" t="s">
        <v>6541</v>
      </c>
      <c r="D3225" s="295">
        <v>34.979999999999997</v>
      </c>
    </row>
    <row r="3226" spans="1:4">
      <c r="A3226" s="357">
        <v>41315</v>
      </c>
      <c r="B3226" s="357" t="s">
        <v>37257</v>
      </c>
      <c r="C3226" s="357" t="s">
        <v>6544</v>
      </c>
      <c r="D3226" s="295">
        <v>102.69</v>
      </c>
    </row>
    <row r="3227" spans="1:4">
      <c r="A3227" s="357">
        <v>43148</v>
      </c>
      <c r="B3227" s="357" t="s">
        <v>37258</v>
      </c>
      <c r="C3227" s="357" t="s">
        <v>6544</v>
      </c>
      <c r="D3227" s="295">
        <v>69.7</v>
      </c>
    </row>
    <row r="3228" spans="1:4">
      <c r="A3228" s="357">
        <v>43147</v>
      </c>
      <c r="B3228" s="357" t="s">
        <v>37259</v>
      </c>
      <c r="C3228" s="357" t="s">
        <v>6544</v>
      </c>
      <c r="D3228" s="295">
        <v>27</v>
      </c>
    </row>
    <row r="3229" spans="1:4">
      <c r="A3229" s="357">
        <v>10608</v>
      </c>
      <c r="B3229" s="357" t="s">
        <v>37260</v>
      </c>
      <c r="C3229" s="357" t="s">
        <v>6541</v>
      </c>
      <c r="D3229" s="293">
        <v>8968.1</v>
      </c>
    </row>
    <row r="3230" spans="1:4">
      <c r="A3230" s="357">
        <v>4069</v>
      </c>
      <c r="B3230" s="357" t="s">
        <v>37261</v>
      </c>
      <c r="C3230" s="357" t="s">
        <v>6542</v>
      </c>
      <c r="D3230" s="295">
        <v>35.47</v>
      </c>
    </row>
    <row r="3231" spans="1:4">
      <c r="A3231" s="357">
        <v>40819</v>
      </c>
      <c r="B3231" s="357" t="s">
        <v>37262</v>
      </c>
      <c r="C3231" s="357" t="s">
        <v>6552</v>
      </c>
      <c r="D3231" s="293">
        <v>6287.36</v>
      </c>
    </row>
    <row r="3232" spans="1:4">
      <c r="A3232" s="357">
        <v>34361</v>
      </c>
      <c r="B3232" s="357" t="s">
        <v>37263</v>
      </c>
      <c r="C3232" s="357" t="s">
        <v>6544</v>
      </c>
      <c r="D3232" s="295">
        <v>19.649999999999999</v>
      </c>
    </row>
    <row r="3233" spans="1:4">
      <c r="A3233" s="357">
        <v>36512</v>
      </c>
      <c r="B3233" s="357" t="s">
        <v>37264</v>
      </c>
      <c r="C3233" s="357" t="s">
        <v>6541</v>
      </c>
      <c r="D3233" s="293">
        <v>16543.900000000001</v>
      </c>
    </row>
    <row r="3234" spans="1:4">
      <c r="A3234" s="357">
        <v>25972</v>
      </c>
      <c r="B3234" s="357" t="s">
        <v>37265</v>
      </c>
      <c r="C3234" s="357" t="s">
        <v>6544</v>
      </c>
      <c r="D3234" s="295">
        <v>13.33</v>
      </c>
    </row>
    <row r="3235" spans="1:4">
      <c r="A3235" s="357">
        <v>25973</v>
      </c>
      <c r="B3235" s="357" t="s">
        <v>37266</v>
      </c>
      <c r="C3235" s="357" t="s">
        <v>6544</v>
      </c>
      <c r="D3235" s="295">
        <v>13.33</v>
      </c>
    </row>
    <row r="3236" spans="1:4">
      <c r="A3236" s="357">
        <v>11697</v>
      </c>
      <c r="B3236" s="357" t="s">
        <v>37267</v>
      </c>
      <c r="C3236" s="357" t="s">
        <v>6541</v>
      </c>
      <c r="D3236" s="295">
        <v>416.36</v>
      </c>
    </row>
    <row r="3237" spans="1:4">
      <c r="A3237" s="357">
        <v>11698</v>
      </c>
      <c r="B3237" s="357" t="s">
        <v>37268</v>
      </c>
      <c r="C3237" s="357" t="s">
        <v>6541</v>
      </c>
      <c r="D3237" s="295">
        <v>496.7</v>
      </c>
    </row>
    <row r="3238" spans="1:4">
      <c r="A3238" s="357">
        <v>10432</v>
      </c>
      <c r="B3238" s="357" t="s">
        <v>37269</v>
      </c>
      <c r="C3238" s="357" t="s">
        <v>6541</v>
      </c>
      <c r="D3238" s="295">
        <v>250.36</v>
      </c>
    </row>
    <row r="3239" spans="1:4">
      <c r="A3239" s="357">
        <v>11699</v>
      </c>
      <c r="B3239" s="357" t="s">
        <v>37270</v>
      </c>
      <c r="C3239" s="357" t="s">
        <v>6541</v>
      </c>
      <c r="D3239" s="295">
        <v>548.96</v>
      </c>
    </row>
    <row r="3240" spans="1:4">
      <c r="A3240" s="357">
        <v>44020</v>
      </c>
      <c r="B3240" s="357" t="s">
        <v>37271</v>
      </c>
      <c r="C3240" s="357" t="s">
        <v>6541</v>
      </c>
      <c r="D3240" s="295">
        <v>617.67999999999995</v>
      </c>
    </row>
    <row r="3241" spans="1:4">
      <c r="A3241" s="357">
        <v>41420</v>
      </c>
      <c r="B3241" s="357" t="s">
        <v>37272</v>
      </c>
      <c r="C3241" s="357" t="s">
        <v>6541</v>
      </c>
      <c r="D3241" s="295">
        <v>9.61</v>
      </c>
    </row>
    <row r="3242" spans="1:4">
      <c r="A3242" s="357">
        <v>41422</v>
      </c>
      <c r="B3242" s="357" t="s">
        <v>37273</v>
      </c>
      <c r="C3242" s="357" t="s">
        <v>6541</v>
      </c>
      <c r="D3242" s="295">
        <v>13.12</v>
      </c>
    </row>
    <row r="3243" spans="1:4">
      <c r="A3243" s="357">
        <v>41425</v>
      </c>
      <c r="B3243" s="357" t="s">
        <v>37274</v>
      </c>
      <c r="C3243" s="357" t="s">
        <v>6541</v>
      </c>
      <c r="D3243" s="295">
        <v>6.71</v>
      </c>
    </row>
    <row r="3244" spans="1:4">
      <c r="A3244" s="357">
        <v>41426</v>
      </c>
      <c r="B3244" s="357" t="s">
        <v>37275</v>
      </c>
      <c r="C3244" s="357" t="s">
        <v>6541</v>
      </c>
      <c r="D3244" s="295">
        <v>12.1</v>
      </c>
    </row>
    <row r="3245" spans="1:4">
      <c r="A3245" s="357">
        <v>41419</v>
      </c>
      <c r="B3245" s="357" t="s">
        <v>37276</v>
      </c>
      <c r="C3245" s="357" t="s">
        <v>6541</v>
      </c>
      <c r="D3245" s="295">
        <v>7.06</v>
      </c>
    </row>
    <row r="3246" spans="1:4">
      <c r="A3246" s="357">
        <v>41421</v>
      </c>
      <c r="B3246" s="357" t="s">
        <v>37277</v>
      </c>
      <c r="C3246" s="357" t="s">
        <v>6541</v>
      </c>
      <c r="D3246" s="295">
        <v>9.58</v>
      </c>
    </row>
    <row r="3247" spans="1:4">
      <c r="A3247" s="357">
        <v>41414</v>
      </c>
      <c r="B3247" s="357" t="s">
        <v>37278</v>
      </c>
      <c r="C3247" s="357" t="s">
        <v>6541</v>
      </c>
      <c r="D3247" s="295">
        <v>22.22</v>
      </c>
    </row>
    <row r="3248" spans="1:4">
      <c r="A3248" s="357">
        <v>41415</v>
      </c>
      <c r="B3248" s="357" t="s">
        <v>37279</v>
      </c>
      <c r="C3248" s="357" t="s">
        <v>6541</v>
      </c>
      <c r="D3248" s="295">
        <v>25.87</v>
      </c>
    </row>
    <row r="3249" spans="1:4">
      <c r="A3249" s="357">
        <v>37514</v>
      </c>
      <c r="B3249" s="357" t="s">
        <v>37280</v>
      </c>
      <c r="C3249" s="357" t="s">
        <v>6541</v>
      </c>
      <c r="D3249" s="293">
        <v>165000</v>
      </c>
    </row>
    <row r="3250" spans="1:4">
      <c r="A3250" s="357">
        <v>37519</v>
      </c>
      <c r="B3250" s="357" t="s">
        <v>37281</v>
      </c>
      <c r="C3250" s="357" t="s">
        <v>6541</v>
      </c>
      <c r="D3250" s="293">
        <v>254643.41</v>
      </c>
    </row>
    <row r="3251" spans="1:4">
      <c r="A3251" s="357">
        <v>37520</v>
      </c>
      <c r="B3251" s="357" t="s">
        <v>37282</v>
      </c>
      <c r="C3251" s="357" t="s">
        <v>6541</v>
      </c>
      <c r="D3251" s="293">
        <v>250468.92</v>
      </c>
    </row>
    <row r="3252" spans="1:4">
      <c r="A3252" s="357">
        <v>37521</v>
      </c>
      <c r="B3252" s="357" t="s">
        <v>37283</v>
      </c>
      <c r="C3252" s="357" t="s">
        <v>6541</v>
      </c>
      <c r="D3252" s="293">
        <v>305572.09000000003</v>
      </c>
    </row>
    <row r="3253" spans="1:4">
      <c r="A3253" s="357">
        <v>37522</v>
      </c>
      <c r="B3253" s="357" t="s">
        <v>37284</v>
      </c>
      <c r="C3253" s="357" t="s">
        <v>6541</v>
      </c>
      <c r="D3253" s="293">
        <v>314765.46000000002</v>
      </c>
    </row>
    <row r="3254" spans="1:4">
      <c r="A3254" s="357">
        <v>21109</v>
      </c>
      <c r="B3254" s="357" t="s">
        <v>37285</v>
      </c>
      <c r="C3254" s="357" t="s">
        <v>6541</v>
      </c>
      <c r="D3254" s="295">
        <v>33.14</v>
      </c>
    </row>
    <row r="3255" spans="1:4">
      <c r="A3255" s="357">
        <v>36800</v>
      </c>
      <c r="B3255" s="357" t="s">
        <v>37286</v>
      </c>
      <c r="C3255" s="357" t="s">
        <v>6541</v>
      </c>
      <c r="D3255" s="295">
        <v>103.76</v>
      </c>
    </row>
    <row r="3256" spans="1:4">
      <c r="A3256" s="357">
        <v>11769</v>
      </c>
      <c r="B3256" s="357" t="s">
        <v>37287</v>
      </c>
      <c r="C3256" s="357" t="s">
        <v>6541</v>
      </c>
      <c r="D3256" s="295">
        <v>254.28</v>
      </c>
    </row>
    <row r="3257" spans="1:4">
      <c r="A3257" s="357">
        <v>36793</v>
      </c>
      <c r="B3257" s="357" t="s">
        <v>37288</v>
      </c>
      <c r="C3257" s="357" t="s">
        <v>6541</v>
      </c>
      <c r="D3257" s="295">
        <v>411.7</v>
      </c>
    </row>
    <row r="3258" spans="1:4">
      <c r="A3258" s="357">
        <v>37546</v>
      </c>
      <c r="B3258" s="357" t="s">
        <v>37289</v>
      </c>
      <c r="C3258" s="357" t="s">
        <v>6541</v>
      </c>
      <c r="D3258" s="293">
        <v>14884.01</v>
      </c>
    </row>
    <row r="3259" spans="1:4">
      <c r="A3259" s="357">
        <v>37544</v>
      </c>
      <c r="B3259" s="357" t="s">
        <v>37290</v>
      </c>
      <c r="C3259" s="357" t="s">
        <v>6541</v>
      </c>
      <c r="D3259" s="293">
        <v>15742.34</v>
      </c>
    </row>
    <row r="3260" spans="1:4">
      <c r="A3260" s="357">
        <v>37545</v>
      </c>
      <c r="B3260" s="357" t="s">
        <v>37291</v>
      </c>
      <c r="C3260" s="357" t="s">
        <v>6541</v>
      </c>
      <c r="D3260" s="293">
        <v>18731.27</v>
      </c>
    </row>
    <row r="3261" spans="1:4">
      <c r="A3261" s="357">
        <v>11771</v>
      </c>
      <c r="B3261" s="357" t="s">
        <v>37292</v>
      </c>
      <c r="C3261" s="357" t="s">
        <v>6541</v>
      </c>
      <c r="D3261" s="295">
        <v>315.41000000000003</v>
      </c>
    </row>
    <row r="3262" spans="1:4">
      <c r="A3262" s="357">
        <v>39919</v>
      </c>
      <c r="B3262" s="357" t="s">
        <v>37293</v>
      </c>
      <c r="C3262" s="357" t="s">
        <v>6541</v>
      </c>
      <c r="D3262" s="293">
        <v>74502.7</v>
      </c>
    </row>
    <row r="3263" spans="1:4">
      <c r="A3263" s="357">
        <v>38385</v>
      </c>
      <c r="B3263" s="357" t="s">
        <v>37294</v>
      </c>
      <c r="C3263" s="357" t="s">
        <v>6541</v>
      </c>
      <c r="D3263" s="295">
        <v>45.3</v>
      </c>
    </row>
    <row r="3264" spans="1:4">
      <c r="A3264" s="357">
        <v>37587</v>
      </c>
      <c r="B3264" s="357" t="s">
        <v>37295</v>
      </c>
      <c r="C3264" s="357" t="s">
        <v>6541</v>
      </c>
      <c r="D3264" s="295">
        <v>286.88</v>
      </c>
    </row>
    <row r="3265" spans="1:4">
      <c r="A3265" s="357">
        <v>11561</v>
      </c>
      <c r="B3265" s="357" t="s">
        <v>37296</v>
      </c>
      <c r="C3265" s="357" t="s">
        <v>6541</v>
      </c>
      <c r="D3265" s="295">
        <v>220.01</v>
      </c>
    </row>
    <row r="3266" spans="1:4">
      <c r="A3266" s="357">
        <v>43604</v>
      </c>
      <c r="B3266" s="357" t="s">
        <v>37297</v>
      </c>
      <c r="C3266" s="357" t="s">
        <v>6541</v>
      </c>
      <c r="D3266" s="295">
        <v>117.29</v>
      </c>
    </row>
    <row r="3267" spans="1:4">
      <c r="A3267" s="357">
        <v>11560</v>
      </c>
      <c r="B3267" s="357" t="s">
        <v>37298</v>
      </c>
      <c r="C3267" s="357" t="s">
        <v>6541</v>
      </c>
      <c r="D3267" s="295">
        <v>169.81</v>
      </c>
    </row>
    <row r="3268" spans="1:4">
      <c r="A3268" s="357">
        <v>11499</v>
      </c>
      <c r="B3268" s="357" t="s">
        <v>37299</v>
      </c>
      <c r="C3268" s="357" t="s">
        <v>6541</v>
      </c>
      <c r="D3268" s="295">
        <v>620.42999999999995</v>
      </c>
    </row>
    <row r="3269" spans="1:4">
      <c r="A3269" s="357">
        <v>34761</v>
      </c>
      <c r="B3269" s="357" t="s">
        <v>37300</v>
      </c>
      <c r="C3269" s="357" t="s">
        <v>6542</v>
      </c>
      <c r="D3269" s="295">
        <v>15.91</v>
      </c>
    </row>
    <row r="3270" spans="1:4">
      <c r="A3270" s="357">
        <v>40924</v>
      </c>
      <c r="B3270" s="357" t="s">
        <v>37301</v>
      </c>
      <c r="C3270" s="357" t="s">
        <v>6552</v>
      </c>
      <c r="D3270" s="293">
        <v>2820.68</v>
      </c>
    </row>
    <row r="3271" spans="1:4">
      <c r="A3271" s="357">
        <v>25957</v>
      </c>
      <c r="B3271" s="357" t="s">
        <v>37302</v>
      </c>
      <c r="C3271" s="357" t="s">
        <v>6542</v>
      </c>
      <c r="D3271" s="295">
        <v>15.82</v>
      </c>
    </row>
    <row r="3272" spans="1:4">
      <c r="A3272" s="357">
        <v>40983</v>
      </c>
      <c r="B3272" s="357" t="s">
        <v>37303</v>
      </c>
      <c r="C3272" s="357" t="s">
        <v>6552</v>
      </c>
      <c r="D3272" s="293">
        <v>2804.66</v>
      </c>
    </row>
    <row r="3273" spans="1:4">
      <c r="A3273" s="357">
        <v>2437</v>
      </c>
      <c r="B3273" s="357" t="s">
        <v>37304</v>
      </c>
      <c r="C3273" s="357" t="s">
        <v>6542</v>
      </c>
      <c r="D3273" s="295">
        <v>23.82</v>
      </c>
    </row>
    <row r="3274" spans="1:4">
      <c r="A3274" s="357">
        <v>40921</v>
      </c>
      <c r="B3274" s="357" t="s">
        <v>37305</v>
      </c>
      <c r="C3274" s="357" t="s">
        <v>6552</v>
      </c>
      <c r="D3274" s="293">
        <v>4223.8</v>
      </c>
    </row>
    <row r="3275" spans="1:4">
      <c r="A3275" s="357">
        <v>14252</v>
      </c>
      <c r="B3275" s="357" t="s">
        <v>37306</v>
      </c>
      <c r="C3275" s="357" t="s">
        <v>6541</v>
      </c>
      <c r="D3275" s="293">
        <v>2908.37</v>
      </c>
    </row>
    <row r="3276" spans="1:4">
      <c r="A3276" s="357">
        <v>730</v>
      </c>
      <c r="B3276" s="357" t="s">
        <v>37307</v>
      </c>
      <c r="C3276" s="357" t="s">
        <v>6541</v>
      </c>
      <c r="D3276" s="293">
        <v>7770.63</v>
      </c>
    </row>
    <row r="3277" spans="1:4">
      <c r="A3277" s="357">
        <v>723</v>
      </c>
      <c r="B3277" s="357" t="s">
        <v>37308</v>
      </c>
      <c r="C3277" s="357" t="s">
        <v>6541</v>
      </c>
      <c r="D3277" s="293">
        <v>3862.27</v>
      </c>
    </row>
    <row r="3278" spans="1:4">
      <c r="A3278" s="357">
        <v>36502</v>
      </c>
      <c r="B3278" s="357" t="s">
        <v>37309</v>
      </c>
      <c r="C3278" s="357" t="s">
        <v>6541</v>
      </c>
      <c r="D3278" s="293">
        <v>3630.08</v>
      </c>
    </row>
    <row r="3279" spans="1:4">
      <c r="A3279" s="357">
        <v>36503</v>
      </c>
      <c r="B3279" s="357" t="s">
        <v>37310</v>
      </c>
      <c r="C3279" s="357" t="s">
        <v>6541</v>
      </c>
      <c r="D3279" s="293">
        <v>4476.3100000000004</v>
      </c>
    </row>
    <row r="3280" spans="1:4">
      <c r="A3280" s="357">
        <v>4090</v>
      </c>
      <c r="B3280" s="357" t="s">
        <v>37311</v>
      </c>
      <c r="C3280" s="357" t="s">
        <v>6541</v>
      </c>
      <c r="D3280" s="293">
        <v>818173.04</v>
      </c>
    </row>
    <row r="3281" spans="1:4">
      <c r="A3281" s="357">
        <v>13227</v>
      </c>
      <c r="B3281" s="357" t="s">
        <v>37312</v>
      </c>
      <c r="C3281" s="357" t="s">
        <v>6541</v>
      </c>
      <c r="D3281" s="293">
        <v>1016682.02</v>
      </c>
    </row>
    <row r="3282" spans="1:4">
      <c r="A3282" s="357">
        <v>10597</v>
      </c>
      <c r="B3282" s="357" t="s">
        <v>37313</v>
      </c>
      <c r="C3282" s="357" t="s">
        <v>6541</v>
      </c>
      <c r="D3282" s="293">
        <v>1070188.99</v>
      </c>
    </row>
    <row r="3283" spans="1:4">
      <c r="A3283" s="357">
        <v>39628</v>
      </c>
      <c r="B3283" s="357" t="s">
        <v>37314</v>
      </c>
      <c r="C3283" s="357" t="s">
        <v>6541</v>
      </c>
      <c r="D3283" s="293">
        <v>3568.16</v>
      </c>
    </row>
    <row r="3284" spans="1:4">
      <c r="A3284" s="357">
        <v>39404</v>
      </c>
      <c r="B3284" s="357" t="s">
        <v>37315</v>
      </c>
      <c r="C3284" s="357" t="s">
        <v>6541</v>
      </c>
      <c r="D3284" s="293">
        <v>1769.33</v>
      </c>
    </row>
    <row r="3285" spans="1:4">
      <c r="A3285" s="357">
        <v>39402</v>
      </c>
      <c r="B3285" s="357" t="s">
        <v>37316</v>
      </c>
      <c r="C3285" s="357" t="s">
        <v>6541</v>
      </c>
      <c r="D3285" s="293">
        <v>1457.59</v>
      </c>
    </row>
    <row r="3286" spans="1:4">
      <c r="A3286" s="357">
        <v>39403</v>
      </c>
      <c r="B3286" s="357" t="s">
        <v>37317</v>
      </c>
      <c r="C3286" s="357" t="s">
        <v>6541</v>
      </c>
      <c r="D3286" s="293">
        <v>1425.89</v>
      </c>
    </row>
    <row r="3287" spans="1:4">
      <c r="A3287" s="357">
        <v>4093</v>
      </c>
      <c r="B3287" s="357" t="s">
        <v>37318</v>
      </c>
      <c r="C3287" s="357" t="s">
        <v>6542</v>
      </c>
      <c r="D3287" s="295">
        <v>17.2</v>
      </c>
    </row>
    <row r="3288" spans="1:4">
      <c r="A3288" s="357">
        <v>10512</v>
      </c>
      <c r="B3288" s="357" t="s">
        <v>37319</v>
      </c>
      <c r="C3288" s="357" t="s">
        <v>6552</v>
      </c>
      <c r="D3288" s="293">
        <v>3049.02</v>
      </c>
    </row>
    <row r="3289" spans="1:4">
      <c r="A3289" s="357">
        <v>20020</v>
      </c>
      <c r="B3289" s="357" t="s">
        <v>37320</v>
      </c>
      <c r="C3289" s="357" t="s">
        <v>6542</v>
      </c>
      <c r="D3289" s="295">
        <v>16.22</v>
      </c>
    </row>
    <row r="3290" spans="1:4">
      <c r="A3290" s="357">
        <v>41038</v>
      </c>
      <c r="B3290" s="357" t="s">
        <v>37321</v>
      </c>
      <c r="C3290" s="357" t="s">
        <v>6552</v>
      </c>
      <c r="D3290" s="293">
        <v>2875.99</v>
      </c>
    </row>
    <row r="3291" spans="1:4">
      <c r="A3291" s="357">
        <v>4094</v>
      </c>
      <c r="B3291" s="357" t="s">
        <v>37322</v>
      </c>
      <c r="C3291" s="357" t="s">
        <v>6542</v>
      </c>
      <c r="D3291" s="295">
        <v>22.97</v>
      </c>
    </row>
    <row r="3292" spans="1:4">
      <c r="A3292" s="357">
        <v>40988</v>
      </c>
      <c r="B3292" s="357" t="s">
        <v>37323</v>
      </c>
      <c r="C3292" s="357" t="s">
        <v>6552</v>
      </c>
      <c r="D3292" s="293">
        <v>4071.76</v>
      </c>
    </row>
    <row r="3293" spans="1:4">
      <c r="A3293" s="357">
        <v>4095</v>
      </c>
      <c r="B3293" s="357" t="s">
        <v>37324</v>
      </c>
      <c r="C3293" s="357" t="s">
        <v>6542</v>
      </c>
      <c r="D3293" s="295">
        <v>17.920000000000002</v>
      </c>
    </row>
    <row r="3294" spans="1:4">
      <c r="A3294" s="357">
        <v>40990</v>
      </c>
      <c r="B3294" s="357" t="s">
        <v>37325</v>
      </c>
      <c r="C3294" s="357" t="s">
        <v>6552</v>
      </c>
      <c r="D3294" s="293">
        <v>3179.36</v>
      </c>
    </row>
    <row r="3295" spans="1:4">
      <c r="A3295" s="357">
        <v>4097</v>
      </c>
      <c r="B3295" s="357" t="s">
        <v>37326</v>
      </c>
      <c r="C3295" s="357" t="s">
        <v>6542</v>
      </c>
      <c r="D3295" s="295">
        <v>24.82</v>
      </c>
    </row>
    <row r="3296" spans="1:4">
      <c r="A3296" s="357">
        <v>40994</v>
      </c>
      <c r="B3296" s="357" t="s">
        <v>37327</v>
      </c>
      <c r="C3296" s="357" t="s">
        <v>6552</v>
      </c>
      <c r="D3296" s="293">
        <v>4399.16</v>
      </c>
    </row>
    <row r="3297" spans="1:4">
      <c r="A3297" s="357">
        <v>4096</v>
      </c>
      <c r="B3297" s="357" t="s">
        <v>37328</v>
      </c>
      <c r="C3297" s="357" t="s">
        <v>6542</v>
      </c>
      <c r="D3297" s="295">
        <v>19.829999999999998</v>
      </c>
    </row>
    <row r="3298" spans="1:4">
      <c r="A3298" s="357">
        <v>40992</v>
      </c>
      <c r="B3298" s="357" t="s">
        <v>37329</v>
      </c>
      <c r="C3298" s="357" t="s">
        <v>6552</v>
      </c>
      <c r="D3298" s="293">
        <v>3515.03</v>
      </c>
    </row>
    <row r="3299" spans="1:4">
      <c r="A3299" s="357">
        <v>13955</v>
      </c>
      <c r="B3299" s="357" t="s">
        <v>37330</v>
      </c>
      <c r="C3299" s="357" t="s">
        <v>6541</v>
      </c>
      <c r="D3299" s="293">
        <v>2253.67</v>
      </c>
    </row>
    <row r="3300" spans="1:4">
      <c r="A3300" s="357">
        <v>4114</v>
      </c>
      <c r="B3300" s="357" t="s">
        <v>37331</v>
      </c>
      <c r="C3300" s="357" t="s">
        <v>6541</v>
      </c>
      <c r="D3300" s="295">
        <v>64.400000000000006</v>
      </c>
    </row>
    <row r="3301" spans="1:4">
      <c r="A3301" s="357">
        <v>36797</v>
      </c>
      <c r="B3301" s="357" t="s">
        <v>37332</v>
      </c>
      <c r="C3301" s="357" t="s">
        <v>6541</v>
      </c>
      <c r="D3301" s="295">
        <v>57.34</v>
      </c>
    </row>
    <row r="3302" spans="1:4">
      <c r="A3302" s="357">
        <v>4107</v>
      </c>
      <c r="B3302" s="357" t="s">
        <v>37333</v>
      </c>
      <c r="C3302" s="357" t="s">
        <v>6541</v>
      </c>
      <c r="D3302" s="295">
        <v>54.07</v>
      </c>
    </row>
    <row r="3303" spans="1:4">
      <c r="A3303" s="357">
        <v>4102</v>
      </c>
      <c r="B3303" s="357" t="s">
        <v>37334</v>
      </c>
      <c r="C3303" s="357" t="s">
        <v>6541</v>
      </c>
      <c r="D3303" s="295">
        <v>66</v>
      </c>
    </row>
    <row r="3304" spans="1:4">
      <c r="A3304" s="357">
        <v>36799</v>
      </c>
      <c r="B3304" s="357" t="s">
        <v>37335</v>
      </c>
      <c r="C3304" s="357" t="s">
        <v>6541</v>
      </c>
      <c r="D3304" s="295">
        <v>55.66</v>
      </c>
    </row>
    <row r="3305" spans="1:4">
      <c r="A3305" s="357">
        <v>2747</v>
      </c>
      <c r="B3305" s="357" t="s">
        <v>37336</v>
      </c>
      <c r="C3305" s="357" t="s">
        <v>6545</v>
      </c>
      <c r="D3305" s="295">
        <v>21.23</v>
      </c>
    </row>
    <row r="3306" spans="1:4">
      <c r="A3306" s="357">
        <v>21138</v>
      </c>
      <c r="B3306" s="357" t="s">
        <v>37337</v>
      </c>
      <c r="C3306" s="357" t="s">
        <v>6545</v>
      </c>
      <c r="D3306" s="295">
        <v>6.73</v>
      </c>
    </row>
    <row r="3307" spans="1:4">
      <c r="A3307" s="357">
        <v>10826</v>
      </c>
      <c r="B3307" s="357" t="s">
        <v>37338</v>
      </c>
      <c r="C3307" s="357" t="s">
        <v>6541</v>
      </c>
      <c r="D3307" s="295">
        <v>86.2</v>
      </c>
    </row>
    <row r="3308" spans="1:4">
      <c r="A3308" s="357">
        <v>365</v>
      </c>
      <c r="B3308" s="357" t="s">
        <v>37339</v>
      </c>
      <c r="C3308" s="357" t="s">
        <v>6541</v>
      </c>
      <c r="D3308" s="295">
        <v>53.44</v>
      </c>
    </row>
    <row r="3309" spans="1:4">
      <c r="A3309" s="357">
        <v>38639</v>
      </c>
      <c r="B3309" s="357" t="s">
        <v>37340</v>
      </c>
      <c r="C3309" s="357" t="s">
        <v>6541</v>
      </c>
      <c r="D3309" s="295">
        <v>206.89</v>
      </c>
    </row>
    <row r="3310" spans="1:4">
      <c r="A3310" s="357">
        <v>38640</v>
      </c>
      <c r="B3310" s="357" t="s">
        <v>37341</v>
      </c>
      <c r="C3310" s="357" t="s">
        <v>6541</v>
      </c>
      <c r="D3310" s="295">
        <v>3.1</v>
      </c>
    </row>
    <row r="3311" spans="1:4">
      <c r="A3311" s="357">
        <v>358</v>
      </c>
      <c r="B3311" s="357" t="s">
        <v>37342</v>
      </c>
      <c r="C3311" s="357" t="s">
        <v>6541</v>
      </c>
      <c r="D3311" s="295">
        <v>63.79</v>
      </c>
    </row>
    <row r="3312" spans="1:4">
      <c r="A3312" s="357">
        <v>359</v>
      </c>
      <c r="B3312" s="357" t="s">
        <v>37343</v>
      </c>
      <c r="C3312" s="357" t="s">
        <v>6541</v>
      </c>
      <c r="D3312" s="295">
        <v>131.03</v>
      </c>
    </row>
    <row r="3313" spans="1:4">
      <c r="A3313" s="357">
        <v>38641</v>
      </c>
      <c r="B3313" s="357" t="s">
        <v>37344</v>
      </c>
      <c r="C3313" s="357" t="s">
        <v>6541</v>
      </c>
      <c r="D3313" s="295">
        <v>129.31</v>
      </c>
    </row>
    <row r="3314" spans="1:4">
      <c r="A3314" s="357">
        <v>360</v>
      </c>
      <c r="B3314" s="357" t="s">
        <v>37345</v>
      </c>
      <c r="C3314" s="357" t="s">
        <v>6541</v>
      </c>
      <c r="D3314" s="295">
        <v>3</v>
      </c>
    </row>
    <row r="3315" spans="1:4">
      <c r="A3315" s="357">
        <v>42430</v>
      </c>
      <c r="B3315" s="357" t="s">
        <v>37346</v>
      </c>
      <c r="C3315" s="357" t="s">
        <v>6541</v>
      </c>
      <c r="D3315" s="293">
        <v>4929.78</v>
      </c>
    </row>
    <row r="3316" spans="1:4">
      <c r="A3316" s="357">
        <v>4214</v>
      </c>
      <c r="B3316" s="357" t="s">
        <v>37347</v>
      </c>
      <c r="C3316" s="357" t="s">
        <v>6541</v>
      </c>
      <c r="D3316" s="295">
        <v>9.9499999999999993</v>
      </c>
    </row>
    <row r="3317" spans="1:4">
      <c r="A3317" s="357">
        <v>4215</v>
      </c>
      <c r="B3317" s="357" t="s">
        <v>37348</v>
      </c>
      <c r="C3317" s="357" t="s">
        <v>6541</v>
      </c>
      <c r="D3317" s="295">
        <v>6.55</v>
      </c>
    </row>
    <row r="3318" spans="1:4">
      <c r="A3318" s="357">
        <v>4210</v>
      </c>
      <c r="B3318" s="357" t="s">
        <v>37349</v>
      </c>
      <c r="C3318" s="357" t="s">
        <v>6541</v>
      </c>
      <c r="D3318" s="295">
        <v>1.1000000000000001</v>
      </c>
    </row>
    <row r="3319" spans="1:4">
      <c r="A3319" s="357">
        <v>4212</v>
      </c>
      <c r="B3319" s="357" t="s">
        <v>37350</v>
      </c>
      <c r="C3319" s="357" t="s">
        <v>6541</v>
      </c>
      <c r="D3319" s="295">
        <v>3.16</v>
      </c>
    </row>
    <row r="3320" spans="1:4">
      <c r="A3320" s="357">
        <v>4213</v>
      </c>
      <c r="B3320" s="357" t="s">
        <v>37351</v>
      </c>
      <c r="C3320" s="357" t="s">
        <v>6541</v>
      </c>
      <c r="D3320" s="295">
        <v>14.14</v>
      </c>
    </row>
    <row r="3321" spans="1:4">
      <c r="A3321" s="357">
        <v>4211</v>
      </c>
      <c r="B3321" s="357" t="s">
        <v>37352</v>
      </c>
      <c r="C3321" s="357" t="s">
        <v>6541</v>
      </c>
      <c r="D3321" s="295">
        <v>1.58</v>
      </c>
    </row>
    <row r="3322" spans="1:4">
      <c r="A3322" s="357">
        <v>4209</v>
      </c>
      <c r="B3322" s="357" t="s">
        <v>37353</v>
      </c>
      <c r="C3322" s="357" t="s">
        <v>6541</v>
      </c>
      <c r="D3322" s="295">
        <v>18.3</v>
      </c>
    </row>
    <row r="3323" spans="1:4">
      <c r="A3323" s="357">
        <v>4180</v>
      </c>
      <c r="B3323" s="357" t="s">
        <v>37354</v>
      </c>
      <c r="C3323" s="357" t="s">
        <v>6541</v>
      </c>
      <c r="D3323" s="295">
        <v>13.77</v>
      </c>
    </row>
    <row r="3324" spans="1:4">
      <c r="A3324" s="357">
        <v>4177</v>
      </c>
      <c r="B3324" s="357" t="s">
        <v>37355</v>
      </c>
      <c r="C3324" s="357" t="s">
        <v>6541</v>
      </c>
      <c r="D3324" s="295">
        <v>4.57</v>
      </c>
    </row>
    <row r="3325" spans="1:4">
      <c r="A3325" s="357">
        <v>4179</v>
      </c>
      <c r="B3325" s="357" t="s">
        <v>37356</v>
      </c>
      <c r="C3325" s="357" t="s">
        <v>6541</v>
      </c>
      <c r="D3325" s="295">
        <v>9.35</v>
      </c>
    </row>
    <row r="3326" spans="1:4">
      <c r="A3326" s="357">
        <v>4208</v>
      </c>
      <c r="B3326" s="357" t="s">
        <v>37357</v>
      </c>
      <c r="C3326" s="357" t="s">
        <v>6541</v>
      </c>
      <c r="D3326" s="295">
        <v>43.55</v>
      </c>
    </row>
    <row r="3327" spans="1:4">
      <c r="A3327" s="357">
        <v>4181</v>
      </c>
      <c r="B3327" s="357" t="s">
        <v>37358</v>
      </c>
      <c r="C3327" s="357" t="s">
        <v>6541</v>
      </c>
      <c r="D3327" s="295">
        <v>28.45</v>
      </c>
    </row>
    <row r="3328" spans="1:4">
      <c r="A3328" s="357">
        <v>4178</v>
      </c>
      <c r="B3328" s="357" t="s">
        <v>37359</v>
      </c>
      <c r="C3328" s="357" t="s">
        <v>6541</v>
      </c>
      <c r="D3328" s="295">
        <v>6.34</v>
      </c>
    </row>
    <row r="3329" spans="1:4">
      <c r="A3329" s="357">
        <v>4182</v>
      </c>
      <c r="B3329" s="357" t="s">
        <v>37360</v>
      </c>
      <c r="C3329" s="357" t="s">
        <v>6541</v>
      </c>
      <c r="D3329" s="295">
        <v>70.849999999999994</v>
      </c>
    </row>
    <row r="3330" spans="1:4">
      <c r="A3330" s="357">
        <v>4183</v>
      </c>
      <c r="B3330" s="357" t="s">
        <v>37361</v>
      </c>
      <c r="C3330" s="357" t="s">
        <v>6541</v>
      </c>
      <c r="D3330" s="295">
        <v>114.06</v>
      </c>
    </row>
    <row r="3331" spans="1:4">
      <c r="A3331" s="357">
        <v>4184</v>
      </c>
      <c r="B3331" s="357" t="s">
        <v>37362</v>
      </c>
      <c r="C3331" s="357" t="s">
        <v>6541</v>
      </c>
      <c r="D3331" s="295">
        <v>251.78</v>
      </c>
    </row>
    <row r="3332" spans="1:4">
      <c r="A3332" s="357">
        <v>4185</v>
      </c>
      <c r="B3332" s="357" t="s">
        <v>37363</v>
      </c>
      <c r="C3332" s="357" t="s">
        <v>6541</v>
      </c>
      <c r="D3332" s="295">
        <v>418.35</v>
      </c>
    </row>
    <row r="3333" spans="1:4">
      <c r="A3333" s="357">
        <v>4205</v>
      </c>
      <c r="B3333" s="357" t="s">
        <v>37364</v>
      </c>
      <c r="C3333" s="357" t="s">
        <v>6541</v>
      </c>
      <c r="D3333" s="295">
        <v>24.16</v>
      </c>
    </row>
    <row r="3334" spans="1:4">
      <c r="A3334" s="357">
        <v>4192</v>
      </c>
      <c r="B3334" s="357" t="s">
        <v>37365</v>
      </c>
      <c r="C3334" s="357" t="s">
        <v>6541</v>
      </c>
      <c r="D3334" s="295">
        <v>24.16</v>
      </c>
    </row>
    <row r="3335" spans="1:4">
      <c r="A3335" s="357">
        <v>4191</v>
      </c>
      <c r="B3335" s="357" t="s">
        <v>37366</v>
      </c>
      <c r="C3335" s="357" t="s">
        <v>6541</v>
      </c>
      <c r="D3335" s="295">
        <v>24.16</v>
      </c>
    </row>
    <row r="3336" spans="1:4">
      <c r="A3336" s="357">
        <v>4207</v>
      </c>
      <c r="B3336" s="357" t="s">
        <v>37367</v>
      </c>
      <c r="C3336" s="357" t="s">
        <v>6541</v>
      </c>
      <c r="D3336" s="295">
        <v>19.440000000000001</v>
      </c>
    </row>
    <row r="3337" spans="1:4">
      <c r="A3337" s="357">
        <v>4206</v>
      </c>
      <c r="B3337" s="357" t="s">
        <v>37368</v>
      </c>
      <c r="C3337" s="357" t="s">
        <v>6541</v>
      </c>
      <c r="D3337" s="295">
        <v>18.88</v>
      </c>
    </row>
    <row r="3338" spans="1:4">
      <c r="A3338" s="357">
        <v>4190</v>
      </c>
      <c r="B3338" s="357" t="s">
        <v>37369</v>
      </c>
      <c r="C3338" s="357" t="s">
        <v>6541</v>
      </c>
      <c r="D3338" s="295">
        <v>18.88</v>
      </c>
    </row>
    <row r="3339" spans="1:4">
      <c r="A3339" s="357">
        <v>4186</v>
      </c>
      <c r="B3339" s="357" t="s">
        <v>37370</v>
      </c>
      <c r="C3339" s="357" t="s">
        <v>6541</v>
      </c>
      <c r="D3339" s="295">
        <v>5.58</v>
      </c>
    </row>
    <row r="3340" spans="1:4">
      <c r="A3340" s="357">
        <v>4188</v>
      </c>
      <c r="B3340" s="357" t="s">
        <v>37371</v>
      </c>
      <c r="C3340" s="357" t="s">
        <v>6541</v>
      </c>
      <c r="D3340" s="295">
        <v>11.39</v>
      </c>
    </row>
    <row r="3341" spans="1:4">
      <c r="A3341" s="357">
        <v>4189</v>
      </c>
      <c r="B3341" s="357" t="s">
        <v>37372</v>
      </c>
      <c r="C3341" s="357" t="s">
        <v>6541</v>
      </c>
      <c r="D3341" s="295">
        <v>11.39</v>
      </c>
    </row>
    <row r="3342" spans="1:4">
      <c r="A3342" s="357">
        <v>4197</v>
      </c>
      <c r="B3342" s="357" t="s">
        <v>37373</v>
      </c>
      <c r="C3342" s="357" t="s">
        <v>6541</v>
      </c>
      <c r="D3342" s="295">
        <v>60.32</v>
      </c>
    </row>
    <row r="3343" spans="1:4">
      <c r="A3343" s="357">
        <v>4194</v>
      </c>
      <c r="B3343" s="357" t="s">
        <v>37374</v>
      </c>
      <c r="C3343" s="357" t="s">
        <v>6541</v>
      </c>
      <c r="D3343" s="295">
        <v>36.450000000000003</v>
      </c>
    </row>
    <row r="3344" spans="1:4">
      <c r="A3344" s="357">
        <v>4193</v>
      </c>
      <c r="B3344" s="357" t="s">
        <v>37375</v>
      </c>
      <c r="C3344" s="357" t="s">
        <v>6541</v>
      </c>
      <c r="D3344" s="295">
        <v>36.450000000000003</v>
      </c>
    </row>
    <row r="3345" spans="1:4">
      <c r="A3345" s="357">
        <v>4204</v>
      </c>
      <c r="B3345" s="357" t="s">
        <v>37376</v>
      </c>
      <c r="C3345" s="357" t="s">
        <v>6541</v>
      </c>
      <c r="D3345" s="295">
        <v>36.450000000000003</v>
      </c>
    </row>
    <row r="3346" spans="1:4">
      <c r="A3346" s="357">
        <v>4187</v>
      </c>
      <c r="B3346" s="357" t="s">
        <v>37377</v>
      </c>
      <c r="C3346" s="357" t="s">
        <v>6541</v>
      </c>
      <c r="D3346" s="295">
        <v>7.26</v>
      </c>
    </row>
    <row r="3347" spans="1:4">
      <c r="A3347" s="357">
        <v>4202</v>
      </c>
      <c r="B3347" s="357" t="s">
        <v>37378</v>
      </c>
      <c r="C3347" s="357" t="s">
        <v>6541</v>
      </c>
      <c r="D3347" s="295">
        <v>110.17</v>
      </c>
    </row>
    <row r="3348" spans="1:4">
      <c r="A3348" s="357">
        <v>4203</v>
      </c>
      <c r="B3348" s="357" t="s">
        <v>37379</v>
      </c>
      <c r="C3348" s="357" t="s">
        <v>6541</v>
      </c>
      <c r="D3348" s="295">
        <v>97.3</v>
      </c>
    </row>
    <row r="3349" spans="1:4">
      <c r="A3349" s="357">
        <v>40368</v>
      </c>
      <c r="B3349" s="357" t="s">
        <v>37380</v>
      </c>
      <c r="C3349" s="357" t="s">
        <v>6541</v>
      </c>
      <c r="D3349" s="295">
        <v>49.54</v>
      </c>
    </row>
    <row r="3350" spans="1:4">
      <c r="A3350" s="357">
        <v>40365</v>
      </c>
      <c r="B3350" s="357" t="s">
        <v>37381</v>
      </c>
      <c r="C3350" s="357" t="s">
        <v>6541</v>
      </c>
      <c r="D3350" s="295">
        <v>33.42</v>
      </c>
    </row>
    <row r="3351" spans="1:4">
      <c r="A3351" s="357">
        <v>40356</v>
      </c>
      <c r="B3351" s="357" t="s">
        <v>37382</v>
      </c>
      <c r="C3351" s="357" t="s">
        <v>6541</v>
      </c>
      <c r="D3351" s="295">
        <v>11.42</v>
      </c>
    </row>
    <row r="3352" spans="1:4">
      <c r="A3352" s="357">
        <v>40362</v>
      </c>
      <c r="B3352" s="357" t="s">
        <v>37383</v>
      </c>
      <c r="C3352" s="357" t="s">
        <v>6541</v>
      </c>
      <c r="D3352" s="295">
        <v>22.14</v>
      </c>
    </row>
    <row r="3353" spans="1:4">
      <c r="A3353" s="357">
        <v>40374</v>
      </c>
      <c r="B3353" s="357" t="s">
        <v>37384</v>
      </c>
      <c r="C3353" s="357" t="s">
        <v>6541</v>
      </c>
      <c r="D3353" s="295">
        <v>129.47999999999999</v>
      </c>
    </row>
    <row r="3354" spans="1:4">
      <c r="A3354" s="357">
        <v>40371</v>
      </c>
      <c r="B3354" s="357" t="s">
        <v>37385</v>
      </c>
      <c r="C3354" s="357" t="s">
        <v>6541</v>
      </c>
      <c r="D3354" s="295">
        <v>81.5</v>
      </c>
    </row>
    <row r="3355" spans="1:4">
      <c r="A3355" s="357">
        <v>40359</v>
      </c>
      <c r="B3355" s="357" t="s">
        <v>37386</v>
      </c>
      <c r="C3355" s="357" t="s">
        <v>6541</v>
      </c>
      <c r="D3355" s="295">
        <v>14.75</v>
      </c>
    </row>
    <row r="3356" spans="1:4">
      <c r="A3356" s="357">
        <v>7595</v>
      </c>
      <c r="B3356" s="357" t="s">
        <v>37387</v>
      </c>
      <c r="C3356" s="357" t="s">
        <v>6542</v>
      </c>
      <c r="D3356" s="295">
        <v>18.37</v>
      </c>
    </row>
    <row r="3357" spans="1:4">
      <c r="A3357" s="357">
        <v>41094</v>
      </c>
      <c r="B3357" s="357" t="s">
        <v>37388</v>
      </c>
      <c r="C3357" s="357" t="s">
        <v>6552</v>
      </c>
      <c r="D3357" s="293">
        <v>3255.6</v>
      </c>
    </row>
    <row r="3358" spans="1:4">
      <c r="A3358" s="357">
        <v>39609</v>
      </c>
      <c r="B3358" s="357" t="s">
        <v>37389</v>
      </c>
      <c r="C3358" s="357" t="s">
        <v>6541</v>
      </c>
      <c r="D3358" s="293">
        <v>60758.02</v>
      </c>
    </row>
    <row r="3359" spans="1:4">
      <c r="A3359" s="357">
        <v>39610</v>
      </c>
      <c r="B3359" s="357" t="s">
        <v>37390</v>
      </c>
      <c r="C3359" s="357" t="s">
        <v>6541</v>
      </c>
      <c r="D3359" s="293">
        <v>88687.76</v>
      </c>
    </row>
    <row r="3360" spans="1:4">
      <c r="A3360" s="357">
        <v>39611</v>
      </c>
      <c r="B3360" s="357" t="s">
        <v>37391</v>
      </c>
      <c r="C3360" s="357" t="s">
        <v>6541</v>
      </c>
      <c r="D3360" s="293">
        <v>107326.7</v>
      </c>
    </row>
    <row r="3361" spans="1:4">
      <c r="A3361" s="357">
        <v>39612</v>
      </c>
      <c r="B3361" s="357" t="s">
        <v>37392</v>
      </c>
      <c r="C3361" s="357" t="s">
        <v>6541</v>
      </c>
      <c r="D3361" s="293">
        <v>168129.7</v>
      </c>
    </row>
    <row r="3362" spans="1:4">
      <c r="A3362" s="357">
        <v>39608</v>
      </c>
      <c r="B3362" s="357" t="s">
        <v>37393</v>
      </c>
      <c r="C3362" s="357" t="s">
        <v>6541</v>
      </c>
      <c r="D3362" s="293">
        <v>48581.47</v>
      </c>
    </row>
    <row r="3363" spans="1:4">
      <c r="A3363" s="357">
        <v>38175</v>
      </c>
      <c r="B3363" s="357" t="s">
        <v>37394</v>
      </c>
      <c r="C3363" s="357" t="s">
        <v>6541</v>
      </c>
      <c r="D3363" s="295">
        <v>4.41</v>
      </c>
    </row>
    <row r="3364" spans="1:4">
      <c r="A3364" s="357">
        <v>38176</v>
      </c>
      <c r="B3364" s="357" t="s">
        <v>37395</v>
      </c>
      <c r="C3364" s="357" t="s">
        <v>6541</v>
      </c>
      <c r="D3364" s="295">
        <v>12.98</v>
      </c>
    </row>
    <row r="3365" spans="1:4">
      <c r="A3365" s="357">
        <v>36152</v>
      </c>
      <c r="B3365" s="357" t="s">
        <v>37396</v>
      </c>
      <c r="C3365" s="357" t="s">
        <v>6541</v>
      </c>
      <c r="D3365" s="295">
        <v>5.08</v>
      </c>
    </row>
    <row r="3366" spans="1:4">
      <c r="A3366" s="357">
        <v>11138</v>
      </c>
      <c r="B3366" s="357" t="s">
        <v>37397</v>
      </c>
      <c r="C3366" s="357" t="s">
        <v>6539</v>
      </c>
      <c r="D3366" s="295">
        <v>3.13</v>
      </c>
    </row>
    <row r="3367" spans="1:4">
      <c r="A3367" s="357">
        <v>4221</v>
      </c>
      <c r="B3367" s="357" t="s">
        <v>37398</v>
      </c>
      <c r="C3367" s="357" t="s">
        <v>6539</v>
      </c>
      <c r="D3367" s="295">
        <v>4.8600000000000003</v>
      </c>
    </row>
    <row r="3368" spans="1:4">
      <c r="A3368" s="357">
        <v>4227</v>
      </c>
      <c r="B3368" s="357" t="s">
        <v>37399</v>
      </c>
      <c r="C3368" s="357" t="s">
        <v>6539</v>
      </c>
      <c r="D3368" s="295">
        <v>21.5</v>
      </c>
    </row>
    <row r="3369" spans="1:4">
      <c r="A3369" s="357">
        <v>38170</v>
      </c>
      <c r="B3369" s="357" t="s">
        <v>37400</v>
      </c>
      <c r="C3369" s="357" t="s">
        <v>6541</v>
      </c>
      <c r="D3369" s="295">
        <v>19.28</v>
      </c>
    </row>
    <row r="3370" spans="1:4">
      <c r="A3370" s="357">
        <v>4252</v>
      </c>
      <c r="B3370" s="357" t="s">
        <v>37401</v>
      </c>
      <c r="C3370" s="357" t="s">
        <v>6542</v>
      </c>
      <c r="D3370" s="295">
        <v>22.76</v>
      </c>
    </row>
    <row r="3371" spans="1:4">
      <c r="A3371" s="357">
        <v>40980</v>
      </c>
      <c r="B3371" s="357" t="s">
        <v>37402</v>
      </c>
      <c r="C3371" s="357" t="s">
        <v>6552</v>
      </c>
      <c r="D3371" s="293">
        <v>4034.05</v>
      </c>
    </row>
    <row r="3372" spans="1:4">
      <c r="A3372" s="357">
        <v>4243</v>
      </c>
      <c r="B3372" s="357" t="s">
        <v>37403</v>
      </c>
      <c r="C3372" s="357" t="s">
        <v>6542</v>
      </c>
      <c r="D3372" s="295">
        <v>15.5</v>
      </c>
    </row>
    <row r="3373" spans="1:4">
      <c r="A3373" s="357">
        <v>41031</v>
      </c>
      <c r="B3373" s="357" t="s">
        <v>37404</v>
      </c>
      <c r="C3373" s="357" t="s">
        <v>6552</v>
      </c>
      <c r="D3373" s="293">
        <v>2749.11</v>
      </c>
    </row>
    <row r="3374" spans="1:4">
      <c r="A3374" s="357">
        <v>37666</v>
      </c>
      <c r="B3374" s="357" t="s">
        <v>37405</v>
      </c>
      <c r="C3374" s="357" t="s">
        <v>6542</v>
      </c>
      <c r="D3374" s="295">
        <v>14.95</v>
      </c>
    </row>
    <row r="3375" spans="1:4">
      <c r="A3375" s="357">
        <v>40986</v>
      </c>
      <c r="B3375" s="357" t="s">
        <v>37406</v>
      </c>
      <c r="C3375" s="357" t="s">
        <v>6552</v>
      </c>
      <c r="D3375" s="293">
        <v>2652.99</v>
      </c>
    </row>
    <row r="3376" spans="1:4">
      <c r="A3376" s="357">
        <v>4250</v>
      </c>
      <c r="B3376" s="357" t="s">
        <v>37407</v>
      </c>
      <c r="C3376" s="357" t="s">
        <v>6542</v>
      </c>
      <c r="D3376" s="295">
        <v>20.51</v>
      </c>
    </row>
    <row r="3377" spans="1:4">
      <c r="A3377" s="357">
        <v>40978</v>
      </c>
      <c r="B3377" s="357" t="s">
        <v>37408</v>
      </c>
      <c r="C3377" s="357" t="s">
        <v>6552</v>
      </c>
      <c r="D3377" s="293">
        <v>3638.69</v>
      </c>
    </row>
    <row r="3378" spans="1:4">
      <c r="A3378" s="357">
        <v>25960</v>
      </c>
      <c r="B3378" s="357" t="s">
        <v>37409</v>
      </c>
      <c r="C3378" s="357" t="s">
        <v>6542</v>
      </c>
      <c r="D3378" s="295">
        <v>19.09</v>
      </c>
    </row>
    <row r="3379" spans="1:4">
      <c r="A3379" s="357">
        <v>41043</v>
      </c>
      <c r="B3379" s="357" t="s">
        <v>37410</v>
      </c>
      <c r="C3379" s="357" t="s">
        <v>6552</v>
      </c>
      <c r="D3379" s="293">
        <v>3383.53</v>
      </c>
    </row>
    <row r="3380" spans="1:4">
      <c r="A3380" s="357">
        <v>4234</v>
      </c>
      <c r="B3380" s="357" t="s">
        <v>37411</v>
      </c>
      <c r="C3380" s="357" t="s">
        <v>6542</v>
      </c>
      <c r="D3380" s="295">
        <v>20.91</v>
      </c>
    </row>
    <row r="3381" spans="1:4">
      <c r="A3381" s="357">
        <v>40987</v>
      </c>
      <c r="B3381" s="357" t="s">
        <v>37412</v>
      </c>
      <c r="C3381" s="357" t="s">
        <v>6552</v>
      </c>
      <c r="D3381" s="293">
        <v>3706.51</v>
      </c>
    </row>
    <row r="3382" spans="1:4">
      <c r="A3382" s="357">
        <v>4253</v>
      </c>
      <c r="B3382" s="357" t="s">
        <v>37413</v>
      </c>
      <c r="C3382" s="357" t="s">
        <v>6542</v>
      </c>
      <c r="D3382" s="295">
        <v>17.920000000000002</v>
      </c>
    </row>
    <row r="3383" spans="1:4">
      <c r="A3383" s="357">
        <v>40981</v>
      </c>
      <c r="B3383" s="357" t="s">
        <v>37414</v>
      </c>
      <c r="C3383" s="357" t="s">
        <v>6552</v>
      </c>
      <c r="D3383" s="293">
        <v>3179.36</v>
      </c>
    </row>
    <row r="3384" spans="1:4">
      <c r="A3384" s="357">
        <v>4254</v>
      </c>
      <c r="B3384" s="357" t="s">
        <v>37415</v>
      </c>
      <c r="C3384" s="357" t="s">
        <v>6542</v>
      </c>
      <c r="D3384" s="295">
        <v>18.47</v>
      </c>
    </row>
    <row r="3385" spans="1:4">
      <c r="A3385" s="357">
        <v>41036</v>
      </c>
      <c r="B3385" s="357" t="s">
        <v>37416</v>
      </c>
      <c r="C3385" s="357" t="s">
        <v>6552</v>
      </c>
      <c r="D3385" s="293">
        <v>3277.3</v>
      </c>
    </row>
    <row r="3386" spans="1:4">
      <c r="A3386" s="357">
        <v>4251</v>
      </c>
      <c r="B3386" s="357" t="s">
        <v>37417</v>
      </c>
      <c r="C3386" s="357" t="s">
        <v>6542</v>
      </c>
      <c r="D3386" s="295">
        <v>18.71</v>
      </c>
    </row>
    <row r="3387" spans="1:4">
      <c r="A3387" s="357">
        <v>40979</v>
      </c>
      <c r="B3387" s="357" t="s">
        <v>37418</v>
      </c>
      <c r="C3387" s="357" t="s">
        <v>6552</v>
      </c>
      <c r="D3387" s="293">
        <v>3318.15</v>
      </c>
    </row>
    <row r="3388" spans="1:4">
      <c r="A3388" s="357">
        <v>4230</v>
      </c>
      <c r="B3388" s="357" t="s">
        <v>37419</v>
      </c>
      <c r="C3388" s="357" t="s">
        <v>6542</v>
      </c>
      <c r="D3388" s="295">
        <v>19.809999999999999</v>
      </c>
    </row>
    <row r="3389" spans="1:4">
      <c r="A3389" s="357">
        <v>40998</v>
      </c>
      <c r="B3389" s="357" t="s">
        <v>37420</v>
      </c>
      <c r="C3389" s="357" t="s">
        <v>6552</v>
      </c>
      <c r="D3389" s="293">
        <v>3513.54</v>
      </c>
    </row>
    <row r="3390" spans="1:4">
      <c r="A3390" s="357">
        <v>4257</v>
      </c>
      <c r="B3390" s="357" t="s">
        <v>37421</v>
      </c>
      <c r="C3390" s="357" t="s">
        <v>6542</v>
      </c>
      <c r="D3390" s="295">
        <v>17.920000000000002</v>
      </c>
    </row>
    <row r="3391" spans="1:4">
      <c r="A3391" s="357">
        <v>40982</v>
      </c>
      <c r="B3391" s="357" t="s">
        <v>37422</v>
      </c>
      <c r="C3391" s="357" t="s">
        <v>6552</v>
      </c>
      <c r="D3391" s="293">
        <v>3179.36</v>
      </c>
    </row>
    <row r="3392" spans="1:4">
      <c r="A3392" s="357">
        <v>4240</v>
      </c>
      <c r="B3392" s="357" t="s">
        <v>37423</v>
      </c>
      <c r="C3392" s="357" t="s">
        <v>6542</v>
      </c>
      <c r="D3392" s="295">
        <v>19.41</v>
      </c>
    </row>
    <row r="3393" spans="1:4">
      <c r="A3393" s="357">
        <v>41026</v>
      </c>
      <c r="B3393" s="357" t="s">
        <v>37424</v>
      </c>
      <c r="C3393" s="357" t="s">
        <v>6552</v>
      </c>
      <c r="D3393" s="293">
        <v>3441.2</v>
      </c>
    </row>
    <row r="3394" spans="1:4">
      <c r="A3394" s="357">
        <v>4239</v>
      </c>
      <c r="B3394" s="357" t="s">
        <v>37425</v>
      </c>
      <c r="C3394" s="357" t="s">
        <v>6542</v>
      </c>
      <c r="D3394" s="295">
        <v>23.82</v>
      </c>
    </row>
    <row r="3395" spans="1:4">
      <c r="A3395" s="357">
        <v>41024</v>
      </c>
      <c r="B3395" s="357" t="s">
        <v>37426</v>
      </c>
      <c r="C3395" s="357" t="s">
        <v>6552</v>
      </c>
      <c r="D3395" s="293">
        <v>4221.71</v>
      </c>
    </row>
    <row r="3396" spans="1:4">
      <c r="A3396" s="357">
        <v>4248</v>
      </c>
      <c r="B3396" s="357" t="s">
        <v>37427</v>
      </c>
      <c r="C3396" s="357" t="s">
        <v>6542</v>
      </c>
      <c r="D3396" s="295">
        <v>22.4</v>
      </c>
    </row>
    <row r="3397" spans="1:4">
      <c r="A3397" s="357">
        <v>41033</v>
      </c>
      <c r="B3397" s="357" t="s">
        <v>37428</v>
      </c>
      <c r="C3397" s="357" t="s">
        <v>6552</v>
      </c>
      <c r="D3397" s="293">
        <v>3970.91</v>
      </c>
    </row>
    <row r="3398" spans="1:4">
      <c r="A3398" s="357">
        <v>25959</v>
      </c>
      <c r="B3398" s="357" t="s">
        <v>37429</v>
      </c>
      <c r="C3398" s="357" t="s">
        <v>6542</v>
      </c>
      <c r="D3398" s="295">
        <v>20.04</v>
      </c>
    </row>
    <row r="3399" spans="1:4">
      <c r="A3399" s="357">
        <v>41040</v>
      </c>
      <c r="B3399" s="357" t="s">
        <v>37430</v>
      </c>
      <c r="C3399" s="357" t="s">
        <v>6552</v>
      </c>
      <c r="D3399" s="293">
        <v>3552.71</v>
      </c>
    </row>
    <row r="3400" spans="1:4">
      <c r="A3400" s="357">
        <v>4238</v>
      </c>
      <c r="B3400" s="357" t="s">
        <v>37431</v>
      </c>
      <c r="C3400" s="357" t="s">
        <v>6542</v>
      </c>
      <c r="D3400" s="295">
        <v>17.920000000000002</v>
      </c>
    </row>
    <row r="3401" spans="1:4">
      <c r="A3401" s="357">
        <v>41012</v>
      </c>
      <c r="B3401" s="357" t="s">
        <v>37432</v>
      </c>
      <c r="C3401" s="357" t="s">
        <v>6552</v>
      </c>
      <c r="D3401" s="293">
        <v>3179.37</v>
      </c>
    </row>
    <row r="3402" spans="1:4">
      <c r="A3402" s="357">
        <v>4237</v>
      </c>
      <c r="B3402" s="357" t="s">
        <v>37433</v>
      </c>
      <c r="C3402" s="357" t="s">
        <v>6542</v>
      </c>
      <c r="D3402" s="295">
        <v>21.89</v>
      </c>
    </row>
    <row r="3403" spans="1:4">
      <c r="A3403" s="357">
        <v>41002</v>
      </c>
      <c r="B3403" s="357" t="s">
        <v>37434</v>
      </c>
      <c r="C3403" s="357" t="s">
        <v>6552</v>
      </c>
      <c r="D3403" s="293">
        <v>3879.79</v>
      </c>
    </row>
    <row r="3404" spans="1:4">
      <c r="A3404" s="357">
        <v>4233</v>
      </c>
      <c r="B3404" s="357" t="s">
        <v>37435</v>
      </c>
      <c r="C3404" s="357" t="s">
        <v>6542</v>
      </c>
      <c r="D3404" s="295">
        <v>17.2</v>
      </c>
    </row>
    <row r="3405" spans="1:4">
      <c r="A3405" s="357">
        <v>41001</v>
      </c>
      <c r="B3405" s="357" t="s">
        <v>37436</v>
      </c>
      <c r="C3405" s="357" t="s">
        <v>6552</v>
      </c>
      <c r="D3405" s="293">
        <v>3050.93</v>
      </c>
    </row>
    <row r="3406" spans="1:4">
      <c r="A3406" s="357">
        <v>2</v>
      </c>
      <c r="B3406" s="357" t="s">
        <v>37437</v>
      </c>
      <c r="C3406" s="357" t="s">
        <v>6551</v>
      </c>
      <c r="D3406" s="295">
        <v>13.15</v>
      </c>
    </row>
    <row r="3407" spans="1:4">
      <c r="A3407" s="357">
        <v>36517</v>
      </c>
      <c r="B3407" s="357" t="s">
        <v>37438</v>
      </c>
      <c r="C3407" s="357" t="s">
        <v>6541</v>
      </c>
      <c r="D3407" s="293">
        <v>497280</v>
      </c>
    </row>
    <row r="3408" spans="1:4">
      <c r="A3408" s="357">
        <v>4262</v>
      </c>
      <c r="B3408" s="357" t="s">
        <v>37439</v>
      </c>
      <c r="C3408" s="357" t="s">
        <v>6541</v>
      </c>
      <c r="D3408" s="293">
        <v>560000</v>
      </c>
    </row>
    <row r="3409" spans="1:4">
      <c r="A3409" s="357">
        <v>4263</v>
      </c>
      <c r="B3409" s="357" t="s">
        <v>37440</v>
      </c>
      <c r="C3409" s="357" t="s">
        <v>6541</v>
      </c>
      <c r="D3409" s="293">
        <v>776533.29</v>
      </c>
    </row>
    <row r="3410" spans="1:4">
      <c r="A3410" s="357">
        <v>36518</v>
      </c>
      <c r="B3410" s="357" t="s">
        <v>37441</v>
      </c>
      <c r="C3410" s="357" t="s">
        <v>6541</v>
      </c>
      <c r="D3410" s="293">
        <v>884053.29</v>
      </c>
    </row>
    <row r="3411" spans="1:4">
      <c r="A3411" s="357">
        <v>14221</v>
      </c>
      <c r="B3411" s="357" t="s">
        <v>37442</v>
      </c>
      <c r="C3411" s="357" t="s">
        <v>6541</v>
      </c>
      <c r="D3411" s="293">
        <v>515946.64</v>
      </c>
    </row>
    <row r="3412" spans="1:4">
      <c r="A3412" s="357">
        <v>38402</v>
      </c>
      <c r="B3412" s="357" t="s">
        <v>37443</v>
      </c>
      <c r="C3412" s="357" t="s">
        <v>6541</v>
      </c>
      <c r="D3412" s="295">
        <v>9.49</v>
      </c>
    </row>
    <row r="3413" spans="1:4">
      <c r="A3413" s="357">
        <v>3412</v>
      </c>
      <c r="B3413" s="357" t="s">
        <v>37444</v>
      </c>
      <c r="C3413" s="357" t="s">
        <v>6540</v>
      </c>
      <c r="D3413" s="295">
        <v>21.85</v>
      </c>
    </row>
    <row r="3414" spans="1:4">
      <c r="A3414" s="357">
        <v>3413</v>
      </c>
      <c r="B3414" s="357" t="s">
        <v>37445</v>
      </c>
      <c r="C3414" s="357" t="s">
        <v>6540</v>
      </c>
      <c r="D3414" s="295">
        <v>49.19</v>
      </c>
    </row>
    <row r="3415" spans="1:4">
      <c r="A3415" s="357">
        <v>39744</v>
      </c>
      <c r="B3415" s="357" t="s">
        <v>37446</v>
      </c>
      <c r="C3415" s="357" t="s">
        <v>6540</v>
      </c>
      <c r="D3415" s="295">
        <v>38.19</v>
      </c>
    </row>
    <row r="3416" spans="1:4">
      <c r="A3416" s="357">
        <v>39745</v>
      </c>
      <c r="B3416" s="357" t="s">
        <v>37447</v>
      </c>
      <c r="C3416" s="357" t="s">
        <v>6540</v>
      </c>
      <c r="D3416" s="295">
        <v>80.61</v>
      </c>
    </row>
    <row r="3417" spans="1:4">
      <c r="A3417" s="357">
        <v>39637</v>
      </c>
      <c r="B3417" s="357" t="s">
        <v>37448</v>
      </c>
      <c r="C3417" s="357" t="s">
        <v>6540</v>
      </c>
      <c r="D3417" s="295">
        <v>139.07</v>
      </c>
    </row>
    <row r="3418" spans="1:4">
      <c r="A3418" s="357">
        <v>39638</v>
      </c>
      <c r="B3418" s="357" t="s">
        <v>37449</v>
      </c>
      <c r="C3418" s="357" t="s">
        <v>6540</v>
      </c>
      <c r="D3418" s="295">
        <v>258.97000000000003</v>
      </c>
    </row>
    <row r="3419" spans="1:4">
      <c r="A3419" s="357">
        <v>39639</v>
      </c>
      <c r="B3419" s="357" t="s">
        <v>37450</v>
      </c>
      <c r="C3419" s="357" t="s">
        <v>6540</v>
      </c>
      <c r="D3419" s="295">
        <v>341.43</v>
      </c>
    </row>
    <row r="3420" spans="1:4">
      <c r="A3420" s="357">
        <v>39517</v>
      </c>
      <c r="B3420" s="357" t="s">
        <v>37451</v>
      </c>
      <c r="C3420" s="357" t="s">
        <v>6540</v>
      </c>
      <c r="D3420" s="295">
        <v>268.55</v>
      </c>
    </row>
    <row r="3421" spans="1:4">
      <c r="A3421" s="357">
        <v>39518</v>
      </c>
      <c r="B3421" s="357" t="s">
        <v>37452</v>
      </c>
      <c r="C3421" s="357" t="s">
        <v>6540</v>
      </c>
      <c r="D3421" s="295">
        <v>318.38</v>
      </c>
    </row>
    <row r="3422" spans="1:4">
      <c r="A3422" s="357">
        <v>38366</v>
      </c>
      <c r="B3422" s="357" t="s">
        <v>37453</v>
      </c>
      <c r="C3422" s="357" t="s">
        <v>6540</v>
      </c>
      <c r="D3422" s="295">
        <v>5.73</v>
      </c>
    </row>
    <row r="3423" spans="1:4">
      <c r="A3423" s="357">
        <v>11703</v>
      </c>
      <c r="B3423" s="357" t="s">
        <v>37454</v>
      </c>
      <c r="C3423" s="357" t="s">
        <v>6541</v>
      </c>
      <c r="D3423" s="295">
        <v>53.24</v>
      </c>
    </row>
    <row r="3424" spans="1:4">
      <c r="A3424" s="357">
        <v>37400</v>
      </c>
      <c r="B3424" s="357" t="s">
        <v>37455</v>
      </c>
      <c r="C3424" s="357" t="s">
        <v>6541</v>
      </c>
      <c r="D3424" s="295">
        <v>51.84</v>
      </c>
    </row>
    <row r="3425" spans="1:4">
      <c r="A3425" s="357">
        <v>25400</v>
      </c>
      <c r="B3425" s="357" t="s">
        <v>37456</v>
      </c>
      <c r="C3425" s="357" t="s">
        <v>6541</v>
      </c>
      <c r="D3425" s="293">
        <v>2022.34</v>
      </c>
    </row>
    <row r="3426" spans="1:4">
      <c r="A3426" s="357">
        <v>4276</v>
      </c>
      <c r="B3426" s="357" t="s">
        <v>37457</v>
      </c>
      <c r="C3426" s="357" t="s">
        <v>6541</v>
      </c>
      <c r="D3426" s="295">
        <v>178.81</v>
      </c>
    </row>
    <row r="3427" spans="1:4">
      <c r="A3427" s="357">
        <v>4273</v>
      </c>
      <c r="B3427" s="357" t="s">
        <v>37458</v>
      </c>
      <c r="C3427" s="357" t="s">
        <v>6541</v>
      </c>
      <c r="D3427" s="295">
        <v>324.64999999999998</v>
      </c>
    </row>
    <row r="3428" spans="1:4">
      <c r="A3428" s="357">
        <v>4274</v>
      </c>
      <c r="B3428" s="357" t="s">
        <v>37459</v>
      </c>
      <c r="C3428" s="357" t="s">
        <v>6541</v>
      </c>
      <c r="D3428" s="295">
        <v>118.77</v>
      </c>
    </row>
    <row r="3429" spans="1:4">
      <c r="A3429" s="357">
        <v>39438</v>
      </c>
      <c r="B3429" s="357" t="s">
        <v>37460</v>
      </c>
      <c r="C3429" s="357" t="s">
        <v>6541</v>
      </c>
      <c r="D3429" s="295">
        <v>0.18</v>
      </c>
    </row>
    <row r="3430" spans="1:4">
      <c r="A3430" s="357">
        <v>11963</v>
      </c>
      <c r="B3430" s="357" t="s">
        <v>37461</v>
      </c>
      <c r="C3430" s="357" t="s">
        <v>6541</v>
      </c>
      <c r="D3430" s="295">
        <v>6.77</v>
      </c>
    </row>
    <row r="3431" spans="1:4">
      <c r="A3431" s="357">
        <v>11964</v>
      </c>
      <c r="B3431" s="357" t="s">
        <v>37462</v>
      </c>
      <c r="C3431" s="357" t="s">
        <v>6541</v>
      </c>
      <c r="D3431" s="295">
        <v>1.71</v>
      </c>
    </row>
    <row r="3432" spans="1:4">
      <c r="A3432" s="357">
        <v>4379</v>
      </c>
      <c r="B3432" s="357" t="s">
        <v>37463</v>
      </c>
      <c r="C3432" s="357" t="s">
        <v>6541</v>
      </c>
      <c r="D3432" s="295">
        <v>0.03</v>
      </c>
    </row>
    <row r="3433" spans="1:4">
      <c r="A3433" s="357">
        <v>4377</v>
      </c>
      <c r="B3433" s="357" t="s">
        <v>37464</v>
      </c>
      <c r="C3433" s="357" t="s">
        <v>6541</v>
      </c>
      <c r="D3433" s="295">
        <v>0.13</v>
      </c>
    </row>
    <row r="3434" spans="1:4">
      <c r="A3434" s="357">
        <v>4356</v>
      </c>
      <c r="B3434" s="357" t="s">
        <v>37465</v>
      </c>
      <c r="C3434" s="357" t="s">
        <v>6541</v>
      </c>
      <c r="D3434" s="295">
        <v>0.18</v>
      </c>
    </row>
    <row r="3435" spans="1:4">
      <c r="A3435" s="357">
        <v>13246</v>
      </c>
      <c r="B3435" s="357" t="s">
        <v>37466</v>
      </c>
      <c r="C3435" s="357" t="s">
        <v>6541</v>
      </c>
      <c r="D3435" s="295">
        <v>0.32</v>
      </c>
    </row>
    <row r="3436" spans="1:4">
      <c r="A3436" s="357">
        <v>4346</v>
      </c>
      <c r="B3436" s="357" t="s">
        <v>37467</v>
      </c>
      <c r="C3436" s="357" t="s">
        <v>6541</v>
      </c>
      <c r="D3436" s="295">
        <v>7.26</v>
      </c>
    </row>
    <row r="3437" spans="1:4">
      <c r="A3437" s="357">
        <v>11955</v>
      </c>
      <c r="B3437" s="357" t="s">
        <v>37468</v>
      </c>
      <c r="C3437" s="357" t="s">
        <v>6541</v>
      </c>
      <c r="D3437" s="295">
        <v>3.18</v>
      </c>
    </row>
    <row r="3438" spans="1:4">
      <c r="A3438" s="357">
        <v>11960</v>
      </c>
      <c r="B3438" s="357" t="s">
        <v>37469</v>
      </c>
      <c r="C3438" s="357" t="s">
        <v>6541</v>
      </c>
      <c r="D3438" s="295">
        <v>0.1</v>
      </c>
    </row>
    <row r="3439" spans="1:4">
      <c r="A3439" s="357">
        <v>4333</v>
      </c>
      <c r="B3439" s="357" t="s">
        <v>37470</v>
      </c>
      <c r="C3439" s="357" t="s">
        <v>6541</v>
      </c>
      <c r="D3439" s="295">
        <v>0.18</v>
      </c>
    </row>
    <row r="3440" spans="1:4">
      <c r="A3440" s="357">
        <v>4358</v>
      </c>
      <c r="B3440" s="357" t="s">
        <v>37471</v>
      </c>
      <c r="C3440" s="357" t="s">
        <v>6541</v>
      </c>
      <c r="D3440" s="295">
        <v>1.45</v>
      </c>
    </row>
    <row r="3441" spans="1:4">
      <c r="A3441" s="357">
        <v>39435</v>
      </c>
      <c r="B3441" s="357" t="s">
        <v>37472</v>
      </c>
      <c r="C3441" s="357" t="s">
        <v>6541</v>
      </c>
      <c r="D3441" s="295">
        <v>7.0000000000000007E-2</v>
      </c>
    </row>
    <row r="3442" spans="1:4">
      <c r="A3442" s="357">
        <v>39436</v>
      </c>
      <c r="B3442" s="357" t="s">
        <v>37473</v>
      </c>
      <c r="C3442" s="357" t="s">
        <v>6541</v>
      </c>
      <c r="D3442" s="295">
        <v>0.12</v>
      </c>
    </row>
    <row r="3443" spans="1:4">
      <c r="A3443" s="357">
        <v>39437</v>
      </c>
      <c r="B3443" s="357" t="s">
        <v>37474</v>
      </c>
      <c r="C3443" s="357" t="s">
        <v>6541</v>
      </c>
      <c r="D3443" s="295">
        <v>0.16</v>
      </c>
    </row>
    <row r="3444" spans="1:4">
      <c r="A3444" s="357">
        <v>39439</v>
      </c>
      <c r="B3444" s="357" t="s">
        <v>37475</v>
      </c>
      <c r="C3444" s="357" t="s">
        <v>6541</v>
      </c>
      <c r="D3444" s="295">
        <v>0.11</v>
      </c>
    </row>
    <row r="3445" spans="1:4">
      <c r="A3445" s="357">
        <v>39440</v>
      </c>
      <c r="B3445" s="357" t="s">
        <v>37476</v>
      </c>
      <c r="C3445" s="357" t="s">
        <v>6541</v>
      </c>
      <c r="D3445" s="295">
        <v>0.14000000000000001</v>
      </c>
    </row>
    <row r="3446" spans="1:4">
      <c r="A3446" s="357">
        <v>39441</v>
      </c>
      <c r="B3446" s="357" t="s">
        <v>37477</v>
      </c>
      <c r="C3446" s="357" t="s">
        <v>6541</v>
      </c>
      <c r="D3446" s="295">
        <v>0.18</v>
      </c>
    </row>
    <row r="3447" spans="1:4">
      <c r="A3447" s="357">
        <v>39442</v>
      </c>
      <c r="B3447" s="357" t="s">
        <v>37478</v>
      </c>
      <c r="C3447" s="357" t="s">
        <v>6541</v>
      </c>
      <c r="D3447" s="295">
        <v>0.13</v>
      </c>
    </row>
    <row r="3448" spans="1:4">
      <c r="A3448" s="357">
        <v>39443</v>
      </c>
      <c r="B3448" s="357" t="s">
        <v>37479</v>
      </c>
      <c r="C3448" s="357" t="s">
        <v>6541</v>
      </c>
      <c r="D3448" s="295">
        <v>0.17</v>
      </c>
    </row>
    <row r="3449" spans="1:4">
      <c r="A3449" s="357">
        <v>4329</v>
      </c>
      <c r="B3449" s="357" t="s">
        <v>37480</v>
      </c>
      <c r="C3449" s="357" t="s">
        <v>6541</v>
      </c>
      <c r="D3449" s="295">
        <v>1.55</v>
      </c>
    </row>
    <row r="3450" spans="1:4">
      <c r="A3450" s="357">
        <v>4383</v>
      </c>
      <c r="B3450" s="357" t="s">
        <v>37481</v>
      </c>
      <c r="C3450" s="357" t="s">
        <v>6541</v>
      </c>
      <c r="D3450" s="295">
        <v>14.01</v>
      </c>
    </row>
    <row r="3451" spans="1:4">
      <c r="A3451" s="357">
        <v>4344</v>
      </c>
      <c r="B3451" s="357" t="s">
        <v>37482</v>
      </c>
      <c r="C3451" s="357" t="s">
        <v>6541</v>
      </c>
      <c r="D3451" s="295">
        <v>14.69</v>
      </c>
    </row>
    <row r="3452" spans="1:4">
      <c r="A3452" s="357">
        <v>436</v>
      </c>
      <c r="B3452" s="357" t="s">
        <v>37483</v>
      </c>
      <c r="C3452" s="357" t="s">
        <v>6541</v>
      </c>
      <c r="D3452" s="295">
        <v>7.65</v>
      </c>
    </row>
    <row r="3453" spans="1:4">
      <c r="A3453" s="357">
        <v>442</v>
      </c>
      <c r="B3453" s="357" t="s">
        <v>37484</v>
      </c>
      <c r="C3453" s="357" t="s">
        <v>6541</v>
      </c>
      <c r="D3453" s="295">
        <v>4.5199999999999996</v>
      </c>
    </row>
    <row r="3454" spans="1:4">
      <c r="A3454" s="357">
        <v>11953</v>
      </c>
      <c r="B3454" s="357" t="s">
        <v>37485</v>
      </c>
      <c r="C3454" s="357" t="s">
        <v>6541</v>
      </c>
      <c r="D3454" s="295">
        <v>2.33</v>
      </c>
    </row>
    <row r="3455" spans="1:4">
      <c r="A3455" s="357">
        <v>4335</v>
      </c>
      <c r="B3455" s="357" t="s">
        <v>37486</v>
      </c>
      <c r="C3455" s="357" t="s">
        <v>6541</v>
      </c>
      <c r="D3455" s="295">
        <v>9.86</v>
      </c>
    </row>
    <row r="3456" spans="1:4">
      <c r="A3456" s="357">
        <v>4334</v>
      </c>
      <c r="B3456" s="357" t="s">
        <v>37487</v>
      </c>
      <c r="C3456" s="357" t="s">
        <v>6541</v>
      </c>
      <c r="D3456" s="295">
        <v>13.53</v>
      </c>
    </row>
    <row r="3457" spans="1:4">
      <c r="A3457" s="357">
        <v>4343</v>
      </c>
      <c r="B3457" s="357" t="s">
        <v>37488</v>
      </c>
      <c r="C3457" s="357" t="s">
        <v>6541</v>
      </c>
      <c r="D3457" s="295">
        <v>3.32</v>
      </c>
    </row>
    <row r="3458" spans="1:4">
      <c r="A3458" s="357">
        <v>430</v>
      </c>
      <c r="B3458" s="357" t="s">
        <v>37489</v>
      </c>
      <c r="C3458" s="357" t="s">
        <v>6541</v>
      </c>
      <c r="D3458" s="295">
        <v>6.85</v>
      </c>
    </row>
    <row r="3459" spans="1:4">
      <c r="A3459" s="357">
        <v>441</v>
      </c>
      <c r="B3459" s="357" t="s">
        <v>37490</v>
      </c>
      <c r="C3459" s="357" t="s">
        <v>6541</v>
      </c>
      <c r="D3459" s="295">
        <v>7.54</v>
      </c>
    </row>
    <row r="3460" spans="1:4">
      <c r="A3460" s="357">
        <v>431</v>
      </c>
      <c r="B3460" s="357" t="s">
        <v>37491</v>
      </c>
      <c r="C3460" s="357" t="s">
        <v>6541</v>
      </c>
      <c r="D3460" s="295">
        <v>9.1</v>
      </c>
    </row>
    <row r="3461" spans="1:4">
      <c r="A3461" s="357">
        <v>432</v>
      </c>
      <c r="B3461" s="357" t="s">
        <v>37492</v>
      </c>
      <c r="C3461" s="357" t="s">
        <v>6541</v>
      </c>
      <c r="D3461" s="295">
        <v>10.039999999999999</v>
      </c>
    </row>
    <row r="3462" spans="1:4">
      <c r="A3462" s="357">
        <v>429</v>
      </c>
      <c r="B3462" s="357" t="s">
        <v>37493</v>
      </c>
      <c r="C3462" s="357" t="s">
        <v>6541</v>
      </c>
      <c r="D3462" s="295">
        <v>13.54</v>
      </c>
    </row>
    <row r="3463" spans="1:4">
      <c r="A3463" s="357">
        <v>439</v>
      </c>
      <c r="B3463" s="357" t="s">
        <v>37494</v>
      </c>
      <c r="C3463" s="357" t="s">
        <v>6541</v>
      </c>
      <c r="D3463" s="295">
        <v>11.54</v>
      </c>
    </row>
    <row r="3464" spans="1:4">
      <c r="A3464" s="357">
        <v>433</v>
      </c>
      <c r="B3464" s="357" t="s">
        <v>37495</v>
      </c>
      <c r="C3464" s="357" t="s">
        <v>6541</v>
      </c>
      <c r="D3464" s="295">
        <v>13.47</v>
      </c>
    </row>
    <row r="3465" spans="1:4">
      <c r="A3465" s="357">
        <v>437</v>
      </c>
      <c r="B3465" s="357" t="s">
        <v>37496</v>
      </c>
      <c r="C3465" s="357" t="s">
        <v>6541</v>
      </c>
      <c r="D3465" s="295">
        <v>17.89</v>
      </c>
    </row>
    <row r="3466" spans="1:4">
      <c r="A3466" s="357">
        <v>11790</v>
      </c>
      <c r="B3466" s="357" t="s">
        <v>37497</v>
      </c>
      <c r="C3466" s="357" t="s">
        <v>6541</v>
      </c>
      <c r="D3466" s="295">
        <v>20.29</v>
      </c>
    </row>
    <row r="3467" spans="1:4">
      <c r="A3467" s="357">
        <v>428</v>
      </c>
      <c r="B3467" s="357" t="s">
        <v>37498</v>
      </c>
      <c r="C3467" s="357" t="s">
        <v>6541</v>
      </c>
      <c r="D3467" s="295">
        <v>22.07</v>
      </c>
    </row>
    <row r="3468" spans="1:4">
      <c r="A3468" s="357">
        <v>4384</v>
      </c>
      <c r="B3468" s="357" t="s">
        <v>37499</v>
      </c>
      <c r="C3468" s="357" t="s">
        <v>6541</v>
      </c>
      <c r="D3468" s="295">
        <v>16.100000000000001</v>
      </c>
    </row>
    <row r="3469" spans="1:4">
      <c r="A3469" s="357">
        <v>4351</v>
      </c>
      <c r="B3469" s="357" t="s">
        <v>37500</v>
      </c>
      <c r="C3469" s="357" t="s">
        <v>6541</v>
      </c>
      <c r="D3469" s="295">
        <v>11.94</v>
      </c>
    </row>
    <row r="3470" spans="1:4">
      <c r="A3470" s="357">
        <v>11054</v>
      </c>
      <c r="B3470" s="357" t="s">
        <v>37501</v>
      </c>
      <c r="C3470" s="357" t="s">
        <v>6541</v>
      </c>
      <c r="D3470" s="295">
        <v>0.04</v>
      </c>
    </row>
    <row r="3471" spans="1:4">
      <c r="A3471" s="357">
        <v>11055</v>
      </c>
      <c r="B3471" s="357" t="s">
        <v>37502</v>
      </c>
      <c r="C3471" s="357" t="s">
        <v>6541</v>
      </c>
      <c r="D3471" s="295">
        <v>0.06</v>
      </c>
    </row>
    <row r="3472" spans="1:4">
      <c r="A3472" s="357">
        <v>11056</v>
      </c>
      <c r="B3472" s="357" t="s">
        <v>37503</v>
      </c>
      <c r="C3472" s="357" t="s">
        <v>6541</v>
      </c>
      <c r="D3472" s="295">
        <v>7.0000000000000007E-2</v>
      </c>
    </row>
    <row r="3473" spans="1:4">
      <c r="A3473" s="357">
        <v>11057</v>
      </c>
      <c r="B3473" s="357" t="s">
        <v>37504</v>
      </c>
      <c r="C3473" s="357" t="s">
        <v>6541</v>
      </c>
      <c r="D3473" s="295">
        <v>0.14000000000000001</v>
      </c>
    </row>
    <row r="3474" spans="1:4">
      <c r="A3474" s="357">
        <v>11059</v>
      </c>
      <c r="B3474" s="357" t="s">
        <v>37505</v>
      </c>
      <c r="C3474" s="357" t="s">
        <v>6541</v>
      </c>
      <c r="D3474" s="295">
        <v>0.28000000000000003</v>
      </c>
    </row>
    <row r="3475" spans="1:4">
      <c r="A3475" s="357">
        <v>11058</v>
      </c>
      <c r="B3475" s="357" t="s">
        <v>37506</v>
      </c>
      <c r="C3475" s="357" t="s">
        <v>6541</v>
      </c>
      <c r="D3475" s="295">
        <v>0.37</v>
      </c>
    </row>
    <row r="3476" spans="1:4">
      <c r="A3476" s="357">
        <v>4380</v>
      </c>
      <c r="B3476" s="357" t="s">
        <v>37507</v>
      </c>
      <c r="C3476" s="357" t="s">
        <v>6541</v>
      </c>
      <c r="D3476" s="295">
        <v>1.24</v>
      </c>
    </row>
    <row r="3477" spans="1:4">
      <c r="A3477" s="357">
        <v>4299</v>
      </c>
      <c r="B3477" s="357" t="s">
        <v>37508</v>
      </c>
      <c r="C3477" s="357" t="s">
        <v>6541</v>
      </c>
      <c r="D3477" s="295">
        <v>1.17</v>
      </c>
    </row>
    <row r="3478" spans="1:4">
      <c r="A3478" s="357">
        <v>4304</v>
      </c>
      <c r="B3478" s="357" t="s">
        <v>37509</v>
      </c>
      <c r="C3478" s="357" t="s">
        <v>6541</v>
      </c>
      <c r="D3478" s="295">
        <v>1.59</v>
      </c>
    </row>
    <row r="3479" spans="1:4">
      <c r="A3479" s="357">
        <v>4305</v>
      </c>
      <c r="B3479" s="357" t="s">
        <v>37510</v>
      </c>
      <c r="C3479" s="357" t="s">
        <v>6541</v>
      </c>
      <c r="D3479" s="295">
        <v>1.85</v>
      </c>
    </row>
    <row r="3480" spans="1:4">
      <c r="A3480" s="357">
        <v>4306</v>
      </c>
      <c r="B3480" s="357" t="s">
        <v>37511</v>
      </c>
      <c r="C3480" s="357" t="s">
        <v>6541</v>
      </c>
      <c r="D3480" s="295">
        <v>2.15</v>
      </c>
    </row>
    <row r="3481" spans="1:4">
      <c r="A3481" s="357">
        <v>4308</v>
      </c>
      <c r="B3481" s="357" t="s">
        <v>37512</v>
      </c>
      <c r="C3481" s="357" t="s">
        <v>6541</v>
      </c>
      <c r="D3481" s="295">
        <v>4.45</v>
      </c>
    </row>
    <row r="3482" spans="1:4">
      <c r="A3482" s="357">
        <v>4302</v>
      </c>
      <c r="B3482" s="357" t="s">
        <v>37513</v>
      </c>
      <c r="C3482" s="357" t="s">
        <v>6541</v>
      </c>
      <c r="D3482" s="295">
        <v>3.34</v>
      </c>
    </row>
    <row r="3483" spans="1:4">
      <c r="A3483" s="357">
        <v>4300</v>
      </c>
      <c r="B3483" s="357" t="s">
        <v>37514</v>
      </c>
      <c r="C3483" s="357" t="s">
        <v>6541</v>
      </c>
      <c r="D3483" s="295">
        <v>0.79</v>
      </c>
    </row>
    <row r="3484" spans="1:4">
      <c r="A3484" s="357">
        <v>4301</v>
      </c>
      <c r="B3484" s="357" t="s">
        <v>37515</v>
      </c>
      <c r="C3484" s="357" t="s">
        <v>6541</v>
      </c>
      <c r="D3484" s="295">
        <v>0.97</v>
      </c>
    </row>
    <row r="3485" spans="1:4">
      <c r="A3485" s="357">
        <v>4320</v>
      </c>
      <c r="B3485" s="357" t="s">
        <v>37516</v>
      </c>
      <c r="C3485" s="357" t="s">
        <v>6541</v>
      </c>
      <c r="D3485" s="295">
        <v>2.95</v>
      </c>
    </row>
    <row r="3486" spans="1:4">
      <c r="A3486" s="357">
        <v>4318</v>
      </c>
      <c r="B3486" s="357" t="s">
        <v>37517</v>
      </c>
      <c r="C3486" s="357" t="s">
        <v>6541</v>
      </c>
      <c r="D3486" s="295">
        <v>1.43</v>
      </c>
    </row>
    <row r="3487" spans="1:4">
      <c r="A3487" s="357">
        <v>40547</v>
      </c>
      <c r="B3487" s="357" t="s">
        <v>37518</v>
      </c>
      <c r="C3487" s="357" t="s">
        <v>6573</v>
      </c>
      <c r="D3487" s="295">
        <v>19.57</v>
      </c>
    </row>
    <row r="3488" spans="1:4">
      <c r="A3488" s="357">
        <v>11962</v>
      </c>
      <c r="B3488" s="357" t="s">
        <v>37519</v>
      </c>
      <c r="C3488" s="357" t="s">
        <v>6541</v>
      </c>
      <c r="D3488" s="295">
        <v>0.16</v>
      </c>
    </row>
    <row r="3489" spans="1:4">
      <c r="A3489" s="357">
        <v>4332</v>
      </c>
      <c r="B3489" s="357" t="s">
        <v>37520</v>
      </c>
      <c r="C3489" s="357" t="s">
        <v>6541</v>
      </c>
      <c r="D3489" s="295">
        <v>0.78</v>
      </c>
    </row>
    <row r="3490" spans="1:4">
      <c r="A3490" s="357">
        <v>4331</v>
      </c>
      <c r="B3490" s="357" t="s">
        <v>37521</v>
      </c>
      <c r="C3490" s="357" t="s">
        <v>6541</v>
      </c>
      <c r="D3490" s="295">
        <v>2.93</v>
      </c>
    </row>
    <row r="3491" spans="1:4">
      <c r="A3491" s="357">
        <v>4336</v>
      </c>
      <c r="B3491" s="357" t="s">
        <v>37522</v>
      </c>
      <c r="C3491" s="357" t="s">
        <v>6541</v>
      </c>
      <c r="D3491" s="295">
        <v>3.76</v>
      </c>
    </row>
    <row r="3492" spans="1:4">
      <c r="A3492" s="357">
        <v>13294</v>
      </c>
      <c r="B3492" s="357" t="s">
        <v>37523</v>
      </c>
      <c r="C3492" s="357" t="s">
        <v>6541</v>
      </c>
      <c r="D3492" s="295">
        <v>1.07</v>
      </c>
    </row>
    <row r="3493" spans="1:4">
      <c r="A3493" s="357">
        <v>11948</v>
      </c>
      <c r="B3493" s="357" t="s">
        <v>37524</v>
      </c>
      <c r="C3493" s="357" t="s">
        <v>6541</v>
      </c>
      <c r="D3493" s="295">
        <v>0.48</v>
      </c>
    </row>
    <row r="3494" spans="1:4">
      <c r="A3494" s="357">
        <v>4382</v>
      </c>
      <c r="B3494" s="357" t="s">
        <v>37525</v>
      </c>
      <c r="C3494" s="357" t="s">
        <v>6541</v>
      </c>
      <c r="D3494" s="295">
        <v>0.8</v>
      </c>
    </row>
    <row r="3495" spans="1:4">
      <c r="A3495" s="357">
        <v>4354</v>
      </c>
      <c r="B3495" s="357" t="s">
        <v>37526</v>
      </c>
      <c r="C3495" s="357" t="s">
        <v>6541</v>
      </c>
      <c r="D3495" s="295">
        <v>33.69</v>
      </c>
    </row>
    <row r="3496" spans="1:4">
      <c r="A3496" s="357">
        <v>40839</v>
      </c>
      <c r="B3496" s="357" t="s">
        <v>37527</v>
      </c>
      <c r="C3496" s="357" t="s">
        <v>6573</v>
      </c>
      <c r="D3496" s="295">
        <v>81.069999999999993</v>
      </c>
    </row>
    <row r="3497" spans="1:4">
      <c r="A3497" s="357">
        <v>40552</v>
      </c>
      <c r="B3497" s="357" t="s">
        <v>37528</v>
      </c>
      <c r="C3497" s="357" t="s">
        <v>6573</v>
      </c>
      <c r="D3497" s="295">
        <v>33.54</v>
      </c>
    </row>
    <row r="3498" spans="1:4">
      <c r="A3498" s="357">
        <v>40549</v>
      </c>
      <c r="B3498" s="357" t="s">
        <v>37529</v>
      </c>
      <c r="C3498" s="357" t="s">
        <v>6573</v>
      </c>
      <c r="D3498" s="295">
        <v>132.80000000000001</v>
      </c>
    </row>
    <row r="3499" spans="1:4">
      <c r="A3499" s="357">
        <v>4385</v>
      </c>
      <c r="B3499" s="357" t="s">
        <v>37530</v>
      </c>
      <c r="C3499" s="357" t="s">
        <v>6560</v>
      </c>
      <c r="D3499" s="293">
        <v>1113.68</v>
      </c>
    </row>
    <row r="3500" spans="1:4">
      <c r="A3500" s="357">
        <v>20078</v>
      </c>
      <c r="B3500" s="357" t="s">
        <v>37531</v>
      </c>
      <c r="C3500" s="357" t="s">
        <v>6541</v>
      </c>
      <c r="D3500" s="295">
        <v>23.78</v>
      </c>
    </row>
    <row r="3501" spans="1:4">
      <c r="A3501" s="357">
        <v>39897</v>
      </c>
      <c r="B3501" s="357" t="s">
        <v>37532</v>
      </c>
      <c r="C3501" s="357" t="s">
        <v>6541</v>
      </c>
      <c r="D3501" s="295">
        <v>58.98</v>
      </c>
    </row>
    <row r="3502" spans="1:4">
      <c r="A3502" s="357">
        <v>118</v>
      </c>
      <c r="B3502" s="357" t="s">
        <v>37533</v>
      </c>
      <c r="C3502" s="357" t="s">
        <v>6541</v>
      </c>
      <c r="D3502" s="295">
        <v>50.28</v>
      </c>
    </row>
    <row r="3503" spans="1:4">
      <c r="A3503" s="357">
        <v>4396</v>
      </c>
      <c r="B3503" s="357" t="s">
        <v>37534</v>
      </c>
      <c r="C3503" s="357" t="s">
        <v>6540</v>
      </c>
      <c r="D3503" s="295">
        <v>256.22000000000003</v>
      </c>
    </row>
    <row r="3504" spans="1:4">
      <c r="A3504" s="357">
        <v>36881</v>
      </c>
      <c r="B3504" s="357" t="s">
        <v>37535</v>
      </c>
      <c r="C3504" s="357" t="s">
        <v>6540</v>
      </c>
      <c r="D3504" s="295">
        <v>165.01</v>
      </c>
    </row>
    <row r="3505" spans="1:4">
      <c r="A3505" s="357">
        <v>4397</v>
      </c>
      <c r="B3505" s="357" t="s">
        <v>37536</v>
      </c>
      <c r="C3505" s="357" t="s">
        <v>6540</v>
      </c>
      <c r="D3505" s="295">
        <v>278.70999999999998</v>
      </c>
    </row>
    <row r="3506" spans="1:4">
      <c r="A3506" s="357">
        <v>36882</v>
      </c>
      <c r="B3506" s="357" t="s">
        <v>37537</v>
      </c>
      <c r="C3506" s="357" t="s">
        <v>6540</v>
      </c>
      <c r="D3506" s="295">
        <v>197.31</v>
      </c>
    </row>
    <row r="3507" spans="1:4">
      <c r="A3507" s="357">
        <v>4751</v>
      </c>
      <c r="B3507" s="357" t="s">
        <v>37538</v>
      </c>
      <c r="C3507" s="357" t="s">
        <v>6542</v>
      </c>
      <c r="D3507" s="295">
        <v>18.37</v>
      </c>
    </row>
    <row r="3508" spans="1:4">
      <c r="A3508" s="357">
        <v>41066</v>
      </c>
      <c r="B3508" s="357" t="s">
        <v>37539</v>
      </c>
      <c r="C3508" s="357" t="s">
        <v>6552</v>
      </c>
      <c r="D3508" s="293">
        <v>3257.22</v>
      </c>
    </row>
    <row r="3509" spans="1:4">
      <c r="A3509" s="357">
        <v>39604</v>
      </c>
      <c r="B3509" s="357" t="s">
        <v>37540</v>
      </c>
      <c r="C3509" s="357" t="s">
        <v>6541</v>
      </c>
      <c r="D3509" s="295">
        <v>15.61</v>
      </c>
    </row>
    <row r="3510" spans="1:4">
      <c r="A3510" s="357">
        <v>39605</v>
      </c>
      <c r="B3510" s="357" t="s">
        <v>37541</v>
      </c>
      <c r="C3510" s="357" t="s">
        <v>6541</v>
      </c>
      <c r="D3510" s="295">
        <v>21.67</v>
      </c>
    </row>
    <row r="3511" spans="1:4">
      <c r="A3511" s="357">
        <v>39606</v>
      </c>
      <c r="B3511" s="357" t="s">
        <v>37542</v>
      </c>
      <c r="C3511" s="357" t="s">
        <v>6541</v>
      </c>
      <c r="D3511" s="295">
        <v>27.52</v>
      </c>
    </row>
    <row r="3512" spans="1:4">
      <c r="A3512" s="357">
        <v>39607</v>
      </c>
      <c r="B3512" s="357" t="s">
        <v>37543</v>
      </c>
      <c r="C3512" s="357" t="s">
        <v>6541</v>
      </c>
      <c r="D3512" s="295">
        <v>31.57</v>
      </c>
    </row>
    <row r="3513" spans="1:4">
      <c r="A3513" s="357">
        <v>39594</v>
      </c>
      <c r="B3513" s="357" t="s">
        <v>37544</v>
      </c>
      <c r="C3513" s="357" t="s">
        <v>6541</v>
      </c>
      <c r="D3513" s="295">
        <v>298.86</v>
      </c>
    </row>
    <row r="3514" spans="1:4">
      <c r="A3514" s="357">
        <v>39596</v>
      </c>
      <c r="B3514" s="357" t="s">
        <v>37545</v>
      </c>
      <c r="C3514" s="357" t="s">
        <v>6541</v>
      </c>
      <c r="D3514" s="295">
        <v>520.9</v>
      </c>
    </row>
    <row r="3515" spans="1:4">
      <c r="A3515" s="357">
        <v>39595</v>
      </c>
      <c r="B3515" s="357" t="s">
        <v>37546</v>
      </c>
      <c r="C3515" s="357" t="s">
        <v>6541</v>
      </c>
      <c r="D3515" s="295">
        <v>437.25</v>
      </c>
    </row>
    <row r="3516" spans="1:4">
      <c r="A3516" s="357">
        <v>39597</v>
      </c>
      <c r="B3516" s="357" t="s">
        <v>37547</v>
      </c>
      <c r="C3516" s="357" t="s">
        <v>6541</v>
      </c>
      <c r="D3516" s="295">
        <v>702.46</v>
      </c>
    </row>
    <row r="3517" spans="1:4">
      <c r="A3517" s="357">
        <v>10731</v>
      </c>
      <c r="B3517" s="357" t="s">
        <v>37548</v>
      </c>
      <c r="C3517" s="357" t="s">
        <v>6540</v>
      </c>
      <c r="D3517" s="295">
        <v>31.33</v>
      </c>
    </row>
    <row r="3518" spans="1:4">
      <c r="A3518" s="357">
        <v>4704</v>
      </c>
      <c r="B3518" s="357" t="s">
        <v>37549</v>
      </c>
      <c r="C3518" s="357" t="s">
        <v>6540</v>
      </c>
      <c r="D3518" s="295">
        <v>28.27</v>
      </c>
    </row>
    <row r="3519" spans="1:4">
      <c r="A3519" s="357">
        <v>10730</v>
      </c>
      <c r="B3519" s="357" t="s">
        <v>37550</v>
      </c>
      <c r="C3519" s="357" t="s">
        <v>6540</v>
      </c>
      <c r="D3519" s="295">
        <v>30.29</v>
      </c>
    </row>
    <row r="3520" spans="1:4">
      <c r="A3520" s="357">
        <v>4729</v>
      </c>
      <c r="B3520" s="357" t="s">
        <v>37551</v>
      </c>
      <c r="C3520" s="357" t="s">
        <v>6551</v>
      </c>
      <c r="D3520" s="295">
        <v>120.27</v>
      </c>
    </row>
    <row r="3521" spans="1:4">
      <c r="A3521" s="357">
        <v>4720</v>
      </c>
      <c r="B3521" s="357" t="s">
        <v>37552</v>
      </c>
      <c r="C3521" s="357" t="s">
        <v>6551</v>
      </c>
      <c r="D3521" s="295">
        <v>137.81</v>
      </c>
    </row>
    <row r="3522" spans="1:4">
      <c r="A3522" s="357">
        <v>4721</v>
      </c>
      <c r="B3522" s="357" t="s">
        <v>37553</v>
      </c>
      <c r="C3522" s="357" t="s">
        <v>6551</v>
      </c>
      <c r="D3522" s="295">
        <v>119.37</v>
      </c>
    </row>
    <row r="3523" spans="1:4">
      <c r="A3523" s="357">
        <v>4718</v>
      </c>
      <c r="B3523" s="357" t="s">
        <v>37554</v>
      </c>
      <c r="C3523" s="357" t="s">
        <v>6551</v>
      </c>
      <c r="D3523" s="295">
        <v>120</v>
      </c>
    </row>
    <row r="3524" spans="1:4">
      <c r="A3524" s="357">
        <v>4722</v>
      </c>
      <c r="B3524" s="357" t="s">
        <v>37555</v>
      </c>
      <c r="C3524" s="357" t="s">
        <v>6551</v>
      </c>
      <c r="D3524" s="295">
        <v>112.76</v>
      </c>
    </row>
    <row r="3525" spans="1:4">
      <c r="A3525" s="357">
        <v>4723</v>
      </c>
      <c r="B3525" s="357" t="s">
        <v>37556</v>
      </c>
      <c r="C3525" s="357" t="s">
        <v>6551</v>
      </c>
      <c r="D3525" s="295">
        <v>111.78</v>
      </c>
    </row>
    <row r="3526" spans="1:4">
      <c r="A3526" s="357">
        <v>4727</v>
      </c>
      <c r="B3526" s="357" t="s">
        <v>37557</v>
      </c>
      <c r="C3526" s="357" t="s">
        <v>6551</v>
      </c>
      <c r="D3526" s="295">
        <v>102.32</v>
      </c>
    </row>
    <row r="3527" spans="1:4">
      <c r="A3527" s="357">
        <v>4748</v>
      </c>
      <c r="B3527" s="357" t="s">
        <v>37558</v>
      </c>
      <c r="C3527" s="357" t="s">
        <v>6551</v>
      </c>
      <c r="D3527" s="295">
        <v>110.25</v>
      </c>
    </row>
    <row r="3528" spans="1:4">
      <c r="A3528" s="357">
        <v>4730</v>
      </c>
      <c r="B3528" s="357" t="s">
        <v>37559</v>
      </c>
      <c r="C3528" s="357" t="s">
        <v>6551</v>
      </c>
      <c r="D3528" s="295">
        <v>112.2</v>
      </c>
    </row>
    <row r="3529" spans="1:4">
      <c r="A3529" s="357">
        <v>13186</v>
      </c>
      <c r="B3529" s="357" t="s">
        <v>37560</v>
      </c>
      <c r="C3529" s="357" t="s">
        <v>6551</v>
      </c>
      <c r="D3529" s="295">
        <v>88.39</v>
      </c>
    </row>
    <row r="3530" spans="1:4">
      <c r="A3530" s="357">
        <v>10737</v>
      </c>
      <c r="B3530" s="357" t="s">
        <v>37561</v>
      </c>
      <c r="C3530" s="357" t="s">
        <v>6540</v>
      </c>
      <c r="D3530" s="295">
        <v>98.45</v>
      </c>
    </row>
    <row r="3531" spans="1:4">
      <c r="A3531" s="357">
        <v>10734</v>
      </c>
      <c r="B3531" s="357" t="s">
        <v>37562</v>
      </c>
      <c r="C3531" s="357" t="s">
        <v>6540</v>
      </c>
      <c r="D3531" s="295">
        <v>58.57</v>
      </c>
    </row>
    <row r="3532" spans="1:4">
      <c r="A3532" s="357">
        <v>4708</v>
      </c>
      <c r="B3532" s="357" t="s">
        <v>37563</v>
      </c>
      <c r="C3532" s="357" t="s">
        <v>6540</v>
      </c>
      <c r="D3532" s="295">
        <v>113.6</v>
      </c>
    </row>
    <row r="3533" spans="1:4">
      <c r="A3533" s="357">
        <v>4712</v>
      </c>
      <c r="B3533" s="357" t="s">
        <v>37564</v>
      </c>
      <c r="C3533" s="357" t="s">
        <v>6540</v>
      </c>
      <c r="D3533" s="295">
        <v>55.54</v>
      </c>
    </row>
    <row r="3534" spans="1:4">
      <c r="A3534" s="357">
        <v>4710</v>
      </c>
      <c r="B3534" s="357" t="s">
        <v>37565</v>
      </c>
      <c r="C3534" s="357" t="s">
        <v>6540</v>
      </c>
      <c r="D3534" s="295">
        <v>178.1</v>
      </c>
    </row>
    <row r="3535" spans="1:4">
      <c r="A3535" s="357">
        <v>4746</v>
      </c>
      <c r="B3535" s="357" t="s">
        <v>37566</v>
      </c>
      <c r="C3535" s="357" t="s">
        <v>6551</v>
      </c>
      <c r="D3535" s="295">
        <v>83.8</v>
      </c>
    </row>
    <row r="3536" spans="1:4">
      <c r="A3536" s="357">
        <v>4750</v>
      </c>
      <c r="B3536" s="357" t="s">
        <v>37567</v>
      </c>
      <c r="C3536" s="357" t="s">
        <v>6542</v>
      </c>
      <c r="D3536" s="295">
        <v>14.93</v>
      </c>
    </row>
    <row r="3537" spans="1:4">
      <c r="A3537" s="357">
        <v>41065</v>
      </c>
      <c r="B3537" s="357" t="s">
        <v>37568</v>
      </c>
      <c r="C3537" s="357" t="s">
        <v>6552</v>
      </c>
      <c r="D3537" s="293">
        <v>2646.43</v>
      </c>
    </row>
    <row r="3538" spans="1:4">
      <c r="A3538" s="357">
        <v>34747</v>
      </c>
      <c r="B3538" s="357" t="s">
        <v>37569</v>
      </c>
      <c r="C3538" s="357" t="s">
        <v>6545</v>
      </c>
      <c r="D3538" s="295">
        <v>97.29</v>
      </c>
    </row>
    <row r="3539" spans="1:4">
      <c r="A3539" s="357">
        <v>4826</v>
      </c>
      <c r="B3539" s="357" t="s">
        <v>37570</v>
      </c>
      <c r="C3539" s="357" t="s">
        <v>6545</v>
      </c>
      <c r="D3539" s="295">
        <v>104.61</v>
      </c>
    </row>
    <row r="3540" spans="1:4">
      <c r="A3540" s="357">
        <v>41975</v>
      </c>
      <c r="B3540" s="357" t="s">
        <v>37571</v>
      </c>
      <c r="C3540" s="357" t="s">
        <v>6540</v>
      </c>
      <c r="D3540" s="295">
        <v>76.52</v>
      </c>
    </row>
    <row r="3541" spans="1:4">
      <c r="A3541" s="357">
        <v>4825</v>
      </c>
      <c r="B3541" s="357" t="s">
        <v>37572</v>
      </c>
      <c r="C3541" s="357" t="s">
        <v>6545</v>
      </c>
      <c r="D3541" s="295">
        <v>144.81</v>
      </c>
    </row>
    <row r="3542" spans="1:4">
      <c r="A3542" s="357">
        <v>34744</v>
      </c>
      <c r="B3542" s="357" t="s">
        <v>37573</v>
      </c>
      <c r="C3542" s="357" t="s">
        <v>6540</v>
      </c>
      <c r="D3542" s="295">
        <v>20.92</v>
      </c>
    </row>
    <row r="3543" spans="1:4">
      <c r="A3543" s="357">
        <v>39430</v>
      </c>
      <c r="B3543" s="357" t="s">
        <v>37574</v>
      </c>
      <c r="C3543" s="357" t="s">
        <v>6541</v>
      </c>
      <c r="D3543" s="295">
        <v>3.09</v>
      </c>
    </row>
    <row r="3544" spans="1:4">
      <c r="A3544" s="357">
        <v>39573</v>
      </c>
      <c r="B3544" s="357" t="s">
        <v>37575</v>
      </c>
      <c r="C3544" s="357" t="s">
        <v>6541</v>
      </c>
      <c r="D3544" s="295">
        <v>3.04</v>
      </c>
    </row>
    <row r="3545" spans="1:4">
      <c r="A3545" s="357">
        <v>38410</v>
      </c>
      <c r="B3545" s="357" t="s">
        <v>37576</v>
      </c>
      <c r="C3545" s="357" t="s">
        <v>6541</v>
      </c>
      <c r="D3545" s="293">
        <v>17428.96</v>
      </c>
    </row>
    <row r="3546" spans="1:4">
      <c r="A3546" s="357">
        <v>41596</v>
      </c>
      <c r="B3546" s="357" t="s">
        <v>37577</v>
      </c>
      <c r="C3546" s="357" t="s">
        <v>6544</v>
      </c>
      <c r="D3546" s="295">
        <v>14.18</v>
      </c>
    </row>
    <row r="3547" spans="1:4">
      <c r="A3547" s="357">
        <v>41598</v>
      </c>
      <c r="B3547" s="357" t="s">
        <v>37578</v>
      </c>
      <c r="C3547" s="357" t="s">
        <v>6544</v>
      </c>
      <c r="D3547" s="295">
        <v>14.18</v>
      </c>
    </row>
    <row r="3548" spans="1:4">
      <c r="A3548" s="357">
        <v>41594</v>
      </c>
      <c r="B3548" s="357" t="s">
        <v>37579</v>
      </c>
      <c r="C3548" s="357" t="s">
        <v>6544</v>
      </c>
      <c r="D3548" s="295">
        <v>14.4</v>
      </c>
    </row>
    <row r="3549" spans="1:4">
      <c r="A3549" s="357">
        <v>43663</v>
      </c>
      <c r="B3549" s="357" t="s">
        <v>37580</v>
      </c>
      <c r="C3549" s="357" t="s">
        <v>6544</v>
      </c>
      <c r="D3549" s="295">
        <v>11.86</v>
      </c>
    </row>
    <row r="3550" spans="1:4">
      <c r="A3550" s="357">
        <v>4766</v>
      </c>
      <c r="B3550" s="357" t="s">
        <v>37581</v>
      </c>
      <c r="C3550" s="357" t="s">
        <v>6544</v>
      </c>
      <c r="D3550" s="295">
        <v>11.17</v>
      </c>
    </row>
    <row r="3551" spans="1:4">
      <c r="A3551" s="357">
        <v>43664</v>
      </c>
      <c r="B3551" s="357" t="s">
        <v>37582</v>
      </c>
      <c r="C3551" s="357" t="s">
        <v>6544</v>
      </c>
      <c r="D3551" s="295">
        <v>11.93</v>
      </c>
    </row>
    <row r="3552" spans="1:4">
      <c r="A3552" s="357">
        <v>43082</v>
      </c>
      <c r="B3552" s="357" t="s">
        <v>37583</v>
      </c>
      <c r="C3552" s="357" t="s">
        <v>6544</v>
      </c>
      <c r="D3552" s="295">
        <v>13</v>
      </c>
    </row>
    <row r="3553" spans="1:4">
      <c r="A3553" s="357">
        <v>43665</v>
      </c>
      <c r="B3553" s="357" t="s">
        <v>37584</v>
      </c>
      <c r="C3553" s="357" t="s">
        <v>6544</v>
      </c>
      <c r="D3553" s="295">
        <v>11.17</v>
      </c>
    </row>
    <row r="3554" spans="1:4">
      <c r="A3554" s="357">
        <v>10966</v>
      </c>
      <c r="B3554" s="357" t="s">
        <v>37585</v>
      </c>
      <c r="C3554" s="357" t="s">
        <v>6544</v>
      </c>
      <c r="D3554" s="295">
        <v>11.86</v>
      </c>
    </row>
    <row r="3555" spans="1:4">
      <c r="A3555" s="357">
        <v>43692</v>
      </c>
      <c r="B3555" s="357" t="s">
        <v>37586</v>
      </c>
      <c r="C3555" s="357" t="s">
        <v>6544</v>
      </c>
      <c r="D3555" s="295">
        <v>11.86</v>
      </c>
    </row>
    <row r="3556" spans="1:4">
      <c r="A3556" s="357">
        <v>43083</v>
      </c>
      <c r="B3556" s="357" t="s">
        <v>37587</v>
      </c>
      <c r="C3556" s="357" t="s">
        <v>6544</v>
      </c>
      <c r="D3556" s="295">
        <v>11.26</v>
      </c>
    </row>
    <row r="3557" spans="1:4">
      <c r="A3557" s="357">
        <v>40535</v>
      </c>
      <c r="B3557" s="357" t="s">
        <v>37588</v>
      </c>
      <c r="C3557" s="357" t="s">
        <v>6544</v>
      </c>
      <c r="D3557" s="295">
        <v>11.26</v>
      </c>
    </row>
    <row r="3558" spans="1:4">
      <c r="A3558" s="357">
        <v>39427</v>
      </c>
      <c r="B3558" s="357" t="s">
        <v>37589</v>
      </c>
      <c r="C3558" s="357" t="s">
        <v>6545</v>
      </c>
      <c r="D3558" s="295">
        <v>8.1999999999999993</v>
      </c>
    </row>
    <row r="3559" spans="1:4">
      <c r="A3559" s="357">
        <v>39424</v>
      </c>
      <c r="B3559" s="357" t="s">
        <v>37590</v>
      </c>
      <c r="C3559" s="357" t="s">
        <v>6545</v>
      </c>
      <c r="D3559" s="295">
        <v>4.88</v>
      </c>
    </row>
    <row r="3560" spans="1:4">
      <c r="A3560" s="357">
        <v>39425</v>
      </c>
      <c r="B3560" s="357" t="s">
        <v>37591</v>
      </c>
      <c r="C3560" s="357" t="s">
        <v>6545</v>
      </c>
      <c r="D3560" s="295">
        <v>4.82</v>
      </c>
    </row>
    <row r="3561" spans="1:4">
      <c r="A3561" s="357">
        <v>40664</v>
      </c>
      <c r="B3561" s="357" t="s">
        <v>37592</v>
      </c>
      <c r="C3561" s="357" t="s">
        <v>6544</v>
      </c>
      <c r="D3561" s="295">
        <v>23.1</v>
      </c>
    </row>
    <row r="3562" spans="1:4">
      <c r="A3562" s="357">
        <v>34360</v>
      </c>
      <c r="B3562" s="357" t="s">
        <v>37593</v>
      </c>
      <c r="C3562" s="357" t="s">
        <v>6544</v>
      </c>
      <c r="D3562" s="295">
        <v>40.94</v>
      </c>
    </row>
    <row r="3563" spans="1:4">
      <c r="A3563" s="357">
        <v>20259</v>
      </c>
      <c r="B3563" s="357" t="s">
        <v>37594</v>
      </c>
      <c r="C3563" s="357" t="s">
        <v>6545</v>
      </c>
      <c r="D3563" s="295">
        <v>10.7</v>
      </c>
    </row>
    <row r="3564" spans="1:4">
      <c r="A3564" s="357">
        <v>14077</v>
      </c>
      <c r="B3564" s="357" t="s">
        <v>37595</v>
      </c>
      <c r="C3564" s="357" t="s">
        <v>6545</v>
      </c>
      <c r="D3564" s="295">
        <v>163.77000000000001</v>
      </c>
    </row>
    <row r="3565" spans="1:4">
      <c r="A3565" s="357">
        <v>3678</v>
      </c>
      <c r="B3565" s="357" t="s">
        <v>37596</v>
      </c>
      <c r="C3565" s="357" t="s">
        <v>6545</v>
      </c>
      <c r="D3565" s="295">
        <v>74.02</v>
      </c>
    </row>
    <row r="3566" spans="1:4">
      <c r="A3566" s="357">
        <v>39418</v>
      </c>
      <c r="B3566" s="357" t="s">
        <v>37597</v>
      </c>
      <c r="C3566" s="357" t="s">
        <v>6545</v>
      </c>
      <c r="D3566" s="295">
        <v>9.15</v>
      </c>
    </row>
    <row r="3567" spans="1:4">
      <c r="A3567" s="357">
        <v>39419</v>
      </c>
      <c r="B3567" s="357" t="s">
        <v>37598</v>
      </c>
      <c r="C3567" s="357" t="s">
        <v>6545</v>
      </c>
      <c r="D3567" s="295">
        <v>11.15</v>
      </c>
    </row>
    <row r="3568" spans="1:4">
      <c r="A3568" s="357">
        <v>39420</v>
      </c>
      <c r="B3568" s="357" t="s">
        <v>37599</v>
      </c>
      <c r="C3568" s="357" t="s">
        <v>6545</v>
      </c>
      <c r="D3568" s="295">
        <v>12.31</v>
      </c>
    </row>
    <row r="3569" spans="1:4">
      <c r="A3569" s="357">
        <v>39571</v>
      </c>
      <c r="B3569" s="357" t="s">
        <v>37600</v>
      </c>
      <c r="C3569" s="357" t="s">
        <v>6545</v>
      </c>
      <c r="D3569" s="295">
        <v>7.44</v>
      </c>
    </row>
    <row r="3570" spans="1:4">
      <c r="A3570" s="357">
        <v>39421</v>
      </c>
      <c r="B3570" s="357" t="s">
        <v>37601</v>
      </c>
      <c r="C3570" s="357" t="s">
        <v>6545</v>
      </c>
      <c r="D3570" s="295">
        <v>10.83</v>
      </c>
    </row>
    <row r="3571" spans="1:4">
      <c r="A3571" s="357">
        <v>39422</v>
      </c>
      <c r="B3571" s="357" t="s">
        <v>37602</v>
      </c>
      <c r="C3571" s="357" t="s">
        <v>6545</v>
      </c>
      <c r="D3571" s="295">
        <v>12.65</v>
      </c>
    </row>
    <row r="3572" spans="1:4">
      <c r="A3572" s="357">
        <v>39423</v>
      </c>
      <c r="B3572" s="357" t="s">
        <v>37603</v>
      </c>
      <c r="C3572" s="357" t="s">
        <v>6545</v>
      </c>
      <c r="D3572" s="295">
        <v>14.69</v>
      </c>
    </row>
    <row r="3573" spans="1:4">
      <c r="A3573" s="357">
        <v>39426</v>
      </c>
      <c r="B3573" s="357" t="s">
        <v>37604</v>
      </c>
      <c r="C3573" s="357" t="s">
        <v>6545</v>
      </c>
      <c r="D3573" s="295">
        <v>33.020000000000003</v>
      </c>
    </row>
    <row r="3574" spans="1:4">
      <c r="A3574" s="357">
        <v>39429</v>
      </c>
      <c r="B3574" s="357" t="s">
        <v>37605</v>
      </c>
      <c r="C3574" s="357" t="s">
        <v>6545</v>
      </c>
      <c r="D3574" s="295">
        <v>10.41</v>
      </c>
    </row>
    <row r="3575" spans="1:4">
      <c r="A3575" s="357">
        <v>39428</v>
      </c>
      <c r="B3575" s="357" t="s">
        <v>37606</v>
      </c>
      <c r="C3575" s="357" t="s">
        <v>6545</v>
      </c>
      <c r="D3575" s="295">
        <v>7.96</v>
      </c>
    </row>
    <row r="3576" spans="1:4">
      <c r="A3576" s="357">
        <v>39572</v>
      </c>
      <c r="B3576" s="357" t="s">
        <v>37607</v>
      </c>
      <c r="C3576" s="357" t="s">
        <v>6545</v>
      </c>
      <c r="D3576" s="295">
        <v>6.89</v>
      </c>
    </row>
    <row r="3577" spans="1:4">
      <c r="A3577" s="357">
        <v>39570</v>
      </c>
      <c r="B3577" s="357" t="s">
        <v>37608</v>
      </c>
      <c r="C3577" s="357" t="s">
        <v>6545</v>
      </c>
      <c r="D3577" s="295">
        <v>7.31</v>
      </c>
    </row>
    <row r="3578" spans="1:4">
      <c r="A3578" s="357">
        <v>39569</v>
      </c>
      <c r="B3578" s="357" t="s">
        <v>37609</v>
      </c>
      <c r="C3578" s="357" t="s">
        <v>6545</v>
      </c>
      <c r="D3578" s="295">
        <v>7.22</v>
      </c>
    </row>
    <row r="3579" spans="1:4">
      <c r="A3579" s="357">
        <v>11552</v>
      </c>
      <c r="B3579" s="357" t="s">
        <v>37610</v>
      </c>
      <c r="C3579" s="357" t="s">
        <v>6545</v>
      </c>
      <c r="D3579" s="295">
        <v>6.8</v>
      </c>
    </row>
    <row r="3580" spans="1:4">
      <c r="A3580" s="357">
        <v>40598</v>
      </c>
      <c r="B3580" s="357" t="s">
        <v>37611</v>
      </c>
      <c r="C3580" s="357" t="s">
        <v>6544</v>
      </c>
      <c r="D3580" s="295">
        <v>10.98</v>
      </c>
    </row>
    <row r="3581" spans="1:4">
      <c r="A3581" s="357">
        <v>39029</v>
      </c>
      <c r="B3581" s="357" t="s">
        <v>37612</v>
      </c>
      <c r="C3581" s="357" t="s">
        <v>6545</v>
      </c>
      <c r="D3581" s="295">
        <v>23.31</v>
      </c>
    </row>
    <row r="3582" spans="1:4">
      <c r="A3582" s="357">
        <v>39028</v>
      </c>
      <c r="B3582" s="357" t="s">
        <v>37613</v>
      </c>
      <c r="C3582" s="357" t="s">
        <v>6545</v>
      </c>
      <c r="D3582" s="295">
        <v>13.57</v>
      </c>
    </row>
    <row r="3583" spans="1:4">
      <c r="A3583" s="357">
        <v>39328</v>
      </c>
      <c r="B3583" s="357" t="s">
        <v>37614</v>
      </c>
      <c r="C3583" s="357" t="s">
        <v>6545</v>
      </c>
      <c r="D3583" s="295">
        <v>7.46</v>
      </c>
    </row>
    <row r="3584" spans="1:4">
      <c r="A3584" s="357">
        <v>38541</v>
      </c>
      <c r="B3584" s="357" t="s">
        <v>37615</v>
      </c>
      <c r="C3584" s="357" t="s">
        <v>6541</v>
      </c>
      <c r="D3584" s="293">
        <v>2944736.82</v>
      </c>
    </row>
    <row r="3585" spans="1:4">
      <c r="A3585" s="357">
        <v>38542</v>
      </c>
      <c r="B3585" s="357" t="s">
        <v>37616</v>
      </c>
      <c r="C3585" s="357" t="s">
        <v>6541</v>
      </c>
      <c r="D3585" s="293">
        <v>4578947.34</v>
      </c>
    </row>
    <row r="3586" spans="1:4">
      <c r="A3586" s="357">
        <v>38543</v>
      </c>
      <c r="B3586" s="357" t="s">
        <v>37617</v>
      </c>
      <c r="C3586" s="357" t="s">
        <v>6541</v>
      </c>
      <c r="D3586" s="293">
        <v>1121052.6599999999</v>
      </c>
    </row>
    <row r="3587" spans="1:4">
      <c r="A3587" s="357">
        <v>40406</v>
      </c>
      <c r="B3587" s="357" t="s">
        <v>37618</v>
      </c>
      <c r="C3587" s="357" t="s">
        <v>6541</v>
      </c>
      <c r="D3587" s="293">
        <v>63867.34</v>
      </c>
    </row>
    <row r="3588" spans="1:4">
      <c r="A3588" s="357">
        <v>40789</v>
      </c>
      <c r="B3588" s="357" t="s">
        <v>37619</v>
      </c>
      <c r="C3588" s="357" t="s">
        <v>6541</v>
      </c>
      <c r="D3588" s="293">
        <v>9203.93</v>
      </c>
    </row>
    <row r="3589" spans="1:4">
      <c r="A3589" s="357">
        <v>40791</v>
      </c>
      <c r="B3589" s="357" t="s">
        <v>37620</v>
      </c>
      <c r="C3589" s="357" t="s">
        <v>6541</v>
      </c>
      <c r="D3589" s="293">
        <v>28812.33</v>
      </c>
    </row>
    <row r="3590" spans="1:4">
      <c r="A3590" s="357">
        <v>11651</v>
      </c>
      <c r="B3590" s="357" t="s">
        <v>37621</v>
      </c>
      <c r="C3590" s="357" t="s">
        <v>6541</v>
      </c>
      <c r="D3590" s="293">
        <v>15757.87</v>
      </c>
    </row>
    <row r="3591" spans="1:4">
      <c r="A3591" s="357">
        <v>40435</v>
      </c>
      <c r="B3591" s="357" t="s">
        <v>37622</v>
      </c>
      <c r="C3591" s="357" t="s">
        <v>6541</v>
      </c>
      <c r="D3591" s="293">
        <v>615000</v>
      </c>
    </row>
    <row r="3592" spans="1:4">
      <c r="A3592" s="357">
        <v>39012</v>
      </c>
      <c r="B3592" s="357" t="s">
        <v>37623</v>
      </c>
      <c r="C3592" s="357" t="s">
        <v>6541</v>
      </c>
      <c r="D3592" s="293">
        <v>641667.48</v>
      </c>
    </row>
    <row r="3593" spans="1:4">
      <c r="A3593" s="357">
        <v>13617</v>
      </c>
      <c r="B3593" s="357" t="s">
        <v>37624</v>
      </c>
      <c r="C3593" s="357" t="s">
        <v>6541</v>
      </c>
      <c r="D3593" s="293">
        <v>64543.9</v>
      </c>
    </row>
    <row r="3594" spans="1:4">
      <c r="A3594" s="357">
        <v>35274</v>
      </c>
      <c r="B3594" s="357" t="s">
        <v>37625</v>
      </c>
      <c r="C3594" s="357" t="s">
        <v>6545</v>
      </c>
      <c r="D3594" s="295">
        <v>36.159999999999997</v>
      </c>
    </row>
    <row r="3595" spans="1:4">
      <c r="A3595" s="357">
        <v>35275</v>
      </c>
      <c r="B3595" s="357" t="s">
        <v>37626</v>
      </c>
      <c r="C3595" s="357" t="s">
        <v>6545</v>
      </c>
      <c r="D3595" s="295">
        <v>76.739999999999995</v>
      </c>
    </row>
    <row r="3596" spans="1:4">
      <c r="A3596" s="357">
        <v>35276</v>
      </c>
      <c r="B3596" s="357" t="s">
        <v>37627</v>
      </c>
      <c r="C3596" s="357" t="s">
        <v>6545</v>
      </c>
      <c r="D3596" s="295">
        <v>133.53</v>
      </c>
    </row>
    <row r="3597" spans="1:4">
      <c r="A3597" s="357">
        <v>38386</v>
      </c>
      <c r="B3597" s="357" t="s">
        <v>37628</v>
      </c>
      <c r="C3597" s="357" t="s">
        <v>6541</v>
      </c>
      <c r="D3597" s="295">
        <v>4.8600000000000003</v>
      </c>
    </row>
    <row r="3598" spans="1:4">
      <c r="A3598" s="357">
        <v>11091</v>
      </c>
      <c r="B3598" s="357" t="s">
        <v>37629</v>
      </c>
      <c r="C3598" s="357" t="s">
        <v>6541</v>
      </c>
      <c r="D3598" s="295">
        <v>1.42</v>
      </c>
    </row>
    <row r="3599" spans="1:4">
      <c r="A3599" s="357">
        <v>37586</v>
      </c>
      <c r="B3599" s="357" t="s">
        <v>37630</v>
      </c>
      <c r="C3599" s="357" t="s">
        <v>6573</v>
      </c>
      <c r="D3599" s="295">
        <v>46.76</v>
      </c>
    </row>
    <row r="3600" spans="1:4">
      <c r="A3600" s="357">
        <v>37395</v>
      </c>
      <c r="B3600" s="357" t="s">
        <v>37631</v>
      </c>
      <c r="C3600" s="357" t="s">
        <v>6573</v>
      </c>
      <c r="D3600" s="295">
        <v>40.21</v>
      </c>
    </row>
    <row r="3601" spans="1:4">
      <c r="A3601" s="357">
        <v>14147</v>
      </c>
      <c r="B3601" s="357" t="s">
        <v>37632</v>
      </c>
      <c r="C3601" s="357" t="s">
        <v>6573</v>
      </c>
      <c r="D3601" s="295">
        <v>53.34</v>
      </c>
    </row>
    <row r="3602" spans="1:4">
      <c r="A3602" s="357">
        <v>37396</v>
      </c>
      <c r="B3602" s="357" t="s">
        <v>37633</v>
      </c>
      <c r="C3602" s="357" t="s">
        <v>6573</v>
      </c>
      <c r="D3602" s="295">
        <v>32.9</v>
      </c>
    </row>
    <row r="3603" spans="1:4">
      <c r="A3603" s="357">
        <v>37397</v>
      </c>
      <c r="B3603" s="357" t="s">
        <v>37634</v>
      </c>
      <c r="C3603" s="357" t="s">
        <v>6573</v>
      </c>
      <c r="D3603" s="295">
        <v>34.47</v>
      </c>
    </row>
    <row r="3604" spans="1:4">
      <c r="A3604" s="357">
        <v>43606</v>
      </c>
      <c r="B3604" s="357" t="s">
        <v>37635</v>
      </c>
      <c r="C3604" s="357" t="s">
        <v>6541</v>
      </c>
      <c r="D3604" s="295">
        <v>8.15</v>
      </c>
    </row>
    <row r="3605" spans="1:4">
      <c r="A3605" s="357">
        <v>444</v>
      </c>
      <c r="B3605" s="357" t="s">
        <v>37636</v>
      </c>
      <c r="C3605" s="357" t="s">
        <v>6541</v>
      </c>
      <c r="D3605" s="295">
        <v>21</v>
      </c>
    </row>
    <row r="3606" spans="1:4">
      <c r="A3606" s="357">
        <v>445</v>
      </c>
      <c r="B3606" s="357" t="s">
        <v>37637</v>
      </c>
      <c r="C3606" s="357" t="s">
        <v>6541</v>
      </c>
      <c r="D3606" s="295">
        <v>28.75</v>
      </c>
    </row>
    <row r="3607" spans="1:4">
      <c r="A3607" s="357">
        <v>4783</v>
      </c>
      <c r="B3607" s="357" t="s">
        <v>37638</v>
      </c>
      <c r="C3607" s="357" t="s">
        <v>6542</v>
      </c>
      <c r="D3607" s="295">
        <v>14.93</v>
      </c>
    </row>
    <row r="3608" spans="1:4">
      <c r="A3608" s="357">
        <v>41079</v>
      </c>
      <c r="B3608" s="357" t="s">
        <v>37639</v>
      </c>
      <c r="C3608" s="357" t="s">
        <v>6552</v>
      </c>
      <c r="D3608" s="293">
        <v>2646.43</v>
      </c>
    </row>
    <row r="3609" spans="1:4">
      <c r="A3609" s="357">
        <v>12874</v>
      </c>
      <c r="B3609" s="357" t="s">
        <v>37640</v>
      </c>
      <c r="C3609" s="357" t="s">
        <v>6542</v>
      </c>
      <c r="D3609" s="295">
        <v>18.16</v>
      </c>
    </row>
    <row r="3610" spans="1:4">
      <c r="A3610" s="357">
        <v>41082</v>
      </c>
      <c r="B3610" s="357" t="s">
        <v>37641</v>
      </c>
      <c r="C3610" s="357" t="s">
        <v>6552</v>
      </c>
      <c r="D3610" s="293">
        <v>3219.49</v>
      </c>
    </row>
    <row r="3611" spans="1:4">
      <c r="A3611" s="357">
        <v>4785</v>
      </c>
      <c r="B3611" s="357" t="s">
        <v>37642</v>
      </c>
      <c r="C3611" s="357" t="s">
        <v>6542</v>
      </c>
      <c r="D3611" s="295">
        <v>16.05</v>
      </c>
    </row>
    <row r="3612" spans="1:4">
      <c r="A3612" s="357">
        <v>41081</v>
      </c>
      <c r="B3612" s="357" t="s">
        <v>37643</v>
      </c>
      <c r="C3612" s="357" t="s">
        <v>6552</v>
      </c>
      <c r="D3612" s="293">
        <v>2846.5</v>
      </c>
    </row>
    <row r="3613" spans="1:4">
      <c r="A3613" s="357">
        <v>4801</v>
      </c>
      <c r="B3613" s="357" t="s">
        <v>37644</v>
      </c>
      <c r="C3613" s="357" t="s">
        <v>6540</v>
      </c>
      <c r="D3613" s="295">
        <v>62.23</v>
      </c>
    </row>
    <row r="3614" spans="1:4">
      <c r="A3614" s="357">
        <v>4794</v>
      </c>
      <c r="B3614" s="357" t="s">
        <v>37645</v>
      </c>
      <c r="C3614" s="357" t="s">
        <v>6540</v>
      </c>
      <c r="D3614" s="295">
        <v>283.44</v>
      </c>
    </row>
    <row r="3615" spans="1:4">
      <c r="A3615" s="357">
        <v>4796</v>
      </c>
      <c r="B3615" s="357" t="s">
        <v>37646</v>
      </c>
      <c r="C3615" s="357" t="s">
        <v>6540</v>
      </c>
      <c r="D3615" s="295">
        <v>172.16</v>
      </c>
    </row>
    <row r="3616" spans="1:4">
      <c r="A3616" s="357">
        <v>4800</v>
      </c>
      <c r="B3616" s="357" t="s">
        <v>37647</v>
      </c>
      <c r="C3616" s="357" t="s">
        <v>6540</v>
      </c>
      <c r="D3616" s="295">
        <v>47.34</v>
      </c>
    </row>
    <row r="3617" spans="1:4">
      <c r="A3617" s="357">
        <v>4795</v>
      </c>
      <c r="B3617" s="357" t="s">
        <v>37648</v>
      </c>
      <c r="C3617" s="357" t="s">
        <v>6540</v>
      </c>
      <c r="D3617" s="295">
        <v>275.91000000000003</v>
      </c>
    </row>
    <row r="3618" spans="1:4">
      <c r="A3618" s="357">
        <v>39694</v>
      </c>
      <c r="B3618" s="357" t="s">
        <v>37649</v>
      </c>
      <c r="C3618" s="357" t="s">
        <v>6540</v>
      </c>
      <c r="D3618" s="295">
        <v>536.07000000000005</v>
      </c>
    </row>
    <row r="3619" spans="1:4">
      <c r="A3619" s="357">
        <v>1292</v>
      </c>
      <c r="B3619" s="357" t="s">
        <v>37650</v>
      </c>
      <c r="C3619" s="357" t="s">
        <v>6540</v>
      </c>
      <c r="D3619" s="295">
        <v>86.27</v>
      </c>
    </row>
    <row r="3620" spans="1:4">
      <c r="A3620" s="357">
        <v>1287</v>
      </c>
      <c r="B3620" s="357" t="s">
        <v>37651</v>
      </c>
      <c r="C3620" s="357" t="s">
        <v>6540</v>
      </c>
      <c r="D3620" s="295">
        <v>42.32</v>
      </c>
    </row>
    <row r="3621" spans="1:4">
      <c r="A3621" s="357">
        <v>1297</v>
      </c>
      <c r="B3621" s="357" t="s">
        <v>37652</v>
      </c>
      <c r="C3621" s="357" t="s">
        <v>6540</v>
      </c>
      <c r="D3621" s="295">
        <v>35.1</v>
      </c>
    </row>
    <row r="3622" spans="1:4">
      <c r="A3622" s="357">
        <v>4786</v>
      </c>
      <c r="B3622" s="357" t="s">
        <v>37653</v>
      </c>
      <c r="C3622" s="357" t="s">
        <v>6540</v>
      </c>
      <c r="D3622" s="295">
        <v>88</v>
      </c>
    </row>
    <row r="3623" spans="1:4">
      <c r="A3623" s="357">
        <v>10840</v>
      </c>
      <c r="B3623" s="357" t="s">
        <v>37654</v>
      </c>
      <c r="C3623" s="357" t="s">
        <v>6540</v>
      </c>
      <c r="D3623" s="295">
        <v>280</v>
      </c>
    </row>
    <row r="3624" spans="1:4">
      <c r="A3624" s="357">
        <v>10841</v>
      </c>
      <c r="B3624" s="357" t="s">
        <v>37655</v>
      </c>
      <c r="C3624" s="357" t="s">
        <v>6540</v>
      </c>
      <c r="D3624" s="295">
        <v>211.32</v>
      </c>
    </row>
    <row r="3625" spans="1:4">
      <c r="A3625" s="357">
        <v>25980</v>
      </c>
      <c r="B3625" s="357" t="s">
        <v>37656</v>
      </c>
      <c r="C3625" s="357" t="s">
        <v>6540</v>
      </c>
      <c r="D3625" s="295">
        <v>270.02</v>
      </c>
    </row>
    <row r="3626" spans="1:4">
      <c r="A3626" s="357">
        <v>10842</v>
      </c>
      <c r="B3626" s="357" t="s">
        <v>37657</v>
      </c>
      <c r="C3626" s="357" t="s">
        <v>6540</v>
      </c>
      <c r="D3626" s="295">
        <v>305.24</v>
      </c>
    </row>
    <row r="3627" spans="1:4">
      <c r="A3627" s="357">
        <v>21108</v>
      </c>
      <c r="B3627" s="357" t="s">
        <v>37658</v>
      </c>
      <c r="C3627" s="357" t="s">
        <v>6540</v>
      </c>
      <c r="D3627" s="295">
        <v>114.98</v>
      </c>
    </row>
    <row r="3628" spans="1:4">
      <c r="A3628" s="357">
        <v>38180</v>
      </c>
      <c r="B3628" s="357" t="s">
        <v>37659</v>
      </c>
      <c r="C3628" s="357" t="s">
        <v>6540</v>
      </c>
      <c r="D3628" s="295">
        <v>138.61000000000001</v>
      </c>
    </row>
    <row r="3629" spans="1:4">
      <c r="A3629" s="357">
        <v>40648</v>
      </c>
      <c r="B3629" s="357" t="s">
        <v>37660</v>
      </c>
      <c r="C3629" s="357" t="s">
        <v>6540</v>
      </c>
      <c r="D3629" s="295">
        <v>168.96</v>
      </c>
    </row>
    <row r="3630" spans="1:4">
      <c r="A3630" s="357">
        <v>40649</v>
      </c>
      <c r="B3630" s="357" t="s">
        <v>37661</v>
      </c>
      <c r="C3630" s="357" t="s">
        <v>6540</v>
      </c>
      <c r="D3630" s="295">
        <v>98.41</v>
      </c>
    </row>
    <row r="3631" spans="1:4">
      <c r="A3631" s="357">
        <v>40650</v>
      </c>
      <c r="B3631" s="357" t="s">
        <v>37662</v>
      </c>
      <c r="C3631" s="357" t="s">
        <v>6540</v>
      </c>
      <c r="D3631" s="295">
        <v>126.72</v>
      </c>
    </row>
    <row r="3632" spans="1:4">
      <c r="A3632" s="357">
        <v>40651</v>
      </c>
      <c r="B3632" s="357" t="s">
        <v>37663</v>
      </c>
      <c r="C3632" s="357" t="s">
        <v>6540</v>
      </c>
      <c r="D3632" s="295">
        <v>233.72</v>
      </c>
    </row>
    <row r="3633" spans="1:4">
      <c r="A3633" s="357">
        <v>40652</v>
      </c>
      <c r="B3633" s="357" t="s">
        <v>37664</v>
      </c>
      <c r="C3633" s="357" t="s">
        <v>6540</v>
      </c>
      <c r="D3633" s="295">
        <v>125.31</v>
      </c>
    </row>
    <row r="3634" spans="1:4">
      <c r="A3634" s="357">
        <v>40647</v>
      </c>
      <c r="B3634" s="357" t="s">
        <v>37665</v>
      </c>
      <c r="C3634" s="357" t="s">
        <v>6540</v>
      </c>
      <c r="D3634" s="295">
        <v>137.97999999999999</v>
      </c>
    </row>
    <row r="3635" spans="1:4">
      <c r="A3635" s="357">
        <v>40653</v>
      </c>
      <c r="B3635" s="357" t="s">
        <v>37666</v>
      </c>
      <c r="C3635" s="357" t="s">
        <v>6540</v>
      </c>
      <c r="D3635" s="295">
        <v>105.6</v>
      </c>
    </row>
    <row r="3636" spans="1:4">
      <c r="A3636" s="357">
        <v>36178</v>
      </c>
      <c r="B3636" s="357" t="s">
        <v>37667</v>
      </c>
      <c r="C3636" s="357" t="s">
        <v>6541</v>
      </c>
      <c r="D3636" s="295">
        <v>8.3800000000000008</v>
      </c>
    </row>
    <row r="3637" spans="1:4">
      <c r="A3637" s="357">
        <v>38195</v>
      </c>
      <c r="B3637" s="357" t="s">
        <v>37668</v>
      </c>
      <c r="C3637" s="357" t="s">
        <v>6540</v>
      </c>
      <c r="D3637" s="295">
        <v>135.80000000000001</v>
      </c>
    </row>
    <row r="3638" spans="1:4">
      <c r="A3638" s="357">
        <v>38181</v>
      </c>
      <c r="B3638" s="357" t="s">
        <v>37669</v>
      </c>
      <c r="C3638" s="357" t="s">
        <v>6540</v>
      </c>
      <c r="D3638" s="295">
        <v>189.22</v>
      </c>
    </row>
    <row r="3639" spans="1:4">
      <c r="A3639" s="357">
        <v>38182</v>
      </c>
      <c r="B3639" s="357" t="s">
        <v>37670</v>
      </c>
      <c r="C3639" s="357" t="s">
        <v>6540</v>
      </c>
      <c r="D3639" s="295">
        <v>180.24</v>
      </c>
    </row>
    <row r="3640" spans="1:4">
      <c r="A3640" s="357">
        <v>38186</v>
      </c>
      <c r="B3640" s="357" t="s">
        <v>37671</v>
      </c>
      <c r="C3640" s="357" t="s">
        <v>6540</v>
      </c>
      <c r="D3640" s="295">
        <v>468.51</v>
      </c>
    </row>
    <row r="3641" spans="1:4">
      <c r="A3641" s="357">
        <v>38185</v>
      </c>
      <c r="B3641" s="357" t="s">
        <v>37672</v>
      </c>
      <c r="C3641" s="357" t="s">
        <v>6540</v>
      </c>
      <c r="D3641" s="295">
        <v>417.14</v>
      </c>
    </row>
    <row r="3642" spans="1:4">
      <c r="A3642" s="357">
        <v>40654</v>
      </c>
      <c r="B3642" s="357" t="s">
        <v>37673</v>
      </c>
      <c r="C3642" s="357" t="s">
        <v>6540</v>
      </c>
      <c r="D3642" s="295">
        <v>164.03</v>
      </c>
    </row>
    <row r="3643" spans="1:4">
      <c r="A3643" s="357">
        <v>25981</v>
      </c>
      <c r="B3643" s="357" t="s">
        <v>37674</v>
      </c>
      <c r="C3643" s="357" t="s">
        <v>6540</v>
      </c>
      <c r="D3643" s="295">
        <v>223.06</v>
      </c>
    </row>
    <row r="3644" spans="1:4">
      <c r="A3644" s="357">
        <v>4822</v>
      </c>
      <c r="B3644" s="357" t="s">
        <v>37675</v>
      </c>
      <c r="C3644" s="357" t="s">
        <v>6540</v>
      </c>
      <c r="D3644" s="295">
        <v>400.83</v>
      </c>
    </row>
    <row r="3645" spans="1:4">
      <c r="A3645" s="357">
        <v>4818</v>
      </c>
      <c r="B3645" s="357" t="s">
        <v>37676</v>
      </c>
      <c r="C3645" s="357" t="s">
        <v>6540</v>
      </c>
      <c r="D3645" s="295">
        <v>412</v>
      </c>
    </row>
    <row r="3646" spans="1:4">
      <c r="A3646" s="357">
        <v>39567</v>
      </c>
      <c r="B3646" s="357" t="s">
        <v>37677</v>
      </c>
      <c r="C3646" s="357" t="s">
        <v>6540</v>
      </c>
      <c r="D3646" s="295">
        <v>30.3</v>
      </c>
    </row>
    <row r="3647" spans="1:4">
      <c r="A3647" s="357">
        <v>39566</v>
      </c>
      <c r="B3647" s="357" t="s">
        <v>37678</v>
      </c>
      <c r="C3647" s="357" t="s">
        <v>6540</v>
      </c>
      <c r="D3647" s="295">
        <v>35</v>
      </c>
    </row>
    <row r="3648" spans="1:4">
      <c r="A3648" s="357">
        <v>39416</v>
      </c>
      <c r="B3648" s="357" t="s">
        <v>37679</v>
      </c>
      <c r="C3648" s="357" t="s">
        <v>6540</v>
      </c>
      <c r="D3648" s="295">
        <v>18.28</v>
      </c>
    </row>
    <row r="3649" spans="1:4">
      <c r="A3649" s="357">
        <v>39417</v>
      </c>
      <c r="B3649" s="357" t="s">
        <v>37680</v>
      </c>
      <c r="C3649" s="357" t="s">
        <v>6540</v>
      </c>
      <c r="D3649" s="295">
        <v>19.170000000000002</v>
      </c>
    </row>
    <row r="3650" spans="1:4">
      <c r="A3650" s="357">
        <v>39414</v>
      </c>
      <c r="B3650" s="357" t="s">
        <v>37681</v>
      </c>
      <c r="C3650" s="357" t="s">
        <v>6540</v>
      </c>
      <c r="D3650" s="295">
        <v>17.170000000000002</v>
      </c>
    </row>
    <row r="3651" spans="1:4">
      <c r="A3651" s="357">
        <v>39415</v>
      </c>
      <c r="B3651" s="357" t="s">
        <v>37682</v>
      </c>
      <c r="C3651" s="357" t="s">
        <v>6540</v>
      </c>
      <c r="D3651" s="295">
        <v>18.190000000000001</v>
      </c>
    </row>
    <row r="3652" spans="1:4">
      <c r="A3652" s="357">
        <v>39412</v>
      </c>
      <c r="B3652" s="357" t="s">
        <v>37683</v>
      </c>
      <c r="C3652" s="357" t="s">
        <v>6540</v>
      </c>
      <c r="D3652" s="295">
        <v>12.93</v>
      </c>
    </row>
    <row r="3653" spans="1:4">
      <c r="A3653" s="357">
        <v>39413</v>
      </c>
      <c r="B3653" s="357" t="s">
        <v>37684</v>
      </c>
      <c r="C3653" s="357" t="s">
        <v>6540</v>
      </c>
      <c r="D3653" s="295">
        <v>12.8</v>
      </c>
    </row>
    <row r="3654" spans="1:4">
      <c r="A3654" s="357">
        <v>11062</v>
      </c>
      <c r="B3654" s="357" t="s">
        <v>37685</v>
      </c>
      <c r="C3654" s="357" t="s">
        <v>6540</v>
      </c>
      <c r="D3654" s="295">
        <v>99.46</v>
      </c>
    </row>
    <row r="3655" spans="1:4">
      <c r="A3655" s="357">
        <v>11063</v>
      </c>
      <c r="B3655" s="357" t="s">
        <v>37686</v>
      </c>
      <c r="C3655" s="357" t="s">
        <v>6540</v>
      </c>
      <c r="D3655" s="295">
        <v>96.29</v>
      </c>
    </row>
    <row r="3656" spans="1:4">
      <c r="A3656" s="357">
        <v>13521</v>
      </c>
      <c r="B3656" s="357" t="s">
        <v>37687</v>
      </c>
      <c r="C3656" s="357" t="s">
        <v>6541</v>
      </c>
      <c r="D3656" s="295">
        <v>74.25</v>
      </c>
    </row>
    <row r="3657" spans="1:4">
      <c r="A3657" s="357">
        <v>10851</v>
      </c>
      <c r="B3657" s="357" t="s">
        <v>37688</v>
      </c>
      <c r="C3657" s="357" t="s">
        <v>6541</v>
      </c>
      <c r="D3657" s="295">
        <v>57.96</v>
      </c>
    </row>
    <row r="3658" spans="1:4">
      <c r="A3658" s="357">
        <v>39515</v>
      </c>
      <c r="B3658" s="357" t="s">
        <v>37689</v>
      </c>
      <c r="C3658" s="357" t="s">
        <v>6541</v>
      </c>
      <c r="D3658" s="295">
        <v>53.69</v>
      </c>
    </row>
    <row r="3659" spans="1:4">
      <c r="A3659" s="357">
        <v>39516</v>
      </c>
      <c r="B3659" s="357" t="s">
        <v>37690</v>
      </c>
      <c r="C3659" s="357" t="s">
        <v>6541</v>
      </c>
      <c r="D3659" s="295">
        <v>45.26</v>
      </c>
    </row>
    <row r="3660" spans="1:4">
      <c r="A3660" s="357">
        <v>39514</v>
      </c>
      <c r="B3660" s="357" t="s">
        <v>37691</v>
      </c>
      <c r="C3660" s="357" t="s">
        <v>6541</v>
      </c>
      <c r="D3660" s="295">
        <v>28.16</v>
      </c>
    </row>
    <row r="3661" spans="1:4">
      <c r="A3661" s="357">
        <v>4812</v>
      </c>
      <c r="B3661" s="357" t="s">
        <v>37692</v>
      </c>
      <c r="C3661" s="357" t="s">
        <v>6540</v>
      </c>
      <c r="D3661" s="295">
        <v>8.3699999999999992</v>
      </c>
    </row>
    <row r="3662" spans="1:4">
      <c r="A3662" s="357">
        <v>10849</v>
      </c>
      <c r="B3662" s="357" t="s">
        <v>37693</v>
      </c>
      <c r="C3662" s="357" t="s">
        <v>6541</v>
      </c>
      <c r="D3662" s="293">
        <v>1080.01</v>
      </c>
    </row>
    <row r="3663" spans="1:4">
      <c r="A3663" s="357">
        <v>10848</v>
      </c>
      <c r="B3663" s="357" t="s">
        <v>37694</v>
      </c>
      <c r="C3663" s="357" t="s">
        <v>6541</v>
      </c>
      <c r="D3663" s="295">
        <v>678.38</v>
      </c>
    </row>
    <row r="3664" spans="1:4">
      <c r="A3664" s="357">
        <v>4813</v>
      </c>
      <c r="B3664" s="357" t="s">
        <v>37695</v>
      </c>
      <c r="C3664" s="357" t="s">
        <v>6540</v>
      </c>
      <c r="D3664" s="295">
        <v>225</v>
      </c>
    </row>
    <row r="3665" spans="1:4">
      <c r="A3665" s="357">
        <v>37560</v>
      </c>
      <c r="B3665" s="357" t="s">
        <v>37696</v>
      </c>
      <c r="C3665" s="357" t="s">
        <v>6541</v>
      </c>
      <c r="D3665" s="295">
        <v>39.979999999999997</v>
      </c>
    </row>
    <row r="3666" spans="1:4">
      <c r="A3666" s="357">
        <v>37557</v>
      </c>
      <c r="B3666" s="357" t="s">
        <v>37697</v>
      </c>
      <c r="C3666" s="357" t="s">
        <v>6541</v>
      </c>
      <c r="D3666" s="295">
        <v>12.14</v>
      </c>
    </row>
    <row r="3667" spans="1:4">
      <c r="A3667" s="357">
        <v>37556</v>
      </c>
      <c r="B3667" s="357" t="s">
        <v>37698</v>
      </c>
      <c r="C3667" s="357" t="s">
        <v>6541</v>
      </c>
      <c r="D3667" s="295">
        <v>23.49</v>
      </c>
    </row>
    <row r="3668" spans="1:4">
      <c r="A3668" s="357">
        <v>37559</v>
      </c>
      <c r="B3668" s="357" t="s">
        <v>37699</v>
      </c>
      <c r="C3668" s="357" t="s">
        <v>6541</v>
      </c>
      <c r="D3668" s="295">
        <v>28.81</v>
      </c>
    </row>
    <row r="3669" spans="1:4">
      <c r="A3669" s="357">
        <v>37539</v>
      </c>
      <c r="B3669" s="357" t="s">
        <v>37700</v>
      </c>
      <c r="C3669" s="357" t="s">
        <v>6541</v>
      </c>
      <c r="D3669" s="295">
        <v>20.309999999999999</v>
      </c>
    </row>
    <row r="3670" spans="1:4">
      <c r="A3670" s="357">
        <v>37558</v>
      </c>
      <c r="B3670" s="357" t="s">
        <v>37701</v>
      </c>
      <c r="C3670" s="357" t="s">
        <v>6541</v>
      </c>
      <c r="D3670" s="295">
        <v>37.869999999999997</v>
      </c>
    </row>
    <row r="3671" spans="1:4">
      <c r="A3671" s="357">
        <v>34723</v>
      </c>
      <c r="B3671" s="357" t="s">
        <v>37702</v>
      </c>
      <c r="C3671" s="357" t="s">
        <v>6540</v>
      </c>
      <c r="D3671" s="295">
        <v>519.75</v>
      </c>
    </row>
    <row r="3672" spans="1:4">
      <c r="A3672" s="357">
        <v>34721</v>
      </c>
      <c r="B3672" s="357" t="s">
        <v>37703</v>
      </c>
      <c r="C3672" s="357" t="s">
        <v>6540</v>
      </c>
      <c r="D3672" s="295">
        <v>648</v>
      </c>
    </row>
    <row r="3673" spans="1:4">
      <c r="A3673" s="357">
        <v>4309</v>
      </c>
      <c r="B3673" s="357" t="s">
        <v>37704</v>
      </c>
      <c r="C3673" s="357" t="s">
        <v>6541</v>
      </c>
      <c r="D3673" s="295">
        <v>6.4</v>
      </c>
    </row>
    <row r="3674" spans="1:4">
      <c r="A3674" s="357">
        <v>4307</v>
      </c>
      <c r="B3674" s="357" t="s">
        <v>37705</v>
      </c>
      <c r="C3674" s="357" t="s">
        <v>6541</v>
      </c>
      <c r="D3674" s="295">
        <v>10.95</v>
      </c>
    </row>
    <row r="3675" spans="1:4">
      <c r="A3675" s="357">
        <v>10850</v>
      </c>
      <c r="B3675" s="357" t="s">
        <v>37706</v>
      </c>
      <c r="C3675" s="357" t="s">
        <v>6541</v>
      </c>
      <c r="D3675" s="295">
        <v>33.75</v>
      </c>
    </row>
    <row r="3676" spans="1:4">
      <c r="A3676" s="357">
        <v>42438</v>
      </c>
      <c r="B3676" s="357" t="s">
        <v>37707</v>
      </c>
      <c r="C3676" s="357" t="s">
        <v>6541</v>
      </c>
      <c r="D3676" s="293">
        <v>1601.9</v>
      </c>
    </row>
    <row r="3677" spans="1:4">
      <c r="A3677" s="357">
        <v>4792</v>
      </c>
      <c r="B3677" s="357" t="s">
        <v>37708</v>
      </c>
      <c r="C3677" s="357" t="s">
        <v>6540</v>
      </c>
      <c r="D3677" s="295">
        <v>133.06</v>
      </c>
    </row>
    <row r="3678" spans="1:4">
      <c r="A3678" s="357">
        <v>4790</v>
      </c>
      <c r="B3678" s="357" t="s">
        <v>37709</v>
      </c>
      <c r="C3678" s="357" t="s">
        <v>6540</v>
      </c>
      <c r="D3678" s="295">
        <v>80</v>
      </c>
    </row>
    <row r="3679" spans="1:4">
      <c r="A3679" s="357">
        <v>40671</v>
      </c>
      <c r="B3679" s="357" t="s">
        <v>37710</v>
      </c>
      <c r="C3679" s="357" t="s">
        <v>6540</v>
      </c>
      <c r="D3679" s="295">
        <v>55.02</v>
      </c>
    </row>
    <row r="3680" spans="1:4">
      <c r="A3680" s="357">
        <v>7552</v>
      </c>
      <c r="B3680" s="357" t="s">
        <v>37711</v>
      </c>
      <c r="C3680" s="357" t="s">
        <v>6541</v>
      </c>
      <c r="D3680" s="295">
        <v>22.07</v>
      </c>
    </row>
    <row r="3681" spans="1:4">
      <c r="A3681" s="357">
        <v>4893</v>
      </c>
      <c r="B3681" s="357" t="s">
        <v>37712</v>
      </c>
      <c r="C3681" s="357" t="s">
        <v>6541</v>
      </c>
      <c r="D3681" s="295">
        <v>11.41</v>
      </c>
    </row>
    <row r="3682" spans="1:4">
      <c r="A3682" s="357">
        <v>4894</v>
      </c>
      <c r="B3682" s="357" t="s">
        <v>37713</v>
      </c>
      <c r="C3682" s="357" t="s">
        <v>6541</v>
      </c>
      <c r="D3682" s="295">
        <v>9.7899999999999991</v>
      </c>
    </row>
    <row r="3683" spans="1:4">
      <c r="A3683" s="357">
        <v>4888</v>
      </c>
      <c r="B3683" s="357" t="s">
        <v>37714</v>
      </c>
      <c r="C3683" s="357" t="s">
        <v>6541</v>
      </c>
      <c r="D3683" s="295">
        <v>3.33</v>
      </c>
    </row>
    <row r="3684" spans="1:4">
      <c r="A3684" s="357">
        <v>4890</v>
      </c>
      <c r="B3684" s="357" t="s">
        <v>37715</v>
      </c>
      <c r="C3684" s="357" t="s">
        <v>6541</v>
      </c>
      <c r="D3684" s="295">
        <v>6.26</v>
      </c>
    </row>
    <row r="3685" spans="1:4">
      <c r="A3685" s="357">
        <v>12411</v>
      </c>
      <c r="B3685" s="357" t="s">
        <v>37716</v>
      </c>
      <c r="C3685" s="357" t="s">
        <v>6541</v>
      </c>
      <c r="D3685" s="295">
        <v>33.75</v>
      </c>
    </row>
    <row r="3686" spans="1:4">
      <c r="A3686" s="357">
        <v>4891</v>
      </c>
      <c r="B3686" s="357" t="s">
        <v>37717</v>
      </c>
      <c r="C3686" s="357" t="s">
        <v>6541</v>
      </c>
      <c r="D3686" s="295">
        <v>16.87</v>
      </c>
    </row>
    <row r="3687" spans="1:4">
      <c r="A3687" s="357">
        <v>4889</v>
      </c>
      <c r="B3687" s="357" t="s">
        <v>37718</v>
      </c>
      <c r="C3687" s="357" t="s">
        <v>6541</v>
      </c>
      <c r="D3687" s="295">
        <v>4.51</v>
      </c>
    </row>
    <row r="3688" spans="1:4">
      <c r="A3688" s="357">
        <v>4892</v>
      </c>
      <c r="B3688" s="357" t="s">
        <v>37719</v>
      </c>
      <c r="C3688" s="357" t="s">
        <v>6541</v>
      </c>
      <c r="D3688" s="295">
        <v>47.25</v>
      </c>
    </row>
    <row r="3689" spans="1:4">
      <c r="A3689" s="357">
        <v>12412</v>
      </c>
      <c r="B3689" s="357" t="s">
        <v>37720</v>
      </c>
      <c r="C3689" s="357" t="s">
        <v>6541</v>
      </c>
      <c r="D3689" s="295">
        <v>87.83</v>
      </c>
    </row>
    <row r="3690" spans="1:4">
      <c r="A3690" s="357">
        <v>11073</v>
      </c>
      <c r="B3690" s="357" t="s">
        <v>37721</v>
      </c>
      <c r="C3690" s="357" t="s">
        <v>6541</v>
      </c>
      <c r="D3690" s="295">
        <v>5.27</v>
      </c>
    </row>
    <row r="3691" spans="1:4">
      <c r="A3691" s="357">
        <v>11071</v>
      </c>
      <c r="B3691" s="357" t="s">
        <v>37722</v>
      </c>
      <c r="C3691" s="357" t="s">
        <v>6541</v>
      </c>
      <c r="D3691" s="295">
        <v>8.5500000000000007</v>
      </c>
    </row>
    <row r="3692" spans="1:4">
      <c r="A3692" s="357">
        <v>11072</v>
      </c>
      <c r="B3692" s="357" t="s">
        <v>37723</v>
      </c>
      <c r="C3692" s="357" t="s">
        <v>6541</v>
      </c>
      <c r="D3692" s="295">
        <v>2.98</v>
      </c>
    </row>
    <row r="3693" spans="1:4">
      <c r="A3693" s="357">
        <v>4895</v>
      </c>
      <c r="B3693" s="357" t="s">
        <v>37724</v>
      </c>
      <c r="C3693" s="357" t="s">
        <v>6541</v>
      </c>
      <c r="D3693" s="295">
        <v>0.59</v>
      </c>
    </row>
    <row r="3694" spans="1:4">
      <c r="A3694" s="357">
        <v>4907</v>
      </c>
      <c r="B3694" s="357" t="s">
        <v>37725</v>
      </c>
      <c r="C3694" s="357" t="s">
        <v>6541</v>
      </c>
      <c r="D3694" s="295">
        <v>35.76</v>
      </c>
    </row>
    <row r="3695" spans="1:4">
      <c r="A3695" s="357">
        <v>4902</v>
      </c>
      <c r="B3695" s="357" t="s">
        <v>37726</v>
      </c>
      <c r="C3695" s="357" t="s">
        <v>6541</v>
      </c>
      <c r="D3695" s="295">
        <v>80.94</v>
      </c>
    </row>
    <row r="3696" spans="1:4">
      <c r="A3696" s="357">
        <v>4908</v>
      </c>
      <c r="B3696" s="357" t="s">
        <v>37727</v>
      </c>
      <c r="C3696" s="357" t="s">
        <v>6541</v>
      </c>
      <c r="D3696" s="295">
        <v>164.35</v>
      </c>
    </row>
    <row r="3697" spans="1:4">
      <c r="A3697" s="357">
        <v>4909</v>
      </c>
      <c r="B3697" s="357" t="s">
        <v>37728</v>
      </c>
      <c r="C3697" s="357" t="s">
        <v>6541</v>
      </c>
      <c r="D3697" s="295">
        <v>317.39999999999998</v>
      </c>
    </row>
    <row r="3698" spans="1:4">
      <c r="A3698" s="357">
        <v>4903</v>
      </c>
      <c r="B3698" s="357" t="s">
        <v>37729</v>
      </c>
      <c r="C3698" s="357" t="s">
        <v>6541</v>
      </c>
      <c r="D3698" s="295">
        <v>933.27</v>
      </c>
    </row>
    <row r="3699" spans="1:4">
      <c r="A3699" s="357">
        <v>4897</v>
      </c>
      <c r="B3699" s="357" t="s">
        <v>37730</v>
      </c>
      <c r="C3699" s="357" t="s">
        <v>6541</v>
      </c>
      <c r="D3699" s="295">
        <v>2.5099999999999998</v>
      </c>
    </row>
    <row r="3700" spans="1:4">
      <c r="A3700" s="357">
        <v>4896</v>
      </c>
      <c r="B3700" s="357" t="s">
        <v>37731</v>
      </c>
      <c r="C3700" s="357" t="s">
        <v>6541</v>
      </c>
      <c r="D3700" s="295">
        <v>0.89</v>
      </c>
    </row>
    <row r="3701" spans="1:4">
      <c r="A3701" s="357">
        <v>4900</v>
      </c>
      <c r="B3701" s="357" t="s">
        <v>37732</v>
      </c>
      <c r="C3701" s="357" t="s">
        <v>6541</v>
      </c>
      <c r="D3701" s="295">
        <v>7.47</v>
      </c>
    </row>
    <row r="3702" spans="1:4">
      <c r="A3702" s="357">
        <v>4898</v>
      </c>
      <c r="B3702" s="357" t="s">
        <v>37733</v>
      </c>
      <c r="C3702" s="357" t="s">
        <v>6541</v>
      </c>
      <c r="D3702" s="295">
        <v>2.79</v>
      </c>
    </row>
    <row r="3703" spans="1:4">
      <c r="A3703" s="357">
        <v>4899</v>
      </c>
      <c r="B3703" s="357" t="s">
        <v>37734</v>
      </c>
      <c r="C3703" s="357" t="s">
        <v>6541</v>
      </c>
      <c r="D3703" s="295">
        <v>10.25</v>
      </c>
    </row>
    <row r="3704" spans="1:4">
      <c r="A3704" s="357">
        <v>11096</v>
      </c>
      <c r="B3704" s="357" t="s">
        <v>37735</v>
      </c>
      <c r="C3704" s="357" t="s">
        <v>6544</v>
      </c>
      <c r="D3704" s="295">
        <v>0.61</v>
      </c>
    </row>
    <row r="3705" spans="1:4">
      <c r="A3705" s="357">
        <v>4741</v>
      </c>
      <c r="B3705" s="357" t="s">
        <v>37736</v>
      </c>
      <c r="C3705" s="357" t="s">
        <v>6551</v>
      </c>
      <c r="D3705" s="295">
        <v>112.76</v>
      </c>
    </row>
    <row r="3706" spans="1:4">
      <c r="A3706" s="357">
        <v>4752</v>
      </c>
      <c r="B3706" s="357" t="s">
        <v>37737</v>
      </c>
      <c r="C3706" s="357" t="s">
        <v>6542</v>
      </c>
      <c r="D3706" s="295">
        <v>12.77</v>
      </c>
    </row>
    <row r="3707" spans="1:4">
      <c r="A3707" s="357">
        <v>41091</v>
      </c>
      <c r="B3707" s="357" t="s">
        <v>37738</v>
      </c>
      <c r="C3707" s="357" t="s">
        <v>6552</v>
      </c>
      <c r="D3707" s="293">
        <v>2265.08</v>
      </c>
    </row>
    <row r="3708" spans="1:4">
      <c r="A3708" s="357">
        <v>13954</v>
      </c>
      <c r="B3708" s="357" t="s">
        <v>37739</v>
      </c>
      <c r="C3708" s="357" t="s">
        <v>6541</v>
      </c>
      <c r="D3708" s="293">
        <v>6438.55</v>
      </c>
    </row>
    <row r="3709" spans="1:4">
      <c r="A3709" s="357">
        <v>3411</v>
      </c>
      <c r="B3709" s="357" t="s">
        <v>37740</v>
      </c>
      <c r="C3709" s="357" t="s">
        <v>6544</v>
      </c>
      <c r="D3709" s="295">
        <v>61.34</v>
      </c>
    </row>
    <row r="3710" spans="1:4">
      <c r="A3710" s="357">
        <v>39995</v>
      </c>
      <c r="B3710" s="357" t="s">
        <v>37741</v>
      </c>
      <c r="C3710" s="357" t="s">
        <v>6551</v>
      </c>
      <c r="D3710" s="295">
        <v>471.88</v>
      </c>
    </row>
    <row r="3711" spans="1:4">
      <c r="A3711" s="357">
        <v>11615</v>
      </c>
      <c r="B3711" s="357" t="s">
        <v>37742</v>
      </c>
      <c r="C3711" s="357" t="s">
        <v>6540</v>
      </c>
      <c r="D3711" s="295">
        <v>4</v>
      </c>
    </row>
    <row r="3712" spans="1:4">
      <c r="A3712" s="357">
        <v>3408</v>
      </c>
      <c r="B3712" s="357" t="s">
        <v>37743</v>
      </c>
      <c r="C3712" s="357" t="s">
        <v>6540</v>
      </c>
      <c r="D3712" s="295">
        <v>10.63</v>
      </c>
    </row>
    <row r="3713" spans="1:4">
      <c r="A3713" s="357">
        <v>3409</v>
      </c>
      <c r="B3713" s="357" t="s">
        <v>37744</v>
      </c>
      <c r="C3713" s="357" t="s">
        <v>6540</v>
      </c>
      <c r="D3713" s="295">
        <v>26.57</v>
      </c>
    </row>
    <row r="3714" spans="1:4">
      <c r="A3714" s="357">
        <v>11427</v>
      </c>
      <c r="B3714" s="357" t="s">
        <v>37745</v>
      </c>
      <c r="C3714" s="357" t="s">
        <v>6544</v>
      </c>
      <c r="D3714" s="295">
        <v>101.73</v>
      </c>
    </row>
    <row r="3715" spans="1:4">
      <c r="A3715" s="357">
        <v>4491</v>
      </c>
      <c r="B3715" s="357" t="s">
        <v>37746</v>
      </c>
      <c r="C3715" s="357" t="s">
        <v>6545</v>
      </c>
      <c r="D3715" s="295">
        <v>7.43</v>
      </c>
    </row>
    <row r="3716" spans="1:4">
      <c r="A3716" s="357">
        <v>2745</v>
      </c>
      <c r="B3716" s="357" t="s">
        <v>37747</v>
      </c>
      <c r="C3716" s="357" t="s">
        <v>6545</v>
      </c>
      <c r="D3716" s="295">
        <v>2.4700000000000002</v>
      </c>
    </row>
    <row r="3717" spans="1:4">
      <c r="A3717" s="357">
        <v>14439</v>
      </c>
      <c r="B3717" s="357" t="s">
        <v>37748</v>
      </c>
      <c r="C3717" s="357" t="s">
        <v>6545</v>
      </c>
      <c r="D3717" s="295">
        <v>3.07</v>
      </c>
    </row>
    <row r="3718" spans="1:4">
      <c r="A3718" s="357">
        <v>26022</v>
      </c>
      <c r="B3718" s="357" t="s">
        <v>37749</v>
      </c>
      <c r="C3718" s="357" t="s">
        <v>6541</v>
      </c>
      <c r="D3718" s="295">
        <v>149.04</v>
      </c>
    </row>
    <row r="3719" spans="1:4">
      <c r="A3719" s="357">
        <v>12362</v>
      </c>
      <c r="B3719" s="357" t="s">
        <v>37750</v>
      </c>
      <c r="C3719" s="357" t="s">
        <v>6541</v>
      </c>
      <c r="D3719" s="295">
        <v>11.41</v>
      </c>
    </row>
    <row r="3720" spans="1:4">
      <c r="A3720" s="357">
        <v>421</v>
      </c>
      <c r="B3720" s="357" t="s">
        <v>37751</v>
      </c>
      <c r="C3720" s="357" t="s">
        <v>6541</v>
      </c>
      <c r="D3720" s="295">
        <v>13.33</v>
      </c>
    </row>
    <row r="3721" spans="1:4">
      <c r="A3721" s="357">
        <v>14148</v>
      </c>
      <c r="B3721" s="357" t="s">
        <v>37752</v>
      </c>
      <c r="C3721" s="357" t="s">
        <v>6541</v>
      </c>
      <c r="D3721" s="295">
        <v>0.9</v>
      </c>
    </row>
    <row r="3722" spans="1:4">
      <c r="A3722" s="357">
        <v>4341</v>
      </c>
      <c r="B3722" s="357" t="s">
        <v>37753</v>
      </c>
      <c r="C3722" s="357" t="s">
        <v>6541</v>
      </c>
      <c r="D3722" s="295">
        <v>0.72</v>
      </c>
    </row>
    <row r="3723" spans="1:4">
      <c r="A3723" s="357">
        <v>4337</v>
      </c>
      <c r="B3723" s="357" t="s">
        <v>37754</v>
      </c>
      <c r="C3723" s="357" t="s">
        <v>6541</v>
      </c>
      <c r="D3723" s="295">
        <v>1.83</v>
      </c>
    </row>
    <row r="3724" spans="1:4">
      <c r="A3724" s="357">
        <v>4339</v>
      </c>
      <c r="B3724" s="357" t="s">
        <v>37755</v>
      </c>
      <c r="C3724" s="357" t="s">
        <v>6541</v>
      </c>
      <c r="D3724" s="295">
        <v>0.39</v>
      </c>
    </row>
    <row r="3725" spans="1:4">
      <c r="A3725" s="357">
        <v>39997</v>
      </c>
      <c r="B3725" s="357" t="s">
        <v>37756</v>
      </c>
      <c r="C3725" s="357" t="s">
        <v>6541</v>
      </c>
      <c r="D3725" s="295">
        <v>0.21</v>
      </c>
    </row>
    <row r="3726" spans="1:4">
      <c r="A3726" s="357">
        <v>11971</v>
      </c>
      <c r="B3726" s="357" t="s">
        <v>37757</v>
      </c>
      <c r="C3726" s="357" t="s">
        <v>6541</v>
      </c>
      <c r="D3726" s="295">
        <v>3.03</v>
      </c>
    </row>
    <row r="3727" spans="1:4">
      <c r="A3727" s="357">
        <v>4342</v>
      </c>
      <c r="B3727" s="357" t="s">
        <v>37758</v>
      </c>
      <c r="C3727" s="357" t="s">
        <v>6541</v>
      </c>
      <c r="D3727" s="295">
        <v>0.16</v>
      </c>
    </row>
    <row r="3728" spans="1:4">
      <c r="A3728" s="357">
        <v>4330</v>
      </c>
      <c r="B3728" s="357" t="s">
        <v>37759</v>
      </c>
      <c r="C3728" s="357" t="s">
        <v>6541</v>
      </c>
      <c r="D3728" s="295">
        <v>0.1</v>
      </c>
    </row>
    <row r="3729" spans="1:4">
      <c r="A3729" s="357">
        <v>4340</v>
      </c>
      <c r="B3729" s="357" t="s">
        <v>37760</v>
      </c>
      <c r="C3729" s="357" t="s">
        <v>6541</v>
      </c>
      <c r="D3729" s="295">
        <v>0.84</v>
      </c>
    </row>
    <row r="3730" spans="1:4">
      <c r="A3730" s="357">
        <v>5088</v>
      </c>
      <c r="B3730" s="357" t="s">
        <v>37761</v>
      </c>
      <c r="C3730" s="357" t="s">
        <v>6541</v>
      </c>
      <c r="D3730" s="295">
        <v>6.36</v>
      </c>
    </row>
    <row r="3731" spans="1:4">
      <c r="A3731" s="357">
        <v>11154</v>
      </c>
      <c r="B3731" s="357" t="s">
        <v>37762</v>
      </c>
      <c r="C3731" s="357" t="s">
        <v>6541</v>
      </c>
      <c r="D3731" s="295">
        <v>745.7</v>
      </c>
    </row>
    <row r="3732" spans="1:4">
      <c r="A3732" s="357">
        <v>4989</v>
      </c>
      <c r="B3732" s="357" t="s">
        <v>37763</v>
      </c>
      <c r="C3732" s="357" t="s">
        <v>6541</v>
      </c>
      <c r="D3732" s="295">
        <v>299.92</v>
      </c>
    </row>
    <row r="3733" spans="1:4">
      <c r="A3733" s="357">
        <v>4982</v>
      </c>
      <c r="B3733" s="357" t="s">
        <v>37764</v>
      </c>
      <c r="C3733" s="357" t="s">
        <v>6541</v>
      </c>
      <c r="D3733" s="295">
        <v>281.31</v>
      </c>
    </row>
    <row r="3734" spans="1:4">
      <c r="A3734" s="357">
        <v>4962</v>
      </c>
      <c r="B3734" s="357" t="s">
        <v>37765</v>
      </c>
      <c r="C3734" s="357" t="s">
        <v>6541</v>
      </c>
      <c r="D3734" s="295">
        <v>221.85</v>
      </c>
    </row>
    <row r="3735" spans="1:4">
      <c r="A3735" s="357">
        <v>4981</v>
      </c>
      <c r="B3735" s="357" t="s">
        <v>37766</v>
      </c>
      <c r="C3735" s="357" t="s">
        <v>6541</v>
      </c>
      <c r="D3735" s="295">
        <v>197.5</v>
      </c>
    </row>
    <row r="3736" spans="1:4">
      <c r="A3736" s="357">
        <v>4964</v>
      </c>
      <c r="B3736" s="357" t="s">
        <v>37767</v>
      </c>
      <c r="C3736" s="357" t="s">
        <v>6541</v>
      </c>
      <c r="D3736" s="295">
        <v>250.55</v>
      </c>
    </row>
    <row r="3737" spans="1:4">
      <c r="A3737" s="357">
        <v>4992</v>
      </c>
      <c r="B3737" s="357" t="s">
        <v>37768</v>
      </c>
      <c r="C3737" s="357" t="s">
        <v>6541</v>
      </c>
      <c r="D3737" s="295">
        <v>244.74</v>
      </c>
    </row>
    <row r="3738" spans="1:4">
      <c r="A3738" s="357">
        <v>4987</v>
      </c>
      <c r="B3738" s="357" t="s">
        <v>37769</v>
      </c>
      <c r="C3738" s="357" t="s">
        <v>6541</v>
      </c>
      <c r="D3738" s="295">
        <v>280</v>
      </c>
    </row>
    <row r="3739" spans="1:4">
      <c r="A3739" s="357">
        <v>39021</v>
      </c>
      <c r="B3739" s="357" t="s">
        <v>37770</v>
      </c>
      <c r="C3739" s="357" t="s">
        <v>6541</v>
      </c>
      <c r="D3739" s="295">
        <v>335.41</v>
      </c>
    </row>
    <row r="3740" spans="1:4">
      <c r="A3740" s="357">
        <v>39022</v>
      </c>
      <c r="B3740" s="357" t="s">
        <v>37771</v>
      </c>
      <c r="C3740" s="357" t="s">
        <v>6541</v>
      </c>
      <c r="D3740" s="295">
        <v>414.81</v>
      </c>
    </row>
    <row r="3741" spans="1:4">
      <c r="A3741" s="357">
        <v>39024</v>
      </c>
      <c r="B3741" s="357" t="s">
        <v>37772</v>
      </c>
      <c r="C3741" s="357" t="s">
        <v>6541</v>
      </c>
      <c r="D3741" s="295">
        <v>725.26</v>
      </c>
    </row>
    <row r="3742" spans="1:4">
      <c r="A3742" s="357">
        <v>4914</v>
      </c>
      <c r="B3742" s="357" t="s">
        <v>37773</v>
      </c>
      <c r="C3742" s="357" t="s">
        <v>6540</v>
      </c>
      <c r="D3742" s="295">
        <v>588.05999999999995</v>
      </c>
    </row>
    <row r="3743" spans="1:4">
      <c r="A3743" s="357">
        <v>4917</v>
      </c>
      <c r="B3743" s="357" t="s">
        <v>37774</v>
      </c>
      <c r="C3743" s="357" t="s">
        <v>6540</v>
      </c>
      <c r="D3743" s="295">
        <v>406.12</v>
      </c>
    </row>
    <row r="3744" spans="1:4">
      <c r="A3744" s="357">
        <v>39025</v>
      </c>
      <c r="B3744" s="357" t="s">
        <v>37775</v>
      </c>
      <c r="C3744" s="357" t="s">
        <v>6541</v>
      </c>
      <c r="D3744" s="295">
        <v>743.68</v>
      </c>
    </row>
    <row r="3745" spans="1:4">
      <c r="A3745" s="357">
        <v>4930</v>
      </c>
      <c r="B3745" s="357" t="s">
        <v>37776</v>
      </c>
      <c r="C3745" s="357" t="s">
        <v>6540</v>
      </c>
      <c r="D3745" s="295">
        <v>360.47</v>
      </c>
    </row>
    <row r="3746" spans="1:4">
      <c r="A3746" s="357">
        <v>4922</v>
      </c>
      <c r="B3746" s="357" t="s">
        <v>37777</v>
      </c>
      <c r="C3746" s="357" t="s">
        <v>6540</v>
      </c>
      <c r="D3746" s="295">
        <v>376.71</v>
      </c>
    </row>
    <row r="3747" spans="1:4">
      <c r="A3747" s="357">
        <v>4911</v>
      </c>
      <c r="B3747" s="357" t="s">
        <v>37778</v>
      </c>
      <c r="C3747" s="357" t="s">
        <v>6540</v>
      </c>
      <c r="D3747" s="295">
        <v>362.6</v>
      </c>
    </row>
    <row r="3748" spans="1:4">
      <c r="A3748" s="357">
        <v>37518</v>
      </c>
      <c r="B3748" s="357" t="s">
        <v>37779</v>
      </c>
      <c r="C3748" s="357" t="s">
        <v>6540</v>
      </c>
      <c r="D3748" s="295">
        <v>589.22</v>
      </c>
    </row>
    <row r="3749" spans="1:4">
      <c r="A3749" s="357">
        <v>4910</v>
      </c>
      <c r="B3749" s="357" t="s">
        <v>37780</v>
      </c>
      <c r="C3749" s="357" t="s">
        <v>6540</v>
      </c>
      <c r="D3749" s="295">
        <v>496.72</v>
      </c>
    </row>
    <row r="3750" spans="1:4">
      <c r="A3750" s="357">
        <v>4943</v>
      </c>
      <c r="B3750" s="357" t="s">
        <v>37781</v>
      </c>
      <c r="C3750" s="357" t="s">
        <v>6540</v>
      </c>
      <c r="D3750" s="295">
        <v>739.99</v>
      </c>
    </row>
    <row r="3751" spans="1:4">
      <c r="A3751" s="357">
        <v>5002</v>
      </c>
      <c r="B3751" s="357" t="s">
        <v>37782</v>
      </c>
      <c r="C3751" s="357" t="s">
        <v>6540</v>
      </c>
      <c r="D3751" s="295">
        <v>342.03</v>
      </c>
    </row>
    <row r="3752" spans="1:4">
      <c r="A3752" s="357">
        <v>4977</v>
      </c>
      <c r="B3752" s="357" t="s">
        <v>37783</v>
      </c>
      <c r="C3752" s="357" t="s">
        <v>6540</v>
      </c>
      <c r="D3752" s="295">
        <v>230.88</v>
      </c>
    </row>
    <row r="3753" spans="1:4">
      <c r="A3753" s="357">
        <v>5028</v>
      </c>
      <c r="B3753" s="357" t="s">
        <v>37784</v>
      </c>
      <c r="C3753" s="357" t="s">
        <v>6540</v>
      </c>
      <c r="D3753" s="295">
        <v>564.92999999999995</v>
      </c>
    </row>
    <row r="3754" spans="1:4">
      <c r="A3754" s="357">
        <v>4998</v>
      </c>
      <c r="B3754" s="357" t="s">
        <v>37785</v>
      </c>
      <c r="C3754" s="357" t="s">
        <v>6540</v>
      </c>
      <c r="D3754" s="295">
        <v>469.19</v>
      </c>
    </row>
    <row r="3755" spans="1:4">
      <c r="A3755" s="357">
        <v>4969</v>
      </c>
      <c r="B3755" s="357" t="s">
        <v>37786</v>
      </c>
      <c r="C3755" s="357" t="s">
        <v>6540</v>
      </c>
      <c r="D3755" s="295">
        <v>326.54000000000002</v>
      </c>
    </row>
    <row r="3756" spans="1:4">
      <c r="A3756" s="357">
        <v>11364</v>
      </c>
      <c r="B3756" s="357" t="s">
        <v>37787</v>
      </c>
      <c r="C3756" s="357" t="s">
        <v>6541</v>
      </c>
      <c r="D3756" s="295">
        <v>169.67</v>
      </c>
    </row>
    <row r="3757" spans="1:4">
      <c r="A3757" s="357">
        <v>11365</v>
      </c>
      <c r="B3757" s="357" t="s">
        <v>37788</v>
      </c>
      <c r="C3757" s="357" t="s">
        <v>6541</v>
      </c>
      <c r="D3757" s="295">
        <v>176.07</v>
      </c>
    </row>
    <row r="3758" spans="1:4">
      <c r="A3758" s="357">
        <v>11366</v>
      </c>
      <c r="B3758" s="357" t="s">
        <v>37789</v>
      </c>
      <c r="C3758" s="357" t="s">
        <v>6541</v>
      </c>
      <c r="D3758" s="295">
        <v>187.17</v>
      </c>
    </row>
    <row r="3759" spans="1:4">
      <c r="A3759" s="357">
        <v>43777</v>
      </c>
      <c r="B3759" s="357" t="s">
        <v>37790</v>
      </c>
      <c r="C3759" s="357" t="s">
        <v>6541</v>
      </c>
      <c r="D3759" s="295">
        <v>219.85</v>
      </c>
    </row>
    <row r="3760" spans="1:4">
      <c r="A3760" s="357">
        <v>20322</v>
      </c>
      <c r="B3760" s="357" t="s">
        <v>37791</v>
      </c>
      <c r="C3760" s="357" t="s">
        <v>6541</v>
      </c>
      <c r="D3760" s="295">
        <v>204.09</v>
      </c>
    </row>
    <row r="3761" spans="1:4">
      <c r="A3761" s="357">
        <v>10553</v>
      </c>
      <c r="B3761" s="357" t="s">
        <v>37792</v>
      </c>
      <c r="C3761" s="357" t="s">
        <v>6541</v>
      </c>
      <c r="D3761" s="295">
        <v>185.32</v>
      </c>
    </row>
    <row r="3762" spans="1:4">
      <c r="A3762" s="357">
        <v>5020</v>
      </c>
      <c r="B3762" s="357" t="s">
        <v>37793</v>
      </c>
      <c r="C3762" s="357" t="s">
        <v>6541</v>
      </c>
      <c r="D3762" s="295">
        <v>195.38</v>
      </c>
    </row>
    <row r="3763" spans="1:4">
      <c r="A3763" s="357">
        <v>10554</v>
      </c>
      <c r="B3763" s="357" t="s">
        <v>37794</v>
      </c>
      <c r="C3763" s="357" t="s">
        <v>6541</v>
      </c>
      <c r="D3763" s="295">
        <v>186.96</v>
      </c>
    </row>
    <row r="3764" spans="1:4">
      <c r="A3764" s="357">
        <v>10555</v>
      </c>
      <c r="B3764" s="357" t="s">
        <v>37795</v>
      </c>
      <c r="C3764" s="357" t="s">
        <v>6541</v>
      </c>
      <c r="D3764" s="295">
        <v>203.88</v>
      </c>
    </row>
    <row r="3765" spans="1:4">
      <c r="A3765" s="357">
        <v>10556</v>
      </c>
      <c r="B3765" s="357" t="s">
        <v>37796</v>
      </c>
      <c r="C3765" s="357" t="s">
        <v>6541</v>
      </c>
      <c r="D3765" s="295">
        <v>271.08999999999997</v>
      </c>
    </row>
    <row r="3766" spans="1:4">
      <c r="A3766" s="357">
        <v>39502</v>
      </c>
      <c r="B3766" s="357" t="s">
        <v>37797</v>
      </c>
      <c r="C3766" s="357" t="s">
        <v>6541</v>
      </c>
      <c r="D3766" s="295">
        <v>380.67</v>
      </c>
    </row>
    <row r="3767" spans="1:4">
      <c r="A3767" s="357">
        <v>39504</v>
      </c>
      <c r="B3767" s="357" t="s">
        <v>37798</v>
      </c>
      <c r="C3767" s="357" t="s">
        <v>6541</v>
      </c>
      <c r="D3767" s="295">
        <v>420.95</v>
      </c>
    </row>
    <row r="3768" spans="1:4">
      <c r="A3768" s="357">
        <v>39503</v>
      </c>
      <c r="B3768" s="357" t="s">
        <v>37799</v>
      </c>
      <c r="C3768" s="357" t="s">
        <v>6541</v>
      </c>
      <c r="D3768" s="295">
        <v>443.03</v>
      </c>
    </row>
    <row r="3769" spans="1:4">
      <c r="A3769" s="357">
        <v>39505</v>
      </c>
      <c r="B3769" s="357" t="s">
        <v>37800</v>
      </c>
      <c r="C3769" s="357" t="s">
        <v>6541</v>
      </c>
      <c r="D3769" s="295">
        <v>477.43</v>
      </c>
    </row>
    <row r="3770" spans="1:4">
      <c r="A3770" s="357">
        <v>25969</v>
      </c>
      <c r="B3770" s="357" t="s">
        <v>37801</v>
      </c>
      <c r="C3770" s="357" t="s">
        <v>6541</v>
      </c>
      <c r="D3770" s="295">
        <v>540.54</v>
      </c>
    </row>
    <row r="3771" spans="1:4">
      <c r="A3771" s="357">
        <v>4944</v>
      </c>
      <c r="B3771" s="357" t="s">
        <v>37802</v>
      </c>
      <c r="C3771" s="357" t="s">
        <v>6540</v>
      </c>
      <c r="D3771" s="293">
        <v>1106.29</v>
      </c>
    </row>
    <row r="3772" spans="1:4">
      <c r="A3772" s="357">
        <v>21102</v>
      </c>
      <c r="B3772" s="357" t="s">
        <v>37803</v>
      </c>
      <c r="C3772" s="357" t="s">
        <v>6541</v>
      </c>
      <c r="D3772" s="295">
        <v>63.34</v>
      </c>
    </row>
    <row r="3773" spans="1:4">
      <c r="A3773" s="357">
        <v>21101</v>
      </c>
      <c r="B3773" s="357" t="s">
        <v>37804</v>
      </c>
      <c r="C3773" s="357" t="s">
        <v>6541</v>
      </c>
      <c r="D3773" s="295">
        <v>40.67</v>
      </c>
    </row>
    <row r="3774" spans="1:4">
      <c r="A3774" s="357">
        <v>34713</v>
      </c>
      <c r="B3774" s="357" t="s">
        <v>37805</v>
      </c>
      <c r="C3774" s="357" t="s">
        <v>6540</v>
      </c>
      <c r="D3774" s="295">
        <v>360.23</v>
      </c>
    </row>
    <row r="3775" spans="1:4">
      <c r="A3775" s="357">
        <v>4947</v>
      </c>
      <c r="B3775" s="357" t="s">
        <v>37806</v>
      </c>
      <c r="C3775" s="357" t="s">
        <v>6540</v>
      </c>
      <c r="D3775" s="295">
        <v>463.24</v>
      </c>
    </row>
    <row r="3776" spans="1:4">
      <c r="A3776" s="357">
        <v>37563</v>
      </c>
      <c r="B3776" s="357" t="s">
        <v>37807</v>
      </c>
      <c r="C3776" s="357" t="s">
        <v>6540</v>
      </c>
      <c r="D3776" s="295">
        <v>355.69</v>
      </c>
    </row>
    <row r="3777" spans="1:4">
      <c r="A3777" s="357">
        <v>4948</v>
      </c>
      <c r="B3777" s="357" t="s">
        <v>37808</v>
      </c>
      <c r="C3777" s="357" t="s">
        <v>6540</v>
      </c>
      <c r="D3777" s="295">
        <v>322.8</v>
      </c>
    </row>
    <row r="3778" spans="1:4">
      <c r="A3778" s="357">
        <v>37561</v>
      </c>
      <c r="B3778" s="357" t="s">
        <v>37809</v>
      </c>
      <c r="C3778" s="357" t="s">
        <v>6540</v>
      </c>
      <c r="D3778" s="295">
        <v>663.99</v>
      </c>
    </row>
    <row r="3779" spans="1:4">
      <c r="A3779" s="357">
        <v>37562</v>
      </c>
      <c r="B3779" s="357" t="s">
        <v>37810</v>
      </c>
      <c r="C3779" s="357" t="s">
        <v>6540</v>
      </c>
      <c r="D3779" s="295">
        <v>425.88</v>
      </c>
    </row>
    <row r="3780" spans="1:4">
      <c r="A3780" s="357">
        <v>14164</v>
      </c>
      <c r="B3780" s="357" t="s">
        <v>37811</v>
      </c>
      <c r="C3780" s="357" t="s">
        <v>6541</v>
      </c>
      <c r="D3780" s="293">
        <v>2251.44</v>
      </c>
    </row>
    <row r="3781" spans="1:4">
      <c r="A3781" s="357">
        <v>14163</v>
      </c>
      <c r="B3781" s="357" t="s">
        <v>37812</v>
      </c>
      <c r="C3781" s="357" t="s">
        <v>6541</v>
      </c>
      <c r="D3781" s="293">
        <v>2558.91</v>
      </c>
    </row>
    <row r="3782" spans="1:4">
      <c r="A3782" s="357">
        <v>5051</v>
      </c>
      <c r="B3782" s="357" t="s">
        <v>37813</v>
      </c>
      <c r="C3782" s="357" t="s">
        <v>6541</v>
      </c>
      <c r="D3782" s="293">
        <v>2176.31</v>
      </c>
    </row>
    <row r="3783" spans="1:4">
      <c r="A3783" s="357">
        <v>14162</v>
      </c>
      <c r="B3783" s="357" t="s">
        <v>37814</v>
      </c>
      <c r="C3783" s="357" t="s">
        <v>6541</v>
      </c>
      <c r="D3783" s="293">
        <v>2173.16</v>
      </c>
    </row>
    <row r="3784" spans="1:4">
      <c r="A3784" s="357">
        <v>5052</v>
      </c>
      <c r="B3784" s="357" t="s">
        <v>37815</v>
      </c>
      <c r="C3784" s="357" t="s">
        <v>6541</v>
      </c>
      <c r="D3784" s="293">
        <v>1621.48</v>
      </c>
    </row>
    <row r="3785" spans="1:4">
      <c r="A3785" s="357">
        <v>14166</v>
      </c>
      <c r="B3785" s="357" t="s">
        <v>37816</v>
      </c>
      <c r="C3785" s="357" t="s">
        <v>6541</v>
      </c>
      <c r="D3785" s="293">
        <v>1642.07</v>
      </c>
    </row>
    <row r="3786" spans="1:4">
      <c r="A3786" s="357">
        <v>14165</v>
      </c>
      <c r="B3786" s="357" t="s">
        <v>37817</v>
      </c>
      <c r="C3786" s="357" t="s">
        <v>6541</v>
      </c>
      <c r="D3786" s="293">
        <v>2274.86</v>
      </c>
    </row>
    <row r="3787" spans="1:4">
      <c r="A3787" s="357">
        <v>5050</v>
      </c>
      <c r="B3787" s="357" t="s">
        <v>37818</v>
      </c>
      <c r="C3787" s="357" t="s">
        <v>6541</v>
      </c>
      <c r="D3787" s="295">
        <v>559.89</v>
      </c>
    </row>
    <row r="3788" spans="1:4">
      <c r="A3788" s="357">
        <v>12366</v>
      </c>
      <c r="B3788" s="357" t="s">
        <v>37819</v>
      </c>
      <c r="C3788" s="357" t="s">
        <v>6541</v>
      </c>
      <c r="D3788" s="295">
        <v>942.18</v>
      </c>
    </row>
    <row r="3789" spans="1:4">
      <c r="A3789" s="357">
        <v>5045</v>
      </c>
      <c r="B3789" s="357" t="s">
        <v>37820</v>
      </c>
      <c r="C3789" s="357" t="s">
        <v>6541</v>
      </c>
      <c r="D3789" s="293">
        <v>1312.02</v>
      </c>
    </row>
    <row r="3790" spans="1:4">
      <c r="A3790" s="357">
        <v>5044</v>
      </c>
      <c r="B3790" s="357" t="s">
        <v>37821</v>
      </c>
      <c r="C3790" s="357" t="s">
        <v>6541</v>
      </c>
      <c r="D3790" s="295">
        <v>925.65</v>
      </c>
    </row>
    <row r="3791" spans="1:4">
      <c r="A3791" s="357">
        <v>5055</v>
      </c>
      <c r="B3791" s="357" t="s">
        <v>37822</v>
      </c>
      <c r="C3791" s="357" t="s">
        <v>6541</v>
      </c>
      <c r="D3791" s="293">
        <v>1316.03</v>
      </c>
    </row>
    <row r="3792" spans="1:4">
      <c r="A3792" s="357">
        <v>5053</v>
      </c>
      <c r="B3792" s="357" t="s">
        <v>37823</v>
      </c>
      <c r="C3792" s="357" t="s">
        <v>6541</v>
      </c>
      <c r="D3792" s="293">
        <v>1024.31</v>
      </c>
    </row>
    <row r="3793" spans="1:4">
      <c r="A3793" s="357">
        <v>5035</v>
      </c>
      <c r="B3793" s="357" t="s">
        <v>37824</v>
      </c>
      <c r="C3793" s="357" t="s">
        <v>6541</v>
      </c>
      <c r="D3793" s="293">
        <v>1674.71</v>
      </c>
    </row>
    <row r="3794" spans="1:4">
      <c r="A3794" s="357">
        <v>5036</v>
      </c>
      <c r="B3794" s="357" t="s">
        <v>37825</v>
      </c>
      <c r="C3794" s="357" t="s">
        <v>6541</v>
      </c>
      <c r="D3794" s="293">
        <v>2795.65</v>
      </c>
    </row>
    <row r="3795" spans="1:4">
      <c r="A3795" s="357">
        <v>5059</v>
      </c>
      <c r="B3795" s="357" t="s">
        <v>37826</v>
      </c>
      <c r="C3795" s="357" t="s">
        <v>6541</v>
      </c>
      <c r="D3795" s="293">
        <v>1309.78</v>
      </c>
    </row>
    <row r="3796" spans="1:4">
      <c r="A3796" s="357">
        <v>5057</v>
      </c>
      <c r="B3796" s="357" t="s">
        <v>37827</v>
      </c>
      <c r="C3796" s="357" t="s">
        <v>6541</v>
      </c>
      <c r="D3796" s="293">
        <v>1126.3</v>
      </c>
    </row>
    <row r="3797" spans="1:4">
      <c r="A3797" s="357">
        <v>5033</v>
      </c>
      <c r="B3797" s="357" t="s">
        <v>37828</v>
      </c>
      <c r="C3797" s="357" t="s">
        <v>6541</v>
      </c>
      <c r="D3797" s="295">
        <v>935</v>
      </c>
    </row>
    <row r="3798" spans="1:4">
      <c r="A3798" s="357">
        <v>5038</v>
      </c>
      <c r="B3798" s="357" t="s">
        <v>37829</v>
      </c>
      <c r="C3798" s="357" t="s">
        <v>6541</v>
      </c>
      <c r="D3798" s="295">
        <v>762.02</v>
      </c>
    </row>
    <row r="3799" spans="1:4">
      <c r="A3799" s="357">
        <v>12372</v>
      </c>
      <c r="B3799" s="357" t="s">
        <v>37830</v>
      </c>
      <c r="C3799" s="357" t="s">
        <v>6541</v>
      </c>
      <c r="D3799" s="293">
        <v>1004.19</v>
      </c>
    </row>
    <row r="3800" spans="1:4">
      <c r="A3800" s="357">
        <v>13339</v>
      </c>
      <c r="B3800" s="357" t="s">
        <v>37831</v>
      </c>
      <c r="C3800" s="357" t="s">
        <v>6541</v>
      </c>
      <c r="D3800" s="293">
        <v>1492.83</v>
      </c>
    </row>
    <row r="3801" spans="1:4">
      <c r="A3801" s="357">
        <v>12373</v>
      </c>
      <c r="B3801" s="357" t="s">
        <v>37832</v>
      </c>
      <c r="C3801" s="357" t="s">
        <v>6541</v>
      </c>
      <c r="D3801" s="293">
        <v>1563.32</v>
      </c>
    </row>
    <row r="3802" spans="1:4">
      <c r="A3802" s="357">
        <v>12388</v>
      </c>
      <c r="B3802" s="357" t="s">
        <v>37833</v>
      </c>
      <c r="C3802" s="357" t="s">
        <v>6541</v>
      </c>
      <c r="D3802" s="295">
        <v>331.41</v>
      </c>
    </row>
    <row r="3803" spans="1:4">
      <c r="A3803" s="357">
        <v>34695</v>
      </c>
      <c r="B3803" s="357" t="s">
        <v>37834</v>
      </c>
      <c r="C3803" s="357" t="s">
        <v>6541</v>
      </c>
      <c r="D3803" s="293">
        <v>1075.25</v>
      </c>
    </row>
    <row r="3804" spans="1:4">
      <c r="A3804" s="357">
        <v>34692</v>
      </c>
      <c r="B3804" s="357" t="s">
        <v>37835</v>
      </c>
      <c r="C3804" s="357" t="s">
        <v>6541</v>
      </c>
      <c r="D3804" s="293">
        <v>2580.6</v>
      </c>
    </row>
    <row r="3805" spans="1:4">
      <c r="A3805" s="357">
        <v>2731</v>
      </c>
      <c r="B3805" s="357" t="s">
        <v>37836</v>
      </c>
      <c r="C3805" s="357" t="s">
        <v>6545</v>
      </c>
      <c r="D3805" s="295">
        <v>70.72</v>
      </c>
    </row>
    <row r="3806" spans="1:4">
      <c r="A3806" s="357">
        <v>41457</v>
      </c>
      <c r="B3806" s="357" t="s">
        <v>37837</v>
      </c>
      <c r="C3806" s="357" t="s">
        <v>6541</v>
      </c>
      <c r="D3806" s="293">
        <v>1400.43</v>
      </c>
    </row>
    <row r="3807" spans="1:4">
      <c r="A3807" s="357">
        <v>41458</v>
      </c>
      <c r="B3807" s="357" t="s">
        <v>37838</v>
      </c>
      <c r="C3807" s="357" t="s">
        <v>6541</v>
      </c>
      <c r="D3807" s="293">
        <v>1955.07</v>
      </c>
    </row>
    <row r="3808" spans="1:4">
      <c r="A3808" s="357">
        <v>41459</v>
      </c>
      <c r="B3808" s="357" t="s">
        <v>37839</v>
      </c>
      <c r="C3808" s="357" t="s">
        <v>6541</v>
      </c>
      <c r="D3808" s="293">
        <v>2727.17</v>
      </c>
    </row>
    <row r="3809" spans="1:4">
      <c r="A3809" s="357">
        <v>41461</v>
      </c>
      <c r="B3809" s="357" t="s">
        <v>37840</v>
      </c>
      <c r="C3809" s="357" t="s">
        <v>6541</v>
      </c>
      <c r="D3809" s="293">
        <v>3718.36</v>
      </c>
    </row>
    <row r="3810" spans="1:4">
      <c r="A3810" s="357">
        <v>26028</v>
      </c>
      <c r="B3810" s="357" t="s">
        <v>37841</v>
      </c>
      <c r="C3810" s="357" t="s">
        <v>6563</v>
      </c>
      <c r="D3810" s="295">
        <v>408.12</v>
      </c>
    </row>
    <row r="3811" spans="1:4">
      <c r="A3811" s="357">
        <v>11844</v>
      </c>
      <c r="B3811" s="357" t="s">
        <v>37842</v>
      </c>
      <c r="C3811" s="357" t="s">
        <v>6545</v>
      </c>
      <c r="D3811" s="295">
        <v>37.86</v>
      </c>
    </row>
    <row r="3812" spans="1:4">
      <c r="A3812" s="357">
        <v>4465</v>
      </c>
      <c r="B3812" s="357" t="s">
        <v>37843</v>
      </c>
      <c r="C3812" s="357" t="s">
        <v>6545</v>
      </c>
      <c r="D3812" s="295">
        <v>31.46</v>
      </c>
    </row>
    <row r="3813" spans="1:4">
      <c r="A3813" s="357">
        <v>35273</v>
      </c>
      <c r="B3813" s="357" t="s">
        <v>37844</v>
      </c>
      <c r="C3813" s="357" t="s">
        <v>6545</v>
      </c>
      <c r="D3813" s="295">
        <v>37.729999999999997</v>
      </c>
    </row>
    <row r="3814" spans="1:4">
      <c r="A3814" s="357">
        <v>4470</v>
      </c>
      <c r="B3814" s="357" t="s">
        <v>37845</v>
      </c>
      <c r="C3814" s="357" t="s">
        <v>6545</v>
      </c>
      <c r="D3814" s="295">
        <v>87.08</v>
      </c>
    </row>
    <row r="3815" spans="1:4">
      <c r="A3815" s="357">
        <v>20208</v>
      </c>
      <c r="B3815" s="357" t="s">
        <v>37846</v>
      </c>
      <c r="C3815" s="357" t="s">
        <v>6545</v>
      </c>
      <c r="D3815" s="295">
        <v>78.38</v>
      </c>
    </row>
    <row r="3816" spans="1:4">
      <c r="A3816" s="357">
        <v>20204</v>
      </c>
      <c r="B3816" s="357" t="s">
        <v>37847</v>
      </c>
      <c r="C3816" s="357" t="s">
        <v>6545</v>
      </c>
      <c r="D3816" s="295">
        <v>58.05</v>
      </c>
    </row>
    <row r="3817" spans="1:4">
      <c r="A3817" s="357">
        <v>4437</v>
      </c>
      <c r="B3817" s="357" t="s">
        <v>37848</v>
      </c>
      <c r="C3817" s="357" t="s">
        <v>6545</v>
      </c>
      <c r="D3817" s="295">
        <v>65.31</v>
      </c>
    </row>
    <row r="3818" spans="1:4">
      <c r="A3818" s="357">
        <v>14580</v>
      </c>
      <c r="B3818" s="357" t="s">
        <v>37849</v>
      </c>
      <c r="C3818" s="357" t="s">
        <v>6545</v>
      </c>
      <c r="D3818" s="295">
        <v>65.31</v>
      </c>
    </row>
    <row r="3819" spans="1:4">
      <c r="A3819" s="357">
        <v>40304</v>
      </c>
      <c r="B3819" s="357" t="s">
        <v>37850</v>
      </c>
      <c r="C3819" s="357" t="s">
        <v>6544</v>
      </c>
      <c r="D3819" s="295">
        <v>24.63</v>
      </c>
    </row>
    <row r="3820" spans="1:4">
      <c r="A3820" s="357">
        <v>5065</v>
      </c>
      <c r="B3820" s="357" t="s">
        <v>37851</v>
      </c>
      <c r="C3820" s="357" t="s">
        <v>6544</v>
      </c>
      <c r="D3820" s="295">
        <v>37.96</v>
      </c>
    </row>
    <row r="3821" spans="1:4">
      <c r="A3821" s="357">
        <v>5072</v>
      </c>
      <c r="B3821" s="357" t="s">
        <v>37852</v>
      </c>
      <c r="C3821" s="357" t="s">
        <v>6544</v>
      </c>
      <c r="D3821" s="295">
        <v>35.119999999999997</v>
      </c>
    </row>
    <row r="3822" spans="1:4">
      <c r="A3822" s="357">
        <v>5066</v>
      </c>
      <c r="B3822" s="357" t="s">
        <v>37853</v>
      </c>
      <c r="C3822" s="357" t="s">
        <v>6544</v>
      </c>
      <c r="D3822" s="295">
        <v>26.3</v>
      </c>
    </row>
    <row r="3823" spans="1:4">
      <c r="A3823" s="357">
        <v>5063</v>
      </c>
      <c r="B3823" s="357" t="s">
        <v>37854</v>
      </c>
      <c r="C3823" s="357" t="s">
        <v>6544</v>
      </c>
      <c r="D3823" s="295">
        <v>23.81</v>
      </c>
    </row>
    <row r="3824" spans="1:4">
      <c r="A3824" s="357">
        <v>20247</v>
      </c>
      <c r="B3824" s="357" t="s">
        <v>37855</v>
      </c>
      <c r="C3824" s="357" t="s">
        <v>6544</v>
      </c>
      <c r="D3824" s="295">
        <v>22.1</v>
      </c>
    </row>
    <row r="3825" spans="1:4">
      <c r="A3825" s="357">
        <v>5074</v>
      </c>
      <c r="B3825" s="357" t="s">
        <v>37856</v>
      </c>
      <c r="C3825" s="357" t="s">
        <v>6544</v>
      </c>
      <c r="D3825" s="295">
        <v>22.36</v>
      </c>
    </row>
    <row r="3826" spans="1:4">
      <c r="A3826" s="357">
        <v>5067</v>
      </c>
      <c r="B3826" s="357" t="s">
        <v>37857</v>
      </c>
      <c r="C3826" s="357" t="s">
        <v>6544</v>
      </c>
      <c r="D3826" s="295">
        <v>21.27</v>
      </c>
    </row>
    <row r="3827" spans="1:4">
      <c r="A3827" s="357">
        <v>5078</v>
      </c>
      <c r="B3827" s="357" t="s">
        <v>37858</v>
      </c>
      <c r="C3827" s="357" t="s">
        <v>6544</v>
      </c>
      <c r="D3827" s="295">
        <v>21.03</v>
      </c>
    </row>
    <row r="3828" spans="1:4">
      <c r="A3828" s="357">
        <v>5068</v>
      </c>
      <c r="B3828" s="357" t="s">
        <v>37859</v>
      </c>
      <c r="C3828" s="357" t="s">
        <v>6544</v>
      </c>
      <c r="D3828" s="295">
        <v>19.96</v>
      </c>
    </row>
    <row r="3829" spans="1:4">
      <c r="A3829" s="357">
        <v>5073</v>
      </c>
      <c r="B3829" s="357" t="s">
        <v>37860</v>
      </c>
      <c r="C3829" s="357" t="s">
        <v>6544</v>
      </c>
      <c r="D3829" s="295">
        <v>20.34</v>
      </c>
    </row>
    <row r="3830" spans="1:4">
      <c r="A3830" s="357">
        <v>5069</v>
      </c>
      <c r="B3830" s="357" t="s">
        <v>37861</v>
      </c>
      <c r="C3830" s="357" t="s">
        <v>6544</v>
      </c>
      <c r="D3830" s="295">
        <v>20.34</v>
      </c>
    </row>
    <row r="3831" spans="1:4">
      <c r="A3831" s="357">
        <v>5070</v>
      </c>
      <c r="B3831" s="357" t="s">
        <v>37862</v>
      </c>
      <c r="C3831" s="357" t="s">
        <v>6544</v>
      </c>
      <c r="D3831" s="295">
        <v>20.56</v>
      </c>
    </row>
    <row r="3832" spans="1:4">
      <c r="A3832" s="357">
        <v>5071</v>
      </c>
      <c r="B3832" s="357" t="s">
        <v>37863</v>
      </c>
      <c r="C3832" s="357" t="s">
        <v>6544</v>
      </c>
      <c r="D3832" s="295">
        <v>19.96</v>
      </c>
    </row>
    <row r="3833" spans="1:4">
      <c r="A3833" s="357">
        <v>5061</v>
      </c>
      <c r="B3833" s="357" t="s">
        <v>37864</v>
      </c>
      <c r="C3833" s="357" t="s">
        <v>6544</v>
      </c>
      <c r="D3833" s="295">
        <v>19.62</v>
      </c>
    </row>
    <row r="3834" spans="1:4">
      <c r="A3834" s="357">
        <v>5075</v>
      </c>
      <c r="B3834" s="357" t="s">
        <v>37865</v>
      </c>
      <c r="C3834" s="357" t="s">
        <v>6544</v>
      </c>
      <c r="D3834" s="295">
        <v>19.96</v>
      </c>
    </row>
    <row r="3835" spans="1:4">
      <c r="A3835" s="357">
        <v>39027</v>
      </c>
      <c r="B3835" s="357" t="s">
        <v>37866</v>
      </c>
      <c r="C3835" s="357" t="s">
        <v>6544</v>
      </c>
      <c r="D3835" s="295">
        <v>19.940000000000001</v>
      </c>
    </row>
    <row r="3836" spans="1:4">
      <c r="A3836" s="357">
        <v>5062</v>
      </c>
      <c r="B3836" s="357" t="s">
        <v>37867</v>
      </c>
      <c r="C3836" s="357" t="s">
        <v>6544</v>
      </c>
      <c r="D3836" s="295">
        <v>20.22</v>
      </c>
    </row>
    <row r="3837" spans="1:4">
      <c r="A3837" s="357">
        <v>40568</v>
      </c>
      <c r="B3837" s="357" t="s">
        <v>37868</v>
      </c>
      <c r="C3837" s="357" t="s">
        <v>6544</v>
      </c>
      <c r="D3837" s="295">
        <v>20.11</v>
      </c>
    </row>
    <row r="3838" spans="1:4">
      <c r="A3838" s="357">
        <v>39026</v>
      </c>
      <c r="B3838" s="357" t="s">
        <v>37869</v>
      </c>
      <c r="C3838" s="357" t="s">
        <v>6544</v>
      </c>
      <c r="D3838" s="295">
        <v>22.44</v>
      </c>
    </row>
    <row r="3839" spans="1:4">
      <c r="A3839" s="357">
        <v>42431</v>
      </c>
      <c r="B3839" s="357" t="s">
        <v>37870</v>
      </c>
      <c r="C3839" s="357" t="s">
        <v>6541</v>
      </c>
      <c r="D3839" s="293">
        <v>3032.43</v>
      </c>
    </row>
    <row r="3840" spans="1:4">
      <c r="A3840" s="357">
        <v>44074</v>
      </c>
      <c r="B3840" s="357" t="s">
        <v>37871</v>
      </c>
      <c r="C3840" s="357" t="s">
        <v>6539</v>
      </c>
      <c r="D3840" s="295">
        <v>651.88</v>
      </c>
    </row>
    <row r="3841" spans="1:4">
      <c r="A3841" s="357">
        <v>11149</v>
      </c>
      <c r="B3841" s="357" t="s">
        <v>37872</v>
      </c>
      <c r="C3841" s="357" t="s">
        <v>6543</v>
      </c>
      <c r="D3841" s="295">
        <v>307.27</v>
      </c>
    </row>
    <row r="3842" spans="1:4">
      <c r="A3842" s="357">
        <v>511</v>
      </c>
      <c r="B3842" s="357" t="s">
        <v>37873</v>
      </c>
      <c r="C3842" s="357" t="s">
        <v>6539</v>
      </c>
      <c r="D3842" s="295">
        <v>12.45</v>
      </c>
    </row>
    <row r="3843" spans="1:4">
      <c r="A3843" s="357">
        <v>37540</v>
      </c>
      <c r="B3843" s="357" t="s">
        <v>37874</v>
      </c>
      <c r="C3843" s="357" t="s">
        <v>6541</v>
      </c>
      <c r="D3843" s="293">
        <v>96844.26</v>
      </c>
    </row>
    <row r="3844" spans="1:4">
      <c r="A3844" s="357">
        <v>37548</v>
      </c>
      <c r="B3844" s="357" t="s">
        <v>37875</v>
      </c>
      <c r="C3844" s="357" t="s">
        <v>6541</v>
      </c>
      <c r="D3844" s="293">
        <v>128366.57</v>
      </c>
    </row>
    <row r="3845" spans="1:4">
      <c r="A3845" s="357">
        <v>39828</v>
      </c>
      <c r="B3845" s="357" t="s">
        <v>37876</v>
      </c>
      <c r="C3845" s="357" t="s">
        <v>6541</v>
      </c>
      <c r="D3845" s="295">
        <v>770.07</v>
      </c>
    </row>
    <row r="3846" spans="1:4">
      <c r="A3846" s="357">
        <v>12273</v>
      </c>
      <c r="B3846" s="357" t="s">
        <v>37877</v>
      </c>
      <c r="C3846" s="357" t="s">
        <v>6541</v>
      </c>
      <c r="D3846" s="295">
        <v>73.569999999999993</v>
      </c>
    </row>
    <row r="3847" spans="1:4">
      <c r="A3847" s="357">
        <v>38392</v>
      </c>
      <c r="B3847" s="357" t="s">
        <v>37878</v>
      </c>
      <c r="C3847" s="357" t="s">
        <v>6541</v>
      </c>
      <c r="D3847" s="295">
        <v>53.62</v>
      </c>
    </row>
    <row r="3848" spans="1:4">
      <c r="A3848" s="357">
        <v>11735</v>
      </c>
      <c r="B3848" s="357" t="s">
        <v>37879</v>
      </c>
      <c r="C3848" s="357" t="s">
        <v>6541</v>
      </c>
      <c r="D3848" s="295">
        <v>4.97</v>
      </c>
    </row>
    <row r="3849" spans="1:4">
      <c r="A3849" s="357">
        <v>11737</v>
      </c>
      <c r="B3849" s="357" t="s">
        <v>37880</v>
      </c>
      <c r="C3849" s="357" t="s">
        <v>6541</v>
      </c>
      <c r="D3849" s="295">
        <v>7.05</v>
      </c>
    </row>
    <row r="3850" spans="1:4">
      <c r="A3850" s="357">
        <v>11738</v>
      </c>
      <c r="B3850" s="357" t="s">
        <v>37881</v>
      </c>
      <c r="C3850" s="357" t="s">
        <v>6541</v>
      </c>
      <c r="D3850" s="295">
        <v>8.89</v>
      </c>
    </row>
    <row r="3851" spans="1:4">
      <c r="A3851" s="357">
        <v>36143</v>
      </c>
      <c r="B3851" s="357" t="s">
        <v>37882</v>
      </c>
      <c r="C3851" s="357" t="s">
        <v>6541</v>
      </c>
      <c r="D3851" s="295">
        <v>26.75</v>
      </c>
    </row>
    <row r="3852" spans="1:4">
      <c r="A3852" s="357">
        <v>36142</v>
      </c>
      <c r="B3852" s="357" t="s">
        <v>37883</v>
      </c>
      <c r="C3852" s="357" t="s">
        <v>6541</v>
      </c>
      <c r="D3852" s="295">
        <v>1.95</v>
      </c>
    </row>
    <row r="3853" spans="1:4">
      <c r="A3853" s="357">
        <v>36146</v>
      </c>
      <c r="B3853" s="357" t="s">
        <v>37884</v>
      </c>
      <c r="C3853" s="357" t="s">
        <v>6541</v>
      </c>
      <c r="D3853" s="295">
        <v>221.85</v>
      </c>
    </row>
    <row r="3854" spans="1:4">
      <c r="A3854" s="357">
        <v>39015</v>
      </c>
      <c r="B3854" s="357" t="s">
        <v>37885</v>
      </c>
      <c r="C3854" s="357" t="s">
        <v>6541</v>
      </c>
      <c r="D3854" s="295">
        <v>0.94</v>
      </c>
    </row>
    <row r="3855" spans="1:4">
      <c r="A3855" s="357">
        <v>38377</v>
      </c>
      <c r="B3855" s="357" t="s">
        <v>37886</v>
      </c>
      <c r="C3855" s="357" t="s">
        <v>6541</v>
      </c>
      <c r="D3855" s="295">
        <v>23.1</v>
      </c>
    </row>
    <row r="3856" spans="1:4">
      <c r="A3856" s="357">
        <v>38376</v>
      </c>
      <c r="B3856" s="357" t="s">
        <v>37887</v>
      </c>
      <c r="C3856" s="357" t="s">
        <v>6541</v>
      </c>
      <c r="D3856" s="295">
        <v>26.33</v>
      </c>
    </row>
    <row r="3857" spans="1:4">
      <c r="A3857" s="357">
        <v>38116</v>
      </c>
      <c r="B3857" s="357" t="s">
        <v>37888</v>
      </c>
      <c r="C3857" s="357" t="s">
        <v>6541</v>
      </c>
      <c r="D3857" s="295">
        <v>5.95</v>
      </c>
    </row>
    <row r="3858" spans="1:4">
      <c r="A3858" s="357">
        <v>38066</v>
      </c>
      <c r="B3858" s="357" t="s">
        <v>37889</v>
      </c>
      <c r="C3858" s="357" t="s">
        <v>6541</v>
      </c>
      <c r="D3858" s="295">
        <v>9.82</v>
      </c>
    </row>
    <row r="3859" spans="1:4">
      <c r="A3859" s="357">
        <v>38117</v>
      </c>
      <c r="B3859" s="357" t="s">
        <v>37890</v>
      </c>
      <c r="C3859" s="357" t="s">
        <v>6541</v>
      </c>
      <c r="D3859" s="295">
        <v>10.130000000000001</v>
      </c>
    </row>
    <row r="3860" spans="1:4">
      <c r="A3860" s="357">
        <v>38067</v>
      </c>
      <c r="B3860" s="357" t="s">
        <v>37891</v>
      </c>
      <c r="C3860" s="357" t="s">
        <v>6541</v>
      </c>
      <c r="D3860" s="295">
        <v>13.83</v>
      </c>
    </row>
    <row r="3861" spans="1:4">
      <c r="A3861" s="357">
        <v>11522</v>
      </c>
      <c r="B3861" s="357" t="s">
        <v>37892</v>
      </c>
      <c r="C3861" s="357" t="s">
        <v>6541</v>
      </c>
      <c r="D3861" s="295">
        <v>12.33</v>
      </c>
    </row>
    <row r="3862" spans="1:4">
      <c r="A3862" s="357">
        <v>43600</v>
      </c>
      <c r="B3862" s="357" t="s">
        <v>37893</v>
      </c>
      <c r="C3862" s="357" t="s">
        <v>6541</v>
      </c>
      <c r="D3862" s="295">
        <v>49.42</v>
      </c>
    </row>
    <row r="3863" spans="1:4">
      <c r="A3863" s="357">
        <v>5080</v>
      </c>
      <c r="B3863" s="357" t="s">
        <v>37894</v>
      </c>
      <c r="C3863" s="357" t="s">
        <v>6541</v>
      </c>
      <c r="D3863" s="295">
        <v>19.27</v>
      </c>
    </row>
    <row r="3864" spans="1:4">
      <c r="A3864" s="357">
        <v>38168</v>
      </c>
      <c r="B3864" s="357" t="s">
        <v>37895</v>
      </c>
      <c r="C3864" s="357" t="s">
        <v>6541</v>
      </c>
      <c r="D3864" s="295">
        <v>134.54</v>
      </c>
    </row>
    <row r="3865" spans="1:4">
      <c r="A3865" s="357">
        <v>43601</v>
      </c>
      <c r="B3865" s="357" t="s">
        <v>37896</v>
      </c>
      <c r="C3865" s="357" t="s">
        <v>6541</v>
      </c>
      <c r="D3865" s="295">
        <v>67.27</v>
      </c>
    </row>
    <row r="3866" spans="1:4">
      <c r="A3866" s="357">
        <v>13393</v>
      </c>
      <c r="B3866" s="357" t="s">
        <v>37897</v>
      </c>
      <c r="C3866" s="357" t="s">
        <v>6541</v>
      </c>
      <c r="D3866" s="295">
        <v>376.23</v>
      </c>
    </row>
    <row r="3867" spans="1:4">
      <c r="A3867" s="357">
        <v>13395</v>
      </c>
      <c r="B3867" s="357" t="s">
        <v>37898</v>
      </c>
      <c r="C3867" s="357" t="s">
        <v>6541</v>
      </c>
      <c r="D3867" s="295">
        <v>527.24</v>
      </c>
    </row>
    <row r="3868" spans="1:4">
      <c r="A3868" s="357">
        <v>12039</v>
      </c>
      <c r="B3868" s="357" t="s">
        <v>37899</v>
      </c>
      <c r="C3868" s="357" t="s">
        <v>6541</v>
      </c>
      <c r="D3868" s="295">
        <v>554.08000000000004</v>
      </c>
    </row>
    <row r="3869" spans="1:4">
      <c r="A3869" s="357">
        <v>13396</v>
      </c>
      <c r="B3869" s="357" t="s">
        <v>37900</v>
      </c>
      <c r="C3869" s="357" t="s">
        <v>6541</v>
      </c>
      <c r="D3869" s="295">
        <v>778.17</v>
      </c>
    </row>
    <row r="3870" spans="1:4">
      <c r="A3870" s="357">
        <v>12041</v>
      </c>
      <c r="B3870" s="357" t="s">
        <v>37901</v>
      </c>
      <c r="C3870" s="357" t="s">
        <v>6541</v>
      </c>
      <c r="D3870" s="295">
        <v>635.41999999999996</v>
      </c>
    </row>
    <row r="3871" spans="1:4">
      <c r="A3871" s="357">
        <v>12043</v>
      </c>
      <c r="B3871" s="357" t="s">
        <v>37902</v>
      </c>
      <c r="C3871" s="357" t="s">
        <v>6541</v>
      </c>
      <c r="D3871" s="293">
        <v>1341.6</v>
      </c>
    </row>
    <row r="3872" spans="1:4">
      <c r="A3872" s="357">
        <v>39762</v>
      </c>
      <c r="B3872" s="357" t="s">
        <v>37903</v>
      </c>
      <c r="C3872" s="357" t="s">
        <v>6541</v>
      </c>
      <c r="D3872" s="295">
        <v>638.63</v>
      </c>
    </row>
    <row r="3873" spans="1:4">
      <c r="A3873" s="357">
        <v>12042</v>
      </c>
      <c r="B3873" s="357" t="s">
        <v>37904</v>
      </c>
      <c r="C3873" s="357" t="s">
        <v>6541</v>
      </c>
      <c r="D3873" s="295">
        <v>932.39</v>
      </c>
    </row>
    <row r="3874" spans="1:4">
      <c r="A3874" s="357">
        <v>39763</v>
      </c>
      <c r="B3874" s="357" t="s">
        <v>37905</v>
      </c>
      <c r="C3874" s="357" t="s">
        <v>6541</v>
      </c>
      <c r="D3874" s="293">
        <v>1091.24</v>
      </c>
    </row>
    <row r="3875" spans="1:4">
      <c r="A3875" s="357">
        <v>39760</v>
      </c>
      <c r="B3875" s="357" t="s">
        <v>37906</v>
      </c>
      <c r="C3875" s="357" t="s">
        <v>6541</v>
      </c>
      <c r="D3875" s="293">
        <v>1087.6500000000001</v>
      </c>
    </row>
    <row r="3876" spans="1:4">
      <c r="A3876" s="357">
        <v>39756</v>
      </c>
      <c r="B3876" s="357" t="s">
        <v>37907</v>
      </c>
      <c r="C3876" s="357" t="s">
        <v>6541</v>
      </c>
      <c r="D3876" s="295">
        <v>390.53</v>
      </c>
    </row>
    <row r="3877" spans="1:4">
      <c r="A3877" s="357">
        <v>12038</v>
      </c>
      <c r="B3877" s="357" t="s">
        <v>37908</v>
      </c>
      <c r="C3877" s="357" t="s">
        <v>6541</v>
      </c>
      <c r="D3877" s="295">
        <v>487.98</v>
      </c>
    </row>
    <row r="3878" spans="1:4">
      <c r="A3878" s="357">
        <v>39757</v>
      </c>
      <c r="B3878" s="357" t="s">
        <v>37909</v>
      </c>
      <c r="C3878" s="357" t="s">
        <v>6541</v>
      </c>
      <c r="D3878" s="295">
        <v>451.23</v>
      </c>
    </row>
    <row r="3879" spans="1:4">
      <c r="A3879" s="357">
        <v>39758</v>
      </c>
      <c r="B3879" s="357" t="s">
        <v>37910</v>
      </c>
      <c r="C3879" s="357" t="s">
        <v>6541</v>
      </c>
      <c r="D3879" s="295">
        <v>657.61</v>
      </c>
    </row>
    <row r="3880" spans="1:4">
      <c r="A3880" s="357">
        <v>39759</v>
      </c>
      <c r="B3880" s="357" t="s">
        <v>37911</v>
      </c>
      <c r="C3880" s="357" t="s">
        <v>6541</v>
      </c>
      <c r="D3880" s="295">
        <v>812.14</v>
      </c>
    </row>
    <row r="3881" spans="1:4">
      <c r="A3881" s="357">
        <v>39761</v>
      </c>
      <c r="B3881" s="357" t="s">
        <v>37912</v>
      </c>
      <c r="C3881" s="357" t="s">
        <v>6541</v>
      </c>
      <c r="D3881" s="295">
        <v>976.22</v>
      </c>
    </row>
    <row r="3882" spans="1:4">
      <c r="A3882" s="357">
        <v>39805</v>
      </c>
      <c r="B3882" s="357" t="s">
        <v>37913</v>
      </c>
      <c r="C3882" s="357" t="s">
        <v>6541</v>
      </c>
      <c r="D3882" s="295">
        <v>125.69</v>
      </c>
    </row>
    <row r="3883" spans="1:4">
      <c r="A3883" s="357">
        <v>39806</v>
      </c>
      <c r="B3883" s="357" t="s">
        <v>37914</v>
      </c>
      <c r="C3883" s="357" t="s">
        <v>6541</v>
      </c>
      <c r="D3883" s="295">
        <v>232.87</v>
      </c>
    </row>
    <row r="3884" spans="1:4">
      <c r="A3884" s="357">
        <v>39807</v>
      </c>
      <c r="B3884" s="357" t="s">
        <v>37915</v>
      </c>
      <c r="C3884" s="357" t="s">
        <v>6541</v>
      </c>
      <c r="D3884" s="295">
        <v>504.68</v>
      </c>
    </row>
    <row r="3885" spans="1:4">
      <c r="A3885" s="357">
        <v>43100</v>
      </c>
      <c r="B3885" s="357" t="s">
        <v>37916</v>
      </c>
      <c r="C3885" s="357" t="s">
        <v>6541</v>
      </c>
      <c r="D3885" s="295">
        <v>394.55</v>
      </c>
    </row>
    <row r="3886" spans="1:4">
      <c r="A3886" s="357">
        <v>39804</v>
      </c>
      <c r="B3886" s="357" t="s">
        <v>37917</v>
      </c>
      <c r="C3886" s="357" t="s">
        <v>6541</v>
      </c>
      <c r="D3886" s="295">
        <v>73.8</v>
      </c>
    </row>
    <row r="3887" spans="1:4">
      <c r="A3887" s="357">
        <v>39796</v>
      </c>
      <c r="B3887" s="357" t="s">
        <v>37918</v>
      </c>
      <c r="C3887" s="357" t="s">
        <v>6541</v>
      </c>
      <c r="D3887" s="295">
        <v>76.44</v>
      </c>
    </row>
    <row r="3888" spans="1:4">
      <c r="A3888" s="357">
        <v>39797</v>
      </c>
      <c r="B3888" s="357" t="s">
        <v>37919</v>
      </c>
      <c r="C3888" s="357" t="s">
        <v>6541</v>
      </c>
      <c r="D3888" s="295">
        <v>120</v>
      </c>
    </row>
    <row r="3889" spans="1:4">
      <c r="A3889" s="357">
        <v>39798</v>
      </c>
      <c r="B3889" s="357" t="s">
        <v>37920</v>
      </c>
      <c r="C3889" s="357" t="s">
        <v>6541</v>
      </c>
      <c r="D3889" s="295">
        <v>205.84</v>
      </c>
    </row>
    <row r="3890" spans="1:4">
      <c r="A3890" s="357">
        <v>39794</v>
      </c>
      <c r="B3890" s="357" t="s">
        <v>37921</v>
      </c>
      <c r="C3890" s="357" t="s">
        <v>6541</v>
      </c>
      <c r="D3890" s="295">
        <v>32.450000000000003</v>
      </c>
    </row>
    <row r="3891" spans="1:4">
      <c r="A3891" s="357">
        <v>39795</v>
      </c>
      <c r="B3891" s="357" t="s">
        <v>37922</v>
      </c>
      <c r="C3891" s="357" t="s">
        <v>6541</v>
      </c>
      <c r="D3891" s="295">
        <v>51.26</v>
      </c>
    </row>
    <row r="3892" spans="1:4">
      <c r="A3892" s="357">
        <v>39799</v>
      </c>
      <c r="B3892" s="357" t="s">
        <v>37923</v>
      </c>
      <c r="C3892" s="357" t="s">
        <v>6541</v>
      </c>
      <c r="D3892" s="295">
        <v>37.82</v>
      </c>
    </row>
    <row r="3893" spans="1:4">
      <c r="A3893" s="357">
        <v>39801</v>
      </c>
      <c r="B3893" s="357" t="s">
        <v>37924</v>
      </c>
      <c r="C3893" s="357" t="s">
        <v>6541</v>
      </c>
      <c r="D3893" s="295">
        <v>108.25</v>
      </c>
    </row>
    <row r="3894" spans="1:4">
      <c r="A3894" s="357">
        <v>39802</v>
      </c>
      <c r="B3894" s="357" t="s">
        <v>37925</v>
      </c>
      <c r="C3894" s="357" t="s">
        <v>6541</v>
      </c>
      <c r="D3894" s="295">
        <v>158.66999999999999</v>
      </c>
    </row>
    <row r="3895" spans="1:4">
      <c r="A3895" s="357">
        <v>39803</v>
      </c>
      <c r="B3895" s="357" t="s">
        <v>37926</v>
      </c>
      <c r="C3895" s="357" t="s">
        <v>6541</v>
      </c>
      <c r="D3895" s="295">
        <v>221.35</v>
      </c>
    </row>
    <row r="3896" spans="1:4">
      <c r="A3896" s="357">
        <v>39800</v>
      </c>
      <c r="B3896" s="357" t="s">
        <v>37927</v>
      </c>
      <c r="C3896" s="357" t="s">
        <v>6541</v>
      </c>
      <c r="D3896" s="295">
        <v>64.430000000000007</v>
      </c>
    </row>
    <row r="3897" spans="1:4">
      <c r="A3897" s="357">
        <v>21059</v>
      </c>
      <c r="B3897" s="357" t="s">
        <v>37928</v>
      </c>
      <c r="C3897" s="357" t="s">
        <v>6541</v>
      </c>
      <c r="D3897" s="295">
        <v>62.9</v>
      </c>
    </row>
    <row r="3898" spans="1:4">
      <c r="A3898" s="357">
        <v>11234</v>
      </c>
      <c r="B3898" s="357" t="s">
        <v>37929</v>
      </c>
      <c r="C3898" s="357" t="s">
        <v>6541</v>
      </c>
      <c r="D3898" s="295">
        <v>94.8</v>
      </c>
    </row>
    <row r="3899" spans="1:4">
      <c r="A3899" s="357">
        <v>21060</v>
      </c>
      <c r="B3899" s="357" t="s">
        <v>37930</v>
      </c>
      <c r="C3899" s="357" t="s">
        <v>6541</v>
      </c>
      <c r="D3899" s="295">
        <v>116.68</v>
      </c>
    </row>
    <row r="3900" spans="1:4">
      <c r="A3900" s="357">
        <v>21061</v>
      </c>
      <c r="B3900" s="357" t="s">
        <v>37931</v>
      </c>
      <c r="C3900" s="357" t="s">
        <v>6541</v>
      </c>
      <c r="D3900" s="295">
        <v>145.86000000000001</v>
      </c>
    </row>
    <row r="3901" spans="1:4">
      <c r="A3901" s="357">
        <v>21062</v>
      </c>
      <c r="B3901" s="357" t="s">
        <v>37932</v>
      </c>
      <c r="C3901" s="357" t="s">
        <v>6541</v>
      </c>
      <c r="D3901" s="295">
        <v>229.73</v>
      </c>
    </row>
    <row r="3902" spans="1:4">
      <c r="A3902" s="357">
        <v>11708</v>
      </c>
      <c r="B3902" s="357" t="s">
        <v>37933</v>
      </c>
      <c r="C3902" s="357" t="s">
        <v>6541</v>
      </c>
      <c r="D3902" s="295">
        <v>25.06</v>
      </c>
    </row>
    <row r="3903" spans="1:4">
      <c r="A3903" s="357">
        <v>11709</v>
      </c>
      <c r="B3903" s="357" t="s">
        <v>37934</v>
      </c>
      <c r="C3903" s="357" t="s">
        <v>6541</v>
      </c>
      <c r="D3903" s="295">
        <v>58.89</v>
      </c>
    </row>
    <row r="3904" spans="1:4">
      <c r="A3904" s="357">
        <v>11710</v>
      </c>
      <c r="B3904" s="357" t="s">
        <v>37935</v>
      </c>
      <c r="C3904" s="357" t="s">
        <v>6541</v>
      </c>
      <c r="D3904" s="295">
        <v>135.37</v>
      </c>
    </row>
    <row r="3905" spans="1:4">
      <c r="A3905" s="357">
        <v>11707</v>
      </c>
      <c r="B3905" s="357" t="s">
        <v>37936</v>
      </c>
      <c r="C3905" s="357" t="s">
        <v>6541</v>
      </c>
      <c r="D3905" s="295">
        <v>18.77</v>
      </c>
    </row>
    <row r="3906" spans="1:4">
      <c r="A3906" s="357">
        <v>5102</v>
      </c>
      <c r="B3906" s="357" t="s">
        <v>37937</v>
      </c>
      <c r="C3906" s="357" t="s">
        <v>6541</v>
      </c>
      <c r="D3906" s="295">
        <v>6.98</v>
      </c>
    </row>
    <row r="3907" spans="1:4">
      <c r="A3907" s="357">
        <v>11739</v>
      </c>
      <c r="B3907" s="357" t="s">
        <v>37938</v>
      </c>
      <c r="C3907" s="357" t="s">
        <v>6541</v>
      </c>
      <c r="D3907" s="295">
        <v>4.9800000000000004</v>
      </c>
    </row>
    <row r="3908" spans="1:4">
      <c r="A3908" s="357">
        <v>11711</v>
      </c>
      <c r="B3908" s="357" t="s">
        <v>37939</v>
      </c>
      <c r="C3908" s="357" t="s">
        <v>6541</v>
      </c>
      <c r="D3908" s="295">
        <v>5.82</v>
      </c>
    </row>
    <row r="3909" spans="1:4">
      <c r="A3909" s="357">
        <v>11741</v>
      </c>
      <c r="B3909" s="357" t="s">
        <v>37940</v>
      </c>
      <c r="C3909" s="357" t="s">
        <v>6541</v>
      </c>
      <c r="D3909" s="295">
        <v>6.34</v>
      </c>
    </row>
    <row r="3910" spans="1:4">
      <c r="A3910" s="357">
        <v>11745</v>
      </c>
      <c r="B3910" s="357" t="s">
        <v>37941</v>
      </c>
      <c r="C3910" s="357" t="s">
        <v>6541</v>
      </c>
      <c r="D3910" s="295">
        <v>8.35</v>
      </c>
    </row>
    <row r="3911" spans="1:4">
      <c r="A3911" s="357">
        <v>11743</v>
      </c>
      <c r="B3911" s="357" t="s">
        <v>37942</v>
      </c>
      <c r="C3911" s="357" t="s">
        <v>6541</v>
      </c>
      <c r="D3911" s="295">
        <v>5.32</v>
      </c>
    </row>
    <row r="3912" spans="1:4">
      <c r="A3912" s="357">
        <v>25961</v>
      </c>
      <c r="B3912" s="357" t="s">
        <v>37943</v>
      </c>
      <c r="C3912" s="357" t="s">
        <v>6542</v>
      </c>
      <c r="D3912" s="295">
        <v>13.55</v>
      </c>
    </row>
    <row r="3913" spans="1:4">
      <c r="A3913" s="357">
        <v>40985</v>
      </c>
      <c r="B3913" s="357" t="s">
        <v>37944</v>
      </c>
      <c r="C3913" s="357" t="s">
        <v>6552</v>
      </c>
      <c r="D3913" s="293">
        <v>2403.06</v>
      </c>
    </row>
    <row r="3914" spans="1:4">
      <c r="A3914" s="357">
        <v>1088</v>
      </c>
      <c r="B3914" s="357" t="s">
        <v>37945</v>
      </c>
      <c r="C3914" s="357" t="s">
        <v>6541</v>
      </c>
      <c r="D3914" s="295">
        <v>19.54</v>
      </c>
    </row>
    <row r="3915" spans="1:4">
      <c r="A3915" s="357">
        <v>1087</v>
      </c>
      <c r="B3915" s="357" t="s">
        <v>37946</v>
      </c>
      <c r="C3915" s="357" t="s">
        <v>6541</v>
      </c>
      <c r="D3915" s="295">
        <v>24.41</v>
      </c>
    </row>
    <row r="3916" spans="1:4">
      <c r="A3916" s="357">
        <v>38777</v>
      </c>
      <c r="B3916" s="357" t="s">
        <v>37947</v>
      </c>
      <c r="C3916" s="357" t="s">
        <v>6541</v>
      </c>
      <c r="D3916" s="295">
        <v>48.63</v>
      </c>
    </row>
    <row r="3917" spans="1:4">
      <c r="A3917" s="357">
        <v>1086</v>
      </c>
      <c r="B3917" s="357" t="s">
        <v>37948</v>
      </c>
      <c r="C3917" s="357" t="s">
        <v>6541</v>
      </c>
      <c r="D3917" s="295">
        <v>25.66</v>
      </c>
    </row>
    <row r="3918" spans="1:4">
      <c r="A3918" s="357">
        <v>1079</v>
      </c>
      <c r="B3918" s="357" t="s">
        <v>37949</v>
      </c>
      <c r="C3918" s="357" t="s">
        <v>6541</v>
      </c>
      <c r="D3918" s="295">
        <v>26.52</v>
      </c>
    </row>
    <row r="3919" spans="1:4">
      <c r="A3919" s="357">
        <v>39374</v>
      </c>
      <c r="B3919" s="357" t="s">
        <v>37950</v>
      </c>
      <c r="C3919" s="357" t="s">
        <v>6541</v>
      </c>
      <c r="D3919" s="295">
        <v>99.63</v>
      </c>
    </row>
    <row r="3920" spans="1:4">
      <c r="A3920" s="357">
        <v>1082</v>
      </c>
      <c r="B3920" s="357" t="s">
        <v>37951</v>
      </c>
      <c r="C3920" s="357" t="s">
        <v>6541</v>
      </c>
      <c r="D3920" s="295">
        <v>166.76</v>
      </c>
    </row>
    <row r="3921" spans="1:4">
      <c r="A3921" s="357">
        <v>12316</v>
      </c>
      <c r="B3921" s="357" t="s">
        <v>37952</v>
      </c>
      <c r="C3921" s="357" t="s">
        <v>6541</v>
      </c>
      <c r="D3921" s="295">
        <v>76.430000000000007</v>
      </c>
    </row>
    <row r="3922" spans="1:4">
      <c r="A3922" s="357">
        <v>12317</v>
      </c>
      <c r="B3922" s="357" t="s">
        <v>37953</v>
      </c>
      <c r="C3922" s="357" t="s">
        <v>6541</v>
      </c>
      <c r="D3922" s="295">
        <v>91.15</v>
      </c>
    </row>
    <row r="3923" spans="1:4">
      <c r="A3923" s="357">
        <v>12318</v>
      </c>
      <c r="B3923" s="357" t="s">
        <v>37954</v>
      </c>
      <c r="C3923" s="357" t="s">
        <v>6541</v>
      </c>
      <c r="D3923" s="295">
        <v>105</v>
      </c>
    </row>
    <row r="3924" spans="1:4">
      <c r="A3924" s="357">
        <v>5104</v>
      </c>
      <c r="B3924" s="357" t="s">
        <v>37955</v>
      </c>
      <c r="C3924" s="357" t="s">
        <v>6544</v>
      </c>
      <c r="D3924" s="295">
        <v>66.760000000000005</v>
      </c>
    </row>
    <row r="3925" spans="1:4">
      <c r="A3925" s="357">
        <v>26023</v>
      </c>
      <c r="B3925" s="357" t="s">
        <v>37956</v>
      </c>
      <c r="C3925" s="357" t="s">
        <v>6541</v>
      </c>
      <c r="D3925" s="295">
        <v>52.94</v>
      </c>
    </row>
    <row r="3926" spans="1:4">
      <c r="A3926" s="357">
        <v>2710</v>
      </c>
      <c r="B3926" s="357" t="s">
        <v>37957</v>
      </c>
      <c r="C3926" s="357" t="s">
        <v>6541</v>
      </c>
      <c r="D3926" s="295">
        <v>42.28</v>
      </c>
    </row>
    <row r="3927" spans="1:4">
      <c r="A3927" s="357">
        <v>14575</v>
      </c>
      <c r="B3927" s="357" t="s">
        <v>37958</v>
      </c>
      <c r="C3927" s="357" t="s">
        <v>6541</v>
      </c>
      <c r="D3927" s="293">
        <v>5459885.9100000001</v>
      </c>
    </row>
    <row r="3928" spans="1:4">
      <c r="A3928" s="357">
        <v>20034</v>
      </c>
      <c r="B3928" s="357" t="s">
        <v>37959</v>
      </c>
      <c r="C3928" s="357" t="s">
        <v>6541</v>
      </c>
      <c r="D3928" s="295">
        <v>116.93</v>
      </c>
    </row>
    <row r="3929" spans="1:4">
      <c r="A3929" s="357">
        <v>20036</v>
      </c>
      <c r="B3929" s="357" t="s">
        <v>37960</v>
      </c>
      <c r="C3929" s="357" t="s">
        <v>6541</v>
      </c>
      <c r="D3929" s="295">
        <v>224.92</v>
      </c>
    </row>
    <row r="3930" spans="1:4">
      <c r="A3930" s="357">
        <v>20037</v>
      </c>
      <c r="B3930" s="357" t="s">
        <v>37961</v>
      </c>
      <c r="C3930" s="357" t="s">
        <v>6541</v>
      </c>
      <c r="D3930" s="295">
        <v>424.24</v>
      </c>
    </row>
    <row r="3931" spans="1:4">
      <c r="A3931" s="357">
        <v>20043</v>
      </c>
      <c r="B3931" s="357" t="s">
        <v>37962</v>
      </c>
      <c r="C3931" s="357" t="s">
        <v>6541</v>
      </c>
      <c r="D3931" s="295">
        <v>7.17</v>
      </c>
    </row>
    <row r="3932" spans="1:4">
      <c r="A3932" s="357">
        <v>20044</v>
      </c>
      <c r="B3932" s="357" t="s">
        <v>37963</v>
      </c>
      <c r="C3932" s="357" t="s">
        <v>6541</v>
      </c>
      <c r="D3932" s="295">
        <v>8.3800000000000008</v>
      </c>
    </row>
    <row r="3933" spans="1:4">
      <c r="A3933" s="357">
        <v>20042</v>
      </c>
      <c r="B3933" s="357" t="s">
        <v>37964</v>
      </c>
      <c r="C3933" s="357" t="s">
        <v>6541</v>
      </c>
      <c r="D3933" s="295">
        <v>6.07</v>
      </c>
    </row>
    <row r="3934" spans="1:4">
      <c r="A3934" s="357">
        <v>20046</v>
      </c>
      <c r="B3934" s="357" t="s">
        <v>37965</v>
      </c>
      <c r="C3934" s="357" t="s">
        <v>6541</v>
      </c>
      <c r="D3934" s="295">
        <v>17.79</v>
      </c>
    </row>
    <row r="3935" spans="1:4">
      <c r="A3935" s="357">
        <v>20047</v>
      </c>
      <c r="B3935" s="357" t="s">
        <v>37966</v>
      </c>
      <c r="C3935" s="357" t="s">
        <v>6541</v>
      </c>
      <c r="D3935" s="295">
        <v>48.61</v>
      </c>
    </row>
    <row r="3936" spans="1:4">
      <c r="A3936" s="357">
        <v>20045</v>
      </c>
      <c r="B3936" s="357" t="s">
        <v>37967</v>
      </c>
      <c r="C3936" s="357" t="s">
        <v>6541</v>
      </c>
      <c r="D3936" s="295">
        <v>7.31</v>
      </c>
    </row>
    <row r="3937" spans="1:4">
      <c r="A3937" s="357">
        <v>20972</v>
      </c>
      <c r="B3937" s="357" t="s">
        <v>37968</v>
      </c>
      <c r="C3937" s="357" t="s">
        <v>6541</v>
      </c>
      <c r="D3937" s="295">
        <v>112.85</v>
      </c>
    </row>
    <row r="3938" spans="1:4">
      <c r="A3938" s="357">
        <v>20032</v>
      </c>
      <c r="B3938" s="357" t="s">
        <v>37969</v>
      </c>
      <c r="C3938" s="357" t="s">
        <v>6541</v>
      </c>
      <c r="D3938" s="295">
        <v>73.650000000000006</v>
      </c>
    </row>
    <row r="3939" spans="1:4">
      <c r="A3939" s="357">
        <v>11321</v>
      </c>
      <c r="B3939" s="357" t="s">
        <v>37970</v>
      </c>
      <c r="C3939" s="357" t="s">
        <v>6541</v>
      </c>
      <c r="D3939" s="295">
        <v>33.58</v>
      </c>
    </row>
    <row r="3940" spans="1:4">
      <c r="A3940" s="357">
        <v>11323</v>
      </c>
      <c r="B3940" s="357" t="s">
        <v>37971</v>
      </c>
      <c r="C3940" s="357" t="s">
        <v>6541</v>
      </c>
      <c r="D3940" s="295">
        <v>38.619999999999997</v>
      </c>
    </row>
    <row r="3941" spans="1:4">
      <c r="A3941" s="357">
        <v>20327</v>
      </c>
      <c r="B3941" s="357" t="s">
        <v>37972</v>
      </c>
      <c r="C3941" s="357" t="s">
        <v>6541</v>
      </c>
      <c r="D3941" s="295">
        <v>21.92</v>
      </c>
    </row>
    <row r="3942" spans="1:4">
      <c r="A3942" s="357">
        <v>13390</v>
      </c>
      <c r="B3942" s="357" t="s">
        <v>37973</v>
      </c>
      <c r="C3942" s="357" t="s">
        <v>6541</v>
      </c>
      <c r="D3942" s="295">
        <v>96.46</v>
      </c>
    </row>
    <row r="3943" spans="1:4">
      <c r="A3943" s="357">
        <v>6034</v>
      </c>
      <c r="B3943" s="357" t="s">
        <v>37974</v>
      </c>
      <c r="C3943" s="357" t="s">
        <v>6541</v>
      </c>
      <c r="D3943" s="295">
        <v>11.01</v>
      </c>
    </row>
    <row r="3944" spans="1:4">
      <c r="A3944" s="357">
        <v>6036</v>
      </c>
      <c r="B3944" s="357" t="s">
        <v>37975</v>
      </c>
      <c r="C3944" s="357" t="s">
        <v>6541</v>
      </c>
      <c r="D3944" s="295">
        <v>14.99</v>
      </c>
    </row>
    <row r="3945" spans="1:4">
      <c r="A3945" s="357">
        <v>6031</v>
      </c>
      <c r="B3945" s="357" t="s">
        <v>37976</v>
      </c>
      <c r="C3945" s="357" t="s">
        <v>6541</v>
      </c>
      <c r="D3945" s="295">
        <v>17.62</v>
      </c>
    </row>
    <row r="3946" spans="1:4">
      <c r="A3946" s="357">
        <v>6029</v>
      </c>
      <c r="B3946" s="357" t="s">
        <v>37977</v>
      </c>
      <c r="C3946" s="357" t="s">
        <v>6541</v>
      </c>
      <c r="D3946" s="295">
        <v>17.8</v>
      </c>
    </row>
    <row r="3947" spans="1:4">
      <c r="A3947" s="357">
        <v>6033</v>
      </c>
      <c r="B3947" s="357" t="s">
        <v>37978</v>
      </c>
      <c r="C3947" s="357" t="s">
        <v>6541</v>
      </c>
      <c r="D3947" s="295">
        <v>23.47</v>
      </c>
    </row>
    <row r="3948" spans="1:4">
      <c r="A3948" s="357">
        <v>11672</v>
      </c>
      <c r="B3948" s="357" t="s">
        <v>37979</v>
      </c>
      <c r="C3948" s="357" t="s">
        <v>6541</v>
      </c>
      <c r="D3948" s="295">
        <v>51.05</v>
      </c>
    </row>
    <row r="3949" spans="1:4">
      <c r="A3949" s="357">
        <v>11669</v>
      </c>
      <c r="B3949" s="357" t="s">
        <v>37980</v>
      </c>
      <c r="C3949" s="357" t="s">
        <v>6541</v>
      </c>
      <c r="D3949" s="295">
        <v>48.62</v>
      </c>
    </row>
    <row r="3950" spans="1:4">
      <c r="A3950" s="357">
        <v>11670</v>
      </c>
      <c r="B3950" s="357" t="s">
        <v>37981</v>
      </c>
      <c r="C3950" s="357" t="s">
        <v>6541</v>
      </c>
      <c r="D3950" s="295">
        <v>18.62</v>
      </c>
    </row>
    <row r="3951" spans="1:4">
      <c r="A3951" s="357">
        <v>20055</v>
      </c>
      <c r="B3951" s="357" t="s">
        <v>37982</v>
      </c>
      <c r="C3951" s="357" t="s">
        <v>6541</v>
      </c>
      <c r="D3951" s="295">
        <v>36.409999999999997</v>
      </c>
    </row>
    <row r="3952" spans="1:4">
      <c r="A3952" s="357">
        <v>11671</v>
      </c>
      <c r="B3952" s="357" t="s">
        <v>37983</v>
      </c>
      <c r="C3952" s="357" t="s">
        <v>6541</v>
      </c>
      <c r="D3952" s="295">
        <v>78.13</v>
      </c>
    </row>
    <row r="3953" spans="1:4">
      <c r="A3953" s="357">
        <v>6032</v>
      </c>
      <c r="B3953" s="357" t="s">
        <v>37984</v>
      </c>
      <c r="C3953" s="357" t="s">
        <v>6541</v>
      </c>
      <c r="D3953" s="295">
        <v>22.31</v>
      </c>
    </row>
    <row r="3954" spans="1:4">
      <c r="A3954" s="357">
        <v>11673</v>
      </c>
      <c r="B3954" s="357" t="s">
        <v>37985</v>
      </c>
      <c r="C3954" s="357" t="s">
        <v>6541</v>
      </c>
      <c r="D3954" s="295">
        <v>17.57</v>
      </c>
    </row>
    <row r="3955" spans="1:4">
      <c r="A3955" s="357">
        <v>11674</v>
      </c>
      <c r="B3955" s="357" t="s">
        <v>37986</v>
      </c>
      <c r="C3955" s="357" t="s">
        <v>6541</v>
      </c>
      <c r="D3955" s="295">
        <v>22.63</v>
      </c>
    </row>
    <row r="3956" spans="1:4">
      <c r="A3956" s="357">
        <v>11675</v>
      </c>
      <c r="B3956" s="357" t="s">
        <v>37987</v>
      </c>
      <c r="C3956" s="357" t="s">
        <v>6541</v>
      </c>
      <c r="D3956" s="295">
        <v>35.93</v>
      </c>
    </row>
    <row r="3957" spans="1:4">
      <c r="A3957" s="357">
        <v>11676</v>
      </c>
      <c r="B3957" s="357" t="s">
        <v>37988</v>
      </c>
      <c r="C3957" s="357" t="s">
        <v>6541</v>
      </c>
      <c r="D3957" s="295">
        <v>48.05</v>
      </c>
    </row>
    <row r="3958" spans="1:4">
      <c r="A3958" s="357">
        <v>11677</v>
      </c>
      <c r="B3958" s="357" t="s">
        <v>37989</v>
      </c>
      <c r="C3958" s="357" t="s">
        <v>6541</v>
      </c>
      <c r="D3958" s="295">
        <v>49.62</v>
      </c>
    </row>
    <row r="3959" spans="1:4">
      <c r="A3959" s="357">
        <v>11678</v>
      </c>
      <c r="B3959" s="357" t="s">
        <v>37990</v>
      </c>
      <c r="C3959" s="357" t="s">
        <v>6541</v>
      </c>
      <c r="D3959" s="295">
        <v>90.88</v>
      </c>
    </row>
    <row r="3960" spans="1:4">
      <c r="A3960" s="357">
        <v>6038</v>
      </c>
      <c r="B3960" s="357" t="s">
        <v>37991</v>
      </c>
      <c r="C3960" s="357" t="s">
        <v>6541</v>
      </c>
      <c r="D3960" s="295">
        <v>5.76</v>
      </c>
    </row>
    <row r="3961" spans="1:4">
      <c r="A3961" s="357">
        <v>11718</v>
      </c>
      <c r="B3961" s="357" t="s">
        <v>37992</v>
      </c>
      <c r="C3961" s="357" t="s">
        <v>6541</v>
      </c>
      <c r="D3961" s="295">
        <v>16.440000000000001</v>
      </c>
    </row>
    <row r="3962" spans="1:4">
      <c r="A3962" s="357">
        <v>6037</v>
      </c>
      <c r="B3962" s="357" t="s">
        <v>37993</v>
      </c>
      <c r="C3962" s="357" t="s">
        <v>6541</v>
      </c>
      <c r="D3962" s="295">
        <v>11.99</v>
      </c>
    </row>
    <row r="3963" spans="1:4">
      <c r="A3963" s="357">
        <v>11719</v>
      </c>
      <c r="B3963" s="357" t="s">
        <v>37994</v>
      </c>
      <c r="C3963" s="357" t="s">
        <v>6541</v>
      </c>
      <c r="D3963" s="295">
        <v>13.34</v>
      </c>
    </row>
    <row r="3964" spans="1:4">
      <c r="A3964" s="357">
        <v>6019</v>
      </c>
      <c r="B3964" s="357" t="s">
        <v>37995</v>
      </c>
      <c r="C3964" s="357" t="s">
        <v>6541</v>
      </c>
      <c r="D3964" s="295">
        <v>52.89</v>
      </c>
    </row>
    <row r="3965" spans="1:4">
      <c r="A3965" s="357">
        <v>6010</v>
      </c>
      <c r="B3965" s="357" t="s">
        <v>37996</v>
      </c>
      <c r="C3965" s="357" t="s">
        <v>6541</v>
      </c>
      <c r="D3965" s="295">
        <v>91.01</v>
      </c>
    </row>
    <row r="3966" spans="1:4">
      <c r="A3966" s="357">
        <v>6017</v>
      </c>
      <c r="B3966" s="357" t="s">
        <v>37997</v>
      </c>
      <c r="C3966" s="357" t="s">
        <v>6541</v>
      </c>
      <c r="D3966" s="295">
        <v>72.08</v>
      </c>
    </row>
    <row r="3967" spans="1:4">
      <c r="A3967" s="357">
        <v>6020</v>
      </c>
      <c r="B3967" s="357" t="s">
        <v>37998</v>
      </c>
      <c r="C3967" s="357" t="s">
        <v>6541</v>
      </c>
      <c r="D3967" s="295">
        <v>31.77</v>
      </c>
    </row>
    <row r="3968" spans="1:4">
      <c r="A3968" s="357">
        <v>6028</v>
      </c>
      <c r="B3968" s="357" t="s">
        <v>37999</v>
      </c>
      <c r="C3968" s="357" t="s">
        <v>6541</v>
      </c>
      <c r="D3968" s="295">
        <v>126.76</v>
      </c>
    </row>
    <row r="3969" spans="1:4">
      <c r="A3969" s="357">
        <v>6011</v>
      </c>
      <c r="B3969" s="357" t="s">
        <v>38000</v>
      </c>
      <c r="C3969" s="357" t="s">
        <v>6541</v>
      </c>
      <c r="D3969" s="295">
        <v>262.89999999999998</v>
      </c>
    </row>
    <row r="3970" spans="1:4">
      <c r="A3970" s="357">
        <v>6012</v>
      </c>
      <c r="B3970" s="357" t="s">
        <v>38001</v>
      </c>
      <c r="C3970" s="357" t="s">
        <v>6541</v>
      </c>
      <c r="D3970" s="295">
        <v>318.27999999999997</v>
      </c>
    </row>
    <row r="3971" spans="1:4">
      <c r="A3971" s="357">
        <v>6016</v>
      </c>
      <c r="B3971" s="357" t="s">
        <v>38002</v>
      </c>
      <c r="C3971" s="357" t="s">
        <v>6541</v>
      </c>
      <c r="D3971" s="295">
        <v>33.51</v>
      </c>
    </row>
    <row r="3972" spans="1:4">
      <c r="A3972" s="357">
        <v>6027</v>
      </c>
      <c r="B3972" s="357" t="s">
        <v>38003</v>
      </c>
      <c r="C3972" s="357" t="s">
        <v>6541</v>
      </c>
      <c r="D3972" s="295">
        <v>663.19</v>
      </c>
    </row>
    <row r="3973" spans="1:4">
      <c r="A3973" s="357">
        <v>6013</v>
      </c>
      <c r="B3973" s="357" t="s">
        <v>38004</v>
      </c>
      <c r="C3973" s="357" t="s">
        <v>6541</v>
      </c>
      <c r="D3973" s="295">
        <v>100.07</v>
      </c>
    </row>
    <row r="3974" spans="1:4">
      <c r="A3974" s="357">
        <v>6015</v>
      </c>
      <c r="B3974" s="357" t="s">
        <v>38005</v>
      </c>
      <c r="C3974" s="357" t="s">
        <v>6541</v>
      </c>
      <c r="D3974" s="295">
        <v>145.53</v>
      </c>
    </row>
    <row r="3975" spans="1:4">
      <c r="A3975" s="357">
        <v>6014</v>
      </c>
      <c r="B3975" s="357" t="s">
        <v>38006</v>
      </c>
      <c r="C3975" s="357" t="s">
        <v>6541</v>
      </c>
      <c r="D3975" s="295">
        <v>139.13</v>
      </c>
    </row>
    <row r="3976" spans="1:4">
      <c r="A3976" s="357">
        <v>6006</v>
      </c>
      <c r="B3976" s="357" t="s">
        <v>38007</v>
      </c>
      <c r="C3976" s="357" t="s">
        <v>6541</v>
      </c>
      <c r="D3976" s="295">
        <v>72.47</v>
      </c>
    </row>
    <row r="3977" spans="1:4">
      <c r="A3977" s="357">
        <v>6005</v>
      </c>
      <c r="B3977" s="357" t="s">
        <v>38008</v>
      </c>
      <c r="C3977" s="357" t="s">
        <v>6541</v>
      </c>
      <c r="D3977" s="295">
        <v>81.75</v>
      </c>
    </row>
    <row r="3978" spans="1:4">
      <c r="A3978" s="357">
        <v>11756</v>
      </c>
      <c r="B3978" s="357" t="s">
        <v>38009</v>
      </c>
      <c r="C3978" s="357" t="s">
        <v>6541</v>
      </c>
      <c r="D3978" s="295">
        <v>39.04</v>
      </c>
    </row>
    <row r="3979" spans="1:4">
      <c r="A3979" s="357">
        <v>10904</v>
      </c>
      <c r="B3979" s="357" t="s">
        <v>38010</v>
      </c>
      <c r="C3979" s="357" t="s">
        <v>6541</v>
      </c>
      <c r="D3979" s="295">
        <v>158</v>
      </c>
    </row>
    <row r="3980" spans="1:4">
      <c r="A3980" s="357">
        <v>11752</v>
      </c>
      <c r="B3980" s="357" t="s">
        <v>38011</v>
      </c>
      <c r="C3980" s="357" t="s">
        <v>6541</v>
      </c>
      <c r="D3980" s="295">
        <v>22.51</v>
      </c>
    </row>
    <row r="3981" spans="1:4">
      <c r="A3981" s="357">
        <v>11753</v>
      </c>
      <c r="B3981" s="357" t="s">
        <v>38012</v>
      </c>
      <c r="C3981" s="357" t="s">
        <v>6541</v>
      </c>
      <c r="D3981" s="295">
        <v>26.88</v>
      </c>
    </row>
    <row r="3982" spans="1:4">
      <c r="A3982" s="357">
        <v>6021</v>
      </c>
      <c r="B3982" s="357" t="s">
        <v>38013</v>
      </c>
      <c r="C3982" s="357" t="s">
        <v>6541</v>
      </c>
      <c r="D3982" s="295">
        <v>74.59</v>
      </c>
    </row>
    <row r="3983" spans="1:4">
      <c r="A3983" s="357">
        <v>6024</v>
      </c>
      <c r="B3983" s="357" t="s">
        <v>38014</v>
      </c>
      <c r="C3983" s="357" t="s">
        <v>6541</v>
      </c>
      <c r="D3983" s="295">
        <v>77.099999999999994</v>
      </c>
    </row>
    <row r="3984" spans="1:4">
      <c r="A3984" s="357">
        <v>38379</v>
      </c>
      <c r="B3984" s="357" t="s">
        <v>38015</v>
      </c>
      <c r="C3984" s="357" t="s">
        <v>6545</v>
      </c>
      <c r="D3984" s="295">
        <v>30.9</v>
      </c>
    </row>
    <row r="3985" spans="1:4">
      <c r="A3985" s="357">
        <v>13897</v>
      </c>
      <c r="B3985" s="357" t="s">
        <v>38016</v>
      </c>
      <c r="C3985" s="357" t="s">
        <v>6541</v>
      </c>
      <c r="D3985" s="293">
        <v>5871.96</v>
      </c>
    </row>
    <row r="3986" spans="1:4">
      <c r="A3986" s="357">
        <v>10640</v>
      </c>
      <c r="B3986" s="357" t="s">
        <v>38017</v>
      </c>
      <c r="C3986" s="357" t="s">
        <v>6541</v>
      </c>
      <c r="D3986" s="293">
        <v>12717.43</v>
      </c>
    </row>
    <row r="3987" spans="1:4">
      <c r="A3987" s="357">
        <v>11086</v>
      </c>
      <c r="B3987" s="357" t="s">
        <v>38018</v>
      </c>
      <c r="C3987" s="357" t="s">
        <v>6551</v>
      </c>
      <c r="D3987" s="295">
        <v>107.88</v>
      </c>
    </row>
    <row r="3988" spans="1:4">
      <c r="A3988" s="357">
        <v>34357</v>
      </c>
      <c r="B3988" s="357" t="s">
        <v>38019</v>
      </c>
      <c r="C3988" s="357" t="s">
        <v>6544</v>
      </c>
      <c r="D3988" s="295">
        <v>4.05</v>
      </c>
    </row>
    <row r="3989" spans="1:4">
      <c r="A3989" s="357">
        <v>37329</v>
      </c>
      <c r="B3989" s="357" t="s">
        <v>38020</v>
      </c>
      <c r="C3989" s="357" t="s">
        <v>6544</v>
      </c>
      <c r="D3989" s="295">
        <v>85.33</v>
      </c>
    </row>
    <row r="3990" spans="1:4">
      <c r="A3990" s="357">
        <v>2510</v>
      </c>
      <c r="B3990" s="357" t="s">
        <v>38021</v>
      </c>
      <c r="C3990" s="357" t="s">
        <v>6541</v>
      </c>
      <c r="D3990" s="295">
        <v>24.16</v>
      </c>
    </row>
    <row r="3991" spans="1:4">
      <c r="A3991" s="357">
        <v>12359</v>
      </c>
      <c r="B3991" s="357" t="s">
        <v>38022</v>
      </c>
      <c r="C3991" s="357" t="s">
        <v>6541</v>
      </c>
      <c r="D3991" s="295">
        <v>99.44</v>
      </c>
    </row>
    <row r="3992" spans="1:4">
      <c r="A3992" s="357">
        <v>7353</v>
      </c>
      <c r="B3992" s="357" t="s">
        <v>38023</v>
      </c>
      <c r="C3992" s="357" t="s">
        <v>6539</v>
      </c>
      <c r="D3992" s="295">
        <v>21.86</v>
      </c>
    </row>
    <row r="3993" spans="1:4">
      <c r="A3993" s="357">
        <v>36144</v>
      </c>
      <c r="B3993" s="357" t="s">
        <v>38024</v>
      </c>
      <c r="C3993" s="357" t="s">
        <v>6541</v>
      </c>
      <c r="D3993" s="295">
        <v>1.46</v>
      </c>
    </row>
    <row r="3994" spans="1:4">
      <c r="A3994" s="357">
        <v>10518</v>
      </c>
      <c r="B3994" s="357" t="s">
        <v>38025</v>
      </c>
      <c r="C3994" s="357" t="s">
        <v>6541</v>
      </c>
      <c r="D3994" s="295">
        <v>103.91</v>
      </c>
    </row>
    <row r="3995" spans="1:4">
      <c r="A3995" s="357">
        <v>36530</v>
      </c>
      <c r="B3995" s="357" t="s">
        <v>38026</v>
      </c>
      <c r="C3995" s="357" t="s">
        <v>6541</v>
      </c>
      <c r="D3995" s="293">
        <v>268231.09000000003</v>
      </c>
    </row>
    <row r="3996" spans="1:4">
      <c r="A3996" s="357">
        <v>6046</v>
      </c>
      <c r="B3996" s="357" t="s">
        <v>38027</v>
      </c>
      <c r="C3996" s="357" t="s">
        <v>6541</v>
      </c>
      <c r="D3996" s="293">
        <v>290938.5</v>
      </c>
    </row>
    <row r="3997" spans="1:4">
      <c r="A3997" s="357">
        <v>36531</v>
      </c>
      <c r="B3997" s="357" t="s">
        <v>38028</v>
      </c>
      <c r="C3997" s="357" t="s">
        <v>6541</v>
      </c>
      <c r="D3997" s="293">
        <v>301582.57</v>
      </c>
    </row>
    <row r="3998" spans="1:4">
      <c r="A3998" s="357">
        <v>34684</v>
      </c>
      <c r="B3998" s="357" t="s">
        <v>38029</v>
      </c>
      <c r="C3998" s="357" t="s">
        <v>6540</v>
      </c>
      <c r="D3998" s="295">
        <v>208.13</v>
      </c>
    </row>
    <row r="3999" spans="1:4">
      <c r="A3999" s="357">
        <v>34683</v>
      </c>
      <c r="B3999" s="357" t="s">
        <v>38030</v>
      </c>
      <c r="C3999" s="357" t="s">
        <v>6540</v>
      </c>
      <c r="D3999" s="295">
        <v>130.08000000000001</v>
      </c>
    </row>
    <row r="4000" spans="1:4">
      <c r="A4000" s="357">
        <v>533</v>
      </c>
      <c r="B4000" s="357" t="s">
        <v>38031</v>
      </c>
      <c r="C4000" s="357" t="s">
        <v>6540</v>
      </c>
      <c r="D4000" s="295">
        <v>30.55</v>
      </c>
    </row>
    <row r="4001" spans="1:4">
      <c r="A4001" s="357">
        <v>10515</v>
      </c>
      <c r="B4001" s="357" t="s">
        <v>38032</v>
      </c>
      <c r="C4001" s="357" t="s">
        <v>6540</v>
      </c>
      <c r="D4001" s="295">
        <v>57.64</v>
      </c>
    </row>
    <row r="4002" spans="1:4">
      <c r="A4002" s="357">
        <v>536</v>
      </c>
      <c r="B4002" s="357" t="s">
        <v>38033</v>
      </c>
      <c r="C4002" s="357" t="s">
        <v>6540</v>
      </c>
      <c r="D4002" s="295">
        <v>41.7</v>
      </c>
    </row>
    <row r="4003" spans="1:4">
      <c r="A4003" s="357">
        <v>153</v>
      </c>
      <c r="B4003" s="357" t="s">
        <v>38034</v>
      </c>
      <c r="C4003" s="357" t="s">
        <v>6539</v>
      </c>
      <c r="D4003" s="295">
        <v>113.03</v>
      </c>
    </row>
    <row r="4004" spans="1:4">
      <c r="A4004" s="357">
        <v>34682</v>
      </c>
      <c r="B4004" s="357" t="s">
        <v>38035</v>
      </c>
      <c r="C4004" s="357" t="s">
        <v>6540</v>
      </c>
      <c r="D4004" s="295">
        <v>99.47</v>
      </c>
    </row>
    <row r="4005" spans="1:4">
      <c r="A4005" s="357">
        <v>20205</v>
      </c>
      <c r="B4005" s="357" t="s">
        <v>38036</v>
      </c>
      <c r="C4005" s="357" t="s">
        <v>6545</v>
      </c>
      <c r="D4005" s="295">
        <v>2.42</v>
      </c>
    </row>
    <row r="4006" spans="1:4">
      <c r="A4006" s="357">
        <v>4412</v>
      </c>
      <c r="B4006" s="357" t="s">
        <v>38037</v>
      </c>
      <c r="C4006" s="357" t="s">
        <v>6545</v>
      </c>
      <c r="D4006" s="295">
        <v>1.45</v>
      </c>
    </row>
    <row r="4007" spans="1:4">
      <c r="A4007" s="357">
        <v>4408</v>
      </c>
      <c r="B4007" s="357" t="s">
        <v>38038</v>
      </c>
      <c r="C4007" s="357" t="s">
        <v>6545</v>
      </c>
      <c r="D4007" s="295">
        <v>1.81</v>
      </c>
    </row>
    <row r="4008" spans="1:4">
      <c r="A4008" s="357">
        <v>10559</v>
      </c>
      <c r="B4008" s="357" t="s">
        <v>38039</v>
      </c>
      <c r="C4008" s="357" t="s">
        <v>6541</v>
      </c>
      <c r="D4008" s="293">
        <v>2300</v>
      </c>
    </row>
    <row r="4009" spans="1:4">
      <c r="A4009" s="357">
        <v>10664</v>
      </c>
      <c r="B4009" s="357" t="s">
        <v>38040</v>
      </c>
      <c r="C4009" s="357" t="s">
        <v>6541</v>
      </c>
      <c r="D4009" s="293">
        <v>6250.9</v>
      </c>
    </row>
    <row r="4010" spans="1:4">
      <c r="A4010" s="357">
        <v>36250</v>
      </c>
      <c r="B4010" s="357" t="s">
        <v>38041</v>
      </c>
      <c r="C4010" s="357" t="s">
        <v>6545</v>
      </c>
      <c r="D4010" s="295">
        <v>6.35</v>
      </c>
    </row>
    <row r="4011" spans="1:4">
      <c r="A4011" s="357">
        <v>10857</v>
      </c>
      <c r="B4011" s="357" t="s">
        <v>38042</v>
      </c>
      <c r="C4011" s="357" t="s">
        <v>6545</v>
      </c>
      <c r="D4011" s="295">
        <v>12.2</v>
      </c>
    </row>
    <row r="4012" spans="1:4">
      <c r="A4012" s="357">
        <v>4803</v>
      </c>
      <c r="B4012" s="357" t="s">
        <v>38043</v>
      </c>
      <c r="C4012" s="357" t="s">
        <v>6545</v>
      </c>
      <c r="D4012" s="295">
        <v>25.3</v>
      </c>
    </row>
    <row r="4013" spans="1:4">
      <c r="A4013" s="357">
        <v>6186</v>
      </c>
      <c r="B4013" s="357" t="s">
        <v>38044</v>
      </c>
      <c r="C4013" s="357" t="s">
        <v>6545</v>
      </c>
      <c r="D4013" s="295">
        <v>12.86</v>
      </c>
    </row>
    <row r="4014" spans="1:4">
      <c r="A4014" s="357">
        <v>4829</v>
      </c>
      <c r="B4014" s="357" t="s">
        <v>38045</v>
      </c>
      <c r="C4014" s="357" t="s">
        <v>6545</v>
      </c>
      <c r="D4014" s="295">
        <v>49.05</v>
      </c>
    </row>
    <row r="4015" spans="1:4">
      <c r="A4015" s="357">
        <v>39829</v>
      </c>
      <c r="B4015" s="357" t="s">
        <v>38046</v>
      </c>
      <c r="C4015" s="357" t="s">
        <v>6545</v>
      </c>
      <c r="D4015" s="295">
        <v>27.46</v>
      </c>
    </row>
    <row r="4016" spans="1:4">
      <c r="A4016" s="357">
        <v>20231</v>
      </c>
      <c r="B4016" s="357" t="s">
        <v>38047</v>
      </c>
      <c r="C4016" s="357" t="s">
        <v>6545</v>
      </c>
      <c r="D4016" s="295">
        <v>41.67</v>
      </c>
    </row>
    <row r="4017" spans="1:4">
      <c r="A4017" s="357">
        <v>4804</v>
      </c>
      <c r="B4017" s="357" t="s">
        <v>38048</v>
      </c>
      <c r="C4017" s="357" t="s">
        <v>6545</v>
      </c>
      <c r="D4017" s="295">
        <v>19.420000000000002</v>
      </c>
    </row>
    <row r="4018" spans="1:4">
      <c r="A4018" s="357">
        <v>34680</v>
      </c>
      <c r="B4018" s="357" t="s">
        <v>38049</v>
      </c>
      <c r="C4018" s="357" t="s">
        <v>6545</v>
      </c>
      <c r="D4018" s="295">
        <v>30.6</v>
      </c>
    </row>
    <row r="4019" spans="1:4">
      <c r="A4019" s="357">
        <v>11573</v>
      </c>
      <c r="B4019" s="357" t="s">
        <v>38050</v>
      </c>
      <c r="C4019" s="357" t="s">
        <v>6541</v>
      </c>
      <c r="D4019" s="295">
        <v>5.52</v>
      </c>
    </row>
    <row r="4020" spans="1:4">
      <c r="A4020" s="357">
        <v>38401</v>
      </c>
      <c r="B4020" s="357" t="s">
        <v>38051</v>
      </c>
      <c r="C4020" s="357" t="s">
        <v>6541</v>
      </c>
      <c r="D4020" s="295">
        <v>11.29</v>
      </c>
    </row>
    <row r="4021" spans="1:4">
      <c r="A4021" s="357">
        <v>11575</v>
      </c>
      <c r="B4021" s="357" t="s">
        <v>38052</v>
      </c>
      <c r="C4021" s="357" t="s">
        <v>6541</v>
      </c>
      <c r="D4021" s="295">
        <v>53.21</v>
      </c>
    </row>
    <row r="4022" spans="1:4">
      <c r="A4022" s="357">
        <v>38179</v>
      </c>
      <c r="B4022" s="357" t="s">
        <v>38053</v>
      </c>
      <c r="C4022" s="357" t="s">
        <v>6541</v>
      </c>
      <c r="D4022" s="295">
        <v>44</v>
      </c>
    </row>
    <row r="4023" spans="1:4">
      <c r="A4023" s="357">
        <v>20256</v>
      </c>
      <c r="B4023" s="357" t="s">
        <v>38054</v>
      </c>
      <c r="C4023" s="357" t="s">
        <v>6541</v>
      </c>
      <c r="D4023" s="295">
        <v>0.28999999999999998</v>
      </c>
    </row>
    <row r="4024" spans="1:4">
      <c r="A4024" s="357">
        <v>14511</v>
      </c>
      <c r="B4024" s="357" t="s">
        <v>38055</v>
      </c>
      <c r="C4024" s="357" t="s">
        <v>6541</v>
      </c>
      <c r="D4024" s="293">
        <v>675495.96</v>
      </c>
    </row>
    <row r="4025" spans="1:4">
      <c r="A4025" s="357">
        <v>10642</v>
      </c>
      <c r="B4025" s="357" t="s">
        <v>38056</v>
      </c>
      <c r="C4025" s="357" t="s">
        <v>6541</v>
      </c>
      <c r="D4025" s="293">
        <v>636350</v>
      </c>
    </row>
    <row r="4026" spans="1:4">
      <c r="A4026" s="357">
        <v>14489</v>
      </c>
      <c r="B4026" s="357" t="s">
        <v>38057</v>
      </c>
      <c r="C4026" s="357" t="s">
        <v>6541</v>
      </c>
      <c r="D4026" s="293">
        <v>564430.61</v>
      </c>
    </row>
    <row r="4027" spans="1:4">
      <c r="A4027" s="357">
        <v>14513</v>
      </c>
      <c r="B4027" s="357" t="s">
        <v>38058</v>
      </c>
      <c r="C4027" s="357" t="s">
        <v>6541</v>
      </c>
      <c r="D4027" s="293">
        <v>423336.35</v>
      </c>
    </row>
    <row r="4028" spans="1:4">
      <c r="A4028" s="357">
        <v>13600</v>
      </c>
      <c r="B4028" s="357" t="s">
        <v>38059</v>
      </c>
      <c r="C4028" s="357" t="s">
        <v>6541</v>
      </c>
      <c r="D4028" s="293">
        <v>546223.11</v>
      </c>
    </row>
    <row r="4029" spans="1:4">
      <c r="A4029" s="357">
        <v>10646</v>
      </c>
      <c r="B4029" s="357" t="s">
        <v>38060</v>
      </c>
      <c r="C4029" s="357" t="s">
        <v>6541</v>
      </c>
      <c r="D4029" s="293">
        <v>407172.93</v>
      </c>
    </row>
    <row r="4030" spans="1:4">
      <c r="A4030" s="357">
        <v>6070</v>
      </c>
      <c r="B4030" s="357" t="s">
        <v>38061</v>
      </c>
      <c r="C4030" s="357" t="s">
        <v>6541</v>
      </c>
      <c r="D4030" s="293">
        <v>556351.69999999995</v>
      </c>
    </row>
    <row r="4031" spans="1:4">
      <c r="A4031" s="357">
        <v>6069</v>
      </c>
      <c r="B4031" s="357" t="s">
        <v>38062</v>
      </c>
      <c r="C4031" s="357" t="s">
        <v>6541</v>
      </c>
      <c r="D4031" s="293">
        <v>122906.48</v>
      </c>
    </row>
    <row r="4032" spans="1:4">
      <c r="A4032" s="357">
        <v>14626</v>
      </c>
      <c r="B4032" s="357" t="s">
        <v>38063</v>
      </c>
      <c r="C4032" s="357" t="s">
        <v>6541</v>
      </c>
      <c r="D4032" s="293">
        <v>609077.88</v>
      </c>
    </row>
    <row r="4033" spans="1:4">
      <c r="A4033" s="357">
        <v>6067</v>
      </c>
      <c r="B4033" s="357" t="s">
        <v>38064</v>
      </c>
      <c r="C4033" s="357" t="s">
        <v>6541</v>
      </c>
      <c r="D4033" s="293">
        <v>499989.29</v>
      </c>
    </row>
    <row r="4034" spans="1:4">
      <c r="A4034" s="357">
        <v>38393</v>
      </c>
      <c r="B4034" s="357" t="s">
        <v>38065</v>
      </c>
      <c r="C4034" s="357" t="s">
        <v>6541</v>
      </c>
      <c r="D4034" s="295">
        <v>15.02</v>
      </c>
    </row>
    <row r="4035" spans="1:4">
      <c r="A4035" s="357">
        <v>38390</v>
      </c>
      <c r="B4035" s="357" t="s">
        <v>38066</v>
      </c>
      <c r="C4035" s="357" t="s">
        <v>6541</v>
      </c>
      <c r="D4035" s="295">
        <v>33.31</v>
      </c>
    </row>
    <row r="4036" spans="1:4">
      <c r="A4036" s="357">
        <v>36532</v>
      </c>
      <c r="B4036" s="357" t="s">
        <v>38067</v>
      </c>
      <c r="C4036" s="357" t="s">
        <v>6541</v>
      </c>
      <c r="D4036" s="293">
        <v>24642.84</v>
      </c>
    </row>
    <row r="4037" spans="1:4">
      <c r="A4037" s="357">
        <v>11578</v>
      </c>
      <c r="B4037" s="357" t="s">
        <v>38068</v>
      </c>
      <c r="C4037" s="357" t="s">
        <v>6541</v>
      </c>
      <c r="D4037" s="295">
        <v>11.49</v>
      </c>
    </row>
    <row r="4038" spans="1:4">
      <c r="A4038" s="357">
        <v>11577</v>
      </c>
      <c r="B4038" s="357" t="s">
        <v>38069</v>
      </c>
      <c r="C4038" s="357" t="s">
        <v>6541</v>
      </c>
      <c r="D4038" s="295">
        <v>10.96</v>
      </c>
    </row>
    <row r="4039" spans="1:4">
      <c r="A4039" s="357">
        <v>42432</v>
      </c>
      <c r="B4039" s="357" t="s">
        <v>38070</v>
      </c>
      <c r="C4039" s="357" t="s">
        <v>6541</v>
      </c>
      <c r="D4039" s="293">
        <v>1857.71</v>
      </c>
    </row>
    <row r="4040" spans="1:4">
      <c r="A4040" s="357">
        <v>42437</v>
      </c>
      <c r="B4040" s="357" t="s">
        <v>38071</v>
      </c>
      <c r="C4040" s="357" t="s">
        <v>6541</v>
      </c>
      <c r="D4040" s="293">
        <v>1412.35</v>
      </c>
    </row>
    <row r="4041" spans="1:4">
      <c r="A4041" s="357">
        <v>1116</v>
      </c>
      <c r="B4041" s="357" t="s">
        <v>38072</v>
      </c>
      <c r="C4041" s="357" t="s">
        <v>6545</v>
      </c>
      <c r="D4041" s="295">
        <v>21.62</v>
      </c>
    </row>
    <row r="4042" spans="1:4">
      <c r="A4042" s="357">
        <v>1115</v>
      </c>
      <c r="B4042" s="357" t="s">
        <v>38073</v>
      </c>
      <c r="C4042" s="357" t="s">
        <v>6545</v>
      </c>
      <c r="D4042" s="295">
        <v>25.9</v>
      </c>
    </row>
    <row r="4043" spans="1:4">
      <c r="A4043" s="357">
        <v>1113</v>
      </c>
      <c r="B4043" s="357" t="s">
        <v>38074</v>
      </c>
      <c r="C4043" s="357" t="s">
        <v>6545</v>
      </c>
      <c r="D4043" s="295">
        <v>30.28</v>
      </c>
    </row>
    <row r="4044" spans="1:4">
      <c r="A4044" s="357">
        <v>1114</v>
      </c>
      <c r="B4044" s="357" t="s">
        <v>38075</v>
      </c>
      <c r="C4044" s="357" t="s">
        <v>6545</v>
      </c>
      <c r="D4044" s="295">
        <v>36.07</v>
      </c>
    </row>
    <row r="4045" spans="1:4">
      <c r="A4045" s="357">
        <v>40873</v>
      </c>
      <c r="B4045" s="357" t="s">
        <v>38076</v>
      </c>
      <c r="C4045" s="357" t="s">
        <v>6545</v>
      </c>
      <c r="D4045" s="295">
        <v>28.23</v>
      </c>
    </row>
    <row r="4046" spans="1:4">
      <c r="A4046" s="357">
        <v>20214</v>
      </c>
      <c r="B4046" s="357" t="s">
        <v>38077</v>
      </c>
      <c r="C4046" s="357" t="s">
        <v>6541</v>
      </c>
      <c r="D4046" s="295">
        <v>65.37</v>
      </c>
    </row>
    <row r="4047" spans="1:4">
      <c r="A4047" s="357">
        <v>11064</v>
      </c>
      <c r="B4047" s="357" t="s">
        <v>38078</v>
      </c>
      <c r="C4047" s="357" t="s">
        <v>6541</v>
      </c>
      <c r="D4047" s="295">
        <v>27.72</v>
      </c>
    </row>
    <row r="4048" spans="1:4">
      <c r="A4048" s="357">
        <v>7237</v>
      </c>
      <c r="B4048" s="357" t="s">
        <v>38079</v>
      </c>
      <c r="C4048" s="357" t="s">
        <v>6541</v>
      </c>
      <c r="D4048" s="295">
        <v>37.81</v>
      </c>
    </row>
    <row r="4049" spans="1:4">
      <c r="A4049" s="357">
        <v>11757</v>
      </c>
      <c r="B4049" s="357" t="s">
        <v>38080</v>
      </c>
      <c r="C4049" s="357" t="s">
        <v>6541</v>
      </c>
      <c r="D4049" s="295">
        <v>51.9</v>
      </c>
    </row>
    <row r="4050" spans="1:4">
      <c r="A4050" s="357">
        <v>11758</v>
      </c>
      <c r="B4050" s="357" t="s">
        <v>38081</v>
      </c>
      <c r="C4050" s="357" t="s">
        <v>6541</v>
      </c>
      <c r="D4050" s="295">
        <v>49.8</v>
      </c>
    </row>
    <row r="4051" spans="1:4">
      <c r="A4051" s="357">
        <v>37526</v>
      </c>
      <c r="B4051" s="357" t="s">
        <v>38082</v>
      </c>
      <c r="C4051" s="357" t="s">
        <v>6541</v>
      </c>
      <c r="D4051" s="295">
        <v>4.1100000000000003</v>
      </c>
    </row>
    <row r="4052" spans="1:4">
      <c r="A4052" s="357">
        <v>6076</v>
      </c>
      <c r="B4052" s="357" t="s">
        <v>38083</v>
      </c>
      <c r="C4052" s="357" t="s">
        <v>6551</v>
      </c>
      <c r="D4052" s="295">
        <v>55.11</v>
      </c>
    </row>
    <row r="4053" spans="1:4">
      <c r="A4053" s="357">
        <v>13109</v>
      </c>
      <c r="B4053" s="357" t="s">
        <v>38084</v>
      </c>
      <c r="C4053" s="357" t="s">
        <v>6541</v>
      </c>
      <c r="D4053" s="295">
        <v>262.92</v>
      </c>
    </row>
    <row r="4054" spans="1:4">
      <c r="A4054" s="357">
        <v>13110</v>
      </c>
      <c r="B4054" s="357" t="s">
        <v>38085</v>
      </c>
      <c r="C4054" s="357" t="s">
        <v>6541</v>
      </c>
      <c r="D4054" s="295">
        <v>346.01</v>
      </c>
    </row>
    <row r="4055" spans="1:4">
      <c r="A4055" s="357">
        <v>7581</v>
      </c>
      <c r="B4055" s="357" t="s">
        <v>38086</v>
      </c>
      <c r="C4055" s="357" t="s">
        <v>6541</v>
      </c>
      <c r="D4055" s="295">
        <v>3.01</v>
      </c>
    </row>
    <row r="4056" spans="1:4">
      <c r="A4056" s="357">
        <v>4509</v>
      </c>
      <c r="B4056" s="357" t="s">
        <v>38087</v>
      </c>
      <c r="C4056" s="357" t="s">
        <v>6545</v>
      </c>
      <c r="D4056" s="295">
        <v>3.77</v>
      </c>
    </row>
    <row r="4057" spans="1:4">
      <c r="A4057" s="357">
        <v>4512</v>
      </c>
      <c r="B4057" s="357" t="s">
        <v>38088</v>
      </c>
      <c r="C4057" s="357" t="s">
        <v>6545</v>
      </c>
      <c r="D4057" s="295">
        <v>1.8</v>
      </c>
    </row>
    <row r="4058" spans="1:4">
      <c r="A4058" s="357">
        <v>4517</v>
      </c>
      <c r="B4058" s="357" t="s">
        <v>38089</v>
      </c>
      <c r="C4058" s="357" t="s">
        <v>6545</v>
      </c>
      <c r="D4058" s="295">
        <v>2.6</v>
      </c>
    </row>
    <row r="4059" spans="1:4">
      <c r="A4059" s="357">
        <v>20206</v>
      </c>
      <c r="B4059" s="357" t="s">
        <v>38090</v>
      </c>
      <c r="C4059" s="357" t="s">
        <v>6545</v>
      </c>
      <c r="D4059" s="295">
        <v>6.53</v>
      </c>
    </row>
    <row r="4060" spans="1:4">
      <c r="A4060" s="357">
        <v>4460</v>
      </c>
      <c r="B4060" s="357" t="s">
        <v>38091</v>
      </c>
      <c r="C4060" s="357" t="s">
        <v>6545</v>
      </c>
      <c r="D4060" s="295">
        <v>6.7</v>
      </c>
    </row>
    <row r="4061" spans="1:4">
      <c r="A4061" s="357">
        <v>4417</v>
      </c>
      <c r="B4061" s="357" t="s">
        <v>38092</v>
      </c>
      <c r="C4061" s="357" t="s">
        <v>6545</v>
      </c>
      <c r="D4061" s="295">
        <v>5.17</v>
      </c>
    </row>
    <row r="4062" spans="1:4">
      <c r="A4062" s="357">
        <v>4415</v>
      </c>
      <c r="B4062" s="357" t="s">
        <v>38093</v>
      </c>
      <c r="C4062" s="357" t="s">
        <v>6545</v>
      </c>
      <c r="D4062" s="295">
        <v>3.59</v>
      </c>
    </row>
    <row r="4063" spans="1:4">
      <c r="A4063" s="357">
        <v>37373</v>
      </c>
      <c r="B4063" s="357" t="s">
        <v>38094</v>
      </c>
      <c r="C4063" s="357" t="s">
        <v>6542</v>
      </c>
      <c r="D4063" s="295">
        <v>0.06</v>
      </c>
    </row>
    <row r="4064" spans="1:4">
      <c r="A4064" s="357">
        <v>40864</v>
      </c>
      <c r="B4064" s="357" t="s">
        <v>38095</v>
      </c>
      <c r="C4064" s="357" t="s">
        <v>6552</v>
      </c>
      <c r="D4064" s="295">
        <v>11.13</v>
      </c>
    </row>
    <row r="4065" spans="1:4">
      <c r="A4065" s="357">
        <v>4734</v>
      </c>
      <c r="B4065" s="357" t="s">
        <v>38096</v>
      </c>
      <c r="C4065" s="357" t="s">
        <v>6551</v>
      </c>
      <c r="D4065" s="295">
        <v>153.54</v>
      </c>
    </row>
    <row r="4066" spans="1:4">
      <c r="A4066" s="357">
        <v>6085</v>
      </c>
      <c r="B4066" s="357" t="s">
        <v>38097</v>
      </c>
      <c r="C4066" s="357" t="s">
        <v>6539</v>
      </c>
      <c r="D4066" s="295">
        <v>5.87</v>
      </c>
    </row>
    <row r="4067" spans="1:4">
      <c r="A4067" s="357">
        <v>38396</v>
      </c>
      <c r="B4067" s="357" t="s">
        <v>38098</v>
      </c>
      <c r="C4067" s="357" t="s">
        <v>6541</v>
      </c>
      <c r="D4067" s="295">
        <v>515.98</v>
      </c>
    </row>
    <row r="4068" spans="1:4">
      <c r="A4068" s="357">
        <v>11622</v>
      </c>
      <c r="B4068" s="357" t="s">
        <v>38099</v>
      </c>
      <c r="C4068" s="357" t="s">
        <v>6544</v>
      </c>
      <c r="D4068" s="295">
        <v>85.17</v>
      </c>
    </row>
    <row r="4069" spans="1:4">
      <c r="A4069" s="357">
        <v>43143</v>
      </c>
      <c r="B4069" s="357" t="s">
        <v>38100</v>
      </c>
      <c r="C4069" s="357" t="s">
        <v>6539</v>
      </c>
      <c r="D4069" s="295">
        <v>32.17</v>
      </c>
    </row>
    <row r="4070" spans="1:4">
      <c r="A4070" s="357">
        <v>7317</v>
      </c>
      <c r="B4070" s="357" t="s">
        <v>38101</v>
      </c>
      <c r="C4070" s="357" t="s">
        <v>6544</v>
      </c>
      <c r="D4070" s="295">
        <v>44.26</v>
      </c>
    </row>
    <row r="4071" spans="1:4">
      <c r="A4071" s="357">
        <v>142</v>
      </c>
      <c r="B4071" s="357" t="s">
        <v>38102</v>
      </c>
      <c r="C4071" s="357" t="s">
        <v>6590</v>
      </c>
      <c r="D4071" s="295">
        <v>40.19</v>
      </c>
    </row>
    <row r="4072" spans="1:4">
      <c r="A4072" s="357">
        <v>43142</v>
      </c>
      <c r="B4072" s="357" t="s">
        <v>38103</v>
      </c>
      <c r="C4072" s="357" t="s">
        <v>6539</v>
      </c>
      <c r="D4072" s="295">
        <v>182.55</v>
      </c>
    </row>
    <row r="4073" spans="1:4">
      <c r="A4073" s="357">
        <v>38123</v>
      </c>
      <c r="B4073" s="357" t="s">
        <v>38104</v>
      </c>
      <c r="C4073" s="357" t="s">
        <v>6544</v>
      </c>
      <c r="D4073" s="295">
        <v>37.11</v>
      </c>
    </row>
    <row r="4074" spans="1:4">
      <c r="A4074" s="357">
        <v>42701</v>
      </c>
      <c r="B4074" s="357" t="s">
        <v>38105</v>
      </c>
      <c r="C4074" s="357" t="s">
        <v>6541</v>
      </c>
      <c r="D4074" s="295">
        <v>54.38</v>
      </c>
    </row>
    <row r="4075" spans="1:4">
      <c r="A4075" s="357">
        <v>42702</v>
      </c>
      <c r="B4075" s="357" t="s">
        <v>38106</v>
      </c>
      <c r="C4075" s="357" t="s">
        <v>6541</v>
      </c>
      <c r="D4075" s="295">
        <v>96.62</v>
      </c>
    </row>
    <row r="4076" spans="1:4">
      <c r="A4076" s="357">
        <v>37955</v>
      </c>
      <c r="B4076" s="357" t="s">
        <v>38107</v>
      </c>
      <c r="C4076" s="357" t="s">
        <v>6541</v>
      </c>
      <c r="D4076" s="295">
        <v>125.22</v>
      </c>
    </row>
    <row r="4077" spans="1:4">
      <c r="A4077" s="357">
        <v>42699</v>
      </c>
      <c r="B4077" s="357" t="s">
        <v>38108</v>
      </c>
      <c r="C4077" s="357" t="s">
        <v>6541</v>
      </c>
      <c r="D4077" s="295">
        <v>33.21</v>
      </c>
    </row>
    <row r="4078" spans="1:4">
      <c r="A4078" s="357">
        <v>42700</v>
      </c>
      <c r="B4078" s="357" t="s">
        <v>38109</v>
      </c>
      <c r="C4078" s="357" t="s">
        <v>6541</v>
      </c>
      <c r="D4078" s="295">
        <v>94.69</v>
      </c>
    </row>
    <row r="4079" spans="1:4">
      <c r="A4079" s="357">
        <v>37743</v>
      </c>
      <c r="B4079" s="357" t="s">
        <v>38110</v>
      </c>
      <c r="C4079" s="357" t="s">
        <v>6541</v>
      </c>
      <c r="D4079" s="293">
        <v>224811.18</v>
      </c>
    </row>
    <row r="4080" spans="1:4">
      <c r="A4080" s="357">
        <v>37744</v>
      </c>
      <c r="B4080" s="357" t="s">
        <v>38111</v>
      </c>
      <c r="C4080" s="357" t="s">
        <v>6541</v>
      </c>
      <c r="D4080" s="293">
        <v>264335.65999999997</v>
      </c>
    </row>
    <row r="4081" spans="1:4">
      <c r="A4081" s="357">
        <v>37741</v>
      </c>
      <c r="B4081" s="357" t="s">
        <v>38112</v>
      </c>
      <c r="C4081" s="357" t="s">
        <v>6541</v>
      </c>
      <c r="D4081" s="293">
        <v>204419.58</v>
      </c>
    </row>
    <row r="4082" spans="1:4">
      <c r="A4082" s="357">
        <v>39396</v>
      </c>
      <c r="B4082" s="357" t="s">
        <v>38113</v>
      </c>
      <c r="C4082" s="357" t="s">
        <v>6541</v>
      </c>
      <c r="D4082" s="295">
        <v>47.31</v>
      </c>
    </row>
    <row r="4083" spans="1:4">
      <c r="A4083" s="357">
        <v>39392</v>
      </c>
      <c r="B4083" s="357" t="s">
        <v>38114</v>
      </c>
      <c r="C4083" s="357" t="s">
        <v>6541</v>
      </c>
      <c r="D4083" s="295">
        <v>53.36</v>
      </c>
    </row>
    <row r="4084" spans="1:4">
      <c r="A4084" s="357">
        <v>39393</v>
      </c>
      <c r="B4084" s="357" t="s">
        <v>38115</v>
      </c>
      <c r="C4084" s="357" t="s">
        <v>6541</v>
      </c>
      <c r="D4084" s="295">
        <v>33</v>
      </c>
    </row>
    <row r="4085" spans="1:4">
      <c r="A4085" s="357">
        <v>39394</v>
      </c>
      <c r="B4085" s="357" t="s">
        <v>38116</v>
      </c>
      <c r="C4085" s="357" t="s">
        <v>6541</v>
      </c>
      <c r="D4085" s="295">
        <v>37.14</v>
      </c>
    </row>
    <row r="4086" spans="1:4">
      <c r="A4086" s="357">
        <v>39395</v>
      </c>
      <c r="B4086" s="357" t="s">
        <v>38117</v>
      </c>
      <c r="C4086" s="357" t="s">
        <v>6541</v>
      </c>
      <c r="D4086" s="295">
        <v>34.54</v>
      </c>
    </row>
    <row r="4087" spans="1:4">
      <c r="A4087" s="357">
        <v>14618</v>
      </c>
      <c r="B4087" s="357" t="s">
        <v>38118</v>
      </c>
      <c r="C4087" s="357" t="s">
        <v>6541</v>
      </c>
      <c r="D4087" s="293">
        <v>1385.85</v>
      </c>
    </row>
    <row r="4088" spans="1:4">
      <c r="A4088" s="357">
        <v>40269</v>
      </c>
      <c r="B4088" s="357" t="s">
        <v>38119</v>
      </c>
      <c r="C4088" s="357" t="s">
        <v>6541</v>
      </c>
      <c r="D4088" s="293">
        <v>5583.5</v>
      </c>
    </row>
    <row r="4089" spans="1:4">
      <c r="A4089" s="357">
        <v>6110</v>
      </c>
      <c r="B4089" s="357" t="s">
        <v>38120</v>
      </c>
      <c r="C4089" s="357" t="s">
        <v>6542</v>
      </c>
      <c r="D4089" s="295">
        <v>14.93</v>
      </c>
    </row>
    <row r="4090" spans="1:4">
      <c r="A4090" s="357">
        <v>40910</v>
      </c>
      <c r="B4090" s="357" t="s">
        <v>38121</v>
      </c>
      <c r="C4090" s="357" t="s">
        <v>6552</v>
      </c>
      <c r="D4090" s="293">
        <v>2646.43</v>
      </c>
    </row>
    <row r="4091" spans="1:4">
      <c r="A4091" s="357">
        <v>6111</v>
      </c>
      <c r="B4091" s="357" t="s">
        <v>38122</v>
      </c>
      <c r="C4091" s="357" t="s">
        <v>6542</v>
      </c>
      <c r="D4091" s="295">
        <v>10.6</v>
      </c>
    </row>
    <row r="4092" spans="1:4">
      <c r="A4092" s="357">
        <v>41084</v>
      </c>
      <c r="B4092" s="357" t="s">
        <v>38123</v>
      </c>
      <c r="C4092" s="357" t="s">
        <v>6552</v>
      </c>
      <c r="D4092" s="293">
        <v>1879.57</v>
      </c>
    </row>
    <row r="4093" spans="1:4">
      <c r="A4093" s="357">
        <v>25950</v>
      </c>
      <c r="B4093" s="357" t="s">
        <v>38124</v>
      </c>
      <c r="C4093" s="357" t="s">
        <v>6551</v>
      </c>
      <c r="D4093" s="295">
        <v>38.04</v>
      </c>
    </row>
    <row r="4094" spans="1:4">
      <c r="A4094" s="357">
        <v>38637</v>
      </c>
      <c r="B4094" s="357" t="s">
        <v>38125</v>
      </c>
      <c r="C4094" s="357" t="s">
        <v>6541</v>
      </c>
      <c r="D4094" s="295">
        <v>175.7</v>
      </c>
    </row>
    <row r="4095" spans="1:4">
      <c r="A4095" s="357">
        <v>6150</v>
      </c>
      <c r="B4095" s="357" t="s">
        <v>38126</v>
      </c>
      <c r="C4095" s="357" t="s">
        <v>6541</v>
      </c>
      <c r="D4095" s="295">
        <v>177.85</v>
      </c>
    </row>
    <row r="4096" spans="1:4">
      <c r="A4096" s="357">
        <v>6136</v>
      </c>
      <c r="B4096" s="357" t="s">
        <v>38127</v>
      </c>
      <c r="C4096" s="357" t="s">
        <v>6541</v>
      </c>
      <c r="D4096" s="295">
        <v>139.80000000000001</v>
      </c>
    </row>
    <row r="4097" spans="1:4">
      <c r="A4097" s="357">
        <v>38638</v>
      </c>
      <c r="B4097" s="357" t="s">
        <v>38128</v>
      </c>
      <c r="C4097" s="357" t="s">
        <v>6541</v>
      </c>
      <c r="D4097" s="295">
        <v>148.06</v>
      </c>
    </row>
    <row r="4098" spans="1:4">
      <c r="A4098" s="357">
        <v>20262</v>
      </c>
      <c r="B4098" s="357" t="s">
        <v>38129</v>
      </c>
      <c r="C4098" s="357" t="s">
        <v>6541</v>
      </c>
      <c r="D4098" s="295">
        <v>14.95</v>
      </c>
    </row>
    <row r="4099" spans="1:4">
      <c r="A4099" s="357">
        <v>6148</v>
      </c>
      <c r="B4099" s="357" t="s">
        <v>38130</v>
      </c>
      <c r="C4099" s="357" t="s">
        <v>6541</v>
      </c>
      <c r="D4099" s="295">
        <v>8.5</v>
      </c>
    </row>
    <row r="4100" spans="1:4">
      <c r="A4100" s="357">
        <v>6145</v>
      </c>
      <c r="B4100" s="357" t="s">
        <v>38131</v>
      </c>
      <c r="C4100" s="357" t="s">
        <v>6541</v>
      </c>
      <c r="D4100" s="295">
        <v>15.25</v>
      </c>
    </row>
    <row r="4101" spans="1:4">
      <c r="A4101" s="357">
        <v>6149</v>
      </c>
      <c r="B4101" s="357" t="s">
        <v>38132</v>
      </c>
      <c r="C4101" s="357" t="s">
        <v>6541</v>
      </c>
      <c r="D4101" s="295">
        <v>14.38</v>
      </c>
    </row>
    <row r="4102" spans="1:4">
      <c r="A4102" s="357">
        <v>6146</v>
      </c>
      <c r="B4102" s="357" t="s">
        <v>38133</v>
      </c>
      <c r="C4102" s="357" t="s">
        <v>6541</v>
      </c>
      <c r="D4102" s="295">
        <v>15.27</v>
      </c>
    </row>
    <row r="4103" spans="1:4">
      <c r="A4103" s="357">
        <v>26026</v>
      </c>
      <c r="B4103" s="357" t="s">
        <v>38134</v>
      </c>
      <c r="C4103" s="357" t="s">
        <v>6544</v>
      </c>
      <c r="D4103" s="295">
        <v>3.38</v>
      </c>
    </row>
    <row r="4104" spans="1:4">
      <c r="A4104" s="357">
        <v>39961</v>
      </c>
      <c r="B4104" s="357" t="s">
        <v>38135</v>
      </c>
      <c r="C4104" s="357" t="s">
        <v>6541</v>
      </c>
      <c r="D4104" s="295">
        <v>26.55</v>
      </c>
    </row>
    <row r="4105" spans="1:4">
      <c r="A4105" s="357">
        <v>42433</v>
      </c>
      <c r="B4105" s="357" t="s">
        <v>38136</v>
      </c>
      <c r="C4105" s="357" t="s">
        <v>6541</v>
      </c>
      <c r="D4105" s="293">
        <v>3669.38</v>
      </c>
    </row>
    <row r="4106" spans="1:4">
      <c r="A4106" s="357">
        <v>42434</v>
      </c>
      <c r="B4106" s="357" t="s">
        <v>38137</v>
      </c>
      <c r="C4106" s="357" t="s">
        <v>6541</v>
      </c>
      <c r="D4106" s="293">
        <v>3965.3</v>
      </c>
    </row>
    <row r="4107" spans="1:4">
      <c r="A4107" s="357">
        <v>42435</v>
      </c>
      <c r="B4107" s="357" t="s">
        <v>38138</v>
      </c>
      <c r="C4107" s="357" t="s">
        <v>6541</v>
      </c>
      <c r="D4107" s="293">
        <v>1977.35</v>
      </c>
    </row>
    <row r="4108" spans="1:4">
      <c r="A4108" s="357">
        <v>38061</v>
      </c>
      <c r="B4108" s="357" t="s">
        <v>38139</v>
      </c>
      <c r="C4108" s="357" t="s">
        <v>6541</v>
      </c>
      <c r="D4108" s="295">
        <v>42.34</v>
      </c>
    </row>
    <row r="4109" spans="1:4">
      <c r="A4109" s="357">
        <v>20250</v>
      </c>
      <c r="B4109" s="357" t="s">
        <v>38140</v>
      </c>
      <c r="C4109" s="357" t="s">
        <v>6544</v>
      </c>
      <c r="D4109" s="295">
        <v>18.5</v>
      </c>
    </row>
    <row r="4110" spans="1:4">
      <c r="A4110" s="357">
        <v>13388</v>
      </c>
      <c r="B4110" s="357" t="s">
        <v>38141</v>
      </c>
      <c r="C4110" s="357" t="s">
        <v>6544</v>
      </c>
      <c r="D4110" s="295">
        <v>141.12</v>
      </c>
    </row>
    <row r="4111" spans="1:4">
      <c r="A4111" s="357">
        <v>39914</v>
      </c>
      <c r="B4111" s="357" t="s">
        <v>38142</v>
      </c>
      <c r="C4111" s="357" t="s">
        <v>6544</v>
      </c>
      <c r="D4111" s="295">
        <v>278.83999999999997</v>
      </c>
    </row>
    <row r="4112" spans="1:4">
      <c r="A4112" s="357">
        <v>12732</v>
      </c>
      <c r="B4112" s="357" t="s">
        <v>38143</v>
      </c>
      <c r="C4112" s="357" t="s">
        <v>6541</v>
      </c>
      <c r="D4112" s="295">
        <v>321.74</v>
      </c>
    </row>
    <row r="4113" spans="1:4">
      <c r="A4113" s="357">
        <v>6160</v>
      </c>
      <c r="B4113" s="357" t="s">
        <v>38144</v>
      </c>
      <c r="C4113" s="357" t="s">
        <v>6542</v>
      </c>
      <c r="D4113" s="295">
        <v>14.93</v>
      </c>
    </row>
    <row r="4114" spans="1:4">
      <c r="A4114" s="357">
        <v>41087</v>
      </c>
      <c r="B4114" s="357" t="s">
        <v>38145</v>
      </c>
      <c r="C4114" s="357" t="s">
        <v>6552</v>
      </c>
      <c r="D4114" s="293">
        <v>2646.43</v>
      </c>
    </row>
    <row r="4115" spans="1:4">
      <c r="A4115" s="357">
        <v>6166</v>
      </c>
      <c r="B4115" s="357" t="s">
        <v>38146</v>
      </c>
      <c r="C4115" s="357" t="s">
        <v>6542</v>
      </c>
      <c r="D4115" s="295">
        <v>22.53</v>
      </c>
    </row>
    <row r="4116" spans="1:4">
      <c r="A4116" s="357">
        <v>41088</v>
      </c>
      <c r="B4116" s="357" t="s">
        <v>38147</v>
      </c>
      <c r="C4116" s="357" t="s">
        <v>6552</v>
      </c>
      <c r="D4116" s="293">
        <v>3994.47</v>
      </c>
    </row>
    <row r="4117" spans="1:4">
      <c r="A4117" s="357">
        <v>20232</v>
      </c>
      <c r="B4117" s="357" t="s">
        <v>38148</v>
      </c>
      <c r="C4117" s="357" t="s">
        <v>6545</v>
      </c>
      <c r="D4117" s="295">
        <v>58.99</v>
      </c>
    </row>
    <row r="4118" spans="1:4">
      <c r="A4118" s="357">
        <v>10856</v>
      </c>
      <c r="B4118" s="357" t="s">
        <v>38149</v>
      </c>
      <c r="C4118" s="357" t="s">
        <v>6545</v>
      </c>
      <c r="D4118" s="295">
        <v>84.17</v>
      </c>
    </row>
    <row r="4119" spans="1:4">
      <c r="A4119" s="357">
        <v>4828</v>
      </c>
      <c r="B4119" s="357" t="s">
        <v>38150</v>
      </c>
      <c r="C4119" s="357" t="s">
        <v>6545</v>
      </c>
      <c r="D4119" s="295">
        <v>73.209999999999994</v>
      </c>
    </row>
    <row r="4120" spans="1:4">
      <c r="A4120" s="357">
        <v>20249</v>
      </c>
      <c r="B4120" s="357" t="s">
        <v>38151</v>
      </c>
      <c r="C4120" s="357" t="s">
        <v>6545</v>
      </c>
      <c r="D4120" s="295">
        <v>40.090000000000003</v>
      </c>
    </row>
    <row r="4121" spans="1:4">
      <c r="A4121" s="357">
        <v>11609</v>
      </c>
      <c r="B4121" s="357" t="s">
        <v>38152</v>
      </c>
      <c r="C4121" s="357" t="s">
        <v>6539</v>
      </c>
      <c r="D4121" s="295">
        <v>14.15</v>
      </c>
    </row>
    <row r="4122" spans="1:4">
      <c r="A4122" s="357">
        <v>20083</v>
      </c>
      <c r="B4122" s="357" t="s">
        <v>38153</v>
      </c>
      <c r="C4122" s="357" t="s">
        <v>6541</v>
      </c>
      <c r="D4122" s="295">
        <v>65.290000000000006</v>
      </c>
    </row>
    <row r="4123" spans="1:4">
      <c r="A4123" s="357">
        <v>5318</v>
      </c>
      <c r="B4123" s="357" t="s">
        <v>38154</v>
      </c>
      <c r="C4123" s="357" t="s">
        <v>6539</v>
      </c>
      <c r="D4123" s="295">
        <v>21.72</v>
      </c>
    </row>
    <row r="4124" spans="1:4">
      <c r="A4124" s="357">
        <v>10691</v>
      </c>
      <c r="B4124" s="357" t="s">
        <v>38155</v>
      </c>
      <c r="C4124" s="357" t="s">
        <v>6539</v>
      </c>
      <c r="D4124" s="295">
        <v>53.98</v>
      </c>
    </row>
    <row r="4125" spans="1:4">
      <c r="A4125" s="357">
        <v>12295</v>
      </c>
      <c r="B4125" s="357" t="s">
        <v>38156</v>
      </c>
      <c r="C4125" s="357" t="s">
        <v>6541</v>
      </c>
      <c r="D4125" s="295">
        <v>2.44</v>
      </c>
    </row>
    <row r="4126" spans="1:4">
      <c r="A4126" s="357">
        <v>12296</v>
      </c>
      <c r="B4126" s="357" t="s">
        <v>38157</v>
      </c>
      <c r="C4126" s="357" t="s">
        <v>6541</v>
      </c>
      <c r="D4126" s="295">
        <v>3.16</v>
      </c>
    </row>
    <row r="4127" spans="1:4">
      <c r="A4127" s="357">
        <v>12294</v>
      </c>
      <c r="B4127" s="357" t="s">
        <v>38158</v>
      </c>
      <c r="C4127" s="357" t="s">
        <v>6541</v>
      </c>
      <c r="D4127" s="295">
        <v>7.59</v>
      </c>
    </row>
    <row r="4128" spans="1:4">
      <c r="A4128" s="357">
        <v>14543</v>
      </c>
      <c r="B4128" s="357" t="s">
        <v>38159</v>
      </c>
      <c r="C4128" s="357" t="s">
        <v>6541</v>
      </c>
      <c r="D4128" s="295">
        <v>5.41</v>
      </c>
    </row>
    <row r="4129" spans="1:4">
      <c r="A4129" s="357">
        <v>13329</v>
      </c>
      <c r="B4129" s="357" t="s">
        <v>38160</v>
      </c>
      <c r="C4129" s="357" t="s">
        <v>6541</v>
      </c>
      <c r="D4129" s="295">
        <v>3.18</v>
      </c>
    </row>
    <row r="4130" spans="1:4">
      <c r="A4130" s="357">
        <v>21044</v>
      </c>
      <c r="B4130" s="357" t="s">
        <v>38161</v>
      </c>
      <c r="C4130" s="357" t="s">
        <v>6541</v>
      </c>
      <c r="D4130" s="295">
        <v>29.63</v>
      </c>
    </row>
    <row r="4131" spans="1:4">
      <c r="A4131" s="357">
        <v>21045</v>
      </c>
      <c r="B4131" s="357" t="s">
        <v>38162</v>
      </c>
      <c r="C4131" s="357" t="s">
        <v>6541</v>
      </c>
      <c r="D4131" s="295">
        <v>40.590000000000003</v>
      </c>
    </row>
    <row r="4132" spans="1:4">
      <c r="A4132" s="357">
        <v>21040</v>
      </c>
      <c r="B4132" s="357" t="s">
        <v>38163</v>
      </c>
      <c r="C4132" s="357" t="s">
        <v>6541</v>
      </c>
      <c r="D4132" s="295">
        <v>29</v>
      </c>
    </row>
    <row r="4133" spans="1:4">
      <c r="A4133" s="357">
        <v>21041</v>
      </c>
      <c r="B4133" s="357" t="s">
        <v>38164</v>
      </c>
      <c r="C4133" s="357" t="s">
        <v>6541</v>
      </c>
      <c r="D4133" s="295">
        <v>35</v>
      </c>
    </row>
    <row r="4134" spans="1:4">
      <c r="A4134" s="357">
        <v>21047</v>
      </c>
      <c r="B4134" s="357" t="s">
        <v>38165</v>
      </c>
      <c r="C4134" s="357" t="s">
        <v>6541</v>
      </c>
      <c r="D4134" s="295">
        <v>43.69</v>
      </c>
    </row>
    <row r="4135" spans="1:4">
      <c r="A4135" s="357">
        <v>21043</v>
      </c>
      <c r="B4135" s="357" t="s">
        <v>38166</v>
      </c>
      <c r="C4135" s="357" t="s">
        <v>6541</v>
      </c>
      <c r="D4135" s="295">
        <v>42.54</v>
      </c>
    </row>
    <row r="4136" spans="1:4">
      <c r="A4136" s="357">
        <v>21042</v>
      </c>
      <c r="B4136" s="357" t="s">
        <v>38167</v>
      </c>
      <c r="C4136" s="357" t="s">
        <v>6541</v>
      </c>
      <c r="D4136" s="295">
        <v>33.67</v>
      </c>
    </row>
    <row r="4137" spans="1:4">
      <c r="A4137" s="357">
        <v>14149</v>
      </c>
      <c r="B4137" s="357" t="s">
        <v>38168</v>
      </c>
      <c r="C4137" s="357" t="s">
        <v>6573</v>
      </c>
      <c r="D4137" s="295">
        <v>189.82</v>
      </c>
    </row>
    <row r="4138" spans="1:4">
      <c r="A4138" s="357">
        <v>38099</v>
      </c>
      <c r="B4138" s="357" t="s">
        <v>38169</v>
      </c>
      <c r="C4138" s="357" t="s">
        <v>6541</v>
      </c>
      <c r="D4138" s="295">
        <v>1.56</v>
      </c>
    </row>
    <row r="4139" spans="1:4">
      <c r="A4139" s="357">
        <v>38100</v>
      </c>
      <c r="B4139" s="357" t="s">
        <v>38170</v>
      </c>
      <c r="C4139" s="357" t="s">
        <v>6541</v>
      </c>
      <c r="D4139" s="295">
        <v>2.5499999999999998</v>
      </c>
    </row>
    <row r="4140" spans="1:4">
      <c r="A4140" s="357">
        <v>20061</v>
      </c>
      <c r="B4140" s="357" t="s">
        <v>38171</v>
      </c>
      <c r="C4140" s="357" t="s">
        <v>6541</v>
      </c>
      <c r="D4140" s="295">
        <v>3.38</v>
      </c>
    </row>
    <row r="4141" spans="1:4">
      <c r="A4141" s="357">
        <v>7576</v>
      </c>
      <c r="B4141" s="357" t="s">
        <v>38172</v>
      </c>
      <c r="C4141" s="357" t="s">
        <v>6541</v>
      </c>
      <c r="D4141" s="295">
        <v>123.68</v>
      </c>
    </row>
    <row r="4142" spans="1:4">
      <c r="A4142" s="357">
        <v>3384</v>
      </c>
      <c r="B4142" s="357" t="s">
        <v>38173</v>
      </c>
      <c r="C4142" s="357" t="s">
        <v>6541</v>
      </c>
      <c r="D4142" s="295">
        <v>7.38</v>
      </c>
    </row>
    <row r="4143" spans="1:4">
      <c r="A4143" s="357">
        <v>7572</v>
      </c>
      <c r="B4143" s="357" t="s">
        <v>38174</v>
      </c>
      <c r="C4143" s="357" t="s">
        <v>6541</v>
      </c>
      <c r="D4143" s="295">
        <v>6.92</v>
      </c>
    </row>
    <row r="4144" spans="1:4">
      <c r="A4144" s="357">
        <v>3396</v>
      </c>
      <c r="B4144" s="357" t="s">
        <v>38175</v>
      </c>
      <c r="C4144" s="357" t="s">
        <v>6541</v>
      </c>
      <c r="D4144" s="295">
        <v>4.68</v>
      </c>
    </row>
    <row r="4145" spans="1:4">
      <c r="A4145" s="357">
        <v>37590</v>
      </c>
      <c r="B4145" s="357" t="s">
        <v>38176</v>
      </c>
      <c r="C4145" s="357" t="s">
        <v>6541</v>
      </c>
      <c r="D4145" s="295">
        <v>21.92</v>
      </c>
    </row>
    <row r="4146" spans="1:4">
      <c r="A4146" s="357">
        <v>37591</v>
      </c>
      <c r="B4146" s="357" t="s">
        <v>38177</v>
      </c>
      <c r="C4146" s="357" t="s">
        <v>6541</v>
      </c>
      <c r="D4146" s="295">
        <v>26.35</v>
      </c>
    </row>
    <row r="4147" spans="1:4">
      <c r="A4147" s="357">
        <v>12626</v>
      </c>
      <c r="B4147" s="357" t="s">
        <v>38178</v>
      </c>
      <c r="C4147" s="357" t="s">
        <v>6541</v>
      </c>
      <c r="D4147" s="295">
        <v>16.22</v>
      </c>
    </row>
    <row r="4148" spans="1:4">
      <c r="A4148" s="357">
        <v>11033</v>
      </c>
      <c r="B4148" s="357" t="s">
        <v>38179</v>
      </c>
      <c r="C4148" s="357" t="s">
        <v>6541</v>
      </c>
      <c r="D4148" s="295">
        <v>6.12</v>
      </c>
    </row>
    <row r="4149" spans="1:4">
      <c r="A4149" s="357">
        <v>390</v>
      </c>
      <c r="B4149" s="357" t="s">
        <v>38180</v>
      </c>
      <c r="C4149" s="357" t="s">
        <v>6541</v>
      </c>
      <c r="D4149" s="295">
        <v>8.4600000000000009</v>
      </c>
    </row>
    <row r="4150" spans="1:4">
      <c r="A4150" s="357">
        <v>42436</v>
      </c>
      <c r="B4150" s="357" t="s">
        <v>38181</v>
      </c>
      <c r="C4150" s="357" t="s">
        <v>6541</v>
      </c>
      <c r="D4150" s="293">
        <v>2069.7199999999998</v>
      </c>
    </row>
    <row r="4151" spans="1:4">
      <c r="A4151" s="357">
        <v>6193</v>
      </c>
      <c r="B4151" s="357" t="s">
        <v>38182</v>
      </c>
      <c r="C4151" s="357" t="s">
        <v>6545</v>
      </c>
      <c r="D4151" s="295">
        <v>13.42</v>
      </c>
    </row>
    <row r="4152" spans="1:4">
      <c r="A4152" s="357">
        <v>6194</v>
      </c>
      <c r="B4152" s="357" t="s">
        <v>38183</v>
      </c>
      <c r="C4152" s="357" t="s">
        <v>6545</v>
      </c>
      <c r="D4152" s="295">
        <v>5.3</v>
      </c>
    </row>
    <row r="4153" spans="1:4">
      <c r="A4153" s="357">
        <v>10567</v>
      </c>
      <c r="B4153" s="357" t="s">
        <v>38184</v>
      </c>
      <c r="C4153" s="357" t="s">
        <v>6545</v>
      </c>
      <c r="D4153" s="295">
        <v>8.4</v>
      </c>
    </row>
    <row r="4154" spans="1:4">
      <c r="A4154" s="357">
        <v>6212</v>
      </c>
      <c r="B4154" s="357" t="s">
        <v>38185</v>
      </c>
      <c r="C4154" s="357" t="s">
        <v>6545</v>
      </c>
      <c r="D4154" s="295">
        <v>12.33</v>
      </c>
    </row>
    <row r="4155" spans="1:4">
      <c r="A4155" s="357">
        <v>3993</v>
      </c>
      <c r="B4155" s="357" t="s">
        <v>38186</v>
      </c>
      <c r="C4155" s="357" t="s">
        <v>6540</v>
      </c>
      <c r="D4155" s="295">
        <v>86.77</v>
      </c>
    </row>
    <row r="4156" spans="1:4">
      <c r="A4156" s="357">
        <v>3990</v>
      </c>
      <c r="B4156" s="357" t="s">
        <v>38187</v>
      </c>
      <c r="C4156" s="357" t="s">
        <v>6545</v>
      </c>
      <c r="D4156" s="295">
        <v>16.32</v>
      </c>
    </row>
    <row r="4157" spans="1:4">
      <c r="A4157" s="357">
        <v>3992</v>
      </c>
      <c r="B4157" s="357" t="s">
        <v>38188</v>
      </c>
      <c r="C4157" s="357" t="s">
        <v>6545</v>
      </c>
      <c r="D4157" s="295">
        <v>22.04</v>
      </c>
    </row>
    <row r="4158" spans="1:4">
      <c r="A4158" s="357">
        <v>6178</v>
      </c>
      <c r="B4158" s="357" t="s">
        <v>38189</v>
      </c>
      <c r="C4158" s="357" t="s">
        <v>6540</v>
      </c>
      <c r="D4158" s="295">
        <v>214.6</v>
      </c>
    </row>
    <row r="4159" spans="1:4">
      <c r="A4159" s="357">
        <v>6180</v>
      </c>
      <c r="B4159" s="357" t="s">
        <v>38190</v>
      </c>
      <c r="C4159" s="357" t="s">
        <v>6540</v>
      </c>
      <c r="D4159" s="295">
        <v>231.61</v>
      </c>
    </row>
    <row r="4160" spans="1:4">
      <c r="A4160" s="357">
        <v>6182</v>
      </c>
      <c r="B4160" s="357" t="s">
        <v>38191</v>
      </c>
      <c r="C4160" s="357" t="s">
        <v>6540</v>
      </c>
      <c r="D4160" s="295">
        <v>287.48</v>
      </c>
    </row>
    <row r="4161" spans="1:4">
      <c r="A4161" s="357">
        <v>43614</v>
      </c>
      <c r="B4161" s="357" t="s">
        <v>38192</v>
      </c>
      <c r="C4161" s="357" t="s">
        <v>6545</v>
      </c>
      <c r="D4161" s="295">
        <v>11.03</v>
      </c>
    </row>
    <row r="4162" spans="1:4">
      <c r="A4162" s="357">
        <v>6189</v>
      </c>
      <c r="B4162" s="357" t="s">
        <v>38193</v>
      </c>
      <c r="C4162" s="357" t="s">
        <v>6545</v>
      </c>
      <c r="D4162" s="295">
        <v>19.59</v>
      </c>
    </row>
    <row r="4163" spans="1:4">
      <c r="A4163" s="357">
        <v>6214</v>
      </c>
      <c r="B4163" s="357" t="s">
        <v>38194</v>
      </c>
      <c r="C4163" s="357" t="s">
        <v>6540</v>
      </c>
      <c r="D4163" s="295">
        <v>134.43</v>
      </c>
    </row>
    <row r="4164" spans="1:4">
      <c r="A4164" s="357">
        <v>36153</v>
      </c>
      <c r="B4164" s="357" t="s">
        <v>38195</v>
      </c>
      <c r="C4164" s="357" t="s">
        <v>6541</v>
      </c>
      <c r="D4164" s="295">
        <v>174.54</v>
      </c>
    </row>
    <row r="4165" spans="1:4">
      <c r="A4165" s="357">
        <v>10740</v>
      </c>
      <c r="B4165" s="357" t="s">
        <v>38196</v>
      </c>
      <c r="C4165" s="357" t="s">
        <v>6541</v>
      </c>
      <c r="D4165" s="293">
        <v>10737.71</v>
      </c>
    </row>
    <row r="4166" spans="1:4">
      <c r="A4166" s="357">
        <v>13914</v>
      </c>
      <c r="B4166" s="357" t="s">
        <v>38197</v>
      </c>
      <c r="C4166" s="357" t="s">
        <v>6541</v>
      </c>
      <c r="D4166" s="295">
        <v>776.91</v>
      </c>
    </row>
    <row r="4167" spans="1:4">
      <c r="A4167" s="357">
        <v>10742</v>
      </c>
      <c r="B4167" s="357" t="s">
        <v>38198</v>
      </c>
      <c r="C4167" s="357" t="s">
        <v>6541</v>
      </c>
      <c r="D4167" s="293">
        <v>1133.1400000000001</v>
      </c>
    </row>
    <row r="4168" spans="1:4">
      <c r="A4168" s="357">
        <v>38465</v>
      </c>
      <c r="B4168" s="357" t="s">
        <v>38199</v>
      </c>
      <c r="C4168" s="357" t="s">
        <v>6541</v>
      </c>
      <c r="D4168" s="295">
        <v>31.16</v>
      </c>
    </row>
    <row r="4169" spans="1:4">
      <c r="A4169" s="357">
        <v>7543</v>
      </c>
      <c r="B4169" s="357" t="s">
        <v>38200</v>
      </c>
      <c r="C4169" s="357" t="s">
        <v>6541</v>
      </c>
      <c r="D4169" s="295">
        <v>5.71</v>
      </c>
    </row>
    <row r="4170" spans="1:4">
      <c r="A4170" s="357">
        <v>43427</v>
      </c>
      <c r="B4170" s="357" t="s">
        <v>38201</v>
      </c>
      <c r="C4170" s="357" t="s">
        <v>6541</v>
      </c>
      <c r="D4170" s="293">
        <v>1368.86</v>
      </c>
    </row>
    <row r="4171" spans="1:4">
      <c r="A4171" s="357">
        <v>41613</v>
      </c>
      <c r="B4171" s="357" t="s">
        <v>38202</v>
      </c>
      <c r="C4171" s="357" t="s">
        <v>6541</v>
      </c>
      <c r="D4171" s="295">
        <v>87.99</v>
      </c>
    </row>
    <row r="4172" spans="1:4">
      <c r="A4172" s="357">
        <v>41614</v>
      </c>
      <c r="B4172" s="357" t="s">
        <v>38203</v>
      </c>
      <c r="C4172" s="357" t="s">
        <v>6541</v>
      </c>
      <c r="D4172" s="295">
        <v>112.12</v>
      </c>
    </row>
    <row r="4173" spans="1:4">
      <c r="A4173" s="357">
        <v>41615</v>
      </c>
      <c r="B4173" s="357" t="s">
        <v>38204</v>
      </c>
      <c r="C4173" s="357" t="s">
        <v>6541</v>
      </c>
      <c r="D4173" s="295">
        <v>173.28</v>
      </c>
    </row>
    <row r="4174" spans="1:4">
      <c r="A4174" s="357">
        <v>41616</v>
      </c>
      <c r="B4174" s="357" t="s">
        <v>38205</v>
      </c>
      <c r="C4174" s="357" t="s">
        <v>6541</v>
      </c>
      <c r="D4174" s="295">
        <v>258.91000000000003</v>
      </c>
    </row>
    <row r="4175" spans="1:4">
      <c r="A4175" s="357">
        <v>41617</v>
      </c>
      <c r="B4175" s="357" t="s">
        <v>38206</v>
      </c>
      <c r="C4175" s="357" t="s">
        <v>6541</v>
      </c>
      <c r="D4175" s="295">
        <v>514.83000000000004</v>
      </c>
    </row>
    <row r="4176" spans="1:4">
      <c r="A4176" s="357">
        <v>41618</v>
      </c>
      <c r="B4176" s="357" t="s">
        <v>38207</v>
      </c>
      <c r="C4176" s="357" t="s">
        <v>6541</v>
      </c>
      <c r="D4176" s="295">
        <v>947.77</v>
      </c>
    </row>
    <row r="4177" spans="1:4">
      <c r="A4177" s="357">
        <v>43428</v>
      </c>
      <c r="B4177" s="357" t="s">
        <v>38208</v>
      </c>
      <c r="C4177" s="357" t="s">
        <v>6541</v>
      </c>
      <c r="D4177" s="293">
        <v>1664.77</v>
      </c>
    </row>
    <row r="4178" spans="1:4">
      <c r="A4178" s="357">
        <v>41619</v>
      </c>
      <c r="B4178" s="357" t="s">
        <v>38209</v>
      </c>
      <c r="C4178" s="357" t="s">
        <v>6541</v>
      </c>
      <c r="D4178" s="295">
        <v>107.86</v>
      </c>
    </row>
    <row r="4179" spans="1:4">
      <c r="A4179" s="357">
        <v>41620</v>
      </c>
      <c r="B4179" s="357" t="s">
        <v>38210</v>
      </c>
      <c r="C4179" s="357" t="s">
        <v>6541</v>
      </c>
      <c r="D4179" s="295">
        <v>136.24</v>
      </c>
    </row>
    <row r="4180" spans="1:4">
      <c r="A4180" s="357">
        <v>41622</v>
      </c>
      <c r="B4180" s="357" t="s">
        <v>38211</v>
      </c>
      <c r="C4180" s="357" t="s">
        <v>6541</v>
      </c>
      <c r="D4180" s="295">
        <v>236.3</v>
      </c>
    </row>
    <row r="4181" spans="1:4">
      <c r="A4181" s="357">
        <v>41623</v>
      </c>
      <c r="B4181" s="357" t="s">
        <v>38212</v>
      </c>
      <c r="C4181" s="357" t="s">
        <v>6541</v>
      </c>
      <c r="D4181" s="295">
        <v>363.32</v>
      </c>
    </row>
    <row r="4182" spans="1:4">
      <c r="A4182" s="357">
        <v>41624</v>
      </c>
      <c r="B4182" s="357" t="s">
        <v>38213</v>
      </c>
      <c r="C4182" s="357" t="s">
        <v>6541</v>
      </c>
      <c r="D4182" s="295">
        <v>681.23</v>
      </c>
    </row>
    <row r="4183" spans="1:4">
      <c r="A4183" s="357">
        <v>41625</v>
      </c>
      <c r="B4183" s="357" t="s">
        <v>38214</v>
      </c>
      <c r="C4183" s="357" t="s">
        <v>6541</v>
      </c>
      <c r="D4183" s="293">
        <v>1048.1099999999999</v>
      </c>
    </row>
    <row r="4184" spans="1:4">
      <c r="A4184" s="357">
        <v>39352</v>
      </c>
      <c r="B4184" s="357" t="s">
        <v>38215</v>
      </c>
      <c r="C4184" s="357" t="s">
        <v>6541</v>
      </c>
      <c r="D4184" s="295">
        <v>3.53</v>
      </c>
    </row>
    <row r="4185" spans="1:4">
      <c r="A4185" s="357">
        <v>39346</v>
      </c>
      <c r="B4185" s="357" t="s">
        <v>38216</v>
      </c>
      <c r="C4185" s="357" t="s">
        <v>6541</v>
      </c>
      <c r="D4185" s="295">
        <v>3.53</v>
      </c>
    </row>
    <row r="4186" spans="1:4">
      <c r="A4186" s="357">
        <v>39350</v>
      </c>
      <c r="B4186" s="357" t="s">
        <v>38217</v>
      </c>
      <c r="C4186" s="357" t="s">
        <v>6541</v>
      </c>
      <c r="D4186" s="295">
        <v>3.79</v>
      </c>
    </row>
    <row r="4187" spans="1:4">
      <c r="A4187" s="357">
        <v>39351</v>
      </c>
      <c r="B4187" s="357" t="s">
        <v>38218</v>
      </c>
      <c r="C4187" s="357" t="s">
        <v>6541</v>
      </c>
      <c r="D4187" s="295">
        <v>4.3899999999999997</v>
      </c>
    </row>
    <row r="4188" spans="1:4">
      <c r="A4188" s="357">
        <v>38952</v>
      </c>
      <c r="B4188" s="357" t="s">
        <v>38219</v>
      </c>
      <c r="C4188" s="357" t="s">
        <v>6541</v>
      </c>
      <c r="D4188" s="295">
        <v>4.37</v>
      </c>
    </row>
    <row r="4189" spans="1:4">
      <c r="A4189" s="357">
        <v>38953</v>
      </c>
      <c r="B4189" s="357" t="s">
        <v>38220</v>
      </c>
      <c r="C4189" s="357" t="s">
        <v>6541</v>
      </c>
      <c r="D4189" s="295">
        <v>6.88</v>
      </c>
    </row>
    <row r="4190" spans="1:4">
      <c r="A4190" s="357">
        <v>38835</v>
      </c>
      <c r="B4190" s="357" t="s">
        <v>38221</v>
      </c>
      <c r="C4190" s="357" t="s">
        <v>6541</v>
      </c>
      <c r="D4190" s="295">
        <v>6.18</v>
      </c>
    </row>
    <row r="4191" spans="1:4">
      <c r="A4191" s="357">
        <v>38837</v>
      </c>
      <c r="B4191" s="357" t="s">
        <v>38222</v>
      </c>
      <c r="C4191" s="357" t="s">
        <v>6541</v>
      </c>
      <c r="D4191" s="295">
        <v>16.079999999999998</v>
      </c>
    </row>
    <row r="4192" spans="1:4">
      <c r="A4192" s="357">
        <v>38836</v>
      </c>
      <c r="B4192" s="357" t="s">
        <v>38223</v>
      </c>
      <c r="C4192" s="357" t="s">
        <v>6541</v>
      </c>
      <c r="D4192" s="295">
        <v>8.9</v>
      </c>
    </row>
    <row r="4193" spans="1:4">
      <c r="A4193" s="357">
        <v>2666</v>
      </c>
      <c r="B4193" s="357" t="s">
        <v>38224</v>
      </c>
      <c r="C4193" s="357" t="s">
        <v>6541</v>
      </c>
      <c r="D4193" s="295">
        <v>8.48</v>
      </c>
    </row>
    <row r="4194" spans="1:4">
      <c r="A4194" s="357">
        <v>2668</v>
      </c>
      <c r="B4194" s="357" t="s">
        <v>38225</v>
      </c>
      <c r="C4194" s="357" t="s">
        <v>6541</v>
      </c>
      <c r="D4194" s="295">
        <v>9.68</v>
      </c>
    </row>
    <row r="4195" spans="1:4">
      <c r="A4195" s="357">
        <v>2664</v>
      </c>
      <c r="B4195" s="357" t="s">
        <v>38226</v>
      </c>
      <c r="C4195" s="357" t="s">
        <v>6541</v>
      </c>
      <c r="D4195" s="295">
        <v>14.28</v>
      </c>
    </row>
    <row r="4196" spans="1:4">
      <c r="A4196" s="357">
        <v>2662</v>
      </c>
      <c r="B4196" s="357" t="s">
        <v>38227</v>
      </c>
      <c r="C4196" s="357" t="s">
        <v>6541</v>
      </c>
      <c r="D4196" s="295">
        <v>17.52</v>
      </c>
    </row>
    <row r="4197" spans="1:4">
      <c r="A4197" s="357">
        <v>20964</v>
      </c>
      <c r="B4197" s="357" t="s">
        <v>38228</v>
      </c>
      <c r="C4197" s="357" t="s">
        <v>6541</v>
      </c>
      <c r="D4197" s="295">
        <v>61.69</v>
      </c>
    </row>
    <row r="4198" spans="1:4">
      <c r="A4198" s="357">
        <v>10905</v>
      </c>
      <c r="B4198" s="357" t="s">
        <v>38229</v>
      </c>
      <c r="C4198" s="357" t="s">
        <v>6541</v>
      </c>
      <c r="D4198" s="295">
        <v>82.76</v>
      </c>
    </row>
    <row r="4199" spans="1:4">
      <c r="A4199" s="357">
        <v>42703</v>
      </c>
      <c r="B4199" s="357" t="s">
        <v>38230</v>
      </c>
      <c r="C4199" s="357" t="s">
        <v>6541</v>
      </c>
      <c r="D4199" s="295">
        <v>106.4</v>
      </c>
    </row>
    <row r="4200" spans="1:4">
      <c r="A4200" s="357">
        <v>42704</v>
      </c>
      <c r="B4200" s="357" t="s">
        <v>38231</v>
      </c>
      <c r="C4200" s="357" t="s">
        <v>6541</v>
      </c>
      <c r="D4200" s="295">
        <v>163.35</v>
      </c>
    </row>
    <row r="4201" spans="1:4">
      <c r="A4201" s="357">
        <v>42705</v>
      </c>
      <c r="B4201" s="357" t="s">
        <v>38232</v>
      </c>
      <c r="C4201" s="357" t="s">
        <v>6541</v>
      </c>
      <c r="D4201" s="295">
        <v>208.41</v>
      </c>
    </row>
    <row r="4202" spans="1:4">
      <c r="A4202" s="357">
        <v>42706</v>
      </c>
      <c r="B4202" s="357" t="s">
        <v>38233</v>
      </c>
      <c r="C4202" s="357" t="s">
        <v>6541</v>
      </c>
      <c r="D4202" s="295">
        <v>258.11</v>
      </c>
    </row>
    <row r="4203" spans="1:4">
      <c r="A4203" s="357">
        <v>11289</v>
      </c>
      <c r="B4203" s="357" t="s">
        <v>38234</v>
      </c>
      <c r="C4203" s="357" t="s">
        <v>6541</v>
      </c>
      <c r="D4203" s="295">
        <v>102.1</v>
      </c>
    </row>
    <row r="4204" spans="1:4">
      <c r="A4204" s="357">
        <v>11241</v>
      </c>
      <c r="B4204" s="357" t="s">
        <v>38235</v>
      </c>
      <c r="C4204" s="357" t="s">
        <v>6541</v>
      </c>
      <c r="D4204" s="295">
        <v>255.25</v>
      </c>
    </row>
    <row r="4205" spans="1:4">
      <c r="A4205" s="357">
        <v>11301</v>
      </c>
      <c r="B4205" s="357" t="s">
        <v>38236</v>
      </c>
      <c r="C4205" s="357" t="s">
        <v>6541</v>
      </c>
      <c r="D4205" s="295">
        <v>647.25</v>
      </c>
    </row>
    <row r="4206" spans="1:4">
      <c r="A4206" s="357">
        <v>21090</v>
      </c>
      <c r="B4206" s="357" t="s">
        <v>38237</v>
      </c>
      <c r="C4206" s="357" t="s">
        <v>6541</v>
      </c>
      <c r="D4206" s="295">
        <v>793.11</v>
      </c>
    </row>
    <row r="4207" spans="1:4">
      <c r="A4207" s="357">
        <v>14112</v>
      </c>
      <c r="B4207" s="357" t="s">
        <v>38238</v>
      </c>
      <c r="C4207" s="357" t="s">
        <v>6541</v>
      </c>
      <c r="D4207" s="295">
        <v>330.92</v>
      </c>
    </row>
    <row r="4208" spans="1:4">
      <c r="A4208" s="357">
        <v>11315</v>
      </c>
      <c r="B4208" s="357" t="s">
        <v>38239</v>
      </c>
      <c r="C4208" s="357" t="s">
        <v>6541</v>
      </c>
      <c r="D4208" s="295">
        <v>154.97</v>
      </c>
    </row>
    <row r="4209" spans="1:4">
      <c r="A4209" s="357">
        <v>21071</v>
      </c>
      <c r="B4209" s="357" t="s">
        <v>38240</v>
      </c>
      <c r="C4209" s="357" t="s">
        <v>6541</v>
      </c>
      <c r="D4209" s="295">
        <v>237.02</v>
      </c>
    </row>
    <row r="4210" spans="1:4">
      <c r="A4210" s="357">
        <v>11316</v>
      </c>
      <c r="B4210" s="357" t="s">
        <v>38241</v>
      </c>
      <c r="C4210" s="357" t="s">
        <v>6541</v>
      </c>
      <c r="D4210" s="295">
        <v>510.51</v>
      </c>
    </row>
    <row r="4211" spans="1:4">
      <c r="A4211" s="357">
        <v>6243</v>
      </c>
      <c r="B4211" s="357" t="s">
        <v>38242</v>
      </c>
      <c r="C4211" s="357" t="s">
        <v>6541</v>
      </c>
      <c r="D4211" s="295">
        <v>588</v>
      </c>
    </row>
    <row r="4212" spans="1:4">
      <c r="A4212" s="357">
        <v>6240</v>
      </c>
      <c r="B4212" s="357" t="s">
        <v>38243</v>
      </c>
      <c r="C4212" s="357" t="s">
        <v>6541</v>
      </c>
      <c r="D4212" s="295">
        <v>778.53</v>
      </c>
    </row>
    <row r="4213" spans="1:4">
      <c r="A4213" s="357">
        <v>11296</v>
      </c>
      <c r="B4213" s="357" t="s">
        <v>38244</v>
      </c>
      <c r="C4213" s="357" t="s">
        <v>6541</v>
      </c>
      <c r="D4213" s="293">
        <v>2480.5300000000002</v>
      </c>
    </row>
    <row r="4214" spans="1:4">
      <c r="A4214" s="357">
        <v>11299</v>
      </c>
      <c r="B4214" s="357" t="s">
        <v>38245</v>
      </c>
      <c r="C4214" s="357" t="s">
        <v>6541</v>
      </c>
      <c r="D4214" s="295">
        <v>839.6</v>
      </c>
    </row>
    <row r="4215" spans="1:4">
      <c r="A4215" s="357">
        <v>11066</v>
      </c>
      <c r="B4215" s="357" t="s">
        <v>38246</v>
      </c>
      <c r="C4215" s="357" t="s">
        <v>6541</v>
      </c>
      <c r="D4215" s="295">
        <v>23</v>
      </c>
    </row>
    <row r="4216" spans="1:4">
      <c r="A4216" s="357">
        <v>11065</v>
      </c>
      <c r="B4216" s="357" t="s">
        <v>38247</v>
      </c>
      <c r="C4216" s="357" t="s">
        <v>6541</v>
      </c>
      <c r="D4216" s="295">
        <v>26.37</v>
      </c>
    </row>
    <row r="4217" spans="1:4">
      <c r="A4217" s="357">
        <v>11688</v>
      </c>
      <c r="B4217" s="357" t="s">
        <v>38248</v>
      </c>
      <c r="C4217" s="357" t="s">
        <v>6541</v>
      </c>
      <c r="D4217" s="295">
        <v>298.11</v>
      </c>
    </row>
    <row r="4218" spans="1:4">
      <c r="A4218" s="357">
        <v>37736</v>
      </c>
      <c r="B4218" s="357" t="s">
        <v>38249</v>
      </c>
      <c r="C4218" s="357" t="s">
        <v>6541</v>
      </c>
      <c r="D4218" s="293">
        <v>85950</v>
      </c>
    </row>
    <row r="4219" spans="1:4">
      <c r="A4219" s="357">
        <v>37739</v>
      </c>
      <c r="B4219" s="357" t="s">
        <v>38250</v>
      </c>
      <c r="C4219" s="357" t="s">
        <v>6541</v>
      </c>
      <c r="D4219" s="293">
        <v>105784.61</v>
      </c>
    </row>
    <row r="4220" spans="1:4">
      <c r="A4220" s="357">
        <v>37740</v>
      </c>
      <c r="B4220" s="357" t="s">
        <v>38251</v>
      </c>
      <c r="C4220" s="357" t="s">
        <v>6541</v>
      </c>
      <c r="D4220" s="293">
        <v>60366.21</v>
      </c>
    </row>
    <row r="4221" spans="1:4">
      <c r="A4221" s="357">
        <v>37738</v>
      </c>
      <c r="B4221" s="357" t="s">
        <v>38252</v>
      </c>
      <c r="C4221" s="357" t="s">
        <v>6541</v>
      </c>
      <c r="D4221" s="293">
        <v>71720.820000000007</v>
      </c>
    </row>
    <row r="4222" spans="1:4">
      <c r="A4222" s="357">
        <v>37737</v>
      </c>
      <c r="B4222" s="357" t="s">
        <v>38253</v>
      </c>
      <c r="C4222" s="357" t="s">
        <v>6541</v>
      </c>
      <c r="D4222" s="293">
        <v>57060.45</v>
      </c>
    </row>
    <row r="4223" spans="1:4">
      <c r="A4223" s="357">
        <v>25014</v>
      </c>
      <c r="B4223" s="357" t="s">
        <v>38254</v>
      </c>
      <c r="C4223" s="357" t="s">
        <v>6541</v>
      </c>
      <c r="D4223" s="293">
        <v>119510.74</v>
      </c>
    </row>
    <row r="4224" spans="1:4">
      <c r="A4224" s="357">
        <v>25013</v>
      </c>
      <c r="B4224" s="357" t="s">
        <v>38255</v>
      </c>
      <c r="C4224" s="357" t="s">
        <v>6541</v>
      </c>
      <c r="D4224" s="293">
        <v>125259.91</v>
      </c>
    </row>
    <row r="4225" spans="1:4">
      <c r="A4225" s="357">
        <v>14405</v>
      </c>
      <c r="B4225" s="357" t="s">
        <v>38256</v>
      </c>
      <c r="C4225" s="357" t="s">
        <v>6541</v>
      </c>
      <c r="D4225" s="293">
        <v>147034.85999999999</v>
      </c>
    </row>
    <row r="4226" spans="1:4">
      <c r="A4226" s="357">
        <v>20271</v>
      </c>
      <c r="B4226" s="357" t="s">
        <v>38257</v>
      </c>
      <c r="C4226" s="357" t="s">
        <v>6541</v>
      </c>
      <c r="D4226" s="295">
        <v>375.12</v>
      </c>
    </row>
    <row r="4227" spans="1:4">
      <c r="A4227" s="357">
        <v>10423</v>
      </c>
      <c r="B4227" s="357" t="s">
        <v>38258</v>
      </c>
      <c r="C4227" s="357" t="s">
        <v>6541</v>
      </c>
      <c r="D4227" s="295">
        <v>275.42</v>
      </c>
    </row>
    <row r="4228" spans="1:4">
      <c r="A4228" s="357">
        <v>36790</v>
      </c>
      <c r="B4228" s="357" t="s">
        <v>38259</v>
      </c>
      <c r="C4228" s="357" t="s">
        <v>6541</v>
      </c>
      <c r="D4228" s="295">
        <v>254.3</v>
      </c>
    </row>
    <row r="4229" spans="1:4">
      <c r="A4229" s="357">
        <v>37589</v>
      </c>
      <c r="B4229" s="357" t="s">
        <v>38260</v>
      </c>
      <c r="C4229" s="357" t="s">
        <v>6541</v>
      </c>
      <c r="D4229" s="295">
        <v>311.58</v>
      </c>
    </row>
    <row r="4230" spans="1:4">
      <c r="A4230" s="357">
        <v>11690</v>
      </c>
      <c r="B4230" s="357" t="s">
        <v>38261</v>
      </c>
      <c r="C4230" s="357" t="s">
        <v>6541</v>
      </c>
      <c r="D4230" s="295">
        <v>165.52</v>
      </c>
    </row>
    <row r="4231" spans="1:4">
      <c r="A4231" s="357">
        <v>20234</v>
      </c>
      <c r="B4231" s="357" t="s">
        <v>38262</v>
      </c>
      <c r="C4231" s="357" t="s">
        <v>6541</v>
      </c>
      <c r="D4231" s="295">
        <v>209.47</v>
      </c>
    </row>
    <row r="4232" spans="1:4">
      <c r="A4232" s="357">
        <v>4763</v>
      </c>
      <c r="B4232" s="357" t="s">
        <v>38263</v>
      </c>
      <c r="C4232" s="357" t="s">
        <v>6542</v>
      </c>
      <c r="D4232" s="295">
        <v>18.3</v>
      </c>
    </row>
    <row r="4233" spans="1:4">
      <c r="A4233" s="357">
        <v>41070</v>
      </c>
      <c r="B4233" s="357" t="s">
        <v>38264</v>
      </c>
      <c r="C4233" s="357" t="s">
        <v>6552</v>
      </c>
      <c r="D4233" s="293">
        <v>3247.53</v>
      </c>
    </row>
    <row r="4234" spans="1:4">
      <c r="A4234" s="357">
        <v>14583</v>
      </c>
      <c r="B4234" s="357" t="s">
        <v>38265</v>
      </c>
      <c r="C4234" s="357" t="s">
        <v>6551</v>
      </c>
      <c r="D4234" s="295">
        <v>14.75</v>
      </c>
    </row>
    <row r="4235" spans="1:4">
      <c r="A4235" s="357">
        <v>11457</v>
      </c>
      <c r="B4235" s="357" t="s">
        <v>38266</v>
      </c>
      <c r="C4235" s="357" t="s">
        <v>6541</v>
      </c>
      <c r="D4235" s="295">
        <v>43.5</v>
      </c>
    </row>
    <row r="4236" spans="1:4">
      <c r="A4236" s="357">
        <v>21121</v>
      </c>
      <c r="B4236" s="357" t="s">
        <v>38267</v>
      </c>
      <c r="C4236" s="357" t="s">
        <v>6541</v>
      </c>
      <c r="D4236" s="295">
        <v>2.86</v>
      </c>
    </row>
    <row r="4237" spans="1:4">
      <c r="A4237" s="357">
        <v>38010</v>
      </c>
      <c r="B4237" s="357" t="s">
        <v>38268</v>
      </c>
      <c r="C4237" s="357" t="s">
        <v>6541</v>
      </c>
      <c r="D4237" s="295">
        <v>4.67</v>
      </c>
    </row>
    <row r="4238" spans="1:4">
      <c r="A4238" s="357">
        <v>38011</v>
      </c>
      <c r="B4238" s="357" t="s">
        <v>38269</v>
      </c>
      <c r="C4238" s="357" t="s">
        <v>6541</v>
      </c>
      <c r="D4238" s="295">
        <v>8.6199999999999992</v>
      </c>
    </row>
    <row r="4239" spans="1:4">
      <c r="A4239" s="357">
        <v>38012</v>
      </c>
      <c r="B4239" s="357" t="s">
        <v>38270</v>
      </c>
      <c r="C4239" s="357" t="s">
        <v>6541</v>
      </c>
      <c r="D4239" s="295">
        <v>29.46</v>
      </c>
    </row>
    <row r="4240" spans="1:4">
      <c r="A4240" s="357">
        <v>38013</v>
      </c>
      <c r="B4240" s="357" t="s">
        <v>38271</v>
      </c>
      <c r="C4240" s="357" t="s">
        <v>6541</v>
      </c>
      <c r="D4240" s="295">
        <v>38.25</v>
      </c>
    </row>
    <row r="4241" spans="1:4">
      <c r="A4241" s="357">
        <v>38014</v>
      </c>
      <c r="B4241" s="357" t="s">
        <v>38272</v>
      </c>
      <c r="C4241" s="357" t="s">
        <v>6541</v>
      </c>
      <c r="D4241" s="295">
        <v>62.25</v>
      </c>
    </row>
    <row r="4242" spans="1:4">
      <c r="A4242" s="357">
        <v>38015</v>
      </c>
      <c r="B4242" s="357" t="s">
        <v>38273</v>
      </c>
      <c r="C4242" s="357" t="s">
        <v>6541</v>
      </c>
      <c r="D4242" s="295">
        <v>150.31</v>
      </c>
    </row>
    <row r="4243" spans="1:4">
      <c r="A4243" s="357">
        <v>38016</v>
      </c>
      <c r="B4243" s="357" t="s">
        <v>38274</v>
      </c>
      <c r="C4243" s="357" t="s">
        <v>6541</v>
      </c>
      <c r="D4243" s="295">
        <v>182.89</v>
      </c>
    </row>
    <row r="4244" spans="1:4">
      <c r="A4244" s="357">
        <v>12741</v>
      </c>
      <c r="B4244" s="357" t="s">
        <v>38275</v>
      </c>
      <c r="C4244" s="357" t="s">
        <v>6541</v>
      </c>
      <c r="D4244" s="293">
        <v>1544.91</v>
      </c>
    </row>
    <row r="4245" spans="1:4">
      <c r="A4245" s="357">
        <v>12733</v>
      </c>
      <c r="B4245" s="357" t="s">
        <v>38276</v>
      </c>
      <c r="C4245" s="357" t="s">
        <v>6541</v>
      </c>
      <c r="D4245" s="295">
        <v>7.77</v>
      </c>
    </row>
    <row r="4246" spans="1:4">
      <c r="A4246" s="357">
        <v>12734</v>
      </c>
      <c r="B4246" s="357" t="s">
        <v>38277</v>
      </c>
      <c r="C4246" s="357" t="s">
        <v>6541</v>
      </c>
      <c r="D4246" s="295">
        <v>16.559999999999999</v>
      </c>
    </row>
    <row r="4247" spans="1:4">
      <c r="A4247" s="357">
        <v>12735</v>
      </c>
      <c r="B4247" s="357" t="s">
        <v>38278</v>
      </c>
      <c r="C4247" s="357" t="s">
        <v>6541</v>
      </c>
      <c r="D4247" s="295">
        <v>27.25</v>
      </c>
    </row>
    <row r="4248" spans="1:4">
      <c r="A4248" s="357">
        <v>12736</v>
      </c>
      <c r="B4248" s="357" t="s">
        <v>38279</v>
      </c>
      <c r="C4248" s="357" t="s">
        <v>6541</v>
      </c>
      <c r="D4248" s="295">
        <v>62.31</v>
      </c>
    </row>
    <row r="4249" spans="1:4">
      <c r="A4249" s="357">
        <v>12737</v>
      </c>
      <c r="B4249" s="357" t="s">
        <v>38280</v>
      </c>
      <c r="C4249" s="357" t="s">
        <v>6541</v>
      </c>
      <c r="D4249" s="295">
        <v>80.27</v>
      </c>
    </row>
    <row r="4250" spans="1:4">
      <c r="A4250" s="357">
        <v>12738</v>
      </c>
      <c r="B4250" s="357" t="s">
        <v>38281</v>
      </c>
      <c r="C4250" s="357" t="s">
        <v>6541</v>
      </c>
      <c r="D4250" s="295">
        <v>158.65</v>
      </c>
    </row>
    <row r="4251" spans="1:4">
      <c r="A4251" s="357">
        <v>12739</v>
      </c>
      <c r="B4251" s="357" t="s">
        <v>38282</v>
      </c>
      <c r="C4251" s="357" t="s">
        <v>6541</v>
      </c>
      <c r="D4251" s="295">
        <v>451.62</v>
      </c>
    </row>
    <row r="4252" spans="1:4">
      <c r="A4252" s="357">
        <v>12740</v>
      </c>
      <c r="B4252" s="357" t="s">
        <v>38283</v>
      </c>
      <c r="C4252" s="357" t="s">
        <v>6541</v>
      </c>
      <c r="D4252" s="295">
        <v>706.58</v>
      </c>
    </row>
    <row r="4253" spans="1:4">
      <c r="A4253" s="357">
        <v>6297</v>
      </c>
      <c r="B4253" s="357" t="s">
        <v>38284</v>
      </c>
      <c r="C4253" s="357" t="s">
        <v>6541</v>
      </c>
      <c r="D4253" s="295">
        <v>33.9</v>
      </c>
    </row>
    <row r="4254" spans="1:4">
      <c r="A4254" s="357">
        <v>6296</v>
      </c>
      <c r="B4254" s="357" t="s">
        <v>38285</v>
      </c>
      <c r="C4254" s="357" t="s">
        <v>6541</v>
      </c>
      <c r="D4254" s="295">
        <v>26.76</v>
      </c>
    </row>
    <row r="4255" spans="1:4">
      <c r="A4255" s="357">
        <v>6294</v>
      </c>
      <c r="B4255" s="357" t="s">
        <v>38286</v>
      </c>
      <c r="C4255" s="357" t="s">
        <v>6541</v>
      </c>
      <c r="D4255" s="295">
        <v>7.63</v>
      </c>
    </row>
    <row r="4256" spans="1:4">
      <c r="A4256" s="357">
        <v>6323</v>
      </c>
      <c r="B4256" s="357" t="s">
        <v>38287</v>
      </c>
      <c r="C4256" s="357" t="s">
        <v>6541</v>
      </c>
      <c r="D4256" s="295">
        <v>17.48</v>
      </c>
    </row>
    <row r="4257" spans="1:4">
      <c r="A4257" s="357">
        <v>6299</v>
      </c>
      <c r="B4257" s="357" t="s">
        <v>38288</v>
      </c>
      <c r="C4257" s="357" t="s">
        <v>6541</v>
      </c>
      <c r="D4257" s="295">
        <v>101.97</v>
      </c>
    </row>
    <row r="4258" spans="1:4">
      <c r="A4258" s="357">
        <v>6298</v>
      </c>
      <c r="B4258" s="357" t="s">
        <v>38289</v>
      </c>
      <c r="C4258" s="357" t="s">
        <v>6541</v>
      </c>
      <c r="D4258" s="295">
        <v>53.7</v>
      </c>
    </row>
    <row r="4259" spans="1:4">
      <c r="A4259" s="357">
        <v>6295</v>
      </c>
      <c r="B4259" s="357" t="s">
        <v>38290</v>
      </c>
      <c r="C4259" s="357" t="s">
        <v>6541</v>
      </c>
      <c r="D4259" s="295">
        <v>10.86</v>
      </c>
    </row>
    <row r="4260" spans="1:4">
      <c r="A4260" s="357">
        <v>6322</v>
      </c>
      <c r="B4260" s="357" t="s">
        <v>38291</v>
      </c>
      <c r="C4260" s="357" t="s">
        <v>6541</v>
      </c>
      <c r="D4260" s="295">
        <v>136.57</v>
      </c>
    </row>
    <row r="4261" spans="1:4">
      <c r="A4261" s="357">
        <v>6300</v>
      </c>
      <c r="B4261" s="357" t="s">
        <v>38292</v>
      </c>
      <c r="C4261" s="357" t="s">
        <v>6541</v>
      </c>
      <c r="D4261" s="295">
        <v>251.79</v>
      </c>
    </row>
    <row r="4262" spans="1:4">
      <c r="A4262" s="357">
        <v>6321</v>
      </c>
      <c r="B4262" s="357" t="s">
        <v>38293</v>
      </c>
      <c r="C4262" s="357" t="s">
        <v>6541</v>
      </c>
      <c r="D4262" s="295">
        <v>359.67</v>
      </c>
    </row>
    <row r="4263" spans="1:4">
      <c r="A4263" s="357">
        <v>6301</v>
      </c>
      <c r="B4263" s="357" t="s">
        <v>38294</v>
      </c>
      <c r="C4263" s="357" t="s">
        <v>6541</v>
      </c>
      <c r="D4263" s="295">
        <v>843.03</v>
      </c>
    </row>
    <row r="4264" spans="1:4">
      <c r="A4264" s="357">
        <v>7105</v>
      </c>
      <c r="B4264" s="357" t="s">
        <v>38295</v>
      </c>
      <c r="C4264" s="357" t="s">
        <v>6541</v>
      </c>
      <c r="D4264" s="295">
        <v>38.69</v>
      </c>
    </row>
    <row r="4265" spans="1:4">
      <c r="A4265" s="357">
        <v>20183</v>
      </c>
      <c r="B4265" s="357" t="s">
        <v>38296</v>
      </c>
      <c r="C4265" s="357" t="s">
        <v>6541</v>
      </c>
      <c r="D4265" s="295">
        <v>50.94</v>
      </c>
    </row>
    <row r="4266" spans="1:4">
      <c r="A4266" s="357">
        <v>38448</v>
      </c>
      <c r="B4266" s="357" t="s">
        <v>38297</v>
      </c>
      <c r="C4266" s="357" t="s">
        <v>6541</v>
      </c>
      <c r="D4266" s="295">
        <v>239.34</v>
      </c>
    </row>
    <row r="4267" spans="1:4">
      <c r="A4267" s="357">
        <v>20182</v>
      </c>
      <c r="B4267" s="357" t="s">
        <v>38298</v>
      </c>
      <c r="C4267" s="357" t="s">
        <v>6541</v>
      </c>
      <c r="D4267" s="295">
        <v>29.08</v>
      </c>
    </row>
    <row r="4268" spans="1:4">
      <c r="A4268" s="357">
        <v>7119</v>
      </c>
      <c r="B4268" s="357" t="s">
        <v>38299</v>
      </c>
      <c r="C4268" s="357" t="s">
        <v>6541</v>
      </c>
      <c r="D4268" s="295">
        <v>10.44</v>
      </c>
    </row>
    <row r="4269" spans="1:4">
      <c r="A4269" s="357">
        <v>7120</v>
      </c>
      <c r="B4269" s="357" t="s">
        <v>38300</v>
      </c>
      <c r="C4269" s="357" t="s">
        <v>6541</v>
      </c>
      <c r="D4269" s="295">
        <v>7.16</v>
      </c>
    </row>
    <row r="4270" spans="1:4">
      <c r="A4270" s="357">
        <v>6319</v>
      </c>
      <c r="B4270" s="357" t="s">
        <v>38301</v>
      </c>
      <c r="C4270" s="357" t="s">
        <v>6541</v>
      </c>
      <c r="D4270" s="295">
        <v>39.83</v>
      </c>
    </row>
    <row r="4271" spans="1:4">
      <c r="A4271" s="357">
        <v>6304</v>
      </c>
      <c r="B4271" s="357" t="s">
        <v>38302</v>
      </c>
      <c r="C4271" s="357" t="s">
        <v>6541</v>
      </c>
      <c r="D4271" s="295">
        <v>39.83</v>
      </c>
    </row>
    <row r="4272" spans="1:4">
      <c r="A4272" s="357">
        <v>21116</v>
      </c>
      <c r="B4272" s="357" t="s">
        <v>38303</v>
      </c>
      <c r="C4272" s="357" t="s">
        <v>6541</v>
      </c>
      <c r="D4272" s="295">
        <v>30.16</v>
      </c>
    </row>
    <row r="4273" spans="1:4">
      <c r="A4273" s="357">
        <v>6320</v>
      </c>
      <c r="B4273" s="357" t="s">
        <v>38304</v>
      </c>
      <c r="C4273" s="357" t="s">
        <v>6541</v>
      </c>
      <c r="D4273" s="295">
        <v>20.51</v>
      </c>
    </row>
    <row r="4274" spans="1:4">
      <c r="A4274" s="357">
        <v>6303</v>
      </c>
      <c r="B4274" s="357" t="s">
        <v>38305</v>
      </c>
      <c r="C4274" s="357" t="s">
        <v>6541</v>
      </c>
      <c r="D4274" s="295">
        <v>20.51</v>
      </c>
    </row>
    <row r="4275" spans="1:4">
      <c r="A4275" s="357">
        <v>6308</v>
      </c>
      <c r="B4275" s="357" t="s">
        <v>38306</v>
      </c>
      <c r="C4275" s="357" t="s">
        <v>6541</v>
      </c>
      <c r="D4275" s="295">
        <v>110.21</v>
      </c>
    </row>
    <row r="4276" spans="1:4">
      <c r="A4276" s="357">
        <v>6317</v>
      </c>
      <c r="B4276" s="357" t="s">
        <v>38307</v>
      </c>
      <c r="C4276" s="357" t="s">
        <v>6541</v>
      </c>
      <c r="D4276" s="295">
        <v>110.21</v>
      </c>
    </row>
    <row r="4277" spans="1:4">
      <c r="A4277" s="357">
        <v>6307</v>
      </c>
      <c r="B4277" s="357" t="s">
        <v>38308</v>
      </c>
      <c r="C4277" s="357" t="s">
        <v>6541</v>
      </c>
      <c r="D4277" s="295">
        <v>110.21</v>
      </c>
    </row>
    <row r="4278" spans="1:4">
      <c r="A4278" s="357">
        <v>6309</v>
      </c>
      <c r="B4278" s="357" t="s">
        <v>38309</v>
      </c>
      <c r="C4278" s="357" t="s">
        <v>6541</v>
      </c>
      <c r="D4278" s="295">
        <v>113.42</v>
      </c>
    </row>
    <row r="4279" spans="1:4">
      <c r="A4279" s="357">
        <v>6318</v>
      </c>
      <c r="B4279" s="357" t="s">
        <v>38310</v>
      </c>
      <c r="C4279" s="357" t="s">
        <v>6541</v>
      </c>
      <c r="D4279" s="295">
        <v>59.45</v>
      </c>
    </row>
    <row r="4280" spans="1:4">
      <c r="A4280" s="357">
        <v>6306</v>
      </c>
      <c r="B4280" s="357" t="s">
        <v>38311</v>
      </c>
      <c r="C4280" s="357" t="s">
        <v>6541</v>
      </c>
      <c r="D4280" s="295">
        <v>59.45</v>
      </c>
    </row>
    <row r="4281" spans="1:4">
      <c r="A4281" s="357">
        <v>6305</v>
      </c>
      <c r="B4281" s="357" t="s">
        <v>38312</v>
      </c>
      <c r="C4281" s="357" t="s">
        <v>6541</v>
      </c>
      <c r="D4281" s="295">
        <v>59.45</v>
      </c>
    </row>
    <row r="4282" spans="1:4">
      <c r="A4282" s="357">
        <v>6302</v>
      </c>
      <c r="B4282" s="357" t="s">
        <v>38313</v>
      </c>
      <c r="C4282" s="357" t="s">
        <v>6541</v>
      </c>
      <c r="D4282" s="295">
        <v>12.61</v>
      </c>
    </row>
    <row r="4283" spans="1:4">
      <c r="A4283" s="357">
        <v>6312</v>
      </c>
      <c r="B4283" s="357" t="s">
        <v>38314</v>
      </c>
      <c r="C4283" s="357" t="s">
        <v>6541</v>
      </c>
      <c r="D4283" s="295">
        <v>158.53</v>
      </c>
    </row>
    <row r="4284" spans="1:4">
      <c r="A4284" s="357">
        <v>6311</v>
      </c>
      <c r="B4284" s="357" t="s">
        <v>38315</v>
      </c>
      <c r="C4284" s="357" t="s">
        <v>6541</v>
      </c>
      <c r="D4284" s="295">
        <v>158.53</v>
      </c>
    </row>
    <row r="4285" spans="1:4">
      <c r="A4285" s="357">
        <v>6310</v>
      </c>
      <c r="B4285" s="357" t="s">
        <v>38316</v>
      </c>
      <c r="C4285" s="357" t="s">
        <v>6541</v>
      </c>
      <c r="D4285" s="295">
        <v>158.53</v>
      </c>
    </row>
    <row r="4286" spans="1:4">
      <c r="A4286" s="357">
        <v>6314</v>
      </c>
      <c r="B4286" s="357" t="s">
        <v>38317</v>
      </c>
      <c r="C4286" s="357" t="s">
        <v>6541</v>
      </c>
      <c r="D4286" s="295">
        <v>158.53</v>
      </c>
    </row>
    <row r="4287" spans="1:4">
      <c r="A4287" s="357">
        <v>6313</v>
      </c>
      <c r="B4287" s="357" t="s">
        <v>38318</v>
      </c>
      <c r="C4287" s="357" t="s">
        <v>6541</v>
      </c>
      <c r="D4287" s="295">
        <v>158.53</v>
      </c>
    </row>
    <row r="4288" spans="1:4">
      <c r="A4288" s="357">
        <v>6315</v>
      </c>
      <c r="B4288" s="357" t="s">
        <v>38319</v>
      </c>
      <c r="C4288" s="357" t="s">
        <v>6541</v>
      </c>
      <c r="D4288" s="295">
        <v>300.17</v>
      </c>
    </row>
    <row r="4289" spans="1:4">
      <c r="A4289" s="357">
        <v>6316</v>
      </c>
      <c r="B4289" s="357" t="s">
        <v>38320</v>
      </c>
      <c r="C4289" s="357" t="s">
        <v>6541</v>
      </c>
      <c r="D4289" s="295">
        <v>300.17</v>
      </c>
    </row>
    <row r="4290" spans="1:4">
      <c r="A4290" s="357">
        <v>38878</v>
      </c>
      <c r="B4290" s="357" t="s">
        <v>38321</v>
      </c>
      <c r="C4290" s="357" t="s">
        <v>6541</v>
      </c>
      <c r="D4290" s="295">
        <v>22.62</v>
      </c>
    </row>
    <row r="4291" spans="1:4">
      <c r="A4291" s="357">
        <v>38879</v>
      </c>
      <c r="B4291" s="357" t="s">
        <v>38322</v>
      </c>
      <c r="C4291" s="357" t="s">
        <v>6541</v>
      </c>
      <c r="D4291" s="295">
        <v>42.41</v>
      </c>
    </row>
    <row r="4292" spans="1:4">
      <c r="A4292" s="357">
        <v>38881</v>
      </c>
      <c r="B4292" s="357" t="s">
        <v>38323</v>
      </c>
      <c r="C4292" s="357" t="s">
        <v>6541</v>
      </c>
      <c r="D4292" s="295">
        <v>22.19</v>
      </c>
    </row>
    <row r="4293" spans="1:4">
      <c r="A4293" s="357">
        <v>38880</v>
      </c>
      <c r="B4293" s="357" t="s">
        <v>38324</v>
      </c>
      <c r="C4293" s="357" t="s">
        <v>6541</v>
      </c>
      <c r="D4293" s="295">
        <v>23.25</v>
      </c>
    </row>
    <row r="4294" spans="1:4">
      <c r="A4294" s="357">
        <v>38882</v>
      </c>
      <c r="B4294" s="357" t="s">
        <v>38325</v>
      </c>
      <c r="C4294" s="357" t="s">
        <v>6541</v>
      </c>
      <c r="D4294" s="295">
        <v>24.08</v>
      </c>
    </row>
    <row r="4295" spans="1:4">
      <c r="A4295" s="357">
        <v>38883</v>
      </c>
      <c r="B4295" s="357" t="s">
        <v>38326</v>
      </c>
      <c r="C4295" s="357" t="s">
        <v>6541</v>
      </c>
      <c r="D4295" s="295">
        <v>35.619999999999997</v>
      </c>
    </row>
    <row r="4296" spans="1:4">
      <c r="A4296" s="357">
        <v>38884</v>
      </c>
      <c r="B4296" s="357" t="s">
        <v>38327</v>
      </c>
      <c r="C4296" s="357" t="s">
        <v>6541</v>
      </c>
      <c r="D4296" s="295">
        <v>38.67</v>
      </c>
    </row>
    <row r="4297" spans="1:4">
      <c r="A4297" s="357">
        <v>38885</v>
      </c>
      <c r="B4297" s="357" t="s">
        <v>38328</v>
      </c>
      <c r="C4297" s="357" t="s">
        <v>6541</v>
      </c>
      <c r="D4297" s="295">
        <v>37.409999999999997</v>
      </c>
    </row>
    <row r="4298" spans="1:4">
      <c r="A4298" s="357">
        <v>38886</v>
      </c>
      <c r="B4298" s="357" t="s">
        <v>38329</v>
      </c>
      <c r="C4298" s="357" t="s">
        <v>6541</v>
      </c>
      <c r="D4298" s="295">
        <v>40.369999999999997</v>
      </c>
    </row>
    <row r="4299" spans="1:4">
      <c r="A4299" s="357">
        <v>38887</v>
      </c>
      <c r="B4299" s="357" t="s">
        <v>38330</v>
      </c>
      <c r="C4299" s="357" t="s">
        <v>6541</v>
      </c>
      <c r="D4299" s="295">
        <v>36.26</v>
      </c>
    </row>
    <row r="4300" spans="1:4">
      <c r="A4300" s="357">
        <v>38888</v>
      </c>
      <c r="B4300" s="357" t="s">
        <v>38331</v>
      </c>
      <c r="C4300" s="357" t="s">
        <v>6541</v>
      </c>
      <c r="D4300" s="295">
        <v>43.1</v>
      </c>
    </row>
    <row r="4301" spans="1:4">
      <c r="A4301" s="357">
        <v>38890</v>
      </c>
      <c r="B4301" s="357" t="s">
        <v>38332</v>
      </c>
      <c r="C4301" s="357" t="s">
        <v>6541</v>
      </c>
      <c r="D4301" s="295">
        <v>64.069999999999993</v>
      </c>
    </row>
    <row r="4302" spans="1:4">
      <c r="A4302" s="357">
        <v>38893</v>
      </c>
      <c r="B4302" s="357" t="s">
        <v>38333</v>
      </c>
      <c r="C4302" s="357" t="s">
        <v>6541</v>
      </c>
      <c r="D4302" s="295">
        <v>51.53</v>
      </c>
    </row>
    <row r="4303" spans="1:4">
      <c r="A4303" s="357">
        <v>38894</v>
      </c>
      <c r="B4303" s="357" t="s">
        <v>38334</v>
      </c>
      <c r="C4303" s="357" t="s">
        <v>6541</v>
      </c>
      <c r="D4303" s="295">
        <v>65.44</v>
      </c>
    </row>
    <row r="4304" spans="1:4">
      <c r="A4304" s="357">
        <v>38896</v>
      </c>
      <c r="B4304" s="357" t="s">
        <v>38335</v>
      </c>
      <c r="C4304" s="357" t="s">
        <v>6541</v>
      </c>
      <c r="D4304" s="295">
        <v>66.73</v>
      </c>
    </row>
    <row r="4305" spans="1:4">
      <c r="A4305" s="357">
        <v>39324</v>
      </c>
      <c r="B4305" s="357" t="s">
        <v>38336</v>
      </c>
      <c r="C4305" s="357" t="s">
        <v>6541</v>
      </c>
      <c r="D4305" s="295">
        <v>6.33</v>
      </c>
    </row>
    <row r="4306" spans="1:4">
      <c r="A4306" s="357">
        <v>39325</v>
      </c>
      <c r="B4306" s="357" t="s">
        <v>38337</v>
      </c>
      <c r="C4306" s="357" t="s">
        <v>6541</v>
      </c>
      <c r="D4306" s="295">
        <v>9.59</v>
      </c>
    </row>
    <row r="4307" spans="1:4">
      <c r="A4307" s="357">
        <v>39326</v>
      </c>
      <c r="B4307" s="357" t="s">
        <v>38338</v>
      </c>
      <c r="C4307" s="357" t="s">
        <v>6541</v>
      </c>
      <c r="D4307" s="295">
        <v>24.69</v>
      </c>
    </row>
    <row r="4308" spans="1:4">
      <c r="A4308" s="357">
        <v>39327</v>
      </c>
      <c r="B4308" s="357" t="s">
        <v>38339</v>
      </c>
      <c r="C4308" s="357" t="s">
        <v>6541</v>
      </c>
      <c r="D4308" s="295">
        <v>37.4</v>
      </c>
    </row>
    <row r="4309" spans="1:4">
      <c r="A4309" s="357">
        <v>20176</v>
      </c>
      <c r="B4309" s="357" t="s">
        <v>38340</v>
      </c>
      <c r="C4309" s="357" t="s">
        <v>6541</v>
      </c>
      <c r="D4309" s="295">
        <v>43.89</v>
      </c>
    </row>
    <row r="4310" spans="1:4">
      <c r="A4310" s="357">
        <v>11378</v>
      </c>
      <c r="B4310" s="357" t="s">
        <v>38341</v>
      </c>
      <c r="C4310" s="357" t="s">
        <v>6541</v>
      </c>
      <c r="D4310" s="295">
        <v>105.04</v>
      </c>
    </row>
    <row r="4311" spans="1:4">
      <c r="A4311" s="357">
        <v>11379</v>
      </c>
      <c r="B4311" s="357" t="s">
        <v>38342</v>
      </c>
      <c r="C4311" s="357" t="s">
        <v>6541</v>
      </c>
      <c r="D4311" s="295">
        <v>88.76</v>
      </c>
    </row>
    <row r="4312" spans="1:4">
      <c r="A4312" s="357">
        <v>11493</v>
      </c>
      <c r="B4312" s="357" t="s">
        <v>38343</v>
      </c>
      <c r="C4312" s="357" t="s">
        <v>6541</v>
      </c>
      <c r="D4312" s="295">
        <v>51.19</v>
      </c>
    </row>
    <row r="4313" spans="1:4">
      <c r="A4313" s="357">
        <v>42717</v>
      </c>
      <c r="B4313" s="357" t="s">
        <v>38344</v>
      </c>
      <c r="C4313" s="357" t="s">
        <v>6541</v>
      </c>
      <c r="D4313" s="295">
        <v>633.24</v>
      </c>
    </row>
    <row r="4314" spans="1:4">
      <c r="A4314" s="357">
        <v>42718</v>
      </c>
      <c r="B4314" s="357" t="s">
        <v>38345</v>
      </c>
      <c r="C4314" s="357" t="s">
        <v>6541</v>
      </c>
      <c r="D4314" s="295">
        <v>703.03</v>
      </c>
    </row>
    <row r="4315" spans="1:4">
      <c r="A4315" s="357">
        <v>7106</v>
      </c>
      <c r="B4315" s="357" t="s">
        <v>38346</v>
      </c>
      <c r="C4315" s="357" t="s">
        <v>6541</v>
      </c>
      <c r="D4315" s="295">
        <v>169.77</v>
      </c>
    </row>
    <row r="4316" spans="1:4">
      <c r="A4316" s="357">
        <v>7104</v>
      </c>
      <c r="B4316" s="357" t="s">
        <v>38347</v>
      </c>
      <c r="C4316" s="357" t="s">
        <v>6541</v>
      </c>
      <c r="D4316" s="295">
        <v>3.54</v>
      </c>
    </row>
    <row r="4317" spans="1:4">
      <c r="A4317" s="357">
        <v>7136</v>
      </c>
      <c r="B4317" s="357" t="s">
        <v>38348</v>
      </c>
      <c r="C4317" s="357" t="s">
        <v>6541</v>
      </c>
      <c r="D4317" s="295">
        <v>6.65</v>
      </c>
    </row>
    <row r="4318" spans="1:4">
      <c r="A4318" s="357">
        <v>7128</v>
      </c>
      <c r="B4318" s="357" t="s">
        <v>38349</v>
      </c>
      <c r="C4318" s="357" t="s">
        <v>6541</v>
      </c>
      <c r="D4318" s="295">
        <v>10.9</v>
      </c>
    </row>
    <row r="4319" spans="1:4">
      <c r="A4319" s="357">
        <v>7108</v>
      </c>
      <c r="B4319" s="357" t="s">
        <v>38350</v>
      </c>
      <c r="C4319" s="357" t="s">
        <v>6541</v>
      </c>
      <c r="D4319" s="295">
        <v>11.67</v>
      </c>
    </row>
    <row r="4320" spans="1:4">
      <c r="A4320" s="357">
        <v>7129</v>
      </c>
      <c r="B4320" s="357" t="s">
        <v>38351</v>
      </c>
      <c r="C4320" s="357" t="s">
        <v>6541</v>
      </c>
      <c r="D4320" s="295">
        <v>9.6999999999999993</v>
      </c>
    </row>
    <row r="4321" spans="1:4">
      <c r="A4321" s="357">
        <v>7130</v>
      </c>
      <c r="B4321" s="357" t="s">
        <v>38352</v>
      </c>
      <c r="C4321" s="357" t="s">
        <v>6541</v>
      </c>
      <c r="D4321" s="295">
        <v>15.82</v>
      </c>
    </row>
    <row r="4322" spans="1:4">
      <c r="A4322" s="357">
        <v>7131</v>
      </c>
      <c r="B4322" s="357" t="s">
        <v>38353</v>
      </c>
      <c r="C4322" s="357" t="s">
        <v>6541</v>
      </c>
      <c r="D4322" s="295">
        <v>19.399999999999999</v>
      </c>
    </row>
    <row r="4323" spans="1:4">
      <c r="A4323" s="357">
        <v>7132</v>
      </c>
      <c r="B4323" s="357" t="s">
        <v>38354</v>
      </c>
      <c r="C4323" s="357" t="s">
        <v>6541</v>
      </c>
      <c r="D4323" s="295">
        <v>53.87</v>
      </c>
    </row>
    <row r="4324" spans="1:4">
      <c r="A4324" s="357">
        <v>7133</v>
      </c>
      <c r="B4324" s="357" t="s">
        <v>38355</v>
      </c>
      <c r="C4324" s="357" t="s">
        <v>6541</v>
      </c>
      <c r="D4324" s="295">
        <v>83.68</v>
      </c>
    </row>
    <row r="4325" spans="1:4">
      <c r="A4325" s="357">
        <v>37420</v>
      </c>
      <c r="B4325" s="357" t="s">
        <v>38356</v>
      </c>
      <c r="C4325" s="357" t="s">
        <v>6541</v>
      </c>
      <c r="D4325" s="295">
        <v>46.86</v>
      </c>
    </row>
    <row r="4326" spans="1:4">
      <c r="A4326" s="357">
        <v>37421</v>
      </c>
      <c r="B4326" s="357" t="s">
        <v>38357</v>
      </c>
      <c r="C4326" s="357" t="s">
        <v>6541</v>
      </c>
      <c r="D4326" s="295">
        <v>64.05</v>
      </c>
    </row>
    <row r="4327" spans="1:4">
      <c r="A4327" s="357">
        <v>37422</v>
      </c>
      <c r="B4327" s="357" t="s">
        <v>38358</v>
      </c>
      <c r="C4327" s="357" t="s">
        <v>6541</v>
      </c>
      <c r="D4327" s="295">
        <v>59.95</v>
      </c>
    </row>
    <row r="4328" spans="1:4">
      <c r="A4328" s="357">
        <v>37443</v>
      </c>
      <c r="B4328" s="357" t="s">
        <v>38359</v>
      </c>
      <c r="C4328" s="357" t="s">
        <v>6541</v>
      </c>
      <c r="D4328" s="295">
        <v>250.3</v>
      </c>
    </row>
    <row r="4329" spans="1:4">
      <c r="A4329" s="357">
        <v>37444</v>
      </c>
      <c r="B4329" s="357" t="s">
        <v>38360</v>
      </c>
      <c r="C4329" s="357" t="s">
        <v>6541</v>
      </c>
      <c r="D4329" s="295">
        <v>254.55</v>
      </c>
    </row>
    <row r="4330" spans="1:4">
      <c r="A4330" s="357">
        <v>37445</v>
      </c>
      <c r="B4330" s="357" t="s">
        <v>38361</v>
      </c>
      <c r="C4330" s="357" t="s">
        <v>6541</v>
      </c>
      <c r="D4330" s="295">
        <v>385.83</v>
      </c>
    </row>
    <row r="4331" spans="1:4">
      <c r="A4331" s="357">
        <v>37446</v>
      </c>
      <c r="B4331" s="357" t="s">
        <v>38362</v>
      </c>
      <c r="C4331" s="357" t="s">
        <v>6541</v>
      </c>
      <c r="D4331" s="295">
        <v>420.61</v>
      </c>
    </row>
    <row r="4332" spans="1:4">
      <c r="A4332" s="357">
        <v>37447</v>
      </c>
      <c r="B4332" s="357" t="s">
        <v>38363</v>
      </c>
      <c r="C4332" s="357" t="s">
        <v>6541</v>
      </c>
      <c r="D4332" s="295">
        <v>427.19</v>
      </c>
    </row>
    <row r="4333" spans="1:4">
      <c r="A4333" s="357">
        <v>37448</v>
      </c>
      <c r="B4333" s="357" t="s">
        <v>38364</v>
      </c>
      <c r="C4333" s="357" t="s">
        <v>6541</v>
      </c>
      <c r="D4333" s="295">
        <v>585.96</v>
      </c>
    </row>
    <row r="4334" spans="1:4">
      <c r="A4334" s="357">
        <v>37440</v>
      </c>
      <c r="B4334" s="357" t="s">
        <v>38365</v>
      </c>
      <c r="C4334" s="357" t="s">
        <v>6541</v>
      </c>
      <c r="D4334" s="295">
        <v>198.67</v>
      </c>
    </row>
    <row r="4335" spans="1:4">
      <c r="A4335" s="357">
        <v>37441</v>
      </c>
      <c r="B4335" s="357" t="s">
        <v>38366</v>
      </c>
      <c r="C4335" s="357" t="s">
        <v>6541</v>
      </c>
      <c r="D4335" s="295">
        <v>198.67</v>
      </c>
    </row>
    <row r="4336" spans="1:4">
      <c r="A4336" s="357">
        <v>37442</v>
      </c>
      <c r="B4336" s="357" t="s">
        <v>38367</v>
      </c>
      <c r="C4336" s="357" t="s">
        <v>6541</v>
      </c>
      <c r="D4336" s="295">
        <v>239.29</v>
      </c>
    </row>
    <row r="4337" spans="1:4">
      <c r="A4337" s="357">
        <v>38017</v>
      </c>
      <c r="B4337" s="357" t="s">
        <v>38368</v>
      </c>
      <c r="C4337" s="357" t="s">
        <v>6541</v>
      </c>
      <c r="D4337" s="295">
        <v>9.01</v>
      </c>
    </row>
    <row r="4338" spans="1:4">
      <c r="A4338" s="357">
        <v>38018</v>
      </c>
      <c r="B4338" s="357" t="s">
        <v>38369</v>
      </c>
      <c r="C4338" s="357" t="s">
        <v>6541</v>
      </c>
      <c r="D4338" s="295">
        <v>9.94</v>
      </c>
    </row>
    <row r="4339" spans="1:4">
      <c r="A4339" s="357">
        <v>39895</v>
      </c>
      <c r="B4339" s="357" t="s">
        <v>38370</v>
      </c>
      <c r="C4339" s="357" t="s">
        <v>6541</v>
      </c>
      <c r="D4339" s="295">
        <v>56.12</v>
      </c>
    </row>
    <row r="4340" spans="1:4">
      <c r="A4340" s="357">
        <v>39896</v>
      </c>
      <c r="B4340" s="357" t="s">
        <v>38371</v>
      </c>
      <c r="C4340" s="357" t="s">
        <v>6541</v>
      </c>
      <c r="D4340" s="295">
        <v>82.25</v>
      </c>
    </row>
    <row r="4341" spans="1:4">
      <c r="A4341" s="357">
        <v>38873</v>
      </c>
      <c r="B4341" s="357" t="s">
        <v>38372</v>
      </c>
      <c r="C4341" s="357" t="s">
        <v>6541</v>
      </c>
      <c r="D4341" s="295">
        <v>20.07</v>
      </c>
    </row>
    <row r="4342" spans="1:4">
      <c r="A4342" s="357">
        <v>38874</v>
      </c>
      <c r="B4342" s="357" t="s">
        <v>38373</v>
      </c>
      <c r="C4342" s="357" t="s">
        <v>6541</v>
      </c>
      <c r="D4342" s="295">
        <v>24.4</v>
      </c>
    </row>
    <row r="4343" spans="1:4">
      <c r="A4343" s="357">
        <v>38875</v>
      </c>
      <c r="B4343" s="357" t="s">
        <v>38374</v>
      </c>
      <c r="C4343" s="357" t="s">
        <v>6541</v>
      </c>
      <c r="D4343" s="295">
        <v>43.13</v>
      </c>
    </row>
    <row r="4344" spans="1:4">
      <c r="A4344" s="357">
        <v>38876</v>
      </c>
      <c r="B4344" s="357" t="s">
        <v>38375</v>
      </c>
      <c r="C4344" s="357" t="s">
        <v>6541</v>
      </c>
      <c r="D4344" s="295">
        <v>58.02</v>
      </c>
    </row>
    <row r="4345" spans="1:4">
      <c r="A4345" s="357">
        <v>39000</v>
      </c>
      <c r="B4345" s="357" t="s">
        <v>38376</v>
      </c>
      <c r="C4345" s="357" t="s">
        <v>6541</v>
      </c>
      <c r="D4345" s="295">
        <v>38.03</v>
      </c>
    </row>
    <row r="4346" spans="1:4">
      <c r="A4346" s="357">
        <v>38674</v>
      </c>
      <c r="B4346" s="357" t="s">
        <v>38377</v>
      </c>
      <c r="C4346" s="357" t="s">
        <v>6541</v>
      </c>
      <c r="D4346" s="295">
        <v>31.32</v>
      </c>
    </row>
    <row r="4347" spans="1:4">
      <c r="A4347" s="357">
        <v>38911</v>
      </c>
      <c r="B4347" s="357" t="s">
        <v>38378</v>
      </c>
      <c r="C4347" s="357" t="s">
        <v>6541</v>
      </c>
      <c r="D4347" s="295">
        <v>71.959999999999994</v>
      </c>
    </row>
    <row r="4348" spans="1:4">
      <c r="A4348" s="357">
        <v>38912</v>
      </c>
      <c r="B4348" s="357" t="s">
        <v>38379</v>
      </c>
      <c r="C4348" s="357" t="s">
        <v>6541</v>
      </c>
      <c r="D4348" s="295">
        <v>91.45</v>
      </c>
    </row>
    <row r="4349" spans="1:4">
      <c r="A4349" s="357">
        <v>38019</v>
      </c>
      <c r="B4349" s="357" t="s">
        <v>38380</v>
      </c>
      <c r="C4349" s="357" t="s">
        <v>6541</v>
      </c>
      <c r="D4349" s="295">
        <v>7.85</v>
      </c>
    </row>
    <row r="4350" spans="1:4">
      <c r="A4350" s="357">
        <v>38020</v>
      </c>
      <c r="B4350" s="357" t="s">
        <v>38381</v>
      </c>
      <c r="C4350" s="357" t="s">
        <v>6541</v>
      </c>
      <c r="D4350" s="295">
        <v>9.94</v>
      </c>
    </row>
    <row r="4351" spans="1:4">
      <c r="A4351" s="357">
        <v>38454</v>
      </c>
      <c r="B4351" s="357" t="s">
        <v>38382</v>
      </c>
      <c r="C4351" s="357" t="s">
        <v>6541</v>
      </c>
      <c r="D4351" s="295">
        <v>6.94</v>
      </c>
    </row>
    <row r="4352" spans="1:4">
      <c r="A4352" s="357">
        <v>38455</v>
      </c>
      <c r="B4352" s="357" t="s">
        <v>38383</v>
      </c>
      <c r="C4352" s="357" t="s">
        <v>6541</v>
      </c>
      <c r="D4352" s="295">
        <v>6.35</v>
      </c>
    </row>
    <row r="4353" spans="1:4">
      <c r="A4353" s="357">
        <v>38462</v>
      </c>
      <c r="B4353" s="357" t="s">
        <v>38384</v>
      </c>
      <c r="C4353" s="357" t="s">
        <v>6541</v>
      </c>
      <c r="D4353" s="295">
        <v>179.33</v>
      </c>
    </row>
    <row r="4354" spans="1:4">
      <c r="A4354" s="357">
        <v>36362</v>
      </c>
      <c r="B4354" s="357" t="s">
        <v>38385</v>
      </c>
      <c r="C4354" s="357" t="s">
        <v>6541</v>
      </c>
      <c r="D4354" s="295">
        <v>2.73</v>
      </c>
    </row>
    <row r="4355" spans="1:4">
      <c r="A4355" s="357">
        <v>36298</v>
      </c>
      <c r="B4355" s="357" t="s">
        <v>38386</v>
      </c>
      <c r="C4355" s="357" t="s">
        <v>6541</v>
      </c>
      <c r="D4355" s="295">
        <v>4.05</v>
      </c>
    </row>
    <row r="4356" spans="1:4">
      <c r="A4356" s="357">
        <v>38456</v>
      </c>
      <c r="B4356" s="357" t="s">
        <v>38387</v>
      </c>
      <c r="C4356" s="357" t="s">
        <v>6541</v>
      </c>
      <c r="D4356" s="295">
        <v>6.6</v>
      </c>
    </row>
    <row r="4357" spans="1:4">
      <c r="A4357" s="357">
        <v>38457</v>
      </c>
      <c r="B4357" s="357" t="s">
        <v>38388</v>
      </c>
      <c r="C4357" s="357" t="s">
        <v>6541</v>
      </c>
      <c r="D4357" s="295">
        <v>14.87</v>
      </c>
    </row>
    <row r="4358" spans="1:4">
      <c r="A4358" s="357">
        <v>38458</v>
      </c>
      <c r="B4358" s="357" t="s">
        <v>38389</v>
      </c>
      <c r="C4358" s="357" t="s">
        <v>6541</v>
      </c>
      <c r="D4358" s="295">
        <v>19.93</v>
      </c>
    </row>
    <row r="4359" spans="1:4">
      <c r="A4359" s="357">
        <v>38459</v>
      </c>
      <c r="B4359" s="357" t="s">
        <v>38390</v>
      </c>
      <c r="C4359" s="357" t="s">
        <v>6541</v>
      </c>
      <c r="D4359" s="295">
        <v>35.17</v>
      </c>
    </row>
    <row r="4360" spans="1:4">
      <c r="A4360" s="357">
        <v>38460</v>
      </c>
      <c r="B4360" s="357" t="s">
        <v>38391</v>
      </c>
      <c r="C4360" s="357" t="s">
        <v>6541</v>
      </c>
      <c r="D4360" s="295">
        <v>73.459999999999994</v>
      </c>
    </row>
    <row r="4361" spans="1:4">
      <c r="A4361" s="357">
        <v>38461</v>
      </c>
      <c r="B4361" s="357" t="s">
        <v>38392</v>
      </c>
      <c r="C4361" s="357" t="s">
        <v>6541</v>
      </c>
      <c r="D4361" s="295">
        <v>112.06</v>
      </c>
    </row>
    <row r="4362" spans="1:4">
      <c r="A4362" s="357">
        <v>7094</v>
      </c>
      <c r="B4362" s="357" t="s">
        <v>38393</v>
      </c>
      <c r="C4362" s="357" t="s">
        <v>6541</v>
      </c>
      <c r="D4362" s="295">
        <v>12.23</v>
      </c>
    </row>
    <row r="4363" spans="1:4">
      <c r="A4363" s="357">
        <v>7116</v>
      </c>
      <c r="B4363" s="357" t="s">
        <v>38394</v>
      </c>
      <c r="C4363" s="357" t="s">
        <v>6541</v>
      </c>
      <c r="D4363" s="295">
        <v>3.28</v>
      </c>
    </row>
    <row r="4364" spans="1:4">
      <c r="A4364" s="357">
        <v>7118</v>
      </c>
      <c r="B4364" s="357" t="s">
        <v>38395</v>
      </c>
      <c r="C4364" s="357" t="s">
        <v>6541</v>
      </c>
      <c r="D4364" s="295">
        <v>26.99</v>
      </c>
    </row>
    <row r="4365" spans="1:4">
      <c r="A4365" s="357">
        <v>7117</v>
      </c>
      <c r="B4365" s="357" t="s">
        <v>38396</v>
      </c>
      <c r="C4365" s="357" t="s">
        <v>6541</v>
      </c>
      <c r="D4365" s="295">
        <v>24</v>
      </c>
    </row>
    <row r="4366" spans="1:4">
      <c r="A4366" s="357">
        <v>7098</v>
      </c>
      <c r="B4366" s="357" t="s">
        <v>38397</v>
      </c>
      <c r="C4366" s="357" t="s">
        <v>6541</v>
      </c>
      <c r="D4366" s="295">
        <v>3.34</v>
      </c>
    </row>
    <row r="4367" spans="1:4">
      <c r="A4367" s="357">
        <v>7110</v>
      </c>
      <c r="B4367" s="357" t="s">
        <v>38398</v>
      </c>
      <c r="C4367" s="357" t="s">
        <v>6541</v>
      </c>
      <c r="D4367" s="295">
        <v>58.71</v>
      </c>
    </row>
    <row r="4368" spans="1:4">
      <c r="A4368" s="357">
        <v>7123</v>
      </c>
      <c r="B4368" s="357" t="s">
        <v>38399</v>
      </c>
      <c r="C4368" s="357" t="s">
        <v>6541</v>
      </c>
      <c r="D4368" s="295">
        <v>4.3</v>
      </c>
    </row>
    <row r="4369" spans="1:4">
      <c r="A4369" s="357">
        <v>7121</v>
      </c>
      <c r="B4369" s="357" t="s">
        <v>38400</v>
      </c>
      <c r="C4369" s="357" t="s">
        <v>6541</v>
      </c>
      <c r="D4369" s="295">
        <v>10.61</v>
      </c>
    </row>
    <row r="4370" spans="1:4">
      <c r="A4370" s="357">
        <v>7137</v>
      </c>
      <c r="B4370" s="357" t="s">
        <v>38401</v>
      </c>
      <c r="C4370" s="357" t="s">
        <v>6541</v>
      </c>
      <c r="D4370" s="295">
        <v>9.5500000000000007</v>
      </c>
    </row>
    <row r="4371" spans="1:4">
      <c r="A4371" s="357">
        <v>7122</v>
      </c>
      <c r="B4371" s="357" t="s">
        <v>38402</v>
      </c>
      <c r="C4371" s="357" t="s">
        <v>6541</v>
      </c>
      <c r="D4371" s="295">
        <v>11.93</v>
      </c>
    </row>
    <row r="4372" spans="1:4">
      <c r="A4372" s="357">
        <v>7114</v>
      </c>
      <c r="B4372" s="357" t="s">
        <v>38403</v>
      </c>
      <c r="C4372" s="357" t="s">
        <v>6541</v>
      </c>
      <c r="D4372" s="295">
        <v>18.399999999999999</v>
      </c>
    </row>
    <row r="4373" spans="1:4">
      <c r="A4373" s="357">
        <v>7109</v>
      </c>
      <c r="B4373" s="357" t="s">
        <v>38404</v>
      </c>
      <c r="C4373" s="357" t="s">
        <v>6541</v>
      </c>
      <c r="D4373" s="295">
        <v>3.22</v>
      </c>
    </row>
    <row r="4374" spans="1:4">
      <c r="A4374" s="357">
        <v>7135</v>
      </c>
      <c r="B4374" s="357" t="s">
        <v>38405</v>
      </c>
      <c r="C4374" s="357" t="s">
        <v>6541</v>
      </c>
      <c r="D4374" s="295">
        <v>5.03</v>
      </c>
    </row>
    <row r="4375" spans="1:4">
      <c r="A4375" s="357">
        <v>37947</v>
      </c>
      <c r="B4375" s="357" t="s">
        <v>38406</v>
      </c>
      <c r="C4375" s="357" t="s">
        <v>6541</v>
      </c>
      <c r="D4375" s="295">
        <v>5.09</v>
      </c>
    </row>
    <row r="4376" spans="1:4">
      <c r="A4376" s="357">
        <v>7103</v>
      </c>
      <c r="B4376" s="357" t="s">
        <v>38407</v>
      </c>
      <c r="C4376" s="357" t="s">
        <v>6541</v>
      </c>
      <c r="D4376" s="295">
        <v>11.67</v>
      </c>
    </row>
    <row r="4377" spans="1:4">
      <c r="A4377" s="357">
        <v>40419</v>
      </c>
      <c r="B4377" s="357" t="s">
        <v>38408</v>
      </c>
      <c r="C4377" s="357" t="s">
        <v>6541</v>
      </c>
      <c r="D4377" s="295">
        <v>37.729999999999997</v>
      </c>
    </row>
    <row r="4378" spans="1:4">
      <c r="A4378" s="357">
        <v>40420</v>
      </c>
      <c r="B4378" s="357" t="s">
        <v>38409</v>
      </c>
      <c r="C4378" s="357" t="s">
        <v>6541</v>
      </c>
      <c r="D4378" s="295">
        <v>55.04</v>
      </c>
    </row>
    <row r="4379" spans="1:4">
      <c r="A4379" s="357">
        <v>40421</v>
      </c>
      <c r="B4379" s="357" t="s">
        <v>38410</v>
      </c>
      <c r="C4379" s="357" t="s">
        <v>6541</v>
      </c>
      <c r="D4379" s="295">
        <v>58.6</v>
      </c>
    </row>
    <row r="4380" spans="1:4">
      <c r="A4380" s="357">
        <v>7126</v>
      </c>
      <c r="B4380" s="357" t="s">
        <v>38411</v>
      </c>
      <c r="C4380" s="357" t="s">
        <v>6541</v>
      </c>
      <c r="D4380" s="295">
        <v>24.49</v>
      </c>
    </row>
    <row r="4381" spans="1:4">
      <c r="A4381" s="357">
        <v>38905</v>
      </c>
      <c r="B4381" s="357" t="s">
        <v>38412</v>
      </c>
      <c r="C4381" s="357" t="s">
        <v>6541</v>
      </c>
      <c r="D4381" s="295">
        <v>22.55</v>
      </c>
    </row>
    <row r="4382" spans="1:4">
      <c r="A4382" s="357">
        <v>38907</v>
      </c>
      <c r="B4382" s="357" t="s">
        <v>38413</v>
      </c>
      <c r="C4382" s="357" t="s">
        <v>6541</v>
      </c>
      <c r="D4382" s="295">
        <v>23.99</v>
      </c>
    </row>
    <row r="4383" spans="1:4">
      <c r="A4383" s="357">
        <v>38908</v>
      </c>
      <c r="B4383" s="357" t="s">
        <v>38414</v>
      </c>
      <c r="C4383" s="357" t="s">
        <v>6541</v>
      </c>
      <c r="D4383" s="295">
        <v>27</v>
      </c>
    </row>
    <row r="4384" spans="1:4">
      <c r="A4384" s="357">
        <v>38909</v>
      </c>
      <c r="B4384" s="357" t="s">
        <v>38415</v>
      </c>
      <c r="C4384" s="357" t="s">
        <v>6541</v>
      </c>
      <c r="D4384" s="295">
        <v>38.81</v>
      </c>
    </row>
    <row r="4385" spans="1:4">
      <c r="A4385" s="357">
        <v>38910</v>
      </c>
      <c r="B4385" s="357" t="s">
        <v>38416</v>
      </c>
      <c r="C4385" s="357" t="s">
        <v>6541</v>
      </c>
      <c r="D4385" s="295">
        <v>41.92</v>
      </c>
    </row>
    <row r="4386" spans="1:4">
      <c r="A4386" s="357">
        <v>38897</v>
      </c>
      <c r="B4386" s="357" t="s">
        <v>38417</v>
      </c>
      <c r="C4386" s="357" t="s">
        <v>6541</v>
      </c>
      <c r="D4386" s="295">
        <v>22.64</v>
      </c>
    </row>
    <row r="4387" spans="1:4">
      <c r="A4387" s="357">
        <v>38899</v>
      </c>
      <c r="B4387" s="357" t="s">
        <v>38418</v>
      </c>
      <c r="C4387" s="357" t="s">
        <v>6541</v>
      </c>
      <c r="D4387" s="295">
        <v>25.47</v>
      </c>
    </row>
    <row r="4388" spans="1:4">
      <c r="A4388" s="357">
        <v>38900</v>
      </c>
      <c r="B4388" s="357" t="s">
        <v>38419</v>
      </c>
      <c r="C4388" s="357" t="s">
        <v>6541</v>
      </c>
      <c r="D4388" s="295">
        <v>26.55</v>
      </c>
    </row>
    <row r="4389" spans="1:4">
      <c r="A4389" s="357">
        <v>38901</v>
      </c>
      <c r="B4389" s="357" t="s">
        <v>38420</v>
      </c>
      <c r="C4389" s="357" t="s">
        <v>6541</v>
      </c>
      <c r="D4389" s="295">
        <v>43.44</v>
      </c>
    </row>
    <row r="4390" spans="1:4">
      <c r="A4390" s="357">
        <v>38904</v>
      </c>
      <c r="B4390" s="357" t="s">
        <v>38421</v>
      </c>
      <c r="C4390" s="357" t="s">
        <v>6541</v>
      </c>
      <c r="D4390" s="295">
        <v>70.569999999999993</v>
      </c>
    </row>
    <row r="4391" spans="1:4">
      <c r="A4391" s="357">
        <v>38903</v>
      </c>
      <c r="B4391" s="357" t="s">
        <v>38422</v>
      </c>
      <c r="C4391" s="357" t="s">
        <v>6541</v>
      </c>
      <c r="D4391" s="295">
        <v>70.13</v>
      </c>
    </row>
    <row r="4392" spans="1:4">
      <c r="A4392" s="357">
        <v>7091</v>
      </c>
      <c r="B4392" s="357" t="s">
        <v>38423</v>
      </c>
      <c r="C4392" s="357" t="s">
        <v>6541</v>
      </c>
      <c r="D4392" s="295">
        <v>15.45</v>
      </c>
    </row>
    <row r="4393" spans="1:4">
      <c r="A4393" s="357">
        <v>11655</v>
      </c>
      <c r="B4393" s="357" t="s">
        <v>38424</v>
      </c>
      <c r="C4393" s="357" t="s">
        <v>6541</v>
      </c>
      <c r="D4393" s="295">
        <v>14.76</v>
      </c>
    </row>
    <row r="4394" spans="1:4">
      <c r="A4394" s="357">
        <v>11656</v>
      </c>
      <c r="B4394" s="357" t="s">
        <v>38425</v>
      </c>
      <c r="C4394" s="357" t="s">
        <v>6541</v>
      </c>
      <c r="D4394" s="295">
        <v>15.43</v>
      </c>
    </row>
    <row r="4395" spans="1:4">
      <c r="A4395" s="357">
        <v>37948</v>
      </c>
      <c r="B4395" s="357" t="s">
        <v>38426</v>
      </c>
      <c r="C4395" s="357" t="s">
        <v>6541</v>
      </c>
      <c r="D4395" s="295">
        <v>3.12</v>
      </c>
    </row>
    <row r="4396" spans="1:4">
      <c r="A4396" s="357">
        <v>7097</v>
      </c>
      <c r="B4396" s="357" t="s">
        <v>38427</v>
      </c>
      <c r="C4396" s="357" t="s">
        <v>6541</v>
      </c>
      <c r="D4396" s="295">
        <v>6.86</v>
      </c>
    </row>
    <row r="4397" spans="1:4">
      <c r="A4397" s="357">
        <v>11657</v>
      </c>
      <c r="B4397" s="357" t="s">
        <v>38428</v>
      </c>
      <c r="C4397" s="357" t="s">
        <v>6541</v>
      </c>
      <c r="D4397" s="295">
        <v>13.45</v>
      </c>
    </row>
    <row r="4398" spans="1:4">
      <c r="A4398" s="357">
        <v>11658</v>
      </c>
      <c r="B4398" s="357" t="s">
        <v>38429</v>
      </c>
      <c r="C4398" s="357" t="s">
        <v>6541</v>
      </c>
      <c r="D4398" s="295">
        <v>13.7</v>
      </c>
    </row>
    <row r="4399" spans="1:4">
      <c r="A4399" s="357">
        <v>7146</v>
      </c>
      <c r="B4399" s="357" t="s">
        <v>38430</v>
      </c>
      <c r="C4399" s="357" t="s">
        <v>6541</v>
      </c>
      <c r="D4399" s="295">
        <v>181.8</v>
      </c>
    </row>
    <row r="4400" spans="1:4">
      <c r="A4400" s="357">
        <v>7138</v>
      </c>
      <c r="B4400" s="357" t="s">
        <v>38431</v>
      </c>
      <c r="C4400" s="357" t="s">
        <v>6541</v>
      </c>
      <c r="D4400" s="295">
        <v>1.03</v>
      </c>
    </row>
    <row r="4401" spans="1:4">
      <c r="A4401" s="357">
        <v>7139</v>
      </c>
      <c r="B4401" s="357" t="s">
        <v>38432</v>
      </c>
      <c r="C4401" s="357" t="s">
        <v>6541</v>
      </c>
      <c r="D4401" s="295">
        <v>1.35</v>
      </c>
    </row>
    <row r="4402" spans="1:4">
      <c r="A4402" s="357">
        <v>7140</v>
      </c>
      <c r="B4402" s="357" t="s">
        <v>38433</v>
      </c>
      <c r="C4402" s="357" t="s">
        <v>6541</v>
      </c>
      <c r="D4402" s="295">
        <v>4.4800000000000004</v>
      </c>
    </row>
    <row r="4403" spans="1:4">
      <c r="A4403" s="357">
        <v>7141</v>
      </c>
      <c r="B4403" s="357" t="s">
        <v>38434</v>
      </c>
      <c r="C4403" s="357" t="s">
        <v>6541</v>
      </c>
      <c r="D4403" s="295">
        <v>9.81</v>
      </c>
    </row>
    <row r="4404" spans="1:4">
      <c r="A4404" s="357">
        <v>7143</v>
      </c>
      <c r="B4404" s="357" t="s">
        <v>38435</v>
      </c>
      <c r="C4404" s="357" t="s">
        <v>6541</v>
      </c>
      <c r="D4404" s="295">
        <v>32.68</v>
      </c>
    </row>
    <row r="4405" spans="1:4">
      <c r="A4405" s="357">
        <v>7144</v>
      </c>
      <c r="B4405" s="357" t="s">
        <v>38436</v>
      </c>
      <c r="C4405" s="357" t="s">
        <v>6541</v>
      </c>
      <c r="D4405" s="295">
        <v>65.36</v>
      </c>
    </row>
    <row r="4406" spans="1:4">
      <c r="A4406" s="357">
        <v>7145</v>
      </c>
      <c r="B4406" s="357" t="s">
        <v>38437</v>
      </c>
      <c r="C4406" s="357" t="s">
        <v>6541</v>
      </c>
      <c r="D4406" s="295">
        <v>107.2</v>
      </c>
    </row>
    <row r="4407" spans="1:4">
      <c r="A4407" s="357">
        <v>7142</v>
      </c>
      <c r="B4407" s="357" t="s">
        <v>38438</v>
      </c>
      <c r="C4407" s="357" t="s">
        <v>6541</v>
      </c>
      <c r="D4407" s="295">
        <v>10.96</v>
      </c>
    </row>
    <row r="4408" spans="1:4">
      <c r="A4408" s="357">
        <v>3593</v>
      </c>
      <c r="B4408" s="357" t="s">
        <v>38439</v>
      </c>
      <c r="C4408" s="357" t="s">
        <v>6541</v>
      </c>
      <c r="D4408" s="295">
        <v>73.58</v>
      </c>
    </row>
    <row r="4409" spans="1:4">
      <c r="A4409" s="357">
        <v>3588</v>
      </c>
      <c r="B4409" s="357" t="s">
        <v>38440</v>
      </c>
      <c r="C4409" s="357" t="s">
        <v>6541</v>
      </c>
      <c r="D4409" s="295">
        <v>56.72</v>
      </c>
    </row>
    <row r="4410" spans="1:4">
      <c r="A4410" s="357">
        <v>3585</v>
      </c>
      <c r="B4410" s="357" t="s">
        <v>38441</v>
      </c>
      <c r="C4410" s="357" t="s">
        <v>6541</v>
      </c>
      <c r="D4410" s="295">
        <v>17.52</v>
      </c>
    </row>
    <row r="4411" spans="1:4">
      <c r="A4411" s="357">
        <v>3587</v>
      </c>
      <c r="B4411" s="357" t="s">
        <v>38442</v>
      </c>
      <c r="C4411" s="357" t="s">
        <v>6541</v>
      </c>
      <c r="D4411" s="295">
        <v>35.19</v>
      </c>
    </row>
    <row r="4412" spans="1:4">
      <c r="A4412" s="357">
        <v>3590</v>
      </c>
      <c r="B4412" s="357" t="s">
        <v>38443</v>
      </c>
      <c r="C4412" s="357" t="s">
        <v>6541</v>
      </c>
      <c r="D4412" s="295">
        <v>208.92</v>
      </c>
    </row>
    <row r="4413" spans="1:4">
      <c r="A4413" s="357">
        <v>3589</v>
      </c>
      <c r="B4413" s="357" t="s">
        <v>38444</v>
      </c>
      <c r="C4413" s="357" t="s">
        <v>6541</v>
      </c>
      <c r="D4413" s="295">
        <v>112.14</v>
      </c>
    </row>
    <row r="4414" spans="1:4">
      <c r="A4414" s="357">
        <v>3586</v>
      </c>
      <c r="B4414" s="357" t="s">
        <v>38445</v>
      </c>
      <c r="C4414" s="357" t="s">
        <v>6541</v>
      </c>
      <c r="D4414" s="295">
        <v>22.94</v>
      </c>
    </row>
    <row r="4415" spans="1:4">
      <c r="A4415" s="357">
        <v>3592</v>
      </c>
      <c r="B4415" s="357" t="s">
        <v>38446</v>
      </c>
      <c r="C4415" s="357" t="s">
        <v>6541</v>
      </c>
      <c r="D4415" s="295">
        <v>330.24</v>
      </c>
    </row>
    <row r="4416" spans="1:4">
      <c r="A4416" s="357">
        <v>3591</v>
      </c>
      <c r="B4416" s="357" t="s">
        <v>38447</v>
      </c>
      <c r="C4416" s="357" t="s">
        <v>6541</v>
      </c>
      <c r="D4416" s="295">
        <v>529.4</v>
      </c>
    </row>
    <row r="4417" spans="1:4">
      <c r="A4417" s="357">
        <v>40396</v>
      </c>
      <c r="B4417" s="357" t="s">
        <v>38448</v>
      </c>
      <c r="C4417" s="357" t="s">
        <v>6541</v>
      </c>
      <c r="D4417" s="295">
        <v>115.07</v>
      </c>
    </row>
    <row r="4418" spans="1:4">
      <c r="A4418" s="357">
        <v>40395</v>
      </c>
      <c r="B4418" s="357" t="s">
        <v>38449</v>
      </c>
      <c r="C4418" s="357" t="s">
        <v>6541</v>
      </c>
      <c r="D4418" s="295">
        <v>88.31</v>
      </c>
    </row>
    <row r="4419" spans="1:4">
      <c r="A4419" s="357">
        <v>40392</v>
      </c>
      <c r="B4419" s="357" t="s">
        <v>38450</v>
      </c>
      <c r="C4419" s="357" t="s">
        <v>6541</v>
      </c>
      <c r="D4419" s="295">
        <v>28.41</v>
      </c>
    </row>
    <row r="4420" spans="1:4">
      <c r="A4420" s="357">
        <v>40394</v>
      </c>
      <c r="B4420" s="357" t="s">
        <v>38451</v>
      </c>
      <c r="C4420" s="357" t="s">
        <v>6541</v>
      </c>
      <c r="D4420" s="295">
        <v>57.49</v>
      </c>
    </row>
    <row r="4421" spans="1:4">
      <c r="A4421" s="357">
        <v>40398</v>
      </c>
      <c r="B4421" s="357" t="s">
        <v>38452</v>
      </c>
      <c r="C4421" s="357" t="s">
        <v>6541</v>
      </c>
      <c r="D4421" s="295">
        <v>369.16</v>
      </c>
    </row>
    <row r="4422" spans="1:4">
      <c r="A4422" s="357">
        <v>40397</v>
      </c>
      <c r="B4422" s="357" t="s">
        <v>38453</v>
      </c>
      <c r="C4422" s="357" t="s">
        <v>6541</v>
      </c>
      <c r="D4422" s="295">
        <v>189.05</v>
      </c>
    </row>
    <row r="4423" spans="1:4">
      <c r="A4423" s="357">
        <v>40393</v>
      </c>
      <c r="B4423" s="357" t="s">
        <v>38454</v>
      </c>
      <c r="C4423" s="357" t="s">
        <v>6541</v>
      </c>
      <c r="D4423" s="295">
        <v>36.6</v>
      </c>
    </row>
    <row r="4424" spans="1:4">
      <c r="A4424" s="357">
        <v>40399</v>
      </c>
      <c r="B4424" s="357" t="s">
        <v>38455</v>
      </c>
      <c r="C4424" s="357" t="s">
        <v>6541</v>
      </c>
      <c r="D4424" s="295">
        <v>603.95000000000005</v>
      </c>
    </row>
    <row r="4425" spans="1:4">
      <c r="A4425" s="357">
        <v>39322</v>
      </c>
      <c r="B4425" s="357" t="s">
        <v>38456</v>
      </c>
      <c r="C4425" s="357" t="s">
        <v>6541</v>
      </c>
      <c r="D4425" s="295">
        <v>27.35</v>
      </c>
    </row>
    <row r="4426" spans="1:4">
      <c r="A4426" s="357">
        <v>39289</v>
      </c>
      <c r="B4426" s="357" t="s">
        <v>38457</v>
      </c>
      <c r="C4426" s="357" t="s">
        <v>6541</v>
      </c>
      <c r="D4426" s="295">
        <v>32.770000000000003</v>
      </c>
    </row>
    <row r="4427" spans="1:4">
      <c r="A4427" s="357">
        <v>39290</v>
      </c>
      <c r="B4427" s="357" t="s">
        <v>38458</v>
      </c>
      <c r="C4427" s="357" t="s">
        <v>6541</v>
      </c>
      <c r="D4427" s="295">
        <v>55.62</v>
      </c>
    </row>
    <row r="4428" spans="1:4">
      <c r="A4428" s="357">
        <v>39291</v>
      </c>
      <c r="B4428" s="357" t="s">
        <v>38459</v>
      </c>
      <c r="C4428" s="357" t="s">
        <v>6541</v>
      </c>
      <c r="D4428" s="295">
        <v>83.27</v>
      </c>
    </row>
    <row r="4429" spans="1:4">
      <c r="A4429" s="357">
        <v>20174</v>
      </c>
      <c r="B4429" s="357" t="s">
        <v>38460</v>
      </c>
      <c r="C4429" s="357" t="s">
        <v>6541</v>
      </c>
      <c r="D4429" s="295">
        <v>37.65</v>
      </c>
    </row>
    <row r="4430" spans="1:4">
      <c r="A4430" s="357">
        <v>41892</v>
      </c>
      <c r="B4430" s="357" t="s">
        <v>38461</v>
      </c>
      <c r="C4430" s="357" t="s">
        <v>6541</v>
      </c>
      <c r="D4430" s="295">
        <v>132.18</v>
      </c>
    </row>
    <row r="4431" spans="1:4">
      <c r="A4431" s="357">
        <v>7048</v>
      </c>
      <c r="B4431" s="357" t="s">
        <v>38462</v>
      </c>
      <c r="C4431" s="357" t="s">
        <v>6541</v>
      </c>
      <c r="D4431" s="295">
        <v>28.53</v>
      </c>
    </row>
    <row r="4432" spans="1:4">
      <c r="A4432" s="357">
        <v>7088</v>
      </c>
      <c r="B4432" s="357" t="s">
        <v>38463</v>
      </c>
      <c r="C4432" s="357" t="s">
        <v>6541</v>
      </c>
      <c r="D4432" s="295">
        <v>62.39</v>
      </c>
    </row>
    <row r="4433" spans="1:4">
      <c r="A4433" s="357">
        <v>20179</v>
      </c>
      <c r="B4433" s="357" t="s">
        <v>38464</v>
      </c>
      <c r="C4433" s="357" t="s">
        <v>6541</v>
      </c>
      <c r="D4433" s="295">
        <v>50.68</v>
      </c>
    </row>
    <row r="4434" spans="1:4">
      <c r="A4434" s="357">
        <v>20178</v>
      </c>
      <c r="B4434" s="357" t="s">
        <v>38465</v>
      </c>
      <c r="C4434" s="357" t="s">
        <v>6541</v>
      </c>
      <c r="D4434" s="295">
        <v>44.79</v>
      </c>
    </row>
    <row r="4435" spans="1:4">
      <c r="A4435" s="357">
        <v>20180</v>
      </c>
      <c r="B4435" s="357" t="s">
        <v>38466</v>
      </c>
      <c r="C4435" s="357" t="s">
        <v>6541</v>
      </c>
      <c r="D4435" s="295">
        <v>82.3</v>
      </c>
    </row>
    <row r="4436" spans="1:4">
      <c r="A4436" s="357">
        <v>20181</v>
      </c>
      <c r="B4436" s="357" t="s">
        <v>38467</v>
      </c>
      <c r="C4436" s="357" t="s">
        <v>6541</v>
      </c>
      <c r="D4436" s="295">
        <v>122.1</v>
      </c>
    </row>
    <row r="4437" spans="1:4">
      <c r="A4437" s="357">
        <v>20177</v>
      </c>
      <c r="B4437" s="357" t="s">
        <v>38468</v>
      </c>
      <c r="C4437" s="357" t="s">
        <v>6541</v>
      </c>
      <c r="D4437" s="295">
        <v>29.35</v>
      </c>
    </row>
    <row r="4438" spans="1:4">
      <c r="A4438" s="357">
        <v>7082</v>
      </c>
      <c r="B4438" s="357" t="s">
        <v>38469</v>
      </c>
      <c r="C4438" s="357" t="s">
        <v>6541</v>
      </c>
      <c r="D4438" s="295">
        <v>68.209999999999994</v>
      </c>
    </row>
    <row r="4439" spans="1:4">
      <c r="A4439" s="357">
        <v>42707</v>
      </c>
      <c r="B4439" s="357" t="s">
        <v>38470</v>
      </c>
      <c r="C4439" s="357" t="s">
        <v>6541</v>
      </c>
      <c r="D4439" s="295">
        <v>185.25</v>
      </c>
    </row>
    <row r="4440" spans="1:4">
      <c r="A4440" s="357">
        <v>7069</v>
      </c>
      <c r="B4440" s="357" t="s">
        <v>38471</v>
      </c>
      <c r="C4440" s="357" t="s">
        <v>6541</v>
      </c>
      <c r="D4440" s="295">
        <v>151.38999999999999</v>
      </c>
    </row>
    <row r="4441" spans="1:4">
      <c r="A4441" s="357">
        <v>42708</v>
      </c>
      <c r="B4441" s="357" t="s">
        <v>38472</v>
      </c>
      <c r="C4441" s="357" t="s">
        <v>6541</v>
      </c>
      <c r="D4441" s="295">
        <v>486.23</v>
      </c>
    </row>
    <row r="4442" spans="1:4">
      <c r="A4442" s="357">
        <v>7070</v>
      </c>
      <c r="B4442" s="357" t="s">
        <v>38473</v>
      </c>
      <c r="C4442" s="357" t="s">
        <v>6541</v>
      </c>
      <c r="D4442" s="295">
        <v>216.79</v>
      </c>
    </row>
    <row r="4443" spans="1:4">
      <c r="A4443" s="357">
        <v>42709</v>
      </c>
      <c r="B4443" s="357" t="s">
        <v>38474</v>
      </c>
      <c r="C4443" s="357" t="s">
        <v>6541</v>
      </c>
      <c r="D4443" s="295">
        <v>727.18</v>
      </c>
    </row>
    <row r="4444" spans="1:4">
      <c r="A4444" s="357">
        <v>42710</v>
      </c>
      <c r="B4444" s="357" t="s">
        <v>38475</v>
      </c>
      <c r="C4444" s="357" t="s">
        <v>6541</v>
      </c>
      <c r="D4444" s="293">
        <v>2090.29</v>
      </c>
    </row>
    <row r="4445" spans="1:4">
      <c r="A4445" s="357">
        <v>42716</v>
      </c>
      <c r="B4445" s="357" t="s">
        <v>38476</v>
      </c>
      <c r="C4445" s="357" t="s">
        <v>6541</v>
      </c>
      <c r="D4445" s="293">
        <v>2601.7199999999998</v>
      </c>
    </row>
    <row r="4446" spans="1:4">
      <c r="A4446" s="357">
        <v>20172</v>
      </c>
      <c r="B4446" s="357" t="s">
        <v>38477</v>
      </c>
      <c r="C4446" s="357" t="s">
        <v>6541</v>
      </c>
      <c r="D4446" s="295">
        <v>50.03</v>
      </c>
    </row>
    <row r="4447" spans="1:4">
      <c r="A4447" s="357">
        <v>40945</v>
      </c>
      <c r="B4447" s="357" t="s">
        <v>38478</v>
      </c>
      <c r="C4447" s="357" t="s">
        <v>6542</v>
      </c>
      <c r="D4447" s="295">
        <v>34.049999999999997</v>
      </c>
    </row>
    <row r="4448" spans="1:4">
      <c r="A4448" s="357">
        <v>40946</v>
      </c>
      <c r="B4448" s="357" t="s">
        <v>38479</v>
      </c>
      <c r="C4448" s="357" t="s">
        <v>6552</v>
      </c>
      <c r="D4448" s="293">
        <v>6035.04</v>
      </c>
    </row>
    <row r="4449" spans="1:4">
      <c r="A4449" s="357">
        <v>7153</v>
      </c>
      <c r="B4449" s="357" t="s">
        <v>38480</v>
      </c>
      <c r="C4449" s="357" t="s">
        <v>6542</v>
      </c>
      <c r="D4449" s="295">
        <v>21.63</v>
      </c>
    </row>
    <row r="4450" spans="1:4">
      <c r="A4450" s="357">
        <v>41089</v>
      </c>
      <c r="B4450" s="357" t="s">
        <v>38481</v>
      </c>
      <c r="C4450" s="357" t="s">
        <v>6552</v>
      </c>
      <c r="D4450" s="293">
        <v>3837.85</v>
      </c>
    </row>
    <row r="4451" spans="1:4">
      <c r="A4451" s="357">
        <v>40943</v>
      </c>
      <c r="B4451" s="357" t="s">
        <v>38482</v>
      </c>
      <c r="C4451" s="357" t="s">
        <v>6542</v>
      </c>
      <c r="D4451" s="295">
        <v>19.170000000000002</v>
      </c>
    </row>
    <row r="4452" spans="1:4">
      <c r="A4452" s="357">
        <v>40944</v>
      </c>
      <c r="B4452" s="357" t="s">
        <v>38483</v>
      </c>
      <c r="C4452" s="357" t="s">
        <v>6552</v>
      </c>
      <c r="D4452" s="293">
        <v>3399.56</v>
      </c>
    </row>
    <row r="4453" spans="1:4">
      <c r="A4453" s="357">
        <v>6175</v>
      </c>
      <c r="B4453" s="357" t="s">
        <v>38484</v>
      </c>
      <c r="C4453" s="357" t="s">
        <v>6542</v>
      </c>
      <c r="D4453" s="295">
        <v>23.08</v>
      </c>
    </row>
    <row r="4454" spans="1:4">
      <c r="A4454" s="357">
        <v>41092</v>
      </c>
      <c r="B4454" s="357" t="s">
        <v>38485</v>
      </c>
      <c r="C4454" s="357" t="s">
        <v>6552</v>
      </c>
      <c r="D4454" s="293">
        <v>4093.25</v>
      </c>
    </row>
    <row r="4455" spans="1:4">
      <c r="A4455" s="357">
        <v>37712</v>
      </c>
      <c r="B4455" s="357" t="s">
        <v>38486</v>
      </c>
      <c r="C4455" s="357" t="s">
        <v>6540</v>
      </c>
      <c r="D4455" s="295">
        <v>61.5</v>
      </c>
    </row>
    <row r="4456" spans="1:4">
      <c r="A4456" s="357">
        <v>34547</v>
      </c>
      <c r="B4456" s="357" t="s">
        <v>38487</v>
      </c>
      <c r="C4456" s="357" t="s">
        <v>6545</v>
      </c>
      <c r="D4456" s="295">
        <v>6.05</v>
      </c>
    </row>
    <row r="4457" spans="1:4">
      <c r="A4457" s="357">
        <v>34548</v>
      </c>
      <c r="B4457" s="357" t="s">
        <v>38488</v>
      </c>
      <c r="C4457" s="357" t="s">
        <v>6545</v>
      </c>
      <c r="D4457" s="295">
        <v>9.93</v>
      </c>
    </row>
    <row r="4458" spans="1:4">
      <c r="A4458" s="357">
        <v>34558</v>
      </c>
      <c r="B4458" s="357" t="s">
        <v>38489</v>
      </c>
      <c r="C4458" s="357" t="s">
        <v>6545</v>
      </c>
      <c r="D4458" s="295">
        <v>4.92</v>
      </c>
    </row>
    <row r="4459" spans="1:4">
      <c r="A4459" s="357">
        <v>34550</v>
      </c>
      <c r="B4459" s="357" t="s">
        <v>38490</v>
      </c>
      <c r="C4459" s="357" t="s">
        <v>6545</v>
      </c>
      <c r="D4459" s="295">
        <v>2.62</v>
      </c>
    </row>
    <row r="4460" spans="1:4">
      <c r="A4460" s="357">
        <v>34557</v>
      </c>
      <c r="B4460" s="357" t="s">
        <v>38491</v>
      </c>
      <c r="C4460" s="357" t="s">
        <v>6545</v>
      </c>
      <c r="D4460" s="295">
        <v>3.83</v>
      </c>
    </row>
    <row r="4461" spans="1:4">
      <c r="A4461" s="357">
        <v>37411</v>
      </c>
      <c r="B4461" s="357" t="s">
        <v>38492</v>
      </c>
      <c r="C4461" s="357" t="s">
        <v>6540</v>
      </c>
      <c r="D4461" s="295">
        <v>28.03</v>
      </c>
    </row>
    <row r="4462" spans="1:4">
      <c r="A4462" s="357">
        <v>39508</v>
      </c>
      <c r="B4462" s="357" t="s">
        <v>38493</v>
      </c>
      <c r="C4462" s="357" t="s">
        <v>6540</v>
      </c>
      <c r="D4462" s="295">
        <v>15.75</v>
      </c>
    </row>
    <row r="4463" spans="1:4">
      <c r="A4463" s="357">
        <v>39507</v>
      </c>
      <c r="B4463" s="357" t="s">
        <v>38494</v>
      </c>
      <c r="C4463" s="357" t="s">
        <v>6540</v>
      </c>
      <c r="D4463" s="295">
        <v>23.49</v>
      </c>
    </row>
    <row r="4464" spans="1:4">
      <c r="A4464" s="357">
        <v>7155</v>
      </c>
      <c r="B4464" s="357" t="s">
        <v>38495</v>
      </c>
      <c r="C4464" s="357" t="s">
        <v>6540</v>
      </c>
      <c r="D4464" s="295">
        <v>30.15</v>
      </c>
    </row>
    <row r="4465" spans="1:4">
      <c r="A4465" s="357">
        <v>42406</v>
      </c>
      <c r="B4465" s="357" t="s">
        <v>38496</v>
      </c>
      <c r="C4465" s="357" t="s">
        <v>6540</v>
      </c>
      <c r="D4465" s="295">
        <v>34.57</v>
      </c>
    </row>
    <row r="4466" spans="1:4">
      <c r="A4466" s="357">
        <v>7156</v>
      </c>
      <c r="B4466" s="357" t="s">
        <v>38497</v>
      </c>
      <c r="C4466" s="357" t="s">
        <v>6540</v>
      </c>
      <c r="D4466" s="295">
        <v>43.26</v>
      </c>
    </row>
    <row r="4467" spans="1:4">
      <c r="A4467" s="357">
        <v>43127</v>
      </c>
      <c r="B4467" s="357" t="s">
        <v>38498</v>
      </c>
      <c r="C4467" s="357" t="s">
        <v>6540</v>
      </c>
      <c r="D4467" s="295">
        <v>61.91</v>
      </c>
    </row>
    <row r="4468" spans="1:4">
      <c r="A4468" s="357">
        <v>10917</v>
      </c>
      <c r="B4468" s="357" t="s">
        <v>38499</v>
      </c>
      <c r="C4468" s="357" t="s">
        <v>6540</v>
      </c>
      <c r="D4468" s="295">
        <v>13.07</v>
      </c>
    </row>
    <row r="4469" spans="1:4">
      <c r="A4469" s="357">
        <v>21141</v>
      </c>
      <c r="B4469" s="357" t="s">
        <v>38500</v>
      </c>
      <c r="C4469" s="357" t="s">
        <v>6540</v>
      </c>
      <c r="D4469" s="295">
        <v>20.23</v>
      </c>
    </row>
    <row r="4470" spans="1:4">
      <c r="A4470" s="357">
        <v>39509</v>
      </c>
      <c r="B4470" s="357" t="s">
        <v>38501</v>
      </c>
      <c r="C4470" s="357" t="s">
        <v>6540</v>
      </c>
      <c r="D4470" s="295">
        <v>19.46</v>
      </c>
    </row>
    <row r="4471" spans="1:4">
      <c r="A4471" s="357">
        <v>25988</v>
      </c>
      <c r="B4471" s="357" t="s">
        <v>38502</v>
      </c>
      <c r="C4471" s="357" t="s">
        <v>6540</v>
      </c>
      <c r="D4471" s="295">
        <v>16.61</v>
      </c>
    </row>
    <row r="4472" spans="1:4">
      <c r="A4472" s="357">
        <v>7167</v>
      </c>
      <c r="B4472" s="357" t="s">
        <v>38503</v>
      </c>
      <c r="C4472" s="357" t="s">
        <v>6540</v>
      </c>
      <c r="D4472" s="295">
        <v>23.28</v>
      </c>
    </row>
    <row r="4473" spans="1:4">
      <c r="A4473" s="357">
        <v>10928</v>
      </c>
      <c r="B4473" s="357" t="s">
        <v>38504</v>
      </c>
      <c r="C4473" s="357" t="s">
        <v>6540</v>
      </c>
      <c r="D4473" s="295">
        <v>13.38</v>
      </c>
    </row>
    <row r="4474" spans="1:4">
      <c r="A4474" s="357">
        <v>10933</v>
      </c>
      <c r="B4474" s="357" t="s">
        <v>38505</v>
      </c>
      <c r="C4474" s="357" t="s">
        <v>6540</v>
      </c>
      <c r="D4474" s="295">
        <v>20.170000000000002</v>
      </c>
    </row>
    <row r="4475" spans="1:4">
      <c r="A4475" s="357">
        <v>7158</v>
      </c>
      <c r="B4475" s="357" t="s">
        <v>38506</v>
      </c>
      <c r="C4475" s="357" t="s">
        <v>6540</v>
      </c>
      <c r="D4475" s="295">
        <v>34.22</v>
      </c>
    </row>
    <row r="4476" spans="1:4">
      <c r="A4476" s="357">
        <v>10927</v>
      </c>
      <c r="B4476" s="357" t="s">
        <v>38507</v>
      </c>
      <c r="C4476" s="357" t="s">
        <v>6540</v>
      </c>
      <c r="D4476" s="295">
        <v>21.88</v>
      </c>
    </row>
    <row r="4477" spans="1:4">
      <c r="A4477" s="357">
        <v>7162</v>
      </c>
      <c r="B4477" s="357" t="s">
        <v>38508</v>
      </c>
      <c r="C4477" s="357" t="s">
        <v>6540</v>
      </c>
      <c r="D4477" s="295">
        <v>53.55</v>
      </c>
    </row>
    <row r="4478" spans="1:4">
      <c r="A4478" s="357">
        <v>10932</v>
      </c>
      <c r="B4478" s="357" t="s">
        <v>38509</v>
      </c>
      <c r="C4478" s="357" t="s">
        <v>6540</v>
      </c>
      <c r="D4478" s="295">
        <v>93.14</v>
      </c>
    </row>
    <row r="4479" spans="1:4">
      <c r="A4479" s="357">
        <v>10937</v>
      </c>
      <c r="B4479" s="357" t="s">
        <v>38510</v>
      </c>
      <c r="C4479" s="357" t="s">
        <v>6540</v>
      </c>
      <c r="D4479" s="295">
        <v>23.94</v>
      </c>
    </row>
    <row r="4480" spans="1:4">
      <c r="A4480" s="357">
        <v>10935</v>
      </c>
      <c r="B4480" s="357" t="s">
        <v>38511</v>
      </c>
      <c r="C4480" s="357" t="s">
        <v>6540</v>
      </c>
      <c r="D4480" s="295">
        <v>41.52</v>
      </c>
    </row>
    <row r="4481" spans="1:4">
      <c r="A4481" s="357">
        <v>10931</v>
      </c>
      <c r="B4481" s="357" t="s">
        <v>38512</v>
      </c>
      <c r="C4481" s="357" t="s">
        <v>6540</v>
      </c>
      <c r="D4481" s="295">
        <v>11.68</v>
      </c>
    </row>
    <row r="4482" spans="1:4">
      <c r="A4482" s="357">
        <v>7164</v>
      </c>
      <c r="B4482" s="357" t="s">
        <v>38513</v>
      </c>
      <c r="C4482" s="357" t="s">
        <v>6540</v>
      </c>
      <c r="D4482" s="295">
        <v>38.65</v>
      </c>
    </row>
    <row r="4483" spans="1:4">
      <c r="A4483" s="357">
        <v>36887</v>
      </c>
      <c r="B4483" s="357" t="s">
        <v>38514</v>
      </c>
      <c r="C4483" s="357" t="s">
        <v>6540</v>
      </c>
      <c r="D4483" s="295">
        <v>7.56</v>
      </c>
    </row>
    <row r="4484" spans="1:4">
      <c r="A4484" s="357">
        <v>34630</v>
      </c>
      <c r="B4484" s="357" t="s">
        <v>38515</v>
      </c>
      <c r="C4484" s="357" t="s">
        <v>6541</v>
      </c>
      <c r="D4484" s="295">
        <v>999.55</v>
      </c>
    </row>
    <row r="4485" spans="1:4">
      <c r="A4485" s="357">
        <v>7161</v>
      </c>
      <c r="B4485" s="357" t="s">
        <v>38516</v>
      </c>
      <c r="C4485" s="357" t="s">
        <v>6540</v>
      </c>
      <c r="D4485" s="295">
        <v>4.8099999999999996</v>
      </c>
    </row>
    <row r="4486" spans="1:4">
      <c r="A4486" s="357">
        <v>7170</v>
      </c>
      <c r="B4486" s="357" t="s">
        <v>38517</v>
      </c>
      <c r="C4486" s="357" t="s">
        <v>6540</v>
      </c>
      <c r="D4486" s="295">
        <v>1.83</v>
      </c>
    </row>
    <row r="4487" spans="1:4">
      <c r="A4487" s="357">
        <v>37524</v>
      </c>
      <c r="B4487" s="357" t="s">
        <v>38518</v>
      </c>
      <c r="C4487" s="357" t="s">
        <v>6545</v>
      </c>
      <c r="D4487" s="295">
        <v>1.67</v>
      </c>
    </row>
    <row r="4488" spans="1:4">
      <c r="A4488" s="357">
        <v>37525</v>
      </c>
      <c r="B4488" s="357" t="s">
        <v>38519</v>
      </c>
      <c r="C4488" s="357" t="s">
        <v>6545</v>
      </c>
      <c r="D4488" s="295">
        <v>2.2799999999999998</v>
      </c>
    </row>
    <row r="4489" spans="1:4">
      <c r="A4489" s="357">
        <v>36789</v>
      </c>
      <c r="B4489" s="357" t="s">
        <v>38520</v>
      </c>
      <c r="C4489" s="357" t="s">
        <v>6541</v>
      </c>
      <c r="D4489" s="295">
        <v>1.1599999999999999</v>
      </c>
    </row>
    <row r="4490" spans="1:4">
      <c r="A4490" s="357">
        <v>7173</v>
      </c>
      <c r="B4490" s="357" t="s">
        <v>38521</v>
      </c>
      <c r="C4490" s="357" t="s">
        <v>6560</v>
      </c>
      <c r="D4490" s="295">
        <v>750</v>
      </c>
    </row>
    <row r="4491" spans="1:4">
      <c r="A4491" s="357">
        <v>7175</v>
      </c>
      <c r="B4491" s="357" t="s">
        <v>38522</v>
      </c>
      <c r="C4491" s="357" t="s">
        <v>6541</v>
      </c>
      <c r="D4491" s="295">
        <v>0.84</v>
      </c>
    </row>
    <row r="4492" spans="1:4">
      <c r="A4492" s="357">
        <v>40741</v>
      </c>
      <c r="B4492" s="357" t="s">
        <v>38523</v>
      </c>
      <c r="C4492" s="357" t="s">
        <v>6541</v>
      </c>
      <c r="D4492" s="295">
        <v>1.86</v>
      </c>
    </row>
    <row r="4493" spans="1:4">
      <c r="A4493" s="357">
        <v>7184</v>
      </c>
      <c r="B4493" s="357" t="s">
        <v>38524</v>
      </c>
      <c r="C4493" s="357" t="s">
        <v>6540</v>
      </c>
      <c r="D4493" s="295">
        <v>36.89</v>
      </c>
    </row>
    <row r="4494" spans="1:4">
      <c r="A4494" s="357">
        <v>34458</v>
      </c>
      <c r="B4494" s="357" t="s">
        <v>38525</v>
      </c>
      <c r="C4494" s="357" t="s">
        <v>6541</v>
      </c>
      <c r="D4494" s="295">
        <v>222.05</v>
      </c>
    </row>
    <row r="4495" spans="1:4">
      <c r="A4495" s="357">
        <v>34464</v>
      </c>
      <c r="B4495" s="357" t="s">
        <v>38526</v>
      </c>
      <c r="C4495" s="357" t="s">
        <v>6541</v>
      </c>
      <c r="D4495" s="295">
        <v>297.91000000000003</v>
      </c>
    </row>
    <row r="4496" spans="1:4">
      <c r="A4496" s="357">
        <v>34468</v>
      </c>
      <c r="B4496" s="357" t="s">
        <v>38527</v>
      </c>
      <c r="C4496" s="357" t="s">
        <v>6541</v>
      </c>
      <c r="D4496" s="295">
        <v>343.82</v>
      </c>
    </row>
    <row r="4497" spans="1:4">
      <c r="A4497" s="357">
        <v>34473</v>
      </c>
      <c r="B4497" s="357" t="s">
        <v>38528</v>
      </c>
      <c r="C4497" s="357" t="s">
        <v>6541</v>
      </c>
      <c r="D4497" s="295">
        <v>281.19</v>
      </c>
    </row>
    <row r="4498" spans="1:4">
      <c r="A4498" s="357">
        <v>34480</v>
      </c>
      <c r="B4498" s="357" t="s">
        <v>38529</v>
      </c>
      <c r="C4498" s="357" t="s">
        <v>6541</v>
      </c>
      <c r="D4498" s="295">
        <v>383.45</v>
      </c>
    </row>
    <row r="4499" spans="1:4">
      <c r="A4499" s="357">
        <v>34486</v>
      </c>
      <c r="B4499" s="357" t="s">
        <v>38530</v>
      </c>
      <c r="C4499" s="357" t="s">
        <v>6541</v>
      </c>
      <c r="D4499" s="295">
        <v>429.46</v>
      </c>
    </row>
    <row r="4500" spans="1:4">
      <c r="A4500" s="357">
        <v>7202</v>
      </c>
      <c r="B4500" s="357" t="s">
        <v>38531</v>
      </c>
      <c r="C4500" s="357" t="s">
        <v>6540</v>
      </c>
      <c r="D4500" s="295">
        <v>88.01</v>
      </c>
    </row>
    <row r="4501" spans="1:4">
      <c r="A4501" s="357">
        <v>7190</v>
      </c>
      <c r="B4501" s="357" t="s">
        <v>38532</v>
      </c>
      <c r="C4501" s="357" t="s">
        <v>6541</v>
      </c>
      <c r="D4501" s="295">
        <v>15.1</v>
      </c>
    </row>
    <row r="4502" spans="1:4">
      <c r="A4502" s="357">
        <v>34417</v>
      </c>
      <c r="B4502" s="357" t="s">
        <v>38533</v>
      </c>
      <c r="C4502" s="357" t="s">
        <v>6541</v>
      </c>
      <c r="D4502" s="295">
        <v>26.24</v>
      </c>
    </row>
    <row r="4503" spans="1:4">
      <c r="A4503" s="357">
        <v>7213</v>
      </c>
      <c r="B4503" s="357" t="s">
        <v>38534</v>
      </c>
      <c r="C4503" s="357" t="s">
        <v>6540</v>
      </c>
      <c r="D4503" s="295">
        <v>24.93</v>
      </c>
    </row>
    <row r="4504" spans="1:4">
      <c r="A4504" s="357">
        <v>7195</v>
      </c>
      <c r="B4504" s="357" t="s">
        <v>38535</v>
      </c>
      <c r="C4504" s="357" t="s">
        <v>6541</v>
      </c>
      <c r="D4504" s="295">
        <v>72.47</v>
      </c>
    </row>
    <row r="4505" spans="1:4">
      <c r="A4505" s="357">
        <v>7186</v>
      </c>
      <c r="B4505" s="357" t="s">
        <v>38536</v>
      </c>
      <c r="C4505" s="357" t="s">
        <v>6541</v>
      </c>
      <c r="D4505" s="295">
        <v>86.7</v>
      </c>
    </row>
    <row r="4506" spans="1:4">
      <c r="A4506" s="357">
        <v>7194</v>
      </c>
      <c r="B4506" s="357" t="s">
        <v>38537</v>
      </c>
      <c r="C4506" s="357" t="s">
        <v>6540</v>
      </c>
      <c r="D4506" s="295">
        <v>42.99</v>
      </c>
    </row>
    <row r="4507" spans="1:4">
      <c r="A4507" s="357">
        <v>7197</v>
      </c>
      <c r="B4507" s="357" t="s">
        <v>38538</v>
      </c>
      <c r="C4507" s="357" t="s">
        <v>6541</v>
      </c>
      <c r="D4507" s="295">
        <v>173.36</v>
      </c>
    </row>
    <row r="4508" spans="1:4">
      <c r="A4508" s="357">
        <v>7192</v>
      </c>
      <c r="B4508" s="357" t="s">
        <v>38539</v>
      </c>
      <c r="C4508" s="357" t="s">
        <v>6541</v>
      </c>
      <c r="D4508" s="295">
        <v>95.35</v>
      </c>
    </row>
    <row r="4509" spans="1:4">
      <c r="A4509" s="357">
        <v>7193</v>
      </c>
      <c r="B4509" s="357" t="s">
        <v>38540</v>
      </c>
      <c r="C4509" s="357" t="s">
        <v>6541</v>
      </c>
      <c r="D4509" s="295">
        <v>113.82</v>
      </c>
    </row>
    <row r="4510" spans="1:4">
      <c r="A4510" s="357">
        <v>7189</v>
      </c>
      <c r="B4510" s="357" t="s">
        <v>38541</v>
      </c>
      <c r="C4510" s="357" t="s">
        <v>6541</v>
      </c>
      <c r="D4510" s="295">
        <v>159.87</v>
      </c>
    </row>
    <row r="4511" spans="1:4">
      <c r="A4511" s="357">
        <v>7198</v>
      </c>
      <c r="B4511" s="357" t="s">
        <v>38542</v>
      </c>
      <c r="C4511" s="357" t="s">
        <v>6540</v>
      </c>
      <c r="D4511" s="295">
        <v>59.52</v>
      </c>
    </row>
    <row r="4512" spans="1:4">
      <c r="A4512" s="357">
        <v>34402</v>
      </c>
      <c r="B4512" s="357" t="s">
        <v>38542</v>
      </c>
      <c r="C4512" s="357" t="s">
        <v>6541</v>
      </c>
      <c r="D4512" s="295">
        <v>239.63</v>
      </c>
    </row>
    <row r="4513" spans="1:4">
      <c r="A4513" s="357">
        <v>7245</v>
      </c>
      <c r="B4513" s="357" t="s">
        <v>38543</v>
      </c>
      <c r="C4513" s="357" t="s">
        <v>6541</v>
      </c>
      <c r="D4513" s="295">
        <v>40.299999999999997</v>
      </c>
    </row>
    <row r="4514" spans="1:4">
      <c r="A4514" s="357">
        <v>34425</v>
      </c>
      <c r="B4514" s="357" t="s">
        <v>38544</v>
      </c>
      <c r="C4514" s="357" t="s">
        <v>6541</v>
      </c>
      <c r="D4514" s="295">
        <v>148.18</v>
      </c>
    </row>
    <row r="4515" spans="1:4">
      <c r="A4515" s="357">
        <v>7223</v>
      </c>
      <c r="B4515" s="357" t="s">
        <v>38545</v>
      </c>
      <c r="C4515" s="357" t="s">
        <v>6541</v>
      </c>
      <c r="D4515" s="295">
        <v>172.69</v>
      </c>
    </row>
    <row r="4516" spans="1:4">
      <c r="A4516" s="357">
        <v>7234</v>
      </c>
      <c r="B4516" s="357" t="s">
        <v>38546</v>
      </c>
      <c r="C4516" s="357" t="s">
        <v>6541</v>
      </c>
      <c r="D4516" s="295">
        <v>249.09</v>
      </c>
    </row>
    <row r="4517" spans="1:4">
      <c r="A4517" s="357">
        <v>7224</v>
      </c>
      <c r="B4517" s="357" t="s">
        <v>38547</v>
      </c>
      <c r="C4517" s="357" t="s">
        <v>6541</v>
      </c>
      <c r="D4517" s="295">
        <v>275.13</v>
      </c>
    </row>
    <row r="4518" spans="1:4">
      <c r="A4518" s="357">
        <v>7221</v>
      </c>
      <c r="B4518" s="357" t="s">
        <v>38548</v>
      </c>
      <c r="C4518" s="357" t="s">
        <v>6540</v>
      </c>
      <c r="D4518" s="295">
        <v>133.78</v>
      </c>
    </row>
    <row r="4519" spans="1:4">
      <c r="A4519" s="357">
        <v>7225</v>
      </c>
      <c r="B4519" s="357" t="s">
        <v>38549</v>
      </c>
      <c r="C4519" s="357" t="s">
        <v>6541</v>
      </c>
      <c r="D4519" s="295">
        <v>347.85</v>
      </c>
    </row>
    <row r="4520" spans="1:4">
      <c r="A4520" s="357">
        <v>7226</v>
      </c>
      <c r="B4520" s="357" t="s">
        <v>38550</v>
      </c>
      <c r="C4520" s="357" t="s">
        <v>6541</v>
      </c>
      <c r="D4520" s="295">
        <v>382.79</v>
      </c>
    </row>
    <row r="4521" spans="1:4">
      <c r="A4521" s="357">
        <v>7236</v>
      </c>
      <c r="B4521" s="357" t="s">
        <v>38551</v>
      </c>
      <c r="C4521" s="357" t="s">
        <v>6541</v>
      </c>
      <c r="D4521" s="295">
        <v>417.48</v>
      </c>
    </row>
    <row r="4522" spans="1:4">
      <c r="A4522" s="357">
        <v>7227</v>
      </c>
      <c r="B4522" s="357" t="s">
        <v>38552</v>
      </c>
      <c r="C4522" s="357" t="s">
        <v>6541</v>
      </c>
      <c r="D4522" s="295">
        <v>452.28</v>
      </c>
    </row>
    <row r="4523" spans="1:4">
      <c r="A4523" s="357">
        <v>7212</v>
      </c>
      <c r="B4523" s="357" t="s">
        <v>38553</v>
      </c>
      <c r="C4523" s="357" t="s">
        <v>6541</v>
      </c>
      <c r="D4523" s="295">
        <v>500.78</v>
      </c>
    </row>
    <row r="4524" spans="1:4">
      <c r="A4524" s="357">
        <v>7229</v>
      </c>
      <c r="B4524" s="357" t="s">
        <v>38554</v>
      </c>
      <c r="C4524" s="357" t="s">
        <v>6541</v>
      </c>
      <c r="D4524" s="295">
        <v>331.17</v>
      </c>
    </row>
    <row r="4525" spans="1:4">
      <c r="A4525" s="357">
        <v>7230</v>
      </c>
      <c r="B4525" s="357" t="s">
        <v>38555</v>
      </c>
      <c r="C4525" s="357" t="s">
        <v>6541</v>
      </c>
      <c r="D4525" s="295">
        <v>527.73</v>
      </c>
    </row>
    <row r="4526" spans="1:4">
      <c r="A4526" s="357">
        <v>7231</v>
      </c>
      <c r="B4526" s="357" t="s">
        <v>38556</v>
      </c>
      <c r="C4526" s="357" t="s">
        <v>6541</v>
      </c>
      <c r="D4526" s="295">
        <v>693.07</v>
      </c>
    </row>
    <row r="4527" spans="1:4">
      <c r="A4527" s="357">
        <v>7220</v>
      </c>
      <c r="B4527" s="357" t="s">
        <v>38557</v>
      </c>
      <c r="C4527" s="357" t="s">
        <v>6541</v>
      </c>
      <c r="D4527" s="295">
        <v>852.07</v>
      </c>
    </row>
    <row r="4528" spans="1:4">
      <c r="A4528" s="357">
        <v>34447</v>
      </c>
      <c r="B4528" s="357" t="s">
        <v>38558</v>
      </c>
      <c r="C4528" s="357" t="s">
        <v>6541</v>
      </c>
      <c r="D4528" s="295">
        <v>948.37</v>
      </c>
    </row>
    <row r="4529" spans="1:4">
      <c r="A4529" s="357">
        <v>7233</v>
      </c>
      <c r="B4529" s="357" t="s">
        <v>38559</v>
      </c>
      <c r="C4529" s="357" t="s">
        <v>6541</v>
      </c>
      <c r="D4529" s="293">
        <v>1061.74</v>
      </c>
    </row>
    <row r="4530" spans="1:4">
      <c r="A4530" s="357">
        <v>40740</v>
      </c>
      <c r="B4530" s="357" t="s">
        <v>38560</v>
      </c>
      <c r="C4530" s="357" t="s">
        <v>6540</v>
      </c>
      <c r="D4530" s="295">
        <v>192.98</v>
      </c>
    </row>
    <row r="4531" spans="1:4">
      <c r="A4531" s="357">
        <v>25007</v>
      </c>
      <c r="B4531" s="357" t="s">
        <v>38561</v>
      </c>
      <c r="C4531" s="357" t="s">
        <v>6540</v>
      </c>
      <c r="D4531" s="295">
        <v>55.22</v>
      </c>
    </row>
    <row r="4532" spans="1:4">
      <c r="A4532" s="357">
        <v>43071</v>
      </c>
      <c r="B4532" s="357" t="s">
        <v>38562</v>
      </c>
      <c r="C4532" s="357" t="s">
        <v>6540</v>
      </c>
      <c r="D4532" s="295">
        <v>217.29</v>
      </c>
    </row>
    <row r="4533" spans="1:4">
      <c r="A4533" s="357">
        <v>39520</v>
      </c>
      <c r="B4533" s="357" t="s">
        <v>38563</v>
      </c>
      <c r="C4533" s="357" t="s">
        <v>6540</v>
      </c>
      <c r="D4533" s="295">
        <v>177.28</v>
      </c>
    </row>
    <row r="4534" spans="1:4">
      <c r="A4534" s="357">
        <v>39521</v>
      </c>
      <c r="B4534" s="357" t="s">
        <v>38564</v>
      </c>
      <c r="C4534" s="357" t="s">
        <v>6540</v>
      </c>
      <c r="D4534" s="295">
        <v>183.07</v>
      </c>
    </row>
    <row r="4535" spans="1:4">
      <c r="A4535" s="357">
        <v>39522</v>
      </c>
      <c r="B4535" s="357" t="s">
        <v>38565</v>
      </c>
      <c r="C4535" s="357" t="s">
        <v>6540</v>
      </c>
      <c r="D4535" s="295">
        <v>189.04</v>
      </c>
    </row>
    <row r="4536" spans="1:4">
      <c r="A4536" s="357">
        <v>7243</v>
      </c>
      <c r="B4536" s="357" t="s">
        <v>38566</v>
      </c>
      <c r="C4536" s="357" t="s">
        <v>6540</v>
      </c>
      <c r="D4536" s="295">
        <v>57.7</v>
      </c>
    </row>
    <row r="4537" spans="1:4">
      <c r="A4537" s="357">
        <v>11067</v>
      </c>
      <c r="B4537" s="357" t="s">
        <v>38567</v>
      </c>
      <c r="C4537" s="357" t="s">
        <v>6541</v>
      </c>
      <c r="D4537" s="295">
        <v>424.45</v>
      </c>
    </row>
    <row r="4538" spans="1:4">
      <c r="A4538" s="357">
        <v>11068</v>
      </c>
      <c r="B4538" s="357" t="s">
        <v>38568</v>
      </c>
      <c r="C4538" s="357" t="s">
        <v>6541</v>
      </c>
      <c r="D4538" s="295">
        <v>536.23</v>
      </c>
    </row>
    <row r="4539" spans="1:4">
      <c r="A4539" s="357">
        <v>7246</v>
      </c>
      <c r="B4539" s="357" t="s">
        <v>38569</v>
      </c>
      <c r="C4539" s="357" t="s">
        <v>6541</v>
      </c>
      <c r="D4539" s="295">
        <v>44.5</v>
      </c>
    </row>
    <row r="4540" spans="1:4">
      <c r="A4540" s="357">
        <v>12869</v>
      </c>
      <c r="B4540" s="357" t="s">
        <v>38570</v>
      </c>
      <c r="C4540" s="357" t="s">
        <v>6542</v>
      </c>
      <c r="D4540" s="295">
        <v>17.82</v>
      </c>
    </row>
    <row r="4541" spans="1:4">
      <c r="A4541" s="357">
        <v>41097</v>
      </c>
      <c r="B4541" s="357" t="s">
        <v>38571</v>
      </c>
      <c r="C4541" s="357" t="s">
        <v>6552</v>
      </c>
      <c r="D4541" s="293">
        <v>3159.86</v>
      </c>
    </row>
    <row r="4542" spans="1:4">
      <c r="A4542" s="357">
        <v>1574</v>
      </c>
      <c r="B4542" s="357" t="s">
        <v>38572</v>
      </c>
      <c r="C4542" s="357" t="s">
        <v>6541</v>
      </c>
      <c r="D4542" s="295">
        <v>1.68</v>
      </c>
    </row>
    <row r="4543" spans="1:4">
      <c r="A4543" s="357">
        <v>1581</v>
      </c>
      <c r="B4543" s="357" t="s">
        <v>38573</v>
      </c>
      <c r="C4543" s="357" t="s">
        <v>6541</v>
      </c>
      <c r="D4543" s="295">
        <v>11.68</v>
      </c>
    </row>
    <row r="4544" spans="1:4">
      <c r="A4544" s="357">
        <v>1575</v>
      </c>
      <c r="B4544" s="357" t="s">
        <v>38574</v>
      </c>
      <c r="C4544" s="357" t="s">
        <v>6541</v>
      </c>
      <c r="D4544" s="295">
        <v>2</v>
      </c>
    </row>
    <row r="4545" spans="1:4">
      <c r="A4545" s="357">
        <v>1570</v>
      </c>
      <c r="B4545" s="357" t="s">
        <v>38575</v>
      </c>
      <c r="C4545" s="357" t="s">
        <v>6541</v>
      </c>
      <c r="D4545" s="295">
        <v>1</v>
      </c>
    </row>
    <row r="4546" spans="1:4">
      <c r="A4546" s="357">
        <v>1576</v>
      </c>
      <c r="B4546" s="357" t="s">
        <v>38576</v>
      </c>
      <c r="C4546" s="357" t="s">
        <v>6541</v>
      </c>
      <c r="D4546" s="295">
        <v>2.77</v>
      </c>
    </row>
    <row r="4547" spans="1:4">
      <c r="A4547" s="357">
        <v>1577</v>
      </c>
      <c r="B4547" s="357" t="s">
        <v>38577</v>
      </c>
      <c r="C4547" s="357" t="s">
        <v>6541</v>
      </c>
      <c r="D4547" s="295">
        <v>3.12</v>
      </c>
    </row>
    <row r="4548" spans="1:4">
      <c r="A4548" s="357">
        <v>1571</v>
      </c>
      <c r="B4548" s="357" t="s">
        <v>38578</v>
      </c>
      <c r="C4548" s="357" t="s">
        <v>6541</v>
      </c>
      <c r="D4548" s="295">
        <v>1.3</v>
      </c>
    </row>
    <row r="4549" spans="1:4">
      <c r="A4549" s="357">
        <v>1578</v>
      </c>
      <c r="B4549" s="357" t="s">
        <v>38579</v>
      </c>
      <c r="C4549" s="357" t="s">
        <v>6541</v>
      </c>
      <c r="D4549" s="295">
        <v>5.41</v>
      </c>
    </row>
    <row r="4550" spans="1:4">
      <c r="A4550" s="357">
        <v>1573</v>
      </c>
      <c r="B4550" s="357" t="s">
        <v>38580</v>
      </c>
      <c r="C4550" s="357" t="s">
        <v>6541</v>
      </c>
      <c r="D4550" s="295">
        <v>1.56</v>
      </c>
    </row>
    <row r="4551" spans="1:4">
      <c r="A4551" s="357">
        <v>1579</v>
      </c>
      <c r="B4551" s="357" t="s">
        <v>38581</v>
      </c>
      <c r="C4551" s="357" t="s">
        <v>6541</v>
      </c>
      <c r="D4551" s="295">
        <v>6.75</v>
      </c>
    </row>
    <row r="4552" spans="1:4">
      <c r="A4552" s="357">
        <v>1580</v>
      </c>
      <c r="B4552" s="357" t="s">
        <v>38582</v>
      </c>
      <c r="C4552" s="357" t="s">
        <v>6541</v>
      </c>
      <c r="D4552" s="295">
        <v>8.31</v>
      </c>
    </row>
    <row r="4553" spans="1:4">
      <c r="A4553" s="357">
        <v>39321</v>
      </c>
      <c r="B4553" s="357" t="s">
        <v>38583</v>
      </c>
      <c r="C4553" s="357" t="s">
        <v>6541</v>
      </c>
      <c r="D4553" s="295">
        <v>17.010000000000002</v>
      </c>
    </row>
    <row r="4554" spans="1:4">
      <c r="A4554" s="357">
        <v>39319</v>
      </c>
      <c r="B4554" s="357" t="s">
        <v>38584</v>
      </c>
      <c r="C4554" s="357" t="s">
        <v>6541</v>
      </c>
      <c r="D4554" s="295">
        <v>6.64</v>
      </c>
    </row>
    <row r="4555" spans="1:4">
      <c r="A4555" s="357">
        <v>39320</v>
      </c>
      <c r="B4555" s="357" t="s">
        <v>38585</v>
      </c>
      <c r="C4555" s="357" t="s">
        <v>6541</v>
      </c>
      <c r="D4555" s="295">
        <v>11.04</v>
      </c>
    </row>
    <row r="4556" spans="1:4">
      <c r="A4556" s="357">
        <v>1591</v>
      </c>
      <c r="B4556" s="357" t="s">
        <v>38586</v>
      </c>
      <c r="C4556" s="357" t="s">
        <v>6541</v>
      </c>
      <c r="D4556" s="295">
        <v>25.77</v>
      </c>
    </row>
    <row r="4557" spans="1:4">
      <c r="A4557" s="357">
        <v>1547</v>
      </c>
      <c r="B4557" s="357" t="s">
        <v>38587</v>
      </c>
      <c r="C4557" s="357" t="s">
        <v>6541</v>
      </c>
      <c r="D4557" s="295">
        <v>135.02000000000001</v>
      </c>
    </row>
    <row r="4558" spans="1:4">
      <c r="A4558" s="357">
        <v>38196</v>
      </c>
      <c r="B4558" s="357" t="s">
        <v>38588</v>
      </c>
      <c r="C4558" s="357" t="s">
        <v>6541</v>
      </c>
      <c r="D4558" s="295">
        <v>26.29</v>
      </c>
    </row>
    <row r="4559" spans="1:4">
      <c r="A4559" s="357">
        <v>1543</v>
      </c>
      <c r="B4559" s="357" t="s">
        <v>38589</v>
      </c>
      <c r="C4559" s="357" t="s">
        <v>6541</v>
      </c>
      <c r="D4559" s="295">
        <v>27.94</v>
      </c>
    </row>
    <row r="4560" spans="1:4">
      <c r="A4560" s="357">
        <v>1585</v>
      </c>
      <c r="B4560" s="357" t="s">
        <v>38590</v>
      </c>
      <c r="C4560" s="357" t="s">
        <v>6541</v>
      </c>
      <c r="D4560" s="295">
        <v>5.41</v>
      </c>
    </row>
    <row r="4561" spans="1:4">
      <c r="A4561" s="357">
        <v>1593</v>
      </c>
      <c r="B4561" s="357" t="s">
        <v>38591</v>
      </c>
      <c r="C4561" s="357" t="s">
        <v>6541</v>
      </c>
      <c r="D4561" s="295">
        <v>28.74</v>
      </c>
    </row>
    <row r="4562" spans="1:4">
      <c r="A4562" s="357">
        <v>11838</v>
      </c>
      <c r="B4562" s="357" t="s">
        <v>38592</v>
      </c>
      <c r="C4562" s="357" t="s">
        <v>6541</v>
      </c>
      <c r="D4562" s="295">
        <v>37.92</v>
      </c>
    </row>
    <row r="4563" spans="1:4">
      <c r="A4563" s="357">
        <v>1594</v>
      </c>
      <c r="B4563" s="357" t="s">
        <v>38593</v>
      </c>
      <c r="C4563" s="357" t="s">
        <v>6541</v>
      </c>
      <c r="D4563" s="295">
        <v>38.340000000000003</v>
      </c>
    </row>
    <row r="4564" spans="1:4">
      <c r="A4564" s="357">
        <v>1586</v>
      </c>
      <c r="B4564" s="357" t="s">
        <v>38594</v>
      </c>
      <c r="C4564" s="357" t="s">
        <v>6541</v>
      </c>
      <c r="D4564" s="295">
        <v>6.85</v>
      </c>
    </row>
    <row r="4565" spans="1:4">
      <c r="A4565" s="357">
        <v>11839</v>
      </c>
      <c r="B4565" s="357" t="s">
        <v>38595</v>
      </c>
      <c r="C4565" s="357" t="s">
        <v>6541</v>
      </c>
      <c r="D4565" s="295">
        <v>55.18</v>
      </c>
    </row>
    <row r="4566" spans="1:4">
      <c r="A4566" s="357">
        <v>1587</v>
      </c>
      <c r="B4566" s="357" t="s">
        <v>38596</v>
      </c>
      <c r="C4566" s="357" t="s">
        <v>6541</v>
      </c>
      <c r="D4566" s="295">
        <v>6.97</v>
      </c>
    </row>
    <row r="4567" spans="1:4">
      <c r="A4567" s="357">
        <v>1545</v>
      </c>
      <c r="B4567" s="357" t="s">
        <v>38597</v>
      </c>
      <c r="C4567" s="357" t="s">
        <v>6541</v>
      </c>
      <c r="D4567" s="295">
        <v>66.209999999999994</v>
      </c>
    </row>
    <row r="4568" spans="1:4">
      <c r="A4568" s="357">
        <v>1588</v>
      </c>
      <c r="B4568" s="357" t="s">
        <v>38598</v>
      </c>
      <c r="C4568" s="357" t="s">
        <v>6541</v>
      </c>
      <c r="D4568" s="295">
        <v>9.57</v>
      </c>
    </row>
    <row r="4569" spans="1:4">
      <c r="A4569" s="357">
        <v>1535</v>
      </c>
      <c r="B4569" s="357" t="s">
        <v>38599</v>
      </c>
      <c r="C4569" s="357" t="s">
        <v>6541</v>
      </c>
      <c r="D4569" s="295">
        <v>5.51</v>
      </c>
    </row>
    <row r="4570" spans="1:4">
      <c r="A4570" s="357">
        <v>1589</v>
      </c>
      <c r="B4570" s="357" t="s">
        <v>38600</v>
      </c>
      <c r="C4570" s="357" t="s">
        <v>6541</v>
      </c>
      <c r="D4570" s="295">
        <v>9.8699999999999992</v>
      </c>
    </row>
    <row r="4571" spans="1:4">
      <c r="A4571" s="357">
        <v>1546</v>
      </c>
      <c r="B4571" s="357" t="s">
        <v>38601</v>
      </c>
      <c r="C4571" s="357" t="s">
        <v>6541</v>
      </c>
      <c r="D4571" s="295">
        <v>111.73</v>
      </c>
    </row>
    <row r="4572" spans="1:4">
      <c r="A4572" s="357">
        <v>1590</v>
      </c>
      <c r="B4572" s="357" t="s">
        <v>38602</v>
      </c>
      <c r="C4572" s="357" t="s">
        <v>6541</v>
      </c>
      <c r="D4572" s="295">
        <v>17.38</v>
      </c>
    </row>
    <row r="4573" spans="1:4">
      <c r="A4573" s="357">
        <v>1542</v>
      </c>
      <c r="B4573" s="357" t="s">
        <v>38603</v>
      </c>
      <c r="C4573" s="357" t="s">
        <v>6541</v>
      </c>
      <c r="D4573" s="295">
        <v>23.02</v>
      </c>
    </row>
    <row r="4574" spans="1:4">
      <c r="A4574" s="357">
        <v>38415</v>
      </c>
      <c r="B4574" s="357" t="s">
        <v>38604</v>
      </c>
      <c r="C4574" s="357" t="s">
        <v>6541</v>
      </c>
      <c r="D4574" s="293">
        <v>1027.67</v>
      </c>
    </row>
    <row r="4575" spans="1:4">
      <c r="A4575" s="357">
        <v>38414</v>
      </c>
      <c r="B4575" s="357" t="s">
        <v>38605</v>
      </c>
      <c r="C4575" s="357" t="s">
        <v>6541</v>
      </c>
      <c r="D4575" s="293">
        <v>1442.34</v>
      </c>
    </row>
    <row r="4576" spans="1:4">
      <c r="A4576" s="357">
        <v>38128</v>
      </c>
      <c r="B4576" s="357" t="s">
        <v>38606</v>
      </c>
      <c r="C4576" s="357" t="s">
        <v>6544</v>
      </c>
      <c r="D4576" s="295">
        <v>0.73</v>
      </c>
    </row>
    <row r="4577" spans="1:4">
      <c r="A4577" s="357">
        <v>7253</v>
      </c>
      <c r="B4577" s="357" t="s">
        <v>38607</v>
      </c>
      <c r="C4577" s="357" t="s">
        <v>6551</v>
      </c>
      <c r="D4577" s="295">
        <v>156.41999999999999</v>
      </c>
    </row>
    <row r="4578" spans="1:4">
      <c r="A4578" s="357">
        <v>4806</v>
      </c>
      <c r="B4578" s="357" t="s">
        <v>38608</v>
      </c>
      <c r="C4578" s="357" t="s">
        <v>6545</v>
      </c>
      <c r="D4578" s="295">
        <v>14.69</v>
      </c>
    </row>
    <row r="4579" spans="1:4">
      <c r="A4579" s="357">
        <v>34401</v>
      </c>
      <c r="B4579" s="357" t="s">
        <v>38609</v>
      </c>
      <c r="C4579" s="357" t="s">
        <v>6541</v>
      </c>
      <c r="D4579" s="295">
        <v>1.79</v>
      </c>
    </row>
    <row r="4580" spans="1:4">
      <c r="A4580" s="357">
        <v>7260</v>
      </c>
      <c r="B4580" s="357" t="s">
        <v>38610</v>
      </c>
      <c r="C4580" s="357" t="s">
        <v>6541</v>
      </c>
      <c r="D4580" s="295">
        <v>1.58</v>
      </c>
    </row>
    <row r="4581" spans="1:4">
      <c r="A4581" s="357">
        <v>7256</v>
      </c>
      <c r="B4581" s="357" t="s">
        <v>38611</v>
      </c>
      <c r="C4581" s="357" t="s">
        <v>6541</v>
      </c>
      <c r="D4581" s="295">
        <v>1.57</v>
      </c>
    </row>
    <row r="4582" spans="1:4">
      <c r="A4582" s="357">
        <v>7258</v>
      </c>
      <c r="B4582" s="357" t="s">
        <v>38612</v>
      </c>
      <c r="C4582" s="357" t="s">
        <v>6541</v>
      </c>
      <c r="D4582" s="295">
        <v>0.64</v>
      </c>
    </row>
    <row r="4583" spans="1:4">
      <c r="A4583" s="357">
        <v>34400</v>
      </c>
      <c r="B4583" s="357" t="s">
        <v>38613</v>
      </c>
      <c r="C4583" s="357" t="s">
        <v>6541</v>
      </c>
      <c r="D4583" s="295">
        <v>2.75</v>
      </c>
    </row>
    <row r="4584" spans="1:4">
      <c r="A4584" s="357">
        <v>10617</v>
      </c>
      <c r="B4584" s="357" t="s">
        <v>38614</v>
      </c>
      <c r="C4584" s="357" t="s">
        <v>6541</v>
      </c>
      <c r="D4584" s="295">
        <v>5.27</v>
      </c>
    </row>
    <row r="4585" spans="1:4">
      <c r="A4585" s="357">
        <v>7274</v>
      </c>
      <c r="B4585" s="357" t="s">
        <v>38615</v>
      </c>
      <c r="C4585" s="357" t="s">
        <v>6541</v>
      </c>
      <c r="D4585" s="295">
        <v>60.2</v>
      </c>
    </row>
    <row r="4586" spans="1:4">
      <c r="A4586" s="357">
        <v>11663</v>
      </c>
      <c r="B4586" s="357" t="s">
        <v>38616</v>
      </c>
      <c r="C4586" s="357" t="s">
        <v>6541</v>
      </c>
      <c r="D4586" s="295">
        <v>495.2</v>
      </c>
    </row>
    <row r="4587" spans="1:4">
      <c r="A4587" s="357">
        <v>154</v>
      </c>
      <c r="B4587" s="357" t="s">
        <v>38617</v>
      </c>
      <c r="C4587" s="357" t="s">
        <v>6539</v>
      </c>
      <c r="D4587" s="295">
        <v>84.97</v>
      </c>
    </row>
    <row r="4588" spans="1:4">
      <c r="A4588" s="357">
        <v>38121</v>
      </c>
      <c r="B4588" s="357" t="s">
        <v>38618</v>
      </c>
      <c r="C4588" s="357" t="s">
        <v>6539</v>
      </c>
      <c r="D4588" s="295">
        <v>10.84</v>
      </c>
    </row>
    <row r="4589" spans="1:4">
      <c r="A4589" s="357">
        <v>43776</v>
      </c>
      <c r="B4589" s="357" t="s">
        <v>38619</v>
      </c>
      <c r="C4589" s="357" t="s">
        <v>6539</v>
      </c>
      <c r="D4589" s="295">
        <v>18.27</v>
      </c>
    </row>
    <row r="4590" spans="1:4">
      <c r="A4590" s="357">
        <v>7343</v>
      </c>
      <c r="B4590" s="357" t="s">
        <v>38620</v>
      </c>
      <c r="C4590" s="357" t="s">
        <v>6539</v>
      </c>
      <c r="D4590" s="295">
        <v>9.59</v>
      </c>
    </row>
    <row r="4591" spans="1:4">
      <c r="A4591" s="357">
        <v>7350</v>
      </c>
      <c r="B4591" s="357" t="s">
        <v>38621</v>
      </c>
      <c r="C4591" s="357" t="s">
        <v>6539</v>
      </c>
      <c r="D4591" s="295">
        <v>22.45</v>
      </c>
    </row>
    <row r="4592" spans="1:4">
      <c r="A4592" s="357">
        <v>7348</v>
      </c>
      <c r="B4592" s="357" t="s">
        <v>38622</v>
      </c>
      <c r="C4592" s="357" t="s">
        <v>6539</v>
      </c>
      <c r="D4592" s="295">
        <v>12.59</v>
      </c>
    </row>
    <row r="4593" spans="1:4">
      <c r="A4593" s="357">
        <v>7356</v>
      </c>
      <c r="B4593" s="357" t="s">
        <v>38623</v>
      </c>
      <c r="C4593" s="357" t="s">
        <v>6539</v>
      </c>
      <c r="D4593" s="295">
        <v>18.87</v>
      </c>
    </row>
    <row r="4594" spans="1:4">
      <c r="A4594" s="357">
        <v>7313</v>
      </c>
      <c r="B4594" s="357" t="s">
        <v>38624</v>
      </c>
      <c r="C4594" s="357" t="s">
        <v>6539</v>
      </c>
      <c r="D4594" s="295">
        <v>23.37</v>
      </c>
    </row>
    <row r="4595" spans="1:4">
      <c r="A4595" s="357">
        <v>7319</v>
      </c>
      <c r="B4595" s="357" t="s">
        <v>38625</v>
      </c>
      <c r="C4595" s="357" t="s">
        <v>6539</v>
      </c>
      <c r="D4595" s="295">
        <v>13.38</v>
      </c>
    </row>
    <row r="4596" spans="1:4">
      <c r="A4596" s="357">
        <v>7314</v>
      </c>
      <c r="B4596" s="357" t="s">
        <v>38626</v>
      </c>
      <c r="C4596" s="357" t="s">
        <v>6539</v>
      </c>
      <c r="D4596" s="295">
        <v>42.92</v>
      </c>
    </row>
    <row r="4597" spans="1:4">
      <c r="A4597" s="357">
        <v>7304</v>
      </c>
      <c r="B4597" s="357" t="s">
        <v>38627</v>
      </c>
      <c r="C4597" s="357" t="s">
        <v>6539</v>
      </c>
      <c r="D4597" s="295">
        <v>54.13</v>
      </c>
    </row>
    <row r="4598" spans="1:4">
      <c r="A4598" s="357">
        <v>43649</v>
      </c>
      <c r="B4598" s="357" t="s">
        <v>38628</v>
      </c>
      <c r="C4598" s="357" t="s">
        <v>6539</v>
      </c>
      <c r="D4598" s="295">
        <v>28</v>
      </c>
    </row>
    <row r="4599" spans="1:4">
      <c r="A4599" s="357">
        <v>43650</v>
      </c>
      <c r="B4599" s="357" t="s">
        <v>38629</v>
      </c>
      <c r="C4599" s="357" t="s">
        <v>6539</v>
      </c>
      <c r="D4599" s="295">
        <v>26.46</v>
      </c>
    </row>
    <row r="4600" spans="1:4">
      <c r="A4600" s="357">
        <v>7311</v>
      </c>
      <c r="B4600" s="357" t="s">
        <v>38630</v>
      </c>
      <c r="C4600" s="357" t="s">
        <v>6539</v>
      </c>
      <c r="D4600" s="295">
        <v>27.1</v>
      </c>
    </row>
    <row r="4601" spans="1:4">
      <c r="A4601" s="357">
        <v>7292</v>
      </c>
      <c r="B4601" s="357" t="s">
        <v>38631</v>
      </c>
      <c r="C4601" s="357" t="s">
        <v>6539</v>
      </c>
      <c r="D4601" s="295">
        <v>26.24</v>
      </c>
    </row>
    <row r="4602" spans="1:4">
      <c r="A4602" s="357">
        <v>7293</v>
      </c>
      <c r="B4602" s="357" t="s">
        <v>38632</v>
      </c>
      <c r="C4602" s="357" t="s">
        <v>6539</v>
      </c>
      <c r="D4602" s="295">
        <v>29.03</v>
      </c>
    </row>
    <row r="4603" spans="1:4">
      <c r="A4603" s="357">
        <v>7306</v>
      </c>
      <c r="B4603" s="357" t="s">
        <v>38633</v>
      </c>
      <c r="C4603" s="357" t="s">
        <v>6539</v>
      </c>
      <c r="D4603" s="295">
        <v>32.03</v>
      </c>
    </row>
    <row r="4604" spans="1:4">
      <c r="A4604" s="357">
        <v>7288</v>
      </c>
      <c r="B4604" s="357" t="s">
        <v>38634</v>
      </c>
      <c r="C4604" s="357" t="s">
        <v>6539</v>
      </c>
      <c r="D4604" s="295">
        <v>26.6</v>
      </c>
    </row>
    <row r="4605" spans="1:4">
      <c r="A4605" s="357">
        <v>43625</v>
      </c>
      <c r="B4605" s="357" t="s">
        <v>38635</v>
      </c>
      <c r="C4605" s="357" t="s">
        <v>6539</v>
      </c>
      <c r="D4605" s="295">
        <v>21.48</v>
      </c>
    </row>
    <row r="4606" spans="1:4">
      <c r="A4606" s="357">
        <v>43647</v>
      </c>
      <c r="B4606" s="357" t="s">
        <v>38636</v>
      </c>
      <c r="C4606" s="357" t="s">
        <v>6539</v>
      </c>
      <c r="D4606" s="295">
        <v>19.510000000000002</v>
      </c>
    </row>
    <row r="4607" spans="1:4">
      <c r="A4607" s="357">
        <v>43648</v>
      </c>
      <c r="B4607" s="357" t="s">
        <v>38637</v>
      </c>
      <c r="C4607" s="357" t="s">
        <v>6539</v>
      </c>
      <c r="D4607" s="295">
        <v>18.82</v>
      </c>
    </row>
    <row r="4608" spans="1:4">
      <c r="A4608" s="357">
        <v>35693</v>
      </c>
      <c r="B4608" s="357" t="s">
        <v>38638</v>
      </c>
      <c r="C4608" s="357" t="s">
        <v>6539</v>
      </c>
      <c r="D4608" s="295">
        <v>8.66</v>
      </c>
    </row>
    <row r="4609" spans="1:4">
      <c r="A4609" s="357">
        <v>35692</v>
      </c>
      <c r="B4609" s="357" t="s">
        <v>38639</v>
      </c>
      <c r="C4609" s="357" t="s">
        <v>6539</v>
      </c>
      <c r="D4609" s="295">
        <v>12.89</v>
      </c>
    </row>
    <row r="4610" spans="1:4">
      <c r="A4610" s="357">
        <v>7342</v>
      </c>
      <c r="B4610" s="357" t="s">
        <v>38640</v>
      </c>
      <c r="C4610" s="357" t="s">
        <v>6544</v>
      </c>
      <c r="D4610" s="295">
        <v>2.56</v>
      </c>
    </row>
    <row r="4611" spans="1:4">
      <c r="A4611" s="357">
        <v>39574</v>
      </c>
      <c r="B4611" s="357" t="s">
        <v>38641</v>
      </c>
      <c r="C4611" s="357" t="s">
        <v>6541</v>
      </c>
      <c r="D4611" s="295">
        <v>6.94</v>
      </c>
    </row>
    <row r="4612" spans="1:4">
      <c r="A4612" s="357">
        <v>11060</v>
      </c>
      <c r="B4612" s="357" t="s">
        <v>38642</v>
      </c>
      <c r="C4612" s="357" t="s">
        <v>6541</v>
      </c>
      <c r="D4612" s="295">
        <v>36.299999999999997</v>
      </c>
    </row>
    <row r="4613" spans="1:4">
      <c r="A4613" s="357">
        <v>37401</v>
      </c>
      <c r="B4613" s="357" t="s">
        <v>38643</v>
      </c>
      <c r="C4613" s="357" t="s">
        <v>6541</v>
      </c>
      <c r="D4613" s="295">
        <v>51.84</v>
      </c>
    </row>
    <row r="4614" spans="1:4">
      <c r="A4614" s="357">
        <v>7525</v>
      </c>
      <c r="B4614" s="357" t="s">
        <v>38644</v>
      </c>
      <c r="C4614" s="357" t="s">
        <v>6541</v>
      </c>
      <c r="D4614" s="295">
        <v>46.78</v>
      </c>
    </row>
    <row r="4615" spans="1:4">
      <c r="A4615" s="357">
        <v>7524</v>
      </c>
      <c r="B4615" s="357" t="s">
        <v>38645</v>
      </c>
      <c r="C4615" s="357" t="s">
        <v>6541</v>
      </c>
      <c r="D4615" s="295">
        <v>44.08</v>
      </c>
    </row>
    <row r="4616" spans="1:4">
      <c r="A4616" s="357">
        <v>38105</v>
      </c>
      <c r="B4616" s="357" t="s">
        <v>38646</v>
      </c>
      <c r="C4616" s="357" t="s">
        <v>6541</v>
      </c>
      <c r="D4616" s="295">
        <v>11.32</v>
      </c>
    </row>
    <row r="4617" spans="1:4">
      <c r="A4617" s="357">
        <v>38084</v>
      </c>
      <c r="B4617" s="357" t="s">
        <v>38647</v>
      </c>
      <c r="C4617" s="357" t="s">
        <v>6541</v>
      </c>
      <c r="D4617" s="295">
        <v>16.079999999999998</v>
      </c>
    </row>
    <row r="4618" spans="1:4">
      <c r="A4618" s="357">
        <v>38103</v>
      </c>
      <c r="B4618" s="357" t="s">
        <v>38648</v>
      </c>
      <c r="C4618" s="357" t="s">
        <v>6541</v>
      </c>
      <c r="D4618" s="295">
        <v>17</v>
      </c>
    </row>
    <row r="4619" spans="1:4">
      <c r="A4619" s="357">
        <v>38082</v>
      </c>
      <c r="B4619" s="357" t="s">
        <v>38649</v>
      </c>
      <c r="C4619" s="357" t="s">
        <v>6541</v>
      </c>
      <c r="D4619" s="295">
        <v>20.94</v>
      </c>
    </row>
    <row r="4620" spans="1:4">
      <c r="A4620" s="357">
        <v>38104</v>
      </c>
      <c r="B4620" s="357" t="s">
        <v>38650</v>
      </c>
      <c r="C4620" s="357" t="s">
        <v>6541</v>
      </c>
      <c r="D4620" s="295">
        <v>33.28</v>
      </c>
    </row>
    <row r="4621" spans="1:4">
      <c r="A4621" s="357">
        <v>38083</v>
      </c>
      <c r="B4621" s="357" t="s">
        <v>38651</v>
      </c>
      <c r="C4621" s="357" t="s">
        <v>6541</v>
      </c>
      <c r="D4621" s="295">
        <v>36.950000000000003</v>
      </c>
    </row>
    <row r="4622" spans="1:4">
      <c r="A4622" s="357">
        <v>38101</v>
      </c>
      <c r="B4622" s="357" t="s">
        <v>38652</v>
      </c>
      <c r="C4622" s="357" t="s">
        <v>6541</v>
      </c>
      <c r="D4622" s="295">
        <v>8.08</v>
      </c>
    </row>
    <row r="4623" spans="1:4">
      <c r="A4623" s="357">
        <v>7528</v>
      </c>
      <c r="B4623" s="357" t="s">
        <v>38653</v>
      </c>
      <c r="C4623" s="357" t="s">
        <v>6541</v>
      </c>
      <c r="D4623" s="295">
        <v>9.5</v>
      </c>
    </row>
    <row r="4624" spans="1:4">
      <c r="A4624" s="357">
        <v>12147</v>
      </c>
      <c r="B4624" s="357" t="s">
        <v>38654</v>
      </c>
      <c r="C4624" s="357" t="s">
        <v>6541</v>
      </c>
      <c r="D4624" s="295">
        <v>14.48</v>
      </c>
    </row>
    <row r="4625" spans="1:4">
      <c r="A4625" s="357">
        <v>38075</v>
      </c>
      <c r="B4625" s="357" t="s">
        <v>38655</v>
      </c>
      <c r="C4625" s="357" t="s">
        <v>6541</v>
      </c>
      <c r="D4625" s="295">
        <v>16.45</v>
      </c>
    </row>
    <row r="4626" spans="1:4">
      <c r="A4626" s="357">
        <v>38102</v>
      </c>
      <c r="B4626" s="357" t="s">
        <v>38656</v>
      </c>
      <c r="C4626" s="357" t="s">
        <v>6541</v>
      </c>
      <c r="D4626" s="295">
        <v>10.34</v>
      </c>
    </row>
    <row r="4627" spans="1:4">
      <c r="A4627" s="357">
        <v>38076</v>
      </c>
      <c r="B4627" s="357" t="s">
        <v>38657</v>
      </c>
      <c r="C4627" s="357" t="s">
        <v>6541</v>
      </c>
      <c r="D4627" s="295">
        <v>18.45</v>
      </c>
    </row>
    <row r="4628" spans="1:4">
      <c r="A4628" s="357">
        <v>7592</v>
      </c>
      <c r="B4628" s="357" t="s">
        <v>38658</v>
      </c>
      <c r="C4628" s="357" t="s">
        <v>6542</v>
      </c>
      <c r="D4628" s="295">
        <v>35.700000000000003</v>
      </c>
    </row>
    <row r="4629" spans="1:4">
      <c r="A4629" s="357">
        <v>40820</v>
      </c>
      <c r="B4629" s="357" t="s">
        <v>38659</v>
      </c>
      <c r="C4629" s="357" t="s">
        <v>6552</v>
      </c>
      <c r="D4629" s="293">
        <v>6326.63</v>
      </c>
    </row>
    <row r="4630" spans="1:4">
      <c r="A4630" s="357">
        <v>11762</v>
      </c>
      <c r="B4630" s="357" t="s">
        <v>38660</v>
      </c>
      <c r="C4630" s="357" t="s">
        <v>6541</v>
      </c>
      <c r="D4630" s="295">
        <v>70.930000000000007</v>
      </c>
    </row>
    <row r="4631" spans="1:4">
      <c r="A4631" s="357">
        <v>13984</v>
      </c>
      <c r="B4631" s="357" t="s">
        <v>38661</v>
      </c>
      <c r="C4631" s="357" t="s">
        <v>6541</v>
      </c>
      <c r="D4631" s="295">
        <v>49.57</v>
      </c>
    </row>
    <row r="4632" spans="1:4">
      <c r="A4632" s="357">
        <v>11772</v>
      </c>
      <c r="B4632" s="357" t="s">
        <v>38662</v>
      </c>
      <c r="C4632" s="357" t="s">
        <v>6541</v>
      </c>
      <c r="D4632" s="295">
        <v>120.37</v>
      </c>
    </row>
    <row r="4633" spans="1:4">
      <c r="A4633" s="357">
        <v>36795</v>
      </c>
      <c r="B4633" s="357" t="s">
        <v>38663</v>
      </c>
      <c r="C4633" s="357" t="s">
        <v>6541</v>
      </c>
      <c r="D4633" s="295">
        <v>774.22</v>
      </c>
    </row>
    <row r="4634" spans="1:4">
      <c r="A4634" s="357">
        <v>36796</v>
      </c>
      <c r="B4634" s="357" t="s">
        <v>38664</v>
      </c>
      <c r="C4634" s="357" t="s">
        <v>6541</v>
      </c>
      <c r="D4634" s="295">
        <v>199.34</v>
      </c>
    </row>
    <row r="4635" spans="1:4">
      <c r="A4635" s="357">
        <v>36791</v>
      </c>
      <c r="B4635" s="357" t="s">
        <v>38665</v>
      </c>
      <c r="C4635" s="357" t="s">
        <v>6541</v>
      </c>
      <c r="D4635" s="295">
        <v>102.7</v>
      </c>
    </row>
    <row r="4636" spans="1:4">
      <c r="A4636" s="357">
        <v>13415</v>
      </c>
      <c r="B4636" s="357" t="s">
        <v>38666</v>
      </c>
      <c r="C4636" s="357" t="s">
        <v>6541</v>
      </c>
      <c r="D4636" s="295">
        <v>59.7</v>
      </c>
    </row>
    <row r="4637" spans="1:4">
      <c r="A4637" s="357">
        <v>36792</v>
      </c>
      <c r="B4637" s="357" t="s">
        <v>38667</v>
      </c>
      <c r="C4637" s="357" t="s">
        <v>6541</v>
      </c>
      <c r="D4637" s="295">
        <v>196.32</v>
      </c>
    </row>
    <row r="4638" spans="1:4">
      <c r="A4638" s="357">
        <v>11773</v>
      </c>
      <c r="B4638" s="357" t="s">
        <v>38668</v>
      </c>
      <c r="C4638" s="357" t="s">
        <v>6541</v>
      </c>
      <c r="D4638" s="295">
        <v>114.92</v>
      </c>
    </row>
    <row r="4639" spans="1:4">
      <c r="A4639" s="357">
        <v>13983</v>
      </c>
      <c r="B4639" s="357" t="s">
        <v>38669</v>
      </c>
      <c r="C4639" s="357" t="s">
        <v>6541</v>
      </c>
      <c r="D4639" s="295">
        <v>61.31</v>
      </c>
    </row>
    <row r="4640" spans="1:4">
      <c r="A4640" s="357">
        <v>13416</v>
      </c>
      <c r="B4640" s="357" t="s">
        <v>38670</v>
      </c>
      <c r="C4640" s="357" t="s">
        <v>6541</v>
      </c>
      <c r="D4640" s="295">
        <v>49.44</v>
      </c>
    </row>
    <row r="4641" spans="1:4">
      <c r="A4641" s="357">
        <v>13417</v>
      </c>
      <c r="B4641" s="357" t="s">
        <v>38671</v>
      </c>
      <c r="C4641" s="357" t="s">
        <v>6541</v>
      </c>
      <c r="D4641" s="295">
        <v>43.61</v>
      </c>
    </row>
    <row r="4642" spans="1:4">
      <c r="A4642" s="357">
        <v>7604</v>
      </c>
      <c r="B4642" s="357" t="s">
        <v>38672</v>
      </c>
      <c r="C4642" s="357" t="s">
        <v>6541</v>
      </c>
      <c r="D4642" s="295">
        <v>18.88</v>
      </c>
    </row>
    <row r="4643" spans="1:4">
      <c r="A4643" s="357">
        <v>11826</v>
      </c>
      <c r="B4643" s="357" t="s">
        <v>38673</v>
      </c>
      <c r="C4643" s="357" t="s">
        <v>6541</v>
      </c>
      <c r="D4643" s="295">
        <v>26.17</v>
      </c>
    </row>
    <row r="4644" spans="1:4">
      <c r="A4644" s="357">
        <v>7606</v>
      </c>
      <c r="B4644" s="357" t="s">
        <v>38674</v>
      </c>
      <c r="C4644" s="357" t="s">
        <v>6541</v>
      </c>
      <c r="D4644" s="295">
        <v>31.47</v>
      </c>
    </row>
    <row r="4645" spans="1:4">
      <c r="A4645" s="357">
        <v>11763</v>
      </c>
      <c r="B4645" s="357" t="s">
        <v>38675</v>
      </c>
      <c r="C4645" s="357" t="s">
        <v>6541</v>
      </c>
      <c r="D4645" s="295">
        <v>68.72</v>
      </c>
    </row>
    <row r="4646" spans="1:4">
      <c r="A4646" s="357">
        <v>11764</v>
      </c>
      <c r="B4646" s="357" t="s">
        <v>38676</v>
      </c>
      <c r="C4646" s="357" t="s">
        <v>6541</v>
      </c>
      <c r="D4646" s="295">
        <v>56.38</v>
      </c>
    </row>
    <row r="4647" spans="1:4">
      <c r="A4647" s="357">
        <v>11829</v>
      </c>
      <c r="B4647" s="357" t="s">
        <v>38677</v>
      </c>
      <c r="C4647" s="357" t="s">
        <v>6541</v>
      </c>
      <c r="D4647" s="295">
        <v>13.62</v>
      </c>
    </row>
    <row r="4648" spans="1:4">
      <c r="A4648" s="357">
        <v>11830</v>
      </c>
      <c r="B4648" s="357" t="s">
        <v>38678</v>
      </c>
      <c r="C4648" s="357" t="s">
        <v>6541</v>
      </c>
      <c r="D4648" s="295">
        <v>14.71</v>
      </c>
    </row>
    <row r="4649" spans="1:4">
      <c r="A4649" s="357">
        <v>11825</v>
      </c>
      <c r="B4649" s="357" t="s">
        <v>38679</v>
      </c>
      <c r="C4649" s="357" t="s">
        <v>6541</v>
      </c>
      <c r="D4649" s="295">
        <v>33.1</v>
      </c>
    </row>
    <row r="4650" spans="1:4">
      <c r="A4650" s="357">
        <v>11767</v>
      </c>
      <c r="B4650" s="357" t="s">
        <v>38680</v>
      </c>
      <c r="C4650" s="357" t="s">
        <v>6541</v>
      </c>
      <c r="D4650" s="295">
        <v>88.18</v>
      </c>
    </row>
    <row r="4651" spans="1:4">
      <c r="A4651" s="357">
        <v>11766</v>
      </c>
      <c r="B4651" s="357" t="s">
        <v>38681</v>
      </c>
      <c r="C4651" s="357" t="s">
        <v>6541</v>
      </c>
      <c r="D4651" s="295">
        <v>20.55</v>
      </c>
    </row>
    <row r="4652" spans="1:4">
      <c r="A4652" s="357">
        <v>11765</v>
      </c>
      <c r="B4652" s="357" t="s">
        <v>38682</v>
      </c>
      <c r="C4652" s="357" t="s">
        <v>6541</v>
      </c>
      <c r="D4652" s="295">
        <v>37.58</v>
      </c>
    </row>
    <row r="4653" spans="1:4">
      <c r="A4653" s="357">
        <v>11824</v>
      </c>
      <c r="B4653" s="357" t="s">
        <v>38683</v>
      </c>
      <c r="C4653" s="357" t="s">
        <v>6541</v>
      </c>
      <c r="D4653" s="295">
        <v>24.17</v>
      </c>
    </row>
    <row r="4654" spans="1:4">
      <c r="A4654" s="357">
        <v>11777</v>
      </c>
      <c r="B4654" s="357" t="s">
        <v>38684</v>
      </c>
      <c r="C4654" s="357" t="s">
        <v>6541</v>
      </c>
      <c r="D4654" s="295">
        <v>130.72999999999999</v>
      </c>
    </row>
    <row r="4655" spans="1:4">
      <c r="A4655" s="357">
        <v>7602</v>
      </c>
      <c r="B4655" s="357" t="s">
        <v>38685</v>
      </c>
      <c r="C4655" s="357" t="s">
        <v>6541</v>
      </c>
      <c r="D4655" s="295">
        <v>18.72</v>
      </c>
    </row>
    <row r="4656" spans="1:4">
      <c r="A4656" s="357">
        <v>7603</v>
      </c>
      <c r="B4656" s="357" t="s">
        <v>38686</v>
      </c>
      <c r="C4656" s="357" t="s">
        <v>6541</v>
      </c>
      <c r="D4656" s="295">
        <v>18.149999999999999</v>
      </c>
    </row>
    <row r="4657" spans="1:4">
      <c r="A4657" s="357">
        <v>40329</v>
      </c>
      <c r="B4657" s="357" t="s">
        <v>38687</v>
      </c>
      <c r="C4657" s="357" t="s">
        <v>6541</v>
      </c>
      <c r="D4657" s="295">
        <v>8.5399999999999991</v>
      </c>
    </row>
    <row r="4658" spans="1:4">
      <c r="A4658" s="357">
        <v>11823</v>
      </c>
      <c r="B4658" s="357" t="s">
        <v>38688</v>
      </c>
      <c r="C4658" s="357" t="s">
        <v>6541</v>
      </c>
      <c r="D4658" s="295">
        <v>3.59</v>
      </c>
    </row>
    <row r="4659" spans="1:4">
      <c r="A4659" s="357">
        <v>11822</v>
      </c>
      <c r="B4659" s="357" t="s">
        <v>38689</v>
      </c>
      <c r="C4659" s="357" t="s">
        <v>6541</v>
      </c>
      <c r="D4659" s="295">
        <v>40.57</v>
      </c>
    </row>
    <row r="4660" spans="1:4">
      <c r="A4660" s="357">
        <v>11831</v>
      </c>
      <c r="B4660" s="357" t="s">
        <v>38690</v>
      </c>
      <c r="C4660" s="357" t="s">
        <v>6541</v>
      </c>
      <c r="D4660" s="295">
        <v>30.8</v>
      </c>
    </row>
    <row r="4661" spans="1:4">
      <c r="A4661" s="357">
        <v>7613</v>
      </c>
      <c r="B4661" s="357" t="s">
        <v>38691</v>
      </c>
      <c r="C4661" s="357" t="s">
        <v>6541</v>
      </c>
      <c r="D4661" s="293">
        <v>88927.93</v>
      </c>
    </row>
    <row r="4662" spans="1:4">
      <c r="A4662" s="357">
        <v>7619</v>
      </c>
      <c r="B4662" s="357" t="s">
        <v>38692</v>
      </c>
      <c r="C4662" s="357" t="s">
        <v>6541</v>
      </c>
      <c r="D4662" s="293">
        <v>13746.35</v>
      </c>
    </row>
    <row r="4663" spans="1:4">
      <c r="A4663" s="357">
        <v>12076</v>
      </c>
      <c r="B4663" s="357" t="s">
        <v>38693</v>
      </c>
      <c r="C4663" s="357" t="s">
        <v>6541</v>
      </c>
      <c r="D4663" s="293">
        <v>6305.66</v>
      </c>
    </row>
    <row r="4664" spans="1:4">
      <c r="A4664" s="357">
        <v>7614</v>
      </c>
      <c r="B4664" s="357" t="s">
        <v>38694</v>
      </c>
      <c r="C4664" s="357" t="s">
        <v>6541</v>
      </c>
      <c r="D4664" s="293">
        <v>17337.43</v>
      </c>
    </row>
    <row r="4665" spans="1:4">
      <c r="A4665" s="357">
        <v>7618</v>
      </c>
      <c r="B4665" s="357" t="s">
        <v>38695</v>
      </c>
      <c r="C4665" s="357" t="s">
        <v>6541</v>
      </c>
      <c r="D4665" s="293">
        <v>112446.27</v>
      </c>
    </row>
    <row r="4666" spans="1:4">
      <c r="A4666" s="357">
        <v>7620</v>
      </c>
      <c r="B4666" s="357" t="s">
        <v>38696</v>
      </c>
      <c r="C4666" s="357" t="s">
        <v>6541</v>
      </c>
      <c r="D4666" s="293">
        <v>24321.86</v>
      </c>
    </row>
    <row r="4667" spans="1:4">
      <c r="A4667" s="357">
        <v>7610</v>
      </c>
      <c r="B4667" s="357" t="s">
        <v>38697</v>
      </c>
      <c r="C4667" s="357" t="s">
        <v>6541</v>
      </c>
      <c r="D4667" s="293">
        <v>7701.92</v>
      </c>
    </row>
    <row r="4668" spans="1:4">
      <c r="A4668" s="357">
        <v>7615</v>
      </c>
      <c r="B4668" s="357" t="s">
        <v>38698</v>
      </c>
      <c r="C4668" s="357" t="s">
        <v>6541</v>
      </c>
      <c r="D4668" s="293">
        <v>28375.5</v>
      </c>
    </row>
    <row r="4669" spans="1:4">
      <c r="A4669" s="357">
        <v>7617</v>
      </c>
      <c r="B4669" s="357" t="s">
        <v>38699</v>
      </c>
      <c r="C4669" s="357" t="s">
        <v>6541</v>
      </c>
      <c r="D4669" s="293">
        <v>8602.73</v>
      </c>
    </row>
    <row r="4670" spans="1:4">
      <c r="A4670" s="357">
        <v>7616</v>
      </c>
      <c r="B4670" s="357" t="s">
        <v>38700</v>
      </c>
      <c r="C4670" s="357" t="s">
        <v>6541</v>
      </c>
      <c r="D4670" s="293">
        <v>46304.32</v>
      </c>
    </row>
    <row r="4671" spans="1:4">
      <c r="A4671" s="357">
        <v>7611</v>
      </c>
      <c r="B4671" s="357" t="s">
        <v>38701</v>
      </c>
      <c r="C4671" s="357" t="s">
        <v>6541</v>
      </c>
      <c r="D4671" s="293">
        <v>11125</v>
      </c>
    </row>
    <row r="4672" spans="1:4">
      <c r="A4672" s="357">
        <v>7612</v>
      </c>
      <c r="B4672" s="357" t="s">
        <v>38702</v>
      </c>
      <c r="C4672" s="357" t="s">
        <v>6541</v>
      </c>
      <c r="D4672" s="293">
        <v>63514.29</v>
      </c>
    </row>
    <row r="4673" spans="1:4">
      <c r="A4673" s="357">
        <v>37371</v>
      </c>
      <c r="B4673" s="357" t="s">
        <v>38703</v>
      </c>
      <c r="C4673" s="357" t="s">
        <v>6542</v>
      </c>
      <c r="D4673" s="295">
        <v>0.7</v>
      </c>
    </row>
    <row r="4674" spans="1:4">
      <c r="A4674" s="357">
        <v>40861</v>
      </c>
      <c r="B4674" s="357" t="s">
        <v>38704</v>
      </c>
      <c r="C4674" s="357" t="s">
        <v>6552</v>
      </c>
      <c r="D4674" s="295">
        <v>132.37</v>
      </c>
    </row>
    <row r="4675" spans="1:4">
      <c r="A4675" s="357">
        <v>36510</v>
      </c>
      <c r="B4675" s="357" t="s">
        <v>38705</v>
      </c>
      <c r="C4675" s="357" t="s">
        <v>6541</v>
      </c>
      <c r="D4675" s="293">
        <v>750645.48</v>
      </c>
    </row>
    <row r="4676" spans="1:4">
      <c r="A4676" s="357">
        <v>25020</v>
      </c>
      <c r="B4676" s="357" t="s">
        <v>38706</v>
      </c>
      <c r="C4676" s="357" t="s">
        <v>6541</v>
      </c>
      <c r="D4676" s="293">
        <v>3092395.29</v>
      </c>
    </row>
    <row r="4677" spans="1:4">
      <c r="A4677" s="357">
        <v>7622</v>
      </c>
      <c r="B4677" s="357" t="s">
        <v>38707</v>
      </c>
      <c r="C4677" s="357" t="s">
        <v>6541</v>
      </c>
      <c r="D4677" s="293">
        <v>728235.83</v>
      </c>
    </row>
    <row r="4678" spans="1:4">
      <c r="A4678" s="357">
        <v>7624</v>
      </c>
      <c r="B4678" s="357" t="s">
        <v>38708</v>
      </c>
      <c r="C4678" s="357" t="s">
        <v>6541</v>
      </c>
      <c r="D4678" s="293">
        <v>944081.09</v>
      </c>
    </row>
    <row r="4679" spans="1:4">
      <c r="A4679" s="357">
        <v>7625</v>
      </c>
      <c r="B4679" s="357" t="s">
        <v>38709</v>
      </c>
      <c r="C4679" s="357" t="s">
        <v>6541</v>
      </c>
      <c r="D4679" s="293">
        <v>938306.8</v>
      </c>
    </row>
    <row r="4680" spans="1:4">
      <c r="A4680" s="357">
        <v>7623</v>
      </c>
      <c r="B4680" s="357" t="s">
        <v>38710</v>
      </c>
      <c r="C4680" s="357" t="s">
        <v>6541</v>
      </c>
      <c r="D4680" s="293">
        <v>3092395.29</v>
      </c>
    </row>
    <row r="4681" spans="1:4">
      <c r="A4681" s="357">
        <v>36508</v>
      </c>
      <c r="B4681" s="357" t="s">
        <v>38711</v>
      </c>
      <c r="C4681" s="357" t="s">
        <v>6541</v>
      </c>
      <c r="D4681" s="293">
        <v>1390772.86</v>
      </c>
    </row>
    <row r="4682" spans="1:4">
      <c r="A4682" s="357">
        <v>36509</v>
      </c>
      <c r="B4682" s="357" t="s">
        <v>38712</v>
      </c>
      <c r="C4682" s="357" t="s">
        <v>6541</v>
      </c>
      <c r="D4682" s="293">
        <v>762193.86</v>
      </c>
    </row>
    <row r="4683" spans="1:4">
      <c r="A4683" s="357">
        <v>13238</v>
      </c>
      <c r="B4683" s="357" t="s">
        <v>38713</v>
      </c>
      <c r="C4683" s="357" t="s">
        <v>6541</v>
      </c>
      <c r="D4683" s="293">
        <v>249644.84</v>
      </c>
    </row>
    <row r="4684" spans="1:4">
      <c r="A4684" s="357">
        <v>36511</v>
      </c>
      <c r="B4684" s="357" t="s">
        <v>38714</v>
      </c>
      <c r="C4684" s="357" t="s">
        <v>6541</v>
      </c>
      <c r="D4684" s="293">
        <v>289271.01</v>
      </c>
    </row>
    <row r="4685" spans="1:4">
      <c r="A4685" s="357">
        <v>36515</v>
      </c>
      <c r="B4685" s="357" t="s">
        <v>38715</v>
      </c>
      <c r="C4685" s="357" t="s">
        <v>6541</v>
      </c>
      <c r="D4685" s="293">
        <v>85196.24</v>
      </c>
    </row>
    <row r="4686" spans="1:4">
      <c r="A4686" s="357">
        <v>10598</v>
      </c>
      <c r="B4686" s="357" t="s">
        <v>38716</v>
      </c>
      <c r="C4686" s="357" t="s">
        <v>6541</v>
      </c>
      <c r="D4686" s="293">
        <v>138158.59</v>
      </c>
    </row>
    <row r="4687" spans="1:4">
      <c r="A4687" s="357">
        <v>7640</v>
      </c>
      <c r="B4687" s="357" t="s">
        <v>38717</v>
      </c>
      <c r="C4687" s="357" t="s">
        <v>6541</v>
      </c>
      <c r="D4687" s="293">
        <v>212000</v>
      </c>
    </row>
    <row r="4688" spans="1:4">
      <c r="A4688" s="357">
        <v>36513</v>
      </c>
      <c r="B4688" s="357" t="s">
        <v>38718</v>
      </c>
      <c r="C4688" s="357" t="s">
        <v>6541</v>
      </c>
      <c r="D4688" s="293">
        <v>204223.35</v>
      </c>
    </row>
    <row r="4689" spans="1:4">
      <c r="A4689" s="357">
        <v>36514</v>
      </c>
      <c r="B4689" s="357" t="s">
        <v>38719</v>
      </c>
      <c r="C4689" s="357" t="s">
        <v>6541</v>
      </c>
      <c r="D4689" s="293">
        <v>227850.45</v>
      </c>
    </row>
    <row r="4690" spans="1:4">
      <c r="A4690" s="357">
        <v>11572</v>
      </c>
      <c r="B4690" s="357" t="s">
        <v>38720</v>
      </c>
      <c r="C4690" s="357" t="s">
        <v>6541</v>
      </c>
      <c r="D4690" s="295">
        <v>29.57</v>
      </c>
    </row>
    <row r="4691" spans="1:4">
      <c r="A4691" s="357">
        <v>36149</v>
      </c>
      <c r="B4691" s="357" t="s">
        <v>38721</v>
      </c>
      <c r="C4691" s="357" t="s">
        <v>6541</v>
      </c>
      <c r="D4691" s="295">
        <v>153.33000000000001</v>
      </c>
    </row>
    <row r="4692" spans="1:4">
      <c r="A4692" s="357">
        <v>42407</v>
      </c>
      <c r="B4692" s="357" t="s">
        <v>38722</v>
      </c>
      <c r="C4692" s="357" t="s">
        <v>6545</v>
      </c>
      <c r="D4692" s="295">
        <v>9.8699999999999992</v>
      </c>
    </row>
    <row r="4693" spans="1:4">
      <c r="A4693" s="357">
        <v>11581</v>
      </c>
      <c r="B4693" s="357" t="s">
        <v>38723</v>
      </c>
      <c r="C4693" s="357" t="s">
        <v>6545</v>
      </c>
      <c r="D4693" s="295">
        <v>19.52</v>
      </c>
    </row>
    <row r="4694" spans="1:4">
      <c r="A4694" s="357">
        <v>43605</v>
      </c>
      <c r="B4694" s="357" t="s">
        <v>38724</v>
      </c>
      <c r="C4694" s="357" t="s">
        <v>6545</v>
      </c>
      <c r="D4694" s="295">
        <v>39.93</v>
      </c>
    </row>
    <row r="4695" spans="1:4">
      <c r="A4695" s="357">
        <v>11580</v>
      </c>
      <c r="B4695" s="357" t="s">
        <v>38725</v>
      </c>
      <c r="C4695" s="357" t="s">
        <v>6545</v>
      </c>
      <c r="D4695" s="295">
        <v>7.83</v>
      </c>
    </row>
    <row r="4696" spans="1:4">
      <c r="A4696" s="357">
        <v>10743</v>
      </c>
      <c r="B4696" s="357" t="s">
        <v>38726</v>
      </c>
      <c r="C4696" s="357" t="s">
        <v>6541</v>
      </c>
      <c r="D4696" s="295">
        <v>627.30999999999995</v>
      </c>
    </row>
    <row r="4697" spans="1:4">
      <c r="A4697" s="357">
        <v>39848</v>
      </c>
      <c r="B4697" s="357" t="s">
        <v>38727</v>
      </c>
      <c r="C4697" s="357" t="s">
        <v>6545</v>
      </c>
      <c r="D4697" s="295">
        <v>2.38</v>
      </c>
    </row>
    <row r="4698" spans="1:4">
      <c r="A4698" s="357">
        <v>20999</v>
      </c>
      <c r="B4698" s="357" t="s">
        <v>38728</v>
      </c>
      <c r="C4698" s="357" t="s">
        <v>6545</v>
      </c>
      <c r="D4698" s="295">
        <v>21.5</v>
      </c>
    </row>
    <row r="4699" spans="1:4">
      <c r="A4699" s="357">
        <v>21001</v>
      </c>
      <c r="B4699" s="357" t="s">
        <v>38729</v>
      </c>
      <c r="C4699" s="357" t="s">
        <v>6545</v>
      </c>
      <c r="D4699" s="295">
        <v>40.119999999999997</v>
      </c>
    </row>
    <row r="4700" spans="1:4">
      <c r="A4700" s="357">
        <v>21003</v>
      </c>
      <c r="B4700" s="357" t="s">
        <v>38730</v>
      </c>
      <c r="C4700" s="357" t="s">
        <v>6545</v>
      </c>
      <c r="D4700" s="295">
        <v>65.930000000000007</v>
      </c>
    </row>
    <row r="4701" spans="1:4">
      <c r="A4701" s="357">
        <v>21006</v>
      </c>
      <c r="B4701" s="357" t="s">
        <v>38731</v>
      </c>
      <c r="C4701" s="357" t="s">
        <v>6545</v>
      </c>
      <c r="D4701" s="295">
        <v>139.91</v>
      </c>
    </row>
    <row r="4702" spans="1:4">
      <c r="A4702" s="357">
        <v>21019</v>
      </c>
      <c r="B4702" s="357" t="s">
        <v>38732</v>
      </c>
      <c r="C4702" s="357" t="s">
        <v>6545</v>
      </c>
      <c r="D4702" s="295">
        <v>48.64</v>
      </c>
    </row>
    <row r="4703" spans="1:4">
      <c r="A4703" s="357">
        <v>21021</v>
      </c>
      <c r="B4703" s="357" t="s">
        <v>38733</v>
      </c>
      <c r="C4703" s="357" t="s">
        <v>6545</v>
      </c>
      <c r="D4703" s="295">
        <v>76.88</v>
      </c>
    </row>
    <row r="4704" spans="1:4">
      <c r="A4704" s="357">
        <v>21024</v>
      </c>
      <c r="B4704" s="357" t="s">
        <v>38734</v>
      </c>
      <c r="C4704" s="357" t="s">
        <v>6545</v>
      </c>
      <c r="D4704" s="295">
        <v>164.73</v>
      </c>
    </row>
    <row r="4705" spans="1:4">
      <c r="A4705" s="357">
        <v>40624</v>
      </c>
      <c r="B4705" s="357" t="s">
        <v>38735</v>
      </c>
      <c r="C4705" s="357" t="s">
        <v>6545</v>
      </c>
      <c r="D4705" s="295">
        <v>84.34</v>
      </c>
    </row>
    <row r="4706" spans="1:4">
      <c r="A4706" s="357">
        <v>42575</v>
      </c>
      <c r="B4706" s="357" t="s">
        <v>38736</v>
      </c>
      <c r="C4706" s="357" t="s">
        <v>6545</v>
      </c>
      <c r="D4706" s="295">
        <v>77.400000000000006</v>
      </c>
    </row>
    <row r="4707" spans="1:4">
      <c r="A4707" s="357">
        <v>13127</v>
      </c>
      <c r="B4707" s="357" t="s">
        <v>38737</v>
      </c>
      <c r="C4707" s="357" t="s">
        <v>6545</v>
      </c>
      <c r="D4707" s="295">
        <v>37.619999999999997</v>
      </c>
    </row>
    <row r="4708" spans="1:4">
      <c r="A4708" s="357">
        <v>13137</v>
      </c>
      <c r="B4708" s="357" t="s">
        <v>38738</v>
      </c>
      <c r="C4708" s="357" t="s">
        <v>6545</v>
      </c>
      <c r="D4708" s="295">
        <v>49.92</v>
      </c>
    </row>
    <row r="4709" spans="1:4">
      <c r="A4709" s="357">
        <v>42574</v>
      </c>
      <c r="B4709" s="357" t="s">
        <v>38739</v>
      </c>
      <c r="C4709" s="357" t="s">
        <v>6545</v>
      </c>
      <c r="D4709" s="295">
        <v>57.76</v>
      </c>
    </row>
    <row r="4710" spans="1:4">
      <c r="A4710" s="357">
        <v>20989</v>
      </c>
      <c r="B4710" s="357" t="s">
        <v>38740</v>
      </c>
      <c r="C4710" s="357" t="s">
        <v>6545</v>
      </c>
      <c r="D4710" s="293">
        <v>1788.5</v>
      </c>
    </row>
    <row r="4711" spans="1:4">
      <c r="A4711" s="357">
        <v>21147</v>
      </c>
      <c r="B4711" s="357" t="s">
        <v>38741</v>
      </c>
      <c r="C4711" s="357" t="s">
        <v>6545</v>
      </c>
      <c r="D4711" s="295">
        <v>167.69</v>
      </c>
    </row>
    <row r="4712" spans="1:4">
      <c r="A4712" s="357">
        <v>21148</v>
      </c>
      <c r="B4712" s="357" t="s">
        <v>38742</v>
      </c>
      <c r="C4712" s="357" t="s">
        <v>6545</v>
      </c>
      <c r="D4712" s="295">
        <v>103.5</v>
      </c>
    </row>
    <row r="4713" spans="1:4">
      <c r="A4713" s="357">
        <v>20984</v>
      </c>
      <c r="B4713" s="357" t="s">
        <v>38743</v>
      </c>
      <c r="C4713" s="357" t="s">
        <v>6545</v>
      </c>
      <c r="D4713" s="293">
        <v>3431.79</v>
      </c>
    </row>
    <row r="4714" spans="1:4">
      <c r="A4714" s="357">
        <v>13042</v>
      </c>
      <c r="B4714" s="357" t="s">
        <v>38744</v>
      </c>
      <c r="C4714" s="357" t="s">
        <v>6545</v>
      </c>
      <c r="D4714" s="293">
        <v>1901.72</v>
      </c>
    </row>
    <row r="4715" spans="1:4">
      <c r="A4715" s="357">
        <v>21150</v>
      </c>
      <c r="B4715" s="357" t="s">
        <v>38745</v>
      </c>
      <c r="C4715" s="357" t="s">
        <v>6545</v>
      </c>
      <c r="D4715" s="295">
        <v>51.32</v>
      </c>
    </row>
    <row r="4716" spans="1:4">
      <c r="A4716" s="357">
        <v>13141</v>
      </c>
      <c r="B4716" s="357" t="s">
        <v>38746</v>
      </c>
      <c r="C4716" s="357" t="s">
        <v>6545</v>
      </c>
      <c r="D4716" s="295">
        <v>64.66</v>
      </c>
    </row>
    <row r="4717" spans="1:4">
      <c r="A4717" s="357">
        <v>42576</v>
      </c>
      <c r="B4717" s="357" t="s">
        <v>38747</v>
      </c>
      <c r="C4717" s="357" t="s">
        <v>6545</v>
      </c>
      <c r="D4717" s="295">
        <v>211.12</v>
      </c>
    </row>
    <row r="4718" spans="1:4">
      <c r="A4718" s="357">
        <v>21151</v>
      </c>
      <c r="B4718" s="357" t="s">
        <v>38748</v>
      </c>
      <c r="C4718" s="357" t="s">
        <v>6545</v>
      </c>
      <c r="D4718" s="295">
        <v>307.18</v>
      </c>
    </row>
    <row r="4719" spans="1:4">
      <c r="A4719" s="357">
        <v>13142</v>
      </c>
      <c r="B4719" s="357" t="s">
        <v>38749</v>
      </c>
      <c r="C4719" s="357" t="s">
        <v>6545</v>
      </c>
      <c r="D4719" s="295">
        <v>439.15</v>
      </c>
    </row>
    <row r="4720" spans="1:4">
      <c r="A4720" s="357">
        <v>42577</v>
      </c>
      <c r="B4720" s="357" t="s">
        <v>38750</v>
      </c>
      <c r="C4720" s="357" t="s">
        <v>6545</v>
      </c>
      <c r="D4720" s="295">
        <v>481.86</v>
      </c>
    </row>
    <row r="4721" spans="1:4">
      <c r="A4721" s="357">
        <v>20994</v>
      </c>
      <c r="B4721" s="357" t="s">
        <v>38751</v>
      </c>
      <c r="C4721" s="357" t="s">
        <v>6545</v>
      </c>
      <c r="D4721" s="295">
        <v>827.99</v>
      </c>
    </row>
    <row r="4722" spans="1:4">
      <c r="A4722" s="357">
        <v>7672</v>
      </c>
      <c r="B4722" s="357" t="s">
        <v>38752</v>
      </c>
      <c r="C4722" s="357" t="s">
        <v>6545</v>
      </c>
      <c r="D4722" s="295">
        <v>542.41999999999996</v>
      </c>
    </row>
    <row r="4723" spans="1:4">
      <c r="A4723" s="357">
        <v>20995</v>
      </c>
      <c r="B4723" s="357" t="s">
        <v>38753</v>
      </c>
      <c r="C4723" s="357" t="s">
        <v>6545</v>
      </c>
      <c r="D4723" s="293">
        <v>1088.1300000000001</v>
      </c>
    </row>
    <row r="4724" spans="1:4">
      <c r="A4724" s="357">
        <v>7690</v>
      </c>
      <c r="B4724" s="357" t="s">
        <v>38754</v>
      </c>
      <c r="C4724" s="357" t="s">
        <v>6545</v>
      </c>
      <c r="D4724" s="295">
        <v>629.34</v>
      </c>
    </row>
    <row r="4725" spans="1:4">
      <c r="A4725" s="357">
        <v>20980</v>
      </c>
      <c r="B4725" s="357" t="s">
        <v>38755</v>
      </c>
      <c r="C4725" s="357" t="s">
        <v>6545</v>
      </c>
      <c r="D4725" s="295">
        <v>686.55</v>
      </c>
    </row>
    <row r="4726" spans="1:4">
      <c r="A4726" s="357">
        <v>7661</v>
      </c>
      <c r="B4726" s="357" t="s">
        <v>38756</v>
      </c>
      <c r="C4726" s="357" t="s">
        <v>6545</v>
      </c>
      <c r="D4726" s="295">
        <v>816.71</v>
      </c>
    </row>
    <row r="4727" spans="1:4">
      <c r="A4727" s="357">
        <v>21016</v>
      </c>
      <c r="B4727" s="357" t="s">
        <v>38757</v>
      </c>
      <c r="C4727" s="357" t="s">
        <v>6545</v>
      </c>
      <c r="D4727" s="295">
        <v>219.37</v>
      </c>
    </row>
    <row r="4728" spans="1:4">
      <c r="A4728" s="357">
        <v>21008</v>
      </c>
      <c r="B4728" s="357" t="s">
        <v>38758</v>
      </c>
      <c r="C4728" s="357" t="s">
        <v>6545</v>
      </c>
      <c r="D4728" s="295">
        <v>25.63</v>
      </c>
    </row>
    <row r="4729" spans="1:4">
      <c r="A4729" s="357">
        <v>21009</v>
      </c>
      <c r="B4729" s="357" t="s">
        <v>38759</v>
      </c>
      <c r="C4729" s="357" t="s">
        <v>6545</v>
      </c>
      <c r="D4729" s="295">
        <v>33.369999999999997</v>
      </c>
    </row>
    <row r="4730" spans="1:4">
      <c r="A4730" s="357">
        <v>21010</v>
      </c>
      <c r="B4730" s="357" t="s">
        <v>38760</v>
      </c>
      <c r="C4730" s="357" t="s">
        <v>6545</v>
      </c>
      <c r="D4730" s="295">
        <v>44.8</v>
      </c>
    </row>
    <row r="4731" spans="1:4">
      <c r="A4731" s="357">
        <v>21011</v>
      </c>
      <c r="B4731" s="357" t="s">
        <v>38761</v>
      </c>
      <c r="C4731" s="357" t="s">
        <v>6545</v>
      </c>
      <c r="D4731" s="295">
        <v>65.3</v>
      </c>
    </row>
    <row r="4732" spans="1:4">
      <c r="A4732" s="357">
        <v>21012</v>
      </c>
      <c r="B4732" s="357" t="s">
        <v>38762</v>
      </c>
      <c r="C4732" s="357" t="s">
        <v>6545</v>
      </c>
      <c r="D4732" s="295">
        <v>72.150000000000006</v>
      </c>
    </row>
    <row r="4733" spans="1:4">
      <c r="A4733" s="357">
        <v>21013</v>
      </c>
      <c r="B4733" s="357" t="s">
        <v>38763</v>
      </c>
      <c r="C4733" s="357" t="s">
        <v>6545</v>
      </c>
      <c r="D4733" s="295">
        <v>94.16</v>
      </c>
    </row>
    <row r="4734" spans="1:4">
      <c r="A4734" s="357">
        <v>21014</v>
      </c>
      <c r="B4734" s="357" t="s">
        <v>38764</v>
      </c>
      <c r="C4734" s="357" t="s">
        <v>6545</v>
      </c>
      <c r="D4734" s="295">
        <v>131.75</v>
      </c>
    </row>
    <row r="4735" spans="1:4">
      <c r="A4735" s="357">
        <v>21015</v>
      </c>
      <c r="B4735" s="357" t="s">
        <v>38765</v>
      </c>
      <c r="C4735" s="357" t="s">
        <v>6545</v>
      </c>
      <c r="D4735" s="295">
        <v>151.36000000000001</v>
      </c>
    </row>
    <row r="4736" spans="1:4">
      <c r="A4736" s="357">
        <v>7697</v>
      </c>
      <c r="B4736" s="357" t="s">
        <v>38766</v>
      </c>
      <c r="C4736" s="357" t="s">
        <v>6545</v>
      </c>
      <c r="D4736" s="295">
        <v>72.23</v>
      </c>
    </row>
    <row r="4737" spans="1:4">
      <c r="A4737" s="357">
        <v>7698</v>
      </c>
      <c r="B4737" s="357" t="s">
        <v>38767</v>
      </c>
      <c r="C4737" s="357" t="s">
        <v>6545</v>
      </c>
      <c r="D4737" s="295">
        <v>62.17</v>
      </c>
    </row>
    <row r="4738" spans="1:4">
      <c r="A4738" s="357">
        <v>7691</v>
      </c>
      <c r="B4738" s="357" t="s">
        <v>38768</v>
      </c>
      <c r="C4738" s="357" t="s">
        <v>6545</v>
      </c>
      <c r="D4738" s="295">
        <v>26.27</v>
      </c>
    </row>
    <row r="4739" spans="1:4">
      <c r="A4739" s="357">
        <v>40626</v>
      </c>
      <c r="B4739" s="357" t="s">
        <v>38769</v>
      </c>
      <c r="C4739" s="357" t="s">
        <v>6545</v>
      </c>
      <c r="D4739" s="295">
        <v>49.3</v>
      </c>
    </row>
    <row r="4740" spans="1:4">
      <c r="A4740" s="357">
        <v>7701</v>
      </c>
      <c r="B4740" s="357" t="s">
        <v>38770</v>
      </c>
      <c r="C4740" s="357" t="s">
        <v>6545</v>
      </c>
      <c r="D4740" s="295">
        <v>129.26</v>
      </c>
    </row>
    <row r="4741" spans="1:4">
      <c r="A4741" s="357">
        <v>7696</v>
      </c>
      <c r="B4741" s="357" t="s">
        <v>38771</v>
      </c>
      <c r="C4741" s="357" t="s">
        <v>6545</v>
      </c>
      <c r="D4741" s="295">
        <v>104.16</v>
      </c>
    </row>
    <row r="4742" spans="1:4">
      <c r="A4742" s="357">
        <v>7700</v>
      </c>
      <c r="B4742" s="357" t="s">
        <v>38772</v>
      </c>
      <c r="C4742" s="357" t="s">
        <v>6545</v>
      </c>
      <c r="D4742" s="295">
        <v>33.229999999999997</v>
      </c>
    </row>
    <row r="4743" spans="1:4">
      <c r="A4743" s="357">
        <v>7694</v>
      </c>
      <c r="B4743" s="357" t="s">
        <v>38773</v>
      </c>
      <c r="C4743" s="357" t="s">
        <v>6545</v>
      </c>
      <c r="D4743" s="295">
        <v>173.94</v>
      </c>
    </row>
    <row r="4744" spans="1:4">
      <c r="A4744" s="357">
        <v>7693</v>
      </c>
      <c r="B4744" s="357" t="s">
        <v>38774</v>
      </c>
      <c r="C4744" s="357" t="s">
        <v>6545</v>
      </c>
      <c r="D4744" s="295">
        <v>239.55</v>
      </c>
    </row>
    <row r="4745" spans="1:4">
      <c r="A4745" s="357">
        <v>7692</v>
      </c>
      <c r="B4745" s="357" t="s">
        <v>38775</v>
      </c>
      <c r="C4745" s="357" t="s">
        <v>6545</v>
      </c>
      <c r="D4745" s="295">
        <v>358.65</v>
      </c>
    </row>
    <row r="4746" spans="1:4">
      <c r="A4746" s="357">
        <v>7695</v>
      </c>
      <c r="B4746" s="357" t="s">
        <v>38776</v>
      </c>
      <c r="C4746" s="357" t="s">
        <v>6545</v>
      </c>
      <c r="D4746" s="295">
        <v>388.96</v>
      </c>
    </row>
    <row r="4747" spans="1:4">
      <c r="A4747" s="357">
        <v>13356</v>
      </c>
      <c r="B4747" s="357" t="s">
        <v>38777</v>
      </c>
      <c r="C4747" s="357" t="s">
        <v>6545</v>
      </c>
      <c r="D4747" s="295">
        <v>28.2</v>
      </c>
    </row>
    <row r="4748" spans="1:4">
      <c r="A4748" s="357">
        <v>36365</v>
      </c>
      <c r="B4748" s="357" t="s">
        <v>38778</v>
      </c>
      <c r="C4748" s="357" t="s">
        <v>6545</v>
      </c>
      <c r="D4748" s="295">
        <v>36.83</v>
      </c>
    </row>
    <row r="4749" spans="1:4">
      <c r="A4749" s="357">
        <v>41930</v>
      </c>
      <c r="B4749" s="357" t="s">
        <v>38779</v>
      </c>
      <c r="C4749" s="357" t="s">
        <v>6545</v>
      </c>
      <c r="D4749" s="295">
        <v>119.23</v>
      </c>
    </row>
    <row r="4750" spans="1:4">
      <c r="A4750" s="357">
        <v>41931</v>
      </c>
      <c r="B4750" s="357" t="s">
        <v>38780</v>
      </c>
      <c r="C4750" s="357" t="s">
        <v>6545</v>
      </c>
      <c r="D4750" s="295">
        <v>203.3</v>
      </c>
    </row>
    <row r="4751" spans="1:4">
      <c r="A4751" s="357">
        <v>41932</v>
      </c>
      <c r="B4751" s="357" t="s">
        <v>38781</v>
      </c>
      <c r="C4751" s="357" t="s">
        <v>6545</v>
      </c>
      <c r="D4751" s="295">
        <v>328.37</v>
      </c>
    </row>
    <row r="4752" spans="1:4">
      <c r="A4752" s="357">
        <v>41933</v>
      </c>
      <c r="B4752" s="357" t="s">
        <v>38782</v>
      </c>
      <c r="C4752" s="357" t="s">
        <v>6545</v>
      </c>
      <c r="D4752" s="295">
        <v>406.69</v>
      </c>
    </row>
    <row r="4753" spans="1:4">
      <c r="A4753" s="357">
        <v>41934</v>
      </c>
      <c r="B4753" s="357" t="s">
        <v>38783</v>
      </c>
      <c r="C4753" s="357" t="s">
        <v>6545</v>
      </c>
      <c r="D4753" s="295">
        <v>526.76</v>
      </c>
    </row>
    <row r="4754" spans="1:4">
      <c r="A4754" s="357">
        <v>41936</v>
      </c>
      <c r="B4754" s="357" t="s">
        <v>38784</v>
      </c>
      <c r="C4754" s="357" t="s">
        <v>6545</v>
      </c>
      <c r="D4754" s="295">
        <v>79.42</v>
      </c>
    </row>
    <row r="4755" spans="1:4">
      <c r="A4755" s="357">
        <v>41785</v>
      </c>
      <c r="B4755" s="357" t="s">
        <v>38785</v>
      </c>
      <c r="C4755" s="357" t="s">
        <v>6545</v>
      </c>
      <c r="D4755" s="293">
        <v>2099.8200000000002</v>
      </c>
    </row>
    <row r="4756" spans="1:4">
      <c r="A4756" s="357">
        <v>41781</v>
      </c>
      <c r="B4756" s="357" t="s">
        <v>38786</v>
      </c>
      <c r="C4756" s="357" t="s">
        <v>6545</v>
      </c>
      <c r="D4756" s="295">
        <v>598.66999999999996</v>
      </c>
    </row>
    <row r="4757" spans="1:4">
      <c r="A4757" s="357">
        <v>41783</v>
      </c>
      <c r="B4757" s="357" t="s">
        <v>38787</v>
      </c>
      <c r="C4757" s="357" t="s">
        <v>6545</v>
      </c>
      <c r="D4757" s="293">
        <v>1579.81</v>
      </c>
    </row>
    <row r="4758" spans="1:4">
      <c r="A4758" s="357">
        <v>41786</v>
      </c>
      <c r="B4758" s="357" t="s">
        <v>38788</v>
      </c>
      <c r="C4758" s="357" t="s">
        <v>6545</v>
      </c>
      <c r="D4758" s="293">
        <v>3295.65</v>
      </c>
    </row>
    <row r="4759" spans="1:4">
      <c r="A4759" s="357">
        <v>41779</v>
      </c>
      <c r="B4759" s="357" t="s">
        <v>38789</v>
      </c>
      <c r="C4759" s="357" t="s">
        <v>6545</v>
      </c>
      <c r="D4759" s="295">
        <v>229.61</v>
      </c>
    </row>
    <row r="4760" spans="1:4">
      <c r="A4760" s="357">
        <v>41780</v>
      </c>
      <c r="B4760" s="357" t="s">
        <v>38790</v>
      </c>
      <c r="C4760" s="357" t="s">
        <v>6545</v>
      </c>
      <c r="D4760" s="295">
        <v>271.57</v>
      </c>
    </row>
    <row r="4761" spans="1:4">
      <c r="A4761" s="357">
        <v>41782</v>
      </c>
      <c r="B4761" s="357" t="s">
        <v>38791</v>
      </c>
      <c r="C4761" s="357" t="s">
        <v>6545</v>
      </c>
      <c r="D4761" s="293">
        <v>1119.48</v>
      </c>
    </row>
    <row r="4762" spans="1:4">
      <c r="A4762" s="357">
        <v>38130</v>
      </c>
      <c r="B4762" s="357" t="s">
        <v>38792</v>
      </c>
      <c r="C4762" s="357" t="s">
        <v>6545</v>
      </c>
      <c r="D4762" s="295">
        <v>36.08</v>
      </c>
    </row>
    <row r="4763" spans="1:4">
      <c r="A4763" s="357">
        <v>21123</v>
      </c>
      <c r="B4763" s="357" t="s">
        <v>38793</v>
      </c>
      <c r="C4763" s="357" t="s">
        <v>6545</v>
      </c>
      <c r="D4763" s="295">
        <v>10.24</v>
      </c>
    </row>
    <row r="4764" spans="1:4">
      <c r="A4764" s="357">
        <v>21124</v>
      </c>
      <c r="B4764" s="357" t="s">
        <v>38794</v>
      </c>
      <c r="C4764" s="357" t="s">
        <v>6545</v>
      </c>
      <c r="D4764" s="295">
        <v>18.16</v>
      </c>
    </row>
    <row r="4765" spans="1:4">
      <c r="A4765" s="357">
        <v>21125</v>
      </c>
      <c r="B4765" s="357" t="s">
        <v>38795</v>
      </c>
      <c r="C4765" s="357" t="s">
        <v>6545</v>
      </c>
      <c r="D4765" s="295">
        <v>29.14</v>
      </c>
    </row>
    <row r="4766" spans="1:4">
      <c r="A4766" s="357">
        <v>38028</v>
      </c>
      <c r="B4766" s="357" t="s">
        <v>38796</v>
      </c>
      <c r="C4766" s="357" t="s">
        <v>6545</v>
      </c>
      <c r="D4766" s="295">
        <v>49.45</v>
      </c>
    </row>
    <row r="4767" spans="1:4">
      <c r="A4767" s="357">
        <v>38029</v>
      </c>
      <c r="B4767" s="357" t="s">
        <v>38797</v>
      </c>
      <c r="C4767" s="357" t="s">
        <v>6545</v>
      </c>
      <c r="D4767" s="295">
        <v>75.38</v>
      </c>
    </row>
    <row r="4768" spans="1:4">
      <c r="A4768" s="357">
        <v>38030</v>
      </c>
      <c r="B4768" s="357" t="s">
        <v>38798</v>
      </c>
      <c r="C4768" s="357" t="s">
        <v>6545</v>
      </c>
      <c r="D4768" s="295">
        <v>115.78</v>
      </c>
    </row>
    <row r="4769" spans="1:4">
      <c r="A4769" s="357">
        <v>38031</v>
      </c>
      <c r="B4769" s="357" t="s">
        <v>38799</v>
      </c>
      <c r="C4769" s="357" t="s">
        <v>6545</v>
      </c>
      <c r="D4769" s="295">
        <v>183.48</v>
      </c>
    </row>
    <row r="4770" spans="1:4">
      <c r="A4770" s="357">
        <v>39735</v>
      </c>
      <c r="B4770" s="357" t="s">
        <v>38800</v>
      </c>
      <c r="C4770" s="357" t="s">
        <v>6545</v>
      </c>
      <c r="D4770" s="295">
        <v>131.05000000000001</v>
      </c>
    </row>
    <row r="4771" spans="1:4">
      <c r="A4771" s="357">
        <v>39734</v>
      </c>
      <c r="B4771" s="357" t="s">
        <v>38801</v>
      </c>
      <c r="C4771" s="357" t="s">
        <v>6545</v>
      </c>
      <c r="D4771" s="295">
        <v>155.44999999999999</v>
      </c>
    </row>
    <row r="4772" spans="1:4">
      <c r="A4772" s="357">
        <v>39736</v>
      </c>
      <c r="B4772" s="357" t="s">
        <v>38802</v>
      </c>
      <c r="C4772" s="357" t="s">
        <v>6545</v>
      </c>
      <c r="D4772" s="295">
        <v>177.4</v>
      </c>
    </row>
    <row r="4773" spans="1:4">
      <c r="A4773" s="357">
        <v>39737</v>
      </c>
      <c r="B4773" s="357" t="s">
        <v>38803</v>
      </c>
      <c r="C4773" s="357" t="s">
        <v>6545</v>
      </c>
      <c r="D4773" s="295">
        <v>23.86</v>
      </c>
    </row>
    <row r="4774" spans="1:4">
      <c r="A4774" s="357">
        <v>39738</v>
      </c>
      <c r="B4774" s="357" t="s">
        <v>38804</v>
      </c>
      <c r="C4774" s="357" t="s">
        <v>6545</v>
      </c>
      <c r="D4774" s="295">
        <v>8.6300000000000008</v>
      </c>
    </row>
    <row r="4775" spans="1:4">
      <c r="A4775" s="357">
        <v>39739</v>
      </c>
      <c r="B4775" s="357" t="s">
        <v>38805</v>
      </c>
      <c r="C4775" s="357" t="s">
        <v>6545</v>
      </c>
      <c r="D4775" s="295">
        <v>122.68</v>
      </c>
    </row>
    <row r="4776" spans="1:4">
      <c r="A4776" s="357">
        <v>39733</v>
      </c>
      <c r="B4776" s="357" t="s">
        <v>38806</v>
      </c>
      <c r="C4776" s="357" t="s">
        <v>6545</v>
      </c>
      <c r="D4776" s="295">
        <v>212.3</v>
      </c>
    </row>
    <row r="4777" spans="1:4">
      <c r="A4777" s="357">
        <v>39854</v>
      </c>
      <c r="B4777" s="357" t="s">
        <v>38807</v>
      </c>
      <c r="C4777" s="357" t="s">
        <v>6545</v>
      </c>
      <c r="D4777" s="295">
        <v>215.31</v>
      </c>
    </row>
    <row r="4778" spans="1:4">
      <c r="A4778" s="357">
        <v>39740</v>
      </c>
      <c r="B4778" s="357" t="s">
        <v>38808</v>
      </c>
      <c r="C4778" s="357" t="s">
        <v>6545</v>
      </c>
      <c r="D4778" s="295">
        <v>117.81</v>
      </c>
    </row>
    <row r="4779" spans="1:4">
      <c r="A4779" s="357">
        <v>39741</v>
      </c>
      <c r="B4779" s="357" t="s">
        <v>38809</v>
      </c>
      <c r="C4779" s="357" t="s">
        <v>6545</v>
      </c>
      <c r="D4779" s="295">
        <v>21.71</v>
      </c>
    </row>
    <row r="4780" spans="1:4">
      <c r="A4780" s="357">
        <v>39853</v>
      </c>
      <c r="B4780" s="357" t="s">
        <v>38810</v>
      </c>
      <c r="C4780" s="357" t="s">
        <v>6545</v>
      </c>
      <c r="D4780" s="295">
        <v>28.51</v>
      </c>
    </row>
    <row r="4781" spans="1:4">
      <c r="A4781" s="357">
        <v>39742</v>
      </c>
      <c r="B4781" s="357" t="s">
        <v>38811</v>
      </c>
      <c r="C4781" s="357" t="s">
        <v>6545</v>
      </c>
      <c r="D4781" s="295">
        <v>94.69</v>
      </c>
    </row>
    <row r="4782" spans="1:4">
      <c r="A4782" s="357">
        <v>39749</v>
      </c>
      <c r="B4782" s="357" t="s">
        <v>38812</v>
      </c>
      <c r="C4782" s="357" t="s">
        <v>6545</v>
      </c>
      <c r="D4782" s="295">
        <v>108.45</v>
      </c>
    </row>
    <row r="4783" spans="1:4">
      <c r="A4783" s="357">
        <v>39751</v>
      </c>
      <c r="B4783" s="357" t="s">
        <v>38813</v>
      </c>
      <c r="C4783" s="357" t="s">
        <v>6545</v>
      </c>
      <c r="D4783" s="295">
        <v>197.07</v>
      </c>
    </row>
    <row r="4784" spans="1:4">
      <c r="A4784" s="357">
        <v>39750</v>
      </c>
      <c r="B4784" s="357" t="s">
        <v>38814</v>
      </c>
      <c r="C4784" s="357" t="s">
        <v>6545</v>
      </c>
      <c r="D4784" s="295">
        <v>163.80000000000001</v>
      </c>
    </row>
    <row r="4785" spans="1:4">
      <c r="A4785" s="357">
        <v>39747</v>
      </c>
      <c r="B4785" s="357" t="s">
        <v>38815</v>
      </c>
      <c r="C4785" s="357" t="s">
        <v>6545</v>
      </c>
      <c r="D4785" s="295">
        <v>52.69</v>
      </c>
    </row>
    <row r="4786" spans="1:4">
      <c r="A4786" s="357">
        <v>39753</v>
      </c>
      <c r="B4786" s="357" t="s">
        <v>38816</v>
      </c>
      <c r="C4786" s="357" t="s">
        <v>6545</v>
      </c>
      <c r="D4786" s="295">
        <v>362.75</v>
      </c>
    </row>
    <row r="4787" spans="1:4">
      <c r="A4787" s="357">
        <v>39754</v>
      </c>
      <c r="B4787" s="357" t="s">
        <v>38817</v>
      </c>
      <c r="C4787" s="357" t="s">
        <v>6545</v>
      </c>
      <c r="D4787" s="295">
        <v>534.42999999999995</v>
      </c>
    </row>
    <row r="4788" spans="1:4">
      <c r="A4788" s="357">
        <v>39748</v>
      </c>
      <c r="B4788" s="357" t="s">
        <v>38818</v>
      </c>
      <c r="C4788" s="357" t="s">
        <v>6545</v>
      </c>
      <c r="D4788" s="295">
        <v>85.25</v>
      </c>
    </row>
    <row r="4789" spans="1:4">
      <c r="A4789" s="357">
        <v>39755</v>
      </c>
      <c r="B4789" s="357" t="s">
        <v>38819</v>
      </c>
      <c r="C4789" s="357" t="s">
        <v>6545</v>
      </c>
      <c r="D4789" s="295">
        <v>810.32</v>
      </c>
    </row>
    <row r="4790" spans="1:4">
      <c r="A4790" s="357">
        <v>12742</v>
      </c>
      <c r="B4790" s="357" t="s">
        <v>38820</v>
      </c>
      <c r="C4790" s="357" t="s">
        <v>6545</v>
      </c>
      <c r="D4790" s="295">
        <v>641.64</v>
      </c>
    </row>
    <row r="4791" spans="1:4">
      <c r="A4791" s="357">
        <v>12713</v>
      </c>
      <c r="B4791" s="357" t="s">
        <v>38821</v>
      </c>
      <c r="C4791" s="357" t="s">
        <v>6545</v>
      </c>
      <c r="D4791" s="295">
        <v>34.03</v>
      </c>
    </row>
    <row r="4792" spans="1:4">
      <c r="A4792" s="357">
        <v>12743</v>
      </c>
      <c r="B4792" s="357" t="s">
        <v>38822</v>
      </c>
      <c r="C4792" s="357" t="s">
        <v>6545</v>
      </c>
      <c r="D4792" s="295">
        <v>58.54</v>
      </c>
    </row>
    <row r="4793" spans="1:4">
      <c r="A4793" s="357">
        <v>12744</v>
      </c>
      <c r="B4793" s="357" t="s">
        <v>38823</v>
      </c>
      <c r="C4793" s="357" t="s">
        <v>6545</v>
      </c>
      <c r="D4793" s="295">
        <v>74.290000000000006</v>
      </c>
    </row>
    <row r="4794" spans="1:4">
      <c r="A4794" s="357">
        <v>12745</v>
      </c>
      <c r="B4794" s="357" t="s">
        <v>38824</v>
      </c>
      <c r="C4794" s="357" t="s">
        <v>6545</v>
      </c>
      <c r="D4794" s="295">
        <v>107.89</v>
      </c>
    </row>
    <row r="4795" spans="1:4">
      <c r="A4795" s="357">
        <v>12746</v>
      </c>
      <c r="B4795" s="357" t="s">
        <v>38825</v>
      </c>
      <c r="C4795" s="357" t="s">
        <v>6545</v>
      </c>
      <c r="D4795" s="295">
        <v>145.69</v>
      </c>
    </row>
    <row r="4796" spans="1:4">
      <c r="A4796" s="357">
        <v>12747</v>
      </c>
      <c r="B4796" s="357" t="s">
        <v>38826</v>
      </c>
      <c r="C4796" s="357" t="s">
        <v>6545</v>
      </c>
      <c r="D4796" s="295">
        <v>211.29</v>
      </c>
    </row>
    <row r="4797" spans="1:4">
      <c r="A4797" s="357">
        <v>12748</v>
      </c>
      <c r="B4797" s="357" t="s">
        <v>38827</v>
      </c>
      <c r="C4797" s="357" t="s">
        <v>6545</v>
      </c>
      <c r="D4797" s="295">
        <v>297.66000000000003</v>
      </c>
    </row>
    <row r="4798" spans="1:4">
      <c r="A4798" s="357">
        <v>12749</v>
      </c>
      <c r="B4798" s="357" t="s">
        <v>38828</v>
      </c>
      <c r="C4798" s="357" t="s">
        <v>6545</v>
      </c>
      <c r="D4798" s="295">
        <v>435.14</v>
      </c>
    </row>
    <row r="4799" spans="1:4">
      <c r="A4799" s="357">
        <v>39726</v>
      </c>
      <c r="B4799" s="357" t="s">
        <v>38829</v>
      </c>
      <c r="C4799" s="357" t="s">
        <v>6545</v>
      </c>
      <c r="D4799" s="295">
        <v>142.91999999999999</v>
      </c>
    </row>
    <row r="4800" spans="1:4">
      <c r="A4800" s="357">
        <v>39728</v>
      </c>
      <c r="B4800" s="357" t="s">
        <v>38830</v>
      </c>
      <c r="C4800" s="357" t="s">
        <v>6545</v>
      </c>
      <c r="D4800" s="295">
        <v>251.19</v>
      </c>
    </row>
    <row r="4801" spans="1:4">
      <c r="A4801" s="357">
        <v>39727</v>
      </c>
      <c r="B4801" s="357" t="s">
        <v>38831</v>
      </c>
      <c r="C4801" s="357" t="s">
        <v>6545</v>
      </c>
      <c r="D4801" s="295">
        <v>206.72</v>
      </c>
    </row>
    <row r="4802" spans="1:4">
      <c r="A4802" s="357">
        <v>39724</v>
      </c>
      <c r="B4802" s="357" t="s">
        <v>38832</v>
      </c>
      <c r="C4802" s="357" t="s">
        <v>6545</v>
      </c>
      <c r="D4802" s="295">
        <v>63.29</v>
      </c>
    </row>
    <row r="4803" spans="1:4">
      <c r="A4803" s="357">
        <v>39729</v>
      </c>
      <c r="B4803" s="357" t="s">
        <v>38833</v>
      </c>
      <c r="C4803" s="357" t="s">
        <v>6545</v>
      </c>
      <c r="D4803" s="295">
        <v>347.86</v>
      </c>
    </row>
    <row r="4804" spans="1:4">
      <c r="A4804" s="357">
        <v>39730</v>
      </c>
      <c r="B4804" s="357" t="s">
        <v>38834</v>
      </c>
      <c r="C4804" s="357" t="s">
        <v>6545</v>
      </c>
      <c r="D4804" s="295">
        <v>451.33</v>
      </c>
    </row>
    <row r="4805" spans="1:4">
      <c r="A4805" s="357">
        <v>39731</v>
      </c>
      <c r="B4805" s="357" t="s">
        <v>38835</v>
      </c>
      <c r="C4805" s="357" t="s">
        <v>6545</v>
      </c>
      <c r="D4805" s="295">
        <v>668.45</v>
      </c>
    </row>
    <row r="4806" spans="1:4">
      <c r="A4806" s="357">
        <v>39725</v>
      </c>
      <c r="B4806" s="357" t="s">
        <v>38836</v>
      </c>
      <c r="C4806" s="357" t="s">
        <v>6545</v>
      </c>
      <c r="D4806" s="295">
        <v>103.16</v>
      </c>
    </row>
    <row r="4807" spans="1:4">
      <c r="A4807" s="357">
        <v>39732</v>
      </c>
      <c r="B4807" s="357" t="s">
        <v>38837</v>
      </c>
      <c r="C4807" s="357" t="s">
        <v>6545</v>
      </c>
      <c r="D4807" s="295">
        <v>983.92</v>
      </c>
    </row>
    <row r="4808" spans="1:4">
      <c r="A4808" s="357">
        <v>39660</v>
      </c>
      <c r="B4808" s="357" t="s">
        <v>38838</v>
      </c>
      <c r="C4808" s="357" t="s">
        <v>6545</v>
      </c>
      <c r="D4808" s="295">
        <v>44.83</v>
      </c>
    </row>
    <row r="4809" spans="1:4">
      <c r="A4809" s="357">
        <v>39662</v>
      </c>
      <c r="B4809" s="357" t="s">
        <v>38839</v>
      </c>
      <c r="C4809" s="357" t="s">
        <v>6545</v>
      </c>
      <c r="D4809" s="295">
        <v>21.49</v>
      </c>
    </row>
    <row r="4810" spans="1:4">
      <c r="A4810" s="357">
        <v>39661</v>
      </c>
      <c r="B4810" s="357" t="s">
        <v>38840</v>
      </c>
      <c r="C4810" s="357" t="s">
        <v>6545</v>
      </c>
      <c r="D4810" s="295">
        <v>14.65</v>
      </c>
    </row>
    <row r="4811" spans="1:4">
      <c r="A4811" s="357">
        <v>39666</v>
      </c>
      <c r="B4811" s="357" t="s">
        <v>38841</v>
      </c>
      <c r="C4811" s="357" t="s">
        <v>6545</v>
      </c>
      <c r="D4811" s="295">
        <v>67.45</v>
      </c>
    </row>
    <row r="4812" spans="1:4">
      <c r="A4812" s="357">
        <v>39664</v>
      </c>
      <c r="B4812" s="357" t="s">
        <v>38842</v>
      </c>
      <c r="C4812" s="357" t="s">
        <v>6545</v>
      </c>
      <c r="D4812" s="295">
        <v>33.049999999999997</v>
      </c>
    </row>
    <row r="4813" spans="1:4">
      <c r="A4813" s="357">
        <v>39663</v>
      </c>
      <c r="B4813" s="357" t="s">
        <v>38843</v>
      </c>
      <c r="C4813" s="357" t="s">
        <v>6545</v>
      </c>
      <c r="D4813" s="295">
        <v>26.43</v>
      </c>
    </row>
    <row r="4814" spans="1:4">
      <c r="A4814" s="357">
        <v>39665</v>
      </c>
      <c r="B4814" s="357" t="s">
        <v>38844</v>
      </c>
      <c r="C4814" s="357" t="s">
        <v>6545</v>
      </c>
      <c r="D4814" s="295">
        <v>55.77</v>
      </c>
    </row>
    <row r="4815" spans="1:4">
      <c r="A4815" s="357">
        <v>39752</v>
      </c>
      <c r="B4815" s="357" t="s">
        <v>38845</v>
      </c>
      <c r="C4815" s="357" t="s">
        <v>6545</v>
      </c>
      <c r="D4815" s="295">
        <v>280.41000000000003</v>
      </c>
    </row>
    <row r="4816" spans="1:4">
      <c r="A4816" s="357">
        <v>7725</v>
      </c>
      <c r="B4816" s="357" t="s">
        <v>38846</v>
      </c>
      <c r="C4816" s="357" t="s">
        <v>6545</v>
      </c>
      <c r="D4816" s="295">
        <v>168.89</v>
      </c>
    </row>
    <row r="4817" spans="1:4">
      <c r="A4817" s="357">
        <v>7753</v>
      </c>
      <c r="B4817" s="357" t="s">
        <v>38847</v>
      </c>
      <c r="C4817" s="357" t="s">
        <v>6545</v>
      </c>
      <c r="D4817" s="295">
        <v>329.26</v>
      </c>
    </row>
    <row r="4818" spans="1:4">
      <c r="A4818" s="357">
        <v>13256</v>
      </c>
      <c r="B4818" s="357" t="s">
        <v>38848</v>
      </c>
      <c r="C4818" s="357" t="s">
        <v>6545</v>
      </c>
      <c r="D4818" s="295">
        <v>461.25</v>
      </c>
    </row>
    <row r="4819" spans="1:4">
      <c r="A4819" s="357">
        <v>7757</v>
      </c>
      <c r="B4819" s="357" t="s">
        <v>38849</v>
      </c>
      <c r="C4819" s="357" t="s">
        <v>6545</v>
      </c>
      <c r="D4819" s="295">
        <v>491.76</v>
      </c>
    </row>
    <row r="4820" spans="1:4">
      <c r="A4820" s="357">
        <v>7758</v>
      </c>
      <c r="B4820" s="357" t="s">
        <v>38850</v>
      </c>
      <c r="C4820" s="357" t="s">
        <v>6545</v>
      </c>
      <c r="D4820" s="295">
        <v>712.46</v>
      </c>
    </row>
    <row r="4821" spans="1:4">
      <c r="A4821" s="357">
        <v>7759</v>
      </c>
      <c r="B4821" s="357" t="s">
        <v>38851</v>
      </c>
      <c r="C4821" s="357" t="s">
        <v>6545</v>
      </c>
      <c r="D4821" s="293">
        <v>1974.22</v>
      </c>
    </row>
    <row r="4822" spans="1:4">
      <c r="A4822" s="357">
        <v>40334</v>
      </c>
      <c r="B4822" s="357" t="s">
        <v>38852</v>
      </c>
      <c r="C4822" s="357" t="s">
        <v>6545</v>
      </c>
      <c r="D4822" s="295">
        <v>77.34</v>
      </c>
    </row>
    <row r="4823" spans="1:4">
      <c r="A4823" s="357">
        <v>7745</v>
      </c>
      <c r="B4823" s="357" t="s">
        <v>38853</v>
      </c>
      <c r="C4823" s="357" t="s">
        <v>6545</v>
      </c>
      <c r="D4823" s="295">
        <v>87.28</v>
      </c>
    </row>
    <row r="4824" spans="1:4">
      <c r="A4824" s="357">
        <v>7714</v>
      </c>
      <c r="B4824" s="357" t="s">
        <v>38854</v>
      </c>
      <c r="C4824" s="357" t="s">
        <v>6545</v>
      </c>
      <c r="D4824" s="295">
        <v>104.31</v>
      </c>
    </row>
    <row r="4825" spans="1:4">
      <c r="A4825" s="357">
        <v>7742</v>
      </c>
      <c r="B4825" s="357" t="s">
        <v>38855</v>
      </c>
      <c r="C4825" s="357" t="s">
        <v>6545</v>
      </c>
      <c r="D4825" s="295">
        <v>230.2</v>
      </c>
    </row>
    <row r="4826" spans="1:4">
      <c r="A4826" s="357">
        <v>7750</v>
      </c>
      <c r="B4826" s="357" t="s">
        <v>38856</v>
      </c>
      <c r="C4826" s="357" t="s">
        <v>6545</v>
      </c>
      <c r="D4826" s="295">
        <v>281.01</v>
      </c>
    </row>
    <row r="4827" spans="1:4">
      <c r="A4827" s="357">
        <v>7756</v>
      </c>
      <c r="B4827" s="357" t="s">
        <v>38857</v>
      </c>
      <c r="C4827" s="357" t="s">
        <v>6545</v>
      </c>
      <c r="D4827" s="295">
        <v>322.87</v>
      </c>
    </row>
    <row r="4828" spans="1:4">
      <c r="A4828" s="357">
        <v>7765</v>
      </c>
      <c r="B4828" s="357" t="s">
        <v>38858</v>
      </c>
      <c r="C4828" s="357" t="s">
        <v>6545</v>
      </c>
      <c r="D4828" s="295">
        <v>361.9</v>
      </c>
    </row>
    <row r="4829" spans="1:4">
      <c r="A4829" s="357">
        <v>12569</v>
      </c>
      <c r="B4829" s="357" t="s">
        <v>38859</v>
      </c>
      <c r="C4829" s="357" t="s">
        <v>6545</v>
      </c>
      <c r="D4829" s="295">
        <v>499.57</v>
      </c>
    </row>
    <row r="4830" spans="1:4">
      <c r="A4830" s="357">
        <v>7766</v>
      </c>
      <c r="B4830" s="357" t="s">
        <v>38860</v>
      </c>
      <c r="C4830" s="357" t="s">
        <v>6545</v>
      </c>
      <c r="D4830" s="295">
        <v>530.79</v>
      </c>
    </row>
    <row r="4831" spans="1:4">
      <c r="A4831" s="357">
        <v>7767</v>
      </c>
      <c r="B4831" s="357" t="s">
        <v>38861</v>
      </c>
      <c r="C4831" s="357" t="s">
        <v>6545</v>
      </c>
      <c r="D4831" s="295">
        <v>762.13</v>
      </c>
    </row>
    <row r="4832" spans="1:4">
      <c r="A4832" s="357">
        <v>7727</v>
      </c>
      <c r="B4832" s="357" t="s">
        <v>38862</v>
      </c>
      <c r="C4832" s="357" t="s">
        <v>6545</v>
      </c>
      <c r="D4832" s="293">
        <v>2214.02</v>
      </c>
    </row>
    <row r="4833" spans="1:4">
      <c r="A4833" s="357">
        <v>7760</v>
      </c>
      <c r="B4833" s="357" t="s">
        <v>38863</v>
      </c>
      <c r="C4833" s="357" t="s">
        <v>6545</v>
      </c>
      <c r="D4833" s="295">
        <v>87.99</v>
      </c>
    </row>
    <row r="4834" spans="1:4">
      <c r="A4834" s="357">
        <v>7761</v>
      </c>
      <c r="B4834" s="357" t="s">
        <v>38864</v>
      </c>
      <c r="C4834" s="357" t="s">
        <v>6545</v>
      </c>
      <c r="D4834" s="295">
        <v>92.25</v>
      </c>
    </row>
    <row r="4835" spans="1:4">
      <c r="A4835" s="357">
        <v>7752</v>
      </c>
      <c r="B4835" s="357" t="s">
        <v>38865</v>
      </c>
      <c r="C4835" s="357" t="s">
        <v>6545</v>
      </c>
      <c r="D4835" s="295">
        <v>112.12</v>
      </c>
    </row>
    <row r="4836" spans="1:4">
      <c r="A4836" s="357">
        <v>7762</v>
      </c>
      <c r="B4836" s="357" t="s">
        <v>38866</v>
      </c>
      <c r="C4836" s="357" t="s">
        <v>6545</v>
      </c>
      <c r="D4836" s="295">
        <v>146.53</v>
      </c>
    </row>
    <row r="4837" spans="1:4">
      <c r="A4837" s="357">
        <v>7722</v>
      </c>
      <c r="B4837" s="357" t="s">
        <v>38867</v>
      </c>
      <c r="C4837" s="357" t="s">
        <v>6545</v>
      </c>
      <c r="D4837" s="295">
        <v>224.24</v>
      </c>
    </row>
    <row r="4838" spans="1:4">
      <c r="A4838" s="357">
        <v>7763</v>
      </c>
      <c r="B4838" s="357" t="s">
        <v>38868</v>
      </c>
      <c r="C4838" s="357" t="s">
        <v>6545</v>
      </c>
      <c r="D4838" s="295">
        <v>273.2</v>
      </c>
    </row>
    <row r="4839" spans="1:4">
      <c r="A4839" s="357">
        <v>7764</v>
      </c>
      <c r="B4839" s="357" t="s">
        <v>38869</v>
      </c>
      <c r="C4839" s="357" t="s">
        <v>6545</v>
      </c>
      <c r="D4839" s="295">
        <v>326.42</v>
      </c>
    </row>
    <row r="4840" spans="1:4">
      <c r="A4840" s="357">
        <v>12572</v>
      </c>
      <c r="B4840" s="357" t="s">
        <v>38870</v>
      </c>
      <c r="C4840" s="357" t="s">
        <v>6545</v>
      </c>
      <c r="D4840" s="295">
        <v>461.25</v>
      </c>
    </row>
    <row r="4841" spans="1:4">
      <c r="A4841" s="357">
        <v>12573</v>
      </c>
      <c r="B4841" s="357" t="s">
        <v>38871</v>
      </c>
      <c r="C4841" s="357" t="s">
        <v>6545</v>
      </c>
      <c r="D4841" s="295">
        <v>606.72</v>
      </c>
    </row>
    <row r="4842" spans="1:4">
      <c r="A4842" s="357">
        <v>12574</v>
      </c>
      <c r="B4842" s="357" t="s">
        <v>38872</v>
      </c>
      <c r="C4842" s="357" t="s">
        <v>6545</v>
      </c>
      <c r="D4842" s="295">
        <v>733.6</v>
      </c>
    </row>
    <row r="4843" spans="1:4">
      <c r="A4843" s="357">
        <v>12575</v>
      </c>
      <c r="B4843" s="357" t="s">
        <v>38873</v>
      </c>
      <c r="C4843" s="357" t="s">
        <v>6545</v>
      </c>
      <c r="D4843" s="293">
        <v>1114.0999999999999</v>
      </c>
    </row>
    <row r="4844" spans="1:4">
      <c r="A4844" s="357">
        <v>12576</v>
      </c>
      <c r="B4844" s="357" t="s">
        <v>38874</v>
      </c>
      <c r="C4844" s="357" t="s">
        <v>6545</v>
      </c>
      <c r="D4844" s="295">
        <v>134.82</v>
      </c>
    </row>
    <row r="4845" spans="1:4">
      <c r="A4845" s="357">
        <v>12577</v>
      </c>
      <c r="B4845" s="357" t="s">
        <v>38875</v>
      </c>
      <c r="C4845" s="357" t="s">
        <v>6545</v>
      </c>
      <c r="D4845" s="295">
        <v>181.66</v>
      </c>
    </row>
    <row r="4846" spans="1:4">
      <c r="A4846" s="357">
        <v>12578</v>
      </c>
      <c r="B4846" s="357" t="s">
        <v>38876</v>
      </c>
      <c r="C4846" s="357" t="s">
        <v>6545</v>
      </c>
      <c r="D4846" s="295">
        <v>219.98</v>
      </c>
    </row>
    <row r="4847" spans="1:4">
      <c r="A4847" s="357">
        <v>12579</v>
      </c>
      <c r="B4847" s="357" t="s">
        <v>38877</v>
      </c>
      <c r="C4847" s="357" t="s">
        <v>6545</v>
      </c>
      <c r="D4847" s="295">
        <v>378.93</v>
      </c>
    </row>
    <row r="4848" spans="1:4">
      <c r="A4848" s="357">
        <v>12580</v>
      </c>
      <c r="B4848" s="357" t="s">
        <v>38878</v>
      </c>
      <c r="C4848" s="357" t="s">
        <v>6545</v>
      </c>
      <c r="D4848" s="295">
        <v>394.83</v>
      </c>
    </row>
    <row r="4849" spans="1:4">
      <c r="A4849" s="357">
        <v>12581</v>
      </c>
      <c r="B4849" s="357" t="s">
        <v>38879</v>
      </c>
      <c r="C4849" s="357" t="s">
        <v>6545</v>
      </c>
      <c r="D4849" s="295">
        <v>422.93</v>
      </c>
    </row>
    <row r="4850" spans="1:4">
      <c r="A4850" s="357">
        <v>7720</v>
      </c>
      <c r="B4850" s="357" t="s">
        <v>38880</v>
      </c>
      <c r="C4850" s="357" t="s">
        <v>6545</v>
      </c>
      <c r="D4850" s="295">
        <v>661.36</v>
      </c>
    </row>
    <row r="4851" spans="1:4">
      <c r="A4851" s="357">
        <v>40335</v>
      </c>
      <c r="B4851" s="357" t="s">
        <v>38881</v>
      </c>
      <c r="C4851" s="357" t="s">
        <v>6545</v>
      </c>
      <c r="D4851" s="295">
        <v>138.37</v>
      </c>
    </row>
    <row r="4852" spans="1:4">
      <c r="A4852" s="357">
        <v>7740</v>
      </c>
      <c r="B4852" s="357" t="s">
        <v>38882</v>
      </c>
      <c r="C4852" s="357" t="s">
        <v>6545</v>
      </c>
      <c r="D4852" s="295">
        <v>141.91999999999999</v>
      </c>
    </row>
    <row r="4853" spans="1:4">
      <c r="A4853" s="357">
        <v>7741</v>
      </c>
      <c r="B4853" s="357" t="s">
        <v>38883</v>
      </c>
      <c r="C4853" s="357" t="s">
        <v>6545</v>
      </c>
      <c r="D4853" s="295">
        <v>262.56</v>
      </c>
    </row>
    <row r="4854" spans="1:4">
      <c r="A4854" s="357">
        <v>7774</v>
      </c>
      <c r="B4854" s="357" t="s">
        <v>38884</v>
      </c>
      <c r="C4854" s="357" t="s">
        <v>6545</v>
      </c>
      <c r="D4854" s="295">
        <v>322.16000000000003</v>
      </c>
    </row>
    <row r="4855" spans="1:4">
      <c r="A4855" s="357">
        <v>7744</v>
      </c>
      <c r="B4855" s="357" t="s">
        <v>38885</v>
      </c>
      <c r="C4855" s="357" t="s">
        <v>6545</v>
      </c>
      <c r="D4855" s="295">
        <v>420.8</v>
      </c>
    </row>
    <row r="4856" spans="1:4">
      <c r="A4856" s="357">
        <v>7773</v>
      </c>
      <c r="B4856" s="357" t="s">
        <v>38886</v>
      </c>
      <c r="C4856" s="357" t="s">
        <v>6545</v>
      </c>
      <c r="D4856" s="295">
        <v>430.1</v>
      </c>
    </row>
    <row r="4857" spans="1:4">
      <c r="A4857" s="357">
        <v>7754</v>
      </c>
      <c r="B4857" s="357" t="s">
        <v>38887</v>
      </c>
      <c r="C4857" s="357" t="s">
        <v>6545</v>
      </c>
      <c r="D4857" s="295">
        <v>652.14</v>
      </c>
    </row>
    <row r="4858" spans="1:4">
      <c r="A4858" s="357">
        <v>7735</v>
      </c>
      <c r="B4858" s="357" t="s">
        <v>38888</v>
      </c>
      <c r="C4858" s="357" t="s">
        <v>6545</v>
      </c>
      <c r="D4858" s="295">
        <v>844.45</v>
      </c>
    </row>
    <row r="4859" spans="1:4">
      <c r="A4859" s="357">
        <v>7755</v>
      </c>
      <c r="B4859" s="357" t="s">
        <v>38889</v>
      </c>
      <c r="C4859" s="357" t="s">
        <v>6545</v>
      </c>
      <c r="D4859" s="295">
        <v>167.47</v>
      </c>
    </row>
    <row r="4860" spans="1:4">
      <c r="A4860" s="357">
        <v>7776</v>
      </c>
      <c r="B4860" s="357" t="s">
        <v>38890</v>
      </c>
      <c r="C4860" s="357" t="s">
        <v>6545</v>
      </c>
      <c r="D4860" s="295">
        <v>349.13</v>
      </c>
    </row>
    <row r="4861" spans="1:4">
      <c r="A4861" s="357">
        <v>7743</v>
      </c>
      <c r="B4861" s="357" t="s">
        <v>38891</v>
      </c>
      <c r="C4861" s="357" t="s">
        <v>6545</v>
      </c>
      <c r="D4861" s="295">
        <v>369.71</v>
      </c>
    </row>
    <row r="4862" spans="1:4">
      <c r="A4862" s="357">
        <v>7733</v>
      </c>
      <c r="B4862" s="357" t="s">
        <v>38892</v>
      </c>
      <c r="C4862" s="357" t="s">
        <v>6545</v>
      </c>
      <c r="D4862" s="295">
        <v>482.54</v>
      </c>
    </row>
    <row r="4863" spans="1:4">
      <c r="A4863" s="357">
        <v>7775</v>
      </c>
      <c r="B4863" s="357" t="s">
        <v>38893</v>
      </c>
      <c r="C4863" s="357" t="s">
        <v>6545</v>
      </c>
      <c r="D4863" s="295">
        <v>528.66</v>
      </c>
    </row>
    <row r="4864" spans="1:4">
      <c r="A4864" s="357">
        <v>7734</v>
      </c>
      <c r="B4864" s="357" t="s">
        <v>38894</v>
      </c>
      <c r="C4864" s="357" t="s">
        <v>6545</v>
      </c>
      <c r="D4864" s="295">
        <v>748.65</v>
      </c>
    </row>
    <row r="4865" spans="1:4">
      <c r="A4865" s="357">
        <v>37449</v>
      </c>
      <c r="B4865" s="357" t="s">
        <v>38895</v>
      </c>
      <c r="C4865" s="357" t="s">
        <v>6545</v>
      </c>
      <c r="D4865" s="295">
        <v>24.37</v>
      </c>
    </row>
    <row r="4866" spans="1:4">
      <c r="A4866" s="357">
        <v>37450</v>
      </c>
      <c r="B4866" s="357" t="s">
        <v>38896</v>
      </c>
      <c r="C4866" s="357" t="s">
        <v>6545</v>
      </c>
      <c r="D4866" s="295">
        <v>34.119999999999997</v>
      </c>
    </row>
    <row r="4867" spans="1:4">
      <c r="A4867" s="357">
        <v>37451</v>
      </c>
      <c r="B4867" s="357" t="s">
        <v>38897</v>
      </c>
      <c r="C4867" s="357" t="s">
        <v>6545</v>
      </c>
      <c r="D4867" s="295">
        <v>47.64</v>
      </c>
    </row>
    <row r="4868" spans="1:4">
      <c r="A4868" s="357">
        <v>37452</v>
      </c>
      <c r="B4868" s="357" t="s">
        <v>38898</v>
      </c>
      <c r="C4868" s="357" t="s">
        <v>6545</v>
      </c>
      <c r="D4868" s="295">
        <v>69.25</v>
      </c>
    </row>
    <row r="4869" spans="1:4">
      <c r="A4869" s="357">
        <v>37453</v>
      </c>
      <c r="B4869" s="357" t="s">
        <v>38899</v>
      </c>
      <c r="C4869" s="357" t="s">
        <v>6545</v>
      </c>
      <c r="D4869" s="295">
        <v>79.75</v>
      </c>
    </row>
    <row r="4870" spans="1:4">
      <c r="A4870" s="357">
        <v>7778</v>
      </c>
      <c r="B4870" s="357" t="s">
        <v>38900</v>
      </c>
      <c r="C4870" s="357" t="s">
        <v>6545</v>
      </c>
      <c r="D4870" s="295">
        <v>29.91</v>
      </c>
    </row>
    <row r="4871" spans="1:4">
      <c r="A4871" s="357">
        <v>7796</v>
      </c>
      <c r="B4871" s="357" t="s">
        <v>38901</v>
      </c>
      <c r="C4871" s="357" t="s">
        <v>6545</v>
      </c>
      <c r="D4871" s="295">
        <v>41</v>
      </c>
    </row>
    <row r="4872" spans="1:4">
      <c r="A4872" s="357">
        <v>7781</v>
      </c>
      <c r="B4872" s="357" t="s">
        <v>38902</v>
      </c>
      <c r="C4872" s="357" t="s">
        <v>6545</v>
      </c>
      <c r="D4872" s="295">
        <v>48.45</v>
      </c>
    </row>
    <row r="4873" spans="1:4">
      <c r="A4873" s="357">
        <v>7795</v>
      </c>
      <c r="B4873" s="357" t="s">
        <v>38903</v>
      </c>
      <c r="C4873" s="357" t="s">
        <v>6545</v>
      </c>
      <c r="D4873" s="295">
        <v>72.11</v>
      </c>
    </row>
    <row r="4874" spans="1:4">
      <c r="A4874" s="357">
        <v>7791</v>
      </c>
      <c r="B4874" s="357" t="s">
        <v>38904</v>
      </c>
      <c r="C4874" s="357" t="s">
        <v>6545</v>
      </c>
      <c r="D4874" s="295">
        <v>86.32</v>
      </c>
    </row>
    <row r="4875" spans="1:4">
      <c r="A4875" s="357">
        <v>7783</v>
      </c>
      <c r="B4875" s="357" t="s">
        <v>38905</v>
      </c>
      <c r="C4875" s="357" t="s">
        <v>6545</v>
      </c>
      <c r="D4875" s="295">
        <v>30.58</v>
      </c>
    </row>
    <row r="4876" spans="1:4">
      <c r="A4876" s="357">
        <v>7790</v>
      </c>
      <c r="B4876" s="357" t="s">
        <v>38906</v>
      </c>
      <c r="C4876" s="357" t="s">
        <v>6545</v>
      </c>
      <c r="D4876" s="295">
        <v>48.2</v>
      </c>
    </row>
    <row r="4877" spans="1:4">
      <c r="A4877" s="357">
        <v>7785</v>
      </c>
      <c r="B4877" s="357" t="s">
        <v>38907</v>
      </c>
      <c r="C4877" s="357" t="s">
        <v>6545</v>
      </c>
      <c r="D4877" s="295">
        <v>53.18</v>
      </c>
    </row>
    <row r="4878" spans="1:4">
      <c r="A4878" s="357">
        <v>7792</v>
      </c>
      <c r="B4878" s="357" t="s">
        <v>38908</v>
      </c>
      <c r="C4878" s="357" t="s">
        <v>6545</v>
      </c>
      <c r="D4878" s="295">
        <v>75.430000000000007</v>
      </c>
    </row>
    <row r="4879" spans="1:4">
      <c r="A4879" s="357">
        <v>7793</v>
      </c>
      <c r="B4879" s="357" t="s">
        <v>38909</v>
      </c>
      <c r="C4879" s="357" t="s">
        <v>6545</v>
      </c>
      <c r="D4879" s="295">
        <v>89.09</v>
      </c>
    </row>
    <row r="4880" spans="1:4">
      <c r="A4880" s="357">
        <v>13159</v>
      </c>
      <c r="B4880" s="357" t="s">
        <v>38910</v>
      </c>
      <c r="C4880" s="357" t="s">
        <v>6545</v>
      </c>
      <c r="D4880" s="295">
        <v>77.56</v>
      </c>
    </row>
    <row r="4881" spans="1:4">
      <c r="A4881" s="357">
        <v>13168</v>
      </c>
      <c r="B4881" s="357" t="s">
        <v>38911</v>
      </c>
      <c r="C4881" s="357" t="s">
        <v>6545</v>
      </c>
      <c r="D4881" s="295">
        <v>94.18</v>
      </c>
    </row>
    <row r="4882" spans="1:4">
      <c r="A4882" s="357">
        <v>13173</v>
      </c>
      <c r="B4882" s="357" t="s">
        <v>38912</v>
      </c>
      <c r="C4882" s="357" t="s">
        <v>6545</v>
      </c>
      <c r="D4882" s="295">
        <v>127.43</v>
      </c>
    </row>
    <row r="4883" spans="1:4">
      <c r="A4883" s="357">
        <v>12583</v>
      </c>
      <c r="B4883" s="357" t="s">
        <v>38913</v>
      </c>
      <c r="C4883" s="357" t="s">
        <v>6545</v>
      </c>
      <c r="D4883" s="295">
        <v>25.48</v>
      </c>
    </row>
    <row r="4884" spans="1:4">
      <c r="A4884" s="357">
        <v>12584</v>
      </c>
      <c r="B4884" s="357" t="s">
        <v>38914</v>
      </c>
      <c r="C4884" s="357" t="s">
        <v>6545</v>
      </c>
      <c r="D4884" s="295">
        <v>33.24</v>
      </c>
    </row>
    <row r="4885" spans="1:4">
      <c r="A4885" s="357">
        <v>12613</v>
      </c>
      <c r="B4885" s="357" t="s">
        <v>38915</v>
      </c>
      <c r="C4885" s="357" t="s">
        <v>6541</v>
      </c>
      <c r="D4885" s="295">
        <v>10.62</v>
      </c>
    </row>
    <row r="4886" spans="1:4">
      <c r="A4886" s="357">
        <v>1031</v>
      </c>
      <c r="B4886" s="357" t="s">
        <v>38916</v>
      </c>
      <c r="C4886" s="357" t="s">
        <v>6541</v>
      </c>
      <c r="D4886" s="295">
        <v>11.48</v>
      </c>
    </row>
    <row r="4887" spans="1:4">
      <c r="A4887" s="357">
        <v>39707</v>
      </c>
      <c r="B4887" s="357" t="s">
        <v>38917</v>
      </c>
      <c r="C4887" s="357" t="s">
        <v>6545</v>
      </c>
      <c r="D4887" s="295">
        <v>5.24</v>
      </c>
    </row>
    <row r="4888" spans="1:4">
      <c r="A4888" s="357">
        <v>39708</v>
      </c>
      <c r="B4888" s="357" t="s">
        <v>38918</v>
      </c>
      <c r="C4888" s="357" t="s">
        <v>6545</v>
      </c>
      <c r="D4888" s="295">
        <v>5.07</v>
      </c>
    </row>
    <row r="4889" spans="1:4">
      <c r="A4889" s="357">
        <v>39710</v>
      </c>
      <c r="B4889" s="357" t="s">
        <v>38919</v>
      </c>
      <c r="C4889" s="357" t="s">
        <v>6545</v>
      </c>
      <c r="D4889" s="295">
        <v>3.57</v>
      </c>
    </row>
    <row r="4890" spans="1:4">
      <c r="A4890" s="357">
        <v>39709</v>
      </c>
      <c r="B4890" s="357" t="s">
        <v>38920</v>
      </c>
      <c r="C4890" s="357" t="s">
        <v>6545</v>
      </c>
      <c r="D4890" s="295">
        <v>4.95</v>
      </c>
    </row>
    <row r="4891" spans="1:4">
      <c r="A4891" s="357">
        <v>39711</v>
      </c>
      <c r="B4891" s="357" t="s">
        <v>38921</v>
      </c>
      <c r="C4891" s="357" t="s">
        <v>6545</v>
      </c>
      <c r="D4891" s="295">
        <v>5.56</v>
      </c>
    </row>
    <row r="4892" spans="1:4">
      <c r="A4892" s="357">
        <v>39712</v>
      </c>
      <c r="B4892" s="357" t="s">
        <v>38922</v>
      </c>
      <c r="C4892" s="357" t="s">
        <v>6545</v>
      </c>
      <c r="D4892" s="295">
        <v>1.95</v>
      </c>
    </row>
    <row r="4893" spans="1:4">
      <c r="A4893" s="357">
        <v>39713</v>
      </c>
      <c r="B4893" s="357" t="s">
        <v>38923</v>
      </c>
      <c r="C4893" s="357" t="s">
        <v>6545</v>
      </c>
      <c r="D4893" s="295">
        <v>1.54</v>
      </c>
    </row>
    <row r="4894" spans="1:4">
      <c r="A4894" s="357">
        <v>39714</v>
      </c>
      <c r="B4894" s="357" t="s">
        <v>38924</v>
      </c>
      <c r="C4894" s="357" t="s">
        <v>6545</v>
      </c>
      <c r="D4894" s="295">
        <v>3.53</v>
      </c>
    </row>
    <row r="4895" spans="1:4">
      <c r="A4895" s="357">
        <v>39715</v>
      </c>
      <c r="B4895" s="357" t="s">
        <v>38925</v>
      </c>
      <c r="C4895" s="357" t="s">
        <v>6545</v>
      </c>
      <c r="D4895" s="295">
        <v>2.5099999999999998</v>
      </c>
    </row>
    <row r="4896" spans="1:4">
      <c r="A4896" s="357">
        <v>39716</v>
      </c>
      <c r="B4896" s="357" t="s">
        <v>38926</v>
      </c>
      <c r="C4896" s="357" t="s">
        <v>6545</v>
      </c>
      <c r="D4896" s="295">
        <v>1.9</v>
      </c>
    </row>
    <row r="4897" spans="1:4">
      <c r="A4897" s="357">
        <v>39718</v>
      </c>
      <c r="B4897" s="357" t="s">
        <v>38927</v>
      </c>
      <c r="C4897" s="357" t="s">
        <v>6545</v>
      </c>
      <c r="D4897" s="295">
        <v>3.25</v>
      </c>
    </row>
    <row r="4898" spans="1:4">
      <c r="A4898" s="357">
        <v>9813</v>
      </c>
      <c r="B4898" s="357" t="s">
        <v>38928</v>
      </c>
      <c r="C4898" s="357" t="s">
        <v>6545</v>
      </c>
      <c r="D4898" s="295">
        <v>6.8</v>
      </c>
    </row>
    <row r="4899" spans="1:4">
      <c r="A4899" s="357">
        <v>9815</v>
      </c>
      <c r="B4899" s="357" t="s">
        <v>38929</v>
      </c>
      <c r="C4899" s="357" t="s">
        <v>6545</v>
      </c>
      <c r="D4899" s="295">
        <v>13.43</v>
      </c>
    </row>
    <row r="4900" spans="1:4">
      <c r="A4900" s="357">
        <v>25876</v>
      </c>
      <c r="B4900" s="357" t="s">
        <v>38930</v>
      </c>
      <c r="C4900" s="357" t="s">
        <v>6545</v>
      </c>
      <c r="D4900" s="293">
        <v>6682.13</v>
      </c>
    </row>
    <row r="4901" spans="1:4">
      <c r="A4901" s="357">
        <v>25888</v>
      </c>
      <c r="B4901" s="357" t="s">
        <v>38931</v>
      </c>
      <c r="C4901" s="357" t="s">
        <v>6545</v>
      </c>
      <c r="D4901" s="295">
        <v>163.77000000000001</v>
      </c>
    </row>
    <row r="4902" spans="1:4">
      <c r="A4902" s="357">
        <v>25874</v>
      </c>
      <c r="B4902" s="357" t="s">
        <v>38932</v>
      </c>
      <c r="C4902" s="357" t="s">
        <v>6545</v>
      </c>
      <c r="D4902" s="293">
        <v>11719.45</v>
      </c>
    </row>
    <row r="4903" spans="1:4">
      <c r="A4903" s="357">
        <v>25877</v>
      </c>
      <c r="B4903" s="357" t="s">
        <v>38933</v>
      </c>
      <c r="C4903" s="357" t="s">
        <v>6545</v>
      </c>
      <c r="D4903" s="293">
        <v>15991.63</v>
      </c>
    </row>
    <row r="4904" spans="1:4">
      <c r="A4904" s="357">
        <v>25878</v>
      </c>
      <c r="B4904" s="357" t="s">
        <v>38934</v>
      </c>
      <c r="C4904" s="357" t="s">
        <v>6545</v>
      </c>
      <c r="D4904" s="295">
        <v>351.53</v>
      </c>
    </row>
    <row r="4905" spans="1:4">
      <c r="A4905" s="357">
        <v>25879</v>
      </c>
      <c r="B4905" s="357" t="s">
        <v>38935</v>
      </c>
      <c r="C4905" s="357" t="s">
        <v>6545</v>
      </c>
      <c r="D4905" s="293">
        <v>15169.97</v>
      </c>
    </row>
    <row r="4906" spans="1:4">
      <c r="A4906" s="357">
        <v>25887</v>
      </c>
      <c r="B4906" s="357" t="s">
        <v>38936</v>
      </c>
      <c r="C4906" s="357" t="s">
        <v>6545</v>
      </c>
      <c r="D4906" s="293">
        <v>6060.65</v>
      </c>
    </row>
    <row r="4907" spans="1:4">
      <c r="A4907" s="357">
        <v>25880</v>
      </c>
      <c r="B4907" s="357" t="s">
        <v>38937</v>
      </c>
      <c r="C4907" s="357" t="s">
        <v>6545</v>
      </c>
      <c r="D4907" s="295">
        <v>548</v>
      </c>
    </row>
    <row r="4908" spans="1:4">
      <c r="A4908" s="357">
        <v>25881</v>
      </c>
      <c r="B4908" s="357" t="s">
        <v>38938</v>
      </c>
      <c r="C4908" s="357" t="s">
        <v>6545</v>
      </c>
      <c r="D4908" s="293">
        <v>1342.74</v>
      </c>
    </row>
    <row r="4909" spans="1:4">
      <c r="A4909" s="357">
        <v>25882</v>
      </c>
      <c r="B4909" s="357" t="s">
        <v>38939</v>
      </c>
      <c r="C4909" s="357" t="s">
        <v>6545</v>
      </c>
      <c r="D4909" s="293">
        <v>2162.66</v>
      </c>
    </row>
    <row r="4910" spans="1:4">
      <c r="A4910" s="357">
        <v>25883</v>
      </c>
      <c r="B4910" s="357" t="s">
        <v>38940</v>
      </c>
      <c r="C4910" s="357" t="s">
        <v>6545</v>
      </c>
      <c r="D4910" s="295">
        <v>34.89</v>
      </c>
    </row>
    <row r="4911" spans="1:4">
      <c r="A4911" s="357">
        <v>25884</v>
      </c>
      <c r="B4911" s="357" t="s">
        <v>38941</v>
      </c>
      <c r="C4911" s="357" t="s">
        <v>6545</v>
      </c>
      <c r="D4911" s="293">
        <v>3796.83</v>
      </c>
    </row>
    <row r="4912" spans="1:4">
      <c r="A4912" s="357">
        <v>25885</v>
      </c>
      <c r="B4912" s="357" t="s">
        <v>38942</v>
      </c>
      <c r="C4912" s="357" t="s">
        <v>6545</v>
      </c>
      <c r="D4912" s="293">
        <v>5646.96</v>
      </c>
    </row>
    <row r="4913" spans="1:4">
      <c r="A4913" s="357">
        <v>25889</v>
      </c>
      <c r="B4913" s="357" t="s">
        <v>38943</v>
      </c>
      <c r="C4913" s="357" t="s">
        <v>6545</v>
      </c>
      <c r="D4913" s="293">
        <v>2831.81</v>
      </c>
    </row>
    <row r="4914" spans="1:4">
      <c r="A4914" s="357">
        <v>25886</v>
      </c>
      <c r="B4914" s="357" t="s">
        <v>38944</v>
      </c>
      <c r="C4914" s="357" t="s">
        <v>6545</v>
      </c>
      <c r="D4914" s="295">
        <v>78.03</v>
      </c>
    </row>
    <row r="4915" spans="1:4">
      <c r="A4915" s="357">
        <v>25875</v>
      </c>
      <c r="B4915" s="357" t="s">
        <v>38945</v>
      </c>
      <c r="C4915" s="357" t="s">
        <v>6545</v>
      </c>
      <c r="D4915" s="293">
        <v>3694.56</v>
      </c>
    </row>
    <row r="4916" spans="1:4">
      <c r="A4916" s="357">
        <v>9876</v>
      </c>
      <c r="B4916" s="357" t="s">
        <v>38946</v>
      </c>
      <c r="C4916" s="357" t="s">
        <v>6545</v>
      </c>
      <c r="D4916" s="295">
        <v>21.7</v>
      </c>
    </row>
    <row r="4917" spans="1:4">
      <c r="A4917" s="357">
        <v>9877</v>
      </c>
      <c r="B4917" s="357" t="s">
        <v>38947</v>
      </c>
      <c r="C4917" s="357" t="s">
        <v>6545</v>
      </c>
      <c r="D4917" s="295">
        <v>76.010000000000005</v>
      </c>
    </row>
    <row r="4918" spans="1:4">
      <c r="A4918" s="357">
        <v>9878</v>
      </c>
      <c r="B4918" s="357" t="s">
        <v>38948</v>
      </c>
      <c r="C4918" s="357" t="s">
        <v>6545</v>
      </c>
      <c r="D4918" s="295">
        <v>99</v>
      </c>
    </row>
    <row r="4919" spans="1:4">
      <c r="A4919" s="357">
        <v>9879</v>
      </c>
      <c r="B4919" s="357" t="s">
        <v>38949</v>
      </c>
      <c r="C4919" s="357" t="s">
        <v>6545</v>
      </c>
      <c r="D4919" s="295">
        <v>236.31</v>
      </c>
    </row>
    <row r="4920" spans="1:4">
      <c r="A4920" s="357">
        <v>41986</v>
      </c>
      <c r="B4920" s="357" t="s">
        <v>38950</v>
      </c>
      <c r="C4920" s="357" t="s">
        <v>6545</v>
      </c>
      <c r="D4920" s="293">
        <v>3236.93</v>
      </c>
    </row>
    <row r="4921" spans="1:4">
      <c r="A4921" s="357">
        <v>43422</v>
      </c>
      <c r="B4921" s="357" t="s">
        <v>38951</v>
      </c>
      <c r="C4921" s="357" t="s">
        <v>6545</v>
      </c>
      <c r="D4921" s="293">
        <v>3969.78</v>
      </c>
    </row>
    <row r="4922" spans="1:4">
      <c r="A4922" s="357">
        <v>41987</v>
      </c>
      <c r="B4922" s="357" t="s">
        <v>38952</v>
      </c>
      <c r="C4922" s="357" t="s">
        <v>6545</v>
      </c>
      <c r="D4922" s="293">
        <v>4601.3</v>
      </c>
    </row>
    <row r="4923" spans="1:4">
      <c r="A4923" s="357">
        <v>41988</v>
      </c>
      <c r="B4923" s="357" t="s">
        <v>38953</v>
      </c>
      <c r="C4923" s="357" t="s">
        <v>6545</v>
      </c>
      <c r="D4923" s="293">
        <v>6077.67</v>
      </c>
    </row>
    <row r="4924" spans="1:4">
      <c r="A4924" s="357">
        <v>41697</v>
      </c>
      <c r="B4924" s="357" t="s">
        <v>38954</v>
      </c>
      <c r="C4924" s="357" t="s">
        <v>6545</v>
      </c>
      <c r="D4924" s="293">
        <v>1077.25</v>
      </c>
    </row>
    <row r="4925" spans="1:4">
      <c r="A4925" s="357">
        <v>41985</v>
      </c>
      <c r="B4925" s="357" t="s">
        <v>38955</v>
      </c>
      <c r="C4925" s="357" t="s">
        <v>6545</v>
      </c>
      <c r="D4925" s="293">
        <v>1500.32</v>
      </c>
    </row>
    <row r="4926" spans="1:4">
      <c r="A4926" s="357">
        <v>41699</v>
      </c>
      <c r="B4926" s="357" t="s">
        <v>38956</v>
      </c>
      <c r="C4926" s="357" t="s">
        <v>6545</v>
      </c>
      <c r="D4926" s="293">
        <v>2136.38</v>
      </c>
    </row>
    <row r="4927" spans="1:4">
      <c r="A4927" s="357">
        <v>38053</v>
      </c>
      <c r="B4927" s="357" t="s">
        <v>38957</v>
      </c>
      <c r="C4927" s="357" t="s">
        <v>6545</v>
      </c>
      <c r="D4927" s="295">
        <v>20.34</v>
      </c>
    </row>
    <row r="4928" spans="1:4">
      <c r="A4928" s="357">
        <v>38054</v>
      </c>
      <c r="B4928" s="357" t="s">
        <v>38958</v>
      </c>
      <c r="C4928" s="357" t="s">
        <v>6545</v>
      </c>
      <c r="D4928" s="295">
        <v>34.97</v>
      </c>
    </row>
    <row r="4929" spans="1:4">
      <c r="A4929" s="357">
        <v>38052</v>
      </c>
      <c r="B4929" s="357" t="s">
        <v>38959</v>
      </c>
      <c r="C4929" s="357" t="s">
        <v>6545</v>
      </c>
      <c r="D4929" s="295">
        <v>9.85</v>
      </c>
    </row>
    <row r="4930" spans="1:4">
      <c r="A4930" s="357">
        <v>38051</v>
      </c>
      <c r="B4930" s="357" t="s">
        <v>38960</v>
      </c>
      <c r="C4930" s="357" t="s">
        <v>6545</v>
      </c>
      <c r="D4930" s="295">
        <v>6.14</v>
      </c>
    </row>
    <row r="4931" spans="1:4">
      <c r="A4931" s="357">
        <v>38787</v>
      </c>
      <c r="B4931" s="357" t="s">
        <v>38961</v>
      </c>
      <c r="C4931" s="357" t="s">
        <v>6545</v>
      </c>
      <c r="D4931" s="295">
        <v>6.04</v>
      </c>
    </row>
    <row r="4932" spans="1:4">
      <c r="A4932" s="357">
        <v>38825</v>
      </c>
      <c r="B4932" s="357" t="s">
        <v>38962</v>
      </c>
      <c r="C4932" s="357" t="s">
        <v>6545</v>
      </c>
      <c r="D4932" s="295">
        <v>7.91</v>
      </c>
    </row>
    <row r="4933" spans="1:4">
      <c r="A4933" s="357">
        <v>38826</v>
      </c>
      <c r="B4933" s="357" t="s">
        <v>38963</v>
      </c>
      <c r="C4933" s="357" t="s">
        <v>6545</v>
      </c>
      <c r="D4933" s="295">
        <v>11.72</v>
      </c>
    </row>
    <row r="4934" spans="1:4">
      <c r="A4934" s="357">
        <v>38827</v>
      </c>
      <c r="B4934" s="357" t="s">
        <v>38964</v>
      </c>
      <c r="C4934" s="357" t="s">
        <v>6545</v>
      </c>
      <c r="D4934" s="295">
        <v>18.84</v>
      </c>
    </row>
    <row r="4935" spans="1:4">
      <c r="A4935" s="357">
        <v>38830</v>
      </c>
      <c r="B4935" s="357" t="s">
        <v>38965</v>
      </c>
      <c r="C4935" s="357" t="s">
        <v>6545</v>
      </c>
      <c r="D4935" s="295">
        <v>26.38</v>
      </c>
    </row>
    <row r="4936" spans="1:4">
      <c r="A4936" s="357">
        <v>38828</v>
      </c>
      <c r="B4936" s="357" t="s">
        <v>38966</v>
      </c>
      <c r="C4936" s="357" t="s">
        <v>6545</v>
      </c>
      <c r="D4936" s="295">
        <v>11.63</v>
      </c>
    </row>
    <row r="4937" spans="1:4">
      <c r="A4937" s="357">
        <v>38829</v>
      </c>
      <c r="B4937" s="357" t="s">
        <v>38967</v>
      </c>
      <c r="C4937" s="357" t="s">
        <v>6545</v>
      </c>
      <c r="D4937" s="295">
        <v>19.05</v>
      </c>
    </row>
    <row r="4938" spans="1:4">
      <c r="A4938" s="357">
        <v>38831</v>
      </c>
      <c r="B4938" s="357" t="s">
        <v>38968</v>
      </c>
      <c r="C4938" s="357" t="s">
        <v>6545</v>
      </c>
      <c r="D4938" s="295">
        <v>36.79</v>
      </c>
    </row>
    <row r="4939" spans="1:4">
      <c r="A4939" s="357">
        <v>36274</v>
      </c>
      <c r="B4939" s="357" t="s">
        <v>38969</v>
      </c>
      <c r="C4939" s="357" t="s">
        <v>6545</v>
      </c>
      <c r="D4939" s="295">
        <v>8.4700000000000006</v>
      </c>
    </row>
    <row r="4940" spans="1:4">
      <c r="A4940" s="357">
        <v>36278</v>
      </c>
      <c r="B4940" s="357" t="s">
        <v>38970</v>
      </c>
      <c r="C4940" s="357" t="s">
        <v>6545</v>
      </c>
      <c r="D4940" s="295">
        <v>11.49</v>
      </c>
    </row>
    <row r="4941" spans="1:4">
      <c r="A4941" s="357">
        <v>38977</v>
      </c>
      <c r="B4941" s="357" t="s">
        <v>38971</v>
      </c>
      <c r="C4941" s="357" t="s">
        <v>6545</v>
      </c>
      <c r="D4941" s="295">
        <v>174.85</v>
      </c>
    </row>
    <row r="4942" spans="1:4">
      <c r="A4942" s="357">
        <v>38971</v>
      </c>
      <c r="B4942" s="357" t="s">
        <v>38972</v>
      </c>
      <c r="C4942" s="357" t="s">
        <v>6545</v>
      </c>
      <c r="D4942" s="295">
        <v>14.4</v>
      </c>
    </row>
    <row r="4943" spans="1:4">
      <c r="A4943" s="357">
        <v>38972</v>
      </c>
      <c r="B4943" s="357" t="s">
        <v>38973</v>
      </c>
      <c r="C4943" s="357" t="s">
        <v>6545</v>
      </c>
      <c r="D4943" s="295">
        <v>21.94</v>
      </c>
    </row>
    <row r="4944" spans="1:4">
      <c r="A4944" s="357">
        <v>38973</v>
      </c>
      <c r="B4944" s="357" t="s">
        <v>38974</v>
      </c>
      <c r="C4944" s="357" t="s">
        <v>6545</v>
      </c>
      <c r="D4944" s="295">
        <v>29.02</v>
      </c>
    </row>
    <row r="4945" spans="1:4">
      <c r="A4945" s="357">
        <v>38974</v>
      </c>
      <c r="B4945" s="357" t="s">
        <v>38975</v>
      </c>
      <c r="C4945" s="357" t="s">
        <v>6545</v>
      </c>
      <c r="D4945" s="295">
        <v>42.32</v>
      </c>
    </row>
    <row r="4946" spans="1:4">
      <c r="A4946" s="357">
        <v>38975</v>
      </c>
      <c r="B4946" s="357" t="s">
        <v>38976</v>
      </c>
      <c r="C4946" s="357" t="s">
        <v>6545</v>
      </c>
      <c r="D4946" s="295">
        <v>70.53</v>
      </c>
    </row>
    <row r="4947" spans="1:4">
      <c r="A4947" s="357">
        <v>38976</v>
      </c>
      <c r="B4947" s="357" t="s">
        <v>38977</v>
      </c>
      <c r="C4947" s="357" t="s">
        <v>6545</v>
      </c>
      <c r="D4947" s="295">
        <v>98.91</v>
      </c>
    </row>
    <row r="4948" spans="1:4">
      <c r="A4948" s="357">
        <v>38986</v>
      </c>
      <c r="B4948" s="357" t="s">
        <v>38978</v>
      </c>
      <c r="C4948" s="357" t="s">
        <v>6545</v>
      </c>
      <c r="D4948" s="295">
        <v>199.05</v>
      </c>
    </row>
    <row r="4949" spans="1:4">
      <c r="A4949" s="357">
        <v>38978</v>
      </c>
      <c r="B4949" s="357" t="s">
        <v>38979</v>
      </c>
      <c r="C4949" s="357" t="s">
        <v>6545</v>
      </c>
      <c r="D4949" s="295">
        <v>8.4700000000000006</v>
      </c>
    </row>
    <row r="4950" spans="1:4">
      <c r="A4950" s="357">
        <v>38979</v>
      </c>
      <c r="B4950" s="357" t="s">
        <v>38980</v>
      </c>
      <c r="C4950" s="357" t="s">
        <v>6545</v>
      </c>
      <c r="D4950" s="295">
        <v>11.49</v>
      </c>
    </row>
    <row r="4951" spans="1:4">
      <c r="A4951" s="357">
        <v>38980</v>
      </c>
      <c r="B4951" s="357" t="s">
        <v>38981</v>
      </c>
      <c r="C4951" s="357" t="s">
        <v>6545</v>
      </c>
      <c r="D4951" s="295">
        <v>19.21</v>
      </c>
    </row>
    <row r="4952" spans="1:4">
      <c r="A4952" s="357">
        <v>38981</v>
      </c>
      <c r="B4952" s="357" t="s">
        <v>38982</v>
      </c>
      <c r="C4952" s="357" t="s">
        <v>6545</v>
      </c>
      <c r="D4952" s="295">
        <v>26.6</v>
      </c>
    </row>
    <row r="4953" spans="1:4">
      <c r="A4953" s="357">
        <v>38982</v>
      </c>
      <c r="B4953" s="357" t="s">
        <v>38983</v>
      </c>
      <c r="C4953" s="357" t="s">
        <v>6545</v>
      </c>
      <c r="D4953" s="295">
        <v>38.71</v>
      </c>
    </row>
    <row r="4954" spans="1:4">
      <c r="A4954" s="357">
        <v>38983</v>
      </c>
      <c r="B4954" s="357" t="s">
        <v>38984</v>
      </c>
      <c r="C4954" s="357" t="s">
        <v>6545</v>
      </c>
      <c r="D4954" s="295">
        <v>51.32</v>
      </c>
    </row>
    <row r="4955" spans="1:4">
      <c r="A4955" s="357">
        <v>38984</v>
      </c>
      <c r="B4955" s="357" t="s">
        <v>38985</v>
      </c>
      <c r="C4955" s="357" t="s">
        <v>6545</v>
      </c>
      <c r="D4955" s="295">
        <v>98.98</v>
      </c>
    </row>
    <row r="4956" spans="1:4">
      <c r="A4956" s="357">
        <v>38985</v>
      </c>
      <c r="B4956" s="357" t="s">
        <v>38986</v>
      </c>
      <c r="C4956" s="357" t="s">
        <v>6545</v>
      </c>
      <c r="D4956" s="295">
        <v>146.52000000000001</v>
      </c>
    </row>
    <row r="4957" spans="1:4">
      <c r="A4957" s="357">
        <v>9836</v>
      </c>
      <c r="B4957" s="357" t="s">
        <v>38987</v>
      </c>
      <c r="C4957" s="357" t="s">
        <v>6545</v>
      </c>
      <c r="D4957" s="295">
        <v>14.15</v>
      </c>
    </row>
    <row r="4958" spans="1:4">
      <c r="A4958" s="357">
        <v>20065</v>
      </c>
      <c r="B4958" s="357" t="s">
        <v>38988</v>
      </c>
      <c r="C4958" s="357" t="s">
        <v>6545</v>
      </c>
      <c r="D4958" s="295">
        <v>36.200000000000003</v>
      </c>
    </row>
    <row r="4959" spans="1:4">
      <c r="A4959" s="357">
        <v>9835</v>
      </c>
      <c r="B4959" s="357" t="s">
        <v>38989</v>
      </c>
      <c r="C4959" s="357" t="s">
        <v>6545</v>
      </c>
      <c r="D4959" s="295">
        <v>5.0999999999999996</v>
      </c>
    </row>
    <row r="4960" spans="1:4">
      <c r="A4960" s="357">
        <v>38032</v>
      </c>
      <c r="B4960" s="357" t="s">
        <v>38990</v>
      </c>
      <c r="C4960" s="357" t="s">
        <v>6545</v>
      </c>
      <c r="D4960" s="295">
        <v>61.58</v>
      </c>
    </row>
    <row r="4961" spans="1:4">
      <c r="A4961" s="357">
        <v>38033</v>
      </c>
      <c r="B4961" s="357" t="s">
        <v>38991</v>
      </c>
      <c r="C4961" s="357" t="s">
        <v>6545</v>
      </c>
      <c r="D4961" s="295">
        <v>100.77</v>
      </c>
    </row>
    <row r="4962" spans="1:4">
      <c r="A4962" s="357">
        <v>38034</v>
      </c>
      <c r="B4962" s="357" t="s">
        <v>38992</v>
      </c>
      <c r="C4962" s="357" t="s">
        <v>6545</v>
      </c>
      <c r="D4962" s="295">
        <v>166.69</v>
      </c>
    </row>
    <row r="4963" spans="1:4">
      <c r="A4963" s="357">
        <v>38035</v>
      </c>
      <c r="B4963" s="357" t="s">
        <v>38993</v>
      </c>
      <c r="C4963" s="357" t="s">
        <v>6545</v>
      </c>
      <c r="D4963" s="295">
        <v>232.29</v>
      </c>
    </row>
    <row r="4964" spans="1:4">
      <c r="A4964" s="357">
        <v>38036</v>
      </c>
      <c r="B4964" s="357" t="s">
        <v>38994</v>
      </c>
      <c r="C4964" s="357" t="s">
        <v>6545</v>
      </c>
      <c r="D4964" s="295">
        <v>327.77</v>
      </c>
    </row>
    <row r="4965" spans="1:4">
      <c r="A4965" s="357">
        <v>38037</v>
      </c>
      <c r="B4965" s="357" t="s">
        <v>38995</v>
      </c>
      <c r="C4965" s="357" t="s">
        <v>6545</v>
      </c>
      <c r="D4965" s="295">
        <v>380.05</v>
      </c>
    </row>
    <row r="4966" spans="1:4">
      <c r="A4966" s="357">
        <v>9850</v>
      </c>
      <c r="B4966" s="357" t="s">
        <v>38996</v>
      </c>
      <c r="C4966" s="357" t="s">
        <v>6545</v>
      </c>
      <c r="D4966" s="295">
        <v>143.38</v>
      </c>
    </row>
    <row r="4967" spans="1:4">
      <c r="A4967" s="357">
        <v>9853</v>
      </c>
      <c r="B4967" s="357" t="s">
        <v>38997</v>
      </c>
      <c r="C4967" s="357" t="s">
        <v>6545</v>
      </c>
      <c r="D4967" s="295">
        <v>254.97</v>
      </c>
    </row>
    <row r="4968" spans="1:4">
      <c r="A4968" s="357">
        <v>9854</v>
      </c>
      <c r="B4968" s="357" t="s">
        <v>38998</v>
      </c>
      <c r="C4968" s="357" t="s">
        <v>6545</v>
      </c>
      <c r="D4968" s="295">
        <v>111.71</v>
      </c>
    </row>
    <row r="4969" spans="1:4">
      <c r="A4969" s="357">
        <v>9851</v>
      </c>
      <c r="B4969" s="357" t="s">
        <v>38999</v>
      </c>
      <c r="C4969" s="357" t="s">
        <v>6545</v>
      </c>
      <c r="D4969" s="295">
        <v>193.72</v>
      </c>
    </row>
    <row r="4970" spans="1:4">
      <c r="A4970" s="357">
        <v>9855</v>
      </c>
      <c r="B4970" s="357" t="s">
        <v>39000</v>
      </c>
      <c r="C4970" s="357" t="s">
        <v>6545</v>
      </c>
      <c r="D4970" s="295">
        <v>324.01</v>
      </c>
    </row>
    <row r="4971" spans="1:4">
      <c r="A4971" s="357">
        <v>9825</v>
      </c>
      <c r="B4971" s="357" t="s">
        <v>39001</v>
      </c>
      <c r="C4971" s="357" t="s">
        <v>6545</v>
      </c>
      <c r="D4971" s="295">
        <v>53.57</v>
      </c>
    </row>
    <row r="4972" spans="1:4">
      <c r="A4972" s="357">
        <v>9828</v>
      </c>
      <c r="B4972" s="357" t="s">
        <v>39002</v>
      </c>
      <c r="C4972" s="357" t="s">
        <v>6545</v>
      </c>
      <c r="D4972" s="295">
        <v>144.16</v>
      </c>
    </row>
    <row r="4973" spans="1:4">
      <c r="A4973" s="357">
        <v>9829</v>
      </c>
      <c r="B4973" s="357" t="s">
        <v>39003</v>
      </c>
      <c r="C4973" s="357" t="s">
        <v>6545</v>
      </c>
      <c r="D4973" s="295">
        <v>244.31</v>
      </c>
    </row>
    <row r="4974" spans="1:4">
      <c r="A4974" s="357">
        <v>9826</v>
      </c>
      <c r="B4974" s="357" t="s">
        <v>39004</v>
      </c>
      <c r="C4974" s="357" t="s">
        <v>6545</v>
      </c>
      <c r="D4974" s="295">
        <v>371.93</v>
      </c>
    </row>
    <row r="4975" spans="1:4">
      <c r="A4975" s="357">
        <v>9827</v>
      </c>
      <c r="B4975" s="357" t="s">
        <v>39005</v>
      </c>
      <c r="C4975" s="357" t="s">
        <v>6545</v>
      </c>
      <c r="D4975" s="295">
        <v>528.14</v>
      </c>
    </row>
    <row r="4976" spans="1:4">
      <c r="A4976" s="357">
        <v>36374</v>
      </c>
      <c r="B4976" s="357" t="s">
        <v>39006</v>
      </c>
      <c r="C4976" s="357" t="s">
        <v>6545</v>
      </c>
      <c r="D4976" s="295">
        <v>64.2</v>
      </c>
    </row>
    <row r="4977" spans="1:4">
      <c r="A4977" s="357">
        <v>36084</v>
      </c>
      <c r="B4977" s="357" t="s">
        <v>39007</v>
      </c>
      <c r="C4977" s="357" t="s">
        <v>6545</v>
      </c>
      <c r="D4977" s="295">
        <v>19.02</v>
      </c>
    </row>
    <row r="4978" spans="1:4">
      <c r="A4978" s="357">
        <v>36373</v>
      </c>
      <c r="B4978" s="357" t="s">
        <v>39008</v>
      </c>
      <c r="C4978" s="357" t="s">
        <v>6545</v>
      </c>
      <c r="D4978" s="295">
        <v>39.5</v>
      </c>
    </row>
    <row r="4979" spans="1:4">
      <c r="A4979" s="357">
        <v>36377</v>
      </c>
      <c r="B4979" s="357" t="s">
        <v>39009</v>
      </c>
      <c r="C4979" s="357" t="s">
        <v>6545</v>
      </c>
      <c r="D4979" s="295">
        <v>77.010000000000005</v>
      </c>
    </row>
    <row r="4980" spans="1:4">
      <c r="A4980" s="357">
        <v>36375</v>
      </c>
      <c r="B4980" s="357" t="s">
        <v>39010</v>
      </c>
      <c r="C4980" s="357" t="s">
        <v>6545</v>
      </c>
      <c r="D4980" s="295">
        <v>23.47</v>
      </c>
    </row>
    <row r="4981" spans="1:4">
      <c r="A4981" s="357">
        <v>36376</v>
      </c>
      <c r="B4981" s="357" t="s">
        <v>39011</v>
      </c>
      <c r="C4981" s="357" t="s">
        <v>6545</v>
      </c>
      <c r="D4981" s="295">
        <v>46.09</v>
      </c>
    </row>
    <row r="4982" spans="1:4">
      <c r="A4982" s="357">
        <v>36380</v>
      </c>
      <c r="B4982" s="357" t="s">
        <v>39012</v>
      </c>
      <c r="C4982" s="357" t="s">
        <v>6545</v>
      </c>
      <c r="D4982" s="295">
        <v>96.3</v>
      </c>
    </row>
    <row r="4983" spans="1:4">
      <c r="A4983" s="357">
        <v>36378</v>
      </c>
      <c r="B4983" s="357" t="s">
        <v>39013</v>
      </c>
      <c r="C4983" s="357" t="s">
        <v>6545</v>
      </c>
      <c r="D4983" s="295">
        <v>28.85</v>
      </c>
    </row>
    <row r="4984" spans="1:4">
      <c r="A4984" s="357">
        <v>36379</v>
      </c>
      <c r="B4984" s="357" t="s">
        <v>39014</v>
      </c>
      <c r="C4984" s="357" t="s">
        <v>6545</v>
      </c>
      <c r="D4984" s="295">
        <v>58.17</v>
      </c>
    </row>
    <row r="4985" spans="1:4">
      <c r="A4985" s="357">
        <v>9859</v>
      </c>
      <c r="B4985" s="357" t="s">
        <v>39015</v>
      </c>
      <c r="C4985" s="357" t="s">
        <v>6545</v>
      </c>
      <c r="D4985" s="295">
        <v>10.86</v>
      </c>
    </row>
    <row r="4986" spans="1:4">
      <c r="A4986" s="357">
        <v>9838</v>
      </c>
      <c r="B4986" s="357" t="s">
        <v>39016</v>
      </c>
      <c r="C4986" s="357" t="s">
        <v>6545</v>
      </c>
      <c r="D4986" s="295">
        <v>8.69</v>
      </c>
    </row>
    <row r="4987" spans="1:4">
      <c r="A4987" s="357">
        <v>9837</v>
      </c>
      <c r="B4987" s="357" t="s">
        <v>39017</v>
      </c>
      <c r="C4987" s="357" t="s">
        <v>6545</v>
      </c>
      <c r="D4987" s="295">
        <v>12.54</v>
      </c>
    </row>
    <row r="4988" spans="1:4">
      <c r="A4988" s="357">
        <v>9833</v>
      </c>
      <c r="B4988" s="357" t="s">
        <v>39018</v>
      </c>
      <c r="C4988" s="357" t="s">
        <v>6545</v>
      </c>
      <c r="D4988" s="295">
        <v>11.44</v>
      </c>
    </row>
    <row r="4989" spans="1:4">
      <c r="A4989" s="357">
        <v>9830</v>
      </c>
      <c r="B4989" s="357" t="s">
        <v>39019</v>
      </c>
      <c r="C4989" s="357" t="s">
        <v>6545</v>
      </c>
      <c r="D4989" s="295">
        <v>6.12</v>
      </c>
    </row>
    <row r="4990" spans="1:4">
      <c r="A4990" s="357">
        <v>9834</v>
      </c>
      <c r="B4990" s="357" t="s">
        <v>39020</v>
      </c>
      <c r="C4990" s="357" t="s">
        <v>6545</v>
      </c>
      <c r="D4990" s="295">
        <v>31.83</v>
      </c>
    </row>
    <row r="4991" spans="1:4">
      <c r="A4991" s="357">
        <v>9863</v>
      </c>
      <c r="B4991" s="357" t="s">
        <v>39021</v>
      </c>
      <c r="C4991" s="357" t="s">
        <v>6545</v>
      </c>
      <c r="D4991" s="295">
        <v>78.400000000000006</v>
      </c>
    </row>
    <row r="4992" spans="1:4">
      <c r="A4992" s="357">
        <v>9860</v>
      </c>
      <c r="B4992" s="357" t="s">
        <v>39022</v>
      </c>
      <c r="C4992" s="357" t="s">
        <v>6545</v>
      </c>
      <c r="D4992" s="295">
        <v>50.34</v>
      </c>
    </row>
    <row r="4993" spans="1:4">
      <c r="A4993" s="357">
        <v>9862</v>
      </c>
      <c r="B4993" s="357" t="s">
        <v>39023</v>
      </c>
      <c r="C4993" s="357" t="s">
        <v>6545</v>
      </c>
      <c r="D4993" s="295">
        <v>35.520000000000003</v>
      </c>
    </row>
    <row r="4994" spans="1:4">
      <c r="A4994" s="357">
        <v>9861</v>
      </c>
      <c r="B4994" s="357" t="s">
        <v>39024</v>
      </c>
      <c r="C4994" s="357" t="s">
        <v>6545</v>
      </c>
      <c r="D4994" s="295">
        <v>28.55</v>
      </c>
    </row>
    <row r="4995" spans="1:4">
      <c r="A4995" s="357">
        <v>9856</v>
      </c>
      <c r="B4995" s="357" t="s">
        <v>39025</v>
      </c>
      <c r="C4995" s="357" t="s">
        <v>6545</v>
      </c>
      <c r="D4995" s="295">
        <v>7.67</v>
      </c>
    </row>
    <row r="4996" spans="1:4">
      <c r="A4996" s="357">
        <v>9866</v>
      </c>
      <c r="B4996" s="357" t="s">
        <v>39026</v>
      </c>
      <c r="C4996" s="357" t="s">
        <v>6545</v>
      </c>
      <c r="D4996" s="295">
        <v>21.08</v>
      </c>
    </row>
    <row r="4997" spans="1:4">
      <c r="A4997" s="357">
        <v>9857</v>
      </c>
      <c r="B4997" s="357" t="s">
        <v>39027</v>
      </c>
      <c r="C4997" s="357" t="s">
        <v>6545</v>
      </c>
      <c r="D4997" s="295">
        <v>101.4</v>
      </c>
    </row>
    <row r="4998" spans="1:4">
      <c r="A4998" s="357">
        <v>9864</v>
      </c>
      <c r="B4998" s="357" t="s">
        <v>39028</v>
      </c>
      <c r="C4998" s="357" t="s">
        <v>6545</v>
      </c>
      <c r="D4998" s="295">
        <v>122.42</v>
      </c>
    </row>
    <row r="4999" spans="1:4">
      <c r="A4999" s="357">
        <v>9865</v>
      </c>
      <c r="B4999" s="357" t="s">
        <v>39029</v>
      </c>
      <c r="C4999" s="357" t="s">
        <v>6545</v>
      </c>
      <c r="D4999" s="295">
        <v>176.06</v>
      </c>
    </row>
    <row r="5000" spans="1:4">
      <c r="A5000" s="357">
        <v>9858</v>
      </c>
      <c r="B5000" s="357" t="s">
        <v>39030</v>
      </c>
      <c r="C5000" s="357" t="s">
        <v>6545</v>
      </c>
      <c r="D5000" s="295">
        <v>184.57</v>
      </c>
    </row>
    <row r="5001" spans="1:4">
      <c r="A5001" s="357">
        <v>9841</v>
      </c>
      <c r="B5001" s="357" t="s">
        <v>39031</v>
      </c>
      <c r="C5001" s="357" t="s">
        <v>6545</v>
      </c>
      <c r="D5001" s="295">
        <v>34.92</v>
      </c>
    </row>
    <row r="5002" spans="1:4">
      <c r="A5002" s="357">
        <v>9840</v>
      </c>
      <c r="B5002" s="357" t="s">
        <v>39032</v>
      </c>
      <c r="C5002" s="357" t="s">
        <v>6545</v>
      </c>
      <c r="D5002" s="295">
        <v>70.98</v>
      </c>
    </row>
    <row r="5003" spans="1:4">
      <c r="A5003" s="357">
        <v>20067</v>
      </c>
      <c r="B5003" s="357" t="s">
        <v>39033</v>
      </c>
      <c r="C5003" s="357" t="s">
        <v>6545</v>
      </c>
      <c r="D5003" s="295">
        <v>12.19</v>
      </c>
    </row>
    <row r="5004" spans="1:4">
      <c r="A5004" s="357">
        <v>20068</v>
      </c>
      <c r="B5004" s="357" t="s">
        <v>39034</v>
      </c>
      <c r="C5004" s="357" t="s">
        <v>6545</v>
      </c>
      <c r="D5004" s="295">
        <v>15.21</v>
      </c>
    </row>
    <row r="5005" spans="1:4">
      <c r="A5005" s="357">
        <v>9839</v>
      </c>
      <c r="B5005" s="357" t="s">
        <v>39035</v>
      </c>
      <c r="C5005" s="357" t="s">
        <v>6545</v>
      </c>
      <c r="D5005" s="295">
        <v>19.93</v>
      </c>
    </row>
    <row r="5006" spans="1:4">
      <c r="A5006" s="357">
        <v>9870</v>
      </c>
      <c r="B5006" s="357" t="s">
        <v>39036</v>
      </c>
      <c r="C5006" s="357" t="s">
        <v>6545</v>
      </c>
      <c r="D5006" s="295">
        <v>85.5</v>
      </c>
    </row>
    <row r="5007" spans="1:4">
      <c r="A5007" s="357">
        <v>9867</v>
      </c>
      <c r="B5007" s="357" t="s">
        <v>39037</v>
      </c>
      <c r="C5007" s="357" t="s">
        <v>6545</v>
      </c>
      <c r="D5007" s="295">
        <v>3.14</v>
      </c>
    </row>
    <row r="5008" spans="1:4">
      <c r="A5008" s="357">
        <v>9868</v>
      </c>
      <c r="B5008" s="357" t="s">
        <v>39038</v>
      </c>
      <c r="C5008" s="357" t="s">
        <v>6545</v>
      </c>
      <c r="D5008" s="295">
        <v>4.03</v>
      </c>
    </row>
    <row r="5009" spans="1:4">
      <c r="A5009" s="357">
        <v>9869</v>
      </c>
      <c r="B5009" s="357" t="s">
        <v>39039</v>
      </c>
      <c r="C5009" s="357" t="s">
        <v>6545</v>
      </c>
      <c r="D5009" s="295">
        <v>9.0500000000000007</v>
      </c>
    </row>
    <row r="5010" spans="1:4">
      <c r="A5010" s="357">
        <v>9874</v>
      </c>
      <c r="B5010" s="357" t="s">
        <v>39040</v>
      </c>
      <c r="C5010" s="357" t="s">
        <v>6545</v>
      </c>
      <c r="D5010" s="295">
        <v>13.17</v>
      </c>
    </row>
    <row r="5011" spans="1:4">
      <c r="A5011" s="357">
        <v>9875</v>
      </c>
      <c r="B5011" s="357" t="s">
        <v>39041</v>
      </c>
      <c r="C5011" s="357" t="s">
        <v>6545</v>
      </c>
      <c r="D5011" s="295">
        <v>15.09</v>
      </c>
    </row>
    <row r="5012" spans="1:4">
      <c r="A5012" s="357">
        <v>9873</v>
      </c>
      <c r="B5012" s="357" t="s">
        <v>39042</v>
      </c>
      <c r="C5012" s="357" t="s">
        <v>6545</v>
      </c>
      <c r="D5012" s="295">
        <v>25.46</v>
      </c>
    </row>
    <row r="5013" spans="1:4">
      <c r="A5013" s="357">
        <v>9871</v>
      </c>
      <c r="B5013" s="357" t="s">
        <v>39043</v>
      </c>
      <c r="C5013" s="357" t="s">
        <v>6545</v>
      </c>
      <c r="D5013" s="295">
        <v>42.65</v>
      </c>
    </row>
    <row r="5014" spans="1:4">
      <c r="A5014" s="357">
        <v>9872</v>
      </c>
      <c r="B5014" s="357" t="s">
        <v>39044</v>
      </c>
      <c r="C5014" s="357" t="s">
        <v>6545</v>
      </c>
      <c r="D5014" s="295">
        <v>53.29</v>
      </c>
    </row>
    <row r="5015" spans="1:4">
      <c r="A5015" s="357">
        <v>7667</v>
      </c>
      <c r="B5015" s="357" t="s">
        <v>39045</v>
      </c>
      <c r="C5015" s="357" t="s">
        <v>6545</v>
      </c>
      <c r="D5015" s="293">
        <v>3055.05</v>
      </c>
    </row>
    <row r="5016" spans="1:4">
      <c r="A5016" s="357">
        <v>7660</v>
      </c>
      <c r="B5016" s="357" t="s">
        <v>39046</v>
      </c>
      <c r="C5016" s="357" t="s">
        <v>6545</v>
      </c>
      <c r="D5016" s="293">
        <v>3894.46</v>
      </c>
    </row>
    <row r="5017" spans="1:4">
      <c r="A5017" s="357">
        <v>7676</v>
      </c>
      <c r="B5017" s="357" t="s">
        <v>39047</v>
      </c>
      <c r="C5017" s="357" t="s">
        <v>6545</v>
      </c>
      <c r="D5017" s="293">
        <v>3938.97</v>
      </c>
    </row>
    <row r="5018" spans="1:4">
      <c r="A5018" s="357">
        <v>12426</v>
      </c>
      <c r="B5018" s="357" t="s">
        <v>39048</v>
      </c>
      <c r="C5018" s="357" t="s">
        <v>6541</v>
      </c>
      <c r="D5018" s="295">
        <v>36.76</v>
      </c>
    </row>
    <row r="5019" spans="1:4">
      <c r="A5019" s="357">
        <v>12425</v>
      </c>
      <c r="B5019" s="357" t="s">
        <v>39049</v>
      </c>
      <c r="C5019" s="357" t="s">
        <v>6541</v>
      </c>
      <c r="D5019" s="295">
        <v>50.51</v>
      </c>
    </row>
    <row r="5020" spans="1:4">
      <c r="A5020" s="357">
        <v>12427</v>
      </c>
      <c r="B5020" s="357" t="s">
        <v>39050</v>
      </c>
      <c r="C5020" s="357" t="s">
        <v>6541</v>
      </c>
      <c r="D5020" s="295">
        <v>209.65</v>
      </c>
    </row>
    <row r="5021" spans="1:4">
      <c r="A5021" s="357">
        <v>12428</v>
      </c>
      <c r="B5021" s="357" t="s">
        <v>39051</v>
      </c>
      <c r="C5021" s="357" t="s">
        <v>6541</v>
      </c>
      <c r="D5021" s="295">
        <v>134.57</v>
      </c>
    </row>
    <row r="5022" spans="1:4">
      <c r="A5022" s="357">
        <v>12430</v>
      </c>
      <c r="B5022" s="357" t="s">
        <v>39052</v>
      </c>
      <c r="C5022" s="357" t="s">
        <v>6541</v>
      </c>
      <c r="D5022" s="295">
        <v>45.07</v>
      </c>
    </row>
    <row r="5023" spans="1:4">
      <c r="A5023" s="357">
        <v>12429</v>
      </c>
      <c r="B5023" s="357" t="s">
        <v>39053</v>
      </c>
      <c r="C5023" s="357" t="s">
        <v>6541</v>
      </c>
      <c r="D5023" s="295">
        <v>339.01</v>
      </c>
    </row>
    <row r="5024" spans="1:4">
      <c r="A5024" s="357">
        <v>12431</v>
      </c>
      <c r="B5024" s="357" t="s">
        <v>39054</v>
      </c>
      <c r="C5024" s="357" t="s">
        <v>6541</v>
      </c>
      <c r="D5024" s="295">
        <v>576.94000000000005</v>
      </c>
    </row>
    <row r="5025" spans="1:4">
      <c r="A5025" s="357">
        <v>12432</v>
      </c>
      <c r="B5025" s="357" t="s">
        <v>39055</v>
      </c>
      <c r="C5025" s="357" t="s">
        <v>6541</v>
      </c>
      <c r="D5025" s="295">
        <v>118.66</v>
      </c>
    </row>
    <row r="5026" spans="1:4">
      <c r="A5026" s="357">
        <v>12434</v>
      </c>
      <c r="B5026" s="357" t="s">
        <v>39056</v>
      </c>
      <c r="C5026" s="357" t="s">
        <v>6541</v>
      </c>
      <c r="D5026" s="295">
        <v>38.659999999999997</v>
      </c>
    </row>
    <row r="5027" spans="1:4">
      <c r="A5027" s="357">
        <v>12433</v>
      </c>
      <c r="B5027" s="357" t="s">
        <v>39057</v>
      </c>
      <c r="C5027" s="357" t="s">
        <v>6541</v>
      </c>
      <c r="D5027" s="295">
        <v>75.540000000000006</v>
      </c>
    </row>
    <row r="5028" spans="1:4">
      <c r="A5028" s="357">
        <v>12435</v>
      </c>
      <c r="B5028" s="357" t="s">
        <v>39058</v>
      </c>
      <c r="C5028" s="357" t="s">
        <v>6541</v>
      </c>
      <c r="D5028" s="295">
        <v>233.77</v>
      </c>
    </row>
    <row r="5029" spans="1:4">
      <c r="A5029" s="357">
        <v>12437</v>
      </c>
      <c r="B5029" s="357" t="s">
        <v>39059</v>
      </c>
      <c r="C5029" s="357" t="s">
        <v>6541</v>
      </c>
      <c r="D5029" s="295">
        <v>188.8</v>
      </c>
    </row>
    <row r="5030" spans="1:4">
      <c r="A5030" s="357">
        <v>12439</v>
      </c>
      <c r="B5030" s="357" t="s">
        <v>39060</v>
      </c>
      <c r="C5030" s="357" t="s">
        <v>6541</v>
      </c>
      <c r="D5030" s="295">
        <v>60.59</v>
      </c>
    </row>
    <row r="5031" spans="1:4">
      <c r="A5031" s="357">
        <v>12438</v>
      </c>
      <c r="B5031" s="357" t="s">
        <v>39061</v>
      </c>
      <c r="C5031" s="357" t="s">
        <v>6541</v>
      </c>
      <c r="D5031" s="295">
        <v>341.67</v>
      </c>
    </row>
    <row r="5032" spans="1:4">
      <c r="A5032" s="357">
        <v>12436</v>
      </c>
      <c r="B5032" s="357" t="s">
        <v>39062</v>
      </c>
      <c r="C5032" s="357" t="s">
        <v>6541</v>
      </c>
      <c r="D5032" s="295">
        <v>431.6</v>
      </c>
    </row>
    <row r="5033" spans="1:4">
      <c r="A5033" s="357">
        <v>36357</v>
      </c>
      <c r="B5033" s="357" t="s">
        <v>39063</v>
      </c>
      <c r="C5033" s="357" t="s">
        <v>6541</v>
      </c>
      <c r="D5033" s="295">
        <v>150.68</v>
      </c>
    </row>
    <row r="5034" spans="1:4">
      <c r="A5034" s="357">
        <v>12424</v>
      </c>
      <c r="B5034" s="357" t="s">
        <v>39064</v>
      </c>
      <c r="C5034" s="357" t="s">
        <v>6541</v>
      </c>
      <c r="D5034" s="295">
        <v>77.77</v>
      </c>
    </row>
    <row r="5035" spans="1:4">
      <c r="A5035" s="357">
        <v>12440</v>
      </c>
      <c r="B5035" s="357" t="s">
        <v>39065</v>
      </c>
      <c r="C5035" s="357" t="s">
        <v>6541</v>
      </c>
      <c r="D5035" s="295">
        <v>75.17</v>
      </c>
    </row>
    <row r="5036" spans="1:4">
      <c r="A5036" s="357">
        <v>9884</v>
      </c>
      <c r="B5036" s="357" t="s">
        <v>39066</v>
      </c>
      <c r="C5036" s="357" t="s">
        <v>6541</v>
      </c>
      <c r="D5036" s="295">
        <v>56.07</v>
      </c>
    </row>
    <row r="5037" spans="1:4">
      <c r="A5037" s="357">
        <v>9888</v>
      </c>
      <c r="B5037" s="357" t="s">
        <v>39067</v>
      </c>
      <c r="C5037" s="357" t="s">
        <v>6541</v>
      </c>
      <c r="D5037" s="295">
        <v>45.05</v>
      </c>
    </row>
    <row r="5038" spans="1:4">
      <c r="A5038" s="357">
        <v>9883</v>
      </c>
      <c r="B5038" s="357" t="s">
        <v>39068</v>
      </c>
      <c r="C5038" s="357" t="s">
        <v>6541</v>
      </c>
      <c r="D5038" s="295">
        <v>19.66</v>
      </c>
    </row>
    <row r="5039" spans="1:4">
      <c r="A5039" s="357">
        <v>9886</v>
      </c>
      <c r="B5039" s="357" t="s">
        <v>39069</v>
      </c>
      <c r="C5039" s="357" t="s">
        <v>6541</v>
      </c>
      <c r="D5039" s="295">
        <v>26.93</v>
      </c>
    </row>
    <row r="5040" spans="1:4">
      <c r="A5040" s="357">
        <v>9889</v>
      </c>
      <c r="B5040" s="357" t="s">
        <v>39070</v>
      </c>
      <c r="C5040" s="357" t="s">
        <v>6541</v>
      </c>
      <c r="D5040" s="295">
        <v>136.41999999999999</v>
      </c>
    </row>
    <row r="5041" spans="1:4">
      <c r="A5041" s="357">
        <v>9887</v>
      </c>
      <c r="B5041" s="357" t="s">
        <v>39071</v>
      </c>
      <c r="C5041" s="357" t="s">
        <v>6541</v>
      </c>
      <c r="D5041" s="295">
        <v>82.45</v>
      </c>
    </row>
    <row r="5042" spans="1:4">
      <c r="A5042" s="357">
        <v>9885</v>
      </c>
      <c r="B5042" s="357" t="s">
        <v>39072</v>
      </c>
      <c r="C5042" s="357" t="s">
        <v>6541</v>
      </c>
      <c r="D5042" s="295">
        <v>26.03</v>
      </c>
    </row>
    <row r="5043" spans="1:4">
      <c r="A5043" s="357">
        <v>9890</v>
      </c>
      <c r="B5043" s="357" t="s">
        <v>39073</v>
      </c>
      <c r="C5043" s="357" t="s">
        <v>6541</v>
      </c>
      <c r="D5043" s="295">
        <v>211.34</v>
      </c>
    </row>
    <row r="5044" spans="1:4">
      <c r="A5044" s="357">
        <v>9891</v>
      </c>
      <c r="B5044" s="357" t="s">
        <v>39074</v>
      </c>
      <c r="C5044" s="357" t="s">
        <v>6541</v>
      </c>
      <c r="D5044" s="295">
        <v>296.69</v>
      </c>
    </row>
    <row r="5045" spans="1:4">
      <c r="A5045" s="357">
        <v>39292</v>
      </c>
      <c r="B5045" s="357" t="s">
        <v>39075</v>
      </c>
      <c r="C5045" s="357" t="s">
        <v>6541</v>
      </c>
      <c r="D5045" s="295">
        <v>12.68</v>
      </c>
    </row>
    <row r="5046" spans="1:4">
      <c r="A5046" s="357">
        <v>39293</v>
      </c>
      <c r="B5046" s="357" t="s">
        <v>39076</v>
      </c>
      <c r="C5046" s="357" t="s">
        <v>6541</v>
      </c>
      <c r="D5046" s="295">
        <v>20.46</v>
      </c>
    </row>
    <row r="5047" spans="1:4">
      <c r="A5047" s="357">
        <v>39294</v>
      </c>
      <c r="B5047" s="357" t="s">
        <v>39077</v>
      </c>
      <c r="C5047" s="357" t="s">
        <v>6541</v>
      </c>
      <c r="D5047" s="295">
        <v>20.46</v>
      </c>
    </row>
    <row r="5048" spans="1:4">
      <c r="A5048" s="357">
        <v>39295</v>
      </c>
      <c r="B5048" s="357" t="s">
        <v>39078</v>
      </c>
      <c r="C5048" s="357" t="s">
        <v>6541</v>
      </c>
      <c r="D5048" s="295">
        <v>34.880000000000003</v>
      </c>
    </row>
    <row r="5049" spans="1:4">
      <c r="A5049" s="357">
        <v>36313</v>
      </c>
      <c r="B5049" s="357" t="s">
        <v>39079</v>
      </c>
      <c r="C5049" s="357" t="s">
        <v>6541</v>
      </c>
      <c r="D5049" s="295">
        <v>35.72</v>
      </c>
    </row>
    <row r="5050" spans="1:4">
      <c r="A5050" s="357">
        <v>36316</v>
      </c>
      <c r="B5050" s="357" t="s">
        <v>39080</v>
      </c>
      <c r="C5050" s="357" t="s">
        <v>6541</v>
      </c>
      <c r="D5050" s="295">
        <v>43.32</v>
      </c>
    </row>
    <row r="5051" spans="1:4">
      <c r="A5051" s="357">
        <v>64</v>
      </c>
      <c r="B5051" s="357" t="s">
        <v>39081</v>
      </c>
      <c r="C5051" s="357" t="s">
        <v>6541</v>
      </c>
      <c r="D5051" s="295">
        <v>5.57</v>
      </c>
    </row>
    <row r="5052" spans="1:4">
      <c r="A5052" s="357">
        <v>37423</v>
      </c>
      <c r="B5052" s="357" t="s">
        <v>39082</v>
      </c>
      <c r="C5052" s="357" t="s">
        <v>6541</v>
      </c>
      <c r="D5052" s="295">
        <v>13.76</v>
      </c>
    </row>
    <row r="5053" spans="1:4">
      <c r="A5053" s="357">
        <v>39296</v>
      </c>
      <c r="B5053" s="357" t="s">
        <v>39083</v>
      </c>
      <c r="C5053" s="357" t="s">
        <v>6541</v>
      </c>
      <c r="D5053" s="295">
        <v>9.7899999999999991</v>
      </c>
    </row>
    <row r="5054" spans="1:4">
      <c r="A5054" s="357">
        <v>39297</v>
      </c>
      <c r="B5054" s="357" t="s">
        <v>39084</v>
      </c>
      <c r="C5054" s="357" t="s">
        <v>6541</v>
      </c>
      <c r="D5054" s="295">
        <v>14</v>
      </c>
    </row>
    <row r="5055" spans="1:4">
      <c r="A5055" s="357">
        <v>39298</v>
      </c>
      <c r="B5055" s="357" t="s">
        <v>39085</v>
      </c>
      <c r="C5055" s="357" t="s">
        <v>6541</v>
      </c>
      <c r="D5055" s="295">
        <v>24.66</v>
      </c>
    </row>
    <row r="5056" spans="1:4">
      <c r="A5056" s="357">
        <v>39299</v>
      </c>
      <c r="B5056" s="357" t="s">
        <v>39086</v>
      </c>
      <c r="C5056" s="357" t="s">
        <v>6541</v>
      </c>
      <c r="D5056" s="295">
        <v>41.97</v>
      </c>
    </row>
    <row r="5057" spans="1:4">
      <c r="A5057" s="357">
        <v>9892</v>
      </c>
      <c r="B5057" s="357" t="s">
        <v>39087</v>
      </c>
      <c r="C5057" s="357" t="s">
        <v>6541</v>
      </c>
      <c r="D5057" s="295">
        <v>6.85</v>
      </c>
    </row>
    <row r="5058" spans="1:4">
      <c r="A5058" s="357">
        <v>9893</v>
      </c>
      <c r="B5058" s="357" t="s">
        <v>39088</v>
      </c>
      <c r="C5058" s="357" t="s">
        <v>6541</v>
      </c>
      <c r="D5058" s="295">
        <v>92.99</v>
      </c>
    </row>
    <row r="5059" spans="1:4">
      <c r="A5059" s="357">
        <v>9901</v>
      </c>
      <c r="B5059" s="357" t="s">
        <v>39089</v>
      </c>
      <c r="C5059" s="357" t="s">
        <v>6541</v>
      </c>
      <c r="D5059" s="295">
        <v>41.27</v>
      </c>
    </row>
    <row r="5060" spans="1:4">
      <c r="A5060" s="357">
        <v>9896</v>
      </c>
      <c r="B5060" s="357" t="s">
        <v>39090</v>
      </c>
      <c r="C5060" s="357" t="s">
        <v>6541</v>
      </c>
      <c r="D5060" s="295">
        <v>37.19</v>
      </c>
    </row>
    <row r="5061" spans="1:4">
      <c r="A5061" s="357">
        <v>9900</v>
      </c>
      <c r="B5061" s="357" t="s">
        <v>39091</v>
      </c>
      <c r="C5061" s="357" t="s">
        <v>6541</v>
      </c>
      <c r="D5061" s="295">
        <v>22.56</v>
      </c>
    </row>
    <row r="5062" spans="1:4">
      <c r="A5062" s="357">
        <v>9898</v>
      </c>
      <c r="B5062" s="357" t="s">
        <v>39092</v>
      </c>
      <c r="C5062" s="357" t="s">
        <v>6541</v>
      </c>
      <c r="D5062" s="295">
        <v>191.22</v>
      </c>
    </row>
    <row r="5063" spans="1:4">
      <c r="A5063" s="357">
        <v>9899</v>
      </c>
      <c r="B5063" s="357" t="s">
        <v>39093</v>
      </c>
      <c r="C5063" s="357" t="s">
        <v>6541</v>
      </c>
      <c r="D5063" s="295">
        <v>12.32</v>
      </c>
    </row>
    <row r="5064" spans="1:4">
      <c r="A5064" s="357">
        <v>9902</v>
      </c>
      <c r="B5064" s="357" t="s">
        <v>39094</v>
      </c>
      <c r="C5064" s="357" t="s">
        <v>6541</v>
      </c>
      <c r="D5064" s="295">
        <v>242.15</v>
      </c>
    </row>
    <row r="5065" spans="1:4">
      <c r="A5065" s="357">
        <v>9908</v>
      </c>
      <c r="B5065" s="357" t="s">
        <v>39095</v>
      </c>
      <c r="C5065" s="357" t="s">
        <v>6541</v>
      </c>
      <c r="D5065" s="295">
        <v>482.82</v>
      </c>
    </row>
    <row r="5066" spans="1:4">
      <c r="A5066" s="357">
        <v>9905</v>
      </c>
      <c r="B5066" s="357" t="s">
        <v>39096</v>
      </c>
      <c r="C5066" s="357" t="s">
        <v>6541</v>
      </c>
      <c r="D5066" s="295">
        <v>8.07</v>
      </c>
    </row>
    <row r="5067" spans="1:4">
      <c r="A5067" s="357">
        <v>9906</v>
      </c>
      <c r="B5067" s="357" t="s">
        <v>39097</v>
      </c>
      <c r="C5067" s="357" t="s">
        <v>6541</v>
      </c>
      <c r="D5067" s="295">
        <v>9.66</v>
      </c>
    </row>
    <row r="5068" spans="1:4">
      <c r="A5068" s="357">
        <v>9895</v>
      </c>
      <c r="B5068" s="357" t="s">
        <v>39098</v>
      </c>
      <c r="C5068" s="357" t="s">
        <v>6541</v>
      </c>
      <c r="D5068" s="295">
        <v>15.86</v>
      </c>
    </row>
    <row r="5069" spans="1:4">
      <c r="A5069" s="357">
        <v>9894</v>
      </c>
      <c r="B5069" s="357" t="s">
        <v>39099</v>
      </c>
      <c r="C5069" s="357" t="s">
        <v>6541</v>
      </c>
      <c r="D5069" s="295">
        <v>30.9</v>
      </c>
    </row>
    <row r="5070" spans="1:4">
      <c r="A5070" s="357">
        <v>9897</v>
      </c>
      <c r="B5070" s="357" t="s">
        <v>39100</v>
      </c>
      <c r="C5070" s="357" t="s">
        <v>6541</v>
      </c>
      <c r="D5070" s="295">
        <v>33.450000000000003</v>
      </c>
    </row>
    <row r="5071" spans="1:4">
      <c r="A5071" s="357">
        <v>9910</v>
      </c>
      <c r="B5071" s="357" t="s">
        <v>39101</v>
      </c>
      <c r="C5071" s="357" t="s">
        <v>6541</v>
      </c>
      <c r="D5071" s="295">
        <v>84.2</v>
      </c>
    </row>
    <row r="5072" spans="1:4">
      <c r="A5072" s="357">
        <v>9909</v>
      </c>
      <c r="B5072" s="357" t="s">
        <v>39102</v>
      </c>
      <c r="C5072" s="357" t="s">
        <v>6541</v>
      </c>
      <c r="D5072" s="295">
        <v>169.91</v>
      </c>
    </row>
    <row r="5073" spans="1:4">
      <c r="A5073" s="357">
        <v>9907</v>
      </c>
      <c r="B5073" s="357" t="s">
        <v>39103</v>
      </c>
      <c r="C5073" s="357" t="s">
        <v>6541</v>
      </c>
      <c r="D5073" s="295">
        <v>261.25</v>
      </c>
    </row>
    <row r="5074" spans="1:4">
      <c r="A5074" s="357">
        <v>20973</v>
      </c>
      <c r="B5074" s="357" t="s">
        <v>39104</v>
      </c>
      <c r="C5074" s="357" t="s">
        <v>6541</v>
      </c>
      <c r="D5074" s="295">
        <v>96.76</v>
      </c>
    </row>
    <row r="5075" spans="1:4">
      <c r="A5075" s="357">
        <v>20974</v>
      </c>
      <c r="B5075" s="357" t="s">
        <v>39105</v>
      </c>
      <c r="C5075" s="357" t="s">
        <v>6541</v>
      </c>
      <c r="D5075" s="295">
        <v>138.43</v>
      </c>
    </row>
    <row r="5076" spans="1:4">
      <c r="A5076" s="357">
        <v>37989</v>
      </c>
      <c r="B5076" s="357" t="s">
        <v>39106</v>
      </c>
      <c r="C5076" s="357" t="s">
        <v>6541</v>
      </c>
      <c r="D5076" s="295">
        <v>10.23</v>
      </c>
    </row>
    <row r="5077" spans="1:4">
      <c r="A5077" s="357">
        <v>37990</v>
      </c>
      <c r="B5077" s="357" t="s">
        <v>39107</v>
      </c>
      <c r="C5077" s="357" t="s">
        <v>6541</v>
      </c>
      <c r="D5077" s="295">
        <v>11.89</v>
      </c>
    </row>
    <row r="5078" spans="1:4">
      <c r="A5078" s="357">
        <v>37991</v>
      </c>
      <c r="B5078" s="357" t="s">
        <v>39108</v>
      </c>
      <c r="C5078" s="357" t="s">
        <v>6541</v>
      </c>
      <c r="D5078" s="295">
        <v>18.82</v>
      </c>
    </row>
    <row r="5079" spans="1:4">
      <c r="A5079" s="357">
        <v>37992</v>
      </c>
      <c r="B5079" s="357" t="s">
        <v>39109</v>
      </c>
      <c r="C5079" s="357" t="s">
        <v>6541</v>
      </c>
      <c r="D5079" s="295">
        <v>28.74</v>
      </c>
    </row>
    <row r="5080" spans="1:4">
      <c r="A5080" s="357">
        <v>37993</v>
      </c>
      <c r="B5080" s="357" t="s">
        <v>39110</v>
      </c>
      <c r="C5080" s="357" t="s">
        <v>6541</v>
      </c>
      <c r="D5080" s="295">
        <v>42.65</v>
      </c>
    </row>
    <row r="5081" spans="1:4">
      <c r="A5081" s="357">
        <v>37994</v>
      </c>
      <c r="B5081" s="357" t="s">
        <v>39111</v>
      </c>
      <c r="C5081" s="357" t="s">
        <v>6541</v>
      </c>
      <c r="D5081" s="295">
        <v>102.5</v>
      </c>
    </row>
    <row r="5082" spans="1:4">
      <c r="A5082" s="357">
        <v>37995</v>
      </c>
      <c r="B5082" s="357" t="s">
        <v>39112</v>
      </c>
      <c r="C5082" s="357" t="s">
        <v>6541</v>
      </c>
      <c r="D5082" s="295">
        <v>148.77000000000001</v>
      </c>
    </row>
    <row r="5083" spans="1:4">
      <c r="A5083" s="357">
        <v>37996</v>
      </c>
      <c r="B5083" s="357" t="s">
        <v>39113</v>
      </c>
      <c r="C5083" s="357" t="s">
        <v>6541</v>
      </c>
      <c r="D5083" s="295">
        <v>219.35</v>
      </c>
    </row>
    <row r="5084" spans="1:4">
      <c r="A5084" s="357">
        <v>13883</v>
      </c>
      <c r="B5084" s="357" t="s">
        <v>39114</v>
      </c>
      <c r="C5084" s="357" t="s">
        <v>6541</v>
      </c>
      <c r="D5084" s="293">
        <v>122695.21</v>
      </c>
    </row>
    <row r="5085" spans="1:4">
      <c r="A5085" s="357">
        <v>38604</v>
      </c>
      <c r="B5085" s="357" t="s">
        <v>39115</v>
      </c>
      <c r="C5085" s="357" t="s">
        <v>6541</v>
      </c>
      <c r="D5085" s="293">
        <v>152815.25</v>
      </c>
    </row>
    <row r="5086" spans="1:4">
      <c r="A5086" s="357">
        <v>10601</v>
      </c>
      <c r="B5086" s="357" t="s">
        <v>39116</v>
      </c>
      <c r="C5086" s="357" t="s">
        <v>6541</v>
      </c>
      <c r="D5086" s="293">
        <v>2972561.5</v>
      </c>
    </row>
    <row r="5087" spans="1:4">
      <c r="A5087" s="357">
        <v>26034</v>
      </c>
      <c r="B5087" s="357" t="s">
        <v>39117</v>
      </c>
      <c r="C5087" s="357" t="s">
        <v>6541</v>
      </c>
      <c r="D5087" s="293">
        <v>7826649.5300000003</v>
      </c>
    </row>
    <row r="5088" spans="1:4">
      <c r="A5088" s="357">
        <v>13894</v>
      </c>
      <c r="B5088" s="357" t="s">
        <v>39118</v>
      </c>
      <c r="C5088" s="357" t="s">
        <v>6541</v>
      </c>
      <c r="D5088" s="293">
        <v>392649.25</v>
      </c>
    </row>
    <row r="5089" spans="1:4">
      <c r="A5089" s="357">
        <v>13895</v>
      </c>
      <c r="B5089" s="357" t="s">
        <v>39119</v>
      </c>
      <c r="C5089" s="357" t="s">
        <v>6541</v>
      </c>
      <c r="D5089" s="293">
        <v>527982.35</v>
      </c>
    </row>
    <row r="5090" spans="1:4">
      <c r="A5090" s="357">
        <v>13892</v>
      </c>
      <c r="B5090" s="357" t="s">
        <v>39120</v>
      </c>
      <c r="C5090" s="357" t="s">
        <v>6541</v>
      </c>
      <c r="D5090" s="293">
        <v>647029.46</v>
      </c>
    </row>
    <row r="5091" spans="1:4">
      <c r="A5091" s="357">
        <v>9914</v>
      </c>
      <c r="B5091" s="357" t="s">
        <v>39121</v>
      </c>
      <c r="C5091" s="357" t="s">
        <v>6541</v>
      </c>
      <c r="D5091" s="293">
        <v>700000</v>
      </c>
    </row>
    <row r="5092" spans="1:4">
      <c r="A5092" s="357">
        <v>36485</v>
      </c>
      <c r="B5092" s="357" t="s">
        <v>39122</v>
      </c>
      <c r="C5092" s="357" t="s">
        <v>6541</v>
      </c>
      <c r="D5092" s="293">
        <v>629775.55000000005</v>
      </c>
    </row>
    <row r="5093" spans="1:4">
      <c r="A5093" s="357">
        <v>9912</v>
      </c>
      <c r="B5093" s="357" t="s">
        <v>39123</v>
      </c>
      <c r="C5093" s="357" t="s">
        <v>6541</v>
      </c>
      <c r="D5093" s="293">
        <v>2420000</v>
      </c>
    </row>
    <row r="5094" spans="1:4">
      <c r="A5094" s="357">
        <v>9921</v>
      </c>
      <c r="B5094" s="357" t="s">
        <v>39124</v>
      </c>
      <c r="C5094" s="357" t="s">
        <v>6541</v>
      </c>
      <c r="D5094" s="293">
        <v>1248350.46</v>
      </c>
    </row>
    <row r="5095" spans="1:4">
      <c r="A5095" s="357">
        <v>21112</v>
      </c>
      <c r="B5095" s="357" t="s">
        <v>39125</v>
      </c>
      <c r="C5095" s="357" t="s">
        <v>6541</v>
      </c>
      <c r="D5095" s="295">
        <v>272.43</v>
      </c>
    </row>
    <row r="5096" spans="1:4">
      <c r="A5096" s="357">
        <v>10228</v>
      </c>
      <c r="B5096" s="357" t="s">
        <v>39126</v>
      </c>
      <c r="C5096" s="357" t="s">
        <v>6541</v>
      </c>
      <c r="D5096" s="295">
        <v>316.49</v>
      </c>
    </row>
    <row r="5097" spans="1:4">
      <c r="A5097" s="357">
        <v>11781</v>
      </c>
      <c r="B5097" s="357" t="s">
        <v>39127</v>
      </c>
      <c r="C5097" s="357" t="s">
        <v>6541</v>
      </c>
      <c r="D5097" s="295">
        <v>256.39</v>
      </c>
    </row>
    <row r="5098" spans="1:4">
      <c r="A5098" s="357">
        <v>11746</v>
      </c>
      <c r="B5098" s="357" t="s">
        <v>39128</v>
      </c>
      <c r="C5098" s="357" t="s">
        <v>6541</v>
      </c>
      <c r="D5098" s="295">
        <v>74.209999999999994</v>
      </c>
    </row>
    <row r="5099" spans="1:4">
      <c r="A5099" s="357">
        <v>11751</v>
      </c>
      <c r="B5099" s="357" t="s">
        <v>39129</v>
      </c>
      <c r="C5099" s="357" t="s">
        <v>6541</v>
      </c>
      <c r="D5099" s="295">
        <v>133.28</v>
      </c>
    </row>
    <row r="5100" spans="1:4">
      <c r="A5100" s="357">
        <v>11750</v>
      </c>
      <c r="B5100" s="357" t="s">
        <v>39130</v>
      </c>
      <c r="C5100" s="357" t="s">
        <v>6541</v>
      </c>
      <c r="D5100" s="295">
        <v>110.61</v>
      </c>
    </row>
    <row r="5101" spans="1:4">
      <c r="A5101" s="357">
        <v>11748</v>
      </c>
      <c r="B5101" s="357" t="s">
        <v>39131</v>
      </c>
      <c r="C5101" s="357" t="s">
        <v>6541</v>
      </c>
      <c r="D5101" s="295">
        <v>47.62</v>
      </c>
    </row>
    <row r="5102" spans="1:4">
      <c r="A5102" s="357">
        <v>11747</v>
      </c>
      <c r="B5102" s="357" t="s">
        <v>39132</v>
      </c>
      <c r="C5102" s="357" t="s">
        <v>6541</v>
      </c>
      <c r="D5102" s="295">
        <v>205.52</v>
      </c>
    </row>
    <row r="5103" spans="1:4">
      <c r="A5103" s="357">
        <v>11749</v>
      </c>
      <c r="B5103" s="357" t="s">
        <v>39133</v>
      </c>
      <c r="C5103" s="357" t="s">
        <v>6541</v>
      </c>
      <c r="D5103" s="295">
        <v>54.97</v>
      </c>
    </row>
    <row r="5104" spans="1:4">
      <c r="A5104" s="357">
        <v>10236</v>
      </c>
      <c r="B5104" s="357" t="s">
        <v>39134</v>
      </c>
      <c r="C5104" s="357" t="s">
        <v>6541</v>
      </c>
      <c r="D5104" s="295">
        <v>108.12</v>
      </c>
    </row>
    <row r="5105" spans="1:4">
      <c r="A5105" s="357">
        <v>10233</v>
      </c>
      <c r="B5105" s="357" t="s">
        <v>39135</v>
      </c>
      <c r="C5105" s="357" t="s">
        <v>6541</v>
      </c>
      <c r="D5105" s="295">
        <v>101.32</v>
      </c>
    </row>
    <row r="5106" spans="1:4">
      <c r="A5106" s="357">
        <v>10234</v>
      </c>
      <c r="B5106" s="357" t="s">
        <v>39136</v>
      </c>
      <c r="C5106" s="357" t="s">
        <v>6541</v>
      </c>
      <c r="D5106" s="295">
        <v>63.82</v>
      </c>
    </row>
    <row r="5107" spans="1:4">
      <c r="A5107" s="357">
        <v>10231</v>
      </c>
      <c r="B5107" s="357" t="s">
        <v>39137</v>
      </c>
      <c r="C5107" s="357" t="s">
        <v>6541</v>
      </c>
      <c r="D5107" s="295">
        <v>292.67</v>
      </c>
    </row>
    <row r="5108" spans="1:4">
      <c r="A5108" s="357">
        <v>10232</v>
      </c>
      <c r="B5108" s="357" t="s">
        <v>39138</v>
      </c>
      <c r="C5108" s="357" t="s">
        <v>6541</v>
      </c>
      <c r="D5108" s="295">
        <v>163.77000000000001</v>
      </c>
    </row>
    <row r="5109" spans="1:4">
      <c r="A5109" s="357">
        <v>10229</v>
      </c>
      <c r="B5109" s="357" t="s">
        <v>39139</v>
      </c>
      <c r="C5109" s="357" t="s">
        <v>6541</v>
      </c>
      <c r="D5109" s="295">
        <v>57.72</v>
      </c>
    </row>
    <row r="5110" spans="1:4">
      <c r="A5110" s="357">
        <v>10235</v>
      </c>
      <c r="B5110" s="357" t="s">
        <v>39140</v>
      </c>
      <c r="C5110" s="357" t="s">
        <v>6541</v>
      </c>
      <c r="D5110" s="295">
        <v>401.22</v>
      </c>
    </row>
    <row r="5111" spans="1:4">
      <c r="A5111" s="357">
        <v>10230</v>
      </c>
      <c r="B5111" s="357" t="s">
        <v>39141</v>
      </c>
      <c r="C5111" s="357" t="s">
        <v>6541</v>
      </c>
      <c r="D5111" s="295">
        <v>706.11</v>
      </c>
    </row>
    <row r="5112" spans="1:4">
      <c r="A5112" s="357">
        <v>10409</v>
      </c>
      <c r="B5112" s="357" t="s">
        <v>39142</v>
      </c>
      <c r="C5112" s="357" t="s">
        <v>6541</v>
      </c>
      <c r="D5112" s="295">
        <v>209.78</v>
      </c>
    </row>
    <row r="5113" spans="1:4">
      <c r="A5113" s="357">
        <v>10411</v>
      </c>
      <c r="B5113" s="357" t="s">
        <v>39143</v>
      </c>
      <c r="C5113" s="357" t="s">
        <v>6541</v>
      </c>
      <c r="D5113" s="295">
        <v>187.71</v>
      </c>
    </row>
    <row r="5114" spans="1:4">
      <c r="A5114" s="357">
        <v>10404</v>
      </c>
      <c r="B5114" s="357" t="s">
        <v>39144</v>
      </c>
      <c r="C5114" s="357" t="s">
        <v>6541</v>
      </c>
      <c r="D5114" s="295">
        <v>76.12</v>
      </c>
    </row>
    <row r="5115" spans="1:4">
      <c r="A5115" s="357">
        <v>10410</v>
      </c>
      <c r="B5115" s="357" t="s">
        <v>39145</v>
      </c>
      <c r="C5115" s="357" t="s">
        <v>6541</v>
      </c>
      <c r="D5115" s="295">
        <v>125.39</v>
      </c>
    </row>
    <row r="5116" spans="1:4">
      <c r="A5116" s="357">
        <v>10405</v>
      </c>
      <c r="B5116" s="357" t="s">
        <v>39146</v>
      </c>
      <c r="C5116" s="357" t="s">
        <v>6541</v>
      </c>
      <c r="D5116" s="295">
        <v>420.29</v>
      </c>
    </row>
    <row r="5117" spans="1:4">
      <c r="A5117" s="357">
        <v>10408</v>
      </c>
      <c r="B5117" s="357" t="s">
        <v>39147</v>
      </c>
      <c r="C5117" s="357" t="s">
        <v>6541</v>
      </c>
      <c r="D5117" s="295">
        <v>293.89999999999998</v>
      </c>
    </row>
    <row r="5118" spans="1:4">
      <c r="A5118" s="357">
        <v>10412</v>
      </c>
      <c r="B5118" s="357" t="s">
        <v>39148</v>
      </c>
      <c r="C5118" s="357" t="s">
        <v>6541</v>
      </c>
      <c r="D5118" s="295">
        <v>92.25</v>
      </c>
    </row>
    <row r="5119" spans="1:4">
      <c r="A5119" s="357">
        <v>10406</v>
      </c>
      <c r="B5119" s="357" t="s">
        <v>39149</v>
      </c>
      <c r="C5119" s="357" t="s">
        <v>6541</v>
      </c>
      <c r="D5119" s="295">
        <v>580.51</v>
      </c>
    </row>
    <row r="5120" spans="1:4">
      <c r="A5120" s="357">
        <v>10407</v>
      </c>
      <c r="B5120" s="357" t="s">
        <v>39150</v>
      </c>
      <c r="C5120" s="357" t="s">
        <v>6541</v>
      </c>
      <c r="D5120" s="295">
        <v>900.37</v>
      </c>
    </row>
    <row r="5121" spans="1:4">
      <c r="A5121" s="357">
        <v>10416</v>
      </c>
      <c r="B5121" s="357" t="s">
        <v>39151</v>
      </c>
      <c r="C5121" s="357" t="s">
        <v>6541</v>
      </c>
      <c r="D5121" s="295">
        <v>111.68</v>
      </c>
    </row>
    <row r="5122" spans="1:4">
      <c r="A5122" s="357">
        <v>10419</v>
      </c>
      <c r="B5122" s="357" t="s">
        <v>39152</v>
      </c>
      <c r="C5122" s="357" t="s">
        <v>6541</v>
      </c>
      <c r="D5122" s="295">
        <v>96.94</v>
      </c>
    </row>
    <row r="5123" spans="1:4">
      <c r="A5123" s="357">
        <v>21092</v>
      </c>
      <c r="B5123" s="357" t="s">
        <v>39153</v>
      </c>
      <c r="C5123" s="357" t="s">
        <v>6541</v>
      </c>
      <c r="D5123" s="295">
        <v>55.42</v>
      </c>
    </row>
    <row r="5124" spans="1:4">
      <c r="A5124" s="357">
        <v>10418</v>
      </c>
      <c r="B5124" s="357" t="s">
        <v>39154</v>
      </c>
      <c r="C5124" s="357" t="s">
        <v>6541</v>
      </c>
      <c r="D5124" s="295">
        <v>64.61</v>
      </c>
    </row>
    <row r="5125" spans="1:4">
      <c r="A5125" s="357">
        <v>12657</v>
      </c>
      <c r="B5125" s="357" t="s">
        <v>39155</v>
      </c>
      <c r="C5125" s="357" t="s">
        <v>6541</v>
      </c>
      <c r="D5125" s="295">
        <v>260.75</v>
      </c>
    </row>
    <row r="5126" spans="1:4">
      <c r="A5126" s="357">
        <v>10417</v>
      </c>
      <c r="B5126" s="357" t="s">
        <v>39156</v>
      </c>
      <c r="C5126" s="357" t="s">
        <v>6541</v>
      </c>
      <c r="D5126" s="295">
        <v>162.72</v>
      </c>
    </row>
    <row r="5127" spans="1:4">
      <c r="A5127" s="357">
        <v>10413</v>
      </c>
      <c r="B5127" s="357" t="s">
        <v>39157</v>
      </c>
      <c r="C5127" s="357" t="s">
        <v>6541</v>
      </c>
      <c r="D5127" s="295">
        <v>59.14</v>
      </c>
    </row>
    <row r="5128" spans="1:4">
      <c r="A5128" s="357">
        <v>10414</v>
      </c>
      <c r="B5128" s="357" t="s">
        <v>39158</v>
      </c>
      <c r="C5128" s="357" t="s">
        <v>6541</v>
      </c>
      <c r="D5128" s="295">
        <v>356.07</v>
      </c>
    </row>
    <row r="5129" spans="1:4">
      <c r="A5129" s="357">
        <v>10415</v>
      </c>
      <c r="B5129" s="357" t="s">
        <v>39159</v>
      </c>
      <c r="C5129" s="357" t="s">
        <v>6541</v>
      </c>
      <c r="D5129" s="295">
        <v>617.98</v>
      </c>
    </row>
    <row r="5130" spans="1:4">
      <c r="A5130" s="357">
        <v>38643</v>
      </c>
      <c r="B5130" s="357" t="s">
        <v>39160</v>
      </c>
      <c r="C5130" s="357" t="s">
        <v>6541</v>
      </c>
      <c r="D5130" s="295">
        <v>34.950000000000003</v>
      </c>
    </row>
    <row r="5131" spans="1:4">
      <c r="A5131" s="357">
        <v>6157</v>
      </c>
      <c r="B5131" s="357" t="s">
        <v>39161</v>
      </c>
      <c r="C5131" s="357" t="s">
        <v>6541</v>
      </c>
      <c r="D5131" s="295">
        <v>47.74</v>
      </c>
    </row>
    <row r="5132" spans="1:4">
      <c r="A5132" s="357">
        <v>37588</v>
      </c>
      <c r="B5132" s="357" t="s">
        <v>39162</v>
      </c>
      <c r="C5132" s="357" t="s">
        <v>6541</v>
      </c>
      <c r="D5132" s="295">
        <v>26.98</v>
      </c>
    </row>
    <row r="5133" spans="1:4">
      <c r="A5133" s="357">
        <v>6152</v>
      </c>
      <c r="B5133" s="357" t="s">
        <v>39163</v>
      </c>
      <c r="C5133" s="357" t="s">
        <v>6541</v>
      </c>
      <c r="D5133" s="295">
        <v>3.27</v>
      </c>
    </row>
    <row r="5134" spans="1:4">
      <c r="A5134" s="357">
        <v>6158</v>
      </c>
      <c r="B5134" s="357" t="s">
        <v>39164</v>
      </c>
      <c r="C5134" s="357" t="s">
        <v>6541</v>
      </c>
      <c r="D5134" s="295">
        <v>3.94</v>
      </c>
    </row>
    <row r="5135" spans="1:4">
      <c r="A5135" s="357">
        <v>6153</v>
      </c>
      <c r="B5135" s="357" t="s">
        <v>39165</v>
      </c>
      <c r="C5135" s="357" t="s">
        <v>6541</v>
      </c>
      <c r="D5135" s="295">
        <v>3.07</v>
      </c>
    </row>
    <row r="5136" spans="1:4">
      <c r="A5136" s="357">
        <v>6156</v>
      </c>
      <c r="B5136" s="357" t="s">
        <v>39166</v>
      </c>
      <c r="C5136" s="357" t="s">
        <v>6541</v>
      </c>
      <c r="D5136" s="295">
        <v>3.88</v>
      </c>
    </row>
    <row r="5137" spans="1:4">
      <c r="A5137" s="357">
        <v>6154</v>
      </c>
      <c r="B5137" s="357" t="s">
        <v>39167</v>
      </c>
      <c r="C5137" s="357" t="s">
        <v>6541</v>
      </c>
      <c r="D5137" s="295">
        <v>7.3</v>
      </c>
    </row>
    <row r="5138" spans="1:4">
      <c r="A5138" s="357">
        <v>6155</v>
      </c>
      <c r="B5138" s="357" t="s">
        <v>39168</v>
      </c>
      <c r="C5138" s="357" t="s">
        <v>6541</v>
      </c>
      <c r="D5138" s="295">
        <v>15.11</v>
      </c>
    </row>
    <row r="5139" spans="1:4">
      <c r="A5139" s="357">
        <v>43595</v>
      </c>
      <c r="B5139" s="357" t="s">
        <v>39169</v>
      </c>
      <c r="C5139" s="357" t="s">
        <v>6541</v>
      </c>
      <c r="D5139" s="295">
        <v>17.68</v>
      </c>
    </row>
    <row r="5140" spans="1:4">
      <c r="A5140" s="357">
        <v>43596</v>
      </c>
      <c r="B5140" s="357" t="s">
        <v>39170</v>
      </c>
      <c r="C5140" s="357" t="s">
        <v>6541</v>
      </c>
      <c r="D5140" s="295">
        <v>20.440000000000001</v>
      </c>
    </row>
    <row r="5141" spans="1:4">
      <c r="A5141" s="357">
        <v>38108</v>
      </c>
      <c r="B5141" s="357" t="s">
        <v>39171</v>
      </c>
      <c r="C5141" s="357" t="s">
        <v>6541</v>
      </c>
      <c r="D5141" s="295">
        <v>49.47</v>
      </c>
    </row>
    <row r="5142" spans="1:4">
      <c r="A5142" s="357">
        <v>38087</v>
      </c>
      <c r="B5142" s="357" t="s">
        <v>39172</v>
      </c>
      <c r="C5142" s="357" t="s">
        <v>6541</v>
      </c>
      <c r="D5142" s="295">
        <v>63.63</v>
      </c>
    </row>
    <row r="5143" spans="1:4">
      <c r="A5143" s="357">
        <v>38109</v>
      </c>
      <c r="B5143" s="357" t="s">
        <v>39173</v>
      </c>
      <c r="C5143" s="357" t="s">
        <v>6541</v>
      </c>
      <c r="D5143" s="295">
        <v>79.069999999999993</v>
      </c>
    </row>
    <row r="5144" spans="1:4">
      <c r="A5144" s="357">
        <v>38088</v>
      </c>
      <c r="B5144" s="357" t="s">
        <v>39174</v>
      </c>
      <c r="C5144" s="357" t="s">
        <v>6541</v>
      </c>
      <c r="D5144" s="295">
        <v>83.14</v>
      </c>
    </row>
    <row r="5145" spans="1:4">
      <c r="A5145" s="357">
        <v>38110</v>
      </c>
      <c r="B5145" s="357" t="s">
        <v>39175</v>
      </c>
      <c r="C5145" s="357" t="s">
        <v>6541</v>
      </c>
      <c r="D5145" s="295">
        <v>30.42</v>
      </c>
    </row>
    <row r="5146" spans="1:4">
      <c r="A5146" s="357">
        <v>38089</v>
      </c>
      <c r="B5146" s="357" t="s">
        <v>39176</v>
      </c>
      <c r="C5146" s="357" t="s">
        <v>6541</v>
      </c>
      <c r="D5146" s="295">
        <v>53</v>
      </c>
    </row>
    <row r="5147" spans="1:4">
      <c r="A5147" s="357">
        <v>38111</v>
      </c>
      <c r="B5147" s="357" t="s">
        <v>39177</v>
      </c>
      <c r="C5147" s="357" t="s">
        <v>6541</v>
      </c>
      <c r="D5147" s="295">
        <v>34.01</v>
      </c>
    </row>
    <row r="5148" spans="1:4">
      <c r="A5148" s="357">
        <v>38090</v>
      </c>
      <c r="B5148" s="357" t="s">
        <v>39178</v>
      </c>
      <c r="C5148" s="357" t="s">
        <v>6541</v>
      </c>
      <c r="D5148" s="295">
        <v>54.78</v>
      </c>
    </row>
    <row r="5149" spans="1:4">
      <c r="A5149" s="357">
        <v>13726</v>
      </c>
      <c r="B5149" s="357" t="s">
        <v>39179</v>
      </c>
      <c r="C5149" s="357" t="s">
        <v>6541</v>
      </c>
      <c r="D5149" s="293">
        <v>77066.320000000007</v>
      </c>
    </row>
    <row r="5150" spans="1:4">
      <c r="A5150" s="357">
        <v>38400</v>
      </c>
      <c r="B5150" s="357" t="s">
        <v>39180</v>
      </c>
      <c r="C5150" s="357" t="s">
        <v>6541</v>
      </c>
      <c r="D5150" s="295">
        <v>15.8</v>
      </c>
    </row>
    <row r="5151" spans="1:4">
      <c r="A5151" s="357">
        <v>12627</v>
      </c>
      <c r="B5151" s="357" t="s">
        <v>39181</v>
      </c>
      <c r="C5151" s="357" t="s">
        <v>6541</v>
      </c>
      <c r="D5151" s="295">
        <v>0.46</v>
      </c>
    </row>
    <row r="5152" spans="1:4">
      <c r="A5152" s="357">
        <v>39996</v>
      </c>
      <c r="B5152" s="357" t="s">
        <v>39182</v>
      </c>
      <c r="C5152" s="357" t="s">
        <v>6545</v>
      </c>
      <c r="D5152" s="295">
        <v>5.22</v>
      </c>
    </row>
    <row r="5153" spans="1:4">
      <c r="A5153" s="357">
        <v>10478</v>
      </c>
      <c r="B5153" s="357" t="s">
        <v>39183</v>
      </c>
      <c r="C5153" s="357" t="s">
        <v>6539</v>
      </c>
      <c r="D5153" s="295">
        <v>32.46</v>
      </c>
    </row>
    <row r="5154" spans="1:4">
      <c r="A5154" s="357">
        <v>10475</v>
      </c>
      <c r="B5154" s="357" t="s">
        <v>39184</v>
      </c>
      <c r="C5154" s="357" t="s">
        <v>6539</v>
      </c>
      <c r="D5154" s="295">
        <v>28.55</v>
      </c>
    </row>
    <row r="5155" spans="1:4">
      <c r="A5155" s="357">
        <v>10481</v>
      </c>
      <c r="B5155" s="357" t="s">
        <v>39185</v>
      </c>
      <c r="C5155" s="357" t="s">
        <v>6539</v>
      </c>
      <c r="D5155" s="295">
        <v>31.14</v>
      </c>
    </row>
    <row r="5156" spans="1:4">
      <c r="A5156" s="357">
        <v>4031</v>
      </c>
      <c r="B5156" s="357" t="s">
        <v>39186</v>
      </c>
      <c r="C5156" s="357" t="s">
        <v>6540</v>
      </c>
      <c r="D5156" s="295">
        <v>34.39</v>
      </c>
    </row>
    <row r="5157" spans="1:4">
      <c r="A5157" s="357">
        <v>4030</v>
      </c>
      <c r="B5157" s="357" t="s">
        <v>39187</v>
      </c>
      <c r="C5157" s="357" t="s">
        <v>6540</v>
      </c>
      <c r="D5157" s="295">
        <v>7.31</v>
      </c>
    </row>
    <row r="5158" spans="1:4">
      <c r="A5158" s="357">
        <v>39399</v>
      </c>
      <c r="B5158" s="357" t="s">
        <v>39188</v>
      </c>
      <c r="C5158" s="357" t="s">
        <v>6541</v>
      </c>
      <c r="D5158" s="293">
        <v>1162.7</v>
      </c>
    </row>
    <row r="5159" spans="1:4">
      <c r="A5159" s="357">
        <v>39400</v>
      </c>
      <c r="B5159" s="357" t="s">
        <v>39189</v>
      </c>
      <c r="C5159" s="357" t="s">
        <v>6541</v>
      </c>
      <c r="D5159" s="293">
        <v>1263.81</v>
      </c>
    </row>
    <row r="5160" spans="1:4">
      <c r="A5160" s="357">
        <v>39401</v>
      </c>
      <c r="B5160" s="357" t="s">
        <v>39190</v>
      </c>
      <c r="C5160" s="357" t="s">
        <v>6541</v>
      </c>
      <c r="D5160" s="293">
        <v>1417.69</v>
      </c>
    </row>
    <row r="5161" spans="1:4">
      <c r="A5161" s="357">
        <v>11652</v>
      </c>
      <c r="B5161" s="357" t="s">
        <v>39191</v>
      </c>
      <c r="C5161" s="357" t="s">
        <v>6541</v>
      </c>
      <c r="D5161" s="293">
        <v>3050</v>
      </c>
    </row>
    <row r="5162" spans="1:4">
      <c r="A5162" s="357">
        <v>13896</v>
      </c>
      <c r="B5162" s="357" t="s">
        <v>39192</v>
      </c>
      <c r="C5162" s="357" t="s">
        <v>6541</v>
      </c>
      <c r="D5162" s="293">
        <v>2736.11</v>
      </c>
    </row>
    <row r="5163" spans="1:4">
      <c r="A5163" s="357">
        <v>13475</v>
      </c>
      <c r="B5163" s="357" t="s">
        <v>39193</v>
      </c>
      <c r="C5163" s="357" t="s">
        <v>6541</v>
      </c>
      <c r="D5163" s="293">
        <v>3332.92</v>
      </c>
    </row>
    <row r="5164" spans="1:4">
      <c r="A5164" s="357">
        <v>25971</v>
      </c>
      <c r="B5164" s="357" t="s">
        <v>39194</v>
      </c>
      <c r="C5164" s="357" t="s">
        <v>6541</v>
      </c>
      <c r="D5164" s="293">
        <v>4382347.25</v>
      </c>
    </row>
    <row r="5165" spans="1:4">
      <c r="A5165" s="357">
        <v>25970</v>
      </c>
      <c r="B5165" s="357" t="s">
        <v>39195</v>
      </c>
      <c r="C5165" s="357" t="s">
        <v>6541</v>
      </c>
      <c r="D5165" s="293">
        <v>1844917.33</v>
      </c>
    </row>
    <row r="5166" spans="1:4">
      <c r="A5166" s="357">
        <v>13476</v>
      </c>
      <c r="B5166" s="357" t="s">
        <v>39196</v>
      </c>
      <c r="C5166" s="357" t="s">
        <v>6541</v>
      </c>
      <c r="D5166" s="293">
        <v>1858286.42</v>
      </c>
    </row>
    <row r="5167" spans="1:4">
      <c r="A5167" s="357">
        <v>10488</v>
      </c>
      <c r="B5167" s="357" t="s">
        <v>39197</v>
      </c>
      <c r="C5167" s="357" t="s">
        <v>6541</v>
      </c>
      <c r="D5167" s="293">
        <v>2251334</v>
      </c>
    </row>
    <row r="5168" spans="1:4">
      <c r="A5168" s="357">
        <v>13606</v>
      </c>
      <c r="B5168" s="357" t="s">
        <v>39198</v>
      </c>
      <c r="C5168" s="357" t="s">
        <v>6541</v>
      </c>
      <c r="D5168" s="293">
        <v>1994649.72</v>
      </c>
    </row>
    <row r="5169" spans="1:4">
      <c r="A5169" s="357">
        <v>10489</v>
      </c>
      <c r="B5169" s="357" t="s">
        <v>39199</v>
      </c>
      <c r="C5169" s="357" t="s">
        <v>6542</v>
      </c>
      <c r="D5169" s="295">
        <v>11.73</v>
      </c>
    </row>
    <row r="5170" spans="1:4">
      <c r="A5170" s="357">
        <v>41073</v>
      </c>
      <c r="B5170" s="357" t="s">
        <v>39200</v>
      </c>
      <c r="C5170" s="357" t="s">
        <v>6552</v>
      </c>
      <c r="D5170" s="293">
        <v>2079.0700000000002</v>
      </c>
    </row>
    <row r="5171" spans="1:4">
      <c r="A5171" s="357">
        <v>34391</v>
      </c>
      <c r="B5171" s="357" t="s">
        <v>39201</v>
      </c>
      <c r="C5171" s="357" t="s">
        <v>6540</v>
      </c>
      <c r="D5171" s="295">
        <v>765.85</v>
      </c>
    </row>
    <row r="5172" spans="1:4">
      <c r="A5172" s="357">
        <v>10496</v>
      </c>
      <c r="B5172" s="357" t="s">
        <v>39202</v>
      </c>
      <c r="C5172" s="357" t="s">
        <v>6540</v>
      </c>
      <c r="D5172" s="295">
        <v>666.66</v>
      </c>
    </row>
    <row r="5173" spans="1:4">
      <c r="A5173" s="357">
        <v>10497</v>
      </c>
      <c r="B5173" s="357" t="s">
        <v>39203</v>
      </c>
      <c r="C5173" s="357" t="s">
        <v>6540</v>
      </c>
      <c r="D5173" s="293">
        <v>1733.33</v>
      </c>
    </row>
    <row r="5174" spans="1:4">
      <c r="A5174" s="357">
        <v>10504</v>
      </c>
      <c r="B5174" s="357" t="s">
        <v>39204</v>
      </c>
      <c r="C5174" s="357" t="s">
        <v>6540</v>
      </c>
      <c r="D5174" s="293">
        <v>2026.66</v>
      </c>
    </row>
    <row r="5175" spans="1:4">
      <c r="A5175" s="357">
        <v>34390</v>
      </c>
      <c r="B5175" s="357" t="s">
        <v>39205</v>
      </c>
      <c r="C5175" s="357" t="s">
        <v>6540</v>
      </c>
      <c r="D5175" s="295">
        <v>597.33000000000004</v>
      </c>
    </row>
    <row r="5176" spans="1:4">
      <c r="A5176" s="357">
        <v>34389</v>
      </c>
      <c r="B5176" s="357" t="s">
        <v>39206</v>
      </c>
      <c r="C5176" s="357" t="s">
        <v>6540</v>
      </c>
      <c r="D5176" s="295">
        <v>186.66</v>
      </c>
    </row>
    <row r="5177" spans="1:4">
      <c r="A5177" s="357">
        <v>34388</v>
      </c>
      <c r="B5177" s="357" t="s">
        <v>39207</v>
      </c>
      <c r="C5177" s="357" t="s">
        <v>6540</v>
      </c>
      <c r="D5177" s="295">
        <v>265.29000000000002</v>
      </c>
    </row>
    <row r="5178" spans="1:4">
      <c r="A5178" s="357">
        <v>34387</v>
      </c>
      <c r="B5178" s="357" t="s">
        <v>39208</v>
      </c>
      <c r="C5178" s="357" t="s">
        <v>6540</v>
      </c>
      <c r="D5178" s="295">
        <v>430.66</v>
      </c>
    </row>
    <row r="5179" spans="1:4">
      <c r="A5179" s="357">
        <v>11188</v>
      </c>
      <c r="B5179" s="357" t="s">
        <v>39209</v>
      </c>
      <c r="C5179" s="357" t="s">
        <v>6540</v>
      </c>
      <c r="D5179" s="295">
        <v>213.33</v>
      </c>
    </row>
    <row r="5180" spans="1:4">
      <c r="A5180" s="357">
        <v>11189</v>
      </c>
      <c r="B5180" s="357" t="s">
        <v>39210</v>
      </c>
      <c r="C5180" s="357" t="s">
        <v>6540</v>
      </c>
      <c r="D5180" s="295">
        <v>320</v>
      </c>
    </row>
    <row r="5181" spans="1:4">
      <c r="A5181" s="357">
        <v>21107</v>
      </c>
      <c r="B5181" s="357" t="s">
        <v>39211</v>
      </c>
      <c r="C5181" s="357" t="s">
        <v>6540</v>
      </c>
      <c r="D5181" s="295">
        <v>230.28</v>
      </c>
    </row>
    <row r="5182" spans="1:4">
      <c r="A5182" s="357">
        <v>34386</v>
      </c>
      <c r="B5182" s="357" t="s">
        <v>39212</v>
      </c>
      <c r="C5182" s="357" t="s">
        <v>6540</v>
      </c>
      <c r="D5182" s="295">
        <v>399.99</v>
      </c>
    </row>
    <row r="5183" spans="1:4">
      <c r="A5183" s="357">
        <v>10490</v>
      </c>
      <c r="B5183" s="357" t="s">
        <v>39213</v>
      </c>
      <c r="C5183" s="357" t="s">
        <v>6540</v>
      </c>
      <c r="D5183" s="295">
        <v>120</v>
      </c>
    </row>
    <row r="5184" spans="1:4">
      <c r="A5184" s="357">
        <v>10492</v>
      </c>
      <c r="B5184" s="357" t="s">
        <v>39214</v>
      </c>
      <c r="C5184" s="357" t="s">
        <v>6540</v>
      </c>
      <c r="D5184" s="295">
        <v>159.99</v>
      </c>
    </row>
    <row r="5185" spans="1:4">
      <c r="A5185" s="357">
        <v>10493</v>
      </c>
      <c r="B5185" s="357" t="s">
        <v>39215</v>
      </c>
      <c r="C5185" s="357" t="s">
        <v>6540</v>
      </c>
      <c r="D5185" s="295">
        <v>186.66</v>
      </c>
    </row>
    <row r="5186" spans="1:4">
      <c r="A5186" s="357">
        <v>10491</v>
      </c>
      <c r="B5186" s="357" t="s">
        <v>39216</v>
      </c>
      <c r="C5186" s="357" t="s">
        <v>6540</v>
      </c>
      <c r="D5186" s="295">
        <v>226.66</v>
      </c>
    </row>
    <row r="5187" spans="1:4">
      <c r="A5187" s="357">
        <v>34385</v>
      </c>
      <c r="B5187" s="357" t="s">
        <v>39217</v>
      </c>
      <c r="C5187" s="357" t="s">
        <v>6540</v>
      </c>
      <c r="D5187" s="295">
        <v>330.66</v>
      </c>
    </row>
    <row r="5188" spans="1:4">
      <c r="A5188" s="357">
        <v>10499</v>
      </c>
      <c r="B5188" s="357" t="s">
        <v>39218</v>
      </c>
      <c r="C5188" s="357" t="s">
        <v>6540</v>
      </c>
      <c r="D5188" s="295">
        <v>133.33000000000001</v>
      </c>
    </row>
    <row r="5189" spans="1:4">
      <c r="A5189" s="357">
        <v>34384</v>
      </c>
      <c r="B5189" s="357" t="s">
        <v>39219</v>
      </c>
      <c r="C5189" s="357" t="s">
        <v>6540</v>
      </c>
      <c r="D5189" s="295">
        <v>399.99</v>
      </c>
    </row>
    <row r="5190" spans="1:4">
      <c r="A5190" s="357">
        <v>11185</v>
      </c>
      <c r="B5190" s="357" t="s">
        <v>39220</v>
      </c>
      <c r="C5190" s="357" t="s">
        <v>6540</v>
      </c>
      <c r="D5190" s="295">
        <v>413.33</v>
      </c>
    </row>
    <row r="5191" spans="1:4">
      <c r="A5191" s="357">
        <v>10507</v>
      </c>
      <c r="B5191" s="357" t="s">
        <v>39221</v>
      </c>
      <c r="C5191" s="357" t="s">
        <v>6540</v>
      </c>
      <c r="D5191" s="295">
        <v>351.33</v>
      </c>
    </row>
    <row r="5192" spans="1:4">
      <c r="A5192" s="357">
        <v>10505</v>
      </c>
      <c r="B5192" s="357" t="s">
        <v>39222</v>
      </c>
      <c r="C5192" s="357" t="s">
        <v>6540</v>
      </c>
      <c r="D5192" s="295">
        <v>207.31</v>
      </c>
    </row>
    <row r="5193" spans="1:4">
      <c r="A5193" s="357">
        <v>10506</v>
      </c>
      <c r="B5193" s="357" t="s">
        <v>39223</v>
      </c>
      <c r="C5193" s="357" t="s">
        <v>6540</v>
      </c>
      <c r="D5193" s="295">
        <v>270.62</v>
      </c>
    </row>
    <row r="5194" spans="1:4">
      <c r="A5194" s="357">
        <v>5031</v>
      </c>
      <c r="B5194" s="357" t="s">
        <v>39224</v>
      </c>
      <c r="C5194" s="357" t="s">
        <v>6540</v>
      </c>
      <c r="D5194" s="295">
        <v>380</v>
      </c>
    </row>
    <row r="5195" spans="1:4">
      <c r="A5195" s="357">
        <v>10502</v>
      </c>
      <c r="B5195" s="357" t="s">
        <v>39225</v>
      </c>
      <c r="C5195" s="357" t="s">
        <v>6540</v>
      </c>
      <c r="D5195" s="295">
        <v>442.79</v>
      </c>
    </row>
    <row r="5196" spans="1:4">
      <c r="A5196" s="357">
        <v>10501</v>
      </c>
      <c r="B5196" s="357" t="s">
        <v>39226</v>
      </c>
      <c r="C5196" s="357" t="s">
        <v>6540</v>
      </c>
      <c r="D5196" s="295">
        <v>250.16</v>
      </c>
    </row>
    <row r="5197" spans="1:4">
      <c r="A5197" s="357">
        <v>10503</v>
      </c>
      <c r="B5197" s="357" t="s">
        <v>39227</v>
      </c>
      <c r="C5197" s="357" t="s">
        <v>6540</v>
      </c>
      <c r="D5197" s="295">
        <v>337.97</v>
      </c>
    </row>
    <row r="5198" spans="1:4">
      <c r="A5198" s="357">
        <v>4500</v>
      </c>
      <c r="B5198" s="357" t="s">
        <v>39228</v>
      </c>
      <c r="C5198" s="357" t="s">
        <v>6545</v>
      </c>
      <c r="D5198" s="295">
        <v>14.33</v>
      </c>
    </row>
    <row r="5199" spans="1:4">
      <c r="A5199" s="357">
        <v>4448</v>
      </c>
      <c r="B5199" s="357" t="s">
        <v>39229</v>
      </c>
      <c r="C5199" s="357" t="s">
        <v>6545</v>
      </c>
      <c r="D5199" s="295">
        <v>19.690000000000001</v>
      </c>
    </row>
    <row r="5200" spans="1:4">
      <c r="A5200" s="357">
        <v>20213</v>
      </c>
      <c r="B5200" s="357" t="s">
        <v>39230</v>
      </c>
      <c r="C5200" s="357" t="s">
        <v>6545</v>
      </c>
      <c r="D5200" s="295">
        <v>18.36</v>
      </c>
    </row>
    <row r="5201" spans="1:4">
      <c r="A5201" s="357">
        <v>20211</v>
      </c>
      <c r="B5201" s="357" t="s">
        <v>39231</v>
      </c>
      <c r="C5201" s="357" t="s">
        <v>6545</v>
      </c>
      <c r="D5201" s="295">
        <v>24.31</v>
      </c>
    </row>
    <row r="5202" spans="1:4">
      <c r="A5202" s="357">
        <v>40270</v>
      </c>
      <c r="B5202" s="357" t="s">
        <v>39232</v>
      </c>
      <c r="C5202" s="357" t="s">
        <v>6545</v>
      </c>
      <c r="D5202" s="295">
        <v>93.79</v>
      </c>
    </row>
    <row r="5203" spans="1:4">
      <c r="A5203" s="357">
        <v>4425</v>
      </c>
      <c r="B5203" s="357" t="s">
        <v>39233</v>
      </c>
      <c r="C5203" s="357" t="s">
        <v>6545</v>
      </c>
      <c r="D5203" s="295">
        <v>20.09</v>
      </c>
    </row>
    <row r="5204" spans="1:4">
      <c r="A5204" s="357">
        <v>4472</v>
      </c>
      <c r="B5204" s="357" t="s">
        <v>39234</v>
      </c>
      <c r="C5204" s="357" t="s">
        <v>6545</v>
      </c>
      <c r="D5204" s="295">
        <v>25.1</v>
      </c>
    </row>
    <row r="5205" spans="1:4">
      <c r="A5205" s="357">
        <v>35272</v>
      </c>
      <c r="B5205" s="357" t="s">
        <v>39235</v>
      </c>
      <c r="C5205" s="357" t="s">
        <v>6545</v>
      </c>
      <c r="D5205" s="295">
        <v>36.28</v>
      </c>
    </row>
    <row r="5206" spans="1:4">
      <c r="A5206" s="357">
        <v>4481</v>
      </c>
      <c r="B5206" s="357" t="s">
        <v>39236</v>
      </c>
      <c r="C5206" s="357" t="s">
        <v>6545</v>
      </c>
      <c r="D5206" s="295">
        <v>38.840000000000003</v>
      </c>
    </row>
    <row r="5207" spans="1:4">
      <c r="A5207" s="357">
        <v>34345</v>
      </c>
      <c r="B5207" s="357" t="s">
        <v>39237</v>
      </c>
      <c r="C5207" s="357" t="s">
        <v>6542</v>
      </c>
      <c r="D5207" s="295">
        <v>11.05</v>
      </c>
    </row>
    <row r="5208" spans="1:4">
      <c r="A5208" s="357">
        <v>41096</v>
      </c>
      <c r="B5208" s="357" t="s">
        <v>39238</v>
      </c>
      <c r="C5208" s="357" t="s">
        <v>6552</v>
      </c>
      <c r="D5208" s="293">
        <v>1959.53</v>
      </c>
    </row>
    <row r="5209" spans="1:4">
      <c r="A5209" s="357">
        <v>41776</v>
      </c>
      <c r="B5209" s="357" t="s">
        <v>39239</v>
      </c>
      <c r="C5209" s="357" t="s">
        <v>6542</v>
      </c>
      <c r="D5209" s="295">
        <v>15.14</v>
      </c>
    </row>
    <row r="5210" spans="1:4">
      <c r="A5210" s="357" t="s">
        <v>31272</v>
      </c>
    </row>
    <row r="5211" spans="1:4">
      <c r="A5211" s="357" t="s">
        <v>39240</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29" sqref="B29"/>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67"/>
      <c r="B1" s="268" t="s">
        <v>33277</v>
      </c>
      <c r="C1" s="269"/>
      <c r="D1" s="270" t="s">
        <v>33278</v>
      </c>
    </row>
    <row r="2" spans="1:4" ht="15.75">
      <c r="A2" s="267"/>
      <c r="B2" s="267"/>
      <c r="C2" s="269"/>
      <c r="D2" s="270"/>
    </row>
    <row r="3" spans="1:4" ht="15.75">
      <c r="A3" s="267"/>
      <c r="B3" s="267"/>
      <c r="C3" s="269"/>
      <c r="D3" s="271"/>
    </row>
    <row r="4" spans="1:4" ht="15.75">
      <c r="A4" s="272" t="s">
        <v>33279</v>
      </c>
      <c r="B4" s="273"/>
      <c r="C4" s="273"/>
      <c r="D4" s="273"/>
    </row>
    <row r="5" spans="1:4">
      <c r="A5" s="278" t="s">
        <v>6794</v>
      </c>
      <c r="B5" s="274" t="s">
        <v>6535</v>
      </c>
      <c r="C5" s="274" t="s">
        <v>6536</v>
      </c>
      <c r="D5" s="275" t="s">
        <v>31273</v>
      </c>
    </row>
    <row r="6" spans="1:4">
      <c r="A6" s="279" t="s">
        <v>7038</v>
      </c>
      <c r="B6" s="276" t="s">
        <v>6556</v>
      </c>
      <c r="C6" s="276" t="s">
        <v>7039</v>
      </c>
      <c r="D6" s="277">
        <v>3990.84</v>
      </c>
    </row>
    <row r="7" spans="1:4">
      <c r="A7" s="279" t="s">
        <v>7305</v>
      </c>
      <c r="B7" s="276" t="s">
        <v>31274</v>
      </c>
      <c r="C7" s="276" t="s">
        <v>7039</v>
      </c>
      <c r="D7" s="277">
        <v>3982.94</v>
      </c>
    </row>
    <row r="8" spans="1:4">
      <c r="A8" s="279" t="s">
        <v>7533</v>
      </c>
      <c r="B8" s="276" t="s">
        <v>7532</v>
      </c>
      <c r="C8" s="276" t="s">
        <v>7039</v>
      </c>
      <c r="D8" s="277">
        <v>3111.9</v>
      </c>
    </row>
    <row r="9" spans="1:4">
      <c r="A9" s="279" t="s">
        <v>7534</v>
      </c>
      <c r="B9" s="276" t="s">
        <v>31275</v>
      </c>
      <c r="C9" s="276" t="s">
        <v>7039</v>
      </c>
      <c r="D9" s="277">
        <v>3111.9</v>
      </c>
    </row>
    <row r="10" spans="1:4">
      <c r="A10" s="279" t="s">
        <v>7537</v>
      </c>
      <c r="B10" s="276" t="s">
        <v>7536</v>
      </c>
      <c r="C10" s="276" t="s">
        <v>7039</v>
      </c>
      <c r="D10" s="277">
        <v>3111.89</v>
      </c>
    </row>
    <row r="11" spans="1:4">
      <c r="A11" s="279" t="s">
        <v>8442</v>
      </c>
      <c r="B11" s="276" t="s">
        <v>31276</v>
      </c>
      <c r="C11" s="276" t="s">
        <v>7039</v>
      </c>
      <c r="D11" s="277">
        <v>5554.27</v>
      </c>
    </row>
    <row r="12" spans="1:4" ht="22.5">
      <c r="A12" s="279" t="s">
        <v>31277</v>
      </c>
      <c r="B12" s="276" t="s">
        <v>31278</v>
      </c>
      <c r="C12" s="276" t="s">
        <v>9464</v>
      </c>
      <c r="D12" s="277">
        <v>8270</v>
      </c>
    </row>
    <row r="13" spans="1:4">
      <c r="A13" s="279" t="s">
        <v>9462</v>
      </c>
      <c r="B13" s="276" t="s">
        <v>9463</v>
      </c>
      <c r="C13" s="276" t="s">
        <v>9464</v>
      </c>
      <c r="D13" s="277">
        <v>170</v>
      </c>
    </row>
    <row r="14" spans="1:4">
      <c r="A14" s="279" t="s">
        <v>11264</v>
      </c>
      <c r="B14" s="276" t="s">
        <v>11263</v>
      </c>
      <c r="C14" s="276" t="s">
        <v>7039</v>
      </c>
      <c r="D14" s="277">
        <v>5338.66</v>
      </c>
    </row>
    <row r="15" spans="1:4">
      <c r="A15" s="279" t="s">
        <v>11265</v>
      </c>
      <c r="B15" s="276" t="s">
        <v>31279</v>
      </c>
      <c r="C15" s="276" t="s">
        <v>7039</v>
      </c>
      <c r="D15" s="277">
        <v>6644.3</v>
      </c>
    </row>
    <row r="16" spans="1:4">
      <c r="A16" s="279" t="s">
        <v>11269</v>
      </c>
      <c r="B16" s="276" t="s">
        <v>31280</v>
      </c>
      <c r="C16" s="276" t="s">
        <v>7039</v>
      </c>
      <c r="D16" s="277">
        <v>5446.54</v>
      </c>
    </row>
    <row r="17" spans="1:4">
      <c r="A17" s="279" t="s">
        <v>11276</v>
      </c>
      <c r="B17" s="276" t="s">
        <v>31281</v>
      </c>
      <c r="C17" s="276" t="s">
        <v>11277</v>
      </c>
      <c r="D17" s="277">
        <v>30541.34</v>
      </c>
    </row>
    <row r="18" spans="1:4">
      <c r="A18" s="279" t="s">
        <v>11278</v>
      </c>
      <c r="B18" s="276" t="s">
        <v>31282</v>
      </c>
      <c r="C18" s="276" t="s">
        <v>7039</v>
      </c>
      <c r="D18" s="277">
        <v>21172.560000000001</v>
      </c>
    </row>
    <row r="19" spans="1:4">
      <c r="A19" s="279" t="s">
        <v>11279</v>
      </c>
      <c r="B19" s="276" t="s">
        <v>31283</v>
      </c>
      <c r="C19" s="276" t="s">
        <v>7039</v>
      </c>
      <c r="D19" s="277">
        <v>16693.95</v>
      </c>
    </row>
    <row r="20" spans="1:4">
      <c r="A20" s="279" t="s">
        <v>11280</v>
      </c>
      <c r="B20" s="276" t="s">
        <v>31284</v>
      </c>
      <c r="C20" s="276" t="s">
        <v>7039</v>
      </c>
      <c r="D20" s="277">
        <v>21172.560000000001</v>
      </c>
    </row>
    <row r="21" spans="1:4">
      <c r="A21" s="279" t="s">
        <v>11281</v>
      </c>
      <c r="B21" s="276" t="s">
        <v>31285</v>
      </c>
      <c r="C21" s="276" t="s">
        <v>7039</v>
      </c>
      <c r="D21" s="277">
        <v>26770.82</v>
      </c>
    </row>
    <row r="22" spans="1:4">
      <c r="A22" s="279" t="s">
        <v>11293</v>
      </c>
      <c r="B22" s="276" t="s">
        <v>11294</v>
      </c>
      <c r="C22" s="276" t="s">
        <v>9464</v>
      </c>
      <c r="D22" s="277">
        <v>2850</v>
      </c>
    </row>
    <row r="23" spans="1:4">
      <c r="A23" s="279" t="s">
        <v>11295</v>
      </c>
      <c r="B23" s="276" t="s">
        <v>11296</v>
      </c>
      <c r="C23" s="276" t="s">
        <v>9464</v>
      </c>
      <c r="D23" s="277">
        <v>2800</v>
      </c>
    </row>
    <row r="24" spans="1:4">
      <c r="A24" s="279" t="s">
        <v>12161</v>
      </c>
      <c r="B24" s="276" t="s">
        <v>31286</v>
      </c>
      <c r="C24" s="276" t="s">
        <v>7039</v>
      </c>
      <c r="D24" s="277">
        <v>6959.89</v>
      </c>
    </row>
    <row r="25" spans="1:4">
      <c r="A25" s="279" t="s">
        <v>12457</v>
      </c>
      <c r="B25" s="276" t="s">
        <v>12456</v>
      </c>
      <c r="C25" s="276" t="s">
        <v>9464</v>
      </c>
      <c r="D25" s="277">
        <v>15</v>
      </c>
    </row>
    <row r="26" spans="1:4" ht="33.75">
      <c r="A26" s="279" t="s">
        <v>31287</v>
      </c>
      <c r="B26" s="276" t="s">
        <v>31288</v>
      </c>
      <c r="C26" s="276" t="s">
        <v>6604</v>
      </c>
      <c r="D26" s="277">
        <v>200</v>
      </c>
    </row>
    <row r="27" spans="1:4">
      <c r="A27" s="279" t="s">
        <v>31289</v>
      </c>
      <c r="B27" s="276" t="s">
        <v>31290</v>
      </c>
      <c r="C27" s="276" t="s">
        <v>6604</v>
      </c>
      <c r="D27" s="277">
        <v>6345.04</v>
      </c>
    </row>
    <row r="28" spans="1:4">
      <c r="A28" s="279" t="s">
        <v>31291</v>
      </c>
      <c r="B28" s="276" t="s">
        <v>31292</v>
      </c>
      <c r="C28" s="276" t="s">
        <v>6604</v>
      </c>
      <c r="D28" s="277">
        <v>6345.04</v>
      </c>
    </row>
    <row r="29" spans="1:4">
      <c r="A29" s="279" t="s">
        <v>12895</v>
      </c>
      <c r="B29" s="276" t="s">
        <v>31293</v>
      </c>
      <c r="C29" s="276" t="s">
        <v>7039</v>
      </c>
      <c r="D29" s="277">
        <v>4953.8599999999997</v>
      </c>
    </row>
    <row r="30" spans="1:4">
      <c r="A30" s="279" t="s">
        <v>13907</v>
      </c>
      <c r="B30" s="276" t="s">
        <v>13906</v>
      </c>
      <c r="C30" s="276" t="s">
        <v>7039</v>
      </c>
      <c r="D30" s="277">
        <v>3647.31</v>
      </c>
    </row>
    <row r="31" spans="1:4">
      <c r="A31" s="279" t="s">
        <v>13748</v>
      </c>
      <c r="B31" s="276" t="s">
        <v>31294</v>
      </c>
      <c r="C31" s="276" t="s">
        <v>7039</v>
      </c>
      <c r="D31" s="277">
        <v>12915.06</v>
      </c>
    </row>
    <row r="32" spans="1:4">
      <c r="A32" s="279" t="s">
        <v>13965</v>
      </c>
      <c r="B32" s="276" t="s">
        <v>6580</v>
      </c>
      <c r="C32" s="276" t="s">
        <v>7039</v>
      </c>
      <c r="D32" s="277">
        <v>4919.9799999999996</v>
      </c>
    </row>
    <row r="33" spans="1:4">
      <c r="A33" s="279" t="s">
        <v>31295</v>
      </c>
      <c r="B33" s="276" t="s">
        <v>31296</v>
      </c>
      <c r="C33" s="276" t="s">
        <v>6604</v>
      </c>
      <c r="D33" s="277">
        <v>100</v>
      </c>
    </row>
    <row r="34" spans="1:4">
      <c r="A34" s="279" t="s">
        <v>14795</v>
      </c>
      <c r="B34" s="276" t="s">
        <v>14796</v>
      </c>
      <c r="C34" s="276" t="s">
        <v>9464</v>
      </c>
      <c r="D34" s="277">
        <v>320</v>
      </c>
    </row>
    <row r="35" spans="1:4">
      <c r="A35" s="279" t="s">
        <v>16606</v>
      </c>
      <c r="B35" s="276" t="s">
        <v>16605</v>
      </c>
      <c r="C35" s="276" t="s">
        <v>7039</v>
      </c>
      <c r="D35" s="277">
        <v>3095.77</v>
      </c>
    </row>
    <row r="36" spans="1:4">
      <c r="A36" s="279" t="s">
        <v>18090</v>
      </c>
      <c r="B36" s="276" t="s">
        <v>18091</v>
      </c>
      <c r="C36" s="276" t="s">
        <v>9464</v>
      </c>
      <c r="D36" s="277">
        <v>230</v>
      </c>
    </row>
    <row r="37" spans="1:4">
      <c r="A37" s="279" t="s">
        <v>18430</v>
      </c>
      <c r="B37" s="276" t="s">
        <v>31297</v>
      </c>
      <c r="C37" s="276" t="s">
        <v>7039</v>
      </c>
      <c r="D37" s="277">
        <v>6052.3</v>
      </c>
    </row>
    <row r="38" spans="1:4">
      <c r="A38" s="279" t="s">
        <v>18004</v>
      </c>
      <c r="B38" s="276" t="s">
        <v>31298</v>
      </c>
      <c r="C38" s="276" t="s">
        <v>7039</v>
      </c>
      <c r="D38" s="277">
        <v>6042.02</v>
      </c>
    </row>
    <row r="39" spans="1:4">
      <c r="A39" s="279" t="s">
        <v>18005</v>
      </c>
      <c r="B39" s="276" t="s">
        <v>31299</v>
      </c>
      <c r="C39" s="276" t="s">
        <v>7039</v>
      </c>
      <c r="D39" s="277">
        <v>5099.32</v>
      </c>
    </row>
    <row r="40" spans="1:4">
      <c r="A40" s="279" t="s">
        <v>21491</v>
      </c>
      <c r="B40" s="276" t="s">
        <v>21492</v>
      </c>
      <c r="C40" s="276" t="s">
        <v>9464</v>
      </c>
      <c r="D40" s="277">
        <v>6440</v>
      </c>
    </row>
    <row r="41" spans="1:4">
      <c r="A41" s="279" t="s">
        <v>21606</v>
      </c>
      <c r="B41" s="276" t="s">
        <v>21605</v>
      </c>
      <c r="C41" s="276" t="s">
        <v>7039</v>
      </c>
      <c r="D41" s="277">
        <v>3276.07</v>
      </c>
    </row>
    <row r="42" spans="1:4" ht="15.75">
      <c r="A42" s="272" t="s">
        <v>33280</v>
      </c>
      <c r="B42" s="273"/>
      <c r="C42" s="273"/>
      <c r="D42" s="273"/>
    </row>
    <row r="43" spans="1:4">
      <c r="A43" s="278" t="s">
        <v>6794</v>
      </c>
      <c r="B43" s="274" t="s">
        <v>6535</v>
      </c>
      <c r="C43" s="274" t="s">
        <v>6536</v>
      </c>
      <c r="D43" s="275" t="s">
        <v>31273</v>
      </c>
    </row>
    <row r="44" spans="1:4">
      <c r="A44" s="279" t="s">
        <v>6933</v>
      </c>
      <c r="B44" s="276" t="s">
        <v>6934</v>
      </c>
      <c r="C44" s="276" t="s">
        <v>5839</v>
      </c>
      <c r="D44" s="277">
        <v>6.84</v>
      </c>
    </row>
    <row r="45" spans="1:4">
      <c r="A45" s="279" t="s">
        <v>6955</v>
      </c>
      <c r="B45" s="276" t="s">
        <v>6956</v>
      </c>
      <c r="C45" s="276" t="s">
        <v>1448</v>
      </c>
      <c r="D45" s="277">
        <v>0.48</v>
      </c>
    </row>
    <row r="46" spans="1:4">
      <c r="A46" s="279" t="s">
        <v>7344</v>
      </c>
      <c r="B46" s="276" t="s">
        <v>7345</v>
      </c>
      <c r="C46" s="276" t="s">
        <v>1487</v>
      </c>
      <c r="D46" s="277">
        <v>60.88</v>
      </c>
    </row>
    <row r="47" spans="1:4">
      <c r="A47" s="279" t="s">
        <v>7346</v>
      </c>
      <c r="B47" s="276" t="s">
        <v>7347</v>
      </c>
      <c r="C47" s="276" t="s">
        <v>1487</v>
      </c>
      <c r="D47" s="277">
        <v>74.72</v>
      </c>
    </row>
    <row r="48" spans="1:4">
      <c r="A48" s="279" t="s">
        <v>7348</v>
      </c>
      <c r="B48" s="276" t="s">
        <v>7349</v>
      </c>
      <c r="C48" s="276" t="s">
        <v>1487</v>
      </c>
      <c r="D48" s="277">
        <v>67.5</v>
      </c>
    </row>
    <row r="49" spans="1:4">
      <c r="A49" s="279" t="s">
        <v>7350</v>
      </c>
      <c r="B49" s="276" t="s">
        <v>7351</v>
      </c>
      <c r="C49" s="276" t="s">
        <v>1448</v>
      </c>
      <c r="D49" s="277">
        <v>3.66</v>
      </c>
    </row>
    <row r="50" spans="1:4">
      <c r="A50" s="279" t="s">
        <v>7353</v>
      </c>
      <c r="B50" s="276" t="s">
        <v>7354</v>
      </c>
      <c r="C50" s="276" t="s">
        <v>1487</v>
      </c>
      <c r="D50" s="277">
        <v>60.88</v>
      </c>
    </row>
    <row r="51" spans="1:4">
      <c r="A51" s="279" t="s">
        <v>7355</v>
      </c>
      <c r="B51" s="276" t="s">
        <v>7356</v>
      </c>
      <c r="C51" s="276" t="s">
        <v>1487</v>
      </c>
      <c r="D51" s="277">
        <v>68.819999999999993</v>
      </c>
    </row>
    <row r="52" spans="1:4">
      <c r="A52" s="279" t="s">
        <v>7590</v>
      </c>
      <c r="B52" s="276" t="s">
        <v>7591</v>
      </c>
      <c r="C52" s="276" t="s">
        <v>1448</v>
      </c>
      <c r="D52" s="277">
        <v>1.76</v>
      </c>
    </row>
    <row r="53" spans="1:4">
      <c r="A53" s="279" t="s">
        <v>7874</v>
      </c>
      <c r="B53" s="276" t="s">
        <v>7875</v>
      </c>
      <c r="C53" s="276" t="s">
        <v>1487</v>
      </c>
      <c r="D53" s="277">
        <v>76.19</v>
      </c>
    </row>
    <row r="54" spans="1:4">
      <c r="A54" s="279" t="s">
        <v>8564</v>
      </c>
      <c r="B54" s="276" t="s">
        <v>8565</v>
      </c>
      <c r="C54" s="276" t="s">
        <v>1448</v>
      </c>
      <c r="D54" s="277">
        <v>1.1000000000000001</v>
      </c>
    </row>
    <row r="55" spans="1:4">
      <c r="A55" s="279" t="s">
        <v>8566</v>
      </c>
      <c r="B55" s="276" t="s">
        <v>8567</v>
      </c>
      <c r="C55" s="276" t="s">
        <v>1448</v>
      </c>
      <c r="D55" s="277">
        <v>0.69</v>
      </c>
    </row>
    <row r="56" spans="1:4">
      <c r="A56" s="279" t="s">
        <v>9170</v>
      </c>
      <c r="B56" s="276" t="s">
        <v>6564</v>
      </c>
      <c r="C56" s="276" t="s">
        <v>1448</v>
      </c>
      <c r="D56" s="277">
        <v>3.28</v>
      </c>
    </row>
    <row r="57" spans="1:4">
      <c r="A57" s="279" t="s">
        <v>9181</v>
      </c>
      <c r="B57" s="276" t="s">
        <v>9182</v>
      </c>
      <c r="C57" s="276" t="s">
        <v>1448</v>
      </c>
      <c r="D57" s="277">
        <v>0.56000000000000005</v>
      </c>
    </row>
    <row r="58" spans="1:4">
      <c r="A58" s="279" t="s">
        <v>9183</v>
      </c>
      <c r="B58" s="276" t="s">
        <v>9184</v>
      </c>
      <c r="C58" s="276" t="s">
        <v>1448</v>
      </c>
      <c r="D58" s="277">
        <v>0.5</v>
      </c>
    </row>
    <row r="59" spans="1:4">
      <c r="A59" s="279" t="s">
        <v>11709</v>
      </c>
      <c r="B59" s="276" t="s">
        <v>11710</v>
      </c>
      <c r="C59" s="276" t="s">
        <v>1448</v>
      </c>
      <c r="D59" s="277">
        <v>0.18</v>
      </c>
    </row>
    <row r="60" spans="1:4">
      <c r="A60" s="279" t="s">
        <v>12163</v>
      </c>
      <c r="B60" s="276" t="s">
        <v>12164</v>
      </c>
      <c r="C60" s="276" t="s">
        <v>1448</v>
      </c>
      <c r="D60" s="277">
        <v>0.44</v>
      </c>
    </row>
    <row r="61" spans="1:4">
      <c r="A61" s="279" t="s">
        <v>14476</v>
      </c>
      <c r="B61" s="276" t="s">
        <v>14477</v>
      </c>
      <c r="C61" s="276" t="s">
        <v>1487</v>
      </c>
      <c r="D61" s="277">
        <v>66.06</v>
      </c>
    </row>
    <row r="62" spans="1:4">
      <c r="A62" s="279" t="s">
        <v>14500</v>
      </c>
      <c r="B62" s="276" t="s">
        <v>14501</v>
      </c>
      <c r="C62" s="276" t="s">
        <v>1487</v>
      </c>
      <c r="D62" s="277">
        <v>73.900000000000006</v>
      </c>
    </row>
    <row r="63" spans="1:4">
      <c r="A63" s="279" t="s">
        <v>14836</v>
      </c>
      <c r="B63" s="276" t="s">
        <v>14837</v>
      </c>
      <c r="C63" s="276" t="s">
        <v>1448</v>
      </c>
      <c r="D63" s="277">
        <v>0.33</v>
      </c>
    </row>
    <row r="64" spans="1:4">
      <c r="A64" s="279" t="s">
        <v>14838</v>
      </c>
      <c r="B64" s="276" t="s">
        <v>14839</v>
      </c>
      <c r="C64" s="276" t="s">
        <v>1487</v>
      </c>
      <c r="D64" s="277">
        <v>60.46</v>
      </c>
    </row>
    <row r="65" spans="1:4">
      <c r="A65" s="279" t="s">
        <v>16547</v>
      </c>
      <c r="B65" s="276" t="s">
        <v>16548</v>
      </c>
      <c r="C65" s="276" t="s">
        <v>1487</v>
      </c>
      <c r="D65" s="277">
        <v>82.33</v>
      </c>
    </row>
    <row r="66" spans="1:4" ht="15.75">
      <c r="A66" s="272" t="s">
        <v>33281</v>
      </c>
      <c r="B66" s="273"/>
      <c r="C66" s="273"/>
      <c r="D66" s="273"/>
    </row>
    <row r="67" spans="1:4">
      <c r="A67" s="278" t="s">
        <v>6794</v>
      </c>
      <c r="B67" s="274" t="s">
        <v>6535</v>
      </c>
      <c r="C67" s="274" t="s">
        <v>6536</v>
      </c>
      <c r="D67" s="275" t="s">
        <v>31273</v>
      </c>
    </row>
    <row r="68" spans="1:4">
      <c r="A68" s="279" t="s">
        <v>7079</v>
      </c>
      <c r="B68" s="276" t="s">
        <v>7080</v>
      </c>
      <c r="C68" s="276" t="s">
        <v>429</v>
      </c>
      <c r="D68" s="277">
        <v>1.81</v>
      </c>
    </row>
    <row r="69" spans="1:4" ht="22.5">
      <c r="A69" s="279" t="s">
        <v>7077</v>
      </c>
      <c r="B69" s="276" t="s">
        <v>33282</v>
      </c>
      <c r="C69" s="276" t="s">
        <v>7078</v>
      </c>
      <c r="D69" s="277">
        <v>2.29</v>
      </c>
    </row>
    <row r="70" spans="1:4">
      <c r="A70" s="279" t="s">
        <v>7787</v>
      </c>
      <c r="B70" s="276" t="s">
        <v>7788</v>
      </c>
      <c r="C70" s="276" t="s">
        <v>227</v>
      </c>
      <c r="D70" s="277">
        <v>130.82</v>
      </c>
    </row>
    <row r="71" spans="1:4">
      <c r="A71" s="279" t="s">
        <v>8657</v>
      </c>
      <c r="B71" s="276" t="s">
        <v>8658</v>
      </c>
      <c r="C71" s="276" t="s">
        <v>227</v>
      </c>
      <c r="D71" s="277">
        <v>105.57</v>
      </c>
    </row>
    <row r="72" spans="1:4">
      <c r="A72" s="279" t="s">
        <v>8915</v>
      </c>
      <c r="B72" s="276" t="s">
        <v>8916</v>
      </c>
      <c r="C72" s="276" t="s">
        <v>227</v>
      </c>
      <c r="D72" s="277">
        <v>47.05</v>
      </c>
    </row>
    <row r="73" spans="1:4">
      <c r="A73" s="279" t="s">
        <v>8431</v>
      </c>
      <c r="B73" s="276" t="s">
        <v>8432</v>
      </c>
      <c r="C73" s="276" t="s">
        <v>227</v>
      </c>
      <c r="D73" s="277">
        <v>25.25</v>
      </c>
    </row>
    <row r="74" spans="1:4">
      <c r="A74" s="279" t="s">
        <v>9046</v>
      </c>
      <c r="B74" s="276" t="s">
        <v>9047</v>
      </c>
      <c r="C74" s="276" t="s">
        <v>227</v>
      </c>
      <c r="D74" s="277">
        <v>106.72</v>
      </c>
    </row>
    <row r="75" spans="1:4">
      <c r="A75" s="279" t="s">
        <v>9454</v>
      </c>
      <c r="B75" s="276" t="s">
        <v>9455</v>
      </c>
      <c r="C75" s="276" t="s">
        <v>227</v>
      </c>
      <c r="D75" s="277">
        <v>1.1499999999999999</v>
      </c>
    </row>
    <row r="76" spans="1:4">
      <c r="A76" s="279" t="s">
        <v>9456</v>
      </c>
      <c r="B76" s="276" t="s">
        <v>9457</v>
      </c>
      <c r="C76" s="276" t="s">
        <v>227</v>
      </c>
      <c r="D76" s="277">
        <v>1.1499999999999999</v>
      </c>
    </row>
    <row r="77" spans="1:4">
      <c r="A77" s="279" t="s">
        <v>9465</v>
      </c>
      <c r="B77" s="276" t="s">
        <v>9466</v>
      </c>
      <c r="C77" s="276" t="s">
        <v>9467</v>
      </c>
      <c r="D77" s="277">
        <v>17.21</v>
      </c>
    </row>
    <row r="78" spans="1:4">
      <c r="A78" s="279" t="s">
        <v>9468</v>
      </c>
      <c r="B78" s="276" t="s">
        <v>9469</v>
      </c>
      <c r="C78" s="276" t="s">
        <v>9467</v>
      </c>
      <c r="D78" s="277">
        <v>4.22</v>
      </c>
    </row>
    <row r="79" spans="1:4">
      <c r="A79" s="279" t="s">
        <v>9544</v>
      </c>
      <c r="B79" s="276" t="s">
        <v>9545</v>
      </c>
      <c r="C79" s="276" t="s">
        <v>227</v>
      </c>
      <c r="D79" s="277">
        <v>39.020000000000003</v>
      </c>
    </row>
    <row r="80" spans="1:4">
      <c r="A80" s="279" t="s">
        <v>11288</v>
      </c>
      <c r="B80" s="276" t="s">
        <v>31300</v>
      </c>
      <c r="C80" s="276" t="s">
        <v>9467</v>
      </c>
      <c r="D80" s="277">
        <v>229.5</v>
      </c>
    </row>
    <row r="81" spans="1:4">
      <c r="A81" s="279" t="s">
        <v>11319</v>
      </c>
      <c r="B81" s="276" t="s">
        <v>31301</v>
      </c>
      <c r="C81" s="276" t="s">
        <v>6</v>
      </c>
      <c r="D81" s="277">
        <v>2.4900000000000002</v>
      </c>
    </row>
    <row r="82" spans="1:4">
      <c r="A82" s="279" t="s">
        <v>11320</v>
      </c>
      <c r="B82" s="276" t="s">
        <v>31302</v>
      </c>
      <c r="C82" s="276" t="s">
        <v>7078</v>
      </c>
      <c r="D82" s="277">
        <v>8.0299999999999994</v>
      </c>
    </row>
    <row r="83" spans="1:4">
      <c r="A83" s="279" t="s">
        <v>11321</v>
      </c>
      <c r="B83" s="276" t="s">
        <v>31303</v>
      </c>
      <c r="C83" s="276" t="s">
        <v>1487</v>
      </c>
      <c r="D83" s="277">
        <v>33.85</v>
      </c>
    </row>
    <row r="84" spans="1:4">
      <c r="A84" s="279" t="s">
        <v>11636</v>
      </c>
      <c r="B84" s="276" t="s">
        <v>11637</v>
      </c>
      <c r="C84" s="276" t="s">
        <v>227</v>
      </c>
      <c r="D84" s="277">
        <v>47.05</v>
      </c>
    </row>
    <row r="85" spans="1:4">
      <c r="A85" s="279" t="s">
        <v>12021</v>
      </c>
      <c r="B85" s="276" t="s">
        <v>12022</v>
      </c>
      <c r="C85" s="276" t="s">
        <v>41</v>
      </c>
      <c r="D85" s="277">
        <v>3.44</v>
      </c>
    </row>
    <row r="86" spans="1:4">
      <c r="A86" s="279" t="s">
        <v>12240</v>
      </c>
      <c r="B86" s="276" t="s">
        <v>12241</v>
      </c>
      <c r="C86" s="276" t="s">
        <v>227</v>
      </c>
      <c r="D86" s="277">
        <v>371.79</v>
      </c>
    </row>
    <row r="87" spans="1:4">
      <c r="A87" s="279" t="s">
        <v>12353</v>
      </c>
      <c r="B87" s="276" t="s">
        <v>12354</v>
      </c>
      <c r="C87" s="276" t="s">
        <v>227</v>
      </c>
      <c r="D87" s="277">
        <v>610.47</v>
      </c>
    </row>
    <row r="88" spans="1:4">
      <c r="A88" s="279" t="s">
        <v>13047</v>
      </c>
      <c r="B88" s="276" t="s">
        <v>13048</v>
      </c>
      <c r="C88" s="276" t="s">
        <v>227</v>
      </c>
      <c r="D88" s="277">
        <v>0.16</v>
      </c>
    </row>
    <row r="89" spans="1:4">
      <c r="A89" s="279" t="s">
        <v>13051</v>
      </c>
      <c r="B89" s="276" t="s">
        <v>31304</v>
      </c>
      <c r="C89" s="276" t="s">
        <v>6604</v>
      </c>
      <c r="D89" s="277">
        <v>627.53</v>
      </c>
    </row>
    <row r="90" spans="1:4" ht="33.75">
      <c r="A90" s="279" t="s">
        <v>13052</v>
      </c>
      <c r="B90" s="276" t="s">
        <v>13053</v>
      </c>
      <c r="C90" s="276" t="s">
        <v>6604</v>
      </c>
      <c r="D90" s="277">
        <v>912.26</v>
      </c>
    </row>
    <row r="91" spans="1:4" ht="33.75">
      <c r="A91" s="279" t="s">
        <v>13054</v>
      </c>
      <c r="B91" s="276" t="s">
        <v>13055</v>
      </c>
      <c r="C91" s="276" t="s">
        <v>6604</v>
      </c>
      <c r="D91" s="277">
        <v>1004.06</v>
      </c>
    </row>
    <row r="92" spans="1:4" ht="45">
      <c r="A92" s="279" t="s">
        <v>13056</v>
      </c>
      <c r="B92" s="276" t="s">
        <v>13057</v>
      </c>
      <c r="C92" s="276" t="s">
        <v>6604</v>
      </c>
      <c r="D92" s="277">
        <v>860.63</v>
      </c>
    </row>
    <row r="93" spans="1:4">
      <c r="A93" s="279" t="s">
        <v>13058</v>
      </c>
      <c r="B93" s="276" t="s">
        <v>13059</v>
      </c>
      <c r="C93" s="276" t="s">
        <v>6608</v>
      </c>
      <c r="D93" s="277">
        <v>7.86</v>
      </c>
    </row>
    <row r="94" spans="1:4">
      <c r="A94" s="279" t="s">
        <v>13062</v>
      </c>
      <c r="B94" s="276" t="s">
        <v>13063</v>
      </c>
      <c r="C94" s="276" t="s">
        <v>6608</v>
      </c>
      <c r="D94" s="277">
        <v>9.18</v>
      </c>
    </row>
    <row r="95" spans="1:4">
      <c r="A95" s="279" t="s">
        <v>13550</v>
      </c>
      <c r="B95" s="276" t="s">
        <v>13551</v>
      </c>
      <c r="C95" s="276" t="s">
        <v>227</v>
      </c>
      <c r="D95" s="277">
        <v>106.72</v>
      </c>
    </row>
    <row r="96" spans="1:4">
      <c r="A96" s="279" t="s">
        <v>13714</v>
      </c>
      <c r="B96" s="276" t="s">
        <v>13715</v>
      </c>
      <c r="C96" s="276" t="s">
        <v>227</v>
      </c>
      <c r="D96" s="277">
        <v>209.99</v>
      </c>
    </row>
    <row r="97" spans="1:4">
      <c r="A97" s="279" t="s">
        <v>13891</v>
      </c>
      <c r="B97" s="276" t="s">
        <v>13892</v>
      </c>
      <c r="C97" s="276" t="s">
        <v>227</v>
      </c>
      <c r="D97" s="277">
        <v>2.98</v>
      </c>
    </row>
    <row r="98" spans="1:4">
      <c r="A98" s="279" t="s">
        <v>13687</v>
      </c>
      <c r="B98" s="276" t="s">
        <v>13688</v>
      </c>
      <c r="C98" s="276" t="s">
        <v>227</v>
      </c>
      <c r="D98" s="277">
        <v>368.35</v>
      </c>
    </row>
    <row r="99" spans="1:4">
      <c r="A99" s="279" t="s">
        <v>13691</v>
      </c>
      <c r="B99" s="276" t="s">
        <v>13692</v>
      </c>
      <c r="C99" s="276" t="s">
        <v>227</v>
      </c>
      <c r="D99" s="277">
        <v>245.57</v>
      </c>
    </row>
    <row r="100" spans="1:4">
      <c r="A100" s="279" t="s">
        <v>14571</v>
      </c>
      <c r="B100" s="276" t="s">
        <v>14572</v>
      </c>
      <c r="C100" s="276" t="s">
        <v>227</v>
      </c>
      <c r="D100" s="277">
        <v>183.6</v>
      </c>
    </row>
    <row r="101" spans="1:4">
      <c r="A101" s="279" t="s">
        <v>14575</v>
      </c>
      <c r="B101" s="276" t="s">
        <v>14576</v>
      </c>
      <c r="C101" s="276" t="s">
        <v>227</v>
      </c>
      <c r="D101" s="277">
        <v>176.35</v>
      </c>
    </row>
    <row r="102" spans="1:4">
      <c r="A102" s="279" t="s">
        <v>14577</v>
      </c>
      <c r="B102" s="276" t="s">
        <v>14578</v>
      </c>
      <c r="C102" s="276" t="s">
        <v>227</v>
      </c>
      <c r="D102" s="277">
        <v>1040.78</v>
      </c>
    </row>
    <row r="103" spans="1:4">
      <c r="A103" s="279" t="s">
        <v>14793</v>
      </c>
      <c r="B103" s="276" t="s">
        <v>14794</v>
      </c>
      <c r="C103" s="276" t="s">
        <v>227</v>
      </c>
      <c r="D103" s="277">
        <v>725.22</v>
      </c>
    </row>
    <row r="104" spans="1:4">
      <c r="A104" s="279" t="s">
        <v>14977</v>
      </c>
      <c r="B104" s="276" t="s">
        <v>14978</v>
      </c>
      <c r="C104" s="276" t="s">
        <v>227</v>
      </c>
      <c r="D104" s="277">
        <v>72.290000000000006</v>
      </c>
    </row>
    <row r="105" spans="1:4">
      <c r="A105" s="279" t="s">
        <v>15255</v>
      </c>
      <c r="B105" s="276" t="s">
        <v>15256</v>
      </c>
      <c r="C105" s="276" t="s">
        <v>227</v>
      </c>
      <c r="D105" s="277">
        <v>392.45</v>
      </c>
    </row>
    <row r="106" spans="1:4">
      <c r="A106" s="279" t="s">
        <v>16671</v>
      </c>
      <c r="B106" s="276" t="s">
        <v>16672</v>
      </c>
      <c r="C106" s="276" t="s">
        <v>429</v>
      </c>
      <c r="D106" s="277">
        <v>29.84</v>
      </c>
    </row>
    <row r="107" spans="1:4">
      <c r="A107" s="279" t="s">
        <v>18194</v>
      </c>
      <c r="B107" s="276" t="s">
        <v>18195</v>
      </c>
      <c r="C107" s="276" t="s">
        <v>227</v>
      </c>
      <c r="D107" s="277">
        <v>0.62</v>
      </c>
    </row>
    <row r="108" spans="1:4" ht="15.75">
      <c r="A108" s="272" t="s">
        <v>33283</v>
      </c>
      <c r="B108" s="272"/>
      <c r="C108" s="272"/>
      <c r="D108" s="272"/>
    </row>
    <row r="109" spans="1:4">
      <c r="A109" s="278" t="s">
        <v>6794</v>
      </c>
      <c r="B109" s="274" t="s">
        <v>6535</v>
      </c>
      <c r="C109" s="274" t="s">
        <v>6536</v>
      </c>
      <c r="D109" s="275" t="s">
        <v>31273</v>
      </c>
    </row>
    <row r="110" spans="1:4">
      <c r="A110" s="279" t="s">
        <v>7266</v>
      </c>
      <c r="B110" s="276" t="s">
        <v>7267</v>
      </c>
      <c r="C110" s="276" t="s">
        <v>6</v>
      </c>
      <c r="D110" s="277">
        <v>1374.14</v>
      </c>
    </row>
    <row r="111" spans="1:4">
      <c r="A111" s="279" t="s">
        <v>7268</v>
      </c>
      <c r="B111" s="276" t="s">
        <v>7269</v>
      </c>
      <c r="C111" s="276" t="s">
        <v>6</v>
      </c>
      <c r="D111" s="277">
        <v>1599</v>
      </c>
    </row>
    <row r="112" spans="1:4">
      <c r="A112" s="279" t="s">
        <v>7270</v>
      </c>
      <c r="B112" s="276" t="s">
        <v>7271</v>
      </c>
      <c r="C112" s="276" t="s">
        <v>6</v>
      </c>
      <c r="D112" s="277">
        <v>2478.11</v>
      </c>
    </row>
    <row r="113" spans="1:4">
      <c r="A113" s="279" t="s">
        <v>7272</v>
      </c>
      <c r="B113" s="276" t="s">
        <v>7273</v>
      </c>
      <c r="C113" s="276" t="s">
        <v>6</v>
      </c>
      <c r="D113" s="277">
        <v>2855.69</v>
      </c>
    </row>
    <row r="114" spans="1:4">
      <c r="A114" s="279" t="s">
        <v>7274</v>
      </c>
      <c r="B114" s="276" t="s">
        <v>7275</v>
      </c>
      <c r="C114" s="276" t="s">
        <v>6</v>
      </c>
      <c r="D114" s="277">
        <v>3636.75</v>
      </c>
    </row>
    <row r="115" spans="1:4">
      <c r="A115" s="279" t="s">
        <v>7276</v>
      </c>
      <c r="B115" s="276" t="s">
        <v>7277</v>
      </c>
      <c r="C115" s="276" t="s">
        <v>6</v>
      </c>
      <c r="D115" s="277">
        <v>1148</v>
      </c>
    </row>
    <row r="116" spans="1:4">
      <c r="A116" s="279" t="s">
        <v>7296</v>
      </c>
      <c r="B116" s="276" t="s">
        <v>7297</v>
      </c>
      <c r="C116" s="276" t="s">
        <v>6</v>
      </c>
      <c r="D116" s="277">
        <v>161.41999999999999</v>
      </c>
    </row>
    <row r="117" spans="1:4">
      <c r="A117" s="279" t="s">
        <v>7306</v>
      </c>
      <c r="B117" s="276" t="s">
        <v>7307</v>
      </c>
      <c r="C117" s="276" t="s">
        <v>6</v>
      </c>
      <c r="D117" s="277">
        <v>2848</v>
      </c>
    </row>
    <row r="118" spans="1:4">
      <c r="A118" s="279" t="s">
        <v>7308</v>
      </c>
      <c r="B118" s="276" t="s">
        <v>7309</v>
      </c>
      <c r="C118" s="276" t="s">
        <v>6</v>
      </c>
      <c r="D118" s="277">
        <v>862.9</v>
      </c>
    </row>
    <row r="119" spans="1:4">
      <c r="A119" s="279" t="s">
        <v>7312</v>
      </c>
      <c r="B119" s="276" t="s">
        <v>7313</v>
      </c>
      <c r="C119" s="276" t="s">
        <v>6</v>
      </c>
      <c r="D119" s="277">
        <v>3519.82</v>
      </c>
    </row>
    <row r="120" spans="1:4">
      <c r="A120" s="279" t="s">
        <v>7658</v>
      </c>
      <c r="B120" s="276" t="s">
        <v>7659</v>
      </c>
      <c r="C120" s="276" t="s">
        <v>6</v>
      </c>
      <c r="D120" s="277">
        <v>18.059999999999999</v>
      </c>
    </row>
    <row r="121" spans="1:4">
      <c r="A121" s="279" t="s">
        <v>7660</v>
      </c>
      <c r="B121" s="276" t="s">
        <v>7661</v>
      </c>
      <c r="C121" s="276" t="s">
        <v>6</v>
      </c>
      <c r="D121" s="277">
        <v>269.33</v>
      </c>
    </row>
    <row r="122" spans="1:4">
      <c r="A122" s="279" t="s">
        <v>7664</v>
      </c>
      <c r="B122" s="276" t="s">
        <v>7665</v>
      </c>
      <c r="C122" s="276" t="s">
        <v>6</v>
      </c>
      <c r="D122" s="277">
        <v>1819</v>
      </c>
    </row>
    <row r="123" spans="1:4">
      <c r="A123" s="279" t="s">
        <v>7757</v>
      </c>
      <c r="B123" s="276" t="s">
        <v>7758</v>
      </c>
      <c r="C123" s="276" t="s">
        <v>6</v>
      </c>
      <c r="D123" s="277">
        <v>906.78</v>
      </c>
    </row>
    <row r="124" spans="1:4">
      <c r="A124" s="279" t="s">
        <v>7759</v>
      </c>
      <c r="B124" s="276" t="s">
        <v>7760</v>
      </c>
      <c r="C124" s="276" t="s">
        <v>6</v>
      </c>
      <c r="D124" s="277">
        <v>408.7</v>
      </c>
    </row>
    <row r="125" spans="1:4">
      <c r="A125" s="279" t="s">
        <v>7761</v>
      </c>
      <c r="B125" s="276" t="s">
        <v>7762</v>
      </c>
      <c r="C125" s="276" t="s">
        <v>6</v>
      </c>
      <c r="D125" s="277">
        <v>395.8</v>
      </c>
    </row>
    <row r="126" spans="1:4">
      <c r="A126" s="279" t="s">
        <v>7763</v>
      </c>
      <c r="B126" s="276" t="s">
        <v>7764</v>
      </c>
      <c r="C126" s="276" t="s">
        <v>6</v>
      </c>
      <c r="D126" s="277">
        <v>358.84</v>
      </c>
    </row>
    <row r="127" spans="1:4">
      <c r="A127" s="279" t="s">
        <v>7765</v>
      </c>
      <c r="B127" s="276" t="s">
        <v>7766</v>
      </c>
      <c r="C127" s="276" t="s">
        <v>6</v>
      </c>
      <c r="D127" s="277">
        <v>687.53</v>
      </c>
    </row>
    <row r="128" spans="1:4">
      <c r="A128" s="279" t="s">
        <v>7767</v>
      </c>
      <c r="B128" s="276" t="s">
        <v>7768</v>
      </c>
      <c r="C128" s="276" t="s">
        <v>6</v>
      </c>
      <c r="D128" s="277">
        <v>1126.04</v>
      </c>
    </row>
    <row r="129" spans="1:4">
      <c r="A129" s="279" t="s">
        <v>7769</v>
      </c>
      <c r="B129" s="276" t="s">
        <v>7770</v>
      </c>
      <c r="C129" s="276" t="s">
        <v>6</v>
      </c>
      <c r="D129" s="277">
        <v>1188.5</v>
      </c>
    </row>
    <row r="130" spans="1:4">
      <c r="A130" s="279" t="s">
        <v>7771</v>
      </c>
      <c r="B130" s="276" t="s">
        <v>7772</v>
      </c>
      <c r="C130" s="276" t="s">
        <v>6</v>
      </c>
      <c r="D130" s="277">
        <v>1787.76</v>
      </c>
    </row>
    <row r="131" spans="1:4">
      <c r="A131" s="279" t="s">
        <v>7773</v>
      </c>
      <c r="B131" s="276" t="s">
        <v>7774</v>
      </c>
      <c r="C131" s="276" t="s">
        <v>6</v>
      </c>
      <c r="D131" s="277">
        <v>2449.7600000000002</v>
      </c>
    </row>
    <row r="132" spans="1:4">
      <c r="A132" s="279" t="s">
        <v>7775</v>
      </c>
      <c r="B132" s="276" t="s">
        <v>7776</v>
      </c>
      <c r="C132" s="276" t="s">
        <v>6</v>
      </c>
      <c r="D132" s="277">
        <v>2756.25</v>
      </c>
    </row>
    <row r="133" spans="1:4">
      <c r="A133" s="279" t="s">
        <v>7777</v>
      </c>
      <c r="B133" s="276" t="s">
        <v>7778</v>
      </c>
      <c r="C133" s="276" t="s">
        <v>6</v>
      </c>
      <c r="D133" s="277">
        <v>4307.25</v>
      </c>
    </row>
    <row r="134" spans="1:4">
      <c r="A134" s="279" t="s">
        <v>7779</v>
      </c>
      <c r="B134" s="276" t="s">
        <v>7780</v>
      </c>
      <c r="C134" s="276" t="s">
        <v>6</v>
      </c>
      <c r="D134" s="277">
        <v>5245.18</v>
      </c>
    </row>
    <row r="135" spans="1:4">
      <c r="A135" s="279" t="s">
        <v>7801</v>
      </c>
      <c r="B135" s="276" t="s">
        <v>7802</v>
      </c>
      <c r="C135" s="276" t="s">
        <v>6</v>
      </c>
      <c r="D135" s="277">
        <v>2372.58</v>
      </c>
    </row>
    <row r="136" spans="1:4">
      <c r="A136" s="279" t="s">
        <v>7803</v>
      </c>
      <c r="B136" s="276" t="s">
        <v>7804</v>
      </c>
      <c r="C136" s="276" t="s">
        <v>6</v>
      </c>
      <c r="D136" s="277">
        <v>683.44</v>
      </c>
    </row>
    <row r="137" spans="1:4">
      <c r="A137" s="279" t="s">
        <v>7805</v>
      </c>
      <c r="B137" s="276" t="s">
        <v>7806</v>
      </c>
      <c r="C137" s="276" t="s">
        <v>6</v>
      </c>
      <c r="D137" s="277">
        <v>653.01</v>
      </c>
    </row>
    <row r="138" spans="1:4">
      <c r="A138" s="279" t="s">
        <v>7807</v>
      </c>
      <c r="B138" s="276" t="s">
        <v>7808</v>
      </c>
      <c r="C138" s="276" t="s">
        <v>6</v>
      </c>
      <c r="D138" s="277">
        <v>745.73</v>
      </c>
    </row>
    <row r="139" spans="1:4">
      <c r="A139" s="279" t="s">
        <v>7809</v>
      </c>
      <c r="B139" s="276" t="s">
        <v>7810</v>
      </c>
      <c r="C139" s="276" t="s">
        <v>6</v>
      </c>
      <c r="D139" s="277">
        <v>894.87</v>
      </c>
    </row>
    <row r="140" spans="1:4">
      <c r="A140" s="279" t="s">
        <v>7811</v>
      </c>
      <c r="B140" s="276" t="s">
        <v>7812</v>
      </c>
      <c r="C140" s="276" t="s">
        <v>6</v>
      </c>
      <c r="D140" s="277">
        <v>771.78</v>
      </c>
    </row>
    <row r="141" spans="1:4">
      <c r="A141" s="279" t="s">
        <v>7813</v>
      </c>
      <c r="B141" s="276" t="s">
        <v>7814</v>
      </c>
      <c r="C141" s="276" t="s">
        <v>6</v>
      </c>
      <c r="D141" s="277">
        <v>1082.05</v>
      </c>
    </row>
    <row r="142" spans="1:4">
      <c r="A142" s="279" t="s">
        <v>7815</v>
      </c>
      <c r="B142" s="276" t="s">
        <v>7816</v>
      </c>
      <c r="C142" s="276" t="s">
        <v>6</v>
      </c>
      <c r="D142" s="277">
        <v>1026.1300000000001</v>
      </c>
    </row>
    <row r="143" spans="1:4">
      <c r="A143" s="279" t="s">
        <v>7817</v>
      </c>
      <c r="B143" s="276" t="s">
        <v>7818</v>
      </c>
      <c r="C143" s="276" t="s">
        <v>6</v>
      </c>
      <c r="D143" s="277">
        <v>1171.3</v>
      </c>
    </row>
    <row r="144" spans="1:4">
      <c r="A144" s="279" t="s">
        <v>9164</v>
      </c>
      <c r="B144" s="276" t="s">
        <v>9165</v>
      </c>
      <c r="C144" s="276" t="s">
        <v>6</v>
      </c>
      <c r="D144" s="277">
        <v>308.7</v>
      </c>
    </row>
    <row r="145" spans="1:4">
      <c r="A145" s="279" t="s">
        <v>11336</v>
      </c>
      <c r="B145" s="276" t="s">
        <v>11337</v>
      </c>
      <c r="C145" s="276" t="s">
        <v>6</v>
      </c>
      <c r="D145" s="277">
        <v>116.57</v>
      </c>
    </row>
    <row r="146" spans="1:4">
      <c r="A146" s="279" t="s">
        <v>11420</v>
      </c>
      <c r="B146" s="276" t="s">
        <v>11421</v>
      </c>
      <c r="C146" s="276" t="s">
        <v>6</v>
      </c>
      <c r="D146" s="277">
        <v>222.46</v>
      </c>
    </row>
    <row r="147" spans="1:4">
      <c r="A147" s="279" t="s">
        <v>11422</v>
      </c>
      <c r="B147" s="276" t="s">
        <v>11423</v>
      </c>
      <c r="C147" s="276" t="s">
        <v>6</v>
      </c>
      <c r="D147" s="277">
        <v>1606.7</v>
      </c>
    </row>
    <row r="148" spans="1:4">
      <c r="A148" s="279" t="s">
        <v>11425</v>
      </c>
      <c r="B148" s="276" t="s">
        <v>11426</v>
      </c>
      <c r="C148" s="276" t="s">
        <v>6</v>
      </c>
      <c r="D148" s="277">
        <v>641.66</v>
      </c>
    </row>
    <row r="149" spans="1:4">
      <c r="A149" s="279" t="s">
        <v>11427</v>
      </c>
      <c r="B149" s="276" t="s">
        <v>11428</v>
      </c>
      <c r="C149" s="276" t="s">
        <v>6</v>
      </c>
      <c r="D149" s="277">
        <v>214.37</v>
      </c>
    </row>
    <row r="150" spans="1:4">
      <c r="A150" s="279" t="s">
        <v>11433</v>
      </c>
      <c r="B150" s="276" t="s">
        <v>6667</v>
      </c>
      <c r="C150" s="276" t="s">
        <v>6</v>
      </c>
      <c r="D150" s="277">
        <v>2635</v>
      </c>
    </row>
    <row r="151" spans="1:4">
      <c r="A151" s="279" t="s">
        <v>11434</v>
      </c>
      <c r="B151" s="276" t="s">
        <v>11435</v>
      </c>
      <c r="C151" s="276" t="s">
        <v>6</v>
      </c>
      <c r="D151" s="277">
        <v>782.5</v>
      </c>
    </row>
    <row r="152" spans="1:4">
      <c r="A152" s="279" t="s">
        <v>11738</v>
      </c>
      <c r="B152" s="276" t="s">
        <v>11739</v>
      </c>
      <c r="C152" s="276" t="s">
        <v>6</v>
      </c>
      <c r="D152" s="277">
        <v>190.36</v>
      </c>
    </row>
    <row r="153" spans="1:4">
      <c r="A153" s="279" t="s">
        <v>12230</v>
      </c>
      <c r="B153" s="276" t="s">
        <v>12231</v>
      </c>
      <c r="C153" s="276" t="s">
        <v>6</v>
      </c>
      <c r="D153" s="277">
        <v>137.44999999999999</v>
      </c>
    </row>
    <row r="154" spans="1:4">
      <c r="A154" s="279" t="s">
        <v>12232</v>
      </c>
      <c r="B154" s="276" t="s">
        <v>12233</v>
      </c>
      <c r="C154" s="276" t="s">
        <v>6</v>
      </c>
      <c r="D154" s="277">
        <v>204.15</v>
      </c>
    </row>
    <row r="155" spans="1:4">
      <c r="A155" s="279" t="s">
        <v>12234</v>
      </c>
      <c r="B155" s="276" t="s">
        <v>12235</v>
      </c>
      <c r="C155" s="276" t="s">
        <v>6</v>
      </c>
      <c r="D155" s="277">
        <v>242.55</v>
      </c>
    </row>
    <row r="156" spans="1:4">
      <c r="A156" s="279" t="s">
        <v>12236</v>
      </c>
      <c r="B156" s="276" t="s">
        <v>12237</v>
      </c>
      <c r="C156" s="276" t="s">
        <v>6</v>
      </c>
      <c r="D156" s="277">
        <v>302.56</v>
      </c>
    </row>
    <row r="157" spans="1:4">
      <c r="A157" s="279" t="s">
        <v>12238</v>
      </c>
      <c r="B157" s="276" t="s">
        <v>12239</v>
      </c>
      <c r="C157" s="276" t="s">
        <v>6</v>
      </c>
      <c r="D157" s="277">
        <v>366.88</v>
      </c>
    </row>
    <row r="158" spans="1:4">
      <c r="A158" s="279" t="s">
        <v>12458</v>
      </c>
      <c r="B158" s="276" t="s">
        <v>12459</v>
      </c>
      <c r="C158" s="276" t="s">
        <v>6</v>
      </c>
      <c r="D158" s="277">
        <v>1483.11</v>
      </c>
    </row>
    <row r="159" spans="1:4">
      <c r="A159" s="279" t="s">
        <v>13970</v>
      </c>
      <c r="B159" s="276" t="s">
        <v>13971</v>
      </c>
      <c r="C159" s="276" t="s">
        <v>6</v>
      </c>
      <c r="D159" s="277">
        <v>2583.64</v>
      </c>
    </row>
    <row r="160" spans="1:4">
      <c r="A160" s="279" t="s">
        <v>14675</v>
      </c>
      <c r="B160" s="276" t="s">
        <v>14676</v>
      </c>
      <c r="C160" s="276" t="s">
        <v>6</v>
      </c>
      <c r="D160" s="277">
        <v>1170.83</v>
      </c>
    </row>
    <row r="161" spans="1:4">
      <c r="A161" s="279" t="s">
        <v>15188</v>
      </c>
      <c r="B161" s="276" t="s">
        <v>15189</v>
      </c>
      <c r="C161" s="276" t="s">
        <v>6</v>
      </c>
      <c r="D161" s="277">
        <v>3559.44</v>
      </c>
    </row>
    <row r="162" spans="1:4">
      <c r="A162" s="279" t="s">
        <v>16740</v>
      </c>
      <c r="B162" s="276" t="s">
        <v>16741</v>
      </c>
      <c r="C162" s="276" t="s">
        <v>6</v>
      </c>
      <c r="D162" s="277">
        <v>2743.75</v>
      </c>
    </row>
    <row r="163" spans="1:4">
      <c r="A163" s="279" t="s">
        <v>16742</v>
      </c>
      <c r="B163" s="276" t="s">
        <v>16743</v>
      </c>
      <c r="C163" s="276" t="s">
        <v>6</v>
      </c>
      <c r="D163" s="277">
        <v>3607.66</v>
      </c>
    </row>
    <row r="164" spans="1:4">
      <c r="A164" s="279" t="s">
        <v>16744</v>
      </c>
      <c r="B164" s="276" t="s">
        <v>16745</v>
      </c>
      <c r="C164" s="276" t="s">
        <v>6</v>
      </c>
      <c r="D164" s="277">
        <v>4010.56</v>
      </c>
    </row>
    <row r="165" spans="1:4">
      <c r="A165" s="279" t="s">
        <v>16746</v>
      </c>
      <c r="B165" s="276" t="s">
        <v>16747</v>
      </c>
      <c r="C165" s="276" t="s">
        <v>6</v>
      </c>
      <c r="D165" s="277">
        <v>5729.74</v>
      </c>
    </row>
    <row r="166" spans="1:4">
      <c r="A166" s="279" t="s">
        <v>16748</v>
      </c>
      <c r="B166" s="276" t="s">
        <v>16749</v>
      </c>
      <c r="C166" s="276" t="s">
        <v>6</v>
      </c>
      <c r="D166" s="277">
        <v>6118.88</v>
      </c>
    </row>
    <row r="167" spans="1:4">
      <c r="A167" s="279" t="s">
        <v>16750</v>
      </c>
      <c r="B167" s="276" t="s">
        <v>16751</v>
      </c>
      <c r="C167" s="276" t="s">
        <v>6</v>
      </c>
      <c r="D167" s="277">
        <v>7331.63</v>
      </c>
    </row>
    <row r="168" spans="1:4">
      <c r="A168" s="279" t="s">
        <v>21503</v>
      </c>
      <c r="B168" s="276" t="s">
        <v>6743</v>
      </c>
      <c r="C168" s="276" t="s">
        <v>6</v>
      </c>
      <c r="D168" s="277">
        <v>203.96</v>
      </c>
    </row>
    <row r="169" spans="1:4">
      <c r="A169" s="279" t="s">
        <v>21504</v>
      </c>
      <c r="B169" s="276" t="s">
        <v>6744</v>
      </c>
      <c r="C169" s="276" t="s">
        <v>6</v>
      </c>
      <c r="D169" s="277">
        <v>192.94</v>
      </c>
    </row>
    <row r="170" spans="1:4" ht="15.75">
      <c r="A170" s="272" t="s">
        <v>33284</v>
      </c>
      <c r="B170" s="272"/>
      <c r="C170" s="272"/>
      <c r="D170" s="272"/>
    </row>
    <row r="171" spans="1:4">
      <c r="A171" s="278" t="s">
        <v>6794</v>
      </c>
      <c r="B171" s="274" t="s">
        <v>6535</v>
      </c>
      <c r="C171" s="274" t="s">
        <v>6536</v>
      </c>
      <c r="D171" s="275" t="s">
        <v>31273</v>
      </c>
    </row>
    <row r="172" spans="1:4">
      <c r="A172" s="279" t="s">
        <v>6807</v>
      </c>
      <c r="B172" s="276" t="s">
        <v>6808</v>
      </c>
      <c r="C172" s="276" t="s">
        <v>6</v>
      </c>
      <c r="D172" s="277">
        <v>5165.21</v>
      </c>
    </row>
    <row r="173" spans="1:4">
      <c r="A173" s="279" t="s">
        <v>7234</v>
      </c>
      <c r="B173" s="276" t="s">
        <v>7235</v>
      </c>
      <c r="C173" s="276" t="s">
        <v>6</v>
      </c>
      <c r="D173" s="277">
        <v>79.62</v>
      </c>
    </row>
    <row r="174" spans="1:4">
      <c r="A174" s="279" t="s">
        <v>7236</v>
      </c>
      <c r="B174" s="276" t="s">
        <v>7237</v>
      </c>
      <c r="C174" s="276" t="s">
        <v>6</v>
      </c>
      <c r="D174" s="277">
        <v>152.08000000000001</v>
      </c>
    </row>
    <row r="175" spans="1:4">
      <c r="A175" s="279" t="s">
        <v>7259</v>
      </c>
      <c r="B175" s="276" t="s">
        <v>7260</v>
      </c>
      <c r="C175" s="276" t="s">
        <v>6</v>
      </c>
      <c r="D175" s="277">
        <v>116.02</v>
      </c>
    </row>
    <row r="176" spans="1:4">
      <c r="A176" s="279" t="s">
        <v>7261</v>
      </c>
      <c r="B176" s="276" t="s">
        <v>7262</v>
      </c>
      <c r="C176" s="276" t="s">
        <v>6</v>
      </c>
      <c r="D176" s="277">
        <v>127.65</v>
      </c>
    </row>
    <row r="177" spans="1:4">
      <c r="A177" s="279" t="s">
        <v>7519</v>
      </c>
      <c r="B177" s="276" t="s">
        <v>7520</v>
      </c>
      <c r="C177" s="276" t="s">
        <v>6</v>
      </c>
      <c r="D177" s="277">
        <v>130.83000000000001</v>
      </c>
    </row>
    <row r="178" spans="1:4" ht="33.75">
      <c r="A178" s="279" t="s">
        <v>7739</v>
      </c>
      <c r="B178" s="276" t="s">
        <v>7740</v>
      </c>
      <c r="C178" s="276" t="s">
        <v>429</v>
      </c>
      <c r="D178" s="277">
        <v>46.21</v>
      </c>
    </row>
    <row r="179" spans="1:4" ht="33.75">
      <c r="A179" s="279" t="s">
        <v>7741</v>
      </c>
      <c r="B179" s="276" t="s">
        <v>7742</v>
      </c>
      <c r="C179" s="276" t="s">
        <v>429</v>
      </c>
      <c r="D179" s="277">
        <v>40.049999999999997</v>
      </c>
    </row>
    <row r="180" spans="1:4" ht="33.75">
      <c r="A180" s="279" t="s">
        <v>7743</v>
      </c>
      <c r="B180" s="276" t="s">
        <v>7744</v>
      </c>
      <c r="C180" s="276" t="s">
        <v>429</v>
      </c>
      <c r="D180" s="277">
        <v>35.479999999999997</v>
      </c>
    </row>
    <row r="181" spans="1:4" ht="45">
      <c r="A181" s="279" t="s">
        <v>7745</v>
      </c>
      <c r="B181" s="276" t="s">
        <v>7746</v>
      </c>
      <c r="C181" s="276" t="s">
        <v>429</v>
      </c>
      <c r="D181" s="277">
        <v>42.69</v>
      </c>
    </row>
    <row r="182" spans="1:4">
      <c r="A182" s="279" t="s">
        <v>8537</v>
      </c>
      <c r="B182" s="276" t="s">
        <v>8538</v>
      </c>
      <c r="C182" s="276" t="s">
        <v>6</v>
      </c>
      <c r="D182" s="277">
        <v>116.32</v>
      </c>
    </row>
    <row r="183" spans="1:4">
      <c r="A183" s="279" t="s">
        <v>8539</v>
      </c>
      <c r="B183" s="276" t="s">
        <v>8540</v>
      </c>
      <c r="C183" s="276" t="s">
        <v>6</v>
      </c>
      <c r="D183" s="277">
        <v>74.709999999999994</v>
      </c>
    </row>
    <row r="184" spans="1:4">
      <c r="A184" s="279" t="s">
        <v>8581</v>
      </c>
      <c r="B184" s="276" t="s">
        <v>8582</v>
      </c>
      <c r="C184" s="276" t="s">
        <v>41</v>
      </c>
      <c r="D184" s="277">
        <v>33.6</v>
      </c>
    </row>
    <row r="185" spans="1:4">
      <c r="A185" s="279" t="s">
        <v>8583</v>
      </c>
      <c r="B185" s="276" t="s">
        <v>8584</v>
      </c>
      <c r="C185" s="276" t="s">
        <v>41</v>
      </c>
      <c r="D185" s="277">
        <v>44</v>
      </c>
    </row>
    <row r="186" spans="1:4">
      <c r="A186" s="279" t="s">
        <v>11299</v>
      </c>
      <c r="B186" s="276" t="s">
        <v>11300</v>
      </c>
      <c r="C186" s="276" t="s">
        <v>41</v>
      </c>
      <c r="D186" s="277">
        <v>538.46</v>
      </c>
    </row>
    <row r="187" spans="1:4">
      <c r="A187" s="279" t="s">
        <v>11332</v>
      </c>
      <c r="B187" s="276" t="s">
        <v>11333</v>
      </c>
      <c r="C187" s="276" t="s">
        <v>6</v>
      </c>
      <c r="D187" s="277">
        <v>22.93</v>
      </c>
    </row>
    <row r="188" spans="1:4">
      <c r="A188" s="279" t="s">
        <v>11334</v>
      </c>
      <c r="B188" s="276" t="s">
        <v>11335</v>
      </c>
      <c r="C188" s="276" t="s">
        <v>6</v>
      </c>
      <c r="D188" s="277">
        <v>38.840000000000003</v>
      </c>
    </row>
    <row r="189" spans="1:4">
      <c r="A189" s="279" t="s">
        <v>11387</v>
      </c>
      <c r="B189" s="276" t="s">
        <v>11388</v>
      </c>
      <c r="C189" s="276" t="s">
        <v>6</v>
      </c>
      <c r="D189" s="277">
        <v>34.06</v>
      </c>
    </row>
    <row r="190" spans="1:4">
      <c r="A190" s="279" t="s">
        <v>12903</v>
      </c>
      <c r="B190" s="276" t="s">
        <v>12904</v>
      </c>
      <c r="C190" s="276" t="s">
        <v>6</v>
      </c>
      <c r="D190" s="277">
        <v>185.47</v>
      </c>
    </row>
    <row r="191" spans="1:4">
      <c r="A191" s="279" t="s">
        <v>12921</v>
      </c>
      <c r="B191" s="276" t="s">
        <v>12922</v>
      </c>
      <c r="C191" s="276" t="s">
        <v>429</v>
      </c>
      <c r="D191" s="277">
        <v>33.53</v>
      </c>
    </row>
    <row r="192" spans="1:4">
      <c r="A192" s="279" t="s">
        <v>12905</v>
      </c>
      <c r="B192" s="276" t="s">
        <v>12906</v>
      </c>
      <c r="C192" s="276" t="s">
        <v>429</v>
      </c>
      <c r="D192" s="277">
        <v>43.33</v>
      </c>
    </row>
    <row r="193" spans="1:4">
      <c r="A193" s="279" t="s">
        <v>12907</v>
      </c>
      <c r="B193" s="276" t="s">
        <v>12908</v>
      </c>
      <c r="C193" s="276" t="s">
        <v>429</v>
      </c>
      <c r="D193" s="277">
        <v>33.53</v>
      </c>
    </row>
    <row r="194" spans="1:4">
      <c r="A194" s="279" t="s">
        <v>12909</v>
      </c>
      <c r="B194" s="276" t="s">
        <v>12910</v>
      </c>
      <c r="C194" s="276" t="s">
        <v>429</v>
      </c>
      <c r="D194" s="277">
        <v>36.770000000000003</v>
      </c>
    </row>
    <row r="195" spans="1:4">
      <c r="A195" s="279" t="s">
        <v>12911</v>
      </c>
      <c r="B195" s="276" t="s">
        <v>12912</v>
      </c>
      <c r="C195" s="276" t="s">
        <v>429</v>
      </c>
      <c r="D195" s="277">
        <v>40.01</v>
      </c>
    </row>
    <row r="196" spans="1:4">
      <c r="A196" s="279" t="s">
        <v>12913</v>
      </c>
      <c r="B196" s="276" t="s">
        <v>12914</v>
      </c>
      <c r="C196" s="276" t="s">
        <v>429</v>
      </c>
      <c r="D196" s="277">
        <v>46.9</v>
      </c>
    </row>
    <row r="197" spans="1:4">
      <c r="A197" s="279" t="s">
        <v>12915</v>
      </c>
      <c r="B197" s="276" t="s">
        <v>12916</v>
      </c>
      <c r="C197" s="276" t="s">
        <v>429</v>
      </c>
      <c r="D197" s="277">
        <v>36.03</v>
      </c>
    </row>
    <row r="198" spans="1:4">
      <c r="A198" s="279" t="s">
        <v>12917</v>
      </c>
      <c r="B198" s="276" t="s">
        <v>12918</v>
      </c>
      <c r="C198" s="276" t="s">
        <v>429</v>
      </c>
      <c r="D198" s="277">
        <v>41.55</v>
      </c>
    </row>
    <row r="199" spans="1:4">
      <c r="A199" s="279" t="s">
        <v>12919</v>
      </c>
      <c r="B199" s="276" t="s">
        <v>12920</v>
      </c>
      <c r="C199" s="276" t="s">
        <v>429</v>
      </c>
      <c r="D199" s="277">
        <v>45.73</v>
      </c>
    </row>
    <row r="200" spans="1:4" ht="22.5">
      <c r="A200" s="279" t="s">
        <v>12923</v>
      </c>
      <c r="B200" s="276" t="s">
        <v>12924</v>
      </c>
      <c r="C200" s="276" t="s">
        <v>429</v>
      </c>
      <c r="D200" s="277">
        <v>60.31</v>
      </c>
    </row>
    <row r="201" spans="1:4">
      <c r="A201" s="279" t="s">
        <v>12925</v>
      </c>
      <c r="B201" s="276" t="s">
        <v>12926</v>
      </c>
      <c r="C201" s="276" t="s">
        <v>429</v>
      </c>
      <c r="D201" s="277">
        <v>45.73</v>
      </c>
    </row>
    <row r="202" spans="1:4" ht="22.5">
      <c r="A202" s="279" t="s">
        <v>12927</v>
      </c>
      <c r="B202" s="276" t="s">
        <v>12928</v>
      </c>
      <c r="C202" s="276" t="s">
        <v>429</v>
      </c>
      <c r="D202" s="277">
        <v>48.77</v>
      </c>
    </row>
    <row r="203" spans="1:4" ht="22.5">
      <c r="A203" s="279" t="s">
        <v>12929</v>
      </c>
      <c r="B203" s="276" t="s">
        <v>12930</v>
      </c>
      <c r="C203" s="276" t="s">
        <v>429</v>
      </c>
      <c r="D203" s="277">
        <v>54.76</v>
      </c>
    </row>
    <row r="204" spans="1:4" ht="22.5">
      <c r="A204" s="279" t="s">
        <v>12931</v>
      </c>
      <c r="B204" s="276" t="s">
        <v>12932</v>
      </c>
      <c r="C204" s="276" t="s">
        <v>429</v>
      </c>
      <c r="D204" s="277">
        <v>70.41</v>
      </c>
    </row>
    <row r="205" spans="1:4">
      <c r="A205" s="279" t="s">
        <v>12933</v>
      </c>
      <c r="B205" s="276" t="s">
        <v>12934</v>
      </c>
      <c r="C205" s="276" t="s">
        <v>429</v>
      </c>
      <c r="D205" s="277">
        <v>48.77</v>
      </c>
    </row>
    <row r="206" spans="1:4" ht="22.5">
      <c r="A206" s="279" t="s">
        <v>12935</v>
      </c>
      <c r="B206" s="276" t="s">
        <v>12936</v>
      </c>
      <c r="C206" s="276" t="s">
        <v>429</v>
      </c>
      <c r="D206" s="277">
        <v>54.41</v>
      </c>
    </row>
    <row r="207" spans="1:4" ht="22.5">
      <c r="A207" s="279" t="s">
        <v>12937</v>
      </c>
      <c r="B207" s="276" t="s">
        <v>12938</v>
      </c>
      <c r="C207" s="276" t="s">
        <v>429</v>
      </c>
      <c r="D207" s="277">
        <v>60.82</v>
      </c>
    </row>
    <row r="208" spans="1:4" ht="22.5">
      <c r="A208" s="279" t="s">
        <v>12939</v>
      </c>
      <c r="B208" s="276" t="s">
        <v>12940</v>
      </c>
      <c r="C208" s="276" t="s">
        <v>429</v>
      </c>
      <c r="D208" s="277">
        <v>63</v>
      </c>
    </row>
    <row r="209" spans="1:4">
      <c r="A209" s="279" t="s">
        <v>12941</v>
      </c>
      <c r="B209" s="276" t="s">
        <v>12942</v>
      </c>
      <c r="C209" s="276" t="s">
        <v>429</v>
      </c>
      <c r="D209" s="277">
        <v>29.72</v>
      </c>
    </row>
    <row r="210" spans="1:4">
      <c r="A210" s="279" t="s">
        <v>13582</v>
      </c>
      <c r="B210" s="276" t="s">
        <v>13583</v>
      </c>
      <c r="C210" s="276" t="s">
        <v>6</v>
      </c>
      <c r="D210" s="277">
        <v>153.04</v>
      </c>
    </row>
    <row r="211" spans="1:4">
      <c r="A211" s="279" t="s">
        <v>13787</v>
      </c>
      <c r="B211" s="276" t="s">
        <v>13788</v>
      </c>
      <c r="C211" s="276" t="s">
        <v>41</v>
      </c>
      <c r="D211" s="277">
        <v>12.43</v>
      </c>
    </row>
    <row r="212" spans="1:4">
      <c r="A212" s="279" t="s">
        <v>13910</v>
      </c>
      <c r="B212" s="276" t="s">
        <v>13911</v>
      </c>
      <c r="C212" s="276" t="s">
        <v>6</v>
      </c>
      <c r="D212" s="277">
        <v>40.17</v>
      </c>
    </row>
    <row r="213" spans="1:4">
      <c r="A213" s="279" t="s">
        <v>13912</v>
      </c>
      <c r="B213" s="276" t="s">
        <v>13913</v>
      </c>
      <c r="C213" s="276" t="s">
        <v>6</v>
      </c>
      <c r="D213" s="277">
        <v>37.01</v>
      </c>
    </row>
    <row r="214" spans="1:4">
      <c r="A214" s="279" t="s">
        <v>13914</v>
      </c>
      <c r="B214" s="276" t="s">
        <v>13915</v>
      </c>
      <c r="C214" s="276" t="s">
        <v>6</v>
      </c>
      <c r="D214" s="277">
        <v>42.88</v>
      </c>
    </row>
    <row r="215" spans="1:4">
      <c r="A215" s="279" t="s">
        <v>14057</v>
      </c>
      <c r="B215" s="276" t="s">
        <v>14058</v>
      </c>
      <c r="C215" s="276" t="s">
        <v>429</v>
      </c>
      <c r="D215" s="277">
        <v>160.97</v>
      </c>
    </row>
    <row r="216" spans="1:4">
      <c r="A216" s="279" t="s">
        <v>14059</v>
      </c>
      <c r="B216" s="276" t="s">
        <v>14060</v>
      </c>
      <c r="C216" s="276" t="s">
        <v>429</v>
      </c>
      <c r="D216" s="277">
        <v>199.55</v>
      </c>
    </row>
    <row r="217" spans="1:4">
      <c r="A217" s="279" t="s">
        <v>14061</v>
      </c>
      <c r="B217" s="276" t="s">
        <v>14062</v>
      </c>
      <c r="C217" s="276" t="s">
        <v>429</v>
      </c>
      <c r="D217" s="277">
        <v>243.65</v>
      </c>
    </row>
    <row r="218" spans="1:4">
      <c r="A218" s="279" t="s">
        <v>14153</v>
      </c>
      <c r="B218" s="276" t="s">
        <v>14154</v>
      </c>
      <c r="C218" s="276" t="s">
        <v>429</v>
      </c>
      <c r="D218" s="277">
        <v>68.69</v>
      </c>
    </row>
    <row r="219" spans="1:4">
      <c r="A219" s="279" t="s">
        <v>14155</v>
      </c>
      <c r="B219" s="276" t="s">
        <v>14156</v>
      </c>
      <c r="C219" s="276" t="s">
        <v>429</v>
      </c>
      <c r="D219" s="277">
        <v>79.05</v>
      </c>
    </row>
    <row r="220" spans="1:4">
      <c r="A220" s="279" t="s">
        <v>14336</v>
      </c>
      <c r="B220" s="276" t="s">
        <v>14337</v>
      </c>
      <c r="C220" s="276" t="s">
        <v>429</v>
      </c>
      <c r="D220" s="277">
        <v>29.92</v>
      </c>
    </row>
    <row r="221" spans="1:4">
      <c r="A221" s="279" t="s">
        <v>14338</v>
      </c>
      <c r="B221" s="276" t="s">
        <v>14339</v>
      </c>
      <c r="C221" s="276" t="s">
        <v>429</v>
      </c>
      <c r="D221" s="277">
        <v>32.31</v>
      </c>
    </row>
    <row r="222" spans="1:4">
      <c r="A222" s="279" t="s">
        <v>14661</v>
      </c>
      <c r="B222" s="276" t="s">
        <v>6651</v>
      </c>
      <c r="C222" s="276" t="s">
        <v>429</v>
      </c>
      <c r="D222" s="277">
        <v>28.48</v>
      </c>
    </row>
    <row r="223" spans="1:4">
      <c r="A223" s="279" t="s">
        <v>14662</v>
      </c>
      <c r="B223" s="276" t="s">
        <v>6652</v>
      </c>
      <c r="C223" s="276" t="s">
        <v>429</v>
      </c>
      <c r="D223" s="277">
        <v>42.8</v>
      </c>
    </row>
    <row r="224" spans="1:4" ht="22.5">
      <c r="A224" s="279" t="s">
        <v>14663</v>
      </c>
      <c r="B224" s="276" t="s">
        <v>6653</v>
      </c>
      <c r="C224" s="276" t="s">
        <v>429</v>
      </c>
      <c r="D224" s="277">
        <v>38.799999999999997</v>
      </c>
    </row>
    <row r="225" spans="1:4" ht="22.5">
      <c r="A225" s="279" t="s">
        <v>14664</v>
      </c>
      <c r="B225" s="276" t="s">
        <v>6654</v>
      </c>
      <c r="C225" s="276" t="s">
        <v>429</v>
      </c>
      <c r="D225" s="277">
        <v>40.43</v>
      </c>
    </row>
    <row r="226" spans="1:4">
      <c r="A226" s="279" t="s">
        <v>14723</v>
      </c>
      <c r="B226" s="276" t="s">
        <v>14724</v>
      </c>
      <c r="C226" s="276" t="s">
        <v>429</v>
      </c>
      <c r="D226" s="277">
        <v>18.190000000000001</v>
      </c>
    </row>
    <row r="227" spans="1:4">
      <c r="A227" s="279" t="s">
        <v>14753</v>
      </c>
      <c r="B227" s="276" t="s">
        <v>14754</v>
      </c>
      <c r="C227" s="276" t="s">
        <v>6</v>
      </c>
      <c r="D227" s="277">
        <v>79.05</v>
      </c>
    </row>
    <row r="228" spans="1:4" ht="22.5">
      <c r="A228" s="279" t="s">
        <v>16423</v>
      </c>
      <c r="B228" s="276" t="s">
        <v>16424</v>
      </c>
      <c r="C228" s="276" t="s">
        <v>6</v>
      </c>
      <c r="D228" s="277">
        <v>23615.55</v>
      </c>
    </row>
    <row r="229" spans="1:4">
      <c r="A229" s="279" t="s">
        <v>16865</v>
      </c>
      <c r="B229" s="276" t="s">
        <v>16866</v>
      </c>
      <c r="C229" s="276" t="s">
        <v>6</v>
      </c>
      <c r="D229" s="277">
        <v>57.33</v>
      </c>
    </row>
    <row r="230" spans="1:4">
      <c r="A230" s="279" t="s">
        <v>16913</v>
      </c>
      <c r="B230" s="276" t="s">
        <v>16914</v>
      </c>
      <c r="C230" s="276" t="s">
        <v>6</v>
      </c>
      <c r="D230" s="277">
        <v>206.17</v>
      </c>
    </row>
    <row r="231" spans="1:4" ht="15.75">
      <c r="A231" s="272" t="s">
        <v>33285</v>
      </c>
      <c r="B231" s="272"/>
      <c r="C231" s="272"/>
      <c r="D231" s="272"/>
    </row>
    <row r="232" spans="1:4">
      <c r="A232" s="278" t="s">
        <v>6794</v>
      </c>
      <c r="B232" s="274" t="s">
        <v>6535</v>
      </c>
      <c r="C232" s="274" t="s">
        <v>6536</v>
      </c>
      <c r="D232" s="275" t="s">
        <v>31273</v>
      </c>
    </row>
    <row r="233" spans="1:4">
      <c r="A233" s="279" t="s">
        <v>7702</v>
      </c>
      <c r="B233" s="276" t="s">
        <v>7703</v>
      </c>
      <c r="C233" s="276" t="s">
        <v>6</v>
      </c>
      <c r="D233" s="277">
        <v>1.91</v>
      </c>
    </row>
    <row r="234" spans="1:4">
      <c r="A234" s="279" t="s">
        <v>7704</v>
      </c>
      <c r="B234" s="276" t="s">
        <v>7705</v>
      </c>
      <c r="C234" s="276" t="s">
        <v>6</v>
      </c>
      <c r="D234" s="277">
        <v>2.42</v>
      </c>
    </row>
    <row r="235" spans="1:4">
      <c r="A235" s="279" t="s">
        <v>7706</v>
      </c>
      <c r="B235" s="276" t="s">
        <v>7707</v>
      </c>
      <c r="C235" s="276" t="s">
        <v>6</v>
      </c>
      <c r="D235" s="277">
        <v>1.59</v>
      </c>
    </row>
    <row r="236" spans="1:4">
      <c r="A236" s="279" t="s">
        <v>7708</v>
      </c>
      <c r="B236" s="276" t="s">
        <v>7709</v>
      </c>
      <c r="C236" s="276" t="s">
        <v>6</v>
      </c>
      <c r="D236" s="277">
        <v>2.0299999999999998</v>
      </c>
    </row>
    <row r="237" spans="1:4">
      <c r="A237" s="279" t="s">
        <v>7710</v>
      </c>
      <c r="B237" s="276" t="s">
        <v>7711</v>
      </c>
      <c r="C237" s="276" t="s">
        <v>6</v>
      </c>
      <c r="D237" s="277">
        <v>1.57</v>
      </c>
    </row>
    <row r="238" spans="1:4">
      <c r="A238" s="279" t="s">
        <v>7700</v>
      </c>
      <c r="B238" s="276" t="s">
        <v>7701</v>
      </c>
      <c r="C238" s="276" t="s">
        <v>6</v>
      </c>
      <c r="D238" s="277">
        <v>1.91</v>
      </c>
    </row>
    <row r="239" spans="1:4">
      <c r="A239" s="279" t="s">
        <v>7712</v>
      </c>
      <c r="B239" s="276" t="s">
        <v>7713</v>
      </c>
      <c r="C239" s="276" t="s">
        <v>6</v>
      </c>
      <c r="D239" s="277">
        <v>2.95</v>
      </c>
    </row>
    <row r="240" spans="1:4">
      <c r="A240" s="279" t="s">
        <v>7714</v>
      </c>
      <c r="B240" s="276" t="s">
        <v>7715</v>
      </c>
      <c r="C240" s="276" t="s">
        <v>6</v>
      </c>
      <c r="D240" s="277">
        <v>2.5299999999999998</v>
      </c>
    </row>
    <row r="241" spans="1:4">
      <c r="A241" s="279" t="s">
        <v>7716</v>
      </c>
      <c r="B241" s="276" t="s">
        <v>7717</v>
      </c>
      <c r="C241" s="276" t="s">
        <v>6</v>
      </c>
      <c r="D241" s="277">
        <v>3.88</v>
      </c>
    </row>
    <row r="242" spans="1:4">
      <c r="A242" s="279" t="s">
        <v>7718</v>
      </c>
      <c r="B242" s="276" t="s">
        <v>7719</v>
      </c>
      <c r="C242" s="276" t="s">
        <v>6</v>
      </c>
      <c r="D242" s="277">
        <v>3.02</v>
      </c>
    </row>
    <row r="243" spans="1:4">
      <c r="A243" s="279" t="s">
        <v>7720</v>
      </c>
      <c r="B243" s="276" t="s">
        <v>7721</v>
      </c>
      <c r="C243" s="276" t="s">
        <v>6</v>
      </c>
      <c r="D243" s="277">
        <v>1.98</v>
      </c>
    </row>
    <row r="244" spans="1:4">
      <c r="A244" s="279" t="s">
        <v>7722</v>
      </c>
      <c r="B244" s="276" t="s">
        <v>7723</v>
      </c>
      <c r="C244" s="276" t="s">
        <v>6</v>
      </c>
      <c r="D244" s="277">
        <v>4.33</v>
      </c>
    </row>
    <row r="245" spans="1:4">
      <c r="A245" s="279" t="s">
        <v>7724</v>
      </c>
      <c r="B245" s="276" t="s">
        <v>7725</v>
      </c>
      <c r="C245" s="276" t="s">
        <v>6</v>
      </c>
      <c r="D245" s="277">
        <v>16.79</v>
      </c>
    </row>
    <row r="246" spans="1:4">
      <c r="A246" s="279" t="s">
        <v>7726</v>
      </c>
      <c r="B246" s="276" t="s">
        <v>7727</v>
      </c>
      <c r="C246" s="276" t="s">
        <v>6</v>
      </c>
      <c r="D246" s="277">
        <v>4.2</v>
      </c>
    </row>
    <row r="247" spans="1:4">
      <c r="A247" s="279" t="s">
        <v>7728</v>
      </c>
      <c r="B247" s="276" t="s">
        <v>7729</v>
      </c>
      <c r="C247" s="276" t="s">
        <v>6</v>
      </c>
      <c r="D247" s="277">
        <v>6.11</v>
      </c>
    </row>
    <row r="248" spans="1:4">
      <c r="A248" s="279" t="s">
        <v>7734</v>
      </c>
      <c r="B248" s="276" t="s">
        <v>7735</v>
      </c>
      <c r="C248" s="276" t="s">
        <v>6</v>
      </c>
      <c r="D248" s="277">
        <v>12.7</v>
      </c>
    </row>
    <row r="249" spans="1:4">
      <c r="A249" s="279" t="s">
        <v>9202</v>
      </c>
      <c r="B249" s="276" t="s">
        <v>9203</v>
      </c>
      <c r="C249" s="276" t="s">
        <v>429</v>
      </c>
      <c r="D249" s="277">
        <v>54.87</v>
      </c>
    </row>
    <row r="250" spans="1:4">
      <c r="A250" s="279" t="s">
        <v>9204</v>
      </c>
      <c r="B250" s="276" t="s">
        <v>9205</v>
      </c>
      <c r="C250" s="276" t="s">
        <v>6</v>
      </c>
      <c r="D250" s="277">
        <v>2.0699999999999998</v>
      </c>
    </row>
    <row r="251" spans="1:4">
      <c r="A251" s="279" t="s">
        <v>9206</v>
      </c>
      <c r="B251" s="276" t="s">
        <v>9207</v>
      </c>
      <c r="C251" s="276" t="s">
        <v>6</v>
      </c>
      <c r="D251" s="277">
        <v>4.49</v>
      </c>
    </row>
    <row r="252" spans="1:4">
      <c r="A252" s="279" t="s">
        <v>9200</v>
      </c>
      <c r="B252" s="276" t="s">
        <v>9201</v>
      </c>
      <c r="C252" s="276" t="s">
        <v>6</v>
      </c>
      <c r="D252" s="277">
        <v>4.6399999999999997</v>
      </c>
    </row>
    <row r="253" spans="1:4">
      <c r="A253" s="279" t="s">
        <v>9208</v>
      </c>
      <c r="B253" s="276" t="s">
        <v>9209</v>
      </c>
      <c r="C253" s="276" t="s">
        <v>6</v>
      </c>
      <c r="D253" s="277">
        <v>16.8</v>
      </c>
    </row>
    <row r="254" spans="1:4">
      <c r="A254" s="279" t="s">
        <v>11175</v>
      </c>
      <c r="B254" s="276" t="s">
        <v>11176</v>
      </c>
      <c r="C254" s="276" t="s">
        <v>6</v>
      </c>
      <c r="D254" s="277">
        <v>3.12</v>
      </c>
    </row>
    <row r="255" spans="1:4">
      <c r="A255" s="279" t="s">
        <v>11177</v>
      </c>
      <c r="B255" s="276" t="s">
        <v>11178</v>
      </c>
      <c r="C255" s="276" t="s">
        <v>6</v>
      </c>
      <c r="D255" s="277">
        <v>3.42</v>
      </c>
    </row>
    <row r="256" spans="1:4">
      <c r="A256" s="279" t="s">
        <v>11179</v>
      </c>
      <c r="B256" s="276" t="s">
        <v>11180</v>
      </c>
      <c r="C256" s="276" t="s">
        <v>6</v>
      </c>
      <c r="D256" s="277">
        <v>4.63</v>
      </c>
    </row>
    <row r="257" spans="1:4">
      <c r="A257" s="279" t="s">
        <v>18219</v>
      </c>
      <c r="B257" s="276" t="s">
        <v>18220</v>
      </c>
      <c r="C257" s="276" t="s">
        <v>6</v>
      </c>
      <c r="D257" s="277">
        <v>0.68</v>
      </c>
    </row>
    <row r="258" spans="1:4">
      <c r="A258" s="279" t="s">
        <v>18221</v>
      </c>
      <c r="B258" s="276" t="s">
        <v>18222</v>
      </c>
      <c r="C258" s="276" t="s">
        <v>6</v>
      </c>
      <c r="D258" s="277">
        <v>0.56000000000000005</v>
      </c>
    </row>
    <row r="259" spans="1:4">
      <c r="A259" s="279" t="s">
        <v>18223</v>
      </c>
      <c r="B259" s="276" t="s">
        <v>18224</v>
      </c>
      <c r="C259" s="276" t="s">
        <v>429</v>
      </c>
      <c r="D259" s="277">
        <v>21.8</v>
      </c>
    </row>
    <row r="260" spans="1:4">
      <c r="A260" s="279" t="s">
        <v>18225</v>
      </c>
      <c r="B260" s="276" t="s">
        <v>18226</v>
      </c>
      <c r="C260" s="276" t="s">
        <v>6</v>
      </c>
      <c r="D260" s="277">
        <v>0.68</v>
      </c>
    </row>
    <row r="261" spans="1:4">
      <c r="A261" s="279" t="s">
        <v>18227</v>
      </c>
      <c r="B261" s="276" t="s">
        <v>18228</v>
      </c>
      <c r="C261" s="276" t="s">
        <v>6</v>
      </c>
      <c r="D261" s="277">
        <v>0.94</v>
      </c>
    </row>
    <row r="262" spans="1:4">
      <c r="A262" s="279" t="s">
        <v>18229</v>
      </c>
      <c r="B262" s="276" t="s">
        <v>18230</v>
      </c>
      <c r="C262" s="276" t="s">
        <v>6</v>
      </c>
      <c r="D262" s="277">
        <v>0.76</v>
      </c>
    </row>
    <row r="263" spans="1:4">
      <c r="A263" s="279" t="s">
        <v>18231</v>
      </c>
      <c r="B263" s="276" t="s">
        <v>18232</v>
      </c>
      <c r="C263" s="276" t="s">
        <v>6</v>
      </c>
      <c r="D263" s="277">
        <v>1.62</v>
      </c>
    </row>
    <row r="264" spans="1:4">
      <c r="A264" s="279" t="s">
        <v>18233</v>
      </c>
      <c r="B264" s="276" t="s">
        <v>18234</v>
      </c>
      <c r="C264" s="276" t="s">
        <v>6</v>
      </c>
      <c r="D264" s="277">
        <v>0.57999999999999996</v>
      </c>
    </row>
    <row r="265" spans="1:4">
      <c r="A265" s="279" t="s">
        <v>18235</v>
      </c>
      <c r="B265" s="276" t="s">
        <v>18236</v>
      </c>
      <c r="C265" s="276" t="s">
        <v>6</v>
      </c>
      <c r="D265" s="277">
        <v>2.4900000000000002</v>
      </c>
    </row>
    <row r="266" spans="1:4" ht="15.75">
      <c r="A266" s="272" t="s">
        <v>33286</v>
      </c>
      <c r="B266" s="272"/>
      <c r="C266" s="272"/>
      <c r="D266" s="272"/>
    </row>
    <row r="267" spans="1:4">
      <c r="A267" s="278" t="s">
        <v>6794</v>
      </c>
      <c r="B267" s="274" t="s">
        <v>6535</v>
      </c>
      <c r="C267" s="274" t="s">
        <v>6536</v>
      </c>
      <c r="D267" s="275" t="s">
        <v>31273</v>
      </c>
    </row>
    <row r="268" spans="1:4">
      <c r="A268" s="279" t="s">
        <v>12076</v>
      </c>
      <c r="B268" s="276" t="s">
        <v>12077</v>
      </c>
      <c r="C268" s="276" t="s">
        <v>5839</v>
      </c>
      <c r="D268" s="277">
        <v>2.63</v>
      </c>
    </row>
    <row r="269" spans="1:4">
      <c r="A269" s="279" t="s">
        <v>12149</v>
      </c>
      <c r="B269" s="276" t="s">
        <v>12150</v>
      </c>
      <c r="C269" s="276" t="s">
        <v>5839</v>
      </c>
      <c r="D269" s="277">
        <v>5.09</v>
      </c>
    </row>
    <row r="270" spans="1:4">
      <c r="A270" s="279" t="s">
        <v>13986</v>
      </c>
      <c r="B270" s="276" t="s">
        <v>13987</v>
      </c>
      <c r="C270" s="276" t="s">
        <v>5839</v>
      </c>
      <c r="D270" s="277">
        <v>4.09</v>
      </c>
    </row>
    <row r="271" spans="1:4" ht="15.75">
      <c r="A271" s="272" t="s">
        <v>33287</v>
      </c>
      <c r="B271" s="272"/>
      <c r="C271" s="272"/>
      <c r="D271" s="272"/>
    </row>
    <row r="272" spans="1:4">
      <c r="A272" s="278" t="s">
        <v>6794</v>
      </c>
      <c r="B272" s="274" t="s">
        <v>6535</v>
      </c>
      <c r="C272" s="274" t="s">
        <v>6536</v>
      </c>
      <c r="D272" s="275" t="s">
        <v>31273</v>
      </c>
    </row>
    <row r="273" spans="1:4">
      <c r="A273" s="279" t="s">
        <v>6811</v>
      </c>
      <c r="B273" s="276" t="s">
        <v>6812</v>
      </c>
      <c r="C273" s="276" t="s">
        <v>5839</v>
      </c>
      <c r="D273" s="277">
        <v>63.5</v>
      </c>
    </row>
    <row r="274" spans="1:4">
      <c r="A274" s="279" t="s">
        <v>6814</v>
      </c>
      <c r="B274" s="276" t="s">
        <v>6815</v>
      </c>
      <c r="C274" s="276" t="s">
        <v>1448</v>
      </c>
      <c r="D274" s="277">
        <v>50</v>
      </c>
    </row>
    <row r="275" spans="1:4">
      <c r="A275" s="279" t="s">
        <v>6927</v>
      </c>
      <c r="B275" s="276" t="s">
        <v>6928</v>
      </c>
      <c r="C275" s="276" t="s">
        <v>1448</v>
      </c>
      <c r="D275" s="277">
        <v>5.74</v>
      </c>
    </row>
    <row r="276" spans="1:4">
      <c r="A276" s="279" t="s">
        <v>6953</v>
      </c>
      <c r="B276" s="276" t="s">
        <v>6954</v>
      </c>
      <c r="C276" s="276" t="s">
        <v>5839</v>
      </c>
      <c r="D276" s="277">
        <v>10.119999999999999</v>
      </c>
    </row>
    <row r="277" spans="1:4">
      <c r="A277" s="279" t="s">
        <v>6961</v>
      </c>
      <c r="B277" s="276" t="s">
        <v>6962</v>
      </c>
      <c r="C277" s="276" t="s">
        <v>6</v>
      </c>
      <c r="D277" s="277">
        <v>0.94</v>
      </c>
    </row>
    <row r="278" spans="1:4">
      <c r="A278" s="279" t="s">
        <v>7264</v>
      </c>
      <c r="B278" s="276" t="s">
        <v>6627</v>
      </c>
      <c r="C278" s="276" t="s">
        <v>7265</v>
      </c>
      <c r="D278" s="277">
        <v>96.72</v>
      </c>
    </row>
    <row r="279" spans="1:4">
      <c r="A279" s="279" t="s">
        <v>7303</v>
      </c>
      <c r="B279" s="276" t="s">
        <v>7304</v>
      </c>
      <c r="C279" s="276" t="s">
        <v>6</v>
      </c>
      <c r="D279" s="277">
        <v>687.71</v>
      </c>
    </row>
    <row r="280" spans="1:4">
      <c r="A280" s="279" t="s">
        <v>7568</v>
      </c>
      <c r="B280" s="276" t="s">
        <v>7569</v>
      </c>
      <c r="C280" s="276" t="s">
        <v>6</v>
      </c>
      <c r="D280" s="277">
        <v>11.14</v>
      </c>
    </row>
    <row r="281" spans="1:4">
      <c r="A281" s="279" t="s">
        <v>7592</v>
      </c>
      <c r="B281" s="276" t="s">
        <v>31305</v>
      </c>
      <c r="C281" s="276" t="s">
        <v>6631</v>
      </c>
      <c r="D281" s="277">
        <v>1288.26</v>
      </c>
    </row>
    <row r="282" spans="1:4">
      <c r="A282" s="279" t="s">
        <v>7690</v>
      </c>
      <c r="B282" s="276" t="s">
        <v>7691</v>
      </c>
      <c r="C282" s="276" t="s">
        <v>6</v>
      </c>
      <c r="D282" s="277">
        <v>553</v>
      </c>
    </row>
    <row r="283" spans="1:4">
      <c r="A283" s="279" t="s">
        <v>7694</v>
      </c>
      <c r="B283" s="276" t="s">
        <v>7695</v>
      </c>
      <c r="C283" s="276" t="s">
        <v>6</v>
      </c>
      <c r="D283" s="277">
        <v>1003</v>
      </c>
    </row>
    <row r="284" spans="1:4">
      <c r="A284" s="279" t="s">
        <v>7730</v>
      </c>
      <c r="B284" s="276" t="s">
        <v>7731</v>
      </c>
      <c r="C284" s="276" t="s">
        <v>6</v>
      </c>
      <c r="D284" s="277">
        <v>1901.12</v>
      </c>
    </row>
    <row r="285" spans="1:4">
      <c r="A285" s="279" t="s">
        <v>7837</v>
      </c>
      <c r="B285" s="276" t="s">
        <v>6618</v>
      </c>
      <c r="C285" s="276" t="s">
        <v>1487</v>
      </c>
      <c r="D285" s="277">
        <v>35</v>
      </c>
    </row>
    <row r="286" spans="1:4">
      <c r="A286" s="279" t="s">
        <v>7878</v>
      </c>
      <c r="B286" s="276" t="s">
        <v>7879</v>
      </c>
      <c r="C286" s="276" t="s">
        <v>6</v>
      </c>
      <c r="D286" s="277">
        <v>14.33</v>
      </c>
    </row>
    <row r="287" spans="1:4">
      <c r="A287" s="279" t="s">
        <v>7880</v>
      </c>
      <c r="B287" s="276" t="s">
        <v>7881</v>
      </c>
      <c r="C287" s="276" t="s">
        <v>6</v>
      </c>
      <c r="D287" s="277">
        <v>74.97</v>
      </c>
    </row>
    <row r="288" spans="1:4">
      <c r="A288" s="279" t="s">
        <v>8575</v>
      </c>
      <c r="B288" s="276" t="s">
        <v>8576</v>
      </c>
      <c r="C288" s="276" t="s">
        <v>6</v>
      </c>
      <c r="D288" s="277">
        <v>3.3</v>
      </c>
    </row>
    <row r="289" spans="1:4">
      <c r="A289" s="279" t="s">
        <v>8897</v>
      </c>
      <c r="B289" s="276" t="s">
        <v>8898</v>
      </c>
      <c r="C289" s="276" t="s">
        <v>6</v>
      </c>
      <c r="D289" s="277">
        <v>12.61</v>
      </c>
    </row>
    <row r="290" spans="1:4">
      <c r="A290" s="279" t="s">
        <v>9007</v>
      </c>
      <c r="B290" s="276" t="s">
        <v>9008</v>
      </c>
      <c r="C290" s="276" t="s">
        <v>6</v>
      </c>
      <c r="D290" s="277">
        <v>26.29</v>
      </c>
    </row>
    <row r="291" spans="1:4">
      <c r="A291" s="279" t="s">
        <v>9009</v>
      </c>
      <c r="B291" s="276" t="s">
        <v>9010</v>
      </c>
      <c r="C291" s="276" t="s">
        <v>5839</v>
      </c>
      <c r="D291" s="277">
        <v>137.19999999999999</v>
      </c>
    </row>
    <row r="292" spans="1:4">
      <c r="A292" s="279" t="s">
        <v>9054</v>
      </c>
      <c r="B292" s="276" t="s">
        <v>9055</v>
      </c>
      <c r="C292" s="276" t="s">
        <v>1448</v>
      </c>
      <c r="D292" s="277">
        <v>16.16</v>
      </c>
    </row>
    <row r="293" spans="1:4">
      <c r="A293" s="279" t="s">
        <v>9153</v>
      </c>
      <c r="B293" s="276" t="s">
        <v>9154</v>
      </c>
      <c r="C293" s="276" t="s">
        <v>6</v>
      </c>
      <c r="D293" s="277">
        <v>1.83</v>
      </c>
    </row>
    <row r="294" spans="1:4">
      <c r="A294" s="279" t="s">
        <v>9220</v>
      </c>
      <c r="B294" s="276" t="s">
        <v>9221</v>
      </c>
      <c r="C294" s="276" t="s">
        <v>1448</v>
      </c>
      <c r="D294" s="277">
        <v>20.48</v>
      </c>
    </row>
    <row r="295" spans="1:4">
      <c r="A295" s="279" t="s">
        <v>9527</v>
      </c>
      <c r="B295" s="276" t="s">
        <v>9528</v>
      </c>
      <c r="C295" s="276" t="s">
        <v>6631</v>
      </c>
      <c r="D295" s="277">
        <v>389.08</v>
      </c>
    </row>
    <row r="296" spans="1:4">
      <c r="A296" s="279" t="s">
        <v>9567</v>
      </c>
      <c r="B296" s="276" t="s">
        <v>9568</v>
      </c>
      <c r="C296" s="276" t="s">
        <v>429</v>
      </c>
      <c r="D296" s="277">
        <v>16.54</v>
      </c>
    </row>
    <row r="297" spans="1:4">
      <c r="A297" s="279" t="s">
        <v>9572</v>
      </c>
      <c r="B297" s="276" t="s">
        <v>9573</v>
      </c>
      <c r="C297" s="276" t="s">
        <v>41</v>
      </c>
      <c r="D297" s="277">
        <v>0.23</v>
      </c>
    </row>
    <row r="298" spans="1:4">
      <c r="A298" s="279" t="s">
        <v>9574</v>
      </c>
      <c r="B298" s="276" t="s">
        <v>9575</v>
      </c>
      <c r="C298" s="276" t="s">
        <v>1448</v>
      </c>
      <c r="D298" s="277">
        <v>14</v>
      </c>
    </row>
    <row r="299" spans="1:4">
      <c r="A299" s="279" t="s">
        <v>9576</v>
      </c>
      <c r="B299" s="276" t="s">
        <v>9577</v>
      </c>
      <c r="C299" s="276" t="s">
        <v>1448</v>
      </c>
      <c r="D299" s="277">
        <v>14</v>
      </c>
    </row>
    <row r="300" spans="1:4">
      <c r="A300" s="279" t="s">
        <v>9578</v>
      </c>
      <c r="B300" s="276" t="s">
        <v>9579</v>
      </c>
      <c r="C300" s="276" t="s">
        <v>1448</v>
      </c>
      <c r="D300" s="277">
        <v>14</v>
      </c>
    </row>
    <row r="301" spans="1:4">
      <c r="A301" s="279" t="s">
        <v>9569</v>
      </c>
      <c r="B301" s="276" t="s">
        <v>9570</v>
      </c>
      <c r="C301" s="276" t="s">
        <v>9571</v>
      </c>
      <c r="D301" s="277">
        <v>7.97</v>
      </c>
    </row>
    <row r="302" spans="1:4">
      <c r="A302" s="279" t="s">
        <v>10892</v>
      </c>
      <c r="B302" s="276" t="s">
        <v>10893</v>
      </c>
      <c r="C302" s="276" t="s">
        <v>6</v>
      </c>
      <c r="D302" s="277">
        <v>34.479999999999997</v>
      </c>
    </row>
    <row r="303" spans="1:4">
      <c r="A303" s="279" t="s">
        <v>10894</v>
      </c>
      <c r="B303" s="276" t="s">
        <v>10895</v>
      </c>
      <c r="C303" s="276" t="s">
        <v>6</v>
      </c>
      <c r="D303" s="277">
        <v>27.84</v>
      </c>
    </row>
    <row r="304" spans="1:4">
      <c r="A304" s="279" t="s">
        <v>10907</v>
      </c>
      <c r="B304" s="276" t="s">
        <v>10908</v>
      </c>
      <c r="C304" s="276" t="s">
        <v>5839</v>
      </c>
      <c r="D304" s="277">
        <v>7.35</v>
      </c>
    </row>
    <row r="305" spans="1:4">
      <c r="A305" s="279" t="s">
        <v>10913</v>
      </c>
      <c r="B305" s="276" t="s">
        <v>10914</v>
      </c>
      <c r="C305" s="276" t="s">
        <v>5839</v>
      </c>
      <c r="D305" s="277">
        <v>3.12</v>
      </c>
    </row>
    <row r="306" spans="1:4">
      <c r="A306" s="279" t="s">
        <v>10922</v>
      </c>
      <c r="B306" s="276" t="s">
        <v>10923</v>
      </c>
      <c r="C306" s="276" t="s">
        <v>6</v>
      </c>
      <c r="D306" s="277">
        <v>320</v>
      </c>
    </row>
    <row r="307" spans="1:4">
      <c r="A307" s="279" t="s">
        <v>10934</v>
      </c>
      <c r="B307" s="276" t="s">
        <v>10935</v>
      </c>
      <c r="C307" s="276" t="s">
        <v>6</v>
      </c>
      <c r="D307" s="277">
        <v>6.8</v>
      </c>
    </row>
    <row r="308" spans="1:4">
      <c r="A308" s="279" t="s">
        <v>10936</v>
      </c>
      <c r="B308" s="276" t="s">
        <v>10937</v>
      </c>
      <c r="C308" s="276" t="s">
        <v>6</v>
      </c>
      <c r="D308" s="277">
        <v>18.21</v>
      </c>
    </row>
    <row r="309" spans="1:4">
      <c r="A309" s="279" t="s">
        <v>10938</v>
      </c>
      <c r="B309" s="276" t="s">
        <v>10939</v>
      </c>
      <c r="C309" s="276" t="s">
        <v>6</v>
      </c>
      <c r="D309" s="277">
        <v>18.21</v>
      </c>
    </row>
    <row r="310" spans="1:4">
      <c r="A310" s="279" t="s">
        <v>10940</v>
      </c>
      <c r="B310" s="276" t="s">
        <v>10941</v>
      </c>
      <c r="C310" s="276" t="s">
        <v>6</v>
      </c>
      <c r="D310" s="277">
        <v>66.150000000000006</v>
      </c>
    </row>
    <row r="311" spans="1:4">
      <c r="A311" s="279" t="s">
        <v>10917</v>
      </c>
      <c r="B311" s="276" t="s">
        <v>10918</v>
      </c>
      <c r="C311" s="276" t="s">
        <v>9467</v>
      </c>
      <c r="D311" s="277">
        <v>110.25</v>
      </c>
    </row>
    <row r="312" spans="1:4">
      <c r="A312" s="279" t="s">
        <v>11186</v>
      </c>
      <c r="B312" s="276" t="s">
        <v>11187</v>
      </c>
      <c r="C312" s="276" t="s">
        <v>1448</v>
      </c>
      <c r="D312" s="277">
        <v>18.190000000000001</v>
      </c>
    </row>
    <row r="313" spans="1:4">
      <c r="A313" s="279" t="s">
        <v>11304</v>
      </c>
      <c r="B313" s="276" t="s">
        <v>11305</v>
      </c>
      <c r="C313" s="276" t="s">
        <v>41</v>
      </c>
      <c r="D313" s="277">
        <v>1.4</v>
      </c>
    </row>
    <row r="314" spans="1:4">
      <c r="A314" s="279" t="s">
        <v>11343</v>
      </c>
      <c r="B314" s="276" t="s">
        <v>11344</v>
      </c>
      <c r="C314" s="276" t="s">
        <v>6</v>
      </c>
      <c r="D314" s="277">
        <v>36.81</v>
      </c>
    </row>
    <row r="315" spans="1:4">
      <c r="A315" s="279" t="s">
        <v>11345</v>
      </c>
      <c r="B315" s="276" t="s">
        <v>11346</v>
      </c>
      <c r="C315" s="276" t="s">
        <v>6</v>
      </c>
      <c r="D315" s="277">
        <v>35.17</v>
      </c>
    </row>
    <row r="316" spans="1:4">
      <c r="A316" s="279" t="s">
        <v>11810</v>
      </c>
      <c r="B316" s="276" t="s">
        <v>11811</v>
      </c>
      <c r="C316" s="276" t="s">
        <v>41</v>
      </c>
      <c r="D316" s="277">
        <v>0.11</v>
      </c>
    </row>
    <row r="317" spans="1:4">
      <c r="A317" s="279" t="s">
        <v>11822</v>
      </c>
      <c r="B317" s="276" t="s">
        <v>11823</v>
      </c>
      <c r="C317" s="276" t="s">
        <v>11821</v>
      </c>
      <c r="D317" s="277">
        <v>38.5</v>
      </c>
    </row>
    <row r="318" spans="1:4">
      <c r="A318" s="279" t="s">
        <v>11836</v>
      </c>
      <c r="B318" s="276" t="s">
        <v>11837</v>
      </c>
      <c r="C318" s="276" t="s">
        <v>41</v>
      </c>
      <c r="D318" s="277">
        <v>1.82</v>
      </c>
    </row>
    <row r="319" spans="1:4">
      <c r="A319" s="279" t="s">
        <v>12014</v>
      </c>
      <c r="B319" s="276" t="s">
        <v>12015</v>
      </c>
      <c r="C319" s="276" t="s">
        <v>429</v>
      </c>
      <c r="D319" s="277">
        <v>48.95</v>
      </c>
    </row>
    <row r="320" spans="1:4">
      <c r="A320" s="279" t="s">
        <v>12147</v>
      </c>
      <c r="B320" s="276" t="s">
        <v>12148</v>
      </c>
      <c r="C320" s="276" t="s">
        <v>1448</v>
      </c>
      <c r="D320" s="277">
        <v>6.38</v>
      </c>
    </row>
    <row r="321" spans="1:4">
      <c r="A321" s="279" t="s">
        <v>12367</v>
      </c>
      <c r="B321" s="276" t="s">
        <v>12368</v>
      </c>
      <c r="C321" s="276" t="s">
        <v>6</v>
      </c>
      <c r="D321" s="277">
        <v>992.27</v>
      </c>
    </row>
    <row r="322" spans="1:4">
      <c r="A322" s="279" t="s">
        <v>12443</v>
      </c>
      <c r="B322" s="276" t="s">
        <v>12444</v>
      </c>
      <c r="C322" s="276" t="s">
        <v>6</v>
      </c>
      <c r="D322" s="277">
        <v>3.76</v>
      </c>
    </row>
    <row r="323" spans="1:4">
      <c r="A323" s="279" t="s">
        <v>12453</v>
      </c>
      <c r="B323" s="276" t="s">
        <v>12454</v>
      </c>
      <c r="C323" s="276" t="s">
        <v>41</v>
      </c>
      <c r="D323" s="277">
        <v>22.05</v>
      </c>
    </row>
    <row r="324" spans="1:4">
      <c r="A324" s="279" t="s">
        <v>12466</v>
      </c>
      <c r="B324" s="276" t="s">
        <v>6793</v>
      </c>
      <c r="C324" s="276" t="s">
        <v>1487</v>
      </c>
      <c r="D324" s="277">
        <v>1.23</v>
      </c>
    </row>
    <row r="325" spans="1:4">
      <c r="A325" s="279" t="s">
        <v>12473</v>
      </c>
      <c r="B325" s="276" t="s">
        <v>12474</v>
      </c>
      <c r="C325" s="276" t="s">
        <v>6</v>
      </c>
      <c r="D325" s="277">
        <v>10.93</v>
      </c>
    </row>
    <row r="326" spans="1:4">
      <c r="A326" s="279" t="s">
        <v>12531</v>
      </c>
      <c r="B326" s="276" t="s">
        <v>12532</v>
      </c>
      <c r="C326" s="276" t="s">
        <v>6</v>
      </c>
      <c r="D326" s="277">
        <v>7.65</v>
      </c>
    </row>
    <row r="327" spans="1:4">
      <c r="A327" s="279" t="s">
        <v>13025</v>
      </c>
      <c r="B327" s="276" t="s">
        <v>13026</v>
      </c>
      <c r="C327" s="276" t="s">
        <v>1448</v>
      </c>
      <c r="D327" s="277">
        <v>63.06</v>
      </c>
    </row>
    <row r="328" spans="1:4">
      <c r="A328" s="279" t="s">
        <v>13039</v>
      </c>
      <c r="B328" s="276" t="s">
        <v>13040</v>
      </c>
      <c r="C328" s="276" t="s">
        <v>6</v>
      </c>
      <c r="D328" s="277">
        <v>0.71</v>
      </c>
    </row>
    <row r="329" spans="1:4">
      <c r="A329" s="279" t="s">
        <v>13064</v>
      </c>
      <c r="B329" s="276" t="s">
        <v>13065</v>
      </c>
      <c r="C329" s="276" t="s">
        <v>429</v>
      </c>
      <c r="D329" s="277">
        <v>87.53</v>
      </c>
    </row>
    <row r="330" spans="1:4">
      <c r="A330" s="279" t="s">
        <v>13066</v>
      </c>
      <c r="B330" s="276" t="s">
        <v>13067</v>
      </c>
      <c r="C330" s="276" t="s">
        <v>429</v>
      </c>
      <c r="D330" s="277">
        <v>1.2</v>
      </c>
    </row>
    <row r="331" spans="1:4">
      <c r="A331" s="279" t="s">
        <v>13366</v>
      </c>
      <c r="B331" s="276" t="s">
        <v>13367</v>
      </c>
      <c r="C331" s="276" t="s">
        <v>6</v>
      </c>
      <c r="D331" s="277">
        <v>233.98</v>
      </c>
    </row>
    <row r="332" spans="1:4">
      <c r="A332" s="279" t="s">
        <v>13613</v>
      </c>
      <c r="B332" s="276" t="s">
        <v>13614</v>
      </c>
      <c r="C332" s="276" t="s">
        <v>1448</v>
      </c>
      <c r="D332" s="277">
        <v>14.22</v>
      </c>
    </row>
    <row r="333" spans="1:4">
      <c r="A333" s="279" t="s">
        <v>13734</v>
      </c>
      <c r="B333" s="276" t="s">
        <v>13735</v>
      </c>
      <c r="C333" s="276" t="s">
        <v>6</v>
      </c>
      <c r="D333" s="277">
        <v>138.18</v>
      </c>
    </row>
    <row r="334" spans="1:4">
      <c r="A334" s="279" t="s">
        <v>13863</v>
      </c>
      <c r="B334" s="276" t="s">
        <v>13864</v>
      </c>
      <c r="C334" s="276" t="s">
        <v>6</v>
      </c>
      <c r="D334" s="277">
        <v>194.68</v>
      </c>
    </row>
    <row r="335" spans="1:4">
      <c r="A335" s="279" t="s">
        <v>14049</v>
      </c>
      <c r="B335" s="276" t="s">
        <v>14050</v>
      </c>
      <c r="C335" s="276" t="s">
        <v>5839</v>
      </c>
      <c r="D335" s="277">
        <v>12.13</v>
      </c>
    </row>
    <row r="336" spans="1:4">
      <c r="A336" s="279" t="s">
        <v>14051</v>
      </c>
      <c r="B336" s="276" t="s">
        <v>14052</v>
      </c>
      <c r="C336" s="276" t="s">
        <v>1487</v>
      </c>
      <c r="D336" s="277">
        <v>10.95</v>
      </c>
    </row>
    <row r="337" spans="1:4">
      <c r="A337" s="279" t="s">
        <v>14157</v>
      </c>
      <c r="B337" s="276" t="s">
        <v>14158</v>
      </c>
      <c r="C337" s="276" t="s">
        <v>6</v>
      </c>
      <c r="D337" s="277">
        <v>0.17</v>
      </c>
    </row>
    <row r="338" spans="1:4">
      <c r="A338" s="279" t="s">
        <v>14163</v>
      </c>
      <c r="B338" s="276" t="s">
        <v>14164</v>
      </c>
      <c r="C338" s="276" t="s">
        <v>6</v>
      </c>
      <c r="D338" s="277">
        <v>7.0000000000000007E-2</v>
      </c>
    </row>
    <row r="339" spans="1:4">
      <c r="A339" s="279" t="s">
        <v>14165</v>
      </c>
      <c r="B339" s="276" t="s">
        <v>14166</v>
      </c>
      <c r="C339" s="276" t="s">
        <v>429</v>
      </c>
      <c r="D339" s="277">
        <v>7.5</v>
      </c>
    </row>
    <row r="340" spans="1:4">
      <c r="A340" s="279" t="s">
        <v>14319</v>
      </c>
      <c r="B340" s="276" t="s">
        <v>14320</v>
      </c>
      <c r="C340" s="276" t="s">
        <v>6</v>
      </c>
      <c r="D340" s="277">
        <v>47.08</v>
      </c>
    </row>
    <row r="341" spans="1:4">
      <c r="A341" s="279" t="s">
        <v>14348</v>
      </c>
      <c r="B341" s="276" t="s">
        <v>14349</v>
      </c>
      <c r="C341" s="276" t="s">
        <v>6631</v>
      </c>
      <c r="D341" s="277">
        <v>26583</v>
      </c>
    </row>
    <row r="342" spans="1:4">
      <c r="A342" s="279" t="s">
        <v>14719</v>
      </c>
      <c r="B342" s="276" t="s">
        <v>14720</v>
      </c>
      <c r="C342" s="276" t="s">
        <v>429</v>
      </c>
      <c r="D342" s="277">
        <v>220.5</v>
      </c>
    </row>
    <row r="343" spans="1:4" ht="22.5">
      <c r="A343" s="279" t="s">
        <v>14721</v>
      </c>
      <c r="B343" s="276" t="s">
        <v>6587</v>
      </c>
      <c r="C343" s="276" t="s">
        <v>6</v>
      </c>
      <c r="D343" s="277">
        <v>45.3</v>
      </c>
    </row>
    <row r="344" spans="1:4">
      <c r="A344" s="279" t="s">
        <v>14725</v>
      </c>
      <c r="B344" s="276" t="s">
        <v>14726</v>
      </c>
      <c r="C344" s="276" t="s">
        <v>6</v>
      </c>
      <c r="D344" s="277">
        <v>603</v>
      </c>
    </row>
    <row r="345" spans="1:4">
      <c r="A345" s="279" t="s">
        <v>14745</v>
      </c>
      <c r="B345" s="276" t="s">
        <v>14746</v>
      </c>
      <c r="C345" s="276" t="s">
        <v>6</v>
      </c>
      <c r="D345" s="277">
        <v>771.73</v>
      </c>
    </row>
    <row r="346" spans="1:4">
      <c r="A346" s="279" t="s">
        <v>14786</v>
      </c>
      <c r="B346" s="276" t="s">
        <v>6792</v>
      </c>
      <c r="C346" s="276" t="s">
        <v>6</v>
      </c>
      <c r="D346" s="277">
        <v>64.14</v>
      </c>
    </row>
    <row r="347" spans="1:4">
      <c r="A347" s="279" t="s">
        <v>14850</v>
      </c>
      <c r="B347" s="276" t="s">
        <v>14851</v>
      </c>
      <c r="C347" s="276" t="s">
        <v>1487</v>
      </c>
      <c r="D347" s="277">
        <v>232.53</v>
      </c>
    </row>
    <row r="348" spans="1:4">
      <c r="A348" s="279" t="s">
        <v>14852</v>
      </c>
      <c r="B348" s="276" t="s">
        <v>14853</v>
      </c>
      <c r="C348" s="276" t="s">
        <v>429</v>
      </c>
      <c r="D348" s="277">
        <v>19.899999999999999</v>
      </c>
    </row>
    <row r="349" spans="1:4">
      <c r="A349" s="279" t="s">
        <v>14907</v>
      </c>
      <c r="B349" s="276" t="s">
        <v>14908</v>
      </c>
      <c r="C349" s="276" t="s">
        <v>6</v>
      </c>
      <c r="D349" s="277">
        <v>397.56</v>
      </c>
    </row>
    <row r="350" spans="1:4">
      <c r="A350" s="279" t="s">
        <v>14909</v>
      </c>
      <c r="B350" s="276" t="s">
        <v>14910</v>
      </c>
      <c r="C350" s="276" t="s">
        <v>6</v>
      </c>
      <c r="D350" s="277">
        <v>285.63</v>
      </c>
    </row>
    <row r="351" spans="1:4">
      <c r="A351" s="279" t="s">
        <v>15114</v>
      </c>
      <c r="B351" s="276" t="s">
        <v>15115</v>
      </c>
      <c r="C351" s="276" t="s">
        <v>6</v>
      </c>
      <c r="D351" s="277">
        <v>906.99</v>
      </c>
    </row>
    <row r="352" spans="1:4">
      <c r="A352" s="279" t="s">
        <v>15120</v>
      </c>
      <c r="B352" s="276" t="s">
        <v>6790</v>
      </c>
      <c r="C352" s="276" t="s">
        <v>41</v>
      </c>
      <c r="D352" s="277">
        <v>220.51</v>
      </c>
    </row>
    <row r="353" spans="1:4">
      <c r="A353" s="279" t="s">
        <v>16429</v>
      </c>
      <c r="B353" s="276" t="s">
        <v>16430</v>
      </c>
      <c r="C353" s="276" t="s">
        <v>1448</v>
      </c>
      <c r="D353" s="277">
        <v>13.29</v>
      </c>
    </row>
    <row r="354" spans="1:4">
      <c r="A354" s="279" t="s">
        <v>16431</v>
      </c>
      <c r="B354" s="276" t="s">
        <v>16432</v>
      </c>
      <c r="C354" s="276" t="s">
        <v>1448</v>
      </c>
      <c r="D354" s="277">
        <v>24.51</v>
      </c>
    </row>
    <row r="355" spans="1:4">
      <c r="A355" s="279" t="s">
        <v>16435</v>
      </c>
      <c r="B355" s="276" t="s">
        <v>16436</v>
      </c>
      <c r="C355" s="276" t="s">
        <v>6</v>
      </c>
      <c r="D355" s="277">
        <v>30.87</v>
      </c>
    </row>
    <row r="356" spans="1:4">
      <c r="A356" s="279" t="s">
        <v>16513</v>
      </c>
      <c r="B356" s="276" t="s">
        <v>16514</v>
      </c>
      <c r="C356" s="276" t="s">
        <v>6</v>
      </c>
      <c r="D356" s="277">
        <v>0.77</v>
      </c>
    </row>
    <row r="357" spans="1:4">
      <c r="A357" s="279" t="s">
        <v>16515</v>
      </c>
      <c r="B357" s="276" t="s">
        <v>16516</v>
      </c>
      <c r="C357" s="276" t="s">
        <v>6</v>
      </c>
      <c r="D357" s="277">
        <v>0.14000000000000001</v>
      </c>
    </row>
    <row r="358" spans="1:4">
      <c r="A358" s="279" t="s">
        <v>16593</v>
      </c>
      <c r="B358" s="276" t="s">
        <v>16594</v>
      </c>
      <c r="C358" s="276" t="s">
        <v>5839</v>
      </c>
      <c r="D358" s="277">
        <v>15.86</v>
      </c>
    </row>
    <row r="359" spans="1:4">
      <c r="A359" s="279" t="s">
        <v>16667</v>
      </c>
      <c r="B359" s="276" t="s">
        <v>16668</v>
      </c>
      <c r="C359" s="276" t="s">
        <v>6631</v>
      </c>
      <c r="D359" s="277">
        <v>667.73</v>
      </c>
    </row>
    <row r="360" spans="1:4">
      <c r="A360" s="279" t="s">
        <v>16688</v>
      </c>
      <c r="B360" s="276" t="s">
        <v>16689</v>
      </c>
      <c r="C360" s="276" t="s">
        <v>1448</v>
      </c>
      <c r="D360" s="277">
        <v>82.73</v>
      </c>
    </row>
    <row r="361" spans="1:4">
      <c r="A361" s="279" t="s">
        <v>16690</v>
      </c>
      <c r="B361" s="276" t="s">
        <v>16691</v>
      </c>
      <c r="C361" s="276" t="s">
        <v>1448</v>
      </c>
      <c r="D361" s="277">
        <v>72.040000000000006</v>
      </c>
    </row>
    <row r="362" spans="1:4">
      <c r="A362" s="279" t="s">
        <v>16785</v>
      </c>
      <c r="B362" s="276" t="s">
        <v>6630</v>
      </c>
      <c r="C362" s="276" t="s">
        <v>6</v>
      </c>
      <c r="D362" s="277">
        <v>101.98</v>
      </c>
    </row>
    <row r="363" spans="1:4">
      <c r="A363" s="279" t="s">
        <v>16595</v>
      </c>
      <c r="B363" s="276" t="s">
        <v>16596</v>
      </c>
      <c r="C363" s="276" t="s">
        <v>12629</v>
      </c>
      <c r="D363" s="277">
        <v>613</v>
      </c>
    </row>
    <row r="364" spans="1:4">
      <c r="A364" s="279" t="s">
        <v>16649</v>
      </c>
      <c r="B364" s="276" t="s">
        <v>16650</v>
      </c>
      <c r="C364" s="276" t="s">
        <v>429</v>
      </c>
      <c r="D364" s="277">
        <v>480.18</v>
      </c>
    </row>
    <row r="365" spans="1:4">
      <c r="A365" s="279" t="s">
        <v>18068</v>
      </c>
      <c r="B365" s="276" t="s">
        <v>18069</v>
      </c>
      <c r="C365" s="276" t="s">
        <v>41</v>
      </c>
      <c r="D365" s="277">
        <v>5.51</v>
      </c>
    </row>
    <row r="366" spans="1:4">
      <c r="A366" s="279" t="s">
        <v>18217</v>
      </c>
      <c r="B366" s="276" t="s">
        <v>18218</v>
      </c>
      <c r="C366" s="276" t="s">
        <v>5839</v>
      </c>
      <c r="D366" s="277">
        <v>23.21</v>
      </c>
    </row>
    <row r="367" spans="1:4">
      <c r="A367" s="279" t="s">
        <v>18347</v>
      </c>
      <c r="B367" s="276" t="s">
        <v>18348</v>
      </c>
      <c r="C367" s="276" t="s">
        <v>6</v>
      </c>
      <c r="D367" s="277">
        <v>4.28</v>
      </c>
    </row>
    <row r="368" spans="1:4">
      <c r="A368" s="279" t="s">
        <v>31306</v>
      </c>
      <c r="B368" s="276" t="s">
        <v>31307</v>
      </c>
      <c r="C368" s="276" t="s">
        <v>1448</v>
      </c>
      <c r="D368" s="277">
        <v>21.83</v>
      </c>
    </row>
    <row r="369" spans="1:4">
      <c r="A369" s="279" t="s">
        <v>21607</v>
      </c>
      <c r="B369" s="276" t="s">
        <v>21608</v>
      </c>
      <c r="C369" s="276" t="s">
        <v>429</v>
      </c>
      <c r="D369" s="277">
        <v>109.75</v>
      </c>
    </row>
    <row r="370" spans="1:4">
      <c r="A370" s="279" t="s">
        <v>21677</v>
      </c>
      <c r="B370" s="276" t="s">
        <v>21678</v>
      </c>
      <c r="C370" s="276" t="s">
        <v>6</v>
      </c>
      <c r="D370" s="277">
        <v>0.15</v>
      </c>
    </row>
    <row r="371" spans="1:4" ht="15.75">
      <c r="A371" s="272" t="s">
        <v>33288</v>
      </c>
      <c r="B371" s="272"/>
      <c r="C371" s="272"/>
      <c r="D371" s="272"/>
    </row>
    <row r="372" spans="1:4">
      <c r="A372" s="278" t="s">
        <v>6794</v>
      </c>
      <c r="B372" s="274" t="s">
        <v>6535</v>
      </c>
      <c r="C372" s="274" t="s">
        <v>6536</v>
      </c>
      <c r="D372" s="275" t="s">
        <v>31273</v>
      </c>
    </row>
    <row r="373" spans="1:4">
      <c r="A373" s="279" t="s">
        <v>8041</v>
      </c>
      <c r="B373" s="276" t="s">
        <v>8042</v>
      </c>
      <c r="C373" s="276" t="s">
        <v>6603</v>
      </c>
      <c r="D373" s="277">
        <v>4159.8900000000003</v>
      </c>
    </row>
    <row r="374" spans="1:4">
      <c r="A374" s="279" t="s">
        <v>8043</v>
      </c>
      <c r="B374" s="276" t="s">
        <v>8044</v>
      </c>
      <c r="C374" s="276" t="s">
        <v>6603</v>
      </c>
      <c r="D374" s="277">
        <v>2607.11</v>
      </c>
    </row>
    <row r="375" spans="1:4">
      <c r="A375" s="279" t="s">
        <v>8045</v>
      </c>
      <c r="B375" s="276" t="s">
        <v>8046</v>
      </c>
      <c r="C375" s="276" t="s">
        <v>6603</v>
      </c>
      <c r="D375" s="277">
        <v>5233.41</v>
      </c>
    </row>
    <row r="376" spans="1:4">
      <c r="A376" s="279" t="s">
        <v>8047</v>
      </c>
      <c r="B376" s="276" t="s">
        <v>8048</v>
      </c>
      <c r="C376" s="276" t="s">
        <v>6603</v>
      </c>
      <c r="D376" s="277">
        <v>10466.82</v>
      </c>
    </row>
    <row r="377" spans="1:4">
      <c r="A377" s="279" t="s">
        <v>8049</v>
      </c>
      <c r="B377" s="276" t="s">
        <v>8050</v>
      </c>
      <c r="C377" s="276" t="s">
        <v>6603</v>
      </c>
      <c r="D377" s="277">
        <v>6594.47</v>
      </c>
    </row>
    <row r="378" spans="1:4">
      <c r="A378" s="279" t="s">
        <v>8051</v>
      </c>
      <c r="B378" s="276" t="s">
        <v>8052</v>
      </c>
      <c r="C378" s="276" t="s">
        <v>6603</v>
      </c>
      <c r="D378" s="277">
        <v>11789.54</v>
      </c>
    </row>
    <row r="379" spans="1:4">
      <c r="A379" s="279" t="s">
        <v>8053</v>
      </c>
      <c r="B379" s="276" t="s">
        <v>8054</v>
      </c>
      <c r="C379" s="276" t="s">
        <v>6603</v>
      </c>
      <c r="D379" s="277">
        <v>13208.13</v>
      </c>
    </row>
    <row r="380" spans="1:4">
      <c r="A380" s="279" t="s">
        <v>8055</v>
      </c>
      <c r="B380" s="276" t="s">
        <v>8056</v>
      </c>
      <c r="C380" s="276" t="s">
        <v>6603</v>
      </c>
      <c r="D380" s="277">
        <v>15603.38</v>
      </c>
    </row>
    <row r="381" spans="1:4">
      <c r="A381" s="279" t="s">
        <v>8057</v>
      </c>
      <c r="B381" s="276" t="s">
        <v>8058</v>
      </c>
      <c r="C381" s="276" t="s">
        <v>6603</v>
      </c>
      <c r="D381" s="277">
        <v>1637.11</v>
      </c>
    </row>
    <row r="382" spans="1:4">
      <c r="A382" s="279" t="s">
        <v>8059</v>
      </c>
      <c r="B382" s="276" t="s">
        <v>8060</v>
      </c>
      <c r="C382" s="276" t="s">
        <v>6603</v>
      </c>
      <c r="D382" s="277">
        <v>8300.61</v>
      </c>
    </row>
    <row r="383" spans="1:4">
      <c r="A383" s="279" t="s">
        <v>8061</v>
      </c>
      <c r="B383" s="276" t="s">
        <v>8062</v>
      </c>
      <c r="C383" s="276" t="s">
        <v>6603</v>
      </c>
      <c r="D383" s="277">
        <v>18748.240000000002</v>
      </c>
    </row>
    <row r="384" spans="1:4">
      <c r="A384" s="279" t="s">
        <v>8063</v>
      </c>
      <c r="B384" s="276" t="s">
        <v>8064</v>
      </c>
      <c r="C384" s="276" t="s">
        <v>6603</v>
      </c>
      <c r="D384" s="277">
        <v>21853.79</v>
      </c>
    </row>
    <row r="385" spans="1:4">
      <c r="A385" s="279" t="s">
        <v>8089</v>
      </c>
      <c r="B385" s="276" t="s">
        <v>8090</v>
      </c>
      <c r="C385" s="276" t="s">
        <v>6603</v>
      </c>
      <c r="D385" s="277">
        <v>9311.14</v>
      </c>
    </row>
    <row r="386" spans="1:4">
      <c r="A386" s="279" t="s">
        <v>8152</v>
      </c>
      <c r="B386" s="276" t="s">
        <v>8153</v>
      </c>
      <c r="C386" s="276" t="s">
        <v>6603</v>
      </c>
      <c r="D386" s="277">
        <v>3292.98</v>
      </c>
    </row>
    <row r="387" spans="1:4">
      <c r="A387" s="279" t="s">
        <v>8154</v>
      </c>
      <c r="B387" s="276" t="s">
        <v>8155</v>
      </c>
      <c r="C387" s="276" t="s">
        <v>6603</v>
      </c>
      <c r="D387" s="277">
        <v>2069.56</v>
      </c>
    </row>
    <row r="388" spans="1:4">
      <c r="A388" s="279" t="s">
        <v>8156</v>
      </c>
      <c r="B388" s="276" t="s">
        <v>8157</v>
      </c>
      <c r="C388" s="276" t="s">
        <v>6603</v>
      </c>
      <c r="D388" s="277">
        <v>3945.55</v>
      </c>
    </row>
    <row r="389" spans="1:4">
      <c r="A389" s="279" t="s">
        <v>8158</v>
      </c>
      <c r="B389" s="276" t="s">
        <v>8159</v>
      </c>
      <c r="C389" s="276" t="s">
        <v>6603</v>
      </c>
      <c r="D389" s="277">
        <v>8325.1</v>
      </c>
    </row>
    <row r="390" spans="1:4">
      <c r="A390" s="279" t="s">
        <v>8160</v>
      </c>
      <c r="B390" s="276" t="s">
        <v>8161</v>
      </c>
      <c r="C390" s="276" t="s">
        <v>6603</v>
      </c>
      <c r="D390" s="277">
        <v>5235.29</v>
      </c>
    </row>
    <row r="391" spans="1:4">
      <c r="A391" s="279" t="s">
        <v>8162</v>
      </c>
      <c r="B391" s="276" t="s">
        <v>8163</v>
      </c>
      <c r="C391" s="276" t="s">
        <v>6603</v>
      </c>
      <c r="D391" s="277">
        <v>1301.56</v>
      </c>
    </row>
    <row r="392" spans="1:4">
      <c r="A392" s="279" t="s">
        <v>8164</v>
      </c>
      <c r="B392" s="276" t="s">
        <v>8165</v>
      </c>
      <c r="C392" s="276" t="s">
        <v>6603</v>
      </c>
      <c r="D392" s="277">
        <v>6599.37</v>
      </c>
    </row>
    <row r="393" spans="1:4">
      <c r="A393" s="279" t="s">
        <v>8176</v>
      </c>
      <c r="B393" s="276" t="s">
        <v>8177</v>
      </c>
      <c r="C393" s="276" t="s">
        <v>6603</v>
      </c>
      <c r="D393" s="277">
        <v>40560.769999999997</v>
      </c>
    </row>
    <row r="394" spans="1:4">
      <c r="A394" s="279" t="s">
        <v>8178</v>
      </c>
      <c r="B394" s="276" t="s">
        <v>8179</v>
      </c>
      <c r="C394" s="276" t="s">
        <v>6603</v>
      </c>
      <c r="D394" s="277">
        <v>50943.83</v>
      </c>
    </row>
    <row r="395" spans="1:4">
      <c r="A395" s="279" t="s">
        <v>8180</v>
      </c>
      <c r="B395" s="276" t="s">
        <v>8181</v>
      </c>
      <c r="C395" s="276" t="s">
        <v>6603</v>
      </c>
      <c r="D395" s="277">
        <v>59283.86</v>
      </c>
    </row>
    <row r="396" spans="1:4">
      <c r="A396" s="279" t="s">
        <v>8182</v>
      </c>
      <c r="B396" s="276" t="s">
        <v>8183</v>
      </c>
      <c r="C396" s="276" t="s">
        <v>6603</v>
      </c>
      <c r="D396" s="277">
        <v>79771.41</v>
      </c>
    </row>
    <row r="397" spans="1:4">
      <c r="A397" s="279" t="s">
        <v>8184</v>
      </c>
      <c r="B397" s="276" t="s">
        <v>8185</v>
      </c>
      <c r="C397" s="276" t="s">
        <v>6603</v>
      </c>
      <c r="D397" s="277">
        <v>7472.09</v>
      </c>
    </row>
    <row r="398" spans="1:4">
      <c r="A398" s="279" t="s">
        <v>8186</v>
      </c>
      <c r="B398" s="276" t="s">
        <v>8187</v>
      </c>
      <c r="C398" s="276" t="s">
        <v>6603</v>
      </c>
      <c r="D398" s="277">
        <v>11008.11</v>
      </c>
    </row>
    <row r="399" spans="1:4">
      <c r="A399" s="279" t="s">
        <v>8188</v>
      </c>
      <c r="B399" s="276" t="s">
        <v>8189</v>
      </c>
      <c r="C399" s="276" t="s">
        <v>6603</v>
      </c>
      <c r="D399" s="277">
        <v>15851.41</v>
      </c>
    </row>
    <row r="400" spans="1:4">
      <c r="A400" s="279" t="s">
        <v>8190</v>
      </c>
      <c r="B400" s="276" t="s">
        <v>8191</v>
      </c>
      <c r="C400" s="276" t="s">
        <v>6603</v>
      </c>
      <c r="D400" s="277">
        <v>20962.57</v>
      </c>
    </row>
    <row r="401" spans="1:4">
      <c r="A401" s="279" t="s">
        <v>8192</v>
      </c>
      <c r="B401" s="276" t="s">
        <v>8193</v>
      </c>
      <c r="C401" s="276" t="s">
        <v>6603</v>
      </c>
      <c r="D401" s="277">
        <v>29891.95</v>
      </c>
    </row>
    <row r="402" spans="1:4" ht="33.75">
      <c r="A402" s="279" t="s">
        <v>18505</v>
      </c>
      <c r="B402" s="276" t="s">
        <v>31308</v>
      </c>
      <c r="C402" s="276" t="s">
        <v>6</v>
      </c>
      <c r="D402" s="277">
        <v>4399.37</v>
      </c>
    </row>
    <row r="403" spans="1:4" ht="33.75">
      <c r="A403" s="279" t="s">
        <v>18509</v>
      </c>
      <c r="B403" s="276" t="s">
        <v>31309</v>
      </c>
      <c r="C403" s="276" t="s">
        <v>6</v>
      </c>
      <c r="D403" s="277">
        <v>5373.51</v>
      </c>
    </row>
    <row r="404" spans="1:4" ht="33.75">
      <c r="A404" s="279" t="s">
        <v>18511</v>
      </c>
      <c r="B404" s="276" t="s">
        <v>31310</v>
      </c>
      <c r="C404" s="276" t="s">
        <v>6</v>
      </c>
      <c r="D404" s="277">
        <v>6002</v>
      </c>
    </row>
    <row r="405" spans="1:4" ht="33.75">
      <c r="A405" s="279" t="s">
        <v>18513</v>
      </c>
      <c r="B405" s="276" t="s">
        <v>31311</v>
      </c>
      <c r="C405" s="276" t="s">
        <v>6</v>
      </c>
      <c r="D405" s="277">
        <v>7761.75</v>
      </c>
    </row>
    <row r="406" spans="1:4" ht="33.75">
      <c r="A406" s="279" t="s">
        <v>18503</v>
      </c>
      <c r="B406" s="276" t="s">
        <v>31312</v>
      </c>
      <c r="C406" s="276" t="s">
        <v>6</v>
      </c>
      <c r="D406" s="277">
        <v>9590.6299999999992</v>
      </c>
    </row>
    <row r="407" spans="1:4" ht="33.75">
      <c r="A407" s="279" t="s">
        <v>18506</v>
      </c>
      <c r="B407" s="276" t="s">
        <v>31313</v>
      </c>
      <c r="C407" s="276" t="s">
        <v>6</v>
      </c>
      <c r="D407" s="277">
        <v>12096.07</v>
      </c>
    </row>
    <row r="408" spans="1:4" ht="33.75">
      <c r="A408" s="279" t="s">
        <v>18508</v>
      </c>
      <c r="B408" s="276" t="s">
        <v>31314</v>
      </c>
      <c r="C408" s="276" t="s">
        <v>6</v>
      </c>
      <c r="D408" s="277">
        <v>16969</v>
      </c>
    </row>
    <row r="409" spans="1:4" ht="33.75">
      <c r="A409" s="279" t="s">
        <v>18510</v>
      </c>
      <c r="B409" s="276" t="s">
        <v>31315</v>
      </c>
      <c r="C409" s="276" t="s">
        <v>6</v>
      </c>
      <c r="D409" s="277">
        <v>19797.169999999998</v>
      </c>
    </row>
    <row r="410" spans="1:4" ht="33.75">
      <c r="A410" s="279" t="s">
        <v>18512</v>
      </c>
      <c r="B410" s="276" t="s">
        <v>31316</v>
      </c>
      <c r="C410" s="276" t="s">
        <v>6</v>
      </c>
      <c r="D410" s="277">
        <v>32305.84</v>
      </c>
    </row>
    <row r="411" spans="1:4" ht="33.75">
      <c r="A411" s="279" t="s">
        <v>18514</v>
      </c>
      <c r="B411" s="276" t="s">
        <v>31317</v>
      </c>
      <c r="C411" s="276" t="s">
        <v>6</v>
      </c>
      <c r="D411" s="277">
        <v>44312.99</v>
      </c>
    </row>
    <row r="412" spans="1:4" ht="33.75">
      <c r="A412" s="279" t="s">
        <v>18502</v>
      </c>
      <c r="B412" s="276" t="s">
        <v>31318</v>
      </c>
      <c r="C412" s="276" t="s">
        <v>6</v>
      </c>
      <c r="D412" s="277">
        <v>62043.72</v>
      </c>
    </row>
    <row r="413" spans="1:4" ht="33.75">
      <c r="A413" s="279" t="s">
        <v>18504</v>
      </c>
      <c r="B413" s="276" t="s">
        <v>31319</v>
      </c>
      <c r="C413" s="276" t="s">
        <v>6</v>
      </c>
      <c r="D413" s="277">
        <v>68149.14</v>
      </c>
    </row>
    <row r="414" spans="1:4" ht="33.75">
      <c r="A414" s="279" t="s">
        <v>18507</v>
      </c>
      <c r="B414" s="276" t="s">
        <v>31320</v>
      </c>
      <c r="C414" s="276" t="s">
        <v>6</v>
      </c>
      <c r="D414" s="277">
        <v>78452.12</v>
      </c>
    </row>
    <row r="415" spans="1:4">
      <c r="A415" s="279" t="s">
        <v>18515</v>
      </c>
      <c r="B415" s="276" t="s">
        <v>31321</v>
      </c>
      <c r="C415" s="276" t="s">
        <v>6</v>
      </c>
      <c r="D415" s="277">
        <v>107877.74</v>
      </c>
    </row>
    <row r="416" spans="1:4">
      <c r="A416" s="279" t="s">
        <v>18516</v>
      </c>
      <c r="B416" s="276" t="s">
        <v>18517</v>
      </c>
      <c r="C416" s="276" t="s">
        <v>6</v>
      </c>
      <c r="D416" s="277">
        <v>47945.66</v>
      </c>
    </row>
    <row r="417" spans="1:4">
      <c r="A417" s="279" t="s">
        <v>18518</v>
      </c>
      <c r="B417" s="276" t="s">
        <v>31322</v>
      </c>
      <c r="C417" s="276" t="s">
        <v>6</v>
      </c>
      <c r="D417" s="277">
        <v>131850.57999999999</v>
      </c>
    </row>
    <row r="418" spans="1:4">
      <c r="A418" s="279" t="s">
        <v>18519</v>
      </c>
      <c r="B418" s="276" t="s">
        <v>18520</v>
      </c>
      <c r="C418" s="276" t="s">
        <v>6</v>
      </c>
      <c r="D418" s="277">
        <v>57534.8</v>
      </c>
    </row>
    <row r="419" spans="1:4" ht="15.75">
      <c r="A419" s="272" t="s">
        <v>33289</v>
      </c>
      <c r="B419" s="272"/>
      <c r="C419" s="272"/>
      <c r="D419" s="272"/>
    </row>
    <row r="420" spans="1:4">
      <c r="A420" s="278" t="s">
        <v>6794</v>
      </c>
      <c r="B420" s="274" t="s">
        <v>6535</v>
      </c>
      <c r="C420" s="274" t="s">
        <v>6536</v>
      </c>
      <c r="D420" s="275" t="s">
        <v>31273</v>
      </c>
    </row>
    <row r="421" spans="1:4">
      <c r="A421" s="279" t="s">
        <v>7292</v>
      </c>
      <c r="B421" s="276" t="s">
        <v>7293</v>
      </c>
      <c r="C421" s="276" t="s">
        <v>6</v>
      </c>
      <c r="D421" s="277">
        <v>5465</v>
      </c>
    </row>
    <row r="422" spans="1:4">
      <c r="A422" s="279" t="s">
        <v>7310</v>
      </c>
      <c r="B422" s="276" t="s">
        <v>7311</v>
      </c>
      <c r="C422" s="276" t="s">
        <v>6</v>
      </c>
      <c r="D422" s="277">
        <v>378986</v>
      </c>
    </row>
    <row r="423" spans="1:4">
      <c r="A423" s="279" t="s">
        <v>7640</v>
      </c>
      <c r="B423" s="276" t="s">
        <v>7641</v>
      </c>
      <c r="C423" s="276" t="s">
        <v>6</v>
      </c>
      <c r="D423" s="277">
        <v>265558</v>
      </c>
    </row>
    <row r="424" spans="1:4">
      <c r="A424" s="279" t="s">
        <v>7674</v>
      </c>
      <c r="B424" s="276" t="s">
        <v>7675</v>
      </c>
      <c r="C424" s="276" t="s">
        <v>6</v>
      </c>
      <c r="D424" s="277">
        <v>12804</v>
      </c>
    </row>
    <row r="425" spans="1:4">
      <c r="A425" s="279" t="s">
        <v>7676</v>
      </c>
      <c r="B425" s="276" t="s">
        <v>7677</v>
      </c>
      <c r="C425" s="276" t="s">
        <v>6</v>
      </c>
      <c r="D425" s="277">
        <v>6310</v>
      </c>
    </row>
    <row r="426" spans="1:4">
      <c r="A426" s="279" t="s">
        <v>7682</v>
      </c>
      <c r="B426" s="276" t="s">
        <v>7683</v>
      </c>
      <c r="C426" s="276" t="s">
        <v>6</v>
      </c>
      <c r="D426" s="277">
        <v>14904</v>
      </c>
    </row>
    <row r="427" spans="1:4">
      <c r="A427" s="279" t="s">
        <v>7785</v>
      </c>
      <c r="B427" s="276" t="s">
        <v>7786</v>
      </c>
      <c r="C427" s="276" t="s">
        <v>6</v>
      </c>
      <c r="D427" s="277">
        <v>39036</v>
      </c>
    </row>
    <row r="428" spans="1:4">
      <c r="A428" s="279" t="s">
        <v>7789</v>
      </c>
      <c r="B428" s="276" t="s">
        <v>7790</v>
      </c>
      <c r="C428" s="276" t="s">
        <v>6</v>
      </c>
      <c r="D428" s="277">
        <v>4137</v>
      </c>
    </row>
    <row r="429" spans="1:4">
      <c r="A429" s="279" t="s">
        <v>7791</v>
      </c>
      <c r="B429" s="276" t="s">
        <v>7792</v>
      </c>
      <c r="C429" s="276" t="s">
        <v>6</v>
      </c>
      <c r="D429" s="277">
        <v>7183</v>
      </c>
    </row>
    <row r="430" spans="1:4">
      <c r="A430" s="279" t="s">
        <v>7819</v>
      </c>
      <c r="B430" s="276" t="s">
        <v>7820</v>
      </c>
      <c r="C430" s="276" t="s">
        <v>6</v>
      </c>
      <c r="D430" s="277">
        <v>6245</v>
      </c>
    </row>
    <row r="431" spans="1:4">
      <c r="A431" s="279" t="s">
        <v>7825</v>
      </c>
      <c r="B431" s="276" t="s">
        <v>7826</v>
      </c>
      <c r="C431" s="276" t="s">
        <v>6</v>
      </c>
      <c r="D431" s="277">
        <v>8432</v>
      </c>
    </row>
    <row r="432" spans="1:4">
      <c r="A432" s="279" t="s">
        <v>31323</v>
      </c>
      <c r="B432" s="276" t="s">
        <v>31324</v>
      </c>
      <c r="C432" s="276" t="s">
        <v>6</v>
      </c>
      <c r="D432" s="277">
        <v>617049</v>
      </c>
    </row>
    <row r="433" spans="1:4">
      <c r="A433" s="279" t="s">
        <v>8629</v>
      </c>
      <c r="B433" s="276" t="s">
        <v>8630</v>
      </c>
      <c r="C433" s="276" t="s">
        <v>6</v>
      </c>
      <c r="D433" s="277">
        <v>343516</v>
      </c>
    </row>
    <row r="434" spans="1:4">
      <c r="A434" s="279" t="s">
        <v>8635</v>
      </c>
      <c r="B434" s="276" t="s">
        <v>8636</v>
      </c>
      <c r="C434" s="276" t="s">
        <v>6</v>
      </c>
      <c r="D434" s="277">
        <v>359130</v>
      </c>
    </row>
    <row r="435" spans="1:4">
      <c r="A435" s="279" t="s">
        <v>8641</v>
      </c>
      <c r="B435" s="276" t="s">
        <v>6789</v>
      </c>
      <c r="C435" s="276" t="s">
        <v>6</v>
      </c>
      <c r="D435" s="277">
        <v>388732</v>
      </c>
    </row>
    <row r="436" spans="1:4">
      <c r="A436" s="279" t="s">
        <v>8646</v>
      </c>
      <c r="B436" s="276" t="s">
        <v>6788</v>
      </c>
      <c r="C436" s="276" t="s">
        <v>6</v>
      </c>
      <c r="D436" s="277">
        <v>336000</v>
      </c>
    </row>
    <row r="437" spans="1:4">
      <c r="A437" s="279" t="s">
        <v>8651</v>
      </c>
      <c r="B437" s="276" t="s">
        <v>8652</v>
      </c>
      <c r="C437" s="276" t="s">
        <v>6</v>
      </c>
      <c r="D437" s="277">
        <v>507000</v>
      </c>
    </row>
    <row r="438" spans="1:4">
      <c r="A438" s="279" t="s">
        <v>8659</v>
      </c>
      <c r="B438" s="276" t="s">
        <v>8660</v>
      </c>
      <c r="C438" s="276" t="s">
        <v>6</v>
      </c>
      <c r="D438" s="277">
        <v>233000</v>
      </c>
    </row>
    <row r="439" spans="1:4">
      <c r="A439" s="279" t="s">
        <v>8665</v>
      </c>
      <c r="B439" s="276" t="s">
        <v>8666</v>
      </c>
      <c r="C439" s="276" t="s">
        <v>6</v>
      </c>
      <c r="D439" s="277">
        <v>355000</v>
      </c>
    </row>
    <row r="440" spans="1:4">
      <c r="A440" s="279" t="s">
        <v>8671</v>
      </c>
      <c r="B440" s="276" t="s">
        <v>8672</v>
      </c>
      <c r="C440" s="276" t="s">
        <v>6</v>
      </c>
      <c r="D440" s="277">
        <v>386000</v>
      </c>
    </row>
    <row r="441" spans="1:4">
      <c r="A441" s="279" t="s">
        <v>8681</v>
      </c>
      <c r="B441" s="276" t="s">
        <v>8682</v>
      </c>
      <c r="C441" s="276" t="s">
        <v>6</v>
      </c>
      <c r="D441" s="277">
        <v>343516</v>
      </c>
    </row>
    <row r="442" spans="1:4">
      <c r="A442" s="279" t="s">
        <v>8683</v>
      </c>
      <c r="B442" s="276" t="s">
        <v>8684</v>
      </c>
      <c r="C442" s="276" t="s">
        <v>6</v>
      </c>
      <c r="D442" s="277">
        <v>459245</v>
      </c>
    </row>
    <row r="443" spans="1:4">
      <c r="A443" s="279" t="s">
        <v>8693</v>
      </c>
      <c r="B443" s="276" t="s">
        <v>8694</v>
      </c>
      <c r="C443" s="276" t="s">
        <v>6</v>
      </c>
      <c r="D443" s="277">
        <v>655803</v>
      </c>
    </row>
    <row r="444" spans="1:4">
      <c r="A444" s="279" t="s">
        <v>8695</v>
      </c>
      <c r="B444" s="276" t="s">
        <v>8696</v>
      </c>
      <c r="C444" s="276" t="s">
        <v>6</v>
      </c>
      <c r="D444" s="277">
        <v>370000</v>
      </c>
    </row>
    <row r="445" spans="1:4">
      <c r="A445" s="279" t="s">
        <v>8701</v>
      </c>
      <c r="B445" s="276" t="s">
        <v>8702</v>
      </c>
      <c r="C445" s="276" t="s">
        <v>6</v>
      </c>
      <c r="D445" s="277">
        <v>403000</v>
      </c>
    </row>
    <row r="446" spans="1:4">
      <c r="A446" s="279" t="s">
        <v>8713</v>
      </c>
      <c r="B446" s="276" t="s">
        <v>8714</v>
      </c>
      <c r="C446" s="276" t="s">
        <v>6</v>
      </c>
      <c r="D446" s="277">
        <v>112430</v>
      </c>
    </row>
    <row r="447" spans="1:4">
      <c r="A447" s="279" t="s">
        <v>8903</v>
      </c>
      <c r="B447" s="276" t="s">
        <v>8904</v>
      </c>
      <c r="C447" s="276" t="s">
        <v>6</v>
      </c>
      <c r="D447" s="277">
        <v>501579</v>
      </c>
    </row>
    <row r="448" spans="1:4">
      <c r="A448" s="279" t="s">
        <v>8909</v>
      </c>
      <c r="B448" s="276" t="s">
        <v>8910</v>
      </c>
      <c r="C448" s="276" t="s">
        <v>6</v>
      </c>
      <c r="D448" s="277">
        <v>991511</v>
      </c>
    </row>
    <row r="449" spans="1:4">
      <c r="A449" s="279" t="s">
        <v>8981</v>
      </c>
      <c r="B449" s="276" t="s">
        <v>8982</v>
      </c>
      <c r="C449" s="276" t="s">
        <v>6</v>
      </c>
      <c r="D449" s="277">
        <v>187</v>
      </c>
    </row>
    <row r="450" spans="1:4">
      <c r="A450" s="279" t="s">
        <v>8987</v>
      </c>
      <c r="B450" s="276" t="s">
        <v>8988</v>
      </c>
      <c r="C450" s="276" t="s">
        <v>6</v>
      </c>
      <c r="D450" s="277">
        <v>1717</v>
      </c>
    </row>
    <row r="451" spans="1:4">
      <c r="A451" s="279" t="s">
        <v>8989</v>
      </c>
      <c r="B451" s="276" t="s">
        <v>8990</v>
      </c>
      <c r="C451" s="276" t="s">
        <v>6</v>
      </c>
      <c r="D451" s="277">
        <v>2031</v>
      </c>
    </row>
    <row r="452" spans="1:4">
      <c r="A452" s="279" t="s">
        <v>9012</v>
      </c>
      <c r="B452" s="276" t="s">
        <v>9013</v>
      </c>
      <c r="C452" s="276" t="s">
        <v>6</v>
      </c>
      <c r="D452" s="277">
        <v>587000</v>
      </c>
    </row>
    <row r="453" spans="1:4">
      <c r="A453" s="279" t="s">
        <v>9014</v>
      </c>
      <c r="B453" s="276" t="s">
        <v>9015</v>
      </c>
      <c r="C453" s="276" t="s">
        <v>6</v>
      </c>
      <c r="D453" s="277">
        <v>690000</v>
      </c>
    </row>
    <row r="454" spans="1:4">
      <c r="A454" s="279" t="s">
        <v>8429</v>
      </c>
      <c r="B454" s="276" t="s">
        <v>8430</v>
      </c>
      <c r="C454" s="276" t="s">
        <v>6</v>
      </c>
      <c r="D454" s="277">
        <v>5371</v>
      </c>
    </row>
    <row r="455" spans="1:4">
      <c r="A455" s="279" t="s">
        <v>9354</v>
      </c>
      <c r="B455" s="276" t="s">
        <v>9355</v>
      </c>
      <c r="C455" s="276" t="s">
        <v>6</v>
      </c>
      <c r="D455" s="277">
        <v>9434.26</v>
      </c>
    </row>
    <row r="456" spans="1:4">
      <c r="A456" s="279" t="s">
        <v>9360</v>
      </c>
      <c r="B456" s="276" t="s">
        <v>9361</v>
      </c>
      <c r="C456" s="276" t="s">
        <v>6</v>
      </c>
      <c r="D456" s="277">
        <v>62458</v>
      </c>
    </row>
    <row r="457" spans="1:4">
      <c r="A457" s="279" t="s">
        <v>9366</v>
      </c>
      <c r="B457" s="276" t="s">
        <v>9367</v>
      </c>
      <c r="C457" s="276" t="s">
        <v>6</v>
      </c>
      <c r="D457" s="277">
        <v>508193</v>
      </c>
    </row>
    <row r="458" spans="1:4">
      <c r="A458" s="279" t="s">
        <v>9368</v>
      </c>
      <c r="B458" s="276" t="s">
        <v>9369</v>
      </c>
      <c r="C458" s="276" t="s">
        <v>6</v>
      </c>
      <c r="D458" s="277">
        <v>227283</v>
      </c>
    </row>
    <row r="459" spans="1:4">
      <c r="A459" s="279" t="s">
        <v>9374</v>
      </c>
      <c r="B459" s="276" t="s">
        <v>9375</v>
      </c>
      <c r="C459" s="276" t="s">
        <v>6</v>
      </c>
      <c r="D459" s="277">
        <v>433674</v>
      </c>
    </row>
    <row r="460" spans="1:4">
      <c r="A460" s="279" t="s">
        <v>31325</v>
      </c>
      <c r="B460" s="276" t="s">
        <v>31326</v>
      </c>
      <c r="C460" s="276" t="s">
        <v>6</v>
      </c>
      <c r="D460" s="277">
        <v>8785</v>
      </c>
    </row>
    <row r="461" spans="1:4">
      <c r="A461" s="279" t="s">
        <v>9376</v>
      </c>
      <c r="B461" s="276" t="s">
        <v>9377</v>
      </c>
      <c r="C461" s="276" t="s">
        <v>6</v>
      </c>
      <c r="D461" s="277">
        <v>464811</v>
      </c>
    </row>
    <row r="462" spans="1:4">
      <c r="A462" s="279" t="s">
        <v>9430</v>
      </c>
      <c r="B462" s="276" t="s">
        <v>9431</v>
      </c>
      <c r="C462" s="276" t="s">
        <v>6</v>
      </c>
      <c r="D462" s="277">
        <v>144274</v>
      </c>
    </row>
    <row r="463" spans="1:4">
      <c r="A463" s="279" t="s">
        <v>9436</v>
      </c>
      <c r="B463" s="276" t="s">
        <v>9437</v>
      </c>
      <c r="C463" s="276" t="s">
        <v>6</v>
      </c>
      <c r="D463" s="277">
        <v>172019</v>
      </c>
    </row>
    <row r="464" spans="1:4">
      <c r="A464" s="279" t="s">
        <v>9442</v>
      </c>
      <c r="B464" s="276" t="s">
        <v>9443</v>
      </c>
      <c r="C464" s="276" t="s">
        <v>6</v>
      </c>
      <c r="D464" s="277">
        <v>188666</v>
      </c>
    </row>
    <row r="465" spans="1:4">
      <c r="A465" s="279" t="s">
        <v>9448</v>
      </c>
      <c r="B465" s="276" t="s">
        <v>9449</v>
      </c>
      <c r="C465" s="276" t="s">
        <v>6</v>
      </c>
      <c r="D465" s="277">
        <v>371322</v>
      </c>
    </row>
    <row r="466" spans="1:4">
      <c r="A466" s="279" t="s">
        <v>31327</v>
      </c>
      <c r="B466" s="276" t="s">
        <v>31328</v>
      </c>
      <c r="C466" s="276" t="s">
        <v>6</v>
      </c>
      <c r="D466" s="277">
        <v>155372</v>
      </c>
    </row>
    <row r="467" spans="1:4">
      <c r="A467" s="279" t="s">
        <v>31329</v>
      </c>
      <c r="B467" s="276" t="s">
        <v>31330</v>
      </c>
      <c r="C467" s="276" t="s">
        <v>6</v>
      </c>
      <c r="D467" s="277">
        <v>5277</v>
      </c>
    </row>
    <row r="468" spans="1:4">
      <c r="A468" s="279" t="s">
        <v>31331</v>
      </c>
      <c r="B468" s="276" t="s">
        <v>31332</v>
      </c>
      <c r="C468" s="276" t="s">
        <v>6</v>
      </c>
      <c r="D468" s="277">
        <v>33294</v>
      </c>
    </row>
    <row r="469" spans="1:4">
      <c r="A469" s="279" t="s">
        <v>9470</v>
      </c>
      <c r="B469" s="276" t="s">
        <v>9471</v>
      </c>
      <c r="C469" s="276" t="s">
        <v>6</v>
      </c>
      <c r="D469" s="277">
        <v>4685</v>
      </c>
    </row>
    <row r="470" spans="1:4">
      <c r="A470" s="279" t="s">
        <v>9529</v>
      </c>
      <c r="B470" s="276" t="s">
        <v>9530</v>
      </c>
      <c r="C470" s="276" t="s">
        <v>6</v>
      </c>
      <c r="D470" s="277">
        <v>2186009</v>
      </c>
    </row>
    <row r="471" spans="1:4">
      <c r="A471" s="279" t="s">
        <v>10898</v>
      </c>
      <c r="B471" s="276" t="s">
        <v>10899</v>
      </c>
      <c r="C471" s="276" t="s">
        <v>6</v>
      </c>
      <c r="D471" s="277">
        <v>3747</v>
      </c>
    </row>
    <row r="472" spans="1:4">
      <c r="A472" s="279" t="s">
        <v>11123</v>
      </c>
      <c r="B472" s="276" t="s">
        <v>11124</v>
      </c>
      <c r="C472" s="276" t="s">
        <v>6</v>
      </c>
      <c r="D472" s="277">
        <v>1171077</v>
      </c>
    </row>
    <row r="473" spans="1:4" ht="33.75">
      <c r="A473" s="279" t="s">
        <v>11282</v>
      </c>
      <c r="B473" s="276" t="s">
        <v>11283</v>
      </c>
      <c r="C473" s="276" t="s">
        <v>6</v>
      </c>
      <c r="D473" s="277">
        <v>143561</v>
      </c>
    </row>
    <row r="474" spans="1:4">
      <c r="A474" s="279" t="s">
        <v>11315</v>
      </c>
      <c r="B474" s="276" t="s">
        <v>11316</v>
      </c>
      <c r="C474" s="276" t="s">
        <v>6</v>
      </c>
      <c r="D474" s="277">
        <v>1075396</v>
      </c>
    </row>
    <row r="475" spans="1:4">
      <c r="A475" s="279" t="s">
        <v>11306</v>
      </c>
      <c r="B475" s="276" t="s">
        <v>31333</v>
      </c>
      <c r="C475" s="276" t="s">
        <v>6</v>
      </c>
      <c r="D475" s="277">
        <v>668208</v>
      </c>
    </row>
    <row r="476" spans="1:4" ht="22.5">
      <c r="A476" s="279" t="s">
        <v>31334</v>
      </c>
      <c r="B476" s="276" t="s">
        <v>31335</v>
      </c>
      <c r="C476" s="276" t="s">
        <v>6</v>
      </c>
      <c r="D476" s="277">
        <v>492094</v>
      </c>
    </row>
    <row r="477" spans="1:4">
      <c r="A477" s="279" t="s">
        <v>11347</v>
      </c>
      <c r="B477" s="276" t="s">
        <v>11348</v>
      </c>
      <c r="C477" s="276" t="s">
        <v>6</v>
      </c>
      <c r="D477" s="277">
        <v>1561</v>
      </c>
    </row>
    <row r="478" spans="1:4">
      <c r="A478" s="279" t="s">
        <v>11359</v>
      </c>
      <c r="B478" s="276" t="s">
        <v>11360</v>
      </c>
      <c r="C478" s="276" t="s">
        <v>6</v>
      </c>
      <c r="D478" s="277">
        <v>45279</v>
      </c>
    </row>
    <row r="479" spans="1:4">
      <c r="A479" s="279" t="s">
        <v>11399</v>
      </c>
      <c r="B479" s="276" t="s">
        <v>11400</v>
      </c>
      <c r="C479" s="276" t="s">
        <v>6</v>
      </c>
      <c r="D479" s="277">
        <v>77202</v>
      </c>
    </row>
    <row r="480" spans="1:4" ht="22.5">
      <c r="A480" s="279" t="s">
        <v>12074</v>
      </c>
      <c r="B480" s="276" t="s">
        <v>12075</v>
      </c>
      <c r="C480" s="276" t="s">
        <v>6</v>
      </c>
      <c r="D480" s="277">
        <v>1459602</v>
      </c>
    </row>
    <row r="481" spans="1:4">
      <c r="A481" s="279" t="s">
        <v>12089</v>
      </c>
      <c r="B481" s="276" t="s">
        <v>12090</v>
      </c>
      <c r="C481" s="276" t="s">
        <v>6</v>
      </c>
      <c r="D481" s="277">
        <v>903</v>
      </c>
    </row>
    <row r="482" spans="1:4">
      <c r="A482" s="279" t="s">
        <v>31336</v>
      </c>
      <c r="B482" s="276" t="s">
        <v>31337</v>
      </c>
      <c r="C482" s="276" t="s">
        <v>6</v>
      </c>
      <c r="D482" s="277">
        <v>7045</v>
      </c>
    </row>
    <row r="483" spans="1:4">
      <c r="A483" s="279" t="s">
        <v>12173</v>
      </c>
      <c r="B483" s="276" t="s">
        <v>12174</v>
      </c>
      <c r="C483" s="276" t="s">
        <v>6</v>
      </c>
      <c r="D483" s="277">
        <v>27438</v>
      </c>
    </row>
    <row r="484" spans="1:4">
      <c r="A484" s="279" t="s">
        <v>12242</v>
      </c>
      <c r="B484" s="276" t="s">
        <v>12243</v>
      </c>
      <c r="C484" s="276" t="s">
        <v>6</v>
      </c>
      <c r="D484" s="277">
        <v>33387</v>
      </c>
    </row>
    <row r="485" spans="1:4">
      <c r="A485" s="279" t="s">
        <v>12248</v>
      </c>
      <c r="B485" s="276" t="s">
        <v>12249</v>
      </c>
      <c r="C485" s="276" t="s">
        <v>6</v>
      </c>
      <c r="D485" s="277">
        <v>93380</v>
      </c>
    </row>
    <row r="486" spans="1:4">
      <c r="A486" s="279" t="s">
        <v>12250</v>
      </c>
      <c r="B486" s="276" t="s">
        <v>12251</v>
      </c>
      <c r="C486" s="276" t="s">
        <v>6</v>
      </c>
      <c r="D486" s="277">
        <v>117107</v>
      </c>
    </row>
    <row r="487" spans="1:4">
      <c r="A487" s="279" t="s">
        <v>12274</v>
      </c>
      <c r="B487" s="276" t="s">
        <v>12275</v>
      </c>
      <c r="C487" s="276" t="s">
        <v>6</v>
      </c>
      <c r="D487" s="277">
        <v>48403</v>
      </c>
    </row>
    <row r="488" spans="1:4">
      <c r="A488" s="279" t="s">
        <v>12323</v>
      </c>
      <c r="B488" s="276" t="s">
        <v>12324</v>
      </c>
      <c r="C488" s="276" t="s">
        <v>6</v>
      </c>
      <c r="D488" s="277">
        <v>202987</v>
      </c>
    </row>
    <row r="489" spans="1:4">
      <c r="A489" s="279" t="s">
        <v>12329</v>
      </c>
      <c r="B489" s="276" t="s">
        <v>12330</v>
      </c>
      <c r="C489" s="276" t="s">
        <v>6</v>
      </c>
      <c r="D489" s="277">
        <v>382551</v>
      </c>
    </row>
    <row r="490" spans="1:4">
      <c r="A490" s="279" t="s">
        <v>12335</v>
      </c>
      <c r="B490" s="276" t="s">
        <v>12336</v>
      </c>
      <c r="C490" s="276" t="s">
        <v>6</v>
      </c>
      <c r="D490" s="277">
        <v>577731</v>
      </c>
    </row>
    <row r="491" spans="1:4">
      <c r="A491" s="279" t="s">
        <v>12341</v>
      </c>
      <c r="B491" s="276" t="s">
        <v>12342</v>
      </c>
      <c r="C491" s="276" t="s">
        <v>6</v>
      </c>
      <c r="D491" s="277">
        <v>229622</v>
      </c>
    </row>
    <row r="492" spans="1:4">
      <c r="A492" s="279" t="s">
        <v>12343</v>
      </c>
      <c r="B492" s="276" t="s">
        <v>12344</v>
      </c>
      <c r="C492" s="276" t="s">
        <v>6</v>
      </c>
      <c r="D492" s="277">
        <v>827562</v>
      </c>
    </row>
    <row r="493" spans="1:4" ht="22.5">
      <c r="A493" s="279" t="s">
        <v>31338</v>
      </c>
      <c r="B493" s="276" t="s">
        <v>31339</v>
      </c>
      <c r="C493" s="276" t="s">
        <v>6</v>
      </c>
      <c r="D493" s="277">
        <v>2300000</v>
      </c>
    </row>
    <row r="494" spans="1:4" ht="22.5">
      <c r="A494" s="279" t="s">
        <v>31340</v>
      </c>
      <c r="B494" s="276" t="s">
        <v>31341</v>
      </c>
      <c r="C494" s="276" t="s">
        <v>6</v>
      </c>
      <c r="D494" s="277">
        <v>9380</v>
      </c>
    </row>
    <row r="495" spans="1:4">
      <c r="A495" s="279" t="s">
        <v>12464</v>
      </c>
      <c r="B495" s="276" t="s">
        <v>12465</v>
      </c>
      <c r="C495" s="276" t="s">
        <v>6</v>
      </c>
      <c r="D495" s="277">
        <v>5654</v>
      </c>
    </row>
    <row r="496" spans="1:4">
      <c r="A496" s="279" t="s">
        <v>12869</v>
      </c>
      <c r="B496" s="276" t="s">
        <v>12870</v>
      </c>
      <c r="C496" s="276" t="s">
        <v>6</v>
      </c>
      <c r="D496" s="277">
        <v>39382</v>
      </c>
    </row>
    <row r="497" spans="1:4">
      <c r="A497" s="279" t="s">
        <v>12877</v>
      </c>
      <c r="B497" s="276" t="s">
        <v>12878</v>
      </c>
      <c r="C497" s="276" t="s">
        <v>6</v>
      </c>
      <c r="D497" s="277">
        <v>149310</v>
      </c>
    </row>
    <row r="498" spans="1:4" ht="22.5">
      <c r="A498" s="279" t="s">
        <v>31342</v>
      </c>
      <c r="B498" s="276" t="s">
        <v>31343</v>
      </c>
      <c r="C498" s="276" t="s">
        <v>6</v>
      </c>
      <c r="D498" s="277">
        <v>236748</v>
      </c>
    </row>
    <row r="499" spans="1:4">
      <c r="A499" s="279" t="s">
        <v>13798</v>
      </c>
      <c r="B499" s="276" t="s">
        <v>13799</v>
      </c>
      <c r="C499" s="276" t="s">
        <v>6</v>
      </c>
      <c r="D499" s="277">
        <v>26692</v>
      </c>
    </row>
    <row r="500" spans="1:4">
      <c r="A500" s="279" t="s">
        <v>13810</v>
      </c>
      <c r="B500" s="276" t="s">
        <v>13811</v>
      </c>
      <c r="C500" s="276" t="s">
        <v>6</v>
      </c>
      <c r="D500" s="277">
        <v>31228</v>
      </c>
    </row>
    <row r="501" spans="1:4">
      <c r="A501" s="279" t="s">
        <v>13875</v>
      </c>
      <c r="B501" s="276" t="s">
        <v>13876</v>
      </c>
      <c r="C501" s="276" t="s">
        <v>6</v>
      </c>
      <c r="D501" s="277">
        <v>8261</v>
      </c>
    </row>
    <row r="502" spans="1:4">
      <c r="A502" s="279" t="s">
        <v>13885</v>
      </c>
      <c r="B502" s="276" t="s">
        <v>13886</v>
      </c>
      <c r="C502" s="276" t="s">
        <v>6</v>
      </c>
      <c r="D502" s="277">
        <v>3961986</v>
      </c>
    </row>
    <row r="503" spans="1:4">
      <c r="A503" s="279" t="s">
        <v>13893</v>
      </c>
      <c r="B503" s="276" t="s">
        <v>13894</v>
      </c>
      <c r="C503" s="276" t="s">
        <v>6</v>
      </c>
      <c r="D503" s="277">
        <v>880220</v>
      </c>
    </row>
    <row r="504" spans="1:4">
      <c r="A504" s="279" t="s">
        <v>13665</v>
      </c>
      <c r="B504" s="276" t="s">
        <v>13666</v>
      </c>
      <c r="C504" s="276" t="s">
        <v>6</v>
      </c>
      <c r="D504" s="277">
        <v>60023</v>
      </c>
    </row>
    <row r="505" spans="1:4">
      <c r="A505" s="279" t="s">
        <v>13671</v>
      </c>
      <c r="B505" s="276" t="s">
        <v>13672</v>
      </c>
      <c r="C505" s="276" t="s">
        <v>6</v>
      </c>
      <c r="D505" s="277">
        <v>42065</v>
      </c>
    </row>
    <row r="506" spans="1:4">
      <c r="A506" s="279" t="s">
        <v>31344</v>
      </c>
      <c r="B506" s="276" t="s">
        <v>31345</v>
      </c>
      <c r="C506" s="276" t="s">
        <v>6</v>
      </c>
      <c r="D506" s="277">
        <v>1525476</v>
      </c>
    </row>
    <row r="507" spans="1:4">
      <c r="A507" s="279" t="s">
        <v>31346</v>
      </c>
      <c r="B507" s="276" t="s">
        <v>31347</v>
      </c>
      <c r="C507" s="276" t="s">
        <v>6</v>
      </c>
      <c r="D507" s="277">
        <v>2607475</v>
      </c>
    </row>
    <row r="508" spans="1:4">
      <c r="A508" s="279" t="s">
        <v>13677</v>
      </c>
      <c r="B508" s="276" t="s">
        <v>13678</v>
      </c>
      <c r="C508" s="276" t="s">
        <v>6</v>
      </c>
      <c r="D508" s="277">
        <v>4995</v>
      </c>
    </row>
    <row r="509" spans="1:4">
      <c r="A509" s="279" t="s">
        <v>31348</v>
      </c>
      <c r="B509" s="276" t="s">
        <v>31349</v>
      </c>
      <c r="C509" s="276" t="s">
        <v>6</v>
      </c>
      <c r="D509" s="277">
        <v>14458</v>
      </c>
    </row>
    <row r="510" spans="1:4">
      <c r="A510" s="279" t="s">
        <v>13685</v>
      </c>
      <c r="B510" s="276" t="s">
        <v>13686</v>
      </c>
      <c r="C510" s="276" t="s">
        <v>6</v>
      </c>
      <c r="D510" s="277">
        <v>453</v>
      </c>
    </row>
    <row r="511" spans="1:4">
      <c r="A511" s="279" t="s">
        <v>13689</v>
      </c>
      <c r="B511" s="276" t="s">
        <v>13690</v>
      </c>
      <c r="C511" s="276" t="s">
        <v>6</v>
      </c>
      <c r="D511" s="277">
        <v>106177</v>
      </c>
    </row>
    <row r="512" spans="1:4">
      <c r="A512" s="279" t="s">
        <v>13693</v>
      </c>
      <c r="B512" s="276" t="s">
        <v>13694</v>
      </c>
      <c r="C512" s="276" t="s">
        <v>6</v>
      </c>
      <c r="D512" s="277">
        <v>68475</v>
      </c>
    </row>
    <row r="513" spans="1:4">
      <c r="A513" s="279" t="s">
        <v>13695</v>
      </c>
      <c r="B513" s="276" t="s">
        <v>13696</v>
      </c>
      <c r="C513" s="276" t="s">
        <v>6</v>
      </c>
      <c r="D513" s="277">
        <v>421587</v>
      </c>
    </row>
    <row r="514" spans="1:4">
      <c r="A514" s="279" t="s">
        <v>13960</v>
      </c>
      <c r="B514" s="276" t="s">
        <v>13961</v>
      </c>
      <c r="C514" s="276" t="s">
        <v>6</v>
      </c>
      <c r="D514" s="277">
        <v>8700</v>
      </c>
    </row>
    <row r="515" spans="1:4">
      <c r="A515" s="279" t="s">
        <v>14565</v>
      </c>
      <c r="B515" s="276" t="s">
        <v>14566</v>
      </c>
      <c r="C515" s="276" t="s">
        <v>6</v>
      </c>
      <c r="D515" s="277">
        <v>9603</v>
      </c>
    </row>
    <row r="516" spans="1:4">
      <c r="A516" s="279" t="s">
        <v>14797</v>
      </c>
      <c r="B516" s="276" t="s">
        <v>14796</v>
      </c>
      <c r="C516" s="276" t="s">
        <v>6</v>
      </c>
      <c r="D516" s="277">
        <v>32000</v>
      </c>
    </row>
    <row r="517" spans="1:4">
      <c r="A517" s="279" t="s">
        <v>31350</v>
      </c>
      <c r="B517" s="276" t="s">
        <v>31351</v>
      </c>
      <c r="C517" s="276" t="s">
        <v>6</v>
      </c>
      <c r="D517" s="277">
        <v>202982</v>
      </c>
    </row>
    <row r="518" spans="1:4">
      <c r="A518" s="279" t="s">
        <v>15108</v>
      </c>
      <c r="B518" s="276" t="s">
        <v>15109</v>
      </c>
      <c r="C518" s="276" t="s">
        <v>6</v>
      </c>
      <c r="D518" s="277">
        <v>17204</v>
      </c>
    </row>
    <row r="519" spans="1:4">
      <c r="A519" s="279" t="s">
        <v>15265</v>
      </c>
      <c r="B519" s="276" t="s">
        <v>15266</v>
      </c>
      <c r="C519" s="276" t="s">
        <v>6</v>
      </c>
      <c r="D519" s="277">
        <v>3122869</v>
      </c>
    </row>
    <row r="520" spans="1:4">
      <c r="A520" s="279" t="s">
        <v>16405</v>
      </c>
      <c r="B520" s="276" t="s">
        <v>16406</v>
      </c>
      <c r="C520" s="276" t="s">
        <v>6</v>
      </c>
      <c r="D520" s="277">
        <v>27760</v>
      </c>
    </row>
    <row r="521" spans="1:4">
      <c r="A521" s="279" t="s">
        <v>16439</v>
      </c>
      <c r="B521" s="276" t="s">
        <v>16440</v>
      </c>
      <c r="C521" s="276" t="s">
        <v>6</v>
      </c>
      <c r="D521" s="277">
        <v>215409</v>
      </c>
    </row>
    <row r="522" spans="1:4">
      <c r="A522" s="279" t="s">
        <v>31352</v>
      </c>
      <c r="B522" s="276" t="s">
        <v>31353</v>
      </c>
      <c r="C522" s="276" t="s">
        <v>6</v>
      </c>
      <c r="D522" s="277">
        <v>1317</v>
      </c>
    </row>
    <row r="523" spans="1:4">
      <c r="A523" s="279" t="s">
        <v>16490</v>
      </c>
      <c r="B523" s="276" t="s">
        <v>16491</v>
      </c>
      <c r="C523" s="276" t="s">
        <v>6</v>
      </c>
      <c r="D523" s="277">
        <v>14000</v>
      </c>
    </row>
    <row r="524" spans="1:4">
      <c r="A524" s="279" t="s">
        <v>16461</v>
      </c>
      <c r="B524" s="276" t="s">
        <v>16462</v>
      </c>
      <c r="C524" s="276" t="s">
        <v>6</v>
      </c>
      <c r="D524" s="277">
        <v>2440</v>
      </c>
    </row>
    <row r="525" spans="1:4">
      <c r="A525" s="279" t="s">
        <v>16467</v>
      </c>
      <c r="B525" s="276" t="s">
        <v>16468</v>
      </c>
      <c r="C525" s="276" t="s">
        <v>6</v>
      </c>
      <c r="D525" s="277">
        <v>14834</v>
      </c>
    </row>
    <row r="526" spans="1:4">
      <c r="A526" s="279" t="s">
        <v>16378</v>
      </c>
      <c r="B526" s="276" t="s">
        <v>16379</v>
      </c>
      <c r="C526" s="276" t="s">
        <v>6</v>
      </c>
      <c r="D526" s="277">
        <v>6715</v>
      </c>
    </row>
    <row r="527" spans="1:4">
      <c r="A527" s="279" t="s">
        <v>16380</v>
      </c>
      <c r="B527" s="276" t="s">
        <v>16381</v>
      </c>
      <c r="C527" s="276" t="s">
        <v>6</v>
      </c>
      <c r="D527" s="277">
        <v>10151</v>
      </c>
    </row>
    <row r="528" spans="1:4">
      <c r="A528" s="279" t="s">
        <v>16597</v>
      </c>
      <c r="B528" s="276" t="s">
        <v>16598</v>
      </c>
      <c r="C528" s="276" t="s">
        <v>6</v>
      </c>
      <c r="D528" s="277">
        <v>3200</v>
      </c>
    </row>
    <row r="529" spans="1:4" ht="22.5">
      <c r="A529" s="279" t="s">
        <v>16669</v>
      </c>
      <c r="B529" s="276" t="s">
        <v>16670</v>
      </c>
      <c r="C529" s="276" t="s">
        <v>6</v>
      </c>
      <c r="D529" s="277">
        <v>190515</v>
      </c>
    </row>
    <row r="530" spans="1:4">
      <c r="A530" s="279" t="s">
        <v>31354</v>
      </c>
      <c r="B530" s="276" t="s">
        <v>31355</v>
      </c>
      <c r="C530" s="276" t="s">
        <v>6</v>
      </c>
      <c r="D530" s="277">
        <v>229951</v>
      </c>
    </row>
    <row r="531" spans="1:4">
      <c r="A531" s="279" t="s">
        <v>16845</v>
      </c>
      <c r="B531" s="276" t="s">
        <v>16846</v>
      </c>
      <c r="C531" s="276" t="s">
        <v>6</v>
      </c>
      <c r="D531" s="277">
        <v>1170</v>
      </c>
    </row>
    <row r="532" spans="1:4">
      <c r="A532" s="279" t="s">
        <v>16847</v>
      </c>
      <c r="B532" s="276" t="s">
        <v>16848</v>
      </c>
      <c r="C532" s="276" t="s">
        <v>6</v>
      </c>
      <c r="D532" s="277">
        <v>1328</v>
      </c>
    </row>
    <row r="533" spans="1:4">
      <c r="A533" s="279" t="s">
        <v>16849</v>
      </c>
      <c r="B533" s="276" t="s">
        <v>16850</v>
      </c>
      <c r="C533" s="276" t="s">
        <v>6</v>
      </c>
      <c r="D533" s="277">
        <v>1717</v>
      </c>
    </row>
    <row r="534" spans="1:4">
      <c r="A534" s="279" t="s">
        <v>16853</v>
      </c>
      <c r="B534" s="276" t="s">
        <v>16854</v>
      </c>
      <c r="C534" s="276" t="s">
        <v>6</v>
      </c>
      <c r="D534" s="277">
        <v>2694</v>
      </c>
    </row>
    <row r="535" spans="1:4">
      <c r="A535" s="279" t="s">
        <v>16859</v>
      </c>
      <c r="B535" s="276" t="s">
        <v>16860</v>
      </c>
      <c r="C535" s="276" t="s">
        <v>6</v>
      </c>
      <c r="D535" s="277">
        <v>4491</v>
      </c>
    </row>
    <row r="536" spans="1:4">
      <c r="A536" s="279" t="s">
        <v>16981</v>
      </c>
      <c r="B536" s="276" t="s">
        <v>16982</v>
      </c>
      <c r="C536" s="276" t="s">
        <v>6</v>
      </c>
      <c r="D536" s="277">
        <v>292521</v>
      </c>
    </row>
    <row r="537" spans="1:4">
      <c r="A537" s="279" t="s">
        <v>18166</v>
      </c>
      <c r="B537" s="276" t="s">
        <v>18167</v>
      </c>
      <c r="C537" s="276" t="s">
        <v>6</v>
      </c>
      <c r="D537" s="277">
        <v>17176</v>
      </c>
    </row>
    <row r="538" spans="1:4">
      <c r="A538" s="279" t="s">
        <v>18531</v>
      </c>
      <c r="B538" s="276" t="s">
        <v>18532</v>
      </c>
      <c r="C538" s="276" t="s">
        <v>6</v>
      </c>
      <c r="D538" s="277">
        <v>968595</v>
      </c>
    </row>
    <row r="539" spans="1:4">
      <c r="A539" s="279" t="s">
        <v>18533</v>
      </c>
      <c r="B539" s="276" t="s">
        <v>18534</v>
      </c>
      <c r="C539" s="276" t="s">
        <v>6</v>
      </c>
      <c r="D539" s="277">
        <v>2694071</v>
      </c>
    </row>
    <row r="540" spans="1:4">
      <c r="A540" s="279" t="s">
        <v>18535</v>
      </c>
      <c r="B540" s="276" t="s">
        <v>18536</v>
      </c>
      <c r="C540" s="276" t="s">
        <v>6</v>
      </c>
      <c r="D540" s="277">
        <v>2565782</v>
      </c>
    </row>
    <row r="541" spans="1:4">
      <c r="A541" s="279" t="s">
        <v>18549</v>
      </c>
      <c r="B541" s="276" t="s">
        <v>18550</v>
      </c>
      <c r="C541" s="276" t="s">
        <v>6</v>
      </c>
      <c r="D541" s="277">
        <v>165056</v>
      </c>
    </row>
    <row r="542" spans="1:4">
      <c r="A542" s="279" t="s">
        <v>20822</v>
      </c>
      <c r="B542" s="276" t="s">
        <v>20823</v>
      </c>
      <c r="C542" s="276" t="s">
        <v>6</v>
      </c>
      <c r="D542" s="277">
        <v>1327220</v>
      </c>
    </row>
    <row r="543" spans="1:4">
      <c r="A543" s="279" t="s">
        <v>20832</v>
      </c>
      <c r="B543" s="276" t="s">
        <v>20833</v>
      </c>
      <c r="C543" s="276" t="s">
        <v>6</v>
      </c>
      <c r="D543" s="277">
        <v>132775</v>
      </c>
    </row>
    <row r="544" spans="1:4">
      <c r="A544" s="279" t="s">
        <v>20834</v>
      </c>
      <c r="B544" s="276" t="s">
        <v>20835</v>
      </c>
      <c r="C544" s="276" t="s">
        <v>6</v>
      </c>
      <c r="D544" s="277">
        <v>2606000</v>
      </c>
    </row>
    <row r="545" spans="1:4">
      <c r="A545" s="279" t="s">
        <v>20840</v>
      </c>
      <c r="B545" s="276" t="s">
        <v>20841</v>
      </c>
      <c r="C545" s="276" t="s">
        <v>6</v>
      </c>
      <c r="D545" s="277">
        <v>780717</v>
      </c>
    </row>
    <row r="546" spans="1:4">
      <c r="A546" s="279" t="s">
        <v>31356</v>
      </c>
      <c r="B546" s="276" t="s">
        <v>31357</v>
      </c>
      <c r="C546" s="276" t="s">
        <v>6</v>
      </c>
      <c r="D546" s="277">
        <v>128000</v>
      </c>
    </row>
    <row r="547" spans="1:4">
      <c r="A547" s="279" t="s">
        <v>21485</v>
      </c>
      <c r="B547" s="276" t="s">
        <v>21486</v>
      </c>
      <c r="C547" s="276" t="s">
        <v>6</v>
      </c>
      <c r="D547" s="277">
        <v>38976</v>
      </c>
    </row>
    <row r="548" spans="1:4">
      <c r="A548" s="279" t="s">
        <v>31358</v>
      </c>
      <c r="B548" s="276" t="s">
        <v>31359</v>
      </c>
      <c r="C548" s="276" t="s">
        <v>6</v>
      </c>
      <c r="D548" s="277">
        <v>183000</v>
      </c>
    </row>
    <row r="549" spans="1:4">
      <c r="A549" s="279" t="s">
        <v>21493</v>
      </c>
      <c r="B549" s="276" t="s">
        <v>21494</v>
      </c>
      <c r="C549" s="276" t="s">
        <v>6</v>
      </c>
      <c r="D549" s="277">
        <v>53578</v>
      </c>
    </row>
    <row r="550" spans="1:4">
      <c r="A550" s="279" t="s">
        <v>21495</v>
      </c>
      <c r="B550" s="276" t="s">
        <v>21496</v>
      </c>
      <c r="C550" s="276" t="s">
        <v>6</v>
      </c>
      <c r="D550" s="277">
        <v>65580</v>
      </c>
    </row>
    <row r="551" spans="1:4">
      <c r="A551" s="279" t="s">
        <v>21560</v>
      </c>
      <c r="B551" s="276" t="s">
        <v>21561</v>
      </c>
      <c r="C551" s="276" t="s">
        <v>6</v>
      </c>
      <c r="D551" s="277">
        <v>11710</v>
      </c>
    </row>
    <row r="552" spans="1:4">
      <c r="A552" s="279" t="s">
        <v>21562</v>
      </c>
      <c r="B552" s="276" t="s">
        <v>21563</v>
      </c>
      <c r="C552" s="276" t="s">
        <v>6</v>
      </c>
      <c r="D552" s="277">
        <v>6558</v>
      </c>
    </row>
    <row r="553" spans="1:4">
      <c r="A553" s="279" t="s">
        <v>21576</v>
      </c>
      <c r="B553" s="276" t="s">
        <v>21577</v>
      </c>
      <c r="C553" s="276" t="s">
        <v>6</v>
      </c>
      <c r="D553" s="277">
        <v>902681</v>
      </c>
    </row>
    <row r="554" spans="1:4" ht="15.75">
      <c r="A554" s="272" t="s">
        <v>33290</v>
      </c>
      <c r="B554" s="272"/>
      <c r="C554" s="272"/>
      <c r="D554" s="272"/>
    </row>
    <row r="555" spans="1:4">
      <c r="A555" s="278" t="s">
        <v>6794</v>
      </c>
      <c r="B555" s="274" t="s">
        <v>6535</v>
      </c>
      <c r="C555" s="274" t="s">
        <v>6536</v>
      </c>
      <c r="D555" s="275" t="s">
        <v>31273</v>
      </c>
    </row>
    <row r="556" spans="1:4">
      <c r="A556" s="279" t="s">
        <v>31360</v>
      </c>
      <c r="B556" s="276" t="s">
        <v>31361</v>
      </c>
      <c r="C556" s="276" t="s">
        <v>227</v>
      </c>
      <c r="D556" s="277">
        <v>0.46310409999999996</v>
      </c>
    </row>
    <row r="557" spans="1:4">
      <c r="A557" s="279" t="s">
        <v>31362</v>
      </c>
      <c r="B557" s="276" t="s">
        <v>31363</v>
      </c>
      <c r="C557" s="276" t="s">
        <v>227</v>
      </c>
      <c r="D557" s="277">
        <v>0.90030409999999994</v>
      </c>
    </row>
    <row r="558" spans="1:4">
      <c r="A558" s="279" t="s">
        <v>7314</v>
      </c>
      <c r="B558" s="276" t="s">
        <v>7315</v>
      </c>
      <c r="C558" s="276" t="s">
        <v>227</v>
      </c>
      <c r="D558" s="277">
        <v>39.25166523</v>
      </c>
    </row>
    <row r="559" spans="1:4">
      <c r="A559" s="279" t="s">
        <v>7316</v>
      </c>
      <c r="B559" s="276" t="s">
        <v>7317</v>
      </c>
      <c r="C559" s="276" t="s">
        <v>227</v>
      </c>
      <c r="D559" s="277">
        <v>57.424175230000003</v>
      </c>
    </row>
    <row r="560" spans="1:4">
      <c r="A560" s="279" t="s">
        <v>7642</v>
      </c>
      <c r="B560" s="276" t="s">
        <v>7643</v>
      </c>
      <c r="C560" s="276" t="s">
        <v>227</v>
      </c>
      <c r="D560" s="277">
        <v>53.676861933333335</v>
      </c>
    </row>
    <row r="561" spans="1:4">
      <c r="A561" s="279" t="s">
        <v>7644</v>
      </c>
      <c r="B561" s="276" t="s">
        <v>7645</v>
      </c>
      <c r="C561" s="276" t="s">
        <v>227</v>
      </c>
      <c r="D561" s="277">
        <v>95.073517488888896</v>
      </c>
    </row>
    <row r="562" spans="1:4">
      <c r="A562" s="279" t="s">
        <v>7670</v>
      </c>
      <c r="B562" s="276" t="s">
        <v>7671</v>
      </c>
      <c r="C562" s="276" t="s">
        <v>227</v>
      </c>
      <c r="D562" s="277">
        <v>22.893313536000001</v>
      </c>
    </row>
    <row r="563" spans="1:4">
      <c r="A563" s="279" t="s">
        <v>7672</v>
      </c>
      <c r="B563" s="276" t="s">
        <v>7673</v>
      </c>
      <c r="C563" s="276" t="s">
        <v>227</v>
      </c>
      <c r="D563" s="277">
        <v>28.518883536000001</v>
      </c>
    </row>
    <row r="564" spans="1:4">
      <c r="A564" s="279" t="s">
        <v>7678</v>
      </c>
      <c r="B564" s="276" t="s">
        <v>7679</v>
      </c>
      <c r="C564" s="276" t="s">
        <v>227</v>
      </c>
      <c r="D564" s="277">
        <v>21.856975039999998</v>
      </c>
    </row>
    <row r="565" spans="1:4">
      <c r="A565" s="279" t="s">
        <v>7680</v>
      </c>
      <c r="B565" s="276" t="s">
        <v>7681</v>
      </c>
      <c r="C565" s="276" t="s">
        <v>227</v>
      </c>
      <c r="D565" s="277">
        <v>22.361775040000001</v>
      </c>
    </row>
    <row r="566" spans="1:4">
      <c r="A566" s="279" t="s">
        <v>7684</v>
      </c>
      <c r="B566" s="276" t="s">
        <v>7685</v>
      </c>
      <c r="C566" s="276" t="s">
        <v>227</v>
      </c>
      <c r="D566" s="277">
        <v>23.228439936000001</v>
      </c>
    </row>
    <row r="567" spans="1:4">
      <c r="A567" s="279" t="s">
        <v>7686</v>
      </c>
      <c r="B567" s="276" t="s">
        <v>7687</v>
      </c>
      <c r="C567" s="276" t="s">
        <v>227</v>
      </c>
      <c r="D567" s="277">
        <v>24.420759936</v>
      </c>
    </row>
    <row r="568" spans="1:4">
      <c r="A568" s="279" t="s">
        <v>7781</v>
      </c>
      <c r="B568" s="276" t="s">
        <v>7782</v>
      </c>
      <c r="C568" s="276" t="s">
        <v>227</v>
      </c>
      <c r="D568" s="277">
        <v>23.369521024000001</v>
      </c>
    </row>
    <row r="569" spans="1:4">
      <c r="A569" s="279" t="s">
        <v>7783</v>
      </c>
      <c r="B569" s="276" t="s">
        <v>7784</v>
      </c>
      <c r="C569" s="276" t="s">
        <v>227</v>
      </c>
      <c r="D569" s="277">
        <v>31.093651024</v>
      </c>
    </row>
    <row r="570" spans="1:4">
      <c r="A570" s="279" t="s">
        <v>7793</v>
      </c>
      <c r="B570" s="276" t="s">
        <v>7794</v>
      </c>
      <c r="C570" s="276" t="s">
        <v>227</v>
      </c>
      <c r="D570" s="277">
        <v>0.55016583999999991</v>
      </c>
    </row>
    <row r="571" spans="1:4">
      <c r="A571" s="279" t="s">
        <v>7795</v>
      </c>
      <c r="B571" s="276" t="s">
        <v>7796</v>
      </c>
      <c r="C571" s="276" t="s">
        <v>227</v>
      </c>
      <c r="D571" s="277">
        <v>0.93628583999999992</v>
      </c>
    </row>
    <row r="572" spans="1:4">
      <c r="A572" s="279" t="s">
        <v>7797</v>
      </c>
      <c r="B572" s="276" t="s">
        <v>7798</v>
      </c>
      <c r="C572" s="276" t="s">
        <v>227</v>
      </c>
      <c r="D572" s="277">
        <v>0.95524322666666661</v>
      </c>
    </row>
    <row r="573" spans="1:4">
      <c r="A573" s="279" t="s">
        <v>7799</v>
      </c>
      <c r="B573" s="276" t="s">
        <v>7800</v>
      </c>
      <c r="C573" s="276" t="s">
        <v>227</v>
      </c>
      <c r="D573" s="277">
        <v>1.6256565599999999</v>
      </c>
    </row>
    <row r="574" spans="1:4">
      <c r="A574" s="279" t="s">
        <v>7821</v>
      </c>
      <c r="B574" s="276" t="s">
        <v>7822</v>
      </c>
      <c r="C574" s="276" t="s">
        <v>227</v>
      </c>
      <c r="D574" s="277">
        <v>0.83050173333333333</v>
      </c>
    </row>
    <row r="575" spans="1:4">
      <c r="A575" s="279" t="s">
        <v>7823</v>
      </c>
      <c r="B575" s="276" t="s">
        <v>7824</v>
      </c>
      <c r="C575" s="276" t="s">
        <v>227</v>
      </c>
      <c r="D575" s="277">
        <v>1.4133684</v>
      </c>
    </row>
    <row r="576" spans="1:4">
      <c r="A576" s="279" t="s">
        <v>7827</v>
      </c>
      <c r="B576" s="276" t="s">
        <v>7828</v>
      </c>
      <c r="C576" s="276" t="s">
        <v>227</v>
      </c>
      <c r="D576" s="277">
        <v>1.1213435733333332</v>
      </c>
    </row>
    <row r="577" spans="1:4">
      <c r="A577" s="279" t="s">
        <v>7829</v>
      </c>
      <c r="B577" s="276" t="s">
        <v>7830</v>
      </c>
      <c r="C577" s="276" t="s">
        <v>227</v>
      </c>
      <c r="D577" s="277">
        <v>1.90833024</v>
      </c>
    </row>
    <row r="578" spans="1:4">
      <c r="A578" s="279" t="s">
        <v>31364</v>
      </c>
      <c r="B578" s="276" t="s">
        <v>31365</v>
      </c>
      <c r="C578" s="276" t="s">
        <v>227</v>
      </c>
      <c r="D578" s="277">
        <v>48.213037905</v>
      </c>
    </row>
    <row r="579" spans="1:4">
      <c r="A579" s="279" t="s">
        <v>31366</v>
      </c>
      <c r="B579" s="276" t="s">
        <v>31367</v>
      </c>
      <c r="C579" s="276" t="s">
        <v>227</v>
      </c>
      <c r="D579" s="277">
        <v>69.809752904999996</v>
      </c>
    </row>
    <row r="580" spans="1:4">
      <c r="A580" s="279" t="s">
        <v>8707</v>
      </c>
      <c r="B580" s="276" t="s">
        <v>8708</v>
      </c>
      <c r="C580" s="276" t="s">
        <v>227</v>
      </c>
      <c r="D580" s="277">
        <v>24.128771950000001</v>
      </c>
    </row>
    <row r="581" spans="1:4">
      <c r="A581" s="279" t="s">
        <v>8709</v>
      </c>
      <c r="B581" s="276" t="s">
        <v>8710</v>
      </c>
      <c r="C581" s="276" t="s">
        <v>227</v>
      </c>
      <c r="D581" s="277">
        <v>77.175438616666668</v>
      </c>
    </row>
    <row r="582" spans="1:4">
      <c r="A582" s="279" t="s">
        <v>8631</v>
      </c>
      <c r="B582" s="276" t="s">
        <v>8632</v>
      </c>
      <c r="C582" s="276" t="s">
        <v>227</v>
      </c>
      <c r="D582" s="277">
        <v>46.040956026666663</v>
      </c>
    </row>
    <row r="583" spans="1:4">
      <c r="A583" s="279" t="s">
        <v>8633</v>
      </c>
      <c r="B583" s="276" t="s">
        <v>8634</v>
      </c>
      <c r="C583" s="276" t="s">
        <v>227</v>
      </c>
      <c r="D583" s="277">
        <v>129.14623602666666</v>
      </c>
    </row>
    <row r="584" spans="1:4">
      <c r="A584" s="279" t="s">
        <v>8637</v>
      </c>
      <c r="B584" s="276" t="s">
        <v>8638</v>
      </c>
      <c r="C584" s="276" t="s">
        <v>227</v>
      </c>
      <c r="D584" s="277">
        <v>46.964159800000004</v>
      </c>
    </row>
    <row r="585" spans="1:4">
      <c r="A585" s="279" t="s">
        <v>8639</v>
      </c>
      <c r="B585" s="276" t="s">
        <v>8640</v>
      </c>
      <c r="C585" s="276" t="s">
        <v>227</v>
      </c>
      <c r="D585" s="277">
        <v>131.3185598</v>
      </c>
    </row>
    <row r="586" spans="1:4">
      <c r="A586" s="279" t="s">
        <v>8642</v>
      </c>
      <c r="B586" s="276" t="s">
        <v>8643</v>
      </c>
      <c r="C586" s="276" t="s">
        <v>227</v>
      </c>
      <c r="D586" s="277">
        <v>50.628856264705888</v>
      </c>
    </row>
    <row r="587" spans="1:4">
      <c r="A587" s="279" t="s">
        <v>8644</v>
      </c>
      <c r="B587" s="276" t="s">
        <v>8645</v>
      </c>
      <c r="C587" s="276" t="s">
        <v>227</v>
      </c>
      <c r="D587" s="277">
        <v>160.18473861764704</v>
      </c>
    </row>
    <row r="588" spans="1:4">
      <c r="A588" s="279" t="s">
        <v>8647</v>
      </c>
      <c r="B588" s="276" t="s">
        <v>8648</v>
      </c>
      <c r="C588" s="276" t="s">
        <v>227</v>
      </c>
      <c r="D588" s="277">
        <v>47.251294117647063</v>
      </c>
    </row>
    <row r="589" spans="1:4">
      <c r="A589" s="279" t="s">
        <v>8649</v>
      </c>
      <c r="B589" s="276" t="s">
        <v>8650</v>
      </c>
      <c r="C589" s="276" t="s">
        <v>227</v>
      </c>
      <c r="D589" s="277">
        <v>132.52235294117648</v>
      </c>
    </row>
    <row r="590" spans="1:4">
      <c r="A590" s="279" t="s">
        <v>8653</v>
      </c>
      <c r="B590" s="276" t="s">
        <v>8654</v>
      </c>
      <c r="C590" s="276" t="s">
        <v>227</v>
      </c>
      <c r="D590" s="277">
        <v>58.204095588235297</v>
      </c>
    </row>
    <row r="591" spans="1:4">
      <c r="A591" s="279" t="s">
        <v>8655</v>
      </c>
      <c r="B591" s="276" t="s">
        <v>8656</v>
      </c>
      <c r="C591" s="276" t="s">
        <v>227</v>
      </c>
      <c r="D591" s="277">
        <v>178.19538970588235</v>
      </c>
    </row>
    <row r="592" spans="1:4">
      <c r="A592" s="279" t="s">
        <v>8661</v>
      </c>
      <c r="B592" s="276" t="s">
        <v>8662</v>
      </c>
      <c r="C592" s="276" t="s">
        <v>227</v>
      </c>
      <c r="D592" s="277">
        <v>39.506513333333331</v>
      </c>
    </row>
    <row r="593" spans="1:4">
      <c r="A593" s="279" t="s">
        <v>8663</v>
      </c>
      <c r="B593" s="276" t="s">
        <v>8664</v>
      </c>
      <c r="C593" s="276" t="s">
        <v>227</v>
      </c>
      <c r="D593" s="277">
        <v>95.774513333333331</v>
      </c>
    </row>
    <row r="594" spans="1:4">
      <c r="A594" s="279" t="s">
        <v>8667</v>
      </c>
      <c r="B594" s="276" t="s">
        <v>8668</v>
      </c>
      <c r="C594" s="276" t="s">
        <v>227</v>
      </c>
      <c r="D594" s="277">
        <v>46.719966666666664</v>
      </c>
    </row>
    <row r="595" spans="1:4">
      <c r="A595" s="279" t="s">
        <v>8669</v>
      </c>
      <c r="B595" s="276" t="s">
        <v>8670</v>
      </c>
      <c r="C595" s="276" t="s">
        <v>227</v>
      </c>
      <c r="D595" s="277">
        <v>130.74396666666667</v>
      </c>
    </row>
    <row r="596" spans="1:4">
      <c r="A596" s="279" t="s">
        <v>8673</v>
      </c>
      <c r="B596" s="276" t="s">
        <v>8674</v>
      </c>
      <c r="C596" s="276" t="s">
        <v>227</v>
      </c>
      <c r="D596" s="277">
        <v>48.55289333333333</v>
      </c>
    </row>
    <row r="597" spans="1:4">
      <c r="A597" s="279" t="s">
        <v>8675</v>
      </c>
      <c r="B597" s="276" t="s">
        <v>8676</v>
      </c>
      <c r="C597" s="276" t="s">
        <v>227</v>
      </c>
      <c r="D597" s="277">
        <v>154.68889333333334</v>
      </c>
    </row>
    <row r="598" spans="1:4">
      <c r="A598" s="279" t="s">
        <v>8677</v>
      </c>
      <c r="B598" s="276" t="s">
        <v>8678</v>
      </c>
      <c r="C598" s="276" t="s">
        <v>227</v>
      </c>
      <c r="D598" s="277">
        <v>46.040956026666663</v>
      </c>
    </row>
    <row r="599" spans="1:4">
      <c r="A599" s="279" t="s">
        <v>8679</v>
      </c>
      <c r="B599" s="276" t="s">
        <v>8680</v>
      </c>
      <c r="C599" s="276" t="s">
        <v>227</v>
      </c>
      <c r="D599" s="277">
        <v>129.14623602666666</v>
      </c>
    </row>
    <row r="600" spans="1:4">
      <c r="A600" s="279" t="s">
        <v>8685</v>
      </c>
      <c r="B600" s="276" t="s">
        <v>8686</v>
      </c>
      <c r="C600" s="276" t="s">
        <v>227</v>
      </c>
      <c r="D600" s="277">
        <v>80.618311239999997</v>
      </c>
    </row>
    <row r="601" spans="1:4">
      <c r="A601" s="279" t="s">
        <v>8687</v>
      </c>
      <c r="B601" s="276" t="s">
        <v>8688</v>
      </c>
      <c r="C601" s="276" t="s">
        <v>227</v>
      </c>
      <c r="D601" s="277">
        <v>220.01656123999999</v>
      </c>
    </row>
    <row r="602" spans="1:4">
      <c r="A602" s="279" t="s">
        <v>8689</v>
      </c>
      <c r="B602" s="276" t="s">
        <v>8690</v>
      </c>
      <c r="C602" s="276" t="s">
        <v>227</v>
      </c>
      <c r="D602" s="277">
        <v>98.356958456000001</v>
      </c>
    </row>
    <row r="603" spans="1:4">
      <c r="A603" s="279" t="s">
        <v>8691</v>
      </c>
      <c r="B603" s="276" t="s">
        <v>8692</v>
      </c>
      <c r="C603" s="276" t="s">
        <v>227</v>
      </c>
      <c r="D603" s="277">
        <v>232.46763645600001</v>
      </c>
    </row>
    <row r="604" spans="1:4">
      <c r="A604" s="279" t="s">
        <v>8697</v>
      </c>
      <c r="B604" s="276" t="s">
        <v>8698</v>
      </c>
      <c r="C604" s="276" t="s">
        <v>227</v>
      </c>
      <c r="D604" s="277">
        <v>49.429044117647059</v>
      </c>
    </row>
    <row r="605" spans="1:4">
      <c r="A605" s="279" t="s">
        <v>8699</v>
      </c>
      <c r="B605" s="276" t="s">
        <v>8700</v>
      </c>
      <c r="C605" s="276" t="s">
        <v>227</v>
      </c>
      <c r="D605" s="277">
        <v>137.70010294117648</v>
      </c>
    </row>
    <row r="606" spans="1:4">
      <c r="A606" s="279" t="s">
        <v>8703</v>
      </c>
      <c r="B606" s="276" t="s">
        <v>8704</v>
      </c>
      <c r="C606" s="276" t="s">
        <v>227</v>
      </c>
      <c r="D606" s="277">
        <v>51.542742647058823</v>
      </c>
    </row>
    <row r="607" spans="1:4">
      <c r="A607" s="279" t="s">
        <v>8705</v>
      </c>
      <c r="B607" s="276" t="s">
        <v>8706</v>
      </c>
      <c r="C607" s="276" t="s">
        <v>227</v>
      </c>
      <c r="D607" s="277">
        <v>162.35756617647058</v>
      </c>
    </row>
    <row r="608" spans="1:4">
      <c r="A608" s="279" t="s">
        <v>8715</v>
      </c>
      <c r="B608" s="276" t="s">
        <v>8716</v>
      </c>
      <c r="C608" s="276" t="s">
        <v>227</v>
      </c>
      <c r="D608" s="277">
        <v>7.3380466461538463</v>
      </c>
    </row>
    <row r="609" spans="1:4">
      <c r="A609" s="279" t="s">
        <v>8717</v>
      </c>
      <c r="B609" s="276" t="s">
        <v>8718</v>
      </c>
      <c r="C609" s="276" t="s">
        <v>227</v>
      </c>
      <c r="D609" s="277">
        <v>10.797431261538462</v>
      </c>
    </row>
    <row r="610" spans="1:4">
      <c r="A610" s="279" t="s">
        <v>8905</v>
      </c>
      <c r="B610" s="276" t="s">
        <v>8906</v>
      </c>
      <c r="C610" s="276" t="s">
        <v>227</v>
      </c>
      <c r="D610" s="277">
        <v>59.648961921428572</v>
      </c>
    </row>
    <row r="611" spans="1:4">
      <c r="A611" s="279" t="s">
        <v>8907</v>
      </c>
      <c r="B611" s="276" t="s">
        <v>8908</v>
      </c>
      <c r="C611" s="276" t="s">
        <v>227</v>
      </c>
      <c r="D611" s="277">
        <v>170.73994763571429</v>
      </c>
    </row>
    <row r="612" spans="1:4">
      <c r="A612" s="279" t="s">
        <v>8911</v>
      </c>
      <c r="B612" s="276" t="s">
        <v>8912</v>
      </c>
      <c r="C612" s="276" t="s">
        <v>227</v>
      </c>
      <c r="D612" s="277">
        <v>90.133230864285721</v>
      </c>
    </row>
    <row r="613" spans="1:4">
      <c r="A613" s="279" t="s">
        <v>8913</v>
      </c>
      <c r="B613" s="276" t="s">
        <v>8914</v>
      </c>
      <c r="C613" s="276" t="s">
        <v>227</v>
      </c>
      <c r="D613" s="277">
        <v>285.54988800714284</v>
      </c>
    </row>
    <row r="614" spans="1:4">
      <c r="A614" s="279" t="s">
        <v>8983</v>
      </c>
      <c r="B614" s="276" t="s">
        <v>8984</v>
      </c>
      <c r="C614" s="276" t="s">
        <v>227</v>
      </c>
      <c r="D614" s="277">
        <v>0.23744325000000002</v>
      </c>
    </row>
    <row r="615" spans="1:4">
      <c r="A615" s="279" t="s">
        <v>8985</v>
      </c>
      <c r="B615" s="276" t="s">
        <v>8986</v>
      </c>
      <c r="C615" s="276" t="s">
        <v>227</v>
      </c>
      <c r="D615" s="277">
        <v>0.35431825</v>
      </c>
    </row>
    <row r="616" spans="1:4">
      <c r="A616" s="279" t="s">
        <v>9016</v>
      </c>
      <c r="B616" s="276" t="s">
        <v>9017</v>
      </c>
      <c r="C616" s="276" t="s">
        <v>227</v>
      </c>
      <c r="D616" s="277">
        <v>72.217138888888883</v>
      </c>
    </row>
    <row r="617" spans="1:4">
      <c r="A617" s="279" t="s">
        <v>9018</v>
      </c>
      <c r="B617" s="276" t="s">
        <v>9019</v>
      </c>
      <c r="C617" s="276" t="s">
        <v>227</v>
      </c>
      <c r="D617" s="277">
        <v>230.69136111111112</v>
      </c>
    </row>
    <row r="618" spans="1:4">
      <c r="A618" s="279" t="s">
        <v>9020</v>
      </c>
      <c r="B618" s="276" t="s">
        <v>9021</v>
      </c>
      <c r="C618" s="276" t="s">
        <v>227</v>
      </c>
      <c r="D618" s="277">
        <v>80.374166666666667</v>
      </c>
    </row>
    <row r="619" spans="1:4">
      <c r="A619" s="279" t="s">
        <v>9022</v>
      </c>
      <c r="B619" s="276" t="s">
        <v>9023</v>
      </c>
      <c r="C619" s="276" t="s">
        <v>227</v>
      </c>
      <c r="D619" s="277">
        <v>294.87383333333338</v>
      </c>
    </row>
    <row r="620" spans="1:4">
      <c r="A620" s="279" t="s">
        <v>9342</v>
      </c>
      <c r="B620" s="276" t="s">
        <v>9343</v>
      </c>
      <c r="C620" s="276" t="s">
        <v>227</v>
      </c>
      <c r="D620" s="277">
        <v>65.293403481481477</v>
      </c>
    </row>
    <row r="621" spans="1:4">
      <c r="A621" s="279" t="s">
        <v>9344</v>
      </c>
      <c r="B621" s="276" t="s">
        <v>9345</v>
      </c>
      <c r="C621" s="276" t="s">
        <v>227</v>
      </c>
      <c r="D621" s="277">
        <v>182.69232940740741</v>
      </c>
    </row>
    <row r="622" spans="1:4">
      <c r="A622" s="279" t="s">
        <v>9346</v>
      </c>
      <c r="B622" s="276" t="s">
        <v>9347</v>
      </c>
      <c r="C622" s="276" t="s">
        <v>227</v>
      </c>
      <c r="D622" s="277">
        <v>56.972858039999998</v>
      </c>
    </row>
    <row r="623" spans="1:4">
      <c r="A623" s="279" t="s">
        <v>9348</v>
      </c>
      <c r="B623" s="276" t="s">
        <v>9349</v>
      </c>
      <c r="C623" s="276" t="s">
        <v>227</v>
      </c>
      <c r="D623" s="277">
        <v>169.58127804</v>
      </c>
    </row>
    <row r="624" spans="1:4">
      <c r="A624" s="279" t="s">
        <v>9350</v>
      </c>
      <c r="B624" s="276" t="s">
        <v>9351</v>
      </c>
      <c r="C624" s="276" t="s">
        <v>227</v>
      </c>
      <c r="D624" s="277">
        <v>59.021465060000004</v>
      </c>
    </row>
    <row r="625" spans="1:4">
      <c r="A625" s="279" t="s">
        <v>9352</v>
      </c>
      <c r="B625" s="276" t="s">
        <v>9353</v>
      </c>
      <c r="C625" s="276" t="s">
        <v>227</v>
      </c>
      <c r="D625" s="277">
        <v>174.12084505999999</v>
      </c>
    </row>
    <row r="626" spans="1:4">
      <c r="A626" s="279" t="s">
        <v>9356</v>
      </c>
      <c r="B626" s="276" t="s">
        <v>9357</v>
      </c>
      <c r="C626" s="276" t="s">
        <v>227</v>
      </c>
      <c r="D626" s="277">
        <v>22.167258552500002</v>
      </c>
    </row>
    <row r="627" spans="1:4">
      <c r="A627" s="279" t="s">
        <v>9358</v>
      </c>
      <c r="B627" s="276" t="s">
        <v>9359</v>
      </c>
      <c r="C627" s="276" t="s">
        <v>227</v>
      </c>
      <c r="D627" s="277">
        <v>26.193635219166666</v>
      </c>
    </row>
    <row r="628" spans="1:4">
      <c r="A628" s="279" t="s">
        <v>9362</v>
      </c>
      <c r="B628" s="276" t="s">
        <v>9363</v>
      </c>
      <c r="C628" s="276" t="s">
        <v>227</v>
      </c>
      <c r="D628" s="277">
        <v>29.57069825</v>
      </c>
    </row>
    <row r="629" spans="1:4">
      <c r="A629" s="279" t="s">
        <v>9364</v>
      </c>
      <c r="B629" s="276" t="s">
        <v>9365</v>
      </c>
      <c r="C629" s="276" t="s">
        <v>227</v>
      </c>
      <c r="D629" s="277">
        <v>44.274864916666665</v>
      </c>
    </row>
    <row r="630" spans="1:4">
      <c r="A630" s="279" t="s">
        <v>9370</v>
      </c>
      <c r="B630" s="276" t="s">
        <v>9371</v>
      </c>
      <c r="C630" s="276" t="s">
        <v>227</v>
      </c>
      <c r="D630" s="277">
        <v>44.922226444444448</v>
      </c>
    </row>
    <row r="631" spans="1:4">
      <c r="A631" s="279" t="s">
        <v>9372</v>
      </c>
      <c r="B631" s="276" t="s">
        <v>9373</v>
      </c>
      <c r="C631" s="276" t="s">
        <v>227</v>
      </c>
      <c r="D631" s="277">
        <v>87.068426444444441</v>
      </c>
    </row>
    <row r="632" spans="1:4">
      <c r="A632" s="279" t="s">
        <v>31368</v>
      </c>
      <c r="B632" s="276" t="s">
        <v>31369</v>
      </c>
      <c r="C632" s="276" t="s">
        <v>227</v>
      </c>
      <c r="D632" s="277">
        <v>0.626150875</v>
      </c>
    </row>
    <row r="633" spans="1:4">
      <c r="A633" s="279" t="s">
        <v>31370</v>
      </c>
      <c r="B633" s="276" t="s">
        <v>31371</v>
      </c>
      <c r="C633" s="276" t="s">
        <v>227</v>
      </c>
      <c r="D633" s="277">
        <v>4.0113175416666671</v>
      </c>
    </row>
    <row r="634" spans="1:4">
      <c r="A634" s="279" t="s">
        <v>9432</v>
      </c>
      <c r="B634" s="276" t="s">
        <v>9433</v>
      </c>
      <c r="C634" s="276" t="s">
        <v>227</v>
      </c>
      <c r="D634" s="277">
        <v>32.059860793650792</v>
      </c>
    </row>
    <row r="635" spans="1:4">
      <c r="A635" s="279" t="s">
        <v>9434</v>
      </c>
      <c r="B635" s="276" t="s">
        <v>9435</v>
      </c>
      <c r="C635" s="276" t="s">
        <v>227</v>
      </c>
      <c r="D635" s="277">
        <v>91.976678253968259</v>
      </c>
    </row>
    <row r="636" spans="1:4">
      <c r="A636" s="279" t="s">
        <v>9438</v>
      </c>
      <c r="B636" s="276" t="s">
        <v>9439</v>
      </c>
      <c r="C636" s="276" t="s">
        <v>227</v>
      </c>
      <c r="D636" s="277">
        <v>34.215603253968254</v>
      </c>
    </row>
    <row r="637" spans="1:4">
      <c r="A637" s="279" t="s">
        <v>9440</v>
      </c>
      <c r="B637" s="276" t="s">
        <v>9441</v>
      </c>
      <c r="C637" s="276" t="s">
        <v>227</v>
      </c>
      <c r="D637" s="277">
        <v>105.53690484126984</v>
      </c>
    </row>
    <row r="638" spans="1:4">
      <c r="A638" s="279" t="s">
        <v>9444</v>
      </c>
      <c r="B638" s="276" t="s">
        <v>9445</v>
      </c>
      <c r="C638" s="276" t="s">
        <v>227</v>
      </c>
      <c r="D638" s="277">
        <v>35.509048730158732</v>
      </c>
    </row>
    <row r="639" spans="1:4">
      <c r="A639" s="279" t="s">
        <v>9446</v>
      </c>
      <c r="B639" s="276" t="s">
        <v>9447</v>
      </c>
      <c r="C639" s="276" t="s">
        <v>227</v>
      </c>
      <c r="D639" s="277">
        <v>123.4890407936508</v>
      </c>
    </row>
    <row r="640" spans="1:4">
      <c r="A640" s="279" t="s">
        <v>9450</v>
      </c>
      <c r="B640" s="276" t="s">
        <v>9451</v>
      </c>
      <c r="C640" s="276" t="s">
        <v>227</v>
      </c>
      <c r="D640" s="277">
        <v>49.701129999999999</v>
      </c>
    </row>
    <row r="641" spans="1:4">
      <c r="A641" s="279" t="s">
        <v>9452</v>
      </c>
      <c r="B641" s="276" t="s">
        <v>9453</v>
      </c>
      <c r="C641" s="276" t="s">
        <v>227</v>
      </c>
      <c r="D641" s="277">
        <v>244.20263</v>
      </c>
    </row>
    <row r="642" spans="1:4">
      <c r="A642" s="279" t="s">
        <v>31372</v>
      </c>
      <c r="B642" s="276" t="s">
        <v>31373</v>
      </c>
      <c r="C642" s="276" t="s">
        <v>227</v>
      </c>
      <c r="D642" s="277">
        <v>11.074139299999999</v>
      </c>
    </row>
    <row r="643" spans="1:4">
      <c r="A643" s="279" t="s">
        <v>31374</v>
      </c>
      <c r="B643" s="276" t="s">
        <v>31375</v>
      </c>
      <c r="C643" s="276" t="s">
        <v>227</v>
      </c>
      <c r="D643" s="277">
        <v>51.698272633333332</v>
      </c>
    </row>
    <row r="644" spans="1:4">
      <c r="A644" s="279" t="s">
        <v>31376</v>
      </c>
      <c r="B644" s="276" t="s">
        <v>31377</v>
      </c>
      <c r="C644" s="276" t="s">
        <v>227</v>
      </c>
      <c r="D644" s="277">
        <v>0.44717298000000005</v>
      </c>
    </row>
    <row r="645" spans="1:4">
      <c r="A645" s="279" t="s">
        <v>31378</v>
      </c>
      <c r="B645" s="276" t="s">
        <v>31379</v>
      </c>
      <c r="C645" s="276" t="s">
        <v>227</v>
      </c>
      <c r="D645" s="277">
        <v>0.71102297999999997</v>
      </c>
    </row>
    <row r="646" spans="1:4">
      <c r="A646" s="279" t="s">
        <v>31380</v>
      </c>
      <c r="B646" s="276" t="s">
        <v>31381</v>
      </c>
      <c r="C646" s="276" t="s">
        <v>227</v>
      </c>
      <c r="D646" s="277">
        <v>2.3730298500000004</v>
      </c>
    </row>
    <row r="647" spans="1:4">
      <c r="A647" s="279" t="s">
        <v>31382</v>
      </c>
      <c r="B647" s="276" t="s">
        <v>31383</v>
      </c>
      <c r="C647" s="276" t="s">
        <v>227</v>
      </c>
      <c r="D647" s="277">
        <v>18.416829849999999</v>
      </c>
    </row>
    <row r="648" spans="1:4">
      <c r="A648" s="279" t="s">
        <v>9472</v>
      </c>
      <c r="B648" s="276" t="s">
        <v>9473</v>
      </c>
      <c r="C648" s="276" t="s">
        <v>227</v>
      </c>
      <c r="D648" s="277">
        <v>0.96989911111111116</v>
      </c>
    </row>
    <row r="649" spans="1:4">
      <c r="A649" s="279" t="s">
        <v>9531</v>
      </c>
      <c r="B649" s="276" t="s">
        <v>9532</v>
      </c>
      <c r="C649" s="276" t="s">
        <v>227</v>
      </c>
      <c r="D649" s="277">
        <v>186.96613414814814</v>
      </c>
    </row>
    <row r="650" spans="1:4">
      <c r="A650" s="279" t="s">
        <v>9533</v>
      </c>
      <c r="B650" s="276" t="s">
        <v>9534</v>
      </c>
      <c r="C650" s="276" t="s">
        <v>227</v>
      </c>
      <c r="D650" s="277">
        <v>381.27804525925927</v>
      </c>
    </row>
    <row r="651" spans="1:4">
      <c r="A651" s="279" t="s">
        <v>10900</v>
      </c>
      <c r="B651" s="276" t="s">
        <v>10901</v>
      </c>
      <c r="C651" s="276" t="s">
        <v>227</v>
      </c>
      <c r="D651" s="277">
        <v>1.2468350666666665</v>
      </c>
    </row>
    <row r="652" spans="1:4">
      <c r="A652" s="279" t="s">
        <v>11125</v>
      </c>
      <c r="B652" s="276" t="s">
        <v>11126</v>
      </c>
      <c r="C652" s="276" t="s">
        <v>227</v>
      </c>
      <c r="D652" s="277">
        <v>103.44920402205884</v>
      </c>
    </row>
    <row r="653" spans="1:4">
      <c r="A653" s="279" t="s">
        <v>11127</v>
      </c>
      <c r="B653" s="276" t="s">
        <v>11128</v>
      </c>
      <c r="C653" s="276" t="s">
        <v>227</v>
      </c>
      <c r="D653" s="277">
        <v>275.44780696323528</v>
      </c>
    </row>
    <row r="654" spans="1:4" ht="33.75">
      <c r="A654" s="279" t="s">
        <v>11284</v>
      </c>
      <c r="B654" s="276" t="s">
        <v>11285</v>
      </c>
      <c r="C654" s="276" t="s">
        <v>227</v>
      </c>
      <c r="D654" s="277">
        <v>30.726996800000002</v>
      </c>
    </row>
    <row r="655" spans="1:4" ht="33.75">
      <c r="A655" s="279" t="s">
        <v>11286</v>
      </c>
      <c r="B655" s="276" t="s">
        <v>11287</v>
      </c>
      <c r="C655" s="276" t="s">
        <v>227</v>
      </c>
      <c r="D655" s="277">
        <v>35.854175371428575</v>
      </c>
    </row>
    <row r="656" spans="1:4">
      <c r="A656" s="279" t="s">
        <v>11307</v>
      </c>
      <c r="B656" s="276" t="s">
        <v>11308</v>
      </c>
      <c r="C656" s="276" t="s">
        <v>227</v>
      </c>
      <c r="D656" s="277">
        <v>78.381865919999996</v>
      </c>
    </row>
    <row r="657" spans="1:4">
      <c r="A657" s="279" t="s">
        <v>11309</v>
      </c>
      <c r="B657" s="276" t="s">
        <v>11310</v>
      </c>
      <c r="C657" s="276" t="s">
        <v>227</v>
      </c>
      <c r="D657" s="277">
        <v>209.20592592</v>
      </c>
    </row>
    <row r="658" spans="1:4">
      <c r="A658" s="279" t="s">
        <v>11311</v>
      </c>
      <c r="B658" s="276" t="s">
        <v>11312</v>
      </c>
      <c r="C658" s="276" t="s">
        <v>227</v>
      </c>
      <c r="D658" s="277">
        <v>141.28936775</v>
      </c>
    </row>
    <row r="659" spans="1:4">
      <c r="A659" s="279" t="s">
        <v>11313</v>
      </c>
      <c r="B659" s="276" t="s">
        <v>11314</v>
      </c>
      <c r="C659" s="276" t="s">
        <v>227</v>
      </c>
      <c r="D659" s="277">
        <v>359.76336774999999</v>
      </c>
    </row>
    <row r="660" spans="1:4">
      <c r="A660" s="279" t="s">
        <v>31384</v>
      </c>
      <c r="B660" s="276" t="s">
        <v>31385</v>
      </c>
      <c r="C660" s="276" t="s">
        <v>227</v>
      </c>
      <c r="D660" s="277">
        <v>79.834297360000008</v>
      </c>
    </row>
    <row r="661" spans="1:4" ht="22.5">
      <c r="A661" s="279" t="s">
        <v>31386</v>
      </c>
      <c r="B661" s="276" t="s">
        <v>31387</v>
      </c>
      <c r="C661" s="276" t="s">
        <v>227</v>
      </c>
      <c r="D661" s="277">
        <v>197.14219736000001</v>
      </c>
    </row>
    <row r="662" spans="1:4">
      <c r="A662" s="279" t="s">
        <v>11349</v>
      </c>
      <c r="B662" s="276" t="s">
        <v>11350</v>
      </c>
      <c r="C662" s="276" t="s">
        <v>227</v>
      </c>
      <c r="D662" s="277">
        <v>0.21402871000000001</v>
      </c>
    </row>
    <row r="663" spans="1:4">
      <c r="A663" s="279" t="s">
        <v>11355</v>
      </c>
      <c r="B663" s="276" t="s">
        <v>11356</v>
      </c>
      <c r="C663" s="276" t="s">
        <v>227</v>
      </c>
      <c r="D663" s="277">
        <v>4.6949795099999996</v>
      </c>
    </row>
    <row r="664" spans="1:4">
      <c r="A664" s="279" t="s">
        <v>11357</v>
      </c>
      <c r="B664" s="276" t="s">
        <v>11358</v>
      </c>
      <c r="C664" s="276" t="s">
        <v>227</v>
      </c>
      <c r="D664" s="277">
        <v>6.9589295099999999</v>
      </c>
    </row>
    <row r="665" spans="1:4">
      <c r="A665" s="279" t="s">
        <v>11401</v>
      </c>
      <c r="B665" s="276" t="s">
        <v>11402</v>
      </c>
      <c r="C665" s="276" t="s">
        <v>227</v>
      </c>
      <c r="D665" s="277">
        <v>78.469571875</v>
      </c>
    </row>
    <row r="666" spans="1:4">
      <c r="A666" s="279" t="s">
        <v>11403</v>
      </c>
      <c r="B666" s="276" t="s">
        <v>11404</v>
      </c>
      <c r="C666" s="276" t="s">
        <v>227</v>
      </c>
      <c r="D666" s="277">
        <v>78.542679829545449</v>
      </c>
    </row>
    <row r="667" spans="1:4">
      <c r="A667" s="279" t="s">
        <v>12070</v>
      </c>
      <c r="B667" s="276" t="s">
        <v>12071</v>
      </c>
      <c r="C667" s="276" t="s">
        <v>227</v>
      </c>
      <c r="D667" s="277">
        <v>122.80978254999999</v>
      </c>
    </row>
    <row r="668" spans="1:4">
      <c r="A668" s="279" t="s">
        <v>12072</v>
      </c>
      <c r="B668" s="276" t="s">
        <v>12073</v>
      </c>
      <c r="C668" s="276" t="s">
        <v>227</v>
      </c>
      <c r="D668" s="277">
        <v>372.05128255</v>
      </c>
    </row>
    <row r="669" spans="1:4">
      <c r="A669" s="279" t="s">
        <v>12091</v>
      </c>
      <c r="B669" s="276" t="s">
        <v>12092</v>
      </c>
      <c r="C669" s="276" t="s">
        <v>227</v>
      </c>
      <c r="D669" s="277">
        <v>7.6520220000000014E-2</v>
      </c>
    </row>
    <row r="670" spans="1:4" ht="22.5">
      <c r="A670" s="279" t="s">
        <v>12093</v>
      </c>
      <c r="B670" s="276" t="s">
        <v>12094</v>
      </c>
      <c r="C670" s="276" t="s">
        <v>227</v>
      </c>
      <c r="D670" s="277">
        <v>0.12167022000000001</v>
      </c>
    </row>
    <row r="671" spans="1:4">
      <c r="A671" s="279" t="s">
        <v>31388</v>
      </c>
      <c r="B671" s="276" t="s">
        <v>31389</v>
      </c>
      <c r="C671" s="276" t="s">
        <v>227</v>
      </c>
      <c r="D671" s="277">
        <v>0.38405314285714287</v>
      </c>
    </row>
    <row r="672" spans="1:4">
      <c r="A672" s="279" t="s">
        <v>31390</v>
      </c>
      <c r="B672" s="276" t="s">
        <v>31391</v>
      </c>
      <c r="C672" s="276" t="s">
        <v>227</v>
      </c>
      <c r="D672" s="277">
        <v>5.5984102857142855</v>
      </c>
    </row>
    <row r="673" spans="1:4">
      <c r="A673" s="279" t="s">
        <v>12175</v>
      </c>
      <c r="B673" s="276" t="s">
        <v>12176</v>
      </c>
      <c r="C673" s="276" t="s">
        <v>227</v>
      </c>
      <c r="D673" s="277">
        <v>2.70785622</v>
      </c>
    </row>
    <row r="674" spans="1:4">
      <c r="A674" s="279" t="s">
        <v>12177</v>
      </c>
      <c r="B674" s="276" t="s">
        <v>12178</v>
      </c>
      <c r="C674" s="276" t="s">
        <v>227</v>
      </c>
      <c r="D674" s="277">
        <v>4.0797562200000002</v>
      </c>
    </row>
    <row r="675" spans="1:4">
      <c r="A675" s="279" t="s">
        <v>12244</v>
      </c>
      <c r="B675" s="276" t="s">
        <v>12245</v>
      </c>
      <c r="C675" s="276" t="s">
        <v>227</v>
      </c>
      <c r="D675" s="277">
        <v>1.8200684571428571</v>
      </c>
    </row>
    <row r="676" spans="1:4" ht="22.5">
      <c r="A676" s="279" t="s">
        <v>12246</v>
      </c>
      <c r="B676" s="276" t="s">
        <v>12247</v>
      </c>
      <c r="C676" s="276" t="s">
        <v>227</v>
      </c>
      <c r="D676" s="277">
        <v>12.214961314285715</v>
      </c>
    </row>
    <row r="677" spans="1:4">
      <c r="A677" s="279" t="s">
        <v>12256</v>
      </c>
      <c r="B677" s="276" t="s">
        <v>12257</v>
      </c>
      <c r="C677" s="276" t="s">
        <v>227</v>
      </c>
      <c r="D677" s="277">
        <v>27.628609833333332</v>
      </c>
    </row>
    <row r="678" spans="1:4">
      <c r="A678" s="279" t="s">
        <v>12258</v>
      </c>
      <c r="B678" s="276" t="s">
        <v>12259</v>
      </c>
      <c r="C678" s="276" t="s">
        <v>227</v>
      </c>
      <c r="D678" s="277">
        <v>143.5057765</v>
      </c>
    </row>
    <row r="679" spans="1:4">
      <c r="A679" s="279" t="s">
        <v>12262</v>
      </c>
      <c r="B679" s="276" t="s">
        <v>12263</v>
      </c>
      <c r="C679" s="276" t="s">
        <v>227</v>
      </c>
      <c r="D679" s="277">
        <v>29.350992308333336</v>
      </c>
    </row>
    <row r="680" spans="1:4">
      <c r="A680" s="279" t="s">
        <v>12264</v>
      </c>
      <c r="B680" s="276" t="s">
        <v>12265</v>
      </c>
      <c r="C680" s="276" t="s">
        <v>227</v>
      </c>
      <c r="D680" s="277">
        <v>174.219733975</v>
      </c>
    </row>
    <row r="681" spans="1:4">
      <c r="A681" s="279" t="s">
        <v>12276</v>
      </c>
      <c r="B681" s="276" t="s">
        <v>12277</v>
      </c>
      <c r="C681" s="276" t="s">
        <v>227</v>
      </c>
      <c r="D681" s="277">
        <v>24.363654441666668</v>
      </c>
    </row>
    <row r="682" spans="1:4">
      <c r="A682" s="279" t="s">
        <v>12278</v>
      </c>
      <c r="B682" s="276" t="s">
        <v>12279</v>
      </c>
      <c r="C682" s="276" t="s">
        <v>227</v>
      </c>
      <c r="D682" s="277">
        <v>54.794662774999999</v>
      </c>
    </row>
    <row r="683" spans="1:4">
      <c r="A683" s="279" t="s">
        <v>12325</v>
      </c>
      <c r="B683" s="276" t="s">
        <v>12326</v>
      </c>
      <c r="C683" s="276" t="s">
        <v>227</v>
      </c>
      <c r="D683" s="277">
        <v>45.641118380000002</v>
      </c>
    </row>
    <row r="684" spans="1:4">
      <c r="A684" s="279" t="s">
        <v>12327</v>
      </c>
      <c r="B684" s="276" t="s">
        <v>12328</v>
      </c>
      <c r="C684" s="276" t="s">
        <v>227</v>
      </c>
      <c r="D684" s="277">
        <v>59.850208380000005</v>
      </c>
    </row>
    <row r="685" spans="1:4">
      <c r="A685" s="279" t="s">
        <v>12331</v>
      </c>
      <c r="B685" s="276" t="s">
        <v>12332</v>
      </c>
      <c r="C685" s="276" t="s">
        <v>227</v>
      </c>
      <c r="D685" s="277">
        <v>60.857371739999998</v>
      </c>
    </row>
    <row r="686" spans="1:4">
      <c r="A686" s="279" t="s">
        <v>12333</v>
      </c>
      <c r="B686" s="276" t="s">
        <v>12334</v>
      </c>
      <c r="C686" s="276" t="s">
        <v>227</v>
      </c>
      <c r="D686" s="277">
        <v>87.635941740000007</v>
      </c>
    </row>
    <row r="687" spans="1:4">
      <c r="A687" s="279" t="s">
        <v>12337</v>
      </c>
      <c r="B687" s="276" t="s">
        <v>12338</v>
      </c>
      <c r="C687" s="276" t="s">
        <v>227</v>
      </c>
      <c r="D687" s="277">
        <v>77.396924940000005</v>
      </c>
    </row>
    <row r="688" spans="1:4">
      <c r="A688" s="279" t="s">
        <v>12339</v>
      </c>
      <c r="B688" s="276" t="s">
        <v>12340</v>
      </c>
      <c r="C688" s="276" t="s">
        <v>227</v>
      </c>
      <c r="D688" s="277">
        <v>117.83809494</v>
      </c>
    </row>
    <row r="689" spans="1:4">
      <c r="A689" s="279" t="s">
        <v>12345</v>
      </c>
      <c r="B689" s="276" t="s">
        <v>12346</v>
      </c>
      <c r="C689" s="276" t="s">
        <v>227</v>
      </c>
      <c r="D689" s="277">
        <v>68.85261100000001</v>
      </c>
    </row>
    <row r="690" spans="1:4">
      <c r="A690" s="279" t="s">
        <v>12347</v>
      </c>
      <c r="B690" s="276" t="s">
        <v>12348</v>
      </c>
      <c r="C690" s="276" t="s">
        <v>227</v>
      </c>
      <c r="D690" s="277">
        <v>201.94527766666667</v>
      </c>
    </row>
    <row r="691" spans="1:4">
      <c r="A691" s="279" t="s">
        <v>12349</v>
      </c>
      <c r="B691" s="276" t="s">
        <v>12350</v>
      </c>
      <c r="C691" s="276" t="s">
        <v>227</v>
      </c>
      <c r="D691" s="277">
        <v>47.89816828</v>
      </c>
    </row>
    <row r="692" spans="1:4">
      <c r="A692" s="279" t="s">
        <v>12351</v>
      </c>
      <c r="B692" s="276" t="s">
        <v>12352</v>
      </c>
      <c r="C692" s="276" t="s">
        <v>227</v>
      </c>
      <c r="D692" s="277">
        <v>98.467868280000005</v>
      </c>
    </row>
    <row r="693" spans="1:4">
      <c r="A693" s="279" t="s">
        <v>31392</v>
      </c>
      <c r="B693" s="276" t="s">
        <v>31393</v>
      </c>
      <c r="C693" s="276" t="s">
        <v>227</v>
      </c>
      <c r="D693" s="277">
        <v>118.9335</v>
      </c>
    </row>
    <row r="694" spans="1:4">
      <c r="A694" s="279" t="s">
        <v>31394</v>
      </c>
      <c r="B694" s="276" t="s">
        <v>31395</v>
      </c>
      <c r="C694" s="276" t="s">
        <v>227</v>
      </c>
      <c r="D694" s="277">
        <v>417.98349999999999</v>
      </c>
    </row>
    <row r="695" spans="1:4" ht="22.5">
      <c r="A695" s="279" t="s">
        <v>31396</v>
      </c>
      <c r="B695" s="276" t="s">
        <v>31397</v>
      </c>
      <c r="C695" s="276" t="s">
        <v>227</v>
      </c>
      <c r="D695" s="277">
        <v>0.98246119999999992</v>
      </c>
    </row>
    <row r="696" spans="1:4" ht="22.5">
      <c r="A696" s="279" t="s">
        <v>31398</v>
      </c>
      <c r="B696" s="276" t="s">
        <v>31399</v>
      </c>
      <c r="C696" s="276" t="s">
        <v>227</v>
      </c>
      <c r="D696" s="277">
        <v>1.4514612</v>
      </c>
    </row>
    <row r="697" spans="1:4">
      <c r="A697" s="279" t="s">
        <v>12460</v>
      </c>
      <c r="B697" s="276" t="s">
        <v>12461</v>
      </c>
      <c r="C697" s="276" t="s">
        <v>227</v>
      </c>
      <c r="D697" s="277">
        <v>1.9293332666666667</v>
      </c>
    </row>
    <row r="698" spans="1:4">
      <c r="A698" s="279" t="s">
        <v>12462</v>
      </c>
      <c r="B698" s="276" t="s">
        <v>12463</v>
      </c>
      <c r="C698" s="276" t="s">
        <v>227</v>
      </c>
      <c r="D698" s="277">
        <v>2.2120332666666669</v>
      </c>
    </row>
    <row r="699" spans="1:4">
      <c r="A699" s="279" t="s">
        <v>12871</v>
      </c>
      <c r="B699" s="276" t="s">
        <v>12872</v>
      </c>
      <c r="C699" s="276" t="s">
        <v>227</v>
      </c>
      <c r="D699" s="277">
        <v>5.1296049494949489</v>
      </c>
    </row>
    <row r="700" spans="1:4">
      <c r="A700" s="279" t="s">
        <v>12873</v>
      </c>
      <c r="B700" s="276" t="s">
        <v>12874</v>
      </c>
      <c r="C700" s="276" t="s">
        <v>227</v>
      </c>
      <c r="D700" s="277">
        <v>9.107584747474748</v>
      </c>
    </row>
    <row r="701" spans="1:4">
      <c r="A701" s="279" t="s">
        <v>12875</v>
      </c>
      <c r="B701" s="276" t="s">
        <v>12876</v>
      </c>
      <c r="C701" s="276" t="s">
        <v>227</v>
      </c>
      <c r="D701" s="277">
        <v>26.009066761363634</v>
      </c>
    </row>
    <row r="702" spans="1:4">
      <c r="A702" s="279" t="s">
        <v>12879</v>
      </c>
      <c r="B702" s="276" t="s">
        <v>12880</v>
      </c>
      <c r="C702" s="276" t="s">
        <v>227</v>
      </c>
      <c r="D702" s="277">
        <v>14.697703125</v>
      </c>
    </row>
    <row r="703" spans="1:4" ht="22.5">
      <c r="A703" s="279" t="s">
        <v>31400</v>
      </c>
      <c r="B703" s="276" t="s">
        <v>31401</v>
      </c>
      <c r="C703" s="276" t="s">
        <v>227</v>
      </c>
      <c r="D703" s="277">
        <v>15.108961424999999</v>
      </c>
    </row>
    <row r="704" spans="1:4" ht="22.5">
      <c r="A704" s="279" t="s">
        <v>31402</v>
      </c>
      <c r="B704" s="276" t="s">
        <v>31403</v>
      </c>
      <c r="C704" s="276" t="s">
        <v>227</v>
      </c>
      <c r="D704" s="277">
        <v>22.507336424999998</v>
      </c>
    </row>
    <row r="705" spans="1:4">
      <c r="A705" s="279" t="s">
        <v>13800</v>
      </c>
      <c r="B705" s="276" t="s">
        <v>13801</v>
      </c>
      <c r="C705" s="276" t="s">
        <v>227</v>
      </c>
      <c r="D705" s="277">
        <v>19.774233479999999</v>
      </c>
    </row>
    <row r="706" spans="1:4">
      <c r="A706" s="279" t="s">
        <v>13802</v>
      </c>
      <c r="B706" s="276" t="s">
        <v>13803</v>
      </c>
      <c r="C706" s="276" t="s">
        <v>227</v>
      </c>
      <c r="D706" s="277">
        <v>21.108833480000001</v>
      </c>
    </row>
    <row r="707" spans="1:4">
      <c r="A707" s="279" t="s">
        <v>13812</v>
      </c>
      <c r="B707" s="276" t="s">
        <v>13813</v>
      </c>
      <c r="C707" s="276" t="s">
        <v>227</v>
      </c>
      <c r="D707" s="277">
        <v>24.5481759</v>
      </c>
    </row>
    <row r="708" spans="1:4">
      <c r="A708" s="279" t="s">
        <v>13814</v>
      </c>
      <c r="B708" s="276" t="s">
        <v>13815</v>
      </c>
      <c r="C708" s="276" t="s">
        <v>227</v>
      </c>
      <c r="D708" s="277">
        <v>33.582825900000003</v>
      </c>
    </row>
    <row r="709" spans="1:4">
      <c r="A709" s="279" t="s">
        <v>13877</v>
      </c>
      <c r="B709" s="276" t="s">
        <v>13878</v>
      </c>
      <c r="C709" s="276" t="s">
        <v>227</v>
      </c>
      <c r="D709" s="277">
        <v>21.860037139999999</v>
      </c>
    </row>
    <row r="710" spans="1:4">
      <c r="A710" s="279" t="s">
        <v>13879</v>
      </c>
      <c r="B710" s="276" t="s">
        <v>13880</v>
      </c>
      <c r="C710" s="276" t="s">
        <v>227</v>
      </c>
      <c r="D710" s="277">
        <v>29.35810914</v>
      </c>
    </row>
    <row r="711" spans="1:4">
      <c r="A711" s="279" t="s">
        <v>13881</v>
      </c>
      <c r="B711" s="276" t="s">
        <v>13882</v>
      </c>
      <c r="C711" s="276" t="s">
        <v>227</v>
      </c>
      <c r="D711" s="277">
        <v>284.71102975000002</v>
      </c>
    </row>
    <row r="712" spans="1:4">
      <c r="A712" s="279" t="s">
        <v>13883</v>
      </c>
      <c r="B712" s="276" t="s">
        <v>13884</v>
      </c>
      <c r="C712" s="276" t="s">
        <v>227</v>
      </c>
      <c r="D712" s="277">
        <v>847.18252974999996</v>
      </c>
    </row>
    <row r="713" spans="1:4">
      <c r="A713" s="279" t="s">
        <v>13887</v>
      </c>
      <c r="B713" s="276" t="s">
        <v>13888</v>
      </c>
      <c r="C713" s="276" t="s">
        <v>227</v>
      </c>
      <c r="D713" s="277">
        <v>80.064659047619045</v>
      </c>
    </row>
    <row r="714" spans="1:4">
      <c r="A714" s="279" t="s">
        <v>13889</v>
      </c>
      <c r="B714" s="276" t="s">
        <v>13890</v>
      </c>
      <c r="C714" s="276" t="s">
        <v>227</v>
      </c>
      <c r="D714" s="277">
        <v>221.84164317460318</v>
      </c>
    </row>
    <row r="715" spans="1:4">
      <c r="A715" s="279" t="s">
        <v>13667</v>
      </c>
      <c r="B715" s="276" t="s">
        <v>13668</v>
      </c>
      <c r="C715" s="276" t="s">
        <v>227</v>
      </c>
      <c r="D715" s="277">
        <v>3.7008466857142857</v>
      </c>
    </row>
    <row r="716" spans="1:4">
      <c r="A716" s="279" t="s">
        <v>13669</v>
      </c>
      <c r="B716" s="276" t="s">
        <v>13670</v>
      </c>
      <c r="C716" s="276" t="s">
        <v>227</v>
      </c>
      <c r="D716" s="277">
        <v>6.273260971428571</v>
      </c>
    </row>
    <row r="717" spans="1:4">
      <c r="A717" s="279" t="s">
        <v>13673</v>
      </c>
      <c r="B717" s="276" t="s">
        <v>13674</v>
      </c>
      <c r="C717" s="276" t="s">
        <v>227</v>
      </c>
      <c r="D717" s="277">
        <v>2.5936077142857146</v>
      </c>
    </row>
    <row r="718" spans="1:4">
      <c r="A718" s="279" t="s">
        <v>13675</v>
      </c>
      <c r="B718" s="276" t="s">
        <v>13676</v>
      </c>
      <c r="C718" s="276" t="s">
        <v>227</v>
      </c>
      <c r="D718" s="277">
        <v>4.3963934285714288</v>
      </c>
    </row>
    <row r="719" spans="1:4">
      <c r="A719" s="279" t="s">
        <v>31404</v>
      </c>
      <c r="B719" s="276" t="s">
        <v>31405</v>
      </c>
      <c r="C719" s="276" t="s">
        <v>227</v>
      </c>
      <c r="D719" s="277">
        <v>144.52359624000002</v>
      </c>
    </row>
    <row r="720" spans="1:4">
      <c r="A720" s="279" t="s">
        <v>31406</v>
      </c>
      <c r="B720" s="276" t="s">
        <v>31407</v>
      </c>
      <c r="C720" s="276" t="s">
        <v>227</v>
      </c>
      <c r="D720" s="277">
        <v>358.50393624000003</v>
      </c>
    </row>
    <row r="721" spans="1:4">
      <c r="A721" s="279" t="s">
        <v>31408</v>
      </c>
      <c r="B721" s="276" t="s">
        <v>31409</v>
      </c>
      <c r="C721" s="276" t="s">
        <v>227</v>
      </c>
      <c r="D721" s="277">
        <v>247.03218150000001</v>
      </c>
    </row>
    <row r="722" spans="1:4">
      <c r="A722" s="279" t="s">
        <v>31410</v>
      </c>
      <c r="B722" s="276" t="s">
        <v>31411</v>
      </c>
      <c r="C722" s="276" t="s">
        <v>227</v>
      </c>
      <c r="D722" s="277">
        <v>541.52018150000004</v>
      </c>
    </row>
    <row r="723" spans="1:4">
      <c r="A723" s="279" t="s">
        <v>13679</v>
      </c>
      <c r="B723" s="276" t="s">
        <v>13680</v>
      </c>
      <c r="C723" s="276" t="s">
        <v>227</v>
      </c>
      <c r="D723" s="277">
        <v>0.86382102857142862</v>
      </c>
    </row>
    <row r="724" spans="1:4">
      <c r="A724" s="279" t="s">
        <v>13681</v>
      </c>
      <c r="B724" s="276" t="s">
        <v>13682</v>
      </c>
      <c r="C724" s="276" t="s">
        <v>227</v>
      </c>
      <c r="D724" s="277">
        <v>3.838722E-2</v>
      </c>
    </row>
    <row r="725" spans="1:4">
      <c r="A725" s="279" t="s">
        <v>13683</v>
      </c>
      <c r="B725" s="276" t="s">
        <v>13684</v>
      </c>
      <c r="C725" s="276" t="s">
        <v>227</v>
      </c>
      <c r="D725" s="277">
        <v>6.1037220000000003E-2</v>
      </c>
    </row>
    <row r="726" spans="1:4">
      <c r="A726" s="279" t="s">
        <v>31412</v>
      </c>
      <c r="B726" s="276" t="s">
        <v>31413</v>
      </c>
      <c r="C726" s="276" t="s">
        <v>227</v>
      </c>
      <c r="D726" s="277">
        <v>0.89143897142857154</v>
      </c>
    </row>
    <row r="727" spans="1:4">
      <c r="A727" s="279" t="s">
        <v>31414</v>
      </c>
      <c r="B727" s="276" t="s">
        <v>31415</v>
      </c>
      <c r="C727" s="276" t="s">
        <v>227</v>
      </c>
      <c r="D727" s="277">
        <v>1.7176104000000003</v>
      </c>
    </row>
    <row r="728" spans="1:4">
      <c r="A728" s="279" t="s">
        <v>13697</v>
      </c>
      <c r="B728" s="276" t="s">
        <v>13698</v>
      </c>
      <c r="C728" s="276" t="s">
        <v>227</v>
      </c>
      <c r="D728" s="277">
        <v>32.143472364583332</v>
      </c>
    </row>
    <row r="729" spans="1:4">
      <c r="A729" s="279" t="s">
        <v>13699</v>
      </c>
      <c r="B729" s="276" t="s">
        <v>13700</v>
      </c>
      <c r="C729" s="276" t="s">
        <v>227</v>
      </c>
      <c r="D729" s="277">
        <v>45.415597364583334</v>
      </c>
    </row>
    <row r="730" spans="1:4">
      <c r="A730" s="279" t="s">
        <v>13701</v>
      </c>
      <c r="B730" s="276" t="s">
        <v>13702</v>
      </c>
      <c r="C730" s="276" t="s">
        <v>227</v>
      </c>
      <c r="D730" s="277">
        <v>27.841982250000001</v>
      </c>
    </row>
    <row r="731" spans="1:4">
      <c r="A731" s="279" t="s">
        <v>13703</v>
      </c>
      <c r="B731" s="276" t="s">
        <v>13704</v>
      </c>
      <c r="C731" s="276" t="s">
        <v>227</v>
      </c>
      <c r="D731" s="277">
        <v>36.17373225</v>
      </c>
    </row>
    <row r="732" spans="1:4">
      <c r="A732" s="279" t="s">
        <v>13705</v>
      </c>
      <c r="B732" s="276" t="s">
        <v>13706</v>
      </c>
      <c r="C732" s="276" t="s">
        <v>227</v>
      </c>
      <c r="D732" s="277">
        <v>72.025391962499995</v>
      </c>
    </row>
    <row r="733" spans="1:4">
      <c r="A733" s="279" t="s">
        <v>13707</v>
      </c>
      <c r="B733" s="276" t="s">
        <v>13708</v>
      </c>
      <c r="C733" s="276" t="s">
        <v>227</v>
      </c>
      <c r="D733" s="277">
        <v>154.06159196249999</v>
      </c>
    </row>
    <row r="734" spans="1:4">
      <c r="A734" s="279" t="s">
        <v>13962</v>
      </c>
      <c r="B734" s="276" t="s">
        <v>13963</v>
      </c>
      <c r="C734" s="276" t="s">
        <v>227</v>
      </c>
      <c r="D734" s="277">
        <v>0.68948742857142853</v>
      </c>
    </row>
    <row r="735" spans="1:4">
      <c r="A735" s="279" t="s">
        <v>14567</v>
      </c>
      <c r="B735" s="276" t="s">
        <v>14568</v>
      </c>
      <c r="C735" s="276" t="s">
        <v>227</v>
      </c>
      <c r="D735" s="277">
        <v>22.6544037</v>
      </c>
    </row>
    <row r="736" spans="1:4">
      <c r="A736" s="279" t="s">
        <v>14569</v>
      </c>
      <c r="B736" s="276" t="s">
        <v>14570</v>
      </c>
      <c r="C736" s="276" t="s">
        <v>227</v>
      </c>
      <c r="D736" s="277">
        <v>23.6147037</v>
      </c>
    </row>
    <row r="737" spans="1:4">
      <c r="A737" s="279" t="s">
        <v>14798</v>
      </c>
      <c r="B737" s="276" t="s">
        <v>14799</v>
      </c>
      <c r="C737" s="276" t="s">
        <v>227</v>
      </c>
      <c r="D737" s="277">
        <v>5.0106666666666664</v>
      </c>
    </row>
    <row r="738" spans="1:4">
      <c r="A738" s="279" t="s">
        <v>31416</v>
      </c>
      <c r="B738" s="276" t="s">
        <v>31417</v>
      </c>
      <c r="C738" s="276" t="s">
        <v>227</v>
      </c>
      <c r="D738" s="277">
        <v>29.851236790000002</v>
      </c>
    </row>
    <row r="739" spans="1:4">
      <c r="A739" s="279" t="s">
        <v>31418</v>
      </c>
      <c r="B739" s="276" t="s">
        <v>31419</v>
      </c>
      <c r="C739" s="276" t="s">
        <v>227</v>
      </c>
      <c r="D739" s="277">
        <v>34.925786790000004</v>
      </c>
    </row>
    <row r="740" spans="1:4">
      <c r="A740" s="279" t="s">
        <v>15110</v>
      </c>
      <c r="B740" s="276" t="s">
        <v>15111</v>
      </c>
      <c r="C740" s="276" t="s">
        <v>227</v>
      </c>
      <c r="D740" s="277">
        <v>18.597866960000001</v>
      </c>
    </row>
    <row r="741" spans="1:4">
      <c r="A741" s="279" t="s">
        <v>15112</v>
      </c>
      <c r="B741" s="276" t="s">
        <v>15113</v>
      </c>
      <c r="C741" s="276" t="s">
        <v>227</v>
      </c>
      <c r="D741" s="277">
        <v>19.45806696</v>
      </c>
    </row>
    <row r="742" spans="1:4">
      <c r="A742" s="279" t="s">
        <v>15267</v>
      </c>
      <c r="B742" s="276" t="s">
        <v>15268</v>
      </c>
      <c r="C742" s="276" t="s">
        <v>227</v>
      </c>
      <c r="D742" s="277">
        <v>257.63426549166667</v>
      </c>
    </row>
    <row r="743" spans="1:4">
      <c r="A743" s="279" t="s">
        <v>15269</v>
      </c>
      <c r="B743" s="276" t="s">
        <v>15270</v>
      </c>
      <c r="C743" s="276" t="s">
        <v>227</v>
      </c>
      <c r="D743" s="277">
        <v>723.39584882500003</v>
      </c>
    </row>
    <row r="744" spans="1:4">
      <c r="A744" s="279" t="s">
        <v>16407</v>
      </c>
      <c r="B744" s="276" t="s">
        <v>16408</v>
      </c>
      <c r="C744" s="276" t="s">
        <v>227</v>
      </c>
      <c r="D744" s="277">
        <v>1.8118311384615384</v>
      </c>
    </row>
    <row r="745" spans="1:4">
      <c r="A745" s="279" t="s">
        <v>16409</v>
      </c>
      <c r="B745" s="276" t="s">
        <v>16410</v>
      </c>
      <c r="C745" s="276" t="s">
        <v>227</v>
      </c>
      <c r="D745" s="277">
        <v>2.6659849846153847</v>
      </c>
    </row>
    <row r="746" spans="1:4">
      <c r="A746" s="279" t="s">
        <v>16441</v>
      </c>
      <c r="B746" s="276" t="s">
        <v>16442</v>
      </c>
      <c r="C746" s="276" t="s">
        <v>227</v>
      </c>
      <c r="D746" s="277">
        <v>42.237263227941177</v>
      </c>
    </row>
    <row r="747" spans="1:4">
      <c r="A747" s="279" t="s">
        <v>16443</v>
      </c>
      <c r="B747" s="276" t="s">
        <v>16444</v>
      </c>
      <c r="C747" s="276" t="s">
        <v>227</v>
      </c>
      <c r="D747" s="277">
        <v>107.25643969852942</v>
      </c>
    </row>
    <row r="748" spans="1:4">
      <c r="A748" s="279" t="s">
        <v>31420</v>
      </c>
      <c r="B748" s="276" t="s">
        <v>31421</v>
      </c>
      <c r="C748" s="276" t="s">
        <v>227</v>
      </c>
      <c r="D748" s="277">
        <v>0.13135757999999997</v>
      </c>
    </row>
    <row r="749" spans="1:4">
      <c r="A749" s="279" t="s">
        <v>31422</v>
      </c>
      <c r="B749" s="276" t="s">
        <v>31423</v>
      </c>
      <c r="C749" s="276" t="s">
        <v>227</v>
      </c>
      <c r="D749" s="277">
        <v>0.23671757999999998</v>
      </c>
    </row>
    <row r="750" spans="1:4">
      <c r="A750" s="279" t="s">
        <v>16492</v>
      </c>
      <c r="B750" s="276" t="s">
        <v>16493</v>
      </c>
      <c r="C750" s="276" t="s">
        <v>227</v>
      </c>
      <c r="D750" s="277">
        <v>23.480599999999999</v>
      </c>
    </row>
    <row r="751" spans="1:4">
      <c r="A751" s="279" t="s">
        <v>16494</v>
      </c>
      <c r="B751" s="276" t="s">
        <v>16495</v>
      </c>
      <c r="C751" s="276" t="s">
        <v>227</v>
      </c>
      <c r="D751" s="277">
        <v>24.880600000000001</v>
      </c>
    </row>
    <row r="752" spans="1:4">
      <c r="A752" s="279" t="s">
        <v>16463</v>
      </c>
      <c r="B752" s="276" t="s">
        <v>16464</v>
      </c>
      <c r="C752" s="276" t="s">
        <v>227</v>
      </c>
      <c r="D752" s="277">
        <v>0.4623312</v>
      </c>
    </row>
    <row r="753" spans="1:4">
      <c r="A753" s="279" t="s">
        <v>16465</v>
      </c>
      <c r="B753" s="276" t="s">
        <v>16466</v>
      </c>
      <c r="C753" s="276" t="s">
        <v>227</v>
      </c>
      <c r="D753" s="277">
        <v>2.4318412</v>
      </c>
    </row>
    <row r="754" spans="1:4">
      <c r="A754" s="279" t="s">
        <v>16469</v>
      </c>
      <c r="B754" s="276" t="s">
        <v>16470</v>
      </c>
      <c r="C754" s="276" t="s">
        <v>227</v>
      </c>
      <c r="D754" s="277">
        <v>2.8107463200000002</v>
      </c>
    </row>
    <row r="755" spans="1:4">
      <c r="A755" s="279" t="s">
        <v>16471</v>
      </c>
      <c r="B755" s="276" t="s">
        <v>16472</v>
      </c>
      <c r="C755" s="276" t="s">
        <v>227</v>
      </c>
      <c r="D755" s="277">
        <v>4.88750632</v>
      </c>
    </row>
    <row r="756" spans="1:4">
      <c r="A756" s="279" t="s">
        <v>16370</v>
      </c>
      <c r="B756" s="276" t="s">
        <v>16371</v>
      </c>
      <c r="C756" s="276" t="s">
        <v>227</v>
      </c>
      <c r="D756" s="277">
        <v>19.036763666666666</v>
      </c>
    </row>
    <row r="757" spans="1:4">
      <c r="A757" s="279" t="s">
        <v>16372</v>
      </c>
      <c r="B757" s="276" t="s">
        <v>16373</v>
      </c>
      <c r="C757" s="276" t="s">
        <v>227</v>
      </c>
      <c r="D757" s="277">
        <v>20.155930333333334</v>
      </c>
    </row>
    <row r="758" spans="1:4">
      <c r="A758" s="279" t="s">
        <v>16374</v>
      </c>
      <c r="B758" s="276" t="s">
        <v>16375</v>
      </c>
      <c r="C758" s="276" t="s">
        <v>227</v>
      </c>
      <c r="D758" s="277">
        <v>20.007319133333333</v>
      </c>
    </row>
    <row r="759" spans="1:4">
      <c r="A759" s="279" t="s">
        <v>16376</v>
      </c>
      <c r="B759" s="276" t="s">
        <v>16377</v>
      </c>
      <c r="C759" s="276" t="s">
        <v>227</v>
      </c>
      <c r="D759" s="277">
        <v>21.699152466666668</v>
      </c>
    </row>
    <row r="760" spans="1:4">
      <c r="A760" s="279" t="s">
        <v>16599</v>
      </c>
      <c r="B760" s="276" t="s">
        <v>16600</v>
      </c>
      <c r="C760" s="276" t="s">
        <v>227</v>
      </c>
      <c r="D760" s="277">
        <v>0.34808888888888889</v>
      </c>
    </row>
    <row r="761" spans="1:4">
      <c r="A761" s="279" t="s">
        <v>16601</v>
      </c>
      <c r="B761" s="276" t="s">
        <v>16602</v>
      </c>
      <c r="C761" s="276" t="s">
        <v>227</v>
      </c>
      <c r="D761" s="277">
        <v>0.5258666666666667</v>
      </c>
    </row>
    <row r="762" spans="1:4">
      <c r="A762" s="279" t="s">
        <v>16661</v>
      </c>
      <c r="B762" s="276" t="s">
        <v>16662</v>
      </c>
      <c r="C762" s="276" t="s">
        <v>6</v>
      </c>
      <c r="D762" s="277">
        <v>71.3438203125</v>
      </c>
    </row>
    <row r="763" spans="1:4">
      <c r="A763" s="279" t="s">
        <v>16663</v>
      </c>
      <c r="B763" s="276" t="s">
        <v>16664</v>
      </c>
      <c r="C763" s="276" t="s">
        <v>227</v>
      </c>
      <c r="D763" s="277">
        <v>71.524232244318185</v>
      </c>
    </row>
    <row r="764" spans="1:4">
      <c r="A764" s="279" t="s">
        <v>31424</v>
      </c>
      <c r="B764" s="276" t="s">
        <v>31425</v>
      </c>
      <c r="C764" s="276" t="s">
        <v>227</v>
      </c>
      <c r="D764" s="277">
        <v>19.48604774</v>
      </c>
    </row>
    <row r="765" spans="1:4">
      <c r="A765" s="279" t="s">
        <v>31426</v>
      </c>
      <c r="B765" s="276" t="s">
        <v>31427</v>
      </c>
      <c r="C765" s="276" t="s">
        <v>227</v>
      </c>
      <c r="D765" s="277">
        <v>49.999867739999999</v>
      </c>
    </row>
    <row r="766" spans="1:4">
      <c r="A766" s="279" t="s">
        <v>16841</v>
      </c>
      <c r="B766" s="276" t="s">
        <v>16842</v>
      </c>
      <c r="C766" s="276" t="s">
        <v>227</v>
      </c>
      <c r="D766" s="277">
        <v>0.104848256</v>
      </c>
    </row>
    <row r="767" spans="1:4">
      <c r="A767" s="279" t="s">
        <v>16843</v>
      </c>
      <c r="B767" s="276" t="s">
        <v>16844</v>
      </c>
      <c r="C767" s="276" t="s">
        <v>227</v>
      </c>
      <c r="D767" s="277">
        <v>0.157968256</v>
      </c>
    </row>
    <row r="768" spans="1:4">
      <c r="A768" s="279" t="s">
        <v>16851</v>
      </c>
      <c r="B768" s="276" t="s">
        <v>16852</v>
      </c>
      <c r="C768" s="276" t="s">
        <v>227</v>
      </c>
      <c r="D768" s="277">
        <v>0.32045668799999999</v>
      </c>
    </row>
    <row r="769" spans="1:4">
      <c r="A769" s="279" t="s">
        <v>16855</v>
      </c>
      <c r="B769" s="276" t="s">
        <v>16856</v>
      </c>
      <c r="C769" s="276" t="s">
        <v>227</v>
      </c>
      <c r="D769" s="277">
        <v>0.21269668799999999</v>
      </c>
    </row>
    <row r="770" spans="1:4">
      <c r="A770" s="279" t="s">
        <v>16857</v>
      </c>
      <c r="B770" s="276" t="s">
        <v>16858</v>
      </c>
      <c r="C770" s="276" t="s">
        <v>227</v>
      </c>
      <c r="D770" s="277">
        <v>0.53421343200000004</v>
      </c>
    </row>
    <row r="771" spans="1:4">
      <c r="A771" s="279" t="s">
        <v>16861</v>
      </c>
      <c r="B771" s="276" t="s">
        <v>16862</v>
      </c>
      <c r="C771" s="276" t="s">
        <v>227</v>
      </c>
      <c r="D771" s="277">
        <v>3.1221432000000007E-2</v>
      </c>
    </row>
    <row r="772" spans="1:4">
      <c r="A772" s="279" t="s">
        <v>16977</v>
      </c>
      <c r="B772" s="276" t="s">
        <v>16978</v>
      </c>
      <c r="C772" s="276" t="s">
        <v>227</v>
      </c>
      <c r="D772" s="277">
        <v>13.271616828125001</v>
      </c>
    </row>
    <row r="773" spans="1:4">
      <c r="A773" s="279" t="s">
        <v>16979</v>
      </c>
      <c r="B773" s="276" t="s">
        <v>16980</v>
      </c>
      <c r="C773" s="276" t="s">
        <v>227</v>
      </c>
      <c r="D773" s="277">
        <v>20.889351203125003</v>
      </c>
    </row>
    <row r="774" spans="1:4">
      <c r="A774" s="279" t="s">
        <v>18168</v>
      </c>
      <c r="B774" s="276" t="s">
        <v>18169</v>
      </c>
      <c r="C774" s="276" t="s">
        <v>227</v>
      </c>
      <c r="D774" s="277">
        <v>1.3612225371428572</v>
      </c>
    </row>
    <row r="775" spans="1:4">
      <c r="A775" s="279" t="s">
        <v>18537</v>
      </c>
      <c r="B775" s="276" t="s">
        <v>18538</v>
      </c>
      <c r="C775" s="276" t="s">
        <v>227</v>
      </c>
      <c r="D775" s="277">
        <v>168.99126881764707</v>
      </c>
    </row>
    <row r="776" spans="1:4">
      <c r="A776" s="279" t="s">
        <v>18539</v>
      </c>
      <c r="B776" s="276" t="s">
        <v>18540</v>
      </c>
      <c r="C776" s="276" t="s">
        <v>227</v>
      </c>
      <c r="D776" s="277">
        <v>560.38898646470591</v>
      </c>
    </row>
    <row r="777" spans="1:4">
      <c r="A777" s="279" t="s">
        <v>18541</v>
      </c>
      <c r="B777" s="276" t="s">
        <v>18542</v>
      </c>
      <c r="C777" s="276" t="s">
        <v>227</v>
      </c>
      <c r="D777" s="277">
        <v>78.972170911764707</v>
      </c>
    </row>
    <row r="778" spans="1:4">
      <c r="A778" s="279" t="s">
        <v>18543</v>
      </c>
      <c r="B778" s="276" t="s">
        <v>18544</v>
      </c>
      <c r="C778" s="276" t="s">
        <v>227</v>
      </c>
      <c r="D778" s="277">
        <v>242.43608267647059</v>
      </c>
    </row>
    <row r="779" spans="1:4">
      <c r="A779" s="279" t="s">
        <v>18545</v>
      </c>
      <c r="B779" s="276" t="s">
        <v>18546</v>
      </c>
      <c r="C779" s="276" t="s">
        <v>227</v>
      </c>
      <c r="D779" s="277">
        <v>162.29835622352942</v>
      </c>
    </row>
    <row r="780" spans="1:4">
      <c r="A780" s="279" t="s">
        <v>18547</v>
      </c>
      <c r="B780" s="276" t="s">
        <v>18548</v>
      </c>
      <c r="C780" s="276" t="s">
        <v>227</v>
      </c>
      <c r="D780" s="277">
        <v>544.64037975294116</v>
      </c>
    </row>
    <row r="781" spans="1:4">
      <c r="A781" s="279" t="s">
        <v>18551</v>
      </c>
      <c r="B781" s="276" t="s">
        <v>18552</v>
      </c>
      <c r="C781" s="276" t="s">
        <v>227</v>
      </c>
      <c r="D781" s="277">
        <v>29.461068611764706</v>
      </c>
    </row>
    <row r="782" spans="1:4">
      <c r="A782" s="279" t="s">
        <v>18553</v>
      </c>
      <c r="B782" s="276" t="s">
        <v>18554</v>
      </c>
      <c r="C782" s="276" t="s">
        <v>227</v>
      </c>
      <c r="D782" s="277">
        <v>99.549327435294117</v>
      </c>
    </row>
    <row r="783" spans="1:4">
      <c r="A783" s="279" t="s">
        <v>20824</v>
      </c>
      <c r="B783" s="276" t="s">
        <v>20825</v>
      </c>
      <c r="C783" s="276" t="s">
        <v>227</v>
      </c>
      <c r="D783" s="277">
        <v>132.99676888888888</v>
      </c>
    </row>
    <row r="784" spans="1:4">
      <c r="A784" s="279" t="s">
        <v>20826</v>
      </c>
      <c r="B784" s="276" t="s">
        <v>20827</v>
      </c>
      <c r="C784" s="276" t="s">
        <v>227</v>
      </c>
      <c r="D784" s="277">
        <v>389.57710222222221</v>
      </c>
    </row>
    <row r="785" spans="1:4">
      <c r="A785" s="279" t="s">
        <v>20828</v>
      </c>
      <c r="B785" s="276" t="s">
        <v>20829</v>
      </c>
      <c r="C785" s="276" t="s">
        <v>227</v>
      </c>
      <c r="D785" s="277">
        <v>217.42325925925925</v>
      </c>
    </row>
    <row r="786" spans="1:4">
      <c r="A786" s="279" t="s">
        <v>20830</v>
      </c>
      <c r="B786" s="276" t="s">
        <v>20831</v>
      </c>
      <c r="C786" s="276" t="s">
        <v>227</v>
      </c>
      <c r="D786" s="277">
        <v>975.06770370370373</v>
      </c>
    </row>
    <row r="787" spans="1:4">
      <c r="A787" s="279" t="s">
        <v>20836</v>
      </c>
      <c r="B787" s="276" t="s">
        <v>20837</v>
      </c>
      <c r="C787" s="276" t="s">
        <v>227</v>
      </c>
      <c r="D787" s="277">
        <v>38.068646296296293</v>
      </c>
    </row>
    <row r="788" spans="1:4">
      <c r="A788" s="279" t="s">
        <v>20838</v>
      </c>
      <c r="B788" s="276" t="s">
        <v>20839</v>
      </c>
      <c r="C788" s="276" t="s">
        <v>227</v>
      </c>
      <c r="D788" s="277">
        <v>49.87086851851852</v>
      </c>
    </row>
    <row r="789" spans="1:4">
      <c r="A789" s="279" t="s">
        <v>20842</v>
      </c>
      <c r="B789" s="276" t="s">
        <v>20843</v>
      </c>
      <c r="C789" s="276" t="s">
        <v>227</v>
      </c>
      <c r="D789" s="277">
        <v>85.056440222222221</v>
      </c>
    </row>
    <row r="790" spans="1:4">
      <c r="A790" s="279" t="s">
        <v>20844</v>
      </c>
      <c r="B790" s="276" t="s">
        <v>20845</v>
      </c>
      <c r="C790" s="276" t="s">
        <v>227</v>
      </c>
      <c r="D790" s="277">
        <v>154.45350688888891</v>
      </c>
    </row>
    <row r="791" spans="1:4">
      <c r="A791" s="279" t="s">
        <v>31428</v>
      </c>
      <c r="B791" s="276" t="s">
        <v>31429</v>
      </c>
      <c r="C791" s="276" t="s">
        <v>227</v>
      </c>
      <c r="D791" s="277">
        <v>27.299866666666667</v>
      </c>
    </row>
    <row r="792" spans="1:4">
      <c r="A792" s="279" t="s">
        <v>31430</v>
      </c>
      <c r="B792" s="276" t="s">
        <v>31431</v>
      </c>
      <c r="C792" s="276" t="s">
        <v>227</v>
      </c>
      <c r="D792" s="277">
        <v>84.824866666666665</v>
      </c>
    </row>
    <row r="793" spans="1:4">
      <c r="A793" s="279" t="s">
        <v>21487</v>
      </c>
      <c r="B793" s="276" t="s">
        <v>21488</v>
      </c>
      <c r="C793" s="276" t="s">
        <v>227</v>
      </c>
      <c r="D793" s="277">
        <v>5.0517767999999998</v>
      </c>
    </row>
    <row r="794" spans="1:4">
      <c r="A794" s="279" t="s">
        <v>21489</v>
      </c>
      <c r="B794" s="276" t="s">
        <v>21490</v>
      </c>
      <c r="C794" s="276" t="s">
        <v>227</v>
      </c>
      <c r="D794" s="277">
        <v>7.4877767999999998</v>
      </c>
    </row>
    <row r="795" spans="1:4">
      <c r="A795" s="279" t="s">
        <v>31432</v>
      </c>
      <c r="B795" s="276" t="s">
        <v>31433</v>
      </c>
      <c r="C795" s="276" t="s">
        <v>227</v>
      </c>
      <c r="D795" s="277">
        <v>32.157420000000002</v>
      </c>
    </row>
    <row r="796" spans="1:4">
      <c r="A796" s="279" t="s">
        <v>31434</v>
      </c>
      <c r="B796" s="276" t="s">
        <v>31435</v>
      </c>
      <c r="C796" s="276" t="s">
        <v>227</v>
      </c>
      <c r="D796" s="277">
        <v>123.79222</v>
      </c>
    </row>
    <row r="797" spans="1:4">
      <c r="A797" s="279" t="s">
        <v>21497</v>
      </c>
      <c r="B797" s="276" t="s">
        <v>21498</v>
      </c>
      <c r="C797" s="276" t="s">
        <v>227</v>
      </c>
      <c r="D797" s="277">
        <v>24.9842145</v>
      </c>
    </row>
    <row r="798" spans="1:4">
      <c r="A798" s="279" t="s">
        <v>21499</v>
      </c>
      <c r="B798" s="276" t="s">
        <v>21500</v>
      </c>
      <c r="C798" s="276" t="s">
        <v>227</v>
      </c>
      <c r="D798" s="277">
        <v>78.820834500000004</v>
      </c>
    </row>
    <row r="799" spans="1:4">
      <c r="A799" s="279" t="s">
        <v>21564</v>
      </c>
      <c r="B799" s="276" t="s">
        <v>21565</v>
      </c>
      <c r="C799" s="276" t="s">
        <v>227</v>
      </c>
      <c r="D799" s="277">
        <v>2.89676125</v>
      </c>
    </row>
    <row r="800" spans="1:4">
      <c r="A800" s="279" t="s">
        <v>21566</v>
      </c>
      <c r="B800" s="276" t="s">
        <v>21567</v>
      </c>
      <c r="C800" s="276" t="s">
        <v>227</v>
      </c>
      <c r="D800" s="277">
        <v>5.5875112499999995</v>
      </c>
    </row>
    <row r="801" spans="1:4">
      <c r="A801" s="279" t="s">
        <v>21568</v>
      </c>
      <c r="B801" s="276" t="s">
        <v>21569</v>
      </c>
      <c r="C801" s="276" t="s">
        <v>227</v>
      </c>
      <c r="D801" s="277">
        <v>1.0901581999999999</v>
      </c>
    </row>
    <row r="802" spans="1:4">
      <c r="A802" s="279" t="s">
        <v>21570</v>
      </c>
      <c r="B802" s="276" t="s">
        <v>21571</v>
      </c>
      <c r="C802" s="276" t="s">
        <v>227</v>
      </c>
      <c r="D802" s="277">
        <v>1.6366581999999998</v>
      </c>
    </row>
    <row r="803" spans="1:4">
      <c r="A803" s="279" t="s">
        <v>21572</v>
      </c>
      <c r="B803" s="276" t="s">
        <v>21573</v>
      </c>
      <c r="C803" s="276" t="s">
        <v>227</v>
      </c>
      <c r="D803" s="277">
        <v>99.708470312000003</v>
      </c>
    </row>
    <row r="804" spans="1:4">
      <c r="A804" s="279" t="s">
        <v>21574</v>
      </c>
      <c r="B804" s="276" t="s">
        <v>21575</v>
      </c>
      <c r="C804" s="276" t="s">
        <v>227</v>
      </c>
      <c r="D804" s="277">
        <v>194.763002312</v>
      </c>
    </row>
    <row r="805" spans="1:4" ht="15.75">
      <c r="A805" s="272" t="s">
        <v>33291</v>
      </c>
      <c r="B805" s="272"/>
      <c r="C805" s="272"/>
      <c r="D805" s="272"/>
    </row>
    <row r="806" spans="1:4">
      <c r="A806" s="278" t="s">
        <v>6794</v>
      </c>
      <c r="B806" s="274" t="s">
        <v>6535</v>
      </c>
      <c r="C806" s="274" t="s">
        <v>6536</v>
      </c>
      <c r="D806" s="275" t="s">
        <v>31273</v>
      </c>
    </row>
    <row r="807" spans="1:4">
      <c r="A807" s="279" t="s">
        <v>8556</v>
      </c>
      <c r="B807" s="276" t="s">
        <v>8557</v>
      </c>
      <c r="C807" s="276" t="s">
        <v>429</v>
      </c>
      <c r="D807" s="277">
        <v>286.83</v>
      </c>
    </row>
    <row r="808" spans="1:4">
      <c r="A808" s="279" t="s">
        <v>8558</v>
      </c>
      <c r="B808" s="276" t="s">
        <v>8559</v>
      </c>
      <c r="C808" s="276" t="s">
        <v>429</v>
      </c>
      <c r="D808" s="277">
        <v>220.5</v>
      </c>
    </row>
    <row r="809" spans="1:4">
      <c r="A809" s="279" t="s">
        <v>8560</v>
      </c>
      <c r="B809" s="276" t="s">
        <v>8561</v>
      </c>
      <c r="C809" s="276" t="s">
        <v>429</v>
      </c>
      <c r="D809" s="277">
        <v>220.5</v>
      </c>
    </row>
    <row r="810" spans="1:4">
      <c r="A810" s="279" t="s">
        <v>12172</v>
      </c>
      <c r="B810" s="276" t="s">
        <v>6629</v>
      </c>
      <c r="C810" s="276" t="s">
        <v>429</v>
      </c>
      <c r="D810" s="277">
        <v>147.96</v>
      </c>
    </row>
    <row r="811" spans="1:4" ht="22.5">
      <c r="A811" s="279" t="s">
        <v>12181</v>
      </c>
      <c r="B811" s="276" t="s">
        <v>12182</v>
      </c>
      <c r="C811" s="276" t="s">
        <v>429</v>
      </c>
      <c r="D811" s="277">
        <v>249.96</v>
      </c>
    </row>
    <row r="812" spans="1:4">
      <c r="A812" s="279" t="s">
        <v>12533</v>
      </c>
      <c r="B812" s="276" t="s">
        <v>12534</v>
      </c>
      <c r="C812" s="276" t="s">
        <v>6</v>
      </c>
      <c r="D812" s="277">
        <v>327.26</v>
      </c>
    </row>
    <row r="813" spans="1:4">
      <c r="A813" s="279" t="s">
        <v>12539</v>
      </c>
      <c r="B813" s="276" t="s">
        <v>12540</v>
      </c>
      <c r="C813" s="276" t="s">
        <v>429</v>
      </c>
      <c r="D813" s="277">
        <v>385.88</v>
      </c>
    </row>
    <row r="814" spans="1:4">
      <c r="A814" s="279" t="s">
        <v>14884</v>
      </c>
      <c r="B814" s="276" t="s">
        <v>14885</v>
      </c>
      <c r="C814" s="276" t="s">
        <v>6</v>
      </c>
      <c r="D814" s="277">
        <v>1960.79</v>
      </c>
    </row>
    <row r="815" spans="1:4">
      <c r="A815" s="279" t="s">
        <v>14886</v>
      </c>
      <c r="B815" s="276" t="s">
        <v>14887</v>
      </c>
      <c r="C815" s="276" t="s">
        <v>6</v>
      </c>
      <c r="D815" s="277">
        <v>2614.38</v>
      </c>
    </row>
    <row r="816" spans="1:4">
      <c r="A816" s="279" t="s">
        <v>14888</v>
      </c>
      <c r="B816" s="276" t="s">
        <v>14889</v>
      </c>
      <c r="C816" s="276" t="s">
        <v>6</v>
      </c>
      <c r="D816" s="277">
        <v>3921.57</v>
      </c>
    </row>
    <row r="817" spans="1:4">
      <c r="A817" s="279" t="s">
        <v>14890</v>
      </c>
      <c r="B817" s="276" t="s">
        <v>14891</v>
      </c>
      <c r="C817" s="276" t="s">
        <v>6</v>
      </c>
      <c r="D817" s="277">
        <v>814.18</v>
      </c>
    </row>
    <row r="818" spans="1:4">
      <c r="A818" s="279" t="s">
        <v>14892</v>
      </c>
      <c r="B818" s="276" t="s">
        <v>14893</v>
      </c>
      <c r="C818" s="276" t="s">
        <v>6</v>
      </c>
      <c r="D818" s="277">
        <v>814.18</v>
      </c>
    </row>
    <row r="819" spans="1:4">
      <c r="A819" s="279" t="s">
        <v>14894</v>
      </c>
      <c r="B819" s="276" t="s">
        <v>14895</v>
      </c>
      <c r="C819" s="276" t="s">
        <v>429</v>
      </c>
      <c r="D819" s="277">
        <v>1173.04</v>
      </c>
    </row>
    <row r="820" spans="1:4">
      <c r="A820" s="279" t="s">
        <v>14897</v>
      </c>
      <c r="B820" s="276" t="s">
        <v>14898</v>
      </c>
      <c r="C820" s="276" t="s">
        <v>429</v>
      </c>
      <c r="D820" s="277">
        <v>454.4</v>
      </c>
    </row>
    <row r="821" spans="1:4" ht="22.5">
      <c r="A821" s="279" t="s">
        <v>14896</v>
      </c>
      <c r="B821" s="276" t="s">
        <v>31436</v>
      </c>
      <c r="C821" s="276" t="s">
        <v>429</v>
      </c>
      <c r="D821" s="277">
        <v>282.52</v>
      </c>
    </row>
    <row r="822" spans="1:4" ht="22.5">
      <c r="A822" s="279" t="s">
        <v>14931</v>
      </c>
      <c r="B822" s="276" t="s">
        <v>14932</v>
      </c>
      <c r="C822" s="276" t="s">
        <v>6</v>
      </c>
      <c r="D822" s="277">
        <v>2700.57</v>
      </c>
    </row>
    <row r="823" spans="1:4">
      <c r="A823" s="279" t="s">
        <v>14954</v>
      </c>
      <c r="B823" s="276" t="s">
        <v>14955</v>
      </c>
      <c r="C823" s="276" t="s">
        <v>429</v>
      </c>
      <c r="D823" s="277">
        <v>234.61</v>
      </c>
    </row>
    <row r="824" spans="1:4" ht="22.5">
      <c r="A824" s="279" t="s">
        <v>14967</v>
      </c>
      <c r="B824" s="276" t="s">
        <v>14968</v>
      </c>
      <c r="C824" s="276" t="s">
        <v>429</v>
      </c>
      <c r="D824" s="277">
        <v>380.2</v>
      </c>
    </row>
    <row r="825" spans="1:4" ht="22.5">
      <c r="A825" s="279" t="s">
        <v>14973</v>
      </c>
      <c r="B825" s="276" t="s">
        <v>14974</v>
      </c>
      <c r="C825" s="276" t="s">
        <v>6</v>
      </c>
      <c r="D825" s="277">
        <v>352.45</v>
      </c>
    </row>
    <row r="826" spans="1:4" ht="15.75">
      <c r="A826" s="272" t="s">
        <v>33292</v>
      </c>
      <c r="B826" s="272"/>
      <c r="C826" s="272"/>
      <c r="D826" s="272"/>
    </row>
    <row r="827" spans="1:4">
      <c r="A827" s="278" t="s">
        <v>6794</v>
      </c>
      <c r="B827" s="274" t="s">
        <v>6535</v>
      </c>
      <c r="C827" s="274" t="s">
        <v>6536</v>
      </c>
      <c r="D827" s="275" t="s">
        <v>31273</v>
      </c>
    </row>
    <row r="828" spans="1:4">
      <c r="A828" s="279" t="s">
        <v>9582</v>
      </c>
      <c r="B828" s="276" t="s">
        <v>9583</v>
      </c>
      <c r="C828" s="276" t="s">
        <v>41</v>
      </c>
      <c r="D828" s="277">
        <v>5.24</v>
      </c>
    </row>
    <row r="829" spans="1:4">
      <c r="A829" s="279" t="s">
        <v>10926</v>
      </c>
      <c r="B829" s="276" t="s">
        <v>10927</v>
      </c>
      <c r="C829" s="276" t="s">
        <v>1448</v>
      </c>
      <c r="D829" s="277">
        <v>20.09</v>
      </c>
    </row>
    <row r="830" spans="1:4">
      <c r="A830" s="279" t="s">
        <v>10928</v>
      </c>
      <c r="B830" s="276" t="s">
        <v>10929</v>
      </c>
      <c r="C830" s="276" t="s">
        <v>1448</v>
      </c>
      <c r="D830" s="277">
        <v>26.04</v>
      </c>
    </row>
    <row r="831" spans="1:4">
      <c r="A831" s="279" t="s">
        <v>10930</v>
      </c>
      <c r="B831" s="276" t="s">
        <v>10931</v>
      </c>
      <c r="C831" s="276" t="s">
        <v>1448</v>
      </c>
      <c r="D831" s="277">
        <v>15.16</v>
      </c>
    </row>
    <row r="832" spans="1:4">
      <c r="A832" s="279" t="s">
        <v>11376</v>
      </c>
      <c r="B832" s="276" t="s">
        <v>11377</v>
      </c>
      <c r="C832" s="276" t="s">
        <v>6</v>
      </c>
      <c r="D832" s="277">
        <v>5.8</v>
      </c>
    </row>
    <row r="833" spans="1:4">
      <c r="A833" s="279" t="s">
        <v>11405</v>
      </c>
      <c r="B833" s="276" t="s">
        <v>11406</v>
      </c>
      <c r="C833" s="276" t="s">
        <v>41</v>
      </c>
      <c r="D833" s="277">
        <v>7.25</v>
      </c>
    </row>
    <row r="834" spans="1:4">
      <c r="A834" s="279" t="s">
        <v>16437</v>
      </c>
      <c r="B834" s="276" t="s">
        <v>16438</v>
      </c>
      <c r="C834" s="276" t="s">
        <v>6</v>
      </c>
      <c r="D834" s="277">
        <v>70.08</v>
      </c>
    </row>
    <row r="835" spans="1:4" ht="15.75">
      <c r="A835" s="272" t="s">
        <v>33293</v>
      </c>
      <c r="B835" s="272"/>
      <c r="C835" s="272"/>
      <c r="D835" s="272"/>
    </row>
    <row r="836" spans="1:4">
      <c r="A836" s="278" t="s">
        <v>6794</v>
      </c>
      <c r="B836" s="274" t="s">
        <v>6535</v>
      </c>
      <c r="C836" s="274" t="s">
        <v>6536</v>
      </c>
      <c r="D836" s="275" t="s">
        <v>31273</v>
      </c>
    </row>
    <row r="837" spans="1:4">
      <c r="A837" s="279" t="s">
        <v>7387</v>
      </c>
      <c r="B837" s="276" t="s">
        <v>6632</v>
      </c>
      <c r="C837" s="276" t="s">
        <v>6</v>
      </c>
      <c r="D837" s="277">
        <v>24.33</v>
      </c>
    </row>
    <row r="838" spans="1:4">
      <c r="A838" s="279" t="s">
        <v>7390</v>
      </c>
      <c r="B838" s="276" t="s">
        <v>6633</v>
      </c>
      <c r="C838" s="276" t="s">
        <v>6</v>
      </c>
      <c r="D838" s="277">
        <v>14.03</v>
      </c>
    </row>
    <row r="839" spans="1:4">
      <c r="A839" s="279" t="s">
        <v>7648</v>
      </c>
      <c r="B839" s="276" t="s">
        <v>7649</v>
      </c>
      <c r="C839" s="276" t="s">
        <v>6</v>
      </c>
      <c r="D839" s="277">
        <v>60.8</v>
      </c>
    </row>
    <row r="840" spans="1:4">
      <c r="A840" s="279" t="s">
        <v>7843</v>
      </c>
      <c r="B840" s="276" t="s">
        <v>7844</v>
      </c>
      <c r="C840" s="276" t="s">
        <v>6</v>
      </c>
      <c r="D840" s="277">
        <v>5.97</v>
      </c>
    </row>
    <row r="841" spans="1:4">
      <c r="A841" s="279" t="s">
        <v>7904</v>
      </c>
      <c r="B841" s="276" t="s">
        <v>31437</v>
      </c>
      <c r="C841" s="276" t="s">
        <v>6</v>
      </c>
      <c r="D841" s="277">
        <v>6.8</v>
      </c>
    </row>
    <row r="842" spans="1:4">
      <c r="A842" s="279" t="s">
        <v>7906</v>
      </c>
      <c r="B842" s="276" t="s">
        <v>7907</v>
      </c>
      <c r="C842" s="276" t="s">
        <v>6</v>
      </c>
      <c r="D842" s="277">
        <v>0.2</v>
      </c>
    </row>
    <row r="843" spans="1:4">
      <c r="A843" s="279" t="s">
        <v>8435</v>
      </c>
      <c r="B843" s="276" t="s">
        <v>8436</v>
      </c>
      <c r="C843" s="276" t="s">
        <v>6</v>
      </c>
      <c r="D843" s="277">
        <v>130.93</v>
      </c>
    </row>
    <row r="844" spans="1:4">
      <c r="A844" s="279" t="s">
        <v>8437</v>
      </c>
      <c r="B844" s="276" t="s">
        <v>8438</v>
      </c>
      <c r="C844" s="276" t="s">
        <v>6</v>
      </c>
      <c r="D844" s="277">
        <v>22.33</v>
      </c>
    </row>
    <row r="845" spans="1:4">
      <c r="A845" s="279" t="s">
        <v>8439</v>
      </c>
      <c r="B845" s="276" t="s">
        <v>6634</v>
      </c>
      <c r="C845" s="276" t="s">
        <v>6</v>
      </c>
      <c r="D845" s="277">
        <v>15</v>
      </c>
    </row>
    <row r="846" spans="1:4">
      <c r="A846" s="279" t="s">
        <v>8895</v>
      </c>
      <c r="B846" s="276" t="s">
        <v>8896</v>
      </c>
      <c r="C846" s="276" t="s">
        <v>6</v>
      </c>
      <c r="D846" s="277">
        <v>4.38</v>
      </c>
    </row>
    <row r="847" spans="1:4">
      <c r="A847" s="279" t="s">
        <v>9210</v>
      </c>
      <c r="B847" s="276" t="s">
        <v>9211</v>
      </c>
      <c r="C847" s="276" t="s">
        <v>6</v>
      </c>
      <c r="D847" s="277">
        <v>2455</v>
      </c>
    </row>
    <row r="848" spans="1:4">
      <c r="A848" s="279" t="s">
        <v>9558</v>
      </c>
      <c r="B848" s="276" t="s">
        <v>9559</v>
      </c>
      <c r="C848" s="276" t="s">
        <v>6</v>
      </c>
      <c r="D848" s="277">
        <v>22.9</v>
      </c>
    </row>
    <row r="849" spans="1:4">
      <c r="A849" s="279" t="s">
        <v>9590</v>
      </c>
      <c r="B849" s="276" t="s">
        <v>9591</v>
      </c>
      <c r="C849" s="276" t="s">
        <v>41</v>
      </c>
      <c r="D849" s="277">
        <v>21.4</v>
      </c>
    </row>
    <row r="850" spans="1:4">
      <c r="A850" s="279" t="s">
        <v>11079</v>
      </c>
      <c r="B850" s="276" t="s">
        <v>11080</v>
      </c>
      <c r="C850" s="276" t="s">
        <v>6</v>
      </c>
      <c r="D850" s="277">
        <v>19.670000000000002</v>
      </c>
    </row>
    <row r="851" spans="1:4">
      <c r="A851" s="279" t="s">
        <v>11081</v>
      </c>
      <c r="B851" s="276" t="s">
        <v>11082</v>
      </c>
      <c r="C851" s="276" t="s">
        <v>6</v>
      </c>
      <c r="D851" s="277">
        <v>29.06</v>
      </c>
    </row>
    <row r="852" spans="1:4">
      <c r="A852" s="279" t="s">
        <v>11083</v>
      </c>
      <c r="B852" s="276" t="s">
        <v>11084</v>
      </c>
      <c r="C852" s="276" t="s">
        <v>6</v>
      </c>
      <c r="D852" s="277">
        <v>12.5</v>
      </c>
    </row>
    <row r="853" spans="1:4">
      <c r="A853" s="279" t="s">
        <v>11085</v>
      </c>
      <c r="B853" s="276" t="s">
        <v>11086</v>
      </c>
      <c r="C853" s="276" t="s">
        <v>6</v>
      </c>
      <c r="D853" s="277">
        <v>26.76</v>
      </c>
    </row>
    <row r="854" spans="1:4">
      <c r="A854" s="279" t="s">
        <v>11087</v>
      </c>
      <c r="B854" s="276" t="s">
        <v>11088</v>
      </c>
      <c r="C854" s="276" t="s">
        <v>6</v>
      </c>
      <c r="D854" s="277">
        <v>14.36</v>
      </c>
    </row>
    <row r="855" spans="1:4">
      <c r="A855" s="279" t="s">
        <v>11089</v>
      </c>
      <c r="B855" s="276" t="s">
        <v>11090</v>
      </c>
      <c r="C855" s="276" t="s">
        <v>6</v>
      </c>
      <c r="D855" s="277">
        <v>24.67</v>
      </c>
    </row>
    <row r="856" spans="1:4">
      <c r="A856" s="279" t="s">
        <v>11091</v>
      </c>
      <c r="B856" s="276" t="s">
        <v>11092</v>
      </c>
      <c r="C856" s="276" t="s">
        <v>6</v>
      </c>
      <c r="D856" s="277">
        <v>24.67</v>
      </c>
    </row>
    <row r="857" spans="1:4">
      <c r="A857" s="279" t="s">
        <v>11095</v>
      </c>
      <c r="B857" s="276" t="s">
        <v>11096</v>
      </c>
      <c r="C857" s="276" t="s">
        <v>41</v>
      </c>
      <c r="D857" s="277">
        <v>11.63</v>
      </c>
    </row>
    <row r="858" spans="1:4">
      <c r="A858" s="279" t="s">
        <v>11097</v>
      </c>
      <c r="B858" s="276" t="s">
        <v>11098</v>
      </c>
      <c r="C858" s="276" t="s">
        <v>6</v>
      </c>
      <c r="D858" s="277">
        <v>3.1</v>
      </c>
    </row>
    <row r="859" spans="1:4">
      <c r="A859" s="279" t="s">
        <v>11099</v>
      </c>
      <c r="B859" s="276" t="s">
        <v>11100</v>
      </c>
      <c r="C859" s="276" t="s">
        <v>6</v>
      </c>
      <c r="D859" s="277">
        <v>35.21</v>
      </c>
    </row>
    <row r="860" spans="1:4">
      <c r="A860" s="279" t="s">
        <v>11101</v>
      </c>
      <c r="B860" s="276" t="s">
        <v>11102</v>
      </c>
      <c r="C860" s="276" t="s">
        <v>6</v>
      </c>
      <c r="D860" s="277">
        <v>15.34</v>
      </c>
    </row>
    <row r="861" spans="1:4">
      <c r="A861" s="279" t="s">
        <v>11103</v>
      </c>
      <c r="B861" s="276" t="s">
        <v>6635</v>
      </c>
      <c r="C861" s="276" t="s">
        <v>6</v>
      </c>
      <c r="D861" s="277">
        <v>60.23</v>
      </c>
    </row>
    <row r="862" spans="1:4">
      <c r="A862" s="279" t="s">
        <v>11104</v>
      </c>
      <c r="B862" s="276" t="s">
        <v>11105</v>
      </c>
      <c r="C862" s="276" t="s">
        <v>6</v>
      </c>
      <c r="D862" s="277">
        <v>29.08</v>
      </c>
    </row>
    <row r="863" spans="1:4">
      <c r="A863" s="279" t="s">
        <v>11106</v>
      </c>
      <c r="B863" s="276" t="s">
        <v>11107</v>
      </c>
      <c r="C863" s="276" t="s">
        <v>6</v>
      </c>
      <c r="D863" s="277">
        <v>74.22</v>
      </c>
    </row>
    <row r="864" spans="1:4">
      <c r="A864" s="279" t="s">
        <v>11645</v>
      </c>
      <c r="B864" s="276" t="s">
        <v>11646</v>
      </c>
      <c r="C864" s="276" t="s">
        <v>6</v>
      </c>
      <c r="D864" s="277">
        <v>122.02</v>
      </c>
    </row>
    <row r="865" spans="1:4">
      <c r="A865" s="279" t="s">
        <v>11647</v>
      </c>
      <c r="B865" s="276" t="s">
        <v>11648</v>
      </c>
      <c r="C865" s="276" t="s">
        <v>6</v>
      </c>
      <c r="D865" s="277">
        <v>127.54</v>
      </c>
    </row>
    <row r="866" spans="1:4">
      <c r="A866" s="279" t="s">
        <v>11649</v>
      </c>
      <c r="B866" s="276" t="s">
        <v>11650</v>
      </c>
      <c r="C866" s="276" t="s">
        <v>6</v>
      </c>
      <c r="D866" s="277">
        <v>67.599999999999994</v>
      </c>
    </row>
    <row r="867" spans="1:4">
      <c r="A867" s="279" t="s">
        <v>11651</v>
      </c>
      <c r="B867" s="276" t="s">
        <v>11652</v>
      </c>
      <c r="C867" s="276" t="s">
        <v>6</v>
      </c>
      <c r="D867" s="277">
        <v>107.87</v>
      </c>
    </row>
    <row r="868" spans="1:4">
      <c r="A868" s="279" t="s">
        <v>11653</v>
      </c>
      <c r="B868" s="276" t="s">
        <v>6636</v>
      </c>
      <c r="C868" s="276" t="s">
        <v>6</v>
      </c>
      <c r="D868" s="277">
        <v>52.5</v>
      </c>
    </row>
    <row r="869" spans="1:4">
      <c r="A869" s="279" t="s">
        <v>11654</v>
      </c>
      <c r="B869" s="276" t="s">
        <v>6637</v>
      </c>
      <c r="C869" s="276" t="s">
        <v>6</v>
      </c>
      <c r="D869" s="277">
        <v>46</v>
      </c>
    </row>
    <row r="870" spans="1:4">
      <c r="A870" s="279" t="s">
        <v>11655</v>
      </c>
      <c r="B870" s="276" t="s">
        <v>11656</v>
      </c>
      <c r="C870" s="276" t="s">
        <v>6</v>
      </c>
      <c r="D870" s="277">
        <v>41.64</v>
      </c>
    </row>
    <row r="871" spans="1:4">
      <c r="A871" s="279" t="s">
        <v>11657</v>
      </c>
      <c r="B871" s="276" t="s">
        <v>6638</v>
      </c>
      <c r="C871" s="276" t="s">
        <v>6</v>
      </c>
      <c r="D871" s="277">
        <v>34.340000000000003</v>
      </c>
    </row>
    <row r="872" spans="1:4">
      <c r="A872" s="279" t="s">
        <v>11660</v>
      </c>
      <c r="B872" s="276" t="s">
        <v>11661</v>
      </c>
      <c r="C872" s="276" t="s">
        <v>6</v>
      </c>
      <c r="D872" s="277">
        <v>9.4700000000000006</v>
      </c>
    </row>
    <row r="873" spans="1:4">
      <c r="A873" s="279" t="s">
        <v>11662</v>
      </c>
      <c r="B873" s="276" t="s">
        <v>11663</v>
      </c>
      <c r="C873" s="276" t="s">
        <v>6</v>
      </c>
      <c r="D873" s="277">
        <v>64.2</v>
      </c>
    </row>
    <row r="874" spans="1:4">
      <c r="A874" s="279" t="s">
        <v>11664</v>
      </c>
      <c r="B874" s="276" t="s">
        <v>11665</v>
      </c>
      <c r="C874" s="276" t="s">
        <v>6</v>
      </c>
      <c r="D874" s="277">
        <v>22.67</v>
      </c>
    </row>
    <row r="875" spans="1:4">
      <c r="A875" s="279" t="s">
        <v>11666</v>
      </c>
      <c r="B875" s="276" t="s">
        <v>11667</v>
      </c>
      <c r="C875" s="276" t="s">
        <v>6</v>
      </c>
      <c r="D875" s="277">
        <v>1.77</v>
      </c>
    </row>
    <row r="876" spans="1:4">
      <c r="A876" s="279" t="s">
        <v>11670</v>
      </c>
      <c r="B876" s="276" t="s">
        <v>11671</v>
      </c>
      <c r="C876" s="276" t="s">
        <v>1448</v>
      </c>
      <c r="D876" s="277">
        <v>7.86</v>
      </c>
    </row>
    <row r="877" spans="1:4">
      <c r="A877" s="279" t="s">
        <v>11685</v>
      </c>
      <c r="B877" s="276" t="s">
        <v>6639</v>
      </c>
      <c r="C877" s="276" t="s">
        <v>6</v>
      </c>
      <c r="D877" s="277">
        <v>15.01</v>
      </c>
    </row>
    <row r="878" spans="1:4">
      <c r="A878" s="279" t="s">
        <v>11686</v>
      </c>
      <c r="B878" s="276" t="s">
        <v>11687</v>
      </c>
      <c r="C878" s="276" t="s">
        <v>6</v>
      </c>
      <c r="D878" s="277">
        <v>12.56</v>
      </c>
    </row>
    <row r="879" spans="1:4">
      <c r="A879" s="279" t="s">
        <v>11688</v>
      </c>
      <c r="B879" s="276" t="s">
        <v>6640</v>
      </c>
      <c r="C879" s="276" t="s">
        <v>6</v>
      </c>
      <c r="D879" s="277">
        <v>4.24</v>
      </c>
    </row>
    <row r="880" spans="1:4">
      <c r="A880" s="279" t="s">
        <v>13554</v>
      </c>
      <c r="B880" s="276" t="s">
        <v>13555</v>
      </c>
      <c r="C880" s="276" t="s">
        <v>6681</v>
      </c>
      <c r="D880" s="277">
        <v>35.909999999999997</v>
      </c>
    </row>
    <row r="881" spans="1:4">
      <c r="A881" s="279" t="s">
        <v>13857</v>
      </c>
      <c r="B881" s="276" t="s">
        <v>13858</v>
      </c>
      <c r="C881" s="276" t="s">
        <v>6</v>
      </c>
      <c r="D881" s="277">
        <v>604.34</v>
      </c>
    </row>
    <row r="882" spans="1:4">
      <c r="A882" s="279" t="s">
        <v>13859</v>
      </c>
      <c r="B882" s="276" t="s">
        <v>13860</v>
      </c>
      <c r="C882" s="276" t="s">
        <v>6</v>
      </c>
      <c r="D882" s="277">
        <v>139.33000000000001</v>
      </c>
    </row>
    <row r="883" spans="1:4" ht="22.5">
      <c r="A883" s="279" t="s">
        <v>13861</v>
      </c>
      <c r="B883" s="276" t="s">
        <v>13862</v>
      </c>
      <c r="C883" s="276" t="s">
        <v>6</v>
      </c>
      <c r="D883" s="277">
        <v>219.3</v>
      </c>
    </row>
    <row r="884" spans="1:4">
      <c r="A884" s="279" t="s">
        <v>14285</v>
      </c>
      <c r="B884" s="276" t="s">
        <v>14286</v>
      </c>
      <c r="C884" s="276" t="s">
        <v>6</v>
      </c>
      <c r="D884" s="277">
        <v>3.12</v>
      </c>
    </row>
    <row r="885" spans="1:4">
      <c r="A885" s="279" t="s">
        <v>14502</v>
      </c>
      <c r="B885" s="276" t="s">
        <v>14503</v>
      </c>
      <c r="C885" s="276" t="s">
        <v>6</v>
      </c>
      <c r="D885" s="277">
        <v>23.34</v>
      </c>
    </row>
    <row r="886" spans="1:4">
      <c r="A886" s="279" t="s">
        <v>15072</v>
      </c>
      <c r="B886" s="276" t="s">
        <v>6642</v>
      </c>
      <c r="C886" s="276" t="s">
        <v>6</v>
      </c>
      <c r="D886" s="277">
        <v>18.47</v>
      </c>
    </row>
    <row r="887" spans="1:4">
      <c r="A887" s="279" t="s">
        <v>15118</v>
      </c>
      <c r="B887" s="276" t="s">
        <v>15119</v>
      </c>
      <c r="C887" s="276" t="s">
        <v>6</v>
      </c>
      <c r="D887" s="277">
        <v>12.03</v>
      </c>
    </row>
    <row r="888" spans="1:4">
      <c r="A888" s="279" t="s">
        <v>15121</v>
      </c>
      <c r="B888" s="276" t="s">
        <v>15122</v>
      </c>
      <c r="C888" s="276" t="s">
        <v>6</v>
      </c>
      <c r="D888" s="277">
        <v>4.95</v>
      </c>
    </row>
    <row r="889" spans="1:4">
      <c r="A889" s="279" t="s">
        <v>17011</v>
      </c>
      <c r="B889" s="276" t="s">
        <v>17012</v>
      </c>
      <c r="C889" s="276" t="s">
        <v>6</v>
      </c>
      <c r="D889" s="277">
        <v>3.89</v>
      </c>
    </row>
    <row r="890" spans="1:4">
      <c r="A890" s="279" t="s">
        <v>17013</v>
      </c>
      <c r="B890" s="276" t="s">
        <v>17014</v>
      </c>
      <c r="C890" s="276" t="s">
        <v>6</v>
      </c>
      <c r="D890" s="277">
        <v>4.5999999999999996</v>
      </c>
    </row>
    <row r="891" spans="1:4">
      <c r="A891" s="279" t="s">
        <v>17015</v>
      </c>
      <c r="B891" s="276" t="s">
        <v>17016</v>
      </c>
      <c r="C891" s="276" t="s">
        <v>6</v>
      </c>
      <c r="D891" s="277">
        <v>34.340000000000003</v>
      </c>
    </row>
    <row r="892" spans="1:4">
      <c r="A892" s="279" t="s">
        <v>18567</v>
      </c>
      <c r="B892" s="276" t="s">
        <v>18568</v>
      </c>
      <c r="C892" s="276" t="s">
        <v>6</v>
      </c>
      <c r="D892" s="277">
        <v>26.9</v>
      </c>
    </row>
    <row r="893" spans="1:4">
      <c r="A893" s="279" t="s">
        <v>18569</v>
      </c>
      <c r="B893" s="276" t="s">
        <v>18570</v>
      </c>
      <c r="C893" s="276" t="s">
        <v>6</v>
      </c>
      <c r="D893" s="277">
        <v>36.17</v>
      </c>
    </row>
    <row r="894" spans="1:4" ht="15.75">
      <c r="A894" s="272" t="s">
        <v>33294</v>
      </c>
      <c r="B894" s="272"/>
      <c r="C894" s="272"/>
      <c r="D894" s="272"/>
    </row>
    <row r="895" spans="1:4">
      <c r="A895" s="278" t="s">
        <v>6794</v>
      </c>
      <c r="B895" s="274" t="s">
        <v>6535</v>
      </c>
      <c r="C895" s="274" t="s">
        <v>6536</v>
      </c>
      <c r="D895" s="275" t="s">
        <v>31273</v>
      </c>
    </row>
    <row r="896" spans="1:4">
      <c r="A896" s="279" t="s">
        <v>6803</v>
      </c>
      <c r="B896" s="276" t="s">
        <v>6804</v>
      </c>
      <c r="C896" s="276" t="s">
        <v>6</v>
      </c>
      <c r="D896" s="277">
        <v>40.130000000000003</v>
      </c>
    </row>
    <row r="897" spans="1:4">
      <c r="A897" s="279" t="s">
        <v>7054</v>
      </c>
      <c r="B897" s="276" t="s">
        <v>7055</v>
      </c>
      <c r="C897" s="276" t="s">
        <v>6</v>
      </c>
      <c r="D897" s="277">
        <v>118.28</v>
      </c>
    </row>
    <row r="898" spans="1:4">
      <c r="A898" s="279" t="s">
        <v>7056</v>
      </c>
      <c r="B898" s="276" t="s">
        <v>7057</v>
      </c>
      <c r="C898" s="276" t="s">
        <v>6</v>
      </c>
      <c r="D898" s="277">
        <v>1225.21</v>
      </c>
    </row>
    <row r="899" spans="1:4">
      <c r="A899" s="279" t="s">
        <v>7058</v>
      </c>
      <c r="B899" s="276" t="s">
        <v>7059</v>
      </c>
      <c r="C899" s="276" t="s">
        <v>6</v>
      </c>
      <c r="D899" s="277">
        <v>187.22</v>
      </c>
    </row>
    <row r="900" spans="1:4">
      <c r="A900" s="279" t="s">
        <v>7060</v>
      </c>
      <c r="B900" s="276" t="s">
        <v>6617</v>
      </c>
      <c r="C900" s="276" t="s">
        <v>6</v>
      </c>
      <c r="D900" s="277">
        <v>344.81</v>
      </c>
    </row>
    <row r="901" spans="1:4">
      <c r="A901" s="279" t="s">
        <v>7061</v>
      </c>
      <c r="B901" s="276" t="s">
        <v>7062</v>
      </c>
      <c r="C901" s="276" t="s">
        <v>6</v>
      </c>
      <c r="D901" s="277">
        <v>577.05999999999995</v>
      </c>
    </row>
    <row r="902" spans="1:4">
      <c r="A902" s="279" t="s">
        <v>7063</v>
      </c>
      <c r="B902" s="276" t="s">
        <v>7064</v>
      </c>
      <c r="C902" s="276" t="s">
        <v>6</v>
      </c>
      <c r="D902" s="277">
        <v>669.67</v>
      </c>
    </row>
    <row r="903" spans="1:4">
      <c r="A903" s="279" t="s">
        <v>7065</v>
      </c>
      <c r="B903" s="276" t="s">
        <v>7066</v>
      </c>
      <c r="C903" s="276" t="s">
        <v>6</v>
      </c>
      <c r="D903" s="277">
        <v>33.79</v>
      </c>
    </row>
    <row r="904" spans="1:4">
      <c r="A904" s="279" t="s">
        <v>7067</v>
      </c>
      <c r="B904" s="276" t="s">
        <v>7068</v>
      </c>
      <c r="C904" s="276" t="s">
        <v>6</v>
      </c>
      <c r="D904" s="277">
        <v>204.32</v>
      </c>
    </row>
    <row r="905" spans="1:4">
      <c r="A905" s="279" t="s">
        <v>7069</v>
      </c>
      <c r="B905" s="276" t="s">
        <v>7070</v>
      </c>
      <c r="C905" s="276" t="s">
        <v>6</v>
      </c>
      <c r="D905" s="277">
        <v>47.3</v>
      </c>
    </row>
    <row r="906" spans="1:4">
      <c r="A906" s="279" t="s">
        <v>7071</v>
      </c>
      <c r="B906" s="276" t="s">
        <v>7072</v>
      </c>
      <c r="C906" s="276" t="s">
        <v>6</v>
      </c>
      <c r="D906" s="277">
        <v>84.5</v>
      </c>
    </row>
    <row r="907" spans="1:4">
      <c r="A907" s="279" t="s">
        <v>7073</v>
      </c>
      <c r="B907" s="276" t="s">
        <v>7074</v>
      </c>
      <c r="C907" s="276" t="s">
        <v>6</v>
      </c>
      <c r="D907" s="277">
        <v>127.37</v>
      </c>
    </row>
    <row r="908" spans="1:4">
      <c r="A908" s="279" t="s">
        <v>7075</v>
      </c>
      <c r="B908" s="276" t="s">
        <v>7076</v>
      </c>
      <c r="C908" s="276" t="s">
        <v>6</v>
      </c>
      <c r="D908" s="277">
        <v>135.82</v>
      </c>
    </row>
    <row r="909" spans="1:4">
      <c r="A909" s="279" t="s">
        <v>7318</v>
      </c>
      <c r="B909" s="276" t="s">
        <v>7319</v>
      </c>
      <c r="C909" s="276" t="s">
        <v>41</v>
      </c>
      <c r="D909" s="277">
        <v>0.87</v>
      </c>
    </row>
    <row r="910" spans="1:4">
      <c r="A910" s="279" t="s">
        <v>7320</v>
      </c>
      <c r="B910" s="276" t="s">
        <v>7321</v>
      </c>
      <c r="C910" s="276" t="s">
        <v>1448</v>
      </c>
      <c r="D910" s="277">
        <v>9.1</v>
      </c>
    </row>
    <row r="911" spans="1:4">
      <c r="A911" s="279" t="s">
        <v>7322</v>
      </c>
      <c r="B911" s="276" t="s">
        <v>7323</v>
      </c>
      <c r="C911" s="276" t="s">
        <v>1448</v>
      </c>
      <c r="D911" s="277">
        <v>10.53</v>
      </c>
    </row>
    <row r="912" spans="1:4">
      <c r="A912" s="279" t="s">
        <v>7324</v>
      </c>
      <c r="B912" s="276" t="s">
        <v>7325</v>
      </c>
      <c r="C912" s="276" t="s">
        <v>1448</v>
      </c>
      <c r="D912" s="277">
        <v>20.71</v>
      </c>
    </row>
    <row r="913" spans="1:4">
      <c r="A913" s="279" t="s">
        <v>7326</v>
      </c>
      <c r="B913" s="276" t="s">
        <v>7327</v>
      </c>
      <c r="C913" s="276" t="s">
        <v>1448</v>
      </c>
      <c r="D913" s="277">
        <v>22.48</v>
      </c>
    </row>
    <row r="914" spans="1:4">
      <c r="A914" s="279" t="s">
        <v>7328</v>
      </c>
      <c r="B914" s="276" t="s">
        <v>7329</v>
      </c>
      <c r="C914" s="276" t="s">
        <v>1448</v>
      </c>
      <c r="D914" s="277">
        <v>10.050000000000001</v>
      </c>
    </row>
    <row r="915" spans="1:4">
      <c r="A915" s="279" t="s">
        <v>7330</v>
      </c>
      <c r="B915" s="276" t="s">
        <v>7331</v>
      </c>
      <c r="C915" s="276" t="s">
        <v>1448</v>
      </c>
      <c r="D915" s="277">
        <v>21.12</v>
      </c>
    </row>
    <row r="916" spans="1:4">
      <c r="A916" s="279" t="s">
        <v>7495</v>
      </c>
      <c r="B916" s="276" t="s">
        <v>7496</v>
      </c>
      <c r="C916" s="276" t="s">
        <v>6</v>
      </c>
      <c r="D916" s="277">
        <v>0.37</v>
      </c>
    </row>
    <row r="917" spans="1:4">
      <c r="A917" s="279" t="s">
        <v>7497</v>
      </c>
      <c r="B917" s="276" t="s">
        <v>7498</v>
      </c>
      <c r="C917" s="276" t="s">
        <v>6</v>
      </c>
      <c r="D917" s="277">
        <v>0.37</v>
      </c>
    </row>
    <row r="918" spans="1:4">
      <c r="A918" s="279" t="s">
        <v>7505</v>
      </c>
      <c r="B918" s="276" t="s">
        <v>7506</v>
      </c>
      <c r="C918" s="276" t="s">
        <v>6</v>
      </c>
      <c r="D918" s="277">
        <v>2.54</v>
      </c>
    </row>
    <row r="919" spans="1:4">
      <c r="A919" s="279" t="s">
        <v>6820</v>
      </c>
      <c r="B919" s="276" t="s">
        <v>6821</v>
      </c>
      <c r="C919" s="276" t="s">
        <v>1448</v>
      </c>
      <c r="D919" s="277">
        <v>9.51</v>
      </c>
    </row>
    <row r="920" spans="1:4">
      <c r="A920" s="279" t="s">
        <v>6822</v>
      </c>
      <c r="B920" s="276" t="s">
        <v>6823</v>
      </c>
      <c r="C920" s="276" t="s">
        <v>1448</v>
      </c>
      <c r="D920" s="277">
        <v>9.5</v>
      </c>
    </row>
    <row r="921" spans="1:4">
      <c r="A921" s="279" t="s">
        <v>6824</v>
      </c>
      <c r="B921" s="276" t="s">
        <v>6825</v>
      </c>
      <c r="C921" s="276" t="s">
        <v>1448</v>
      </c>
      <c r="D921" s="277">
        <v>8.89</v>
      </c>
    </row>
    <row r="922" spans="1:4">
      <c r="A922" s="279" t="s">
        <v>6826</v>
      </c>
      <c r="B922" s="276" t="s">
        <v>6827</v>
      </c>
      <c r="C922" s="276" t="s">
        <v>1448</v>
      </c>
      <c r="D922" s="277">
        <v>8.2799999999999994</v>
      </c>
    </row>
    <row r="923" spans="1:4">
      <c r="A923" s="279" t="s">
        <v>7554</v>
      </c>
      <c r="B923" s="276" t="s">
        <v>7555</v>
      </c>
      <c r="C923" s="276" t="s">
        <v>41</v>
      </c>
      <c r="D923" s="277">
        <v>16.170000000000002</v>
      </c>
    </row>
    <row r="924" spans="1:4">
      <c r="A924" s="279" t="s">
        <v>7556</v>
      </c>
      <c r="B924" s="276" t="s">
        <v>7557</v>
      </c>
      <c r="C924" s="276" t="s">
        <v>41</v>
      </c>
      <c r="D924" s="277">
        <v>17.2</v>
      </c>
    </row>
    <row r="925" spans="1:4">
      <c r="A925" s="279" t="s">
        <v>7558</v>
      </c>
      <c r="B925" s="276" t="s">
        <v>7559</v>
      </c>
      <c r="C925" s="276" t="s">
        <v>41</v>
      </c>
      <c r="D925" s="277">
        <v>29.94</v>
      </c>
    </row>
    <row r="926" spans="1:4">
      <c r="A926" s="279" t="s">
        <v>7560</v>
      </c>
      <c r="B926" s="276" t="s">
        <v>7561</v>
      </c>
      <c r="C926" s="276" t="s">
        <v>41</v>
      </c>
      <c r="D926" s="277">
        <v>35.67</v>
      </c>
    </row>
    <row r="927" spans="1:4">
      <c r="A927" s="279" t="s">
        <v>7650</v>
      </c>
      <c r="B927" s="276" t="s">
        <v>7651</v>
      </c>
      <c r="C927" s="276" t="s">
        <v>41</v>
      </c>
      <c r="D927" s="277">
        <v>19.73</v>
      </c>
    </row>
    <row r="928" spans="1:4">
      <c r="A928" s="279" t="s">
        <v>7656</v>
      </c>
      <c r="B928" s="276" t="s">
        <v>7657</v>
      </c>
      <c r="C928" s="276" t="s">
        <v>41</v>
      </c>
      <c r="D928" s="277">
        <v>32.01</v>
      </c>
    </row>
    <row r="929" spans="1:4">
      <c r="A929" s="279" t="s">
        <v>7976</v>
      </c>
      <c r="B929" s="276" t="s">
        <v>7977</v>
      </c>
      <c r="C929" s="276" t="s">
        <v>41</v>
      </c>
      <c r="D929" s="277">
        <v>3.72</v>
      </c>
    </row>
    <row r="930" spans="1:4" ht="22.5">
      <c r="A930" s="279" t="s">
        <v>8745</v>
      </c>
      <c r="B930" s="276" t="s">
        <v>31438</v>
      </c>
      <c r="C930" s="276" t="s">
        <v>1448</v>
      </c>
      <c r="D930" s="277">
        <v>8.48</v>
      </c>
    </row>
    <row r="931" spans="1:4" ht="22.5">
      <c r="A931" s="279" t="s">
        <v>8731</v>
      </c>
      <c r="B931" s="276" t="s">
        <v>31439</v>
      </c>
      <c r="C931" s="276" t="s">
        <v>1448</v>
      </c>
      <c r="D931" s="277">
        <v>8.17</v>
      </c>
    </row>
    <row r="932" spans="1:4" ht="22.5">
      <c r="A932" s="279" t="s">
        <v>8730</v>
      </c>
      <c r="B932" s="276" t="s">
        <v>31440</v>
      </c>
      <c r="C932" s="276" t="s">
        <v>1448</v>
      </c>
      <c r="D932" s="277">
        <v>8.48</v>
      </c>
    </row>
    <row r="933" spans="1:4" ht="22.5">
      <c r="A933" s="279" t="s">
        <v>8740</v>
      </c>
      <c r="B933" s="276" t="s">
        <v>31441</v>
      </c>
      <c r="C933" s="276" t="s">
        <v>1448</v>
      </c>
      <c r="D933" s="277">
        <v>8.17</v>
      </c>
    </row>
    <row r="934" spans="1:4" ht="22.5">
      <c r="A934" s="279" t="s">
        <v>8741</v>
      </c>
      <c r="B934" s="276" t="s">
        <v>31442</v>
      </c>
      <c r="C934" s="276" t="s">
        <v>1448</v>
      </c>
      <c r="D934" s="277">
        <v>8.17</v>
      </c>
    </row>
    <row r="935" spans="1:4" ht="22.5">
      <c r="A935" s="279" t="s">
        <v>8742</v>
      </c>
      <c r="B935" s="276" t="s">
        <v>31443</v>
      </c>
      <c r="C935" s="276" t="s">
        <v>1448</v>
      </c>
      <c r="D935" s="277">
        <v>8.17</v>
      </c>
    </row>
    <row r="936" spans="1:4" ht="22.5">
      <c r="A936" s="279" t="s">
        <v>8748</v>
      </c>
      <c r="B936" s="276" t="s">
        <v>31444</v>
      </c>
      <c r="C936" s="276" t="s">
        <v>1448</v>
      </c>
      <c r="D936" s="277">
        <v>8.48</v>
      </c>
    </row>
    <row r="937" spans="1:4" ht="22.5">
      <c r="A937" s="279" t="s">
        <v>9064</v>
      </c>
      <c r="B937" s="276" t="s">
        <v>31445</v>
      </c>
      <c r="C937" s="276" t="s">
        <v>429</v>
      </c>
      <c r="D937" s="277">
        <v>477.44</v>
      </c>
    </row>
    <row r="938" spans="1:4">
      <c r="A938" s="279" t="s">
        <v>9093</v>
      </c>
      <c r="B938" s="276" t="s">
        <v>31446</v>
      </c>
      <c r="C938" s="276" t="s">
        <v>429</v>
      </c>
      <c r="D938" s="277">
        <v>799.56</v>
      </c>
    </row>
    <row r="939" spans="1:4" ht="22.5">
      <c r="A939" s="279" t="s">
        <v>9080</v>
      </c>
      <c r="B939" s="276" t="s">
        <v>31447</v>
      </c>
      <c r="C939" s="276" t="s">
        <v>1448</v>
      </c>
      <c r="D939" s="277">
        <v>8.7899999999999991</v>
      </c>
    </row>
    <row r="940" spans="1:4">
      <c r="A940" s="279" t="s">
        <v>9081</v>
      </c>
      <c r="B940" s="276" t="s">
        <v>31448</v>
      </c>
      <c r="C940" s="276" t="s">
        <v>1448</v>
      </c>
      <c r="D940" s="277">
        <v>7.06</v>
      </c>
    </row>
    <row r="941" spans="1:4" ht="22.5">
      <c r="A941" s="279" t="s">
        <v>9083</v>
      </c>
      <c r="B941" s="276" t="s">
        <v>31449</v>
      </c>
      <c r="C941" s="276" t="s">
        <v>429</v>
      </c>
      <c r="D941" s="277">
        <v>268.27999999999997</v>
      </c>
    </row>
    <row r="942" spans="1:4" ht="22.5">
      <c r="A942" s="279" t="s">
        <v>9079</v>
      </c>
      <c r="B942" s="276" t="s">
        <v>31449</v>
      </c>
      <c r="C942" s="276" t="s">
        <v>1448</v>
      </c>
      <c r="D942" s="277">
        <v>7.06</v>
      </c>
    </row>
    <row r="943" spans="1:4">
      <c r="A943" s="279" t="s">
        <v>9085</v>
      </c>
      <c r="B943" s="276" t="s">
        <v>9086</v>
      </c>
      <c r="C943" s="276" t="s">
        <v>6</v>
      </c>
      <c r="D943" s="277">
        <v>242.64</v>
      </c>
    </row>
    <row r="944" spans="1:4">
      <c r="A944" s="279" t="s">
        <v>9087</v>
      </c>
      <c r="B944" s="276" t="s">
        <v>9088</v>
      </c>
      <c r="C944" s="276" t="s">
        <v>429</v>
      </c>
      <c r="D944" s="277">
        <v>35.590000000000003</v>
      </c>
    </row>
    <row r="945" spans="1:4">
      <c r="A945" s="279" t="s">
        <v>9089</v>
      </c>
      <c r="B945" s="276" t="s">
        <v>9090</v>
      </c>
      <c r="C945" s="276" t="s">
        <v>41</v>
      </c>
      <c r="D945" s="277">
        <v>13.98</v>
      </c>
    </row>
    <row r="946" spans="1:4">
      <c r="A946" s="279" t="s">
        <v>9091</v>
      </c>
      <c r="B946" s="276" t="s">
        <v>9092</v>
      </c>
      <c r="C946" s="276" t="s">
        <v>41</v>
      </c>
      <c r="D946" s="277">
        <v>21.18</v>
      </c>
    </row>
    <row r="947" spans="1:4">
      <c r="A947" s="279" t="s">
        <v>31450</v>
      </c>
      <c r="B947" s="276" t="s">
        <v>31451</v>
      </c>
      <c r="C947" s="276" t="s">
        <v>1448</v>
      </c>
      <c r="D947" s="277">
        <v>6.66</v>
      </c>
    </row>
    <row r="948" spans="1:4">
      <c r="A948" s="279" t="s">
        <v>31452</v>
      </c>
      <c r="B948" s="276" t="s">
        <v>31453</v>
      </c>
      <c r="C948" s="276" t="s">
        <v>1448</v>
      </c>
      <c r="D948" s="277">
        <v>6.66</v>
      </c>
    </row>
    <row r="949" spans="1:4" ht="22.5">
      <c r="A949" s="279" t="s">
        <v>9082</v>
      </c>
      <c r="B949" s="276" t="s">
        <v>31454</v>
      </c>
      <c r="C949" s="276" t="s">
        <v>1448</v>
      </c>
      <c r="D949" s="277">
        <v>6.66</v>
      </c>
    </row>
    <row r="950" spans="1:4">
      <c r="A950" s="279" t="s">
        <v>31455</v>
      </c>
      <c r="B950" s="276" t="s">
        <v>31456</v>
      </c>
      <c r="C950" s="276" t="s">
        <v>1448</v>
      </c>
      <c r="D950" s="277">
        <v>6.66</v>
      </c>
    </row>
    <row r="951" spans="1:4">
      <c r="A951" s="279" t="s">
        <v>9084</v>
      </c>
      <c r="B951" s="276" t="s">
        <v>31457</v>
      </c>
      <c r="C951" s="276" t="s">
        <v>1448</v>
      </c>
      <c r="D951" s="277">
        <v>6.66</v>
      </c>
    </row>
    <row r="952" spans="1:4">
      <c r="A952" s="279" t="s">
        <v>9094</v>
      </c>
      <c r="B952" s="276" t="s">
        <v>31458</v>
      </c>
      <c r="C952" s="276" t="s">
        <v>1448</v>
      </c>
      <c r="D952" s="277">
        <v>6.66</v>
      </c>
    </row>
    <row r="953" spans="1:4">
      <c r="A953" s="279" t="s">
        <v>9100</v>
      </c>
      <c r="B953" s="276" t="s">
        <v>9101</v>
      </c>
      <c r="C953" s="276" t="s">
        <v>429</v>
      </c>
      <c r="D953" s="277">
        <v>158.4</v>
      </c>
    </row>
    <row r="954" spans="1:4">
      <c r="A954" s="279" t="s">
        <v>9157</v>
      </c>
      <c r="B954" s="276" t="s">
        <v>9158</v>
      </c>
      <c r="C954" s="276" t="s">
        <v>6</v>
      </c>
      <c r="D954" s="277">
        <v>1.5</v>
      </c>
    </row>
    <row r="955" spans="1:4">
      <c r="A955" s="279" t="s">
        <v>9159</v>
      </c>
      <c r="B955" s="276" t="s">
        <v>31459</v>
      </c>
      <c r="C955" s="276" t="s">
        <v>6</v>
      </c>
      <c r="D955" s="277">
        <v>4.9000000000000004</v>
      </c>
    </row>
    <row r="956" spans="1:4">
      <c r="A956" s="279" t="s">
        <v>9160</v>
      </c>
      <c r="B956" s="276" t="s">
        <v>9161</v>
      </c>
      <c r="C956" s="276" t="s">
        <v>6</v>
      </c>
      <c r="D956" s="277">
        <v>3.37</v>
      </c>
    </row>
    <row r="957" spans="1:4">
      <c r="A957" s="279" t="s">
        <v>9538</v>
      </c>
      <c r="B957" s="276" t="s">
        <v>9539</v>
      </c>
      <c r="C957" s="276" t="s">
        <v>1448</v>
      </c>
      <c r="D957" s="277">
        <v>8.43</v>
      </c>
    </row>
    <row r="958" spans="1:4">
      <c r="A958" s="279" t="s">
        <v>9584</v>
      </c>
      <c r="B958" s="276" t="s">
        <v>9585</v>
      </c>
      <c r="C958" s="276" t="s">
        <v>1448</v>
      </c>
      <c r="D958" s="277">
        <v>9.31</v>
      </c>
    </row>
    <row r="959" spans="1:4">
      <c r="A959" s="279" t="s">
        <v>9592</v>
      </c>
      <c r="B959" s="276" t="s">
        <v>31460</v>
      </c>
      <c r="C959" s="276" t="s">
        <v>41</v>
      </c>
      <c r="D959" s="277">
        <v>112.67</v>
      </c>
    </row>
    <row r="960" spans="1:4">
      <c r="A960" s="279" t="s">
        <v>11409</v>
      </c>
      <c r="B960" s="276" t="s">
        <v>11410</v>
      </c>
      <c r="C960" s="276" t="s">
        <v>1448</v>
      </c>
      <c r="D960" s="277">
        <v>68.8</v>
      </c>
    </row>
    <row r="961" spans="1:4">
      <c r="A961" s="279" t="s">
        <v>11411</v>
      </c>
      <c r="B961" s="276" t="s">
        <v>11412</v>
      </c>
      <c r="C961" s="276" t="s">
        <v>1448</v>
      </c>
      <c r="D961" s="277">
        <v>19.34</v>
      </c>
    </row>
    <row r="962" spans="1:4">
      <c r="A962" s="279" t="s">
        <v>11681</v>
      </c>
      <c r="B962" s="276" t="s">
        <v>31461</v>
      </c>
      <c r="C962" s="276" t="s">
        <v>1448</v>
      </c>
      <c r="D962" s="277">
        <v>8.33</v>
      </c>
    </row>
    <row r="963" spans="1:4">
      <c r="A963" s="279" t="s">
        <v>11680</v>
      </c>
      <c r="B963" s="276" t="s">
        <v>31462</v>
      </c>
      <c r="C963" s="276" t="s">
        <v>1448</v>
      </c>
      <c r="D963" s="277">
        <v>8.33</v>
      </c>
    </row>
    <row r="964" spans="1:4">
      <c r="A964" s="279" t="s">
        <v>11674</v>
      </c>
      <c r="B964" s="276" t="s">
        <v>31463</v>
      </c>
      <c r="C964" s="276" t="s">
        <v>1448</v>
      </c>
      <c r="D964" s="277">
        <v>8.33</v>
      </c>
    </row>
    <row r="965" spans="1:4">
      <c r="A965" s="279" t="s">
        <v>11675</v>
      </c>
      <c r="B965" s="276" t="s">
        <v>31464</v>
      </c>
      <c r="C965" s="276" t="s">
        <v>1448</v>
      </c>
      <c r="D965" s="277">
        <v>8.33</v>
      </c>
    </row>
    <row r="966" spans="1:4">
      <c r="A966" s="279" t="s">
        <v>11676</v>
      </c>
      <c r="B966" s="276" t="s">
        <v>31465</v>
      </c>
      <c r="C966" s="276" t="s">
        <v>1448</v>
      </c>
      <c r="D966" s="277">
        <v>8.33</v>
      </c>
    </row>
    <row r="967" spans="1:4">
      <c r="A967" s="279" t="s">
        <v>11682</v>
      </c>
      <c r="B967" s="276" t="s">
        <v>31466</v>
      </c>
      <c r="C967" s="276" t="s">
        <v>1448</v>
      </c>
      <c r="D967" s="277">
        <v>8.33</v>
      </c>
    </row>
    <row r="968" spans="1:4">
      <c r="A968" s="279" t="s">
        <v>11677</v>
      </c>
      <c r="B968" s="276" t="s">
        <v>31467</v>
      </c>
      <c r="C968" s="276" t="s">
        <v>1448</v>
      </c>
      <c r="D968" s="277">
        <v>8.41</v>
      </c>
    </row>
    <row r="969" spans="1:4">
      <c r="A969" s="279" t="s">
        <v>11678</v>
      </c>
      <c r="B969" s="276" t="s">
        <v>31468</v>
      </c>
      <c r="C969" s="276" t="s">
        <v>1448</v>
      </c>
      <c r="D969" s="277">
        <v>8.33</v>
      </c>
    </row>
    <row r="970" spans="1:4">
      <c r="A970" s="279" t="s">
        <v>11679</v>
      </c>
      <c r="B970" s="276" t="s">
        <v>31469</v>
      </c>
      <c r="C970" s="276" t="s">
        <v>1448</v>
      </c>
      <c r="D970" s="277">
        <v>8.33</v>
      </c>
    </row>
    <row r="971" spans="1:4">
      <c r="A971" s="279" t="s">
        <v>12141</v>
      </c>
      <c r="B971" s="276" t="s">
        <v>12142</v>
      </c>
      <c r="C971" s="276" t="s">
        <v>6</v>
      </c>
      <c r="D971" s="277">
        <v>3.5</v>
      </c>
    </row>
    <row r="972" spans="1:4">
      <c r="A972" s="279" t="s">
        <v>12179</v>
      </c>
      <c r="B972" s="276" t="s">
        <v>12180</v>
      </c>
      <c r="C972" s="276" t="s">
        <v>429</v>
      </c>
      <c r="D972" s="277">
        <v>98.62</v>
      </c>
    </row>
    <row r="973" spans="1:4">
      <c r="A973" s="279" t="s">
        <v>12185</v>
      </c>
      <c r="B973" s="276" t="s">
        <v>12186</v>
      </c>
      <c r="C973" s="276" t="s">
        <v>429</v>
      </c>
      <c r="D973" s="277">
        <v>98.62</v>
      </c>
    </row>
    <row r="974" spans="1:4">
      <c r="A974" s="279" t="s">
        <v>12187</v>
      </c>
      <c r="B974" s="276" t="s">
        <v>12188</v>
      </c>
      <c r="C974" s="276" t="s">
        <v>429</v>
      </c>
      <c r="D974" s="277">
        <v>119.8</v>
      </c>
    </row>
    <row r="975" spans="1:4">
      <c r="A975" s="279" t="s">
        <v>12203</v>
      </c>
      <c r="B975" s="276" t="s">
        <v>12204</v>
      </c>
      <c r="C975" s="276" t="s">
        <v>1448</v>
      </c>
      <c r="D975" s="277">
        <v>11.97</v>
      </c>
    </row>
    <row r="976" spans="1:4">
      <c r="A976" s="279" t="s">
        <v>14174</v>
      </c>
      <c r="B976" s="276" t="s">
        <v>14175</v>
      </c>
      <c r="C976" s="276" t="s">
        <v>6</v>
      </c>
      <c r="D976" s="277">
        <v>0.72</v>
      </c>
    </row>
    <row r="977" spans="1:4">
      <c r="A977" s="279" t="s">
        <v>14176</v>
      </c>
      <c r="B977" s="276" t="s">
        <v>14177</v>
      </c>
      <c r="C977" s="276" t="s">
        <v>6</v>
      </c>
      <c r="D977" s="277">
        <v>6.13</v>
      </c>
    </row>
    <row r="978" spans="1:4">
      <c r="A978" s="279" t="s">
        <v>14200</v>
      </c>
      <c r="B978" s="276" t="s">
        <v>14201</v>
      </c>
      <c r="C978" s="276" t="s">
        <v>6</v>
      </c>
      <c r="D978" s="277">
        <v>0.48</v>
      </c>
    </row>
    <row r="979" spans="1:4">
      <c r="A979" s="279" t="s">
        <v>14202</v>
      </c>
      <c r="B979" s="276" t="s">
        <v>14203</v>
      </c>
      <c r="C979" s="276" t="s">
        <v>6</v>
      </c>
      <c r="D979" s="277">
        <v>0.83</v>
      </c>
    </row>
    <row r="980" spans="1:4">
      <c r="A980" s="279" t="s">
        <v>14210</v>
      </c>
      <c r="B980" s="276" t="s">
        <v>14211</v>
      </c>
      <c r="C980" s="276" t="s">
        <v>6</v>
      </c>
      <c r="D980" s="277">
        <v>0.2</v>
      </c>
    </row>
    <row r="981" spans="1:4">
      <c r="A981" s="279" t="s">
        <v>14212</v>
      </c>
      <c r="B981" s="276" t="s">
        <v>14213</v>
      </c>
      <c r="C981" s="276" t="s">
        <v>6</v>
      </c>
      <c r="D981" s="277">
        <v>1.1000000000000001</v>
      </c>
    </row>
    <row r="982" spans="1:4">
      <c r="A982" s="279" t="s">
        <v>14214</v>
      </c>
      <c r="B982" s="276" t="s">
        <v>14215</v>
      </c>
      <c r="C982" s="276" t="s">
        <v>6</v>
      </c>
      <c r="D982" s="277">
        <v>1.1599999999999999</v>
      </c>
    </row>
    <row r="983" spans="1:4">
      <c r="A983" s="279" t="s">
        <v>14216</v>
      </c>
      <c r="B983" s="276" t="s">
        <v>14217</v>
      </c>
      <c r="C983" s="276" t="s">
        <v>6</v>
      </c>
      <c r="D983" s="277">
        <v>1.5</v>
      </c>
    </row>
    <row r="984" spans="1:4">
      <c r="A984" s="279" t="s">
        <v>14218</v>
      </c>
      <c r="B984" s="276" t="s">
        <v>14219</v>
      </c>
      <c r="C984" s="276" t="s">
        <v>6</v>
      </c>
      <c r="D984" s="277">
        <v>1.74</v>
      </c>
    </row>
    <row r="985" spans="1:4">
      <c r="A985" s="279" t="s">
        <v>14220</v>
      </c>
      <c r="B985" s="276" t="s">
        <v>14221</v>
      </c>
      <c r="C985" s="276" t="s">
        <v>6</v>
      </c>
      <c r="D985" s="277">
        <v>4.1900000000000004</v>
      </c>
    </row>
    <row r="986" spans="1:4">
      <c r="A986" s="279" t="s">
        <v>14222</v>
      </c>
      <c r="B986" s="276" t="s">
        <v>14223</v>
      </c>
      <c r="C986" s="276" t="s">
        <v>6</v>
      </c>
      <c r="D986" s="277">
        <v>3.14</v>
      </c>
    </row>
    <row r="987" spans="1:4">
      <c r="A987" s="279" t="s">
        <v>14224</v>
      </c>
      <c r="B987" s="276" t="s">
        <v>14225</v>
      </c>
      <c r="C987" s="276" t="s">
        <v>6</v>
      </c>
      <c r="D987" s="277">
        <v>0.75</v>
      </c>
    </row>
    <row r="988" spans="1:4">
      <c r="A988" s="279" t="s">
        <v>14226</v>
      </c>
      <c r="B988" s="276" t="s">
        <v>14227</v>
      </c>
      <c r="C988" s="276" t="s">
        <v>6</v>
      </c>
      <c r="D988" s="277">
        <v>0.91</v>
      </c>
    </row>
    <row r="989" spans="1:4" ht="22.5">
      <c r="A989" s="279" t="s">
        <v>14228</v>
      </c>
      <c r="B989" s="276" t="s">
        <v>31470</v>
      </c>
      <c r="C989" s="276" t="s">
        <v>6</v>
      </c>
      <c r="D989" s="277">
        <v>7.5</v>
      </c>
    </row>
    <row r="990" spans="1:4">
      <c r="A990" s="279" t="s">
        <v>14229</v>
      </c>
      <c r="B990" s="276" t="s">
        <v>14230</v>
      </c>
      <c r="C990" s="276" t="s">
        <v>6</v>
      </c>
      <c r="D990" s="277">
        <v>1</v>
      </c>
    </row>
    <row r="991" spans="1:4">
      <c r="A991" s="279" t="s">
        <v>14231</v>
      </c>
      <c r="B991" s="276" t="s">
        <v>14232</v>
      </c>
      <c r="C991" s="276" t="s">
        <v>6</v>
      </c>
      <c r="D991" s="277">
        <v>2.96</v>
      </c>
    </row>
    <row r="992" spans="1:4">
      <c r="A992" s="279" t="s">
        <v>14233</v>
      </c>
      <c r="B992" s="276" t="s">
        <v>14234</v>
      </c>
      <c r="C992" s="276" t="s">
        <v>6</v>
      </c>
      <c r="D992" s="277">
        <v>17.97</v>
      </c>
    </row>
    <row r="993" spans="1:4">
      <c r="A993" s="279" t="s">
        <v>14237</v>
      </c>
      <c r="B993" s="276" t="s">
        <v>14238</v>
      </c>
      <c r="C993" s="276" t="s">
        <v>6</v>
      </c>
      <c r="D993" s="277">
        <v>0.68</v>
      </c>
    </row>
    <row r="994" spans="1:4">
      <c r="A994" s="279" t="s">
        <v>14253</v>
      </c>
      <c r="B994" s="276" t="s">
        <v>14254</v>
      </c>
      <c r="C994" s="276" t="s">
        <v>6</v>
      </c>
      <c r="D994" s="277">
        <v>1.38</v>
      </c>
    </row>
    <row r="995" spans="1:4">
      <c r="A995" s="279" t="s">
        <v>14257</v>
      </c>
      <c r="B995" s="276" t="s">
        <v>14258</v>
      </c>
      <c r="C995" s="276" t="s">
        <v>6</v>
      </c>
      <c r="D995" s="277">
        <v>5.87</v>
      </c>
    </row>
    <row r="996" spans="1:4">
      <c r="A996" s="279" t="s">
        <v>14259</v>
      </c>
      <c r="B996" s="276" t="s">
        <v>14260</v>
      </c>
      <c r="C996" s="276" t="s">
        <v>6</v>
      </c>
      <c r="D996" s="277">
        <v>5.87</v>
      </c>
    </row>
    <row r="997" spans="1:4">
      <c r="A997" s="279" t="s">
        <v>14173</v>
      </c>
      <c r="B997" s="276" t="s">
        <v>31471</v>
      </c>
      <c r="C997" s="276" t="s">
        <v>6</v>
      </c>
      <c r="D997" s="277">
        <v>0.72</v>
      </c>
    </row>
    <row r="998" spans="1:4">
      <c r="A998" s="279" t="s">
        <v>14261</v>
      </c>
      <c r="B998" s="276" t="s">
        <v>14262</v>
      </c>
      <c r="C998" s="276" t="s">
        <v>6</v>
      </c>
      <c r="D998" s="277">
        <v>10.96</v>
      </c>
    </row>
    <row r="999" spans="1:4">
      <c r="A999" s="279" t="s">
        <v>14263</v>
      </c>
      <c r="B999" s="276" t="s">
        <v>14264</v>
      </c>
      <c r="C999" s="276" t="s">
        <v>6</v>
      </c>
      <c r="D999" s="277">
        <v>14.57</v>
      </c>
    </row>
    <row r="1000" spans="1:4">
      <c r="A1000" s="279" t="s">
        <v>14265</v>
      </c>
      <c r="B1000" s="276" t="s">
        <v>14266</v>
      </c>
      <c r="C1000" s="276" t="s">
        <v>6</v>
      </c>
      <c r="D1000" s="277">
        <v>0.62</v>
      </c>
    </row>
    <row r="1001" spans="1:4">
      <c r="A1001" s="279" t="s">
        <v>14267</v>
      </c>
      <c r="B1001" s="276" t="s">
        <v>14268</v>
      </c>
      <c r="C1001" s="276" t="s">
        <v>6</v>
      </c>
      <c r="D1001" s="277">
        <v>1.6</v>
      </c>
    </row>
    <row r="1002" spans="1:4">
      <c r="A1002" s="279" t="s">
        <v>14287</v>
      </c>
      <c r="B1002" s="276" t="s">
        <v>14288</v>
      </c>
      <c r="C1002" s="276" t="s">
        <v>6</v>
      </c>
      <c r="D1002" s="277">
        <v>0.15</v>
      </c>
    </row>
    <row r="1003" spans="1:4">
      <c r="A1003" s="279" t="s">
        <v>14289</v>
      </c>
      <c r="B1003" s="276" t="s">
        <v>14290</v>
      </c>
      <c r="C1003" s="276" t="s">
        <v>6</v>
      </c>
      <c r="D1003" s="277">
        <v>0.2</v>
      </c>
    </row>
    <row r="1004" spans="1:4">
      <c r="A1004" s="279" t="s">
        <v>14284</v>
      </c>
      <c r="B1004" s="276" t="s">
        <v>31472</v>
      </c>
      <c r="C1004" s="276" t="s">
        <v>6</v>
      </c>
      <c r="D1004" s="277">
        <v>0.03</v>
      </c>
    </row>
    <row r="1005" spans="1:4">
      <c r="A1005" s="279" t="s">
        <v>14283</v>
      </c>
      <c r="B1005" s="276" t="s">
        <v>31473</v>
      </c>
      <c r="C1005" s="276" t="s">
        <v>6</v>
      </c>
      <c r="D1005" s="277">
        <v>0.06</v>
      </c>
    </row>
    <row r="1006" spans="1:4">
      <c r="A1006" s="279" t="s">
        <v>14291</v>
      </c>
      <c r="B1006" s="276" t="s">
        <v>14292</v>
      </c>
      <c r="C1006" s="276" t="s">
        <v>6</v>
      </c>
      <c r="D1006" s="277">
        <v>0.2</v>
      </c>
    </row>
    <row r="1007" spans="1:4">
      <c r="A1007" s="279" t="s">
        <v>14293</v>
      </c>
      <c r="B1007" s="276" t="s">
        <v>14294</v>
      </c>
      <c r="C1007" s="276" t="s">
        <v>6</v>
      </c>
      <c r="D1007" s="277">
        <v>0.27</v>
      </c>
    </row>
    <row r="1008" spans="1:4">
      <c r="A1008" s="279" t="s">
        <v>14297</v>
      </c>
      <c r="B1008" s="276" t="s">
        <v>14298</v>
      </c>
      <c r="C1008" s="276" t="s">
        <v>6</v>
      </c>
      <c r="D1008" s="277">
        <v>0.43</v>
      </c>
    </row>
    <row r="1009" spans="1:4">
      <c r="A1009" s="279" t="s">
        <v>14299</v>
      </c>
      <c r="B1009" s="276" t="s">
        <v>14300</v>
      </c>
      <c r="C1009" s="276" t="s">
        <v>6</v>
      </c>
      <c r="D1009" s="277">
        <v>0.43</v>
      </c>
    </row>
    <row r="1010" spans="1:4">
      <c r="A1010" s="279" t="s">
        <v>14522</v>
      </c>
      <c r="B1010" s="276" t="s">
        <v>14523</v>
      </c>
      <c r="C1010" s="276" t="s">
        <v>1448</v>
      </c>
      <c r="D1010" s="277">
        <v>7.85</v>
      </c>
    </row>
    <row r="1011" spans="1:4">
      <c r="A1011" s="279" t="s">
        <v>14527</v>
      </c>
      <c r="B1011" s="276" t="s">
        <v>14528</v>
      </c>
      <c r="C1011" s="276" t="s">
        <v>1448</v>
      </c>
      <c r="D1011" s="277">
        <v>7.85</v>
      </c>
    </row>
    <row r="1012" spans="1:4">
      <c r="A1012" s="279" t="s">
        <v>14529</v>
      </c>
      <c r="B1012" s="276" t="s">
        <v>14530</v>
      </c>
      <c r="C1012" s="276" t="s">
        <v>1448</v>
      </c>
      <c r="D1012" s="277">
        <v>1.99</v>
      </c>
    </row>
    <row r="1013" spans="1:4">
      <c r="A1013" s="279" t="s">
        <v>14531</v>
      </c>
      <c r="B1013" s="276" t="s">
        <v>14532</v>
      </c>
      <c r="C1013" s="276" t="s">
        <v>41</v>
      </c>
      <c r="D1013" s="277">
        <v>10.43</v>
      </c>
    </row>
    <row r="1014" spans="1:4">
      <c r="A1014" s="279" t="s">
        <v>14535</v>
      </c>
      <c r="B1014" s="276" t="s">
        <v>14536</v>
      </c>
      <c r="C1014" s="276" t="s">
        <v>1448</v>
      </c>
      <c r="D1014" s="277">
        <v>3.16</v>
      </c>
    </row>
    <row r="1015" spans="1:4">
      <c r="A1015" s="279" t="s">
        <v>14537</v>
      </c>
      <c r="B1015" s="276" t="s">
        <v>14538</v>
      </c>
      <c r="C1015" s="276" t="s">
        <v>429</v>
      </c>
      <c r="D1015" s="277">
        <v>103.69</v>
      </c>
    </row>
    <row r="1016" spans="1:4">
      <c r="A1016" s="279" t="s">
        <v>14547</v>
      </c>
      <c r="B1016" s="276" t="s">
        <v>31474</v>
      </c>
      <c r="C1016" s="276" t="s">
        <v>41</v>
      </c>
      <c r="D1016" s="277">
        <v>3.3</v>
      </c>
    </row>
    <row r="1017" spans="1:4">
      <c r="A1017" s="279" t="s">
        <v>14546</v>
      </c>
      <c r="B1017" s="276" t="s">
        <v>31475</v>
      </c>
      <c r="C1017" s="276" t="s">
        <v>41</v>
      </c>
      <c r="D1017" s="277">
        <v>12.64</v>
      </c>
    </row>
    <row r="1018" spans="1:4">
      <c r="A1018" s="279" t="s">
        <v>14548</v>
      </c>
      <c r="B1018" s="276" t="s">
        <v>31476</v>
      </c>
      <c r="C1018" s="276" t="s">
        <v>41</v>
      </c>
      <c r="D1018" s="277">
        <v>18.18</v>
      </c>
    </row>
    <row r="1019" spans="1:4">
      <c r="A1019" s="279" t="s">
        <v>14544</v>
      </c>
      <c r="B1019" s="276" t="s">
        <v>14545</v>
      </c>
      <c r="C1019" s="276" t="s">
        <v>41</v>
      </c>
      <c r="D1019" s="277">
        <v>19.86</v>
      </c>
    </row>
    <row r="1020" spans="1:4">
      <c r="A1020" s="279" t="s">
        <v>14549</v>
      </c>
      <c r="B1020" s="276" t="s">
        <v>14550</v>
      </c>
      <c r="C1020" s="276" t="s">
        <v>1448</v>
      </c>
      <c r="D1020" s="277">
        <v>7.85</v>
      </c>
    </row>
    <row r="1021" spans="1:4">
      <c r="A1021" s="279" t="s">
        <v>14551</v>
      </c>
      <c r="B1021" s="276" t="s">
        <v>14552</v>
      </c>
      <c r="C1021" s="276" t="s">
        <v>41</v>
      </c>
      <c r="D1021" s="277">
        <v>525.71</v>
      </c>
    </row>
    <row r="1022" spans="1:4">
      <c r="A1022" s="279" t="s">
        <v>14553</v>
      </c>
      <c r="B1022" s="276" t="s">
        <v>14554</v>
      </c>
      <c r="C1022" s="276" t="s">
        <v>41</v>
      </c>
      <c r="D1022" s="277">
        <v>700.93</v>
      </c>
    </row>
    <row r="1023" spans="1:4">
      <c r="A1023" s="279" t="s">
        <v>14555</v>
      </c>
      <c r="B1023" s="276" t="s">
        <v>14556</v>
      </c>
      <c r="C1023" s="276" t="s">
        <v>41</v>
      </c>
      <c r="D1023" s="277">
        <v>993.03</v>
      </c>
    </row>
    <row r="1024" spans="1:4">
      <c r="A1024" s="279" t="s">
        <v>14557</v>
      </c>
      <c r="B1024" s="276" t="s">
        <v>14558</v>
      </c>
      <c r="C1024" s="276" t="s">
        <v>41</v>
      </c>
      <c r="D1024" s="277">
        <v>239.43</v>
      </c>
    </row>
    <row r="1025" spans="1:4">
      <c r="A1025" s="279" t="s">
        <v>14559</v>
      </c>
      <c r="B1025" s="276" t="s">
        <v>14560</v>
      </c>
      <c r="C1025" s="276" t="s">
        <v>41</v>
      </c>
      <c r="D1025" s="277">
        <v>30.95</v>
      </c>
    </row>
    <row r="1026" spans="1:4">
      <c r="A1026" s="279" t="s">
        <v>14561</v>
      </c>
      <c r="B1026" s="276" t="s">
        <v>14562</v>
      </c>
      <c r="C1026" s="276" t="s">
        <v>1448</v>
      </c>
      <c r="D1026" s="277">
        <v>3.16</v>
      </c>
    </row>
    <row r="1027" spans="1:4">
      <c r="A1027" s="279" t="s">
        <v>14350</v>
      </c>
      <c r="B1027" s="276" t="s">
        <v>14351</v>
      </c>
      <c r="C1027" s="276" t="s">
        <v>1448</v>
      </c>
      <c r="D1027" s="277">
        <v>8.85</v>
      </c>
    </row>
    <row r="1028" spans="1:4">
      <c r="A1028" s="279" t="s">
        <v>14638</v>
      </c>
      <c r="B1028" s="276" t="s">
        <v>14639</v>
      </c>
      <c r="C1028" s="276" t="s">
        <v>6</v>
      </c>
      <c r="D1028" s="277">
        <v>1.29</v>
      </c>
    </row>
    <row r="1029" spans="1:4">
      <c r="A1029" s="279" t="s">
        <v>14749</v>
      </c>
      <c r="B1029" s="276" t="s">
        <v>14750</v>
      </c>
      <c r="C1029" s="276" t="s">
        <v>429</v>
      </c>
      <c r="D1029" s="277">
        <v>76.319999999999993</v>
      </c>
    </row>
    <row r="1030" spans="1:4">
      <c r="A1030" s="279" t="s">
        <v>14872</v>
      </c>
      <c r="B1030" s="276" t="s">
        <v>14873</v>
      </c>
      <c r="C1030" s="276" t="s">
        <v>6</v>
      </c>
      <c r="D1030" s="277">
        <v>0.25</v>
      </c>
    </row>
    <row r="1031" spans="1:4">
      <c r="A1031" s="279" t="s">
        <v>14874</v>
      </c>
      <c r="B1031" s="276" t="s">
        <v>14875</v>
      </c>
      <c r="C1031" s="276" t="s">
        <v>6</v>
      </c>
      <c r="D1031" s="277">
        <v>0.28000000000000003</v>
      </c>
    </row>
    <row r="1032" spans="1:4">
      <c r="A1032" s="279" t="s">
        <v>14899</v>
      </c>
      <c r="B1032" s="276" t="s">
        <v>14900</v>
      </c>
      <c r="C1032" s="276" t="s">
        <v>429</v>
      </c>
      <c r="D1032" s="277">
        <v>127.24</v>
      </c>
    </row>
    <row r="1033" spans="1:4">
      <c r="A1033" s="279" t="s">
        <v>15055</v>
      </c>
      <c r="B1033" s="276" t="s">
        <v>15056</v>
      </c>
      <c r="C1033" s="276" t="s">
        <v>1448</v>
      </c>
      <c r="D1033" s="277">
        <v>15.54</v>
      </c>
    </row>
    <row r="1034" spans="1:4">
      <c r="A1034" s="279" t="s">
        <v>15059</v>
      </c>
      <c r="B1034" s="276" t="s">
        <v>15060</v>
      </c>
      <c r="C1034" s="276" t="s">
        <v>1448</v>
      </c>
      <c r="D1034" s="277">
        <v>15.54</v>
      </c>
    </row>
    <row r="1035" spans="1:4">
      <c r="A1035" s="279" t="s">
        <v>15058</v>
      </c>
      <c r="B1035" s="276" t="s">
        <v>31477</v>
      </c>
      <c r="C1035" s="276" t="s">
        <v>1448</v>
      </c>
      <c r="D1035" s="277">
        <v>15.54</v>
      </c>
    </row>
    <row r="1036" spans="1:4">
      <c r="A1036" s="279" t="s">
        <v>15057</v>
      </c>
      <c r="B1036" s="276" t="s">
        <v>31478</v>
      </c>
      <c r="C1036" s="276" t="s">
        <v>1448</v>
      </c>
      <c r="D1036" s="277">
        <v>16.75</v>
      </c>
    </row>
    <row r="1037" spans="1:4">
      <c r="A1037" s="279" t="s">
        <v>15061</v>
      </c>
      <c r="B1037" s="276" t="s">
        <v>31479</v>
      </c>
      <c r="C1037" s="276" t="s">
        <v>1448</v>
      </c>
      <c r="D1037" s="277">
        <v>15.54</v>
      </c>
    </row>
    <row r="1038" spans="1:4">
      <c r="A1038" s="279" t="s">
        <v>15062</v>
      </c>
      <c r="B1038" s="276" t="s">
        <v>31480</v>
      </c>
      <c r="C1038" s="276" t="s">
        <v>1448</v>
      </c>
      <c r="D1038" s="277">
        <v>16.75</v>
      </c>
    </row>
    <row r="1039" spans="1:4">
      <c r="A1039" s="279" t="s">
        <v>15063</v>
      </c>
      <c r="B1039" s="276" t="s">
        <v>15064</v>
      </c>
      <c r="C1039" s="276" t="s">
        <v>6</v>
      </c>
      <c r="D1039" s="277">
        <v>0.24</v>
      </c>
    </row>
    <row r="1040" spans="1:4">
      <c r="A1040" s="279" t="s">
        <v>15065</v>
      </c>
      <c r="B1040" s="276" t="s">
        <v>31481</v>
      </c>
      <c r="C1040" s="276" t="s">
        <v>1448</v>
      </c>
      <c r="D1040" s="277">
        <v>13.8</v>
      </c>
    </row>
    <row r="1041" spans="1:4">
      <c r="A1041" s="279" t="s">
        <v>15070</v>
      </c>
      <c r="B1041" s="276" t="s">
        <v>31482</v>
      </c>
      <c r="C1041" s="276" t="s">
        <v>1448</v>
      </c>
      <c r="D1041" s="277">
        <v>13.8</v>
      </c>
    </row>
    <row r="1042" spans="1:4">
      <c r="A1042" s="279" t="s">
        <v>15066</v>
      </c>
      <c r="B1042" s="276" t="s">
        <v>15067</v>
      </c>
      <c r="C1042" s="276" t="s">
        <v>6</v>
      </c>
      <c r="D1042" s="277">
        <v>0.08</v>
      </c>
    </row>
    <row r="1043" spans="1:4">
      <c r="A1043" s="279" t="s">
        <v>15068</v>
      </c>
      <c r="B1043" s="276" t="s">
        <v>31483</v>
      </c>
      <c r="C1043" s="276" t="s">
        <v>1448</v>
      </c>
      <c r="D1043" s="277">
        <v>14.04</v>
      </c>
    </row>
    <row r="1044" spans="1:4">
      <c r="A1044" s="279" t="s">
        <v>15069</v>
      </c>
      <c r="B1044" s="276" t="s">
        <v>31484</v>
      </c>
      <c r="C1044" s="276" t="s">
        <v>1448</v>
      </c>
      <c r="D1044" s="277">
        <v>14.04</v>
      </c>
    </row>
    <row r="1045" spans="1:4">
      <c r="A1045" s="279" t="s">
        <v>15071</v>
      </c>
      <c r="B1045" s="276" t="s">
        <v>31485</v>
      </c>
      <c r="C1045" s="276" t="s">
        <v>1448</v>
      </c>
      <c r="D1045" s="277">
        <v>14.04</v>
      </c>
    </row>
    <row r="1046" spans="1:4">
      <c r="A1046" s="279" t="s">
        <v>15116</v>
      </c>
      <c r="B1046" s="276" t="s">
        <v>15117</v>
      </c>
      <c r="C1046" s="276" t="s">
        <v>6</v>
      </c>
      <c r="D1046" s="277">
        <v>6.73</v>
      </c>
    </row>
    <row r="1047" spans="1:4">
      <c r="A1047" s="279" t="s">
        <v>15251</v>
      </c>
      <c r="B1047" s="276" t="s">
        <v>15252</v>
      </c>
      <c r="C1047" s="276" t="s">
        <v>6</v>
      </c>
      <c r="D1047" s="277">
        <v>0.13</v>
      </c>
    </row>
    <row r="1048" spans="1:4">
      <c r="A1048" s="279" t="s">
        <v>15253</v>
      </c>
      <c r="B1048" s="276" t="s">
        <v>15254</v>
      </c>
      <c r="C1048" s="276" t="s">
        <v>1448</v>
      </c>
      <c r="D1048" s="277">
        <v>58.29</v>
      </c>
    </row>
    <row r="1049" spans="1:4">
      <c r="A1049" s="279" t="s">
        <v>18087</v>
      </c>
      <c r="B1049" s="276" t="s">
        <v>31486</v>
      </c>
      <c r="C1049" s="276" t="s">
        <v>429</v>
      </c>
      <c r="D1049" s="277">
        <v>40.5</v>
      </c>
    </row>
    <row r="1050" spans="1:4">
      <c r="A1050" s="279" t="s">
        <v>18089</v>
      </c>
      <c r="B1050" s="276" t="s">
        <v>31487</v>
      </c>
      <c r="C1050" s="276" t="s">
        <v>429</v>
      </c>
      <c r="D1050" s="277">
        <v>21.53</v>
      </c>
    </row>
    <row r="1051" spans="1:4">
      <c r="A1051" s="279" t="s">
        <v>21537</v>
      </c>
      <c r="B1051" s="276" t="s">
        <v>6702</v>
      </c>
      <c r="C1051" s="276" t="s">
        <v>41</v>
      </c>
      <c r="D1051" s="277">
        <v>3.7</v>
      </c>
    </row>
    <row r="1052" spans="1:4" ht="15.75">
      <c r="A1052" s="272" t="s">
        <v>33295</v>
      </c>
      <c r="B1052" s="272"/>
      <c r="C1052" s="272"/>
      <c r="D1052" s="272"/>
    </row>
    <row r="1053" spans="1:4">
      <c r="A1053" s="278" t="s">
        <v>6794</v>
      </c>
      <c r="B1053" s="274" t="s">
        <v>6535</v>
      </c>
      <c r="C1053" s="274" t="s">
        <v>6536</v>
      </c>
      <c r="D1053" s="275" t="s">
        <v>31273</v>
      </c>
    </row>
    <row r="1054" spans="1:4" ht="22.5">
      <c r="A1054" s="279" t="s">
        <v>12284</v>
      </c>
      <c r="B1054" s="276" t="s">
        <v>31488</v>
      </c>
      <c r="C1054" s="276" t="s">
        <v>6</v>
      </c>
      <c r="D1054" s="277">
        <v>76766.66</v>
      </c>
    </row>
    <row r="1055" spans="1:4" ht="22.5">
      <c r="A1055" s="279" t="s">
        <v>12288</v>
      </c>
      <c r="B1055" s="276" t="s">
        <v>31489</v>
      </c>
      <c r="C1055" s="276" t="s">
        <v>6</v>
      </c>
      <c r="D1055" s="277">
        <v>81181.259999999995</v>
      </c>
    </row>
    <row r="1056" spans="1:4">
      <c r="A1056" s="279" t="s">
        <v>12252</v>
      </c>
      <c r="B1056" s="276" t="s">
        <v>12253</v>
      </c>
      <c r="C1056" s="276" t="s">
        <v>6</v>
      </c>
      <c r="D1056" s="277">
        <v>86203.7</v>
      </c>
    </row>
    <row r="1057" spans="1:4">
      <c r="A1057" s="279" t="s">
        <v>12254</v>
      </c>
      <c r="B1057" s="276" t="s">
        <v>12255</v>
      </c>
      <c r="C1057" s="276" t="s">
        <v>6</v>
      </c>
      <c r="D1057" s="277">
        <v>101111.1</v>
      </c>
    </row>
    <row r="1058" spans="1:4">
      <c r="A1058" s="279" t="s">
        <v>12260</v>
      </c>
      <c r="B1058" s="276" t="s">
        <v>12261</v>
      </c>
      <c r="C1058" s="276" t="s">
        <v>6</v>
      </c>
      <c r="D1058" s="277">
        <v>123148.15</v>
      </c>
    </row>
    <row r="1059" spans="1:4">
      <c r="A1059" s="279" t="s">
        <v>12266</v>
      </c>
      <c r="B1059" s="276" t="s">
        <v>12267</v>
      </c>
      <c r="C1059" s="276" t="s">
        <v>6</v>
      </c>
      <c r="D1059" s="277">
        <v>124158.24</v>
      </c>
    </row>
    <row r="1060" spans="1:4">
      <c r="A1060" s="279" t="s">
        <v>12268</v>
      </c>
      <c r="B1060" s="276" t="s">
        <v>12269</v>
      </c>
      <c r="C1060" s="276" t="s">
        <v>6</v>
      </c>
      <c r="D1060" s="277">
        <v>142592.59</v>
      </c>
    </row>
    <row r="1061" spans="1:4">
      <c r="A1061" s="279" t="s">
        <v>12270</v>
      </c>
      <c r="B1061" s="276" t="s">
        <v>12271</v>
      </c>
      <c r="C1061" s="276" t="s">
        <v>6</v>
      </c>
      <c r="D1061" s="277">
        <v>145384.6</v>
      </c>
    </row>
    <row r="1062" spans="1:4">
      <c r="A1062" s="279" t="s">
        <v>12272</v>
      </c>
      <c r="B1062" s="276" t="s">
        <v>12273</v>
      </c>
      <c r="C1062" s="276" t="s">
        <v>6</v>
      </c>
      <c r="D1062" s="277">
        <v>161502.9</v>
      </c>
    </row>
    <row r="1063" spans="1:4">
      <c r="A1063" s="279" t="s">
        <v>12280</v>
      </c>
      <c r="B1063" s="276" t="s">
        <v>12281</v>
      </c>
      <c r="C1063" s="276" t="s">
        <v>6</v>
      </c>
      <c r="D1063" s="277">
        <v>178745.03</v>
      </c>
    </row>
    <row r="1064" spans="1:4">
      <c r="A1064" s="279" t="s">
        <v>12282</v>
      </c>
      <c r="B1064" s="276" t="s">
        <v>12283</v>
      </c>
      <c r="C1064" s="276" t="s">
        <v>6</v>
      </c>
      <c r="D1064" s="277">
        <v>202842.53</v>
      </c>
    </row>
    <row r="1065" spans="1:4">
      <c r="A1065" s="279" t="s">
        <v>12285</v>
      </c>
      <c r="B1065" s="276" t="s">
        <v>6747</v>
      </c>
      <c r="C1065" s="276" t="s">
        <v>6</v>
      </c>
      <c r="D1065" s="277">
        <v>212442.62</v>
      </c>
    </row>
    <row r="1066" spans="1:4">
      <c r="A1066" s="279" t="s">
        <v>12286</v>
      </c>
      <c r="B1066" s="276" t="s">
        <v>12287</v>
      </c>
      <c r="C1066" s="276" t="s">
        <v>6</v>
      </c>
      <c r="D1066" s="277">
        <v>283740.94</v>
      </c>
    </row>
    <row r="1067" spans="1:4">
      <c r="A1067" s="279" t="s">
        <v>12289</v>
      </c>
      <c r="B1067" s="276" t="s">
        <v>6746</v>
      </c>
      <c r="C1067" s="276" t="s">
        <v>6</v>
      </c>
      <c r="D1067" s="277">
        <v>496213.82</v>
      </c>
    </row>
    <row r="1068" spans="1:4">
      <c r="A1068" s="279" t="s">
        <v>12290</v>
      </c>
      <c r="B1068" s="276" t="s">
        <v>6745</v>
      </c>
      <c r="C1068" s="276" t="s">
        <v>6</v>
      </c>
      <c r="D1068" s="277">
        <v>601680.86</v>
      </c>
    </row>
    <row r="1069" spans="1:4" ht="22.5">
      <c r="A1069" s="279" t="s">
        <v>12291</v>
      </c>
      <c r="B1069" s="276" t="s">
        <v>31490</v>
      </c>
      <c r="C1069" s="276" t="s">
        <v>6</v>
      </c>
      <c r="D1069" s="277">
        <v>83858.509999999995</v>
      </c>
    </row>
    <row r="1070" spans="1:4">
      <c r="A1070" s="279" t="s">
        <v>12292</v>
      </c>
      <c r="B1070" s="276" t="s">
        <v>12293</v>
      </c>
      <c r="C1070" s="276" t="s">
        <v>6</v>
      </c>
      <c r="D1070" s="277">
        <v>630629.42000000004</v>
      </c>
    </row>
    <row r="1071" spans="1:4" ht="15.75">
      <c r="A1071" s="272" t="s">
        <v>33296</v>
      </c>
      <c r="B1071" s="272"/>
      <c r="C1071" s="272"/>
      <c r="D1071" s="272"/>
    </row>
    <row r="1072" spans="1:4">
      <c r="A1072" s="278" t="s">
        <v>6794</v>
      </c>
      <c r="B1072" s="274" t="s">
        <v>6535</v>
      </c>
      <c r="C1072" s="274" t="s">
        <v>6536</v>
      </c>
      <c r="D1072" s="275" t="s">
        <v>31273</v>
      </c>
    </row>
    <row r="1073" spans="1:4">
      <c r="A1073" s="279" t="s">
        <v>6917</v>
      </c>
      <c r="B1073" s="276" t="s">
        <v>6918</v>
      </c>
      <c r="C1073" s="276" t="s">
        <v>1448</v>
      </c>
      <c r="D1073" s="277">
        <v>107.33</v>
      </c>
    </row>
    <row r="1074" spans="1:4">
      <c r="A1074" s="279" t="s">
        <v>6919</v>
      </c>
      <c r="B1074" s="276" t="s">
        <v>6920</v>
      </c>
      <c r="C1074" s="276" t="s">
        <v>5839</v>
      </c>
      <c r="D1074" s="277">
        <v>26.87</v>
      </c>
    </row>
    <row r="1075" spans="1:4">
      <c r="A1075" s="279" t="s">
        <v>6921</v>
      </c>
      <c r="B1075" s="276" t="s">
        <v>6922</v>
      </c>
      <c r="C1075" s="276" t="s">
        <v>1448</v>
      </c>
      <c r="D1075" s="277">
        <v>10.41</v>
      </c>
    </row>
    <row r="1076" spans="1:4">
      <c r="A1076" s="279" t="s">
        <v>6923</v>
      </c>
      <c r="B1076" s="276" t="s">
        <v>6924</v>
      </c>
      <c r="C1076" s="276" t="s">
        <v>5839</v>
      </c>
      <c r="D1076" s="277">
        <v>5.8</v>
      </c>
    </row>
    <row r="1077" spans="1:4" ht="22.5">
      <c r="A1077" s="279" t="s">
        <v>7042</v>
      </c>
      <c r="B1077" s="276" t="s">
        <v>31491</v>
      </c>
      <c r="C1077" s="276" t="s">
        <v>429</v>
      </c>
      <c r="D1077" s="277">
        <v>18.7</v>
      </c>
    </row>
    <row r="1078" spans="1:4">
      <c r="A1078" s="279" t="s">
        <v>7379</v>
      </c>
      <c r="B1078" s="276" t="s">
        <v>7380</v>
      </c>
      <c r="C1078" s="276" t="s">
        <v>1487</v>
      </c>
      <c r="D1078" s="277">
        <v>213.11</v>
      </c>
    </row>
    <row r="1079" spans="1:4">
      <c r="A1079" s="279" t="s">
        <v>7513</v>
      </c>
      <c r="B1079" s="276" t="s">
        <v>7514</v>
      </c>
      <c r="C1079" s="276" t="s">
        <v>1448</v>
      </c>
      <c r="D1079" s="277">
        <v>3.68</v>
      </c>
    </row>
    <row r="1080" spans="1:4">
      <c r="A1080" s="279" t="s">
        <v>7668</v>
      </c>
      <c r="B1080" s="276" t="s">
        <v>7669</v>
      </c>
      <c r="C1080" s="276" t="s">
        <v>1448</v>
      </c>
      <c r="D1080" s="277">
        <v>7.07</v>
      </c>
    </row>
    <row r="1081" spans="1:4">
      <c r="A1081" s="279" t="s">
        <v>8577</v>
      </c>
      <c r="B1081" s="276" t="s">
        <v>8578</v>
      </c>
      <c r="C1081" s="276" t="s">
        <v>41</v>
      </c>
      <c r="D1081" s="277">
        <v>8.07</v>
      </c>
    </row>
    <row r="1082" spans="1:4">
      <c r="A1082" s="279" t="s">
        <v>9173</v>
      </c>
      <c r="B1082" s="276" t="s">
        <v>9174</v>
      </c>
      <c r="C1082" s="276" t="s">
        <v>1448</v>
      </c>
      <c r="D1082" s="277">
        <v>3.62</v>
      </c>
    </row>
    <row r="1083" spans="1:4">
      <c r="A1083" s="279" t="s">
        <v>9175</v>
      </c>
      <c r="B1083" s="276" t="s">
        <v>9176</v>
      </c>
      <c r="C1083" s="276" t="s">
        <v>1448</v>
      </c>
      <c r="D1083" s="277">
        <v>8.57</v>
      </c>
    </row>
    <row r="1084" spans="1:4">
      <c r="A1084" s="279" t="s">
        <v>9177</v>
      </c>
      <c r="B1084" s="276" t="s">
        <v>9178</v>
      </c>
      <c r="C1084" s="276" t="s">
        <v>1448</v>
      </c>
      <c r="D1084" s="277">
        <v>9.49</v>
      </c>
    </row>
    <row r="1085" spans="1:4">
      <c r="A1085" s="279" t="s">
        <v>9179</v>
      </c>
      <c r="B1085" s="276" t="s">
        <v>9180</v>
      </c>
      <c r="C1085" s="276" t="s">
        <v>1448</v>
      </c>
      <c r="D1085" s="277">
        <v>15.69</v>
      </c>
    </row>
    <row r="1086" spans="1:4">
      <c r="A1086" s="279" t="s">
        <v>9187</v>
      </c>
      <c r="B1086" s="276" t="s">
        <v>9188</v>
      </c>
      <c r="C1086" s="276" t="s">
        <v>41</v>
      </c>
      <c r="D1086" s="277">
        <v>1.63</v>
      </c>
    </row>
    <row r="1087" spans="1:4">
      <c r="A1087" s="279" t="s">
        <v>11254</v>
      </c>
      <c r="B1087" s="276" t="s">
        <v>11255</v>
      </c>
      <c r="C1087" s="276" t="s">
        <v>1448</v>
      </c>
      <c r="D1087" s="277">
        <v>13.89</v>
      </c>
    </row>
    <row r="1088" spans="1:4">
      <c r="A1088" s="279" t="s">
        <v>11256</v>
      </c>
      <c r="B1088" s="276" t="s">
        <v>11257</v>
      </c>
      <c r="C1088" s="276" t="s">
        <v>1448</v>
      </c>
      <c r="D1088" s="277">
        <v>14.03</v>
      </c>
    </row>
    <row r="1089" spans="1:4">
      <c r="A1089" s="279" t="s">
        <v>11668</v>
      </c>
      <c r="B1089" s="276" t="s">
        <v>11669</v>
      </c>
      <c r="C1089" s="276" t="s">
        <v>429</v>
      </c>
      <c r="D1089" s="277">
        <v>8.75</v>
      </c>
    </row>
    <row r="1090" spans="1:4">
      <c r="A1090" s="279" t="s">
        <v>11828</v>
      </c>
      <c r="B1090" s="276" t="s">
        <v>11829</v>
      </c>
      <c r="C1090" s="276" t="s">
        <v>41</v>
      </c>
      <c r="D1090" s="277">
        <v>3</v>
      </c>
    </row>
    <row r="1091" spans="1:4">
      <c r="A1091" s="279" t="s">
        <v>12445</v>
      </c>
      <c r="B1091" s="276" t="s">
        <v>12446</v>
      </c>
      <c r="C1091" s="276" t="s">
        <v>1448</v>
      </c>
      <c r="D1091" s="277">
        <v>11.76</v>
      </c>
    </row>
    <row r="1092" spans="1:4">
      <c r="A1092" s="279" t="s">
        <v>12449</v>
      </c>
      <c r="B1092" s="276" t="s">
        <v>12450</v>
      </c>
      <c r="C1092" s="276" t="s">
        <v>1448</v>
      </c>
      <c r="D1092" s="277">
        <v>5.49</v>
      </c>
    </row>
    <row r="1093" spans="1:4">
      <c r="A1093" s="279" t="s">
        <v>12451</v>
      </c>
      <c r="B1093" s="276" t="s">
        <v>12452</v>
      </c>
      <c r="C1093" s="276" t="s">
        <v>1448</v>
      </c>
      <c r="D1093" s="277">
        <v>2.8</v>
      </c>
    </row>
    <row r="1094" spans="1:4">
      <c r="A1094" s="279" t="s">
        <v>12796</v>
      </c>
      <c r="B1094" s="276" t="s">
        <v>12797</v>
      </c>
      <c r="C1094" s="276" t="s">
        <v>41</v>
      </c>
      <c r="D1094" s="277">
        <v>1.38</v>
      </c>
    </row>
    <row r="1095" spans="1:4">
      <c r="A1095" s="279" t="s">
        <v>12798</v>
      </c>
      <c r="B1095" s="276" t="s">
        <v>12799</v>
      </c>
      <c r="C1095" s="276" t="s">
        <v>41</v>
      </c>
      <c r="D1095" s="277">
        <v>0.88</v>
      </c>
    </row>
    <row r="1096" spans="1:4">
      <c r="A1096" s="279" t="s">
        <v>13589</v>
      </c>
      <c r="B1096" s="276" t="s">
        <v>13590</v>
      </c>
      <c r="C1096" s="276" t="s">
        <v>429</v>
      </c>
      <c r="D1096" s="277">
        <v>25</v>
      </c>
    </row>
    <row r="1097" spans="1:4">
      <c r="A1097" s="279" t="s">
        <v>13611</v>
      </c>
      <c r="B1097" s="276" t="s">
        <v>13612</v>
      </c>
      <c r="C1097" s="276" t="s">
        <v>429</v>
      </c>
      <c r="D1097" s="277">
        <v>56.16</v>
      </c>
    </row>
    <row r="1098" spans="1:4">
      <c r="A1098" s="279" t="s">
        <v>13732</v>
      </c>
      <c r="B1098" s="276" t="s">
        <v>13733</v>
      </c>
      <c r="C1098" s="276" t="s">
        <v>1448</v>
      </c>
      <c r="D1098" s="277">
        <v>29.97</v>
      </c>
    </row>
    <row r="1099" spans="1:4">
      <c r="A1099" s="279" t="s">
        <v>13744</v>
      </c>
      <c r="B1099" s="276" t="s">
        <v>13745</v>
      </c>
      <c r="C1099" s="276" t="s">
        <v>1448</v>
      </c>
      <c r="D1099" s="277">
        <v>5.25</v>
      </c>
    </row>
    <row r="1100" spans="1:4">
      <c r="A1100" s="279" t="s">
        <v>13789</v>
      </c>
      <c r="B1100" s="276" t="s">
        <v>13790</v>
      </c>
      <c r="C1100" s="276" t="s">
        <v>1448</v>
      </c>
      <c r="D1100" s="277">
        <v>14.97</v>
      </c>
    </row>
    <row r="1101" spans="1:4">
      <c r="A1101" s="279" t="s">
        <v>13791</v>
      </c>
      <c r="B1101" s="276" t="s">
        <v>13792</v>
      </c>
      <c r="C1101" s="276" t="s">
        <v>1448</v>
      </c>
      <c r="D1101" s="277">
        <v>4.88</v>
      </c>
    </row>
    <row r="1102" spans="1:4">
      <c r="A1102" s="279" t="s">
        <v>13920</v>
      </c>
      <c r="B1102" s="276" t="s">
        <v>6625</v>
      </c>
      <c r="C1102" s="276" t="s">
        <v>41</v>
      </c>
      <c r="D1102" s="277">
        <v>31.26</v>
      </c>
    </row>
    <row r="1103" spans="1:4">
      <c r="A1103" s="279" t="s">
        <v>14161</v>
      </c>
      <c r="B1103" s="276" t="s">
        <v>14162</v>
      </c>
      <c r="C1103" s="276" t="s">
        <v>429</v>
      </c>
      <c r="D1103" s="277">
        <v>3.9</v>
      </c>
    </row>
    <row r="1104" spans="1:4">
      <c r="A1104" s="279" t="s">
        <v>16573</v>
      </c>
      <c r="B1104" s="276" t="s">
        <v>31492</v>
      </c>
      <c r="C1104" s="276" t="s">
        <v>6</v>
      </c>
      <c r="D1104" s="277">
        <v>0.25</v>
      </c>
    </row>
    <row r="1105" spans="1:4">
      <c r="A1105" s="279" t="s">
        <v>16639</v>
      </c>
      <c r="B1105" s="276" t="s">
        <v>16640</v>
      </c>
      <c r="C1105" s="276" t="s">
        <v>1448</v>
      </c>
      <c r="D1105" s="277">
        <v>5.49</v>
      </c>
    </row>
    <row r="1106" spans="1:4">
      <c r="A1106" s="279" t="s">
        <v>16643</v>
      </c>
      <c r="B1106" s="276" t="s">
        <v>16644</v>
      </c>
      <c r="C1106" s="276" t="s">
        <v>1448</v>
      </c>
      <c r="D1106" s="277">
        <v>89.54</v>
      </c>
    </row>
    <row r="1107" spans="1:4">
      <c r="A1107" s="279" t="s">
        <v>16647</v>
      </c>
      <c r="B1107" s="276" t="s">
        <v>16648</v>
      </c>
      <c r="C1107" s="276" t="s">
        <v>5839</v>
      </c>
      <c r="D1107" s="277">
        <v>24.4</v>
      </c>
    </row>
    <row r="1108" spans="1:4">
      <c r="A1108" s="279" t="s">
        <v>18078</v>
      </c>
      <c r="B1108" s="276" t="s">
        <v>18079</v>
      </c>
      <c r="C1108" s="276" t="s">
        <v>429</v>
      </c>
      <c r="D1108" s="277">
        <v>3.86</v>
      </c>
    </row>
    <row r="1109" spans="1:4">
      <c r="A1109" s="279" t="s">
        <v>21544</v>
      </c>
      <c r="B1109" s="276" t="s">
        <v>21545</v>
      </c>
      <c r="C1109" s="276" t="s">
        <v>1487</v>
      </c>
      <c r="D1109" s="277">
        <v>489.6</v>
      </c>
    </row>
    <row r="1110" spans="1:4">
      <c r="A1110" s="279" t="s">
        <v>21556</v>
      </c>
      <c r="B1110" s="276" t="s">
        <v>21557</v>
      </c>
      <c r="C1110" s="276" t="s">
        <v>429</v>
      </c>
      <c r="D1110" s="277">
        <v>5.23</v>
      </c>
    </row>
    <row r="1111" spans="1:4">
      <c r="A1111" s="279" t="s">
        <v>21558</v>
      </c>
      <c r="B1111" s="276" t="s">
        <v>21559</v>
      </c>
      <c r="C1111" s="276" t="s">
        <v>1448</v>
      </c>
      <c r="D1111" s="277">
        <v>2.7</v>
      </c>
    </row>
    <row r="1112" spans="1:4">
      <c r="A1112" s="279" t="s">
        <v>21554</v>
      </c>
      <c r="B1112" s="276" t="s">
        <v>21555</v>
      </c>
      <c r="C1112" s="276" t="s">
        <v>429</v>
      </c>
      <c r="D1112" s="277">
        <v>8.75</v>
      </c>
    </row>
    <row r="1113" spans="1:4" ht="15.75">
      <c r="A1113" s="272" t="s">
        <v>33297</v>
      </c>
      <c r="B1113" s="272"/>
      <c r="C1113" s="272"/>
      <c r="D1113" s="272"/>
    </row>
    <row r="1114" spans="1:4">
      <c r="A1114" s="278" t="s">
        <v>6794</v>
      </c>
      <c r="B1114" s="274" t="s">
        <v>6535</v>
      </c>
      <c r="C1114" s="274" t="s">
        <v>6536</v>
      </c>
      <c r="D1114" s="275" t="s">
        <v>31273</v>
      </c>
    </row>
    <row r="1115" spans="1:4">
      <c r="A1115" s="279" t="s">
        <v>6805</v>
      </c>
      <c r="B1115" s="276" t="s">
        <v>6806</v>
      </c>
      <c r="C1115" s="276" t="s">
        <v>6</v>
      </c>
      <c r="D1115" s="277">
        <v>359.19</v>
      </c>
    </row>
    <row r="1116" spans="1:4">
      <c r="A1116" s="279" t="s">
        <v>6818</v>
      </c>
      <c r="B1116" s="276" t="s">
        <v>6819</v>
      </c>
      <c r="C1116" s="276" t="s">
        <v>6</v>
      </c>
      <c r="D1116" s="277">
        <v>48.94</v>
      </c>
    </row>
    <row r="1117" spans="1:4">
      <c r="A1117" s="279" t="s">
        <v>6842</v>
      </c>
      <c r="B1117" s="276" t="s">
        <v>6843</v>
      </c>
      <c r="C1117" s="276" t="s">
        <v>6</v>
      </c>
      <c r="D1117" s="277">
        <v>78.849999999999994</v>
      </c>
    </row>
    <row r="1118" spans="1:4">
      <c r="A1118" s="279" t="s">
        <v>6874</v>
      </c>
      <c r="B1118" s="276" t="s">
        <v>6875</v>
      </c>
      <c r="C1118" s="276" t="s">
        <v>6</v>
      </c>
      <c r="D1118" s="277">
        <v>0.93</v>
      </c>
    </row>
    <row r="1119" spans="1:4">
      <c r="A1119" s="279" t="s">
        <v>6876</v>
      </c>
      <c r="B1119" s="276" t="s">
        <v>6877</v>
      </c>
      <c r="C1119" s="276" t="s">
        <v>6</v>
      </c>
      <c r="D1119" s="277">
        <v>0.71</v>
      </c>
    </row>
    <row r="1120" spans="1:4">
      <c r="A1120" s="279" t="s">
        <v>6878</v>
      </c>
      <c r="B1120" s="276" t="s">
        <v>6879</v>
      </c>
      <c r="C1120" s="276" t="s">
        <v>6</v>
      </c>
      <c r="D1120" s="277">
        <v>1.46</v>
      </c>
    </row>
    <row r="1121" spans="1:4">
      <c r="A1121" s="279" t="s">
        <v>6880</v>
      </c>
      <c r="B1121" s="276" t="s">
        <v>6881</v>
      </c>
      <c r="C1121" s="276" t="s">
        <v>6</v>
      </c>
      <c r="D1121" s="277">
        <v>2.79</v>
      </c>
    </row>
    <row r="1122" spans="1:4">
      <c r="A1122" s="279" t="s">
        <v>6882</v>
      </c>
      <c r="B1122" s="276" t="s">
        <v>6883</v>
      </c>
      <c r="C1122" s="276" t="s">
        <v>6</v>
      </c>
      <c r="D1122" s="277">
        <v>3.55</v>
      </c>
    </row>
    <row r="1123" spans="1:4">
      <c r="A1123" s="279" t="s">
        <v>6884</v>
      </c>
      <c r="B1123" s="276" t="s">
        <v>6885</v>
      </c>
      <c r="C1123" s="276" t="s">
        <v>6</v>
      </c>
      <c r="D1123" s="277">
        <v>9.65</v>
      </c>
    </row>
    <row r="1124" spans="1:4">
      <c r="A1124" s="279" t="s">
        <v>6886</v>
      </c>
      <c r="B1124" s="276" t="s">
        <v>6887</v>
      </c>
      <c r="C1124" s="276" t="s">
        <v>6</v>
      </c>
      <c r="D1124" s="277">
        <v>14.04</v>
      </c>
    </row>
    <row r="1125" spans="1:4">
      <c r="A1125" s="279" t="s">
        <v>6888</v>
      </c>
      <c r="B1125" s="276" t="s">
        <v>6889</v>
      </c>
      <c r="C1125" s="276" t="s">
        <v>6</v>
      </c>
      <c r="D1125" s="277">
        <v>23.05</v>
      </c>
    </row>
    <row r="1126" spans="1:4">
      <c r="A1126" s="279" t="s">
        <v>6890</v>
      </c>
      <c r="B1126" s="276" t="s">
        <v>6891</v>
      </c>
      <c r="C1126" s="276" t="s">
        <v>6</v>
      </c>
      <c r="D1126" s="277">
        <v>277.01</v>
      </c>
    </row>
    <row r="1127" spans="1:4">
      <c r="A1127" s="279" t="s">
        <v>6892</v>
      </c>
      <c r="B1127" s="276" t="s">
        <v>6893</v>
      </c>
      <c r="C1127" s="276" t="s">
        <v>6</v>
      </c>
      <c r="D1127" s="277">
        <v>7.8</v>
      </c>
    </row>
    <row r="1128" spans="1:4">
      <c r="A1128" s="279" t="s">
        <v>6894</v>
      </c>
      <c r="B1128" s="276" t="s">
        <v>6895</v>
      </c>
      <c r="C1128" s="276" t="s">
        <v>6</v>
      </c>
      <c r="D1128" s="277">
        <v>10.09</v>
      </c>
    </row>
    <row r="1129" spans="1:4">
      <c r="A1129" s="279" t="s">
        <v>6896</v>
      </c>
      <c r="B1129" s="276" t="s">
        <v>6897</v>
      </c>
      <c r="C1129" s="276" t="s">
        <v>6</v>
      </c>
      <c r="D1129" s="277">
        <v>15.43</v>
      </c>
    </row>
    <row r="1130" spans="1:4">
      <c r="A1130" s="279" t="s">
        <v>6898</v>
      </c>
      <c r="B1130" s="276" t="s">
        <v>6899</v>
      </c>
      <c r="C1130" s="276" t="s">
        <v>6</v>
      </c>
      <c r="D1130" s="277">
        <v>28.69</v>
      </c>
    </row>
    <row r="1131" spans="1:4">
      <c r="A1131" s="279" t="s">
        <v>6900</v>
      </c>
      <c r="B1131" s="276" t="s">
        <v>6901</v>
      </c>
      <c r="C1131" s="276" t="s">
        <v>6</v>
      </c>
      <c r="D1131" s="277">
        <v>28.8</v>
      </c>
    </row>
    <row r="1132" spans="1:4">
      <c r="A1132" s="279" t="s">
        <v>6902</v>
      </c>
      <c r="B1132" s="276" t="s">
        <v>6903</v>
      </c>
      <c r="C1132" s="276" t="s">
        <v>6</v>
      </c>
      <c r="D1132" s="277">
        <v>44.02</v>
      </c>
    </row>
    <row r="1133" spans="1:4">
      <c r="A1133" s="279" t="s">
        <v>6904</v>
      </c>
      <c r="B1133" s="276" t="s">
        <v>6905</v>
      </c>
      <c r="C1133" s="276" t="s">
        <v>6</v>
      </c>
      <c r="D1133" s="277">
        <v>140.58000000000001</v>
      </c>
    </row>
    <row r="1134" spans="1:4">
      <c r="A1134" s="279" t="s">
        <v>6906</v>
      </c>
      <c r="B1134" s="276" t="s">
        <v>6907</v>
      </c>
      <c r="C1134" s="276" t="s">
        <v>6</v>
      </c>
      <c r="D1134" s="277">
        <v>196.27</v>
      </c>
    </row>
    <row r="1135" spans="1:4">
      <c r="A1135" s="279" t="s">
        <v>6908</v>
      </c>
      <c r="B1135" s="276" t="s">
        <v>6909</v>
      </c>
      <c r="C1135" s="276" t="s">
        <v>6</v>
      </c>
      <c r="D1135" s="277">
        <v>0.71</v>
      </c>
    </row>
    <row r="1136" spans="1:4">
      <c r="A1136" s="279" t="s">
        <v>6912</v>
      </c>
      <c r="B1136" s="276" t="s">
        <v>6913</v>
      </c>
      <c r="C1136" s="276" t="s">
        <v>6</v>
      </c>
      <c r="D1136" s="277">
        <v>15.43</v>
      </c>
    </row>
    <row r="1137" spans="1:4">
      <c r="A1137" s="279" t="s">
        <v>6915</v>
      </c>
      <c r="B1137" s="276" t="s">
        <v>6916</v>
      </c>
      <c r="C1137" s="276" t="s">
        <v>6</v>
      </c>
      <c r="D1137" s="277">
        <v>5</v>
      </c>
    </row>
    <row r="1138" spans="1:4">
      <c r="A1138" s="279" t="s">
        <v>6925</v>
      </c>
      <c r="B1138" s="276" t="s">
        <v>6926</v>
      </c>
      <c r="C1138" s="276" t="s">
        <v>1448</v>
      </c>
      <c r="D1138" s="277">
        <v>45.16</v>
      </c>
    </row>
    <row r="1139" spans="1:4">
      <c r="A1139" s="279" t="s">
        <v>7179</v>
      </c>
      <c r="B1139" s="276" t="s">
        <v>7180</v>
      </c>
      <c r="C1139" s="276" t="s">
        <v>6</v>
      </c>
      <c r="D1139" s="277">
        <v>22.07</v>
      </c>
    </row>
    <row r="1140" spans="1:4">
      <c r="A1140" s="279" t="s">
        <v>7181</v>
      </c>
      <c r="B1140" s="276" t="s">
        <v>7182</v>
      </c>
      <c r="C1140" s="276" t="s">
        <v>6</v>
      </c>
      <c r="D1140" s="277">
        <v>28.69</v>
      </c>
    </row>
    <row r="1141" spans="1:4">
      <c r="A1141" s="279" t="s">
        <v>7183</v>
      </c>
      <c r="B1141" s="276" t="s">
        <v>7184</v>
      </c>
      <c r="C1141" s="276" t="s">
        <v>6</v>
      </c>
      <c r="D1141" s="277">
        <v>18.7</v>
      </c>
    </row>
    <row r="1142" spans="1:4">
      <c r="A1142" s="279" t="s">
        <v>7185</v>
      </c>
      <c r="B1142" s="276" t="s">
        <v>7186</v>
      </c>
      <c r="C1142" s="276" t="s">
        <v>6</v>
      </c>
      <c r="D1142" s="277">
        <v>19.2</v>
      </c>
    </row>
    <row r="1143" spans="1:4">
      <c r="A1143" s="279" t="s">
        <v>7187</v>
      </c>
      <c r="B1143" s="276" t="s">
        <v>7188</v>
      </c>
      <c r="C1143" s="276" t="s">
        <v>6</v>
      </c>
      <c r="D1143" s="277">
        <v>2.99</v>
      </c>
    </row>
    <row r="1144" spans="1:4">
      <c r="A1144" s="279" t="s">
        <v>7189</v>
      </c>
      <c r="B1144" s="276" t="s">
        <v>7190</v>
      </c>
      <c r="C1144" s="276" t="s">
        <v>6</v>
      </c>
      <c r="D1144" s="277">
        <v>10.63</v>
      </c>
    </row>
    <row r="1145" spans="1:4">
      <c r="A1145" s="279" t="s">
        <v>7191</v>
      </c>
      <c r="B1145" s="276" t="s">
        <v>7192</v>
      </c>
      <c r="C1145" s="276" t="s">
        <v>6</v>
      </c>
      <c r="D1145" s="277">
        <v>1.56</v>
      </c>
    </row>
    <row r="1146" spans="1:4">
      <c r="A1146" s="279" t="s">
        <v>7193</v>
      </c>
      <c r="B1146" s="276" t="s">
        <v>7194</v>
      </c>
      <c r="C1146" s="276" t="s">
        <v>6</v>
      </c>
      <c r="D1146" s="277">
        <v>1.84</v>
      </c>
    </row>
    <row r="1147" spans="1:4">
      <c r="A1147" s="279" t="s">
        <v>7195</v>
      </c>
      <c r="B1147" s="276" t="s">
        <v>7196</v>
      </c>
      <c r="C1147" s="276" t="s">
        <v>6</v>
      </c>
      <c r="D1147" s="277">
        <v>2.34</v>
      </c>
    </row>
    <row r="1148" spans="1:4">
      <c r="A1148" s="279" t="s">
        <v>7197</v>
      </c>
      <c r="B1148" s="276" t="s">
        <v>7198</v>
      </c>
      <c r="C1148" s="276" t="s">
        <v>6</v>
      </c>
      <c r="D1148" s="277">
        <v>2.56</v>
      </c>
    </row>
    <row r="1149" spans="1:4">
      <c r="A1149" s="279" t="s">
        <v>7199</v>
      </c>
      <c r="B1149" s="276" t="s">
        <v>7200</v>
      </c>
      <c r="C1149" s="276" t="s">
        <v>6</v>
      </c>
      <c r="D1149" s="277">
        <v>11.01</v>
      </c>
    </row>
    <row r="1150" spans="1:4">
      <c r="A1150" s="279" t="s">
        <v>7201</v>
      </c>
      <c r="B1150" s="276" t="s">
        <v>7202</v>
      </c>
      <c r="C1150" s="276" t="s">
        <v>6</v>
      </c>
      <c r="D1150" s="277">
        <v>1.4</v>
      </c>
    </row>
    <row r="1151" spans="1:4">
      <c r="A1151" s="279" t="s">
        <v>7203</v>
      </c>
      <c r="B1151" s="276" t="s">
        <v>7204</v>
      </c>
      <c r="C1151" s="276" t="s">
        <v>6</v>
      </c>
      <c r="D1151" s="277">
        <v>2.35</v>
      </c>
    </row>
    <row r="1152" spans="1:4">
      <c r="A1152" s="279" t="s">
        <v>7212</v>
      </c>
      <c r="B1152" s="276" t="s">
        <v>7213</v>
      </c>
      <c r="C1152" s="276" t="s">
        <v>6</v>
      </c>
      <c r="D1152" s="277">
        <v>2.0299999999999998</v>
      </c>
    </row>
    <row r="1153" spans="1:4">
      <c r="A1153" s="279" t="s">
        <v>7515</v>
      </c>
      <c r="B1153" s="276" t="s">
        <v>31493</v>
      </c>
      <c r="C1153" s="276" t="s">
        <v>1448</v>
      </c>
      <c r="D1153" s="277">
        <v>7.81</v>
      </c>
    </row>
    <row r="1154" spans="1:4">
      <c r="A1154" s="279" t="s">
        <v>7619</v>
      </c>
      <c r="B1154" s="276" t="s">
        <v>7620</v>
      </c>
      <c r="C1154" s="276" t="s">
        <v>6</v>
      </c>
      <c r="D1154" s="277">
        <v>36</v>
      </c>
    </row>
    <row r="1155" spans="1:4">
      <c r="A1155" s="279" t="s">
        <v>7749</v>
      </c>
      <c r="B1155" s="276" t="s">
        <v>7750</v>
      </c>
      <c r="C1155" s="276" t="s">
        <v>41</v>
      </c>
      <c r="D1155" s="277">
        <v>19.420000000000002</v>
      </c>
    </row>
    <row r="1156" spans="1:4">
      <c r="A1156" s="279" t="s">
        <v>7925</v>
      </c>
      <c r="B1156" s="276" t="s">
        <v>7926</v>
      </c>
      <c r="C1156" s="276" t="s">
        <v>6</v>
      </c>
      <c r="D1156" s="277">
        <v>13.14</v>
      </c>
    </row>
    <row r="1157" spans="1:4">
      <c r="A1157" s="279" t="s">
        <v>7908</v>
      </c>
      <c r="B1157" s="276" t="s">
        <v>7909</v>
      </c>
      <c r="C1157" s="276" t="s">
        <v>6</v>
      </c>
      <c r="D1157" s="277">
        <v>15.62</v>
      </c>
    </row>
    <row r="1158" spans="1:4">
      <c r="A1158" s="279" t="s">
        <v>7910</v>
      </c>
      <c r="B1158" s="276" t="s">
        <v>7911</v>
      </c>
      <c r="C1158" s="276" t="s">
        <v>6</v>
      </c>
      <c r="D1158" s="277">
        <v>15.62</v>
      </c>
    </row>
    <row r="1159" spans="1:4">
      <c r="A1159" s="279" t="s">
        <v>7912</v>
      </c>
      <c r="B1159" s="276" t="s">
        <v>7913</v>
      </c>
      <c r="C1159" s="276" t="s">
        <v>6</v>
      </c>
      <c r="D1159" s="277">
        <v>12</v>
      </c>
    </row>
    <row r="1160" spans="1:4">
      <c r="A1160" s="279" t="s">
        <v>7914</v>
      </c>
      <c r="B1160" s="276" t="s">
        <v>7915</v>
      </c>
      <c r="C1160" s="276" t="s">
        <v>6</v>
      </c>
      <c r="D1160" s="277">
        <v>20.96</v>
      </c>
    </row>
    <row r="1161" spans="1:4">
      <c r="A1161" s="279" t="s">
        <v>7923</v>
      </c>
      <c r="B1161" s="276" t="s">
        <v>31494</v>
      </c>
      <c r="C1161" s="276" t="s">
        <v>6</v>
      </c>
      <c r="D1161" s="277">
        <v>66.59</v>
      </c>
    </row>
    <row r="1162" spans="1:4">
      <c r="A1162" s="279" t="s">
        <v>7919</v>
      </c>
      <c r="B1162" s="276" t="s">
        <v>7920</v>
      </c>
      <c r="C1162" s="276" t="s">
        <v>6</v>
      </c>
      <c r="D1162" s="277">
        <v>78.64</v>
      </c>
    </row>
    <row r="1163" spans="1:4">
      <c r="A1163" s="279" t="s">
        <v>7921</v>
      </c>
      <c r="B1163" s="276" t="s">
        <v>7922</v>
      </c>
      <c r="C1163" s="276" t="s">
        <v>6</v>
      </c>
      <c r="D1163" s="277">
        <v>287.64</v>
      </c>
    </row>
    <row r="1164" spans="1:4">
      <c r="A1164" s="279" t="s">
        <v>7918</v>
      </c>
      <c r="B1164" s="276" t="s">
        <v>31495</v>
      </c>
      <c r="C1164" s="276" t="s">
        <v>6</v>
      </c>
      <c r="D1164" s="277">
        <v>4.6500000000000004</v>
      </c>
    </row>
    <row r="1165" spans="1:4">
      <c r="A1165" s="279" t="s">
        <v>7916</v>
      </c>
      <c r="B1165" s="276" t="s">
        <v>31496</v>
      </c>
      <c r="C1165" s="276" t="s">
        <v>6</v>
      </c>
      <c r="D1165" s="277">
        <v>6.42</v>
      </c>
    </row>
    <row r="1166" spans="1:4">
      <c r="A1166" s="279" t="s">
        <v>7917</v>
      </c>
      <c r="B1166" s="276" t="s">
        <v>31497</v>
      </c>
      <c r="C1166" s="276" t="s">
        <v>6</v>
      </c>
      <c r="D1166" s="277">
        <v>24.23</v>
      </c>
    </row>
    <row r="1167" spans="1:4">
      <c r="A1167" s="279" t="s">
        <v>7924</v>
      </c>
      <c r="B1167" s="276" t="s">
        <v>31498</v>
      </c>
      <c r="C1167" s="276" t="s">
        <v>6</v>
      </c>
      <c r="D1167" s="277">
        <v>4.26</v>
      </c>
    </row>
    <row r="1168" spans="1:4">
      <c r="A1168" s="279" t="s">
        <v>7945</v>
      </c>
      <c r="B1168" s="276" t="s">
        <v>31499</v>
      </c>
      <c r="C1168" s="276" t="s">
        <v>6</v>
      </c>
      <c r="D1168" s="277">
        <v>0.86</v>
      </c>
    </row>
    <row r="1169" spans="1:4">
      <c r="A1169" s="279" t="s">
        <v>7934</v>
      </c>
      <c r="B1169" s="276" t="s">
        <v>31500</v>
      </c>
      <c r="C1169" s="276" t="s">
        <v>6</v>
      </c>
      <c r="D1169" s="277">
        <v>2.82</v>
      </c>
    </row>
    <row r="1170" spans="1:4">
      <c r="A1170" s="279" t="s">
        <v>7935</v>
      </c>
      <c r="B1170" s="276" t="s">
        <v>31501</v>
      </c>
      <c r="C1170" s="276" t="s">
        <v>6</v>
      </c>
      <c r="D1170" s="277">
        <v>2.87</v>
      </c>
    </row>
    <row r="1171" spans="1:4">
      <c r="A1171" s="279" t="s">
        <v>7929</v>
      </c>
      <c r="B1171" s="276" t="s">
        <v>31502</v>
      </c>
      <c r="C1171" s="276" t="s">
        <v>6</v>
      </c>
      <c r="D1171" s="277">
        <v>5.09</v>
      </c>
    </row>
    <row r="1172" spans="1:4">
      <c r="A1172" s="279" t="s">
        <v>7930</v>
      </c>
      <c r="B1172" s="276" t="s">
        <v>31503</v>
      </c>
      <c r="C1172" s="276" t="s">
        <v>6</v>
      </c>
      <c r="D1172" s="277">
        <v>6.01</v>
      </c>
    </row>
    <row r="1173" spans="1:4">
      <c r="A1173" s="279" t="s">
        <v>7927</v>
      </c>
      <c r="B1173" s="276" t="s">
        <v>31504</v>
      </c>
      <c r="C1173" s="276" t="s">
        <v>6</v>
      </c>
      <c r="D1173" s="277">
        <v>6.11</v>
      </c>
    </row>
    <row r="1174" spans="1:4">
      <c r="A1174" s="279" t="s">
        <v>7928</v>
      </c>
      <c r="B1174" s="276" t="s">
        <v>31505</v>
      </c>
      <c r="C1174" s="276" t="s">
        <v>6</v>
      </c>
      <c r="D1174" s="277">
        <v>6.27</v>
      </c>
    </row>
    <row r="1175" spans="1:4">
      <c r="A1175" s="279" t="s">
        <v>7932</v>
      </c>
      <c r="B1175" s="276" t="s">
        <v>31506</v>
      </c>
      <c r="C1175" s="276" t="s">
        <v>6</v>
      </c>
      <c r="D1175" s="277">
        <v>4.29</v>
      </c>
    </row>
    <row r="1176" spans="1:4">
      <c r="A1176" s="279" t="s">
        <v>7933</v>
      </c>
      <c r="B1176" s="276" t="s">
        <v>31507</v>
      </c>
      <c r="C1176" s="276" t="s">
        <v>6</v>
      </c>
      <c r="D1176" s="277">
        <v>4.3600000000000003</v>
      </c>
    </row>
    <row r="1177" spans="1:4">
      <c r="A1177" s="279" t="s">
        <v>7931</v>
      </c>
      <c r="B1177" s="276" t="s">
        <v>31508</v>
      </c>
      <c r="C1177" s="276" t="s">
        <v>6</v>
      </c>
      <c r="D1177" s="277">
        <v>4.5</v>
      </c>
    </row>
    <row r="1178" spans="1:4">
      <c r="A1178" s="279" t="s">
        <v>7936</v>
      </c>
      <c r="B1178" s="276" t="s">
        <v>7937</v>
      </c>
      <c r="C1178" s="276" t="s">
        <v>6</v>
      </c>
      <c r="D1178" s="277">
        <v>21.58</v>
      </c>
    </row>
    <row r="1179" spans="1:4">
      <c r="A1179" s="279" t="s">
        <v>7938</v>
      </c>
      <c r="B1179" s="276" t="s">
        <v>7939</v>
      </c>
      <c r="C1179" s="276" t="s">
        <v>6</v>
      </c>
      <c r="D1179" s="277">
        <v>19.8</v>
      </c>
    </row>
    <row r="1180" spans="1:4">
      <c r="A1180" s="279" t="s">
        <v>7940</v>
      </c>
      <c r="B1180" s="276" t="s">
        <v>7941</v>
      </c>
      <c r="C1180" s="276" t="s">
        <v>6</v>
      </c>
      <c r="D1180" s="277">
        <v>27</v>
      </c>
    </row>
    <row r="1181" spans="1:4">
      <c r="A1181" s="279" t="s">
        <v>7942</v>
      </c>
      <c r="B1181" s="276" t="s">
        <v>31509</v>
      </c>
      <c r="C1181" s="276" t="s">
        <v>6</v>
      </c>
      <c r="D1181" s="277">
        <v>14.24</v>
      </c>
    </row>
    <row r="1182" spans="1:4">
      <c r="A1182" s="279" t="s">
        <v>7943</v>
      </c>
      <c r="B1182" s="276" t="s">
        <v>31510</v>
      </c>
      <c r="C1182" s="276" t="s">
        <v>6</v>
      </c>
      <c r="D1182" s="277">
        <v>12.57</v>
      </c>
    </row>
    <row r="1183" spans="1:4">
      <c r="A1183" s="279" t="s">
        <v>7944</v>
      </c>
      <c r="B1183" s="276" t="s">
        <v>31511</v>
      </c>
      <c r="C1183" s="276" t="s">
        <v>6</v>
      </c>
      <c r="D1183" s="277">
        <v>12.56</v>
      </c>
    </row>
    <row r="1184" spans="1:4">
      <c r="A1184" s="279" t="s">
        <v>7946</v>
      </c>
      <c r="B1184" s="276" t="s">
        <v>7947</v>
      </c>
      <c r="C1184" s="276" t="s">
        <v>6</v>
      </c>
      <c r="D1184" s="277">
        <v>20.96</v>
      </c>
    </row>
    <row r="1185" spans="1:4">
      <c r="A1185" s="279" t="s">
        <v>7948</v>
      </c>
      <c r="B1185" s="276" t="s">
        <v>7949</v>
      </c>
      <c r="C1185" s="276" t="s">
        <v>6</v>
      </c>
      <c r="D1185" s="277">
        <v>30.17</v>
      </c>
    </row>
    <row r="1186" spans="1:4">
      <c r="A1186" s="279" t="s">
        <v>7950</v>
      </c>
      <c r="B1186" s="276" t="s">
        <v>7951</v>
      </c>
      <c r="C1186" s="276" t="s">
        <v>6</v>
      </c>
      <c r="D1186" s="277">
        <v>76.59</v>
      </c>
    </row>
    <row r="1187" spans="1:4">
      <c r="A1187" s="279" t="s">
        <v>7954</v>
      </c>
      <c r="B1187" s="276" t="s">
        <v>31512</v>
      </c>
      <c r="C1187" s="276" t="s">
        <v>6</v>
      </c>
      <c r="D1187" s="277">
        <v>3.11</v>
      </c>
    </row>
    <row r="1188" spans="1:4">
      <c r="A1188" s="279" t="s">
        <v>7952</v>
      </c>
      <c r="B1188" s="276" t="s">
        <v>7953</v>
      </c>
      <c r="C1188" s="276" t="s">
        <v>6</v>
      </c>
      <c r="D1188" s="277">
        <v>9.1199999999999992</v>
      </c>
    </row>
    <row r="1189" spans="1:4">
      <c r="A1189" s="279" t="s">
        <v>7955</v>
      </c>
      <c r="B1189" s="276" t="s">
        <v>7956</v>
      </c>
      <c r="C1189" s="276" t="s">
        <v>6</v>
      </c>
      <c r="D1189" s="277">
        <v>31.45</v>
      </c>
    </row>
    <row r="1190" spans="1:4">
      <c r="A1190" s="279" t="s">
        <v>7957</v>
      </c>
      <c r="B1190" s="276" t="s">
        <v>7958</v>
      </c>
      <c r="C1190" s="276" t="s">
        <v>6</v>
      </c>
      <c r="D1190" s="277">
        <v>81.86</v>
      </c>
    </row>
    <row r="1191" spans="1:4">
      <c r="A1191" s="279" t="s">
        <v>8445</v>
      </c>
      <c r="B1191" s="276" t="s">
        <v>8446</v>
      </c>
      <c r="C1191" s="276" t="s">
        <v>6</v>
      </c>
      <c r="D1191" s="277">
        <v>206</v>
      </c>
    </row>
    <row r="1192" spans="1:4">
      <c r="A1192" s="279" t="s">
        <v>8443</v>
      </c>
      <c r="B1192" s="276" t="s">
        <v>8444</v>
      </c>
      <c r="C1192" s="276" t="s">
        <v>6</v>
      </c>
      <c r="D1192" s="277">
        <v>79</v>
      </c>
    </row>
    <row r="1193" spans="1:4">
      <c r="A1193" s="279" t="s">
        <v>8461</v>
      </c>
      <c r="B1193" s="276" t="s">
        <v>8462</v>
      </c>
      <c r="C1193" s="276" t="s">
        <v>6</v>
      </c>
      <c r="D1193" s="277">
        <v>297.91000000000003</v>
      </c>
    </row>
    <row r="1194" spans="1:4">
      <c r="A1194" s="279" t="s">
        <v>8465</v>
      </c>
      <c r="B1194" s="276" t="s">
        <v>8466</v>
      </c>
      <c r="C1194" s="276" t="s">
        <v>6</v>
      </c>
      <c r="D1194" s="277">
        <v>283.5</v>
      </c>
    </row>
    <row r="1195" spans="1:4">
      <c r="A1195" s="279" t="s">
        <v>8467</v>
      </c>
      <c r="B1195" s="276" t="s">
        <v>8468</v>
      </c>
      <c r="C1195" s="276" t="s">
        <v>6</v>
      </c>
      <c r="D1195" s="277">
        <v>214.99</v>
      </c>
    </row>
    <row r="1196" spans="1:4">
      <c r="A1196" s="279" t="s">
        <v>8473</v>
      </c>
      <c r="B1196" s="276" t="s">
        <v>8474</v>
      </c>
      <c r="C1196" s="276" t="s">
        <v>6</v>
      </c>
      <c r="D1196" s="277">
        <v>222.87</v>
      </c>
    </row>
    <row r="1197" spans="1:4">
      <c r="A1197" s="279" t="s">
        <v>8495</v>
      </c>
      <c r="B1197" s="276" t="s">
        <v>6669</v>
      </c>
      <c r="C1197" s="276" t="s">
        <v>6</v>
      </c>
      <c r="D1197" s="277">
        <v>283.97000000000003</v>
      </c>
    </row>
    <row r="1198" spans="1:4">
      <c r="A1198" s="279" t="s">
        <v>8541</v>
      </c>
      <c r="B1198" s="276" t="s">
        <v>8542</v>
      </c>
      <c r="C1198" s="276" t="s">
        <v>6</v>
      </c>
      <c r="D1198" s="277">
        <v>30</v>
      </c>
    </row>
    <row r="1199" spans="1:4">
      <c r="A1199" s="279" t="s">
        <v>8543</v>
      </c>
      <c r="B1199" s="276" t="s">
        <v>6677</v>
      </c>
      <c r="C1199" s="276" t="s">
        <v>6</v>
      </c>
      <c r="D1199" s="277">
        <v>626.73</v>
      </c>
    </row>
    <row r="1200" spans="1:4">
      <c r="A1200" s="279" t="s">
        <v>8544</v>
      </c>
      <c r="B1200" s="276" t="s">
        <v>6670</v>
      </c>
      <c r="C1200" s="276" t="s">
        <v>6</v>
      </c>
      <c r="D1200" s="277">
        <v>12.88</v>
      </c>
    </row>
    <row r="1201" spans="1:4">
      <c r="A1201" s="279" t="s">
        <v>8545</v>
      </c>
      <c r="B1201" s="276" t="s">
        <v>6671</v>
      </c>
      <c r="C1201" s="276" t="s">
        <v>6</v>
      </c>
      <c r="D1201" s="277">
        <v>18.510000000000002</v>
      </c>
    </row>
    <row r="1202" spans="1:4">
      <c r="A1202" s="279" t="s">
        <v>8546</v>
      </c>
      <c r="B1202" s="276" t="s">
        <v>6672</v>
      </c>
      <c r="C1202" s="276" t="s">
        <v>6</v>
      </c>
      <c r="D1202" s="277">
        <v>27.56</v>
      </c>
    </row>
    <row r="1203" spans="1:4">
      <c r="A1203" s="279" t="s">
        <v>8547</v>
      </c>
      <c r="B1203" s="276" t="s">
        <v>8548</v>
      </c>
      <c r="C1203" s="276" t="s">
        <v>6</v>
      </c>
      <c r="D1203" s="277">
        <v>30</v>
      </c>
    </row>
    <row r="1204" spans="1:4">
      <c r="A1204" s="279" t="s">
        <v>8549</v>
      </c>
      <c r="B1204" s="276" t="s">
        <v>8550</v>
      </c>
      <c r="C1204" s="276" t="s">
        <v>6</v>
      </c>
      <c r="D1204" s="277">
        <v>32.69</v>
      </c>
    </row>
    <row r="1205" spans="1:4">
      <c r="A1205" s="279" t="s">
        <v>8551</v>
      </c>
      <c r="B1205" s="276" t="s">
        <v>6673</v>
      </c>
      <c r="C1205" s="276" t="s">
        <v>6</v>
      </c>
      <c r="D1205" s="277">
        <v>41.84</v>
      </c>
    </row>
    <row r="1206" spans="1:4">
      <c r="A1206" s="279" t="s">
        <v>8552</v>
      </c>
      <c r="B1206" s="276" t="s">
        <v>6674</v>
      </c>
      <c r="C1206" s="276" t="s">
        <v>6</v>
      </c>
      <c r="D1206" s="277">
        <v>40.56</v>
      </c>
    </row>
    <row r="1207" spans="1:4">
      <c r="A1207" s="279" t="s">
        <v>8553</v>
      </c>
      <c r="B1207" s="276" t="s">
        <v>6675</v>
      </c>
      <c r="C1207" s="276" t="s">
        <v>6</v>
      </c>
      <c r="D1207" s="277">
        <v>54.47</v>
      </c>
    </row>
    <row r="1208" spans="1:4">
      <c r="A1208" s="279" t="s">
        <v>8554</v>
      </c>
      <c r="B1208" s="276" t="s">
        <v>6676</v>
      </c>
      <c r="C1208" s="276" t="s">
        <v>6</v>
      </c>
      <c r="D1208" s="277">
        <v>70.849999999999994</v>
      </c>
    </row>
    <row r="1209" spans="1:4">
      <c r="A1209" s="279" t="s">
        <v>8579</v>
      </c>
      <c r="B1209" s="276" t="s">
        <v>8580</v>
      </c>
      <c r="C1209" s="276" t="s">
        <v>41</v>
      </c>
      <c r="D1209" s="277">
        <v>15</v>
      </c>
    </row>
    <row r="1210" spans="1:4">
      <c r="A1210" s="279" t="s">
        <v>8603</v>
      </c>
      <c r="B1210" s="276" t="s">
        <v>8604</v>
      </c>
      <c r="C1210" s="276" t="s">
        <v>41</v>
      </c>
      <c r="D1210" s="277">
        <v>18.399999999999999</v>
      </c>
    </row>
    <row r="1211" spans="1:4">
      <c r="A1211" s="279" t="s">
        <v>8843</v>
      </c>
      <c r="B1211" s="276" t="s">
        <v>31513</v>
      </c>
      <c r="C1211" s="276" t="s">
        <v>6</v>
      </c>
      <c r="D1211" s="277">
        <v>1.2</v>
      </c>
    </row>
    <row r="1212" spans="1:4">
      <c r="A1212" s="279" t="s">
        <v>8848</v>
      </c>
      <c r="B1212" s="276" t="s">
        <v>31514</v>
      </c>
      <c r="C1212" s="276" t="s">
        <v>6</v>
      </c>
      <c r="D1212" s="277">
        <v>1.78</v>
      </c>
    </row>
    <row r="1213" spans="1:4">
      <c r="A1213" s="279" t="s">
        <v>8837</v>
      </c>
      <c r="B1213" s="276" t="s">
        <v>8838</v>
      </c>
      <c r="C1213" s="276" t="s">
        <v>6</v>
      </c>
      <c r="D1213" s="277">
        <v>9.6999999999999993</v>
      </c>
    </row>
    <row r="1214" spans="1:4">
      <c r="A1214" s="279" t="s">
        <v>8839</v>
      </c>
      <c r="B1214" s="276" t="s">
        <v>8840</v>
      </c>
      <c r="C1214" s="276" t="s">
        <v>6</v>
      </c>
      <c r="D1214" s="277">
        <v>9.4</v>
      </c>
    </row>
    <row r="1215" spans="1:4">
      <c r="A1215" s="279" t="s">
        <v>8841</v>
      </c>
      <c r="B1215" s="276" t="s">
        <v>8842</v>
      </c>
      <c r="C1215" s="276" t="s">
        <v>6</v>
      </c>
      <c r="D1215" s="277">
        <v>3.23</v>
      </c>
    </row>
    <row r="1216" spans="1:4">
      <c r="A1216" s="279" t="s">
        <v>8844</v>
      </c>
      <c r="B1216" s="276" t="s">
        <v>8845</v>
      </c>
      <c r="C1216" s="276" t="s">
        <v>6</v>
      </c>
      <c r="D1216" s="277">
        <v>19.12</v>
      </c>
    </row>
    <row r="1217" spans="1:4">
      <c r="A1217" s="279" t="s">
        <v>8846</v>
      </c>
      <c r="B1217" s="276" t="s">
        <v>8847</v>
      </c>
      <c r="C1217" s="276" t="s">
        <v>6</v>
      </c>
      <c r="D1217" s="277">
        <v>24.98</v>
      </c>
    </row>
    <row r="1218" spans="1:4">
      <c r="A1218" s="279" t="s">
        <v>8849</v>
      </c>
      <c r="B1218" s="276" t="s">
        <v>8850</v>
      </c>
      <c r="C1218" s="276" t="s">
        <v>6</v>
      </c>
      <c r="D1218" s="277">
        <v>41.74</v>
      </c>
    </row>
    <row r="1219" spans="1:4">
      <c r="A1219" s="279" t="s">
        <v>8851</v>
      </c>
      <c r="B1219" s="276" t="s">
        <v>8852</v>
      </c>
      <c r="C1219" s="276" t="s">
        <v>6</v>
      </c>
      <c r="D1219" s="277">
        <v>61.41</v>
      </c>
    </row>
    <row r="1220" spans="1:4">
      <c r="A1220" s="279" t="s">
        <v>8853</v>
      </c>
      <c r="B1220" s="276" t="s">
        <v>8854</v>
      </c>
      <c r="C1220" s="276" t="s">
        <v>6</v>
      </c>
      <c r="D1220" s="277">
        <v>0.87</v>
      </c>
    </row>
    <row r="1221" spans="1:4">
      <c r="A1221" s="279" t="s">
        <v>8855</v>
      </c>
      <c r="B1221" s="276" t="s">
        <v>8856</v>
      </c>
      <c r="C1221" s="276" t="s">
        <v>6</v>
      </c>
      <c r="D1221" s="277">
        <v>0.99</v>
      </c>
    </row>
    <row r="1222" spans="1:4">
      <c r="A1222" s="279" t="s">
        <v>8857</v>
      </c>
      <c r="B1222" s="276" t="s">
        <v>8858</v>
      </c>
      <c r="C1222" s="276" t="s">
        <v>6</v>
      </c>
      <c r="D1222" s="277">
        <v>3.32</v>
      </c>
    </row>
    <row r="1223" spans="1:4">
      <c r="A1223" s="279" t="s">
        <v>8859</v>
      </c>
      <c r="B1223" s="276" t="s">
        <v>8860</v>
      </c>
      <c r="C1223" s="276" t="s">
        <v>6</v>
      </c>
      <c r="D1223" s="277">
        <v>6.3</v>
      </c>
    </row>
    <row r="1224" spans="1:4">
      <c r="A1224" s="279" t="s">
        <v>8861</v>
      </c>
      <c r="B1224" s="276" t="s">
        <v>8862</v>
      </c>
      <c r="C1224" s="276" t="s">
        <v>6</v>
      </c>
      <c r="D1224" s="277">
        <v>9.4700000000000006</v>
      </c>
    </row>
    <row r="1225" spans="1:4">
      <c r="A1225" s="279" t="s">
        <v>8863</v>
      </c>
      <c r="B1225" s="276" t="s">
        <v>8864</v>
      </c>
      <c r="C1225" s="276" t="s">
        <v>6</v>
      </c>
      <c r="D1225" s="277">
        <v>17.22</v>
      </c>
    </row>
    <row r="1226" spans="1:4">
      <c r="A1226" s="279" t="s">
        <v>8865</v>
      </c>
      <c r="B1226" s="276" t="s">
        <v>8866</v>
      </c>
      <c r="C1226" s="276" t="s">
        <v>6</v>
      </c>
      <c r="D1226" s="277">
        <v>40.86</v>
      </c>
    </row>
    <row r="1227" spans="1:4">
      <c r="A1227" s="279" t="s">
        <v>8867</v>
      </c>
      <c r="B1227" s="276" t="s">
        <v>8868</v>
      </c>
      <c r="C1227" s="276" t="s">
        <v>6</v>
      </c>
      <c r="D1227" s="277">
        <v>1.73</v>
      </c>
    </row>
    <row r="1228" spans="1:4">
      <c r="A1228" s="279" t="s">
        <v>9404</v>
      </c>
      <c r="B1228" s="276" t="s">
        <v>9405</v>
      </c>
      <c r="C1228" s="276" t="s">
        <v>429</v>
      </c>
      <c r="D1228" s="277">
        <v>379.18</v>
      </c>
    </row>
    <row r="1229" spans="1:4">
      <c r="A1229" s="279" t="s">
        <v>9617</v>
      </c>
      <c r="B1229" s="276" t="s">
        <v>9618</v>
      </c>
      <c r="C1229" s="276" t="s">
        <v>6</v>
      </c>
      <c r="D1229" s="277">
        <v>137.72999999999999</v>
      </c>
    </row>
    <row r="1230" spans="1:4">
      <c r="A1230" s="279" t="s">
        <v>9619</v>
      </c>
      <c r="B1230" s="276" t="s">
        <v>9620</v>
      </c>
      <c r="C1230" s="276" t="s">
        <v>6</v>
      </c>
      <c r="D1230" s="277">
        <v>49.73</v>
      </c>
    </row>
    <row r="1231" spans="1:4">
      <c r="A1231" s="279" t="s">
        <v>9621</v>
      </c>
      <c r="B1231" s="276" t="s">
        <v>9622</v>
      </c>
      <c r="C1231" s="276" t="s">
        <v>6</v>
      </c>
      <c r="D1231" s="277">
        <v>88</v>
      </c>
    </row>
    <row r="1232" spans="1:4">
      <c r="A1232" s="279" t="s">
        <v>9623</v>
      </c>
      <c r="B1232" s="276" t="s">
        <v>9624</v>
      </c>
      <c r="C1232" s="276" t="s">
        <v>6</v>
      </c>
      <c r="D1232" s="277">
        <v>113.22</v>
      </c>
    </row>
    <row r="1233" spans="1:4">
      <c r="A1233" s="279" t="s">
        <v>9625</v>
      </c>
      <c r="B1233" s="276" t="s">
        <v>9626</v>
      </c>
      <c r="C1233" s="276" t="s">
        <v>6</v>
      </c>
      <c r="D1233" s="277">
        <v>121.51</v>
      </c>
    </row>
    <row r="1234" spans="1:4">
      <c r="A1234" s="279" t="s">
        <v>9627</v>
      </c>
      <c r="B1234" s="276" t="s">
        <v>9628</v>
      </c>
      <c r="C1234" s="276" t="s">
        <v>6</v>
      </c>
      <c r="D1234" s="277">
        <v>129.79</v>
      </c>
    </row>
    <row r="1235" spans="1:4">
      <c r="A1235" s="279" t="s">
        <v>9629</v>
      </c>
      <c r="B1235" s="276" t="s">
        <v>9630</v>
      </c>
      <c r="C1235" s="276" t="s">
        <v>6</v>
      </c>
      <c r="D1235" s="277">
        <v>135.97</v>
      </c>
    </row>
    <row r="1236" spans="1:4">
      <c r="A1236" s="279" t="s">
        <v>9637</v>
      </c>
      <c r="B1236" s="276" t="s">
        <v>31515</v>
      </c>
      <c r="C1236" s="276" t="s">
        <v>6</v>
      </c>
      <c r="D1236" s="277">
        <v>5.23</v>
      </c>
    </row>
    <row r="1237" spans="1:4">
      <c r="A1237" s="279" t="s">
        <v>9644</v>
      </c>
      <c r="B1237" s="276" t="s">
        <v>31516</v>
      </c>
      <c r="C1237" s="276" t="s">
        <v>6</v>
      </c>
      <c r="D1237" s="277">
        <v>7.83</v>
      </c>
    </row>
    <row r="1238" spans="1:4">
      <c r="A1238" s="279" t="s">
        <v>9631</v>
      </c>
      <c r="B1238" s="276" t="s">
        <v>9632</v>
      </c>
      <c r="C1238" s="276" t="s">
        <v>6</v>
      </c>
      <c r="D1238" s="277">
        <v>24.53</v>
      </c>
    </row>
    <row r="1239" spans="1:4">
      <c r="A1239" s="279" t="s">
        <v>9633</v>
      </c>
      <c r="B1239" s="276" t="s">
        <v>9634</v>
      </c>
      <c r="C1239" s="276" t="s">
        <v>6</v>
      </c>
      <c r="D1239" s="277">
        <v>18.420000000000002</v>
      </c>
    </row>
    <row r="1240" spans="1:4">
      <c r="A1240" s="279" t="s">
        <v>9635</v>
      </c>
      <c r="B1240" s="276" t="s">
        <v>9636</v>
      </c>
      <c r="C1240" s="276" t="s">
        <v>6</v>
      </c>
      <c r="D1240" s="277">
        <v>11.75</v>
      </c>
    </row>
    <row r="1241" spans="1:4">
      <c r="A1241" s="279" t="s">
        <v>9638</v>
      </c>
      <c r="B1241" s="276" t="s">
        <v>9639</v>
      </c>
      <c r="C1241" s="276" t="s">
        <v>6</v>
      </c>
      <c r="D1241" s="277">
        <v>68.52</v>
      </c>
    </row>
    <row r="1242" spans="1:4">
      <c r="A1242" s="279" t="s">
        <v>9640</v>
      </c>
      <c r="B1242" s="276" t="s">
        <v>9641</v>
      </c>
      <c r="C1242" s="276" t="s">
        <v>6</v>
      </c>
      <c r="D1242" s="277">
        <v>37.65</v>
      </c>
    </row>
    <row r="1243" spans="1:4">
      <c r="A1243" s="279" t="s">
        <v>9642</v>
      </c>
      <c r="B1243" s="276" t="s">
        <v>9643</v>
      </c>
      <c r="C1243" s="276" t="s">
        <v>6</v>
      </c>
      <c r="D1243" s="277">
        <v>96.64</v>
      </c>
    </row>
    <row r="1244" spans="1:4">
      <c r="A1244" s="279" t="s">
        <v>9645</v>
      </c>
      <c r="B1244" s="276" t="s">
        <v>9646</v>
      </c>
      <c r="C1244" s="276" t="s">
        <v>6</v>
      </c>
      <c r="D1244" s="277">
        <v>183.79</v>
      </c>
    </row>
    <row r="1245" spans="1:4">
      <c r="A1245" s="279" t="s">
        <v>9647</v>
      </c>
      <c r="B1245" s="276" t="s">
        <v>9648</v>
      </c>
      <c r="C1245" s="276" t="s">
        <v>6</v>
      </c>
      <c r="D1245" s="277">
        <v>268.18</v>
      </c>
    </row>
    <row r="1246" spans="1:4">
      <c r="A1246" s="279" t="s">
        <v>9649</v>
      </c>
      <c r="B1246" s="276" t="s">
        <v>9650</v>
      </c>
      <c r="C1246" s="276" t="s">
        <v>6</v>
      </c>
      <c r="D1246" s="277">
        <v>685.46</v>
      </c>
    </row>
    <row r="1247" spans="1:4">
      <c r="A1247" s="279" t="s">
        <v>9651</v>
      </c>
      <c r="B1247" s="276" t="s">
        <v>9652</v>
      </c>
      <c r="C1247" s="276" t="s">
        <v>6</v>
      </c>
      <c r="D1247" s="277">
        <v>183.85</v>
      </c>
    </row>
    <row r="1248" spans="1:4">
      <c r="A1248" s="279" t="s">
        <v>9653</v>
      </c>
      <c r="B1248" s="276" t="s">
        <v>9654</v>
      </c>
      <c r="C1248" s="276" t="s">
        <v>6</v>
      </c>
      <c r="D1248" s="277">
        <v>0.42</v>
      </c>
    </row>
    <row r="1249" spans="1:4">
      <c r="A1249" s="279" t="s">
        <v>9655</v>
      </c>
      <c r="B1249" s="276" t="s">
        <v>9656</v>
      </c>
      <c r="C1249" s="276" t="s">
        <v>6</v>
      </c>
      <c r="D1249" s="277">
        <v>0.59</v>
      </c>
    </row>
    <row r="1250" spans="1:4">
      <c r="A1250" s="279" t="s">
        <v>9657</v>
      </c>
      <c r="B1250" s="276" t="s">
        <v>9658</v>
      </c>
      <c r="C1250" s="276" t="s">
        <v>6</v>
      </c>
      <c r="D1250" s="277">
        <v>1.76</v>
      </c>
    </row>
    <row r="1251" spans="1:4">
      <c r="A1251" s="279" t="s">
        <v>9659</v>
      </c>
      <c r="B1251" s="276" t="s">
        <v>9660</v>
      </c>
      <c r="C1251" s="276" t="s">
        <v>6</v>
      </c>
      <c r="D1251" s="277">
        <v>4.17</v>
      </c>
    </row>
    <row r="1252" spans="1:4">
      <c r="A1252" s="279" t="s">
        <v>9661</v>
      </c>
      <c r="B1252" s="276" t="s">
        <v>9662</v>
      </c>
      <c r="C1252" s="276" t="s">
        <v>6</v>
      </c>
      <c r="D1252" s="277">
        <v>4.5199999999999996</v>
      </c>
    </row>
    <row r="1253" spans="1:4">
      <c r="A1253" s="279" t="s">
        <v>9663</v>
      </c>
      <c r="B1253" s="276" t="s">
        <v>9664</v>
      </c>
      <c r="C1253" s="276" t="s">
        <v>6</v>
      </c>
      <c r="D1253" s="277">
        <v>19.61</v>
      </c>
    </row>
    <row r="1254" spans="1:4">
      <c r="A1254" s="279" t="s">
        <v>9665</v>
      </c>
      <c r="B1254" s="276" t="s">
        <v>9666</v>
      </c>
      <c r="C1254" s="276" t="s">
        <v>6</v>
      </c>
      <c r="D1254" s="277">
        <v>52.29</v>
      </c>
    </row>
    <row r="1255" spans="1:4">
      <c r="A1255" s="279" t="s">
        <v>9667</v>
      </c>
      <c r="B1255" s="276" t="s">
        <v>9668</v>
      </c>
      <c r="C1255" s="276" t="s">
        <v>6</v>
      </c>
      <c r="D1255" s="277">
        <v>87.15</v>
      </c>
    </row>
    <row r="1256" spans="1:4">
      <c r="A1256" s="279" t="s">
        <v>9671</v>
      </c>
      <c r="B1256" s="276" t="s">
        <v>31517</v>
      </c>
      <c r="C1256" s="276" t="s">
        <v>6</v>
      </c>
      <c r="D1256" s="277">
        <v>8.8000000000000007</v>
      </c>
    </row>
    <row r="1257" spans="1:4">
      <c r="A1257" s="279" t="s">
        <v>9669</v>
      </c>
      <c r="B1257" s="276" t="s">
        <v>31518</v>
      </c>
      <c r="C1257" s="276" t="s">
        <v>6</v>
      </c>
      <c r="D1257" s="277">
        <v>17.72</v>
      </c>
    </row>
    <row r="1258" spans="1:4">
      <c r="A1258" s="279" t="s">
        <v>9670</v>
      </c>
      <c r="B1258" s="276" t="s">
        <v>31519</v>
      </c>
      <c r="C1258" s="276" t="s">
        <v>6</v>
      </c>
      <c r="D1258" s="277">
        <v>81.319999999999993</v>
      </c>
    </row>
    <row r="1259" spans="1:4">
      <c r="A1259" s="279" t="s">
        <v>9698</v>
      </c>
      <c r="B1259" s="276" t="s">
        <v>31520</v>
      </c>
      <c r="C1259" s="276" t="s">
        <v>6</v>
      </c>
      <c r="D1259" s="277">
        <v>16.23</v>
      </c>
    </row>
    <row r="1260" spans="1:4">
      <c r="A1260" s="279" t="s">
        <v>9703</v>
      </c>
      <c r="B1260" s="276" t="s">
        <v>31521</v>
      </c>
      <c r="C1260" s="276" t="s">
        <v>6</v>
      </c>
      <c r="D1260" s="277">
        <v>22.28</v>
      </c>
    </row>
    <row r="1261" spans="1:4">
      <c r="A1261" s="279" t="s">
        <v>9696</v>
      </c>
      <c r="B1261" s="276" t="s">
        <v>9697</v>
      </c>
      <c r="C1261" s="276" t="s">
        <v>6</v>
      </c>
      <c r="D1261" s="277">
        <v>45.32</v>
      </c>
    </row>
    <row r="1262" spans="1:4">
      <c r="A1262" s="279" t="s">
        <v>9699</v>
      </c>
      <c r="B1262" s="276" t="s">
        <v>9700</v>
      </c>
      <c r="C1262" s="276" t="s">
        <v>6</v>
      </c>
      <c r="D1262" s="277">
        <v>144.58000000000001</v>
      </c>
    </row>
    <row r="1263" spans="1:4">
      <c r="A1263" s="279" t="s">
        <v>9701</v>
      </c>
      <c r="B1263" s="276" t="s">
        <v>9702</v>
      </c>
      <c r="C1263" s="276" t="s">
        <v>6</v>
      </c>
      <c r="D1263" s="277">
        <v>79.91</v>
      </c>
    </row>
    <row r="1264" spans="1:4">
      <c r="A1264" s="279" t="s">
        <v>9843</v>
      </c>
      <c r="B1264" s="276" t="s">
        <v>31522</v>
      </c>
      <c r="C1264" s="276" t="s">
        <v>6</v>
      </c>
      <c r="D1264" s="277">
        <v>6.56</v>
      </c>
    </row>
    <row r="1265" spans="1:4">
      <c r="A1265" s="279" t="s">
        <v>9846</v>
      </c>
      <c r="B1265" s="276" t="s">
        <v>31523</v>
      </c>
      <c r="C1265" s="276" t="s">
        <v>6</v>
      </c>
      <c r="D1265" s="277">
        <v>14.1</v>
      </c>
    </row>
    <row r="1266" spans="1:4">
      <c r="A1266" s="279" t="s">
        <v>9837</v>
      </c>
      <c r="B1266" s="276" t="s">
        <v>9838</v>
      </c>
      <c r="C1266" s="276" t="s">
        <v>6</v>
      </c>
      <c r="D1266" s="277">
        <v>28</v>
      </c>
    </row>
    <row r="1267" spans="1:4">
      <c r="A1267" s="279" t="s">
        <v>9839</v>
      </c>
      <c r="B1267" s="276" t="s">
        <v>9840</v>
      </c>
      <c r="C1267" s="276" t="s">
        <v>6</v>
      </c>
      <c r="D1267" s="277">
        <v>22.55</v>
      </c>
    </row>
    <row r="1268" spans="1:4">
      <c r="A1268" s="279" t="s">
        <v>9841</v>
      </c>
      <c r="B1268" s="276" t="s">
        <v>9842</v>
      </c>
      <c r="C1268" s="276" t="s">
        <v>6</v>
      </c>
      <c r="D1268" s="277">
        <v>14.8</v>
      </c>
    </row>
    <row r="1269" spans="1:4">
      <c r="A1269" s="279" t="s">
        <v>9844</v>
      </c>
      <c r="B1269" s="276" t="s">
        <v>9845</v>
      </c>
      <c r="C1269" s="276" t="s">
        <v>6</v>
      </c>
      <c r="D1269" s="277">
        <v>50</v>
      </c>
    </row>
    <row r="1270" spans="1:4">
      <c r="A1270" s="279" t="s">
        <v>9848</v>
      </c>
      <c r="B1270" s="276" t="s">
        <v>9849</v>
      </c>
      <c r="C1270" s="276" t="s">
        <v>6</v>
      </c>
      <c r="D1270" s="277">
        <v>110.6</v>
      </c>
    </row>
    <row r="1271" spans="1:4">
      <c r="A1271" s="279" t="s">
        <v>9850</v>
      </c>
      <c r="B1271" s="276" t="s">
        <v>9851</v>
      </c>
      <c r="C1271" s="276" t="s">
        <v>6</v>
      </c>
      <c r="D1271" s="277">
        <v>4.8099999999999996</v>
      </c>
    </row>
    <row r="1272" spans="1:4">
      <c r="A1272" s="279" t="s">
        <v>9852</v>
      </c>
      <c r="B1272" s="276" t="s">
        <v>9853</v>
      </c>
      <c r="C1272" s="276" t="s">
        <v>6</v>
      </c>
      <c r="D1272" s="277">
        <v>7.15</v>
      </c>
    </row>
    <row r="1273" spans="1:4">
      <c r="A1273" s="279" t="s">
        <v>9847</v>
      </c>
      <c r="B1273" s="276" t="s">
        <v>31524</v>
      </c>
      <c r="C1273" s="276" t="s">
        <v>6</v>
      </c>
      <c r="D1273" s="277">
        <v>7.67</v>
      </c>
    </row>
    <row r="1274" spans="1:4">
      <c r="A1274" s="279" t="s">
        <v>9854</v>
      </c>
      <c r="B1274" s="276" t="s">
        <v>9855</v>
      </c>
      <c r="C1274" s="276" t="s">
        <v>6</v>
      </c>
      <c r="D1274" s="277">
        <v>9.66</v>
      </c>
    </row>
    <row r="1275" spans="1:4">
      <c r="A1275" s="279" t="s">
        <v>9856</v>
      </c>
      <c r="B1275" s="276" t="s">
        <v>9857</v>
      </c>
      <c r="C1275" s="276" t="s">
        <v>6</v>
      </c>
      <c r="D1275" s="277">
        <v>19.95</v>
      </c>
    </row>
    <row r="1276" spans="1:4">
      <c r="A1276" s="279" t="s">
        <v>9858</v>
      </c>
      <c r="B1276" s="276" t="s">
        <v>9859</v>
      </c>
      <c r="C1276" s="276" t="s">
        <v>6</v>
      </c>
      <c r="D1276" s="277">
        <v>21.51</v>
      </c>
    </row>
    <row r="1277" spans="1:4">
      <c r="A1277" s="279" t="s">
        <v>9862</v>
      </c>
      <c r="B1277" s="276" t="s">
        <v>31525</v>
      </c>
      <c r="C1277" s="276" t="s">
        <v>6</v>
      </c>
      <c r="D1277" s="277">
        <v>30.28</v>
      </c>
    </row>
    <row r="1278" spans="1:4">
      <c r="A1278" s="279" t="s">
        <v>9860</v>
      </c>
      <c r="B1278" s="276" t="s">
        <v>9861</v>
      </c>
      <c r="C1278" s="276" t="s">
        <v>6</v>
      </c>
      <c r="D1278" s="277">
        <v>54.91</v>
      </c>
    </row>
    <row r="1279" spans="1:4">
      <c r="A1279" s="279" t="s">
        <v>10362</v>
      </c>
      <c r="B1279" s="276" t="s">
        <v>31526</v>
      </c>
      <c r="C1279" s="276" t="s">
        <v>6</v>
      </c>
      <c r="D1279" s="277">
        <v>11.65</v>
      </c>
    </row>
    <row r="1280" spans="1:4">
      <c r="A1280" s="279" t="s">
        <v>10363</v>
      </c>
      <c r="B1280" s="276" t="s">
        <v>31527</v>
      </c>
      <c r="C1280" s="276" t="s">
        <v>6</v>
      </c>
      <c r="D1280" s="277">
        <v>158.12</v>
      </c>
    </row>
    <row r="1281" spans="1:4">
      <c r="A1281" s="279" t="s">
        <v>10364</v>
      </c>
      <c r="B1281" s="276" t="s">
        <v>10365</v>
      </c>
      <c r="C1281" s="276" t="s">
        <v>6</v>
      </c>
      <c r="D1281" s="277">
        <v>453.36</v>
      </c>
    </row>
    <row r="1282" spans="1:4">
      <c r="A1282" s="279" t="s">
        <v>10366</v>
      </c>
      <c r="B1282" s="276" t="s">
        <v>10367</v>
      </c>
      <c r="C1282" s="276" t="s">
        <v>6</v>
      </c>
      <c r="D1282" s="277">
        <v>24.15</v>
      </c>
    </row>
    <row r="1283" spans="1:4">
      <c r="A1283" s="279" t="s">
        <v>10368</v>
      </c>
      <c r="B1283" s="276" t="s">
        <v>10369</v>
      </c>
      <c r="C1283" s="276" t="s">
        <v>6</v>
      </c>
      <c r="D1283" s="277">
        <v>555.73</v>
      </c>
    </row>
    <row r="1284" spans="1:4">
      <c r="A1284" s="279" t="s">
        <v>10370</v>
      </c>
      <c r="B1284" s="276" t="s">
        <v>10371</v>
      </c>
      <c r="C1284" s="276" t="s">
        <v>6</v>
      </c>
      <c r="D1284" s="277">
        <v>3.63</v>
      </c>
    </row>
    <row r="1285" spans="1:4">
      <c r="A1285" s="279" t="s">
        <v>10372</v>
      </c>
      <c r="B1285" s="276" t="s">
        <v>10373</v>
      </c>
      <c r="C1285" s="276" t="s">
        <v>6</v>
      </c>
      <c r="D1285" s="277">
        <v>8.19</v>
      </c>
    </row>
    <row r="1286" spans="1:4">
      <c r="A1286" s="279" t="s">
        <v>10374</v>
      </c>
      <c r="B1286" s="276" t="s">
        <v>10375</v>
      </c>
      <c r="C1286" s="276" t="s">
        <v>6</v>
      </c>
      <c r="D1286" s="277">
        <v>27.64</v>
      </c>
    </row>
    <row r="1287" spans="1:4">
      <c r="A1287" s="279" t="s">
        <v>10376</v>
      </c>
      <c r="B1287" s="276" t="s">
        <v>10377</v>
      </c>
      <c r="C1287" s="276" t="s">
        <v>6</v>
      </c>
      <c r="D1287" s="277">
        <v>42.43</v>
      </c>
    </row>
    <row r="1288" spans="1:4">
      <c r="A1288" s="279" t="s">
        <v>10378</v>
      </c>
      <c r="B1288" s="276" t="s">
        <v>10379</v>
      </c>
      <c r="C1288" s="276" t="s">
        <v>6</v>
      </c>
      <c r="D1288" s="277">
        <v>67.349999999999994</v>
      </c>
    </row>
    <row r="1289" spans="1:4">
      <c r="A1289" s="279" t="s">
        <v>10380</v>
      </c>
      <c r="B1289" s="276" t="s">
        <v>10381</v>
      </c>
      <c r="C1289" s="276" t="s">
        <v>6</v>
      </c>
      <c r="D1289" s="277">
        <v>234.53</v>
      </c>
    </row>
    <row r="1290" spans="1:4">
      <c r="A1290" s="279" t="s">
        <v>10382</v>
      </c>
      <c r="B1290" s="276" t="s">
        <v>10383</v>
      </c>
      <c r="C1290" s="276" t="s">
        <v>6</v>
      </c>
      <c r="D1290" s="277">
        <v>224.9</v>
      </c>
    </row>
    <row r="1291" spans="1:4">
      <c r="A1291" s="279" t="s">
        <v>10384</v>
      </c>
      <c r="B1291" s="276" t="s">
        <v>10385</v>
      </c>
      <c r="C1291" s="276" t="s">
        <v>6</v>
      </c>
      <c r="D1291" s="277">
        <v>14.06</v>
      </c>
    </row>
    <row r="1292" spans="1:4">
      <c r="A1292" s="279" t="s">
        <v>10877</v>
      </c>
      <c r="B1292" s="276" t="s">
        <v>10878</v>
      </c>
      <c r="C1292" s="276" t="s">
        <v>6</v>
      </c>
      <c r="D1292" s="277">
        <v>34.33</v>
      </c>
    </row>
    <row r="1293" spans="1:4">
      <c r="A1293" s="279" t="s">
        <v>10879</v>
      </c>
      <c r="B1293" s="276" t="s">
        <v>10880</v>
      </c>
      <c r="C1293" s="276" t="s">
        <v>6</v>
      </c>
      <c r="D1293" s="277">
        <v>2.4700000000000002</v>
      </c>
    </row>
    <row r="1294" spans="1:4">
      <c r="A1294" s="279" t="s">
        <v>8893</v>
      </c>
      <c r="B1294" s="276" t="s">
        <v>8894</v>
      </c>
      <c r="C1294" s="276" t="s">
        <v>6</v>
      </c>
      <c r="D1294" s="277">
        <v>4.34</v>
      </c>
    </row>
    <row r="1295" spans="1:4">
      <c r="A1295" s="279" t="s">
        <v>11338</v>
      </c>
      <c r="B1295" s="276" t="s">
        <v>6666</v>
      </c>
      <c r="C1295" s="276" t="s">
        <v>6</v>
      </c>
      <c r="D1295" s="277">
        <v>77.89</v>
      </c>
    </row>
    <row r="1296" spans="1:4" ht="22.5">
      <c r="A1296" s="279" t="s">
        <v>7298</v>
      </c>
      <c r="B1296" s="276" t="s">
        <v>31528</v>
      </c>
      <c r="C1296" s="276" t="s">
        <v>6</v>
      </c>
      <c r="D1296" s="277">
        <v>185.22</v>
      </c>
    </row>
    <row r="1297" spans="1:4">
      <c r="A1297" s="279" t="s">
        <v>11834</v>
      </c>
      <c r="B1297" s="276" t="s">
        <v>11835</v>
      </c>
      <c r="C1297" s="276" t="s">
        <v>41</v>
      </c>
      <c r="D1297" s="277">
        <v>0.28000000000000003</v>
      </c>
    </row>
    <row r="1298" spans="1:4">
      <c r="A1298" s="279" t="s">
        <v>11845</v>
      </c>
      <c r="B1298" s="276" t="s">
        <v>11846</v>
      </c>
      <c r="C1298" s="276" t="s">
        <v>6</v>
      </c>
      <c r="D1298" s="277">
        <v>6.89</v>
      </c>
    </row>
    <row r="1299" spans="1:4">
      <c r="A1299" s="279" t="s">
        <v>11903</v>
      </c>
      <c r="B1299" s="276" t="s">
        <v>11904</v>
      </c>
      <c r="C1299" s="276" t="s">
        <v>6</v>
      </c>
      <c r="D1299" s="277">
        <v>31.7</v>
      </c>
    </row>
    <row r="1300" spans="1:4">
      <c r="A1300" s="279" t="s">
        <v>11905</v>
      </c>
      <c r="B1300" s="276" t="s">
        <v>11906</v>
      </c>
      <c r="C1300" s="276" t="s">
        <v>6</v>
      </c>
      <c r="D1300" s="277">
        <v>13.87</v>
      </c>
    </row>
    <row r="1301" spans="1:4">
      <c r="A1301" s="279" t="s">
        <v>11907</v>
      </c>
      <c r="B1301" s="276" t="s">
        <v>11908</v>
      </c>
      <c r="C1301" s="276" t="s">
        <v>6</v>
      </c>
      <c r="D1301" s="277">
        <v>74.44</v>
      </c>
    </row>
    <row r="1302" spans="1:4">
      <c r="A1302" s="279" t="s">
        <v>11909</v>
      </c>
      <c r="B1302" s="276" t="s">
        <v>11910</v>
      </c>
      <c r="C1302" s="276" t="s">
        <v>6</v>
      </c>
      <c r="D1302" s="277">
        <v>148.79</v>
      </c>
    </row>
    <row r="1303" spans="1:4">
      <c r="A1303" s="279" t="s">
        <v>12228</v>
      </c>
      <c r="B1303" s="276" t="s">
        <v>12229</v>
      </c>
      <c r="C1303" s="276" t="s">
        <v>6</v>
      </c>
      <c r="D1303" s="277">
        <v>53.57</v>
      </c>
    </row>
    <row r="1304" spans="1:4">
      <c r="A1304" s="279" t="s">
        <v>12227</v>
      </c>
      <c r="B1304" s="276" t="s">
        <v>6678</v>
      </c>
      <c r="C1304" s="276" t="s">
        <v>6</v>
      </c>
      <c r="D1304" s="277">
        <v>120.5</v>
      </c>
    </row>
    <row r="1305" spans="1:4">
      <c r="A1305" s="279" t="s">
        <v>12397</v>
      </c>
      <c r="B1305" s="276" t="s">
        <v>12398</v>
      </c>
      <c r="C1305" s="276" t="s">
        <v>6</v>
      </c>
      <c r="D1305" s="277">
        <v>670.65</v>
      </c>
    </row>
    <row r="1306" spans="1:4">
      <c r="A1306" s="279" t="s">
        <v>12413</v>
      </c>
      <c r="B1306" s="276" t="s">
        <v>6668</v>
      </c>
      <c r="C1306" s="276" t="s">
        <v>6</v>
      </c>
      <c r="D1306" s="277">
        <v>786.67</v>
      </c>
    </row>
    <row r="1307" spans="1:4">
      <c r="A1307" s="279" t="s">
        <v>12550</v>
      </c>
      <c r="B1307" s="276" t="s">
        <v>31529</v>
      </c>
      <c r="C1307" s="276" t="s">
        <v>6</v>
      </c>
      <c r="D1307" s="277">
        <v>0.77</v>
      </c>
    </row>
    <row r="1308" spans="1:4">
      <c r="A1308" s="279" t="s">
        <v>12551</v>
      </c>
      <c r="B1308" s="276" t="s">
        <v>31530</v>
      </c>
      <c r="C1308" s="276" t="s">
        <v>6</v>
      </c>
      <c r="D1308" s="277">
        <v>2.3199999999999998</v>
      </c>
    </row>
    <row r="1309" spans="1:4">
      <c r="A1309" s="279" t="s">
        <v>12552</v>
      </c>
      <c r="B1309" s="276" t="s">
        <v>31531</v>
      </c>
      <c r="C1309" s="276" t="s">
        <v>6</v>
      </c>
      <c r="D1309" s="277">
        <v>5.5</v>
      </c>
    </row>
    <row r="1310" spans="1:4">
      <c r="A1310" s="279" t="s">
        <v>12548</v>
      </c>
      <c r="B1310" s="276" t="s">
        <v>12549</v>
      </c>
      <c r="C1310" s="276" t="s">
        <v>6</v>
      </c>
      <c r="D1310" s="277">
        <v>6.12</v>
      </c>
    </row>
    <row r="1311" spans="1:4">
      <c r="A1311" s="279" t="s">
        <v>12555</v>
      </c>
      <c r="B1311" s="276" t="s">
        <v>31532</v>
      </c>
      <c r="C1311" s="276" t="s">
        <v>6</v>
      </c>
      <c r="D1311" s="277">
        <v>1.2</v>
      </c>
    </row>
    <row r="1312" spans="1:4">
      <c r="A1312" s="279" t="s">
        <v>12556</v>
      </c>
      <c r="B1312" s="276" t="s">
        <v>31533</v>
      </c>
      <c r="C1312" s="276" t="s">
        <v>6</v>
      </c>
      <c r="D1312" s="277">
        <v>3.49</v>
      </c>
    </row>
    <row r="1313" spans="1:4">
      <c r="A1313" s="279" t="s">
        <v>12557</v>
      </c>
      <c r="B1313" s="276" t="s">
        <v>31534</v>
      </c>
      <c r="C1313" s="276" t="s">
        <v>6</v>
      </c>
      <c r="D1313" s="277">
        <v>4.96</v>
      </c>
    </row>
    <row r="1314" spans="1:4">
      <c r="A1314" s="279" t="s">
        <v>12564</v>
      </c>
      <c r="B1314" s="276" t="s">
        <v>31535</v>
      </c>
      <c r="C1314" s="276" t="s">
        <v>6</v>
      </c>
      <c r="D1314" s="277">
        <v>11.85</v>
      </c>
    </row>
    <row r="1315" spans="1:4">
      <c r="A1315" s="279" t="s">
        <v>12560</v>
      </c>
      <c r="B1315" s="276" t="s">
        <v>12561</v>
      </c>
      <c r="C1315" s="276" t="s">
        <v>6</v>
      </c>
      <c r="D1315" s="277">
        <v>14</v>
      </c>
    </row>
    <row r="1316" spans="1:4">
      <c r="A1316" s="279" t="s">
        <v>12562</v>
      </c>
      <c r="B1316" s="276" t="s">
        <v>12563</v>
      </c>
      <c r="C1316" s="276" t="s">
        <v>6</v>
      </c>
      <c r="D1316" s="277">
        <v>17.940000000000001</v>
      </c>
    </row>
    <row r="1317" spans="1:4">
      <c r="A1317" s="279" t="s">
        <v>12581</v>
      </c>
      <c r="B1317" s="276" t="s">
        <v>12582</v>
      </c>
      <c r="C1317" s="276" t="s">
        <v>6</v>
      </c>
      <c r="D1317" s="277">
        <v>358.05</v>
      </c>
    </row>
    <row r="1318" spans="1:4">
      <c r="A1318" s="279" t="s">
        <v>12583</v>
      </c>
      <c r="B1318" s="276" t="s">
        <v>12584</v>
      </c>
      <c r="C1318" s="276" t="s">
        <v>6</v>
      </c>
      <c r="D1318" s="277">
        <v>110.3</v>
      </c>
    </row>
    <row r="1319" spans="1:4">
      <c r="A1319" s="279" t="s">
        <v>12585</v>
      </c>
      <c r="B1319" s="276" t="s">
        <v>12586</v>
      </c>
      <c r="C1319" s="276" t="s">
        <v>6</v>
      </c>
      <c r="D1319" s="277">
        <v>189.95</v>
      </c>
    </row>
    <row r="1320" spans="1:4">
      <c r="A1320" s="279" t="s">
        <v>12587</v>
      </c>
      <c r="B1320" s="276" t="s">
        <v>12588</v>
      </c>
      <c r="C1320" s="276" t="s">
        <v>6</v>
      </c>
      <c r="D1320" s="277">
        <v>101.35</v>
      </c>
    </row>
    <row r="1321" spans="1:4">
      <c r="A1321" s="279" t="s">
        <v>12589</v>
      </c>
      <c r="B1321" s="276" t="s">
        <v>12590</v>
      </c>
      <c r="C1321" s="276" t="s">
        <v>6</v>
      </c>
      <c r="D1321" s="277">
        <v>123.8</v>
      </c>
    </row>
    <row r="1322" spans="1:4">
      <c r="A1322" s="279" t="s">
        <v>12591</v>
      </c>
      <c r="B1322" s="276" t="s">
        <v>12592</v>
      </c>
      <c r="C1322" s="276" t="s">
        <v>6</v>
      </c>
      <c r="D1322" s="277">
        <v>11.31</v>
      </c>
    </row>
    <row r="1323" spans="1:4">
      <c r="A1323" s="279" t="s">
        <v>12593</v>
      </c>
      <c r="B1323" s="276" t="s">
        <v>31536</v>
      </c>
      <c r="C1323" s="276" t="s">
        <v>6</v>
      </c>
      <c r="D1323" s="277">
        <v>67.02</v>
      </c>
    </row>
    <row r="1324" spans="1:4">
      <c r="A1324" s="279" t="s">
        <v>12596</v>
      </c>
      <c r="B1324" s="276" t="s">
        <v>31537</v>
      </c>
      <c r="C1324" s="276" t="s">
        <v>6</v>
      </c>
      <c r="D1324" s="277">
        <v>1.39</v>
      </c>
    </row>
    <row r="1325" spans="1:4">
      <c r="A1325" s="279" t="s">
        <v>12597</v>
      </c>
      <c r="B1325" s="276" t="s">
        <v>31538</v>
      </c>
      <c r="C1325" s="276" t="s">
        <v>6</v>
      </c>
      <c r="D1325" s="277">
        <v>1.86</v>
      </c>
    </row>
    <row r="1326" spans="1:4">
      <c r="A1326" s="279" t="s">
        <v>12598</v>
      </c>
      <c r="B1326" s="276" t="s">
        <v>31539</v>
      </c>
      <c r="C1326" s="276" t="s">
        <v>6</v>
      </c>
      <c r="D1326" s="277">
        <v>4.8499999999999996</v>
      </c>
    </row>
    <row r="1327" spans="1:4">
      <c r="A1327" s="279" t="s">
        <v>12594</v>
      </c>
      <c r="B1327" s="276" t="s">
        <v>12595</v>
      </c>
      <c r="C1327" s="276" t="s">
        <v>6</v>
      </c>
      <c r="D1327" s="277">
        <v>6.16</v>
      </c>
    </row>
    <row r="1328" spans="1:4">
      <c r="A1328" s="279" t="s">
        <v>12602</v>
      </c>
      <c r="B1328" s="276" t="s">
        <v>31540</v>
      </c>
      <c r="C1328" s="276" t="s">
        <v>6</v>
      </c>
      <c r="D1328" s="277">
        <v>1.97</v>
      </c>
    </row>
    <row r="1329" spans="1:4">
      <c r="A1329" s="279" t="s">
        <v>12606</v>
      </c>
      <c r="B1329" s="276" t="s">
        <v>31541</v>
      </c>
      <c r="C1329" s="276" t="s">
        <v>6</v>
      </c>
      <c r="D1329" s="277">
        <v>2.82</v>
      </c>
    </row>
    <row r="1330" spans="1:4">
      <c r="A1330" s="279" t="s">
        <v>12599</v>
      </c>
      <c r="B1330" s="276" t="s">
        <v>31542</v>
      </c>
      <c r="C1330" s="276" t="s">
        <v>6</v>
      </c>
      <c r="D1330" s="277">
        <v>11.62</v>
      </c>
    </row>
    <row r="1331" spans="1:4">
      <c r="A1331" s="279" t="s">
        <v>12600</v>
      </c>
      <c r="B1331" s="276" t="s">
        <v>31543</v>
      </c>
      <c r="C1331" s="276" t="s">
        <v>6</v>
      </c>
      <c r="D1331" s="277">
        <v>10.86</v>
      </c>
    </row>
    <row r="1332" spans="1:4">
      <c r="A1332" s="279" t="s">
        <v>12601</v>
      </c>
      <c r="B1332" s="276" t="s">
        <v>31544</v>
      </c>
      <c r="C1332" s="276" t="s">
        <v>6</v>
      </c>
      <c r="D1332" s="277">
        <v>4.9800000000000004</v>
      </c>
    </row>
    <row r="1333" spans="1:4">
      <c r="A1333" s="279" t="s">
        <v>12603</v>
      </c>
      <c r="B1333" s="276" t="s">
        <v>31545</v>
      </c>
      <c r="C1333" s="276" t="s">
        <v>6</v>
      </c>
      <c r="D1333" s="277">
        <v>42.95</v>
      </c>
    </row>
    <row r="1334" spans="1:4">
      <c r="A1334" s="279" t="s">
        <v>12604</v>
      </c>
      <c r="B1334" s="276" t="s">
        <v>31546</v>
      </c>
      <c r="C1334" s="276" t="s">
        <v>6</v>
      </c>
      <c r="D1334" s="277">
        <v>28.38</v>
      </c>
    </row>
    <row r="1335" spans="1:4">
      <c r="A1335" s="279" t="s">
        <v>12605</v>
      </c>
      <c r="B1335" s="276" t="s">
        <v>31547</v>
      </c>
      <c r="C1335" s="276" t="s">
        <v>6</v>
      </c>
      <c r="D1335" s="277">
        <v>44.9</v>
      </c>
    </row>
    <row r="1336" spans="1:4">
      <c r="A1336" s="279" t="s">
        <v>12607</v>
      </c>
      <c r="B1336" s="276" t="s">
        <v>31548</v>
      </c>
      <c r="C1336" s="276" t="s">
        <v>6</v>
      </c>
      <c r="D1336" s="277">
        <v>107.59</v>
      </c>
    </row>
    <row r="1337" spans="1:4">
      <c r="A1337" s="279" t="s">
        <v>12610</v>
      </c>
      <c r="B1337" s="276" t="s">
        <v>12611</v>
      </c>
      <c r="C1337" s="276" t="s">
        <v>6</v>
      </c>
      <c r="D1337" s="277">
        <v>1.17</v>
      </c>
    </row>
    <row r="1338" spans="1:4">
      <c r="A1338" s="279" t="s">
        <v>12608</v>
      </c>
      <c r="B1338" s="276" t="s">
        <v>31549</v>
      </c>
      <c r="C1338" s="276" t="s">
        <v>6</v>
      </c>
      <c r="D1338" s="277">
        <v>4.57</v>
      </c>
    </row>
    <row r="1339" spans="1:4">
      <c r="A1339" s="279" t="s">
        <v>12609</v>
      </c>
      <c r="B1339" s="276" t="s">
        <v>31550</v>
      </c>
      <c r="C1339" s="276" t="s">
        <v>6</v>
      </c>
      <c r="D1339" s="277">
        <v>5.84</v>
      </c>
    </row>
    <row r="1340" spans="1:4">
      <c r="A1340" s="279" t="s">
        <v>12612</v>
      </c>
      <c r="B1340" s="276" t="s">
        <v>31551</v>
      </c>
      <c r="C1340" s="276" t="s">
        <v>6</v>
      </c>
      <c r="D1340" s="277">
        <v>1.59</v>
      </c>
    </row>
    <row r="1341" spans="1:4">
      <c r="A1341" s="279" t="s">
        <v>12613</v>
      </c>
      <c r="B1341" s="276" t="s">
        <v>31552</v>
      </c>
      <c r="C1341" s="276" t="s">
        <v>6</v>
      </c>
      <c r="D1341" s="277">
        <v>2.68</v>
      </c>
    </row>
    <row r="1342" spans="1:4">
      <c r="A1342" s="279" t="s">
        <v>12616</v>
      </c>
      <c r="B1342" s="276" t="s">
        <v>31553</v>
      </c>
      <c r="C1342" s="276" t="s">
        <v>6</v>
      </c>
      <c r="D1342" s="277">
        <v>3.03</v>
      </c>
    </row>
    <row r="1343" spans="1:4">
      <c r="A1343" s="279" t="s">
        <v>12615</v>
      </c>
      <c r="B1343" s="276" t="s">
        <v>31554</v>
      </c>
      <c r="C1343" s="276" t="s">
        <v>6</v>
      </c>
      <c r="D1343" s="277">
        <v>3.75</v>
      </c>
    </row>
    <row r="1344" spans="1:4">
      <c r="A1344" s="279" t="s">
        <v>12621</v>
      </c>
      <c r="B1344" s="276" t="s">
        <v>12622</v>
      </c>
      <c r="C1344" s="276" t="s">
        <v>6</v>
      </c>
      <c r="D1344" s="277">
        <v>1.83</v>
      </c>
    </row>
    <row r="1345" spans="1:4">
      <c r="A1345" s="279" t="s">
        <v>12623</v>
      </c>
      <c r="B1345" s="276" t="s">
        <v>12624</v>
      </c>
      <c r="C1345" s="276" t="s">
        <v>6</v>
      </c>
      <c r="D1345" s="277">
        <v>3.16</v>
      </c>
    </row>
    <row r="1346" spans="1:4">
      <c r="A1346" s="279" t="s">
        <v>12625</v>
      </c>
      <c r="B1346" s="276" t="s">
        <v>12626</v>
      </c>
      <c r="C1346" s="276" t="s">
        <v>6</v>
      </c>
      <c r="D1346" s="277">
        <v>3.38</v>
      </c>
    </row>
    <row r="1347" spans="1:4">
      <c r="A1347" s="279" t="s">
        <v>12617</v>
      </c>
      <c r="B1347" s="276" t="s">
        <v>31555</v>
      </c>
      <c r="C1347" s="276" t="s">
        <v>6</v>
      </c>
      <c r="D1347" s="277">
        <v>4.92</v>
      </c>
    </row>
    <row r="1348" spans="1:4">
      <c r="A1348" s="279" t="s">
        <v>12618</v>
      </c>
      <c r="B1348" s="276" t="s">
        <v>31556</v>
      </c>
      <c r="C1348" s="276" t="s">
        <v>6</v>
      </c>
      <c r="D1348" s="277">
        <v>10.68</v>
      </c>
    </row>
    <row r="1349" spans="1:4">
      <c r="A1349" s="279" t="s">
        <v>12619</v>
      </c>
      <c r="B1349" s="276" t="s">
        <v>31557</v>
      </c>
      <c r="C1349" s="276" t="s">
        <v>6</v>
      </c>
      <c r="D1349" s="277">
        <v>1.8</v>
      </c>
    </row>
    <row r="1350" spans="1:4">
      <c r="A1350" s="279" t="s">
        <v>12614</v>
      </c>
      <c r="B1350" s="276" t="s">
        <v>31558</v>
      </c>
      <c r="C1350" s="276" t="s">
        <v>6</v>
      </c>
      <c r="D1350" s="277">
        <v>8.2200000000000006</v>
      </c>
    </row>
    <row r="1351" spans="1:4">
      <c r="A1351" s="279" t="s">
        <v>12620</v>
      </c>
      <c r="B1351" s="276" t="s">
        <v>31559</v>
      </c>
      <c r="C1351" s="276" t="s">
        <v>6</v>
      </c>
      <c r="D1351" s="277">
        <v>9.23</v>
      </c>
    </row>
    <row r="1352" spans="1:4">
      <c r="A1352" s="279" t="s">
        <v>12721</v>
      </c>
      <c r="B1352" s="276" t="s">
        <v>31560</v>
      </c>
      <c r="C1352" s="276" t="s">
        <v>6</v>
      </c>
      <c r="D1352" s="277">
        <v>154.19999999999999</v>
      </c>
    </row>
    <row r="1353" spans="1:4">
      <c r="A1353" s="279" t="s">
        <v>12719</v>
      </c>
      <c r="B1353" s="276" t="s">
        <v>12720</v>
      </c>
      <c r="C1353" s="276" t="s">
        <v>6</v>
      </c>
      <c r="D1353" s="277">
        <v>179.5</v>
      </c>
    </row>
    <row r="1354" spans="1:4">
      <c r="A1354" s="279" t="s">
        <v>12700</v>
      </c>
      <c r="B1354" s="276" t="s">
        <v>12701</v>
      </c>
      <c r="C1354" s="276" t="s">
        <v>6</v>
      </c>
      <c r="D1354" s="277">
        <v>12.06</v>
      </c>
    </row>
    <row r="1355" spans="1:4">
      <c r="A1355" s="279" t="s">
        <v>12718</v>
      </c>
      <c r="B1355" s="276" t="s">
        <v>31561</v>
      </c>
      <c r="C1355" s="276" t="s">
        <v>6</v>
      </c>
      <c r="D1355" s="277">
        <v>16.27</v>
      </c>
    </row>
    <row r="1356" spans="1:4">
      <c r="A1356" s="279" t="s">
        <v>12710</v>
      </c>
      <c r="B1356" s="276" t="s">
        <v>31562</v>
      </c>
      <c r="C1356" s="276" t="s">
        <v>6</v>
      </c>
      <c r="D1356" s="277">
        <v>15.25</v>
      </c>
    </row>
    <row r="1357" spans="1:4">
      <c r="A1357" s="279" t="s">
        <v>12702</v>
      </c>
      <c r="B1357" s="276" t="s">
        <v>12703</v>
      </c>
      <c r="C1357" s="276" t="s">
        <v>6</v>
      </c>
      <c r="D1357" s="277">
        <v>380.2</v>
      </c>
    </row>
    <row r="1358" spans="1:4">
      <c r="A1358" s="279" t="s">
        <v>12704</v>
      </c>
      <c r="B1358" s="276" t="s">
        <v>12705</v>
      </c>
      <c r="C1358" s="276" t="s">
        <v>6</v>
      </c>
      <c r="D1358" s="277">
        <v>29.21</v>
      </c>
    </row>
    <row r="1359" spans="1:4">
      <c r="A1359" s="279" t="s">
        <v>12706</v>
      </c>
      <c r="B1359" s="276" t="s">
        <v>12707</v>
      </c>
      <c r="C1359" s="276" t="s">
        <v>6</v>
      </c>
      <c r="D1359" s="277">
        <v>14.48</v>
      </c>
    </row>
    <row r="1360" spans="1:4">
      <c r="A1360" s="279" t="s">
        <v>12708</v>
      </c>
      <c r="B1360" s="276" t="s">
        <v>12709</v>
      </c>
      <c r="C1360" s="276" t="s">
        <v>6</v>
      </c>
      <c r="D1360" s="277">
        <v>6.56</v>
      </c>
    </row>
    <row r="1361" spans="1:4">
      <c r="A1361" s="279" t="s">
        <v>12711</v>
      </c>
      <c r="B1361" s="276" t="s">
        <v>31563</v>
      </c>
      <c r="C1361" s="276" t="s">
        <v>6</v>
      </c>
      <c r="D1361" s="277">
        <v>12.05</v>
      </c>
    </row>
    <row r="1362" spans="1:4">
      <c r="A1362" s="279" t="s">
        <v>12712</v>
      </c>
      <c r="B1362" s="276" t="s">
        <v>12713</v>
      </c>
      <c r="C1362" s="276" t="s">
        <v>6</v>
      </c>
      <c r="D1362" s="277">
        <v>9.65</v>
      </c>
    </row>
    <row r="1363" spans="1:4">
      <c r="A1363" s="279" t="s">
        <v>12714</v>
      </c>
      <c r="B1363" s="276" t="s">
        <v>12715</v>
      </c>
      <c r="C1363" s="276" t="s">
        <v>6</v>
      </c>
      <c r="D1363" s="277">
        <v>17.37</v>
      </c>
    </row>
    <row r="1364" spans="1:4">
      <c r="A1364" s="279" t="s">
        <v>12716</v>
      </c>
      <c r="B1364" s="276" t="s">
        <v>12717</v>
      </c>
      <c r="C1364" s="276" t="s">
        <v>6</v>
      </c>
      <c r="D1364" s="277">
        <v>43.85</v>
      </c>
    </row>
    <row r="1365" spans="1:4">
      <c r="A1365" s="279" t="s">
        <v>13068</v>
      </c>
      <c r="B1365" s="276" t="s">
        <v>13069</v>
      </c>
      <c r="C1365" s="276" t="s">
        <v>1448</v>
      </c>
      <c r="D1365" s="277">
        <v>42</v>
      </c>
    </row>
    <row r="1366" spans="1:4">
      <c r="A1366" s="279" t="s">
        <v>13070</v>
      </c>
      <c r="B1366" s="276" t="s">
        <v>13071</v>
      </c>
      <c r="C1366" s="276" t="s">
        <v>1448</v>
      </c>
      <c r="D1366" s="277">
        <v>41.33</v>
      </c>
    </row>
    <row r="1367" spans="1:4">
      <c r="A1367" s="279" t="s">
        <v>13223</v>
      </c>
      <c r="B1367" s="276" t="s">
        <v>31564</v>
      </c>
      <c r="C1367" s="276" t="s">
        <v>6</v>
      </c>
      <c r="D1367" s="277">
        <v>7.23</v>
      </c>
    </row>
    <row r="1368" spans="1:4">
      <c r="A1368" s="279" t="s">
        <v>13224</v>
      </c>
      <c r="B1368" s="276" t="s">
        <v>31565</v>
      </c>
      <c r="C1368" s="276" t="s">
        <v>6</v>
      </c>
      <c r="D1368" s="277">
        <v>14.14</v>
      </c>
    </row>
    <row r="1369" spans="1:4">
      <c r="A1369" s="279" t="s">
        <v>13225</v>
      </c>
      <c r="B1369" s="276" t="s">
        <v>31566</v>
      </c>
      <c r="C1369" s="276" t="s">
        <v>6</v>
      </c>
      <c r="D1369" s="277">
        <v>48.35</v>
      </c>
    </row>
    <row r="1370" spans="1:4">
      <c r="A1370" s="279" t="s">
        <v>13226</v>
      </c>
      <c r="B1370" s="276" t="s">
        <v>31567</v>
      </c>
      <c r="C1370" s="276" t="s">
        <v>6</v>
      </c>
      <c r="D1370" s="277">
        <v>26.5</v>
      </c>
    </row>
    <row r="1371" spans="1:4">
      <c r="A1371" s="279" t="s">
        <v>13222</v>
      </c>
      <c r="B1371" s="276" t="s">
        <v>31568</v>
      </c>
      <c r="C1371" s="276" t="s">
        <v>6</v>
      </c>
      <c r="D1371" s="277">
        <v>78.650000000000006</v>
      </c>
    </row>
    <row r="1372" spans="1:4">
      <c r="A1372" s="279" t="s">
        <v>13229</v>
      </c>
      <c r="B1372" s="276" t="s">
        <v>31569</v>
      </c>
      <c r="C1372" s="276" t="s">
        <v>6</v>
      </c>
      <c r="D1372" s="277">
        <v>115.02</v>
      </c>
    </row>
    <row r="1373" spans="1:4">
      <c r="A1373" s="279" t="s">
        <v>13230</v>
      </c>
      <c r="B1373" s="276" t="s">
        <v>13231</v>
      </c>
      <c r="C1373" s="276" t="s">
        <v>6</v>
      </c>
      <c r="D1373" s="277">
        <v>103.9</v>
      </c>
    </row>
    <row r="1374" spans="1:4">
      <c r="A1374" s="279" t="s">
        <v>13232</v>
      </c>
      <c r="B1374" s="276" t="s">
        <v>13233</v>
      </c>
      <c r="C1374" s="276" t="s">
        <v>6</v>
      </c>
      <c r="D1374" s="277">
        <v>185.7</v>
      </c>
    </row>
    <row r="1375" spans="1:4">
      <c r="A1375" s="279" t="s">
        <v>13234</v>
      </c>
      <c r="B1375" s="276" t="s">
        <v>13235</v>
      </c>
      <c r="C1375" s="276" t="s">
        <v>6</v>
      </c>
      <c r="D1375" s="277">
        <v>71.2</v>
      </c>
    </row>
    <row r="1376" spans="1:4">
      <c r="A1376" s="279" t="s">
        <v>13236</v>
      </c>
      <c r="B1376" s="276" t="s">
        <v>13237</v>
      </c>
      <c r="C1376" s="276" t="s">
        <v>6</v>
      </c>
      <c r="D1376" s="277">
        <v>90.6</v>
      </c>
    </row>
    <row r="1377" spans="1:4">
      <c r="A1377" s="279" t="s">
        <v>13254</v>
      </c>
      <c r="B1377" s="276" t="s">
        <v>13255</v>
      </c>
      <c r="C1377" s="276" t="s">
        <v>6</v>
      </c>
      <c r="D1377" s="277">
        <v>129.71</v>
      </c>
    </row>
    <row r="1378" spans="1:4">
      <c r="A1378" s="279" t="s">
        <v>13256</v>
      </c>
      <c r="B1378" s="276" t="s">
        <v>13257</v>
      </c>
      <c r="C1378" s="276" t="s">
        <v>6</v>
      </c>
      <c r="D1378" s="277">
        <v>165.96</v>
      </c>
    </row>
    <row r="1379" spans="1:4">
      <c r="A1379" s="279" t="s">
        <v>13258</v>
      </c>
      <c r="B1379" s="276" t="s">
        <v>13259</v>
      </c>
      <c r="C1379" s="276" t="s">
        <v>6</v>
      </c>
      <c r="D1379" s="277">
        <v>18.07</v>
      </c>
    </row>
    <row r="1380" spans="1:4">
      <c r="A1380" s="279" t="s">
        <v>13260</v>
      </c>
      <c r="B1380" s="276" t="s">
        <v>13261</v>
      </c>
      <c r="C1380" s="276" t="s">
        <v>6</v>
      </c>
      <c r="D1380" s="277">
        <v>24.57</v>
      </c>
    </row>
    <row r="1381" spans="1:4">
      <c r="A1381" s="279" t="s">
        <v>13354</v>
      </c>
      <c r="B1381" s="276" t="s">
        <v>13355</v>
      </c>
      <c r="C1381" s="276" t="s">
        <v>6</v>
      </c>
      <c r="D1381" s="277">
        <v>12.53</v>
      </c>
    </row>
    <row r="1382" spans="1:4">
      <c r="A1382" s="279" t="s">
        <v>13356</v>
      </c>
      <c r="B1382" s="276" t="s">
        <v>13357</v>
      </c>
      <c r="C1382" s="276" t="s">
        <v>6</v>
      </c>
      <c r="D1382" s="277">
        <v>7.61</v>
      </c>
    </row>
    <row r="1383" spans="1:4">
      <c r="A1383" s="279" t="s">
        <v>13358</v>
      </c>
      <c r="B1383" s="276" t="s">
        <v>13359</v>
      </c>
      <c r="C1383" s="276" t="s">
        <v>6</v>
      </c>
      <c r="D1383" s="277">
        <v>8.2799999999999994</v>
      </c>
    </row>
    <row r="1384" spans="1:4">
      <c r="A1384" s="279" t="s">
        <v>13371</v>
      </c>
      <c r="B1384" s="276" t="s">
        <v>13372</v>
      </c>
      <c r="C1384" s="276" t="s">
        <v>6</v>
      </c>
      <c r="D1384" s="277">
        <v>5.9</v>
      </c>
    </row>
    <row r="1385" spans="1:4">
      <c r="A1385" s="279" t="s">
        <v>13373</v>
      </c>
      <c r="B1385" s="276" t="s">
        <v>13374</v>
      </c>
      <c r="C1385" s="276" t="s">
        <v>6</v>
      </c>
      <c r="D1385" s="277">
        <v>5.39</v>
      </c>
    </row>
    <row r="1386" spans="1:4">
      <c r="A1386" s="279" t="s">
        <v>13375</v>
      </c>
      <c r="B1386" s="276" t="s">
        <v>13376</v>
      </c>
      <c r="C1386" s="276" t="s">
        <v>6</v>
      </c>
      <c r="D1386" s="277">
        <v>3.1</v>
      </c>
    </row>
    <row r="1387" spans="1:4">
      <c r="A1387" s="279" t="s">
        <v>13377</v>
      </c>
      <c r="B1387" s="276" t="s">
        <v>13378</v>
      </c>
      <c r="C1387" s="276" t="s">
        <v>6</v>
      </c>
      <c r="D1387" s="277">
        <v>1.24</v>
      </c>
    </row>
    <row r="1388" spans="1:4">
      <c r="A1388" s="279" t="s">
        <v>13379</v>
      </c>
      <c r="B1388" s="276" t="s">
        <v>13380</v>
      </c>
      <c r="C1388" s="276" t="s">
        <v>6</v>
      </c>
      <c r="D1388" s="277">
        <v>18.670000000000002</v>
      </c>
    </row>
    <row r="1389" spans="1:4">
      <c r="A1389" s="279" t="s">
        <v>13381</v>
      </c>
      <c r="B1389" s="276" t="s">
        <v>13382</v>
      </c>
      <c r="C1389" s="276" t="s">
        <v>6</v>
      </c>
      <c r="D1389" s="277">
        <v>11.9</v>
      </c>
    </row>
    <row r="1390" spans="1:4">
      <c r="A1390" s="279" t="s">
        <v>13383</v>
      </c>
      <c r="B1390" s="276" t="s">
        <v>13384</v>
      </c>
      <c r="C1390" s="276" t="s">
        <v>6</v>
      </c>
      <c r="D1390" s="277">
        <v>26.85</v>
      </c>
    </row>
    <row r="1391" spans="1:4">
      <c r="A1391" s="279" t="s">
        <v>13385</v>
      </c>
      <c r="B1391" s="276" t="s">
        <v>13386</v>
      </c>
      <c r="C1391" s="276" t="s">
        <v>6</v>
      </c>
      <c r="D1391" s="277">
        <v>1.86</v>
      </c>
    </row>
    <row r="1392" spans="1:4">
      <c r="A1392" s="279" t="s">
        <v>13387</v>
      </c>
      <c r="B1392" s="276" t="s">
        <v>13388</v>
      </c>
      <c r="C1392" s="276" t="s">
        <v>6</v>
      </c>
      <c r="D1392" s="277">
        <v>38.24</v>
      </c>
    </row>
    <row r="1393" spans="1:4">
      <c r="A1393" s="279" t="s">
        <v>13389</v>
      </c>
      <c r="B1393" s="276" t="s">
        <v>13390</v>
      </c>
      <c r="C1393" s="276" t="s">
        <v>6</v>
      </c>
      <c r="D1393" s="277">
        <v>4.12</v>
      </c>
    </row>
    <row r="1394" spans="1:4">
      <c r="A1394" s="279" t="s">
        <v>13391</v>
      </c>
      <c r="B1394" s="276" t="s">
        <v>13392</v>
      </c>
      <c r="C1394" s="276" t="s">
        <v>6</v>
      </c>
      <c r="D1394" s="277">
        <v>5.43</v>
      </c>
    </row>
    <row r="1395" spans="1:4">
      <c r="A1395" s="279" t="s">
        <v>13409</v>
      </c>
      <c r="B1395" s="276" t="s">
        <v>31570</v>
      </c>
      <c r="C1395" s="276" t="s">
        <v>6</v>
      </c>
      <c r="D1395" s="277">
        <v>1.0900000000000001</v>
      </c>
    </row>
    <row r="1396" spans="1:4">
      <c r="A1396" s="279" t="s">
        <v>13410</v>
      </c>
      <c r="B1396" s="276" t="s">
        <v>31571</v>
      </c>
      <c r="C1396" s="276" t="s">
        <v>6</v>
      </c>
      <c r="D1396" s="277">
        <v>1.31</v>
      </c>
    </row>
    <row r="1397" spans="1:4">
      <c r="A1397" s="279" t="s">
        <v>13411</v>
      </c>
      <c r="B1397" s="276" t="s">
        <v>31572</v>
      </c>
      <c r="C1397" s="276" t="s">
        <v>6</v>
      </c>
      <c r="D1397" s="277">
        <v>4.3</v>
      </c>
    </row>
    <row r="1398" spans="1:4">
      <c r="A1398" s="279" t="s">
        <v>13412</v>
      </c>
      <c r="B1398" s="276" t="s">
        <v>31573</v>
      </c>
      <c r="C1398" s="276" t="s">
        <v>6</v>
      </c>
      <c r="D1398" s="277">
        <v>9.51</v>
      </c>
    </row>
    <row r="1399" spans="1:4">
      <c r="A1399" s="279" t="s">
        <v>13413</v>
      </c>
      <c r="B1399" s="276" t="s">
        <v>31574</v>
      </c>
      <c r="C1399" s="276" t="s">
        <v>6</v>
      </c>
      <c r="D1399" s="277">
        <v>19.75</v>
      </c>
    </row>
    <row r="1400" spans="1:4">
      <c r="A1400" s="279" t="s">
        <v>13393</v>
      </c>
      <c r="B1400" s="276" t="s">
        <v>13394</v>
      </c>
      <c r="C1400" s="276" t="s">
        <v>6</v>
      </c>
      <c r="D1400" s="277">
        <v>0.51</v>
      </c>
    </row>
    <row r="1401" spans="1:4">
      <c r="A1401" s="279" t="s">
        <v>13395</v>
      </c>
      <c r="B1401" s="276" t="s">
        <v>13396</v>
      </c>
      <c r="C1401" s="276" t="s">
        <v>6</v>
      </c>
      <c r="D1401" s="277">
        <v>0.63</v>
      </c>
    </row>
    <row r="1402" spans="1:4">
      <c r="A1402" s="279" t="s">
        <v>13397</v>
      </c>
      <c r="B1402" s="276" t="s">
        <v>13398</v>
      </c>
      <c r="C1402" s="276" t="s">
        <v>6</v>
      </c>
      <c r="D1402" s="277">
        <v>1.55</v>
      </c>
    </row>
    <row r="1403" spans="1:4">
      <c r="A1403" s="279" t="s">
        <v>13399</v>
      </c>
      <c r="B1403" s="276" t="s">
        <v>13400</v>
      </c>
      <c r="C1403" s="276" t="s">
        <v>6</v>
      </c>
      <c r="D1403" s="277">
        <v>3.15</v>
      </c>
    </row>
    <row r="1404" spans="1:4">
      <c r="A1404" s="279" t="s">
        <v>13401</v>
      </c>
      <c r="B1404" s="276" t="s">
        <v>13402</v>
      </c>
      <c r="C1404" s="276" t="s">
        <v>6</v>
      </c>
      <c r="D1404" s="277">
        <v>3.7</v>
      </c>
    </row>
    <row r="1405" spans="1:4">
      <c r="A1405" s="279" t="s">
        <v>13403</v>
      </c>
      <c r="B1405" s="276" t="s">
        <v>13404</v>
      </c>
      <c r="C1405" s="276" t="s">
        <v>6</v>
      </c>
      <c r="D1405" s="277">
        <v>9.64</v>
      </c>
    </row>
    <row r="1406" spans="1:4">
      <c r="A1406" s="279" t="s">
        <v>13405</v>
      </c>
      <c r="B1406" s="276" t="s">
        <v>13406</v>
      </c>
      <c r="C1406" s="276" t="s">
        <v>6</v>
      </c>
      <c r="D1406" s="277">
        <v>16.78</v>
      </c>
    </row>
    <row r="1407" spans="1:4">
      <c r="A1407" s="279" t="s">
        <v>13407</v>
      </c>
      <c r="B1407" s="276" t="s">
        <v>13408</v>
      </c>
      <c r="C1407" s="276" t="s">
        <v>6</v>
      </c>
      <c r="D1407" s="277">
        <v>38.39</v>
      </c>
    </row>
    <row r="1408" spans="1:4">
      <c r="A1408" s="279" t="s">
        <v>13414</v>
      </c>
      <c r="B1408" s="276" t="s">
        <v>13415</v>
      </c>
      <c r="C1408" s="276" t="s">
        <v>6</v>
      </c>
      <c r="D1408" s="277">
        <v>15.16</v>
      </c>
    </row>
    <row r="1409" spans="1:4">
      <c r="A1409" s="279" t="s">
        <v>13416</v>
      </c>
      <c r="B1409" s="276" t="s">
        <v>13417</v>
      </c>
      <c r="C1409" s="276" t="s">
        <v>6</v>
      </c>
      <c r="D1409" s="277">
        <v>135.82</v>
      </c>
    </row>
    <row r="1410" spans="1:4">
      <c r="A1410" s="279" t="s">
        <v>13418</v>
      </c>
      <c r="B1410" s="276" t="s">
        <v>13419</v>
      </c>
      <c r="C1410" s="276" t="s">
        <v>6</v>
      </c>
      <c r="D1410" s="277">
        <v>135.82</v>
      </c>
    </row>
    <row r="1411" spans="1:4">
      <c r="A1411" s="279" t="s">
        <v>13420</v>
      </c>
      <c r="B1411" s="276" t="s">
        <v>13421</v>
      </c>
      <c r="C1411" s="276" t="s">
        <v>6</v>
      </c>
      <c r="D1411" s="277">
        <v>135.82</v>
      </c>
    </row>
    <row r="1412" spans="1:4">
      <c r="A1412" s="279" t="s">
        <v>13424</v>
      </c>
      <c r="B1412" s="276" t="s">
        <v>13425</v>
      </c>
      <c r="C1412" s="276" t="s">
        <v>6</v>
      </c>
      <c r="D1412" s="277">
        <v>3.48</v>
      </c>
    </row>
    <row r="1413" spans="1:4">
      <c r="A1413" s="279" t="s">
        <v>13426</v>
      </c>
      <c r="B1413" s="276" t="s">
        <v>13427</v>
      </c>
      <c r="C1413" s="276" t="s">
        <v>6</v>
      </c>
      <c r="D1413" s="277">
        <v>2.66</v>
      </c>
    </row>
    <row r="1414" spans="1:4">
      <c r="A1414" s="279" t="s">
        <v>13428</v>
      </c>
      <c r="B1414" s="276" t="s">
        <v>31575</v>
      </c>
      <c r="C1414" s="276" t="s">
        <v>6</v>
      </c>
      <c r="D1414" s="277">
        <v>4.37</v>
      </c>
    </row>
    <row r="1415" spans="1:4">
      <c r="A1415" s="279" t="s">
        <v>13429</v>
      </c>
      <c r="B1415" s="276" t="s">
        <v>31576</v>
      </c>
      <c r="C1415" s="276" t="s">
        <v>6</v>
      </c>
      <c r="D1415" s="277">
        <v>1.39</v>
      </c>
    </row>
    <row r="1416" spans="1:4">
      <c r="A1416" s="279" t="s">
        <v>13430</v>
      </c>
      <c r="B1416" s="276" t="s">
        <v>13431</v>
      </c>
      <c r="C1416" s="276" t="s">
        <v>6</v>
      </c>
      <c r="D1416" s="277">
        <v>38.119999999999997</v>
      </c>
    </row>
    <row r="1417" spans="1:4">
      <c r="A1417" s="279" t="s">
        <v>13432</v>
      </c>
      <c r="B1417" s="276" t="s">
        <v>13433</v>
      </c>
      <c r="C1417" s="276" t="s">
        <v>6</v>
      </c>
      <c r="D1417" s="277">
        <v>45.03</v>
      </c>
    </row>
    <row r="1418" spans="1:4">
      <c r="A1418" s="279" t="s">
        <v>13434</v>
      </c>
      <c r="B1418" s="276" t="s">
        <v>13435</v>
      </c>
      <c r="C1418" s="276" t="s">
        <v>6</v>
      </c>
      <c r="D1418" s="277">
        <v>43.16</v>
      </c>
    </row>
    <row r="1419" spans="1:4">
      <c r="A1419" s="279" t="s">
        <v>13436</v>
      </c>
      <c r="B1419" s="276" t="s">
        <v>13437</v>
      </c>
      <c r="C1419" s="276" t="s">
        <v>6</v>
      </c>
      <c r="D1419" s="277">
        <v>1.03</v>
      </c>
    </row>
    <row r="1420" spans="1:4">
      <c r="A1420" s="279" t="s">
        <v>13438</v>
      </c>
      <c r="B1420" s="276" t="s">
        <v>13439</v>
      </c>
      <c r="C1420" s="276" t="s">
        <v>6</v>
      </c>
      <c r="D1420" s="277">
        <v>2.96</v>
      </c>
    </row>
    <row r="1421" spans="1:4">
      <c r="A1421" s="279" t="s">
        <v>13440</v>
      </c>
      <c r="B1421" s="276" t="s">
        <v>13441</v>
      </c>
      <c r="C1421" s="276" t="s">
        <v>6</v>
      </c>
      <c r="D1421" s="277">
        <v>3.6</v>
      </c>
    </row>
    <row r="1422" spans="1:4">
      <c r="A1422" s="279" t="s">
        <v>13442</v>
      </c>
      <c r="B1422" s="276" t="s">
        <v>13443</v>
      </c>
      <c r="C1422" s="276" t="s">
        <v>6</v>
      </c>
      <c r="D1422" s="277">
        <v>13.45</v>
      </c>
    </row>
    <row r="1423" spans="1:4">
      <c r="A1423" s="279" t="s">
        <v>13444</v>
      </c>
      <c r="B1423" s="276" t="s">
        <v>13445</v>
      </c>
      <c r="C1423" s="276" t="s">
        <v>6</v>
      </c>
      <c r="D1423" s="277">
        <v>22.2</v>
      </c>
    </row>
    <row r="1424" spans="1:4">
      <c r="A1424" s="279" t="s">
        <v>13446</v>
      </c>
      <c r="B1424" s="276" t="s">
        <v>13447</v>
      </c>
      <c r="C1424" s="276" t="s">
        <v>6</v>
      </c>
      <c r="D1424" s="277">
        <v>26.75</v>
      </c>
    </row>
    <row r="1425" spans="1:4">
      <c r="A1425" s="279" t="s">
        <v>13512</v>
      </c>
      <c r="B1425" s="276" t="s">
        <v>13513</v>
      </c>
      <c r="C1425" s="276" t="s">
        <v>6</v>
      </c>
      <c r="D1425" s="277">
        <v>4.7</v>
      </c>
    </row>
    <row r="1426" spans="1:4">
      <c r="A1426" s="279" t="s">
        <v>13514</v>
      </c>
      <c r="B1426" s="276" t="s">
        <v>13515</v>
      </c>
      <c r="C1426" s="276" t="s">
        <v>6</v>
      </c>
      <c r="D1426" s="277">
        <v>0.99</v>
      </c>
    </row>
    <row r="1427" spans="1:4">
      <c r="A1427" s="279" t="s">
        <v>13516</v>
      </c>
      <c r="B1427" s="276" t="s">
        <v>13517</v>
      </c>
      <c r="C1427" s="276" t="s">
        <v>6</v>
      </c>
      <c r="D1427" s="277">
        <v>2.14</v>
      </c>
    </row>
    <row r="1428" spans="1:4">
      <c r="A1428" s="279" t="s">
        <v>13518</v>
      </c>
      <c r="B1428" s="276" t="s">
        <v>13519</v>
      </c>
      <c r="C1428" s="276" t="s">
        <v>6</v>
      </c>
      <c r="D1428" s="277">
        <v>4.05</v>
      </c>
    </row>
    <row r="1429" spans="1:4">
      <c r="A1429" s="279" t="s">
        <v>13520</v>
      </c>
      <c r="B1429" s="276" t="s">
        <v>13521</v>
      </c>
      <c r="C1429" s="276" t="s">
        <v>6</v>
      </c>
      <c r="D1429" s="277">
        <v>22.74</v>
      </c>
    </row>
    <row r="1430" spans="1:4">
      <c r="A1430" s="279" t="s">
        <v>13536</v>
      </c>
      <c r="B1430" s="276" t="s">
        <v>13537</v>
      </c>
      <c r="C1430" s="276" t="s">
        <v>6</v>
      </c>
      <c r="D1430" s="277">
        <v>53.5</v>
      </c>
    </row>
    <row r="1431" spans="1:4">
      <c r="A1431" s="279" t="s">
        <v>13538</v>
      </c>
      <c r="B1431" s="276" t="s">
        <v>13539</v>
      </c>
      <c r="C1431" s="276" t="s">
        <v>6</v>
      </c>
      <c r="D1431" s="277">
        <v>67.3</v>
      </c>
    </row>
    <row r="1432" spans="1:4">
      <c r="A1432" s="279" t="s">
        <v>13540</v>
      </c>
      <c r="B1432" s="276" t="s">
        <v>13541</v>
      </c>
      <c r="C1432" s="276" t="s">
        <v>6</v>
      </c>
      <c r="D1432" s="277">
        <v>87.71</v>
      </c>
    </row>
    <row r="1433" spans="1:4">
      <c r="A1433" s="279" t="s">
        <v>13542</v>
      </c>
      <c r="B1433" s="276" t="s">
        <v>13543</v>
      </c>
      <c r="C1433" s="276" t="s">
        <v>6</v>
      </c>
      <c r="D1433" s="277">
        <v>60.1</v>
      </c>
    </row>
    <row r="1434" spans="1:4">
      <c r="A1434" s="279" t="s">
        <v>13544</v>
      </c>
      <c r="B1434" s="276" t="s">
        <v>13545</v>
      </c>
      <c r="C1434" s="276" t="s">
        <v>6</v>
      </c>
      <c r="D1434" s="277">
        <v>89.7</v>
      </c>
    </row>
    <row r="1435" spans="1:4">
      <c r="A1435" s="279" t="s">
        <v>13546</v>
      </c>
      <c r="B1435" s="276" t="s">
        <v>13547</v>
      </c>
      <c r="C1435" s="276" t="s">
        <v>6</v>
      </c>
      <c r="D1435" s="277">
        <v>128</v>
      </c>
    </row>
    <row r="1436" spans="1:4">
      <c r="A1436" s="279" t="s">
        <v>12945</v>
      </c>
      <c r="B1436" s="276" t="s">
        <v>12946</v>
      </c>
      <c r="C1436" s="276" t="s">
        <v>6</v>
      </c>
      <c r="D1436" s="277">
        <v>7.48</v>
      </c>
    </row>
    <row r="1437" spans="1:4">
      <c r="A1437" s="279" t="s">
        <v>13574</v>
      </c>
      <c r="B1437" s="276" t="s">
        <v>13575</v>
      </c>
      <c r="C1437" s="276" t="s">
        <v>6</v>
      </c>
      <c r="D1437" s="277">
        <v>1186.8800000000001</v>
      </c>
    </row>
    <row r="1438" spans="1:4">
      <c r="A1438" s="279" t="s">
        <v>13576</v>
      </c>
      <c r="B1438" s="276" t="s">
        <v>13577</v>
      </c>
      <c r="C1438" s="276" t="s">
        <v>41</v>
      </c>
      <c r="D1438" s="277">
        <v>10.88</v>
      </c>
    </row>
    <row r="1439" spans="1:4">
      <c r="A1439" s="279" t="s">
        <v>13578</v>
      </c>
      <c r="B1439" s="276" t="s">
        <v>13579</v>
      </c>
      <c r="C1439" s="276" t="s">
        <v>41</v>
      </c>
      <c r="D1439" s="277">
        <v>15.09</v>
      </c>
    </row>
    <row r="1440" spans="1:4">
      <c r="A1440" s="279" t="s">
        <v>13580</v>
      </c>
      <c r="B1440" s="276" t="s">
        <v>13581</v>
      </c>
      <c r="C1440" s="276" t="s">
        <v>41</v>
      </c>
      <c r="D1440" s="277">
        <v>25.27</v>
      </c>
    </row>
    <row r="1441" spans="1:4">
      <c r="A1441" s="279" t="s">
        <v>13742</v>
      </c>
      <c r="B1441" s="276" t="s">
        <v>13743</v>
      </c>
      <c r="C1441" s="276" t="s">
        <v>1448</v>
      </c>
      <c r="D1441" s="277">
        <v>37.479999999999997</v>
      </c>
    </row>
    <row r="1442" spans="1:4">
      <c r="A1442" s="279" t="s">
        <v>13929</v>
      </c>
      <c r="B1442" s="276" t="s">
        <v>31577</v>
      </c>
      <c r="C1442" s="276" t="s">
        <v>6</v>
      </c>
      <c r="D1442" s="277">
        <v>4.26</v>
      </c>
    </row>
    <row r="1443" spans="1:4">
      <c r="A1443" s="279" t="s">
        <v>13927</v>
      </c>
      <c r="B1443" s="276" t="s">
        <v>13928</v>
      </c>
      <c r="C1443" s="276" t="s">
        <v>6</v>
      </c>
      <c r="D1443" s="277">
        <v>12.84</v>
      </c>
    </row>
    <row r="1444" spans="1:4">
      <c r="A1444" s="279" t="s">
        <v>13930</v>
      </c>
      <c r="B1444" s="276" t="s">
        <v>13931</v>
      </c>
      <c r="C1444" s="276" t="s">
        <v>6</v>
      </c>
      <c r="D1444" s="277">
        <v>40.590000000000003</v>
      </c>
    </row>
    <row r="1445" spans="1:4">
      <c r="A1445" s="279" t="s">
        <v>13934</v>
      </c>
      <c r="B1445" s="276" t="s">
        <v>13935</v>
      </c>
      <c r="C1445" s="276" t="s">
        <v>6</v>
      </c>
      <c r="D1445" s="277">
        <v>106.32</v>
      </c>
    </row>
    <row r="1446" spans="1:4">
      <c r="A1446" s="279" t="s">
        <v>13942</v>
      </c>
      <c r="B1446" s="276" t="s">
        <v>13943</v>
      </c>
      <c r="C1446" s="276" t="s">
        <v>6</v>
      </c>
      <c r="D1446" s="277">
        <v>18.12</v>
      </c>
    </row>
    <row r="1447" spans="1:4">
      <c r="A1447" s="279" t="s">
        <v>13944</v>
      </c>
      <c r="B1447" s="276" t="s">
        <v>13945</v>
      </c>
      <c r="C1447" s="276" t="s">
        <v>6</v>
      </c>
      <c r="D1447" s="277">
        <v>50.15</v>
      </c>
    </row>
    <row r="1448" spans="1:4">
      <c r="A1448" s="279" t="s">
        <v>13946</v>
      </c>
      <c r="B1448" s="276" t="s">
        <v>13947</v>
      </c>
      <c r="C1448" s="276" t="s">
        <v>6</v>
      </c>
      <c r="D1448" s="277">
        <v>6.77</v>
      </c>
    </row>
    <row r="1449" spans="1:4">
      <c r="A1449" s="279" t="s">
        <v>13948</v>
      </c>
      <c r="B1449" s="276" t="s">
        <v>13949</v>
      </c>
      <c r="C1449" s="276" t="s">
        <v>6</v>
      </c>
      <c r="D1449" s="277">
        <v>90.69</v>
      </c>
    </row>
    <row r="1450" spans="1:4">
      <c r="A1450" s="279" t="s">
        <v>13950</v>
      </c>
      <c r="B1450" s="276" t="s">
        <v>13951</v>
      </c>
      <c r="C1450" s="276" t="s">
        <v>6</v>
      </c>
      <c r="D1450" s="277">
        <v>4.8600000000000003</v>
      </c>
    </row>
    <row r="1451" spans="1:4">
      <c r="A1451" s="279" t="s">
        <v>13952</v>
      </c>
      <c r="B1451" s="276" t="s">
        <v>13953</v>
      </c>
      <c r="C1451" s="276" t="s">
        <v>6</v>
      </c>
      <c r="D1451" s="277">
        <v>14.13</v>
      </c>
    </row>
    <row r="1452" spans="1:4">
      <c r="A1452" s="279" t="s">
        <v>13954</v>
      </c>
      <c r="B1452" s="276" t="s">
        <v>13955</v>
      </c>
      <c r="C1452" s="276" t="s">
        <v>6</v>
      </c>
      <c r="D1452" s="277">
        <v>1.17</v>
      </c>
    </row>
    <row r="1453" spans="1:4">
      <c r="A1453" s="279" t="s">
        <v>14802</v>
      </c>
      <c r="B1453" s="276" t="s">
        <v>14803</v>
      </c>
      <c r="C1453" s="276" t="s">
        <v>6</v>
      </c>
      <c r="D1453" s="277">
        <v>81.86</v>
      </c>
    </row>
    <row r="1454" spans="1:4">
      <c r="A1454" s="279" t="s">
        <v>14804</v>
      </c>
      <c r="B1454" s="276" t="s">
        <v>14805</v>
      </c>
      <c r="C1454" s="276" t="s">
        <v>6</v>
      </c>
      <c r="D1454" s="277">
        <v>102.51</v>
      </c>
    </row>
    <row r="1455" spans="1:4">
      <c r="A1455" s="279" t="s">
        <v>14806</v>
      </c>
      <c r="B1455" s="276" t="s">
        <v>14807</v>
      </c>
      <c r="C1455" s="276" t="s">
        <v>6</v>
      </c>
      <c r="D1455" s="277">
        <v>31.45</v>
      </c>
    </row>
    <row r="1456" spans="1:4">
      <c r="A1456" s="279" t="s">
        <v>14808</v>
      </c>
      <c r="B1456" s="276" t="s">
        <v>14809</v>
      </c>
      <c r="C1456" s="276" t="s">
        <v>6</v>
      </c>
      <c r="D1456" s="277">
        <v>44.04</v>
      </c>
    </row>
    <row r="1457" spans="1:4">
      <c r="A1457" s="279" t="s">
        <v>14826</v>
      </c>
      <c r="B1457" s="276" t="s">
        <v>14827</v>
      </c>
      <c r="C1457" s="276" t="s">
        <v>6</v>
      </c>
      <c r="D1457" s="277">
        <v>0.66</v>
      </c>
    </row>
    <row r="1458" spans="1:4">
      <c r="A1458" s="279" t="s">
        <v>14828</v>
      </c>
      <c r="B1458" s="276" t="s">
        <v>14829</v>
      </c>
      <c r="C1458" s="276" t="s">
        <v>6</v>
      </c>
      <c r="D1458" s="277">
        <v>6.55</v>
      </c>
    </row>
    <row r="1459" spans="1:4">
      <c r="A1459" s="279" t="s">
        <v>14830</v>
      </c>
      <c r="B1459" s="276" t="s">
        <v>14831</v>
      </c>
      <c r="C1459" s="276" t="s">
        <v>6</v>
      </c>
      <c r="D1459" s="277">
        <v>2.2799999999999998</v>
      </c>
    </row>
    <row r="1460" spans="1:4">
      <c r="A1460" s="279" t="s">
        <v>14832</v>
      </c>
      <c r="B1460" s="276" t="s">
        <v>14833</v>
      </c>
      <c r="C1460" s="276" t="s">
        <v>6</v>
      </c>
      <c r="D1460" s="277">
        <v>4.04</v>
      </c>
    </row>
    <row r="1461" spans="1:4">
      <c r="A1461" s="279" t="s">
        <v>15190</v>
      </c>
      <c r="B1461" s="276" t="s">
        <v>31578</v>
      </c>
      <c r="C1461" s="276" t="s">
        <v>6</v>
      </c>
      <c r="D1461" s="277">
        <v>9.1199999999999992</v>
      </c>
    </row>
    <row r="1462" spans="1:4">
      <c r="A1462" s="279" t="s">
        <v>15191</v>
      </c>
      <c r="B1462" s="276" t="s">
        <v>15192</v>
      </c>
      <c r="C1462" s="276" t="s">
        <v>6</v>
      </c>
      <c r="D1462" s="277">
        <v>35.96</v>
      </c>
    </row>
    <row r="1463" spans="1:4">
      <c r="A1463" s="279" t="s">
        <v>15275</v>
      </c>
      <c r="B1463" s="276" t="s">
        <v>15276</v>
      </c>
      <c r="C1463" s="276" t="s">
        <v>6</v>
      </c>
      <c r="D1463" s="277">
        <v>19.23</v>
      </c>
    </row>
    <row r="1464" spans="1:4">
      <c r="A1464" s="279" t="s">
        <v>15277</v>
      </c>
      <c r="B1464" s="276" t="s">
        <v>15278</v>
      </c>
      <c r="C1464" s="276" t="s">
        <v>6</v>
      </c>
      <c r="D1464" s="277">
        <v>19.23</v>
      </c>
    </row>
    <row r="1465" spans="1:4">
      <c r="A1465" s="279" t="s">
        <v>15279</v>
      </c>
      <c r="B1465" s="276" t="s">
        <v>15280</v>
      </c>
      <c r="C1465" s="276" t="s">
        <v>6</v>
      </c>
      <c r="D1465" s="277">
        <v>19.27</v>
      </c>
    </row>
    <row r="1466" spans="1:4">
      <c r="A1466" s="279" t="s">
        <v>15281</v>
      </c>
      <c r="B1466" s="276" t="s">
        <v>15282</v>
      </c>
      <c r="C1466" s="276" t="s">
        <v>6</v>
      </c>
      <c r="D1466" s="277">
        <v>29.37</v>
      </c>
    </row>
    <row r="1467" spans="1:4">
      <c r="A1467" s="279" t="s">
        <v>15283</v>
      </c>
      <c r="B1467" s="276" t="s">
        <v>15284</v>
      </c>
      <c r="C1467" s="276" t="s">
        <v>6</v>
      </c>
      <c r="D1467" s="277">
        <v>25.83</v>
      </c>
    </row>
    <row r="1468" spans="1:4">
      <c r="A1468" s="279" t="s">
        <v>15403</v>
      </c>
      <c r="B1468" s="276" t="s">
        <v>15404</v>
      </c>
      <c r="C1468" s="276" t="s">
        <v>6</v>
      </c>
      <c r="D1468" s="277">
        <v>5.49</v>
      </c>
    </row>
    <row r="1469" spans="1:4">
      <c r="A1469" s="279" t="s">
        <v>15405</v>
      </c>
      <c r="B1469" s="276" t="s">
        <v>15406</v>
      </c>
      <c r="C1469" s="276" t="s">
        <v>6</v>
      </c>
      <c r="D1469" s="277">
        <v>4.6500000000000004</v>
      </c>
    </row>
    <row r="1470" spans="1:4">
      <c r="A1470" s="279" t="s">
        <v>15399</v>
      </c>
      <c r="B1470" s="276" t="s">
        <v>15400</v>
      </c>
      <c r="C1470" s="276" t="s">
        <v>6</v>
      </c>
      <c r="D1470" s="277">
        <v>6.42</v>
      </c>
    </row>
    <row r="1471" spans="1:4">
      <c r="A1471" s="279" t="s">
        <v>15401</v>
      </c>
      <c r="B1471" s="276" t="s">
        <v>15402</v>
      </c>
      <c r="C1471" s="276" t="s">
        <v>6</v>
      </c>
      <c r="D1471" s="277">
        <v>37.24</v>
      </c>
    </row>
    <row r="1472" spans="1:4">
      <c r="A1472" s="279" t="s">
        <v>15589</v>
      </c>
      <c r="B1472" s="276" t="s">
        <v>15590</v>
      </c>
      <c r="C1472" s="276" t="s">
        <v>6</v>
      </c>
      <c r="D1472" s="277">
        <v>17.13</v>
      </c>
    </row>
    <row r="1473" spans="1:4">
      <c r="A1473" s="279" t="s">
        <v>15591</v>
      </c>
      <c r="B1473" s="276" t="s">
        <v>15592</v>
      </c>
      <c r="C1473" s="276" t="s">
        <v>6</v>
      </c>
      <c r="D1473" s="277">
        <v>26.25</v>
      </c>
    </row>
    <row r="1474" spans="1:4">
      <c r="A1474" s="279" t="s">
        <v>15593</v>
      </c>
      <c r="B1474" s="276" t="s">
        <v>15594</v>
      </c>
      <c r="C1474" s="276" t="s">
        <v>6</v>
      </c>
      <c r="D1474" s="277">
        <v>30.19</v>
      </c>
    </row>
    <row r="1475" spans="1:4">
      <c r="A1475" s="279" t="s">
        <v>15595</v>
      </c>
      <c r="B1475" s="276" t="s">
        <v>15596</v>
      </c>
      <c r="C1475" s="276" t="s">
        <v>6</v>
      </c>
      <c r="D1475" s="277">
        <v>37.24</v>
      </c>
    </row>
    <row r="1476" spans="1:4">
      <c r="A1476" s="279" t="s">
        <v>15643</v>
      </c>
      <c r="B1476" s="276" t="s">
        <v>15644</v>
      </c>
      <c r="C1476" s="276" t="s">
        <v>6</v>
      </c>
      <c r="D1476" s="277">
        <v>14.21</v>
      </c>
    </row>
    <row r="1477" spans="1:4">
      <c r="A1477" s="279" t="s">
        <v>15650</v>
      </c>
      <c r="B1477" s="276" t="s">
        <v>15651</v>
      </c>
      <c r="C1477" s="276" t="s">
        <v>6</v>
      </c>
      <c r="D1477" s="277">
        <v>455.99</v>
      </c>
    </row>
    <row r="1478" spans="1:4">
      <c r="A1478" s="279" t="s">
        <v>15652</v>
      </c>
      <c r="B1478" s="276" t="s">
        <v>15653</v>
      </c>
      <c r="C1478" s="276" t="s">
        <v>6</v>
      </c>
      <c r="D1478" s="277">
        <v>21.84</v>
      </c>
    </row>
    <row r="1479" spans="1:4">
      <c r="A1479" s="279" t="s">
        <v>15654</v>
      </c>
      <c r="B1479" s="276" t="s">
        <v>15655</v>
      </c>
      <c r="C1479" s="276" t="s">
        <v>6</v>
      </c>
      <c r="D1479" s="277">
        <v>23.04</v>
      </c>
    </row>
    <row r="1480" spans="1:4">
      <c r="A1480" s="279" t="s">
        <v>15656</v>
      </c>
      <c r="B1480" s="276" t="s">
        <v>15657</v>
      </c>
      <c r="C1480" s="276" t="s">
        <v>6</v>
      </c>
      <c r="D1480" s="277">
        <v>36.369999999999997</v>
      </c>
    </row>
    <row r="1481" spans="1:4">
      <c r="A1481" s="279" t="s">
        <v>15658</v>
      </c>
      <c r="B1481" s="276" t="s">
        <v>15659</v>
      </c>
      <c r="C1481" s="276" t="s">
        <v>6</v>
      </c>
      <c r="D1481" s="277">
        <v>49.56</v>
      </c>
    </row>
    <row r="1482" spans="1:4">
      <c r="A1482" s="279" t="s">
        <v>15660</v>
      </c>
      <c r="B1482" s="276" t="s">
        <v>15661</v>
      </c>
      <c r="C1482" s="276" t="s">
        <v>6</v>
      </c>
      <c r="D1482" s="277">
        <v>62.57</v>
      </c>
    </row>
    <row r="1483" spans="1:4">
      <c r="A1483" s="279" t="s">
        <v>15662</v>
      </c>
      <c r="B1483" s="276" t="s">
        <v>15663</v>
      </c>
      <c r="C1483" s="276" t="s">
        <v>6</v>
      </c>
      <c r="D1483" s="277">
        <v>87.16</v>
      </c>
    </row>
    <row r="1484" spans="1:4">
      <c r="A1484" s="279" t="s">
        <v>15664</v>
      </c>
      <c r="B1484" s="276" t="s">
        <v>15665</v>
      </c>
      <c r="C1484" s="276" t="s">
        <v>6</v>
      </c>
      <c r="D1484" s="277">
        <v>180.76</v>
      </c>
    </row>
    <row r="1485" spans="1:4">
      <c r="A1485" s="279" t="s">
        <v>15666</v>
      </c>
      <c r="B1485" s="276" t="s">
        <v>15667</v>
      </c>
      <c r="C1485" s="276" t="s">
        <v>6</v>
      </c>
      <c r="D1485" s="277">
        <v>218.84</v>
      </c>
    </row>
    <row r="1486" spans="1:4">
      <c r="A1486" s="279" t="s">
        <v>15668</v>
      </c>
      <c r="B1486" s="276" t="s">
        <v>15669</v>
      </c>
      <c r="C1486" s="276" t="s">
        <v>6</v>
      </c>
      <c r="D1486" s="277">
        <v>49.83</v>
      </c>
    </row>
    <row r="1487" spans="1:4">
      <c r="A1487" s="279" t="s">
        <v>15670</v>
      </c>
      <c r="B1487" s="276" t="s">
        <v>15671</v>
      </c>
      <c r="C1487" s="276" t="s">
        <v>6</v>
      </c>
      <c r="D1487" s="277">
        <v>56.21</v>
      </c>
    </row>
    <row r="1488" spans="1:4">
      <c r="A1488" s="279" t="s">
        <v>15672</v>
      </c>
      <c r="B1488" s="276" t="s">
        <v>15673</v>
      </c>
      <c r="C1488" s="276" t="s">
        <v>6</v>
      </c>
      <c r="D1488" s="277">
        <v>68.81</v>
      </c>
    </row>
    <row r="1489" spans="1:4">
      <c r="A1489" s="279" t="s">
        <v>15674</v>
      </c>
      <c r="B1489" s="276" t="s">
        <v>15675</v>
      </c>
      <c r="C1489" s="276" t="s">
        <v>6</v>
      </c>
      <c r="D1489" s="277">
        <v>95.66</v>
      </c>
    </row>
    <row r="1490" spans="1:4">
      <c r="A1490" s="279" t="s">
        <v>15676</v>
      </c>
      <c r="B1490" s="276" t="s">
        <v>15677</v>
      </c>
      <c r="C1490" s="276" t="s">
        <v>6</v>
      </c>
      <c r="D1490" s="277">
        <v>100.06</v>
      </c>
    </row>
    <row r="1491" spans="1:4">
      <c r="A1491" s="279" t="s">
        <v>15678</v>
      </c>
      <c r="B1491" s="276" t="s">
        <v>15679</v>
      </c>
      <c r="C1491" s="276" t="s">
        <v>6</v>
      </c>
      <c r="D1491" s="277">
        <v>51.28</v>
      </c>
    </row>
    <row r="1492" spans="1:4">
      <c r="A1492" s="279" t="s">
        <v>15680</v>
      </c>
      <c r="B1492" s="276" t="s">
        <v>15681</v>
      </c>
      <c r="C1492" s="276" t="s">
        <v>6</v>
      </c>
      <c r="D1492" s="277">
        <v>53.01</v>
      </c>
    </row>
    <row r="1493" spans="1:4">
      <c r="A1493" s="279" t="s">
        <v>15682</v>
      </c>
      <c r="B1493" s="276" t="s">
        <v>15683</v>
      </c>
      <c r="C1493" s="276" t="s">
        <v>6</v>
      </c>
      <c r="D1493" s="277">
        <v>64.349999999999994</v>
      </c>
    </row>
    <row r="1494" spans="1:4">
      <c r="A1494" s="279" t="s">
        <v>15684</v>
      </c>
      <c r="B1494" s="276" t="s">
        <v>15685</v>
      </c>
      <c r="C1494" s="276" t="s">
        <v>6</v>
      </c>
      <c r="D1494" s="277">
        <v>16.420000000000002</v>
      </c>
    </row>
    <row r="1495" spans="1:4">
      <c r="A1495" s="279" t="s">
        <v>16307</v>
      </c>
      <c r="B1495" s="276" t="s">
        <v>16308</v>
      </c>
      <c r="C1495" s="276" t="s">
        <v>6</v>
      </c>
      <c r="D1495" s="277">
        <v>76.05</v>
      </c>
    </row>
    <row r="1496" spans="1:4">
      <c r="A1496" s="279" t="s">
        <v>16309</v>
      </c>
      <c r="B1496" s="276" t="s">
        <v>16310</v>
      </c>
      <c r="C1496" s="276" t="s">
        <v>6</v>
      </c>
      <c r="D1496" s="277">
        <v>51.02</v>
      </c>
    </row>
    <row r="1497" spans="1:4">
      <c r="A1497" s="279" t="s">
        <v>16313</v>
      </c>
      <c r="B1497" s="276" t="s">
        <v>16314</v>
      </c>
      <c r="C1497" s="276" t="s">
        <v>6</v>
      </c>
      <c r="D1497" s="277">
        <v>121.07</v>
      </c>
    </row>
    <row r="1498" spans="1:4">
      <c r="A1498" s="279" t="s">
        <v>16315</v>
      </c>
      <c r="B1498" s="276" t="s">
        <v>16316</v>
      </c>
      <c r="C1498" s="276" t="s">
        <v>6</v>
      </c>
      <c r="D1498" s="277">
        <v>37.79</v>
      </c>
    </row>
    <row r="1499" spans="1:4">
      <c r="A1499" s="279" t="s">
        <v>16317</v>
      </c>
      <c r="B1499" s="276" t="s">
        <v>16318</v>
      </c>
      <c r="C1499" s="276" t="s">
        <v>6</v>
      </c>
      <c r="D1499" s="277">
        <v>180</v>
      </c>
    </row>
    <row r="1500" spans="1:4">
      <c r="A1500" s="279" t="s">
        <v>16319</v>
      </c>
      <c r="B1500" s="276" t="s">
        <v>16320</v>
      </c>
      <c r="C1500" s="276" t="s">
        <v>6</v>
      </c>
      <c r="D1500" s="277">
        <v>51.02</v>
      </c>
    </row>
    <row r="1501" spans="1:4">
      <c r="A1501" s="279" t="s">
        <v>16321</v>
      </c>
      <c r="B1501" s="276" t="s">
        <v>16322</v>
      </c>
      <c r="C1501" s="276" t="s">
        <v>6</v>
      </c>
      <c r="D1501" s="277">
        <v>37.79</v>
      </c>
    </row>
    <row r="1502" spans="1:4">
      <c r="A1502" s="279" t="s">
        <v>16323</v>
      </c>
      <c r="B1502" s="276" t="s">
        <v>16324</v>
      </c>
      <c r="C1502" s="276" t="s">
        <v>6</v>
      </c>
      <c r="D1502" s="277">
        <v>91.64</v>
      </c>
    </row>
    <row r="1503" spans="1:4">
      <c r="A1503" s="279" t="s">
        <v>16722</v>
      </c>
      <c r="B1503" s="276" t="s">
        <v>16723</v>
      </c>
      <c r="C1503" s="276" t="s">
        <v>5839</v>
      </c>
      <c r="D1503" s="277">
        <v>39.22</v>
      </c>
    </row>
    <row r="1504" spans="1:4">
      <c r="A1504" s="279" t="s">
        <v>16753</v>
      </c>
      <c r="B1504" s="276" t="s">
        <v>16754</v>
      </c>
      <c r="C1504" s="276" t="s">
        <v>6</v>
      </c>
      <c r="D1504" s="277">
        <v>48.99</v>
      </c>
    </row>
    <row r="1505" spans="1:4">
      <c r="A1505" s="279" t="s">
        <v>16755</v>
      </c>
      <c r="B1505" s="276" t="s">
        <v>16756</v>
      </c>
      <c r="C1505" s="276" t="s">
        <v>6</v>
      </c>
      <c r="D1505" s="277">
        <v>51.34</v>
      </c>
    </row>
    <row r="1506" spans="1:4">
      <c r="A1506" s="279" t="s">
        <v>16869</v>
      </c>
      <c r="B1506" s="276" t="s">
        <v>16870</v>
      </c>
      <c r="C1506" s="276" t="s">
        <v>6</v>
      </c>
      <c r="D1506" s="277">
        <v>450</v>
      </c>
    </row>
    <row r="1507" spans="1:4">
      <c r="A1507" s="279" t="s">
        <v>16873</v>
      </c>
      <c r="B1507" s="276" t="s">
        <v>16874</v>
      </c>
      <c r="C1507" s="276" t="s">
        <v>6</v>
      </c>
      <c r="D1507" s="277">
        <v>595.80999999999995</v>
      </c>
    </row>
    <row r="1508" spans="1:4">
      <c r="A1508" s="279" t="s">
        <v>16875</v>
      </c>
      <c r="B1508" s="276" t="s">
        <v>16876</v>
      </c>
      <c r="C1508" s="276" t="s">
        <v>6</v>
      </c>
      <c r="D1508" s="277">
        <v>884.67</v>
      </c>
    </row>
    <row r="1509" spans="1:4">
      <c r="A1509" s="279" t="s">
        <v>16923</v>
      </c>
      <c r="B1509" s="276" t="s">
        <v>16924</v>
      </c>
      <c r="C1509" s="276" t="s">
        <v>6</v>
      </c>
      <c r="D1509" s="277">
        <v>7.68</v>
      </c>
    </row>
    <row r="1510" spans="1:4">
      <c r="A1510" s="279" t="s">
        <v>16925</v>
      </c>
      <c r="B1510" s="276" t="s">
        <v>16926</v>
      </c>
      <c r="C1510" s="276" t="s">
        <v>6</v>
      </c>
      <c r="D1510" s="277">
        <v>11.72</v>
      </c>
    </row>
    <row r="1511" spans="1:4">
      <c r="A1511" s="279" t="s">
        <v>16927</v>
      </c>
      <c r="B1511" s="276" t="s">
        <v>16928</v>
      </c>
      <c r="C1511" s="276" t="s">
        <v>6</v>
      </c>
      <c r="D1511" s="277">
        <v>89.94</v>
      </c>
    </row>
    <row r="1512" spans="1:4">
      <c r="A1512" s="279" t="s">
        <v>16929</v>
      </c>
      <c r="B1512" s="276" t="s">
        <v>16930</v>
      </c>
      <c r="C1512" s="276" t="s">
        <v>6</v>
      </c>
      <c r="D1512" s="277">
        <v>37.72</v>
      </c>
    </row>
    <row r="1513" spans="1:4">
      <c r="A1513" s="279" t="s">
        <v>16943</v>
      </c>
      <c r="B1513" s="276" t="s">
        <v>16944</v>
      </c>
      <c r="C1513" s="276" t="s">
        <v>6</v>
      </c>
      <c r="D1513" s="277">
        <v>866.62</v>
      </c>
    </row>
    <row r="1514" spans="1:4">
      <c r="A1514" s="279" t="s">
        <v>16955</v>
      </c>
      <c r="B1514" s="276" t="s">
        <v>16956</v>
      </c>
      <c r="C1514" s="276" t="s">
        <v>6</v>
      </c>
      <c r="D1514" s="277">
        <v>450</v>
      </c>
    </row>
    <row r="1515" spans="1:4">
      <c r="A1515" s="279" t="s">
        <v>17061</v>
      </c>
      <c r="B1515" s="276" t="s">
        <v>17062</v>
      </c>
      <c r="C1515" s="276" t="s">
        <v>6</v>
      </c>
      <c r="D1515" s="277">
        <v>118</v>
      </c>
    </row>
    <row r="1516" spans="1:4">
      <c r="A1516" s="279" t="s">
        <v>17063</v>
      </c>
      <c r="B1516" s="276" t="s">
        <v>17064</v>
      </c>
      <c r="C1516" s="276" t="s">
        <v>6</v>
      </c>
      <c r="D1516" s="277">
        <v>3.8</v>
      </c>
    </row>
    <row r="1517" spans="1:4">
      <c r="A1517" s="279" t="s">
        <v>17065</v>
      </c>
      <c r="B1517" s="276" t="s">
        <v>17066</v>
      </c>
      <c r="C1517" s="276" t="s">
        <v>6</v>
      </c>
      <c r="D1517" s="277">
        <v>4.2699999999999996</v>
      </c>
    </row>
    <row r="1518" spans="1:4">
      <c r="A1518" s="279" t="s">
        <v>17067</v>
      </c>
      <c r="B1518" s="276" t="s">
        <v>17068</v>
      </c>
      <c r="C1518" s="276" t="s">
        <v>6</v>
      </c>
      <c r="D1518" s="277">
        <v>5.3</v>
      </c>
    </row>
    <row r="1519" spans="1:4">
      <c r="A1519" s="279" t="s">
        <v>17069</v>
      </c>
      <c r="B1519" s="276" t="s">
        <v>17070</v>
      </c>
      <c r="C1519" s="276" t="s">
        <v>6</v>
      </c>
      <c r="D1519" s="277">
        <v>72.42</v>
      </c>
    </row>
    <row r="1520" spans="1:4">
      <c r="A1520" s="279" t="s">
        <v>17071</v>
      </c>
      <c r="B1520" s="276" t="s">
        <v>17072</v>
      </c>
      <c r="C1520" s="276" t="s">
        <v>6</v>
      </c>
      <c r="D1520" s="277">
        <v>97</v>
      </c>
    </row>
    <row r="1521" spans="1:4">
      <c r="A1521" s="279" t="s">
        <v>17073</v>
      </c>
      <c r="B1521" s="276" t="s">
        <v>17074</v>
      </c>
      <c r="C1521" s="276" t="s">
        <v>6</v>
      </c>
      <c r="D1521" s="277">
        <v>3.2</v>
      </c>
    </row>
    <row r="1522" spans="1:4">
      <c r="A1522" s="279" t="s">
        <v>17077</v>
      </c>
      <c r="B1522" s="276" t="s">
        <v>17078</v>
      </c>
      <c r="C1522" s="276" t="s">
        <v>6</v>
      </c>
      <c r="D1522" s="277">
        <v>31.6</v>
      </c>
    </row>
    <row r="1523" spans="1:4">
      <c r="A1523" s="279" t="s">
        <v>17079</v>
      </c>
      <c r="B1523" s="276" t="s">
        <v>17080</v>
      </c>
      <c r="C1523" s="276" t="s">
        <v>6</v>
      </c>
      <c r="D1523" s="277">
        <v>24.94</v>
      </c>
    </row>
    <row r="1524" spans="1:4">
      <c r="A1524" s="279" t="s">
        <v>17081</v>
      </c>
      <c r="B1524" s="276" t="s">
        <v>17082</v>
      </c>
      <c r="C1524" s="276" t="s">
        <v>6</v>
      </c>
      <c r="D1524" s="277">
        <v>16.3</v>
      </c>
    </row>
    <row r="1525" spans="1:4">
      <c r="A1525" s="279" t="s">
        <v>17083</v>
      </c>
      <c r="B1525" s="276" t="s">
        <v>17084</v>
      </c>
      <c r="C1525" s="276" t="s">
        <v>6</v>
      </c>
      <c r="D1525" s="277">
        <v>7.11</v>
      </c>
    </row>
    <row r="1526" spans="1:4">
      <c r="A1526" s="279" t="s">
        <v>17085</v>
      </c>
      <c r="B1526" s="276" t="s">
        <v>17086</v>
      </c>
      <c r="C1526" s="276" t="s">
        <v>6</v>
      </c>
      <c r="D1526" s="277">
        <v>95.04</v>
      </c>
    </row>
    <row r="1527" spans="1:4">
      <c r="A1527" s="279" t="s">
        <v>17087</v>
      </c>
      <c r="B1527" s="276" t="s">
        <v>17088</v>
      </c>
      <c r="C1527" s="276" t="s">
        <v>6</v>
      </c>
      <c r="D1527" s="277">
        <v>50.05</v>
      </c>
    </row>
    <row r="1528" spans="1:4">
      <c r="A1528" s="279" t="s">
        <v>17089</v>
      </c>
      <c r="B1528" s="276" t="s">
        <v>17090</v>
      </c>
      <c r="C1528" s="276" t="s">
        <v>6</v>
      </c>
      <c r="D1528" s="277">
        <v>127.3</v>
      </c>
    </row>
    <row r="1529" spans="1:4">
      <c r="A1529" s="279" t="s">
        <v>17091</v>
      </c>
      <c r="B1529" s="276" t="s">
        <v>17092</v>
      </c>
      <c r="C1529" s="276" t="s">
        <v>6</v>
      </c>
      <c r="D1529" s="277">
        <v>10.119999999999999</v>
      </c>
    </row>
    <row r="1530" spans="1:4">
      <c r="A1530" s="279" t="s">
        <v>17094</v>
      </c>
      <c r="B1530" s="276" t="s">
        <v>17095</v>
      </c>
      <c r="C1530" s="276" t="s">
        <v>6</v>
      </c>
      <c r="D1530" s="277">
        <v>234.69</v>
      </c>
    </row>
    <row r="1531" spans="1:4">
      <c r="A1531" s="279" t="s">
        <v>17096</v>
      </c>
      <c r="B1531" s="276" t="s">
        <v>17097</v>
      </c>
      <c r="C1531" s="276" t="s">
        <v>6</v>
      </c>
      <c r="D1531" s="277">
        <v>335.25</v>
      </c>
    </row>
    <row r="1532" spans="1:4">
      <c r="A1532" s="279" t="s">
        <v>17098</v>
      </c>
      <c r="B1532" s="276" t="s">
        <v>17099</v>
      </c>
      <c r="C1532" s="276" t="s">
        <v>6</v>
      </c>
      <c r="D1532" s="277">
        <v>785.79</v>
      </c>
    </row>
    <row r="1533" spans="1:4">
      <c r="A1533" s="279" t="s">
        <v>17102</v>
      </c>
      <c r="B1533" s="276" t="s">
        <v>17103</v>
      </c>
      <c r="C1533" s="276" t="s">
        <v>6</v>
      </c>
      <c r="D1533" s="277">
        <v>27.82</v>
      </c>
    </row>
    <row r="1534" spans="1:4">
      <c r="A1534" s="279" t="s">
        <v>17100</v>
      </c>
      <c r="B1534" s="276" t="s">
        <v>17101</v>
      </c>
      <c r="C1534" s="276" t="s">
        <v>6</v>
      </c>
      <c r="D1534" s="277">
        <v>25.43</v>
      </c>
    </row>
    <row r="1535" spans="1:4">
      <c r="A1535" s="279" t="s">
        <v>17104</v>
      </c>
      <c r="B1535" s="276" t="s">
        <v>17105</v>
      </c>
      <c r="C1535" s="276" t="s">
        <v>6</v>
      </c>
      <c r="D1535" s="277">
        <v>153.58000000000001</v>
      </c>
    </row>
    <row r="1536" spans="1:4">
      <c r="A1536" s="279" t="s">
        <v>17106</v>
      </c>
      <c r="B1536" s="276" t="s">
        <v>17107</v>
      </c>
      <c r="C1536" s="276" t="s">
        <v>6</v>
      </c>
      <c r="D1536" s="277">
        <v>710.03</v>
      </c>
    </row>
    <row r="1537" spans="1:4">
      <c r="A1537" s="279" t="s">
        <v>17108</v>
      </c>
      <c r="B1537" s="276" t="s">
        <v>17109</v>
      </c>
      <c r="C1537" s="276" t="s">
        <v>6</v>
      </c>
      <c r="D1537" s="277">
        <v>9.07</v>
      </c>
    </row>
    <row r="1538" spans="1:4">
      <c r="A1538" s="279" t="s">
        <v>17110</v>
      </c>
      <c r="B1538" s="276" t="s">
        <v>17111</v>
      </c>
      <c r="C1538" s="276" t="s">
        <v>6</v>
      </c>
      <c r="D1538" s="277">
        <v>13.46</v>
      </c>
    </row>
    <row r="1539" spans="1:4">
      <c r="A1539" s="279" t="s">
        <v>17112</v>
      </c>
      <c r="B1539" s="276" t="s">
        <v>17113</v>
      </c>
      <c r="C1539" s="276" t="s">
        <v>6</v>
      </c>
      <c r="D1539" s="277">
        <v>18.559999999999999</v>
      </c>
    </row>
    <row r="1540" spans="1:4">
      <c r="A1540" s="279" t="s">
        <v>17114</v>
      </c>
      <c r="B1540" s="276" t="s">
        <v>17115</v>
      </c>
      <c r="C1540" s="276" t="s">
        <v>6</v>
      </c>
      <c r="D1540" s="277">
        <v>27.62</v>
      </c>
    </row>
    <row r="1541" spans="1:4">
      <c r="A1541" s="279" t="s">
        <v>17116</v>
      </c>
      <c r="B1541" s="276" t="s">
        <v>17117</v>
      </c>
      <c r="C1541" s="276" t="s">
        <v>6</v>
      </c>
      <c r="D1541" s="277">
        <v>42.05</v>
      </c>
    </row>
    <row r="1542" spans="1:4">
      <c r="A1542" s="279" t="s">
        <v>17118</v>
      </c>
      <c r="B1542" s="276" t="s">
        <v>17119</v>
      </c>
      <c r="C1542" s="276" t="s">
        <v>6</v>
      </c>
      <c r="D1542" s="277">
        <v>67.03</v>
      </c>
    </row>
    <row r="1543" spans="1:4">
      <c r="A1543" s="279" t="s">
        <v>17120</v>
      </c>
      <c r="B1543" s="276" t="s">
        <v>17121</v>
      </c>
      <c r="C1543" s="276" t="s">
        <v>6</v>
      </c>
      <c r="D1543" s="277">
        <v>286.66000000000003</v>
      </c>
    </row>
    <row r="1544" spans="1:4">
      <c r="A1544" s="279" t="s">
        <v>17122</v>
      </c>
      <c r="B1544" s="276" t="s">
        <v>17123</v>
      </c>
      <c r="C1544" s="276" t="s">
        <v>6</v>
      </c>
      <c r="D1544" s="277">
        <v>345.51</v>
      </c>
    </row>
    <row r="1545" spans="1:4">
      <c r="A1545" s="279" t="s">
        <v>17125</v>
      </c>
      <c r="B1545" s="276" t="s">
        <v>17126</v>
      </c>
      <c r="C1545" s="276" t="s">
        <v>6</v>
      </c>
      <c r="D1545" s="277">
        <v>238.67</v>
      </c>
    </row>
    <row r="1546" spans="1:4">
      <c r="A1546" s="279" t="s">
        <v>17127</v>
      </c>
      <c r="B1546" s="276" t="s">
        <v>17128</v>
      </c>
      <c r="C1546" s="276" t="s">
        <v>6</v>
      </c>
      <c r="D1546" s="277">
        <v>210.4</v>
      </c>
    </row>
    <row r="1547" spans="1:4">
      <c r="A1547" s="279" t="s">
        <v>17129</v>
      </c>
      <c r="B1547" s="276" t="s">
        <v>17130</v>
      </c>
      <c r="C1547" s="276" t="s">
        <v>6</v>
      </c>
      <c r="D1547" s="277">
        <v>224.63</v>
      </c>
    </row>
    <row r="1548" spans="1:4">
      <c r="A1548" s="279" t="s">
        <v>17131</v>
      </c>
      <c r="B1548" s="276" t="s">
        <v>17132</v>
      </c>
      <c r="C1548" s="276" t="s">
        <v>6</v>
      </c>
      <c r="D1548" s="277">
        <v>323.13</v>
      </c>
    </row>
    <row r="1549" spans="1:4">
      <c r="A1549" s="279" t="s">
        <v>17133</v>
      </c>
      <c r="B1549" s="276" t="s">
        <v>17134</v>
      </c>
      <c r="C1549" s="276" t="s">
        <v>6</v>
      </c>
      <c r="D1549" s="277">
        <v>360.67</v>
      </c>
    </row>
    <row r="1550" spans="1:4">
      <c r="A1550" s="279" t="s">
        <v>17135</v>
      </c>
      <c r="B1550" s="276" t="s">
        <v>17136</v>
      </c>
      <c r="C1550" s="276" t="s">
        <v>6</v>
      </c>
      <c r="D1550" s="277">
        <v>148.6</v>
      </c>
    </row>
    <row r="1551" spans="1:4">
      <c r="A1551" s="279" t="s">
        <v>17137</v>
      </c>
      <c r="B1551" s="276" t="s">
        <v>17138</v>
      </c>
      <c r="C1551" s="276" t="s">
        <v>6</v>
      </c>
      <c r="D1551" s="277">
        <v>174.3</v>
      </c>
    </row>
    <row r="1552" spans="1:4">
      <c r="A1552" s="279" t="s">
        <v>17139</v>
      </c>
      <c r="B1552" s="276" t="s">
        <v>17140</v>
      </c>
      <c r="C1552" s="276" t="s">
        <v>6</v>
      </c>
      <c r="D1552" s="277">
        <v>202.8</v>
      </c>
    </row>
    <row r="1553" spans="1:4" ht="22.5">
      <c r="A1553" s="279" t="s">
        <v>17124</v>
      </c>
      <c r="B1553" s="276" t="s">
        <v>31579</v>
      </c>
      <c r="C1553" s="276" t="s">
        <v>6</v>
      </c>
      <c r="D1553" s="277">
        <v>8.85</v>
      </c>
    </row>
    <row r="1554" spans="1:4" ht="22.5">
      <c r="A1554" s="279" t="s">
        <v>17913</v>
      </c>
      <c r="B1554" s="276" t="s">
        <v>31580</v>
      </c>
      <c r="C1554" s="276" t="s">
        <v>6</v>
      </c>
      <c r="D1554" s="277">
        <v>222.14</v>
      </c>
    </row>
    <row r="1555" spans="1:4" ht="22.5">
      <c r="A1555" s="279" t="s">
        <v>17914</v>
      </c>
      <c r="B1555" s="276" t="s">
        <v>31581</v>
      </c>
      <c r="C1555" s="276" t="s">
        <v>6</v>
      </c>
      <c r="D1555" s="277">
        <v>108.44</v>
      </c>
    </row>
    <row r="1556" spans="1:4">
      <c r="A1556" s="279" t="s">
        <v>17930</v>
      </c>
      <c r="B1556" s="276" t="s">
        <v>31582</v>
      </c>
      <c r="C1556" s="276" t="s">
        <v>6</v>
      </c>
      <c r="D1556" s="277">
        <v>2.39</v>
      </c>
    </row>
    <row r="1557" spans="1:4">
      <c r="A1557" s="279" t="s">
        <v>17931</v>
      </c>
      <c r="B1557" s="276" t="s">
        <v>31583</v>
      </c>
      <c r="C1557" s="276" t="s">
        <v>6</v>
      </c>
      <c r="D1557" s="277">
        <v>5.26</v>
      </c>
    </row>
    <row r="1558" spans="1:4">
      <c r="A1558" s="279" t="s">
        <v>17932</v>
      </c>
      <c r="B1558" s="276" t="s">
        <v>31584</v>
      </c>
      <c r="C1558" s="276" t="s">
        <v>6</v>
      </c>
      <c r="D1558" s="277">
        <v>10.5</v>
      </c>
    </row>
    <row r="1559" spans="1:4">
      <c r="A1559" s="279" t="s">
        <v>17929</v>
      </c>
      <c r="B1559" s="276" t="s">
        <v>31585</v>
      </c>
      <c r="C1559" s="276" t="s">
        <v>6</v>
      </c>
      <c r="D1559" s="277">
        <v>11.83</v>
      </c>
    </row>
    <row r="1560" spans="1:4">
      <c r="A1560" s="279" t="s">
        <v>17915</v>
      </c>
      <c r="B1560" s="276" t="s">
        <v>31586</v>
      </c>
      <c r="C1560" s="276" t="s">
        <v>6</v>
      </c>
      <c r="D1560" s="277">
        <v>28.84</v>
      </c>
    </row>
    <row r="1561" spans="1:4">
      <c r="A1561" s="279" t="s">
        <v>17928</v>
      </c>
      <c r="B1561" s="276" t="s">
        <v>31587</v>
      </c>
      <c r="C1561" s="276" t="s">
        <v>6</v>
      </c>
      <c r="D1561" s="277">
        <v>10.31</v>
      </c>
    </row>
    <row r="1562" spans="1:4">
      <c r="A1562" s="279" t="s">
        <v>17922</v>
      </c>
      <c r="B1562" s="276" t="s">
        <v>17923</v>
      </c>
      <c r="C1562" s="276" t="s">
        <v>6</v>
      </c>
      <c r="D1562" s="277">
        <v>11.3</v>
      </c>
    </row>
    <row r="1563" spans="1:4">
      <c r="A1563" s="279" t="s">
        <v>17924</v>
      </c>
      <c r="B1563" s="276" t="s">
        <v>17925</v>
      </c>
      <c r="C1563" s="276" t="s">
        <v>6</v>
      </c>
      <c r="D1563" s="277">
        <v>11.82</v>
      </c>
    </row>
    <row r="1564" spans="1:4">
      <c r="A1564" s="279" t="s">
        <v>17926</v>
      </c>
      <c r="B1564" s="276" t="s">
        <v>17927</v>
      </c>
      <c r="C1564" s="276" t="s">
        <v>6</v>
      </c>
      <c r="D1564" s="277">
        <v>63.05</v>
      </c>
    </row>
    <row r="1565" spans="1:4" ht="22.5">
      <c r="A1565" s="279" t="s">
        <v>17938</v>
      </c>
      <c r="B1565" s="276" t="s">
        <v>31588</v>
      </c>
      <c r="C1565" s="276" t="s">
        <v>6</v>
      </c>
      <c r="D1565" s="277">
        <v>2.48</v>
      </c>
    </row>
    <row r="1566" spans="1:4" ht="22.5">
      <c r="A1566" s="279" t="s">
        <v>17941</v>
      </c>
      <c r="B1566" s="276" t="s">
        <v>31589</v>
      </c>
      <c r="C1566" s="276" t="s">
        <v>6</v>
      </c>
      <c r="D1566" s="277">
        <v>3.19</v>
      </c>
    </row>
    <row r="1567" spans="1:4" ht="22.5">
      <c r="A1567" s="279" t="s">
        <v>17937</v>
      </c>
      <c r="B1567" s="276" t="s">
        <v>31590</v>
      </c>
      <c r="C1567" s="276" t="s">
        <v>6</v>
      </c>
      <c r="D1567" s="277">
        <v>9.07</v>
      </c>
    </row>
    <row r="1568" spans="1:4" ht="22.5">
      <c r="A1568" s="279" t="s">
        <v>17935</v>
      </c>
      <c r="B1568" s="276" t="s">
        <v>31591</v>
      </c>
      <c r="C1568" s="276" t="s">
        <v>6</v>
      </c>
      <c r="D1568" s="277">
        <v>20.03</v>
      </c>
    </row>
    <row r="1569" spans="1:4" ht="22.5">
      <c r="A1569" s="279" t="s">
        <v>17936</v>
      </c>
      <c r="B1569" s="276" t="s">
        <v>31592</v>
      </c>
      <c r="C1569" s="276" t="s">
        <v>6</v>
      </c>
      <c r="D1569" s="277">
        <v>17.8</v>
      </c>
    </row>
    <row r="1570" spans="1:4" ht="22.5">
      <c r="A1570" s="279" t="s">
        <v>17939</v>
      </c>
      <c r="B1570" s="276" t="s">
        <v>31593</v>
      </c>
      <c r="C1570" s="276" t="s">
        <v>6</v>
      </c>
      <c r="D1570" s="277">
        <v>49.5</v>
      </c>
    </row>
    <row r="1571" spans="1:4" ht="22.5">
      <c r="A1571" s="279" t="s">
        <v>17933</v>
      </c>
      <c r="B1571" s="276" t="s">
        <v>31594</v>
      </c>
      <c r="C1571" s="276" t="s">
        <v>6</v>
      </c>
      <c r="D1571" s="277">
        <v>43.55</v>
      </c>
    </row>
    <row r="1572" spans="1:4" ht="22.5">
      <c r="A1572" s="279" t="s">
        <v>17940</v>
      </c>
      <c r="B1572" s="276" t="s">
        <v>31595</v>
      </c>
      <c r="C1572" s="276" t="s">
        <v>6</v>
      </c>
      <c r="D1572" s="277">
        <v>64.83</v>
      </c>
    </row>
    <row r="1573" spans="1:4" ht="22.5">
      <c r="A1573" s="279" t="s">
        <v>17934</v>
      </c>
      <c r="B1573" s="276" t="s">
        <v>31596</v>
      </c>
      <c r="C1573" s="276" t="s">
        <v>6</v>
      </c>
      <c r="D1573" s="277">
        <v>139.77000000000001</v>
      </c>
    </row>
    <row r="1574" spans="1:4">
      <c r="A1574" s="279" t="s">
        <v>17945</v>
      </c>
      <c r="B1574" s="276" t="s">
        <v>17946</v>
      </c>
      <c r="C1574" s="276" t="s">
        <v>6</v>
      </c>
      <c r="D1574" s="277">
        <v>134.88</v>
      </c>
    </row>
    <row r="1575" spans="1:4">
      <c r="A1575" s="279" t="s">
        <v>17947</v>
      </c>
      <c r="B1575" s="276" t="s">
        <v>17948</v>
      </c>
      <c r="C1575" s="276" t="s">
        <v>6</v>
      </c>
      <c r="D1575" s="277">
        <v>0.76</v>
      </c>
    </row>
    <row r="1576" spans="1:4">
      <c r="A1576" s="279" t="s">
        <v>17949</v>
      </c>
      <c r="B1576" s="276" t="s">
        <v>17950</v>
      </c>
      <c r="C1576" s="276" t="s">
        <v>6</v>
      </c>
      <c r="D1576" s="277">
        <v>1</v>
      </c>
    </row>
    <row r="1577" spans="1:4">
      <c r="A1577" s="279" t="s">
        <v>17951</v>
      </c>
      <c r="B1577" s="276" t="s">
        <v>17952</v>
      </c>
      <c r="C1577" s="276" t="s">
        <v>6</v>
      </c>
      <c r="D1577" s="277">
        <v>3.33</v>
      </c>
    </row>
    <row r="1578" spans="1:4">
      <c r="A1578" s="279" t="s">
        <v>17953</v>
      </c>
      <c r="B1578" s="276" t="s">
        <v>17954</v>
      </c>
      <c r="C1578" s="276" t="s">
        <v>6</v>
      </c>
      <c r="D1578" s="277">
        <v>7.28</v>
      </c>
    </row>
    <row r="1579" spans="1:4">
      <c r="A1579" s="279" t="s">
        <v>17955</v>
      </c>
      <c r="B1579" s="276" t="s">
        <v>17956</v>
      </c>
      <c r="C1579" s="276" t="s">
        <v>6</v>
      </c>
      <c r="D1579" s="277">
        <v>8.1300000000000008</v>
      </c>
    </row>
    <row r="1580" spans="1:4">
      <c r="A1580" s="279" t="s">
        <v>17957</v>
      </c>
      <c r="B1580" s="276" t="s">
        <v>17958</v>
      </c>
      <c r="C1580" s="276" t="s">
        <v>6</v>
      </c>
      <c r="D1580" s="277">
        <v>24.24</v>
      </c>
    </row>
    <row r="1581" spans="1:4">
      <c r="A1581" s="279" t="s">
        <v>17959</v>
      </c>
      <c r="B1581" s="276" t="s">
        <v>17960</v>
      </c>
      <c r="C1581" s="276" t="s">
        <v>6</v>
      </c>
      <c r="D1581" s="277">
        <v>48.5</v>
      </c>
    </row>
    <row r="1582" spans="1:4">
      <c r="A1582" s="279" t="s">
        <v>17961</v>
      </c>
      <c r="B1582" s="276" t="s">
        <v>17962</v>
      </c>
      <c r="C1582" s="276" t="s">
        <v>6</v>
      </c>
      <c r="D1582" s="277">
        <v>79.53</v>
      </c>
    </row>
    <row r="1583" spans="1:4">
      <c r="A1583" s="279" t="s">
        <v>17963</v>
      </c>
      <c r="B1583" s="276" t="s">
        <v>31597</v>
      </c>
      <c r="C1583" s="276" t="s">
        <v>6</v>
      </c>
      <c r="D1583" s="277">
        <v>7.87</v>
      </c>
    </row>
    <row r="1584" spans="1:4" ht="22.5">
      <c r="A1584" s="279" t="s">
        <v>17942</v>
      </c>
      <c r="B1584" s="276" t="s">
        <v>31598</v>
      </c>
      <c r="C1584" s="276" t="s">
        <v>6</v>
      </c>
      <c r="D1584" s="277">
        <v>2.39</v>
      </c>
    </row>
    <row r="1585" spans="1:4">
      <c r="A1585" s="279" t="s">
        <v>17943</v>
      </c>
      <c r="B1585" s="276" t="s">
        <v>31599</v>
      </c>
      <c r="C1585" s="276" t="s">
        <v>6</v>
      </c>
      <c r="D1585" s="277">
        <v>3.78</v>
      </c>
    </row>
    <row r="1586" spans="1:4" ht="22.5">
      <c r="A1586" s="279" t="s">
        <v>17944</v>
      </c>
      <c r="B1586" s="276" t="s">
        <v>31600</v>
      </c>
      <c r="C1586" s="276" t="s">
        <v>6</v>
      </c>
      <c r="D1586" s="277">
        <v>8.66</v>
      </c>
    </row>
    <row r="1587" spans="1:4" ht="22.5">
      <c r="A1587" s="279" t="s">
        <v>17983</v>
      </c>
      <c r="B1587" s="276" t="s">
        <v>31601</v>
      </c>
      <c r="C1587" s="276" t="s">
        <v>6</v>
      </c>
      <c r="D1587" s="277">
        <v>5.31</v>
      </c>
    </row>
    <row r="1588" spans="1:4" ht="22.5">
      <c r="A1588" s="279" t="s">
        <v>17978</v>
      </c>
      <c r="B1588" s="276" t="s">
        <v>31602</v>
      </c>
      <c r="C1588" s="276" t="s">
        <v>6</v>
      </c>
      <c r="D1588" s="277">
        <v>7.74</v>
      </c>
    </row>
    <row r="1589" spans="1:4" ht="22.5">
      <c r="A1589" s="279" t="s">
        <v>17976</v>
      </c>
      <c r="B1589" s="276" t="s">
        <v>31603</v>
      </c>
      <c r="C1589" s="276" t="s">
        <v>6</v>
      </c>
      <c r="D1589" s="277">
        <v>18.170000000000002</v>
      </c>
    </row>
    <row r="1590" spans="1:4" ht="22.5">
      <c r="A1590" s="279" t="s">
        <v>17975</v>
      </c>
      <c r="B1590" s="276" t="s">
        <v>31604</v>
      </c>
      <c r="C1590" s="276" t="s">
        <v>6</v>
      </c>
      <c r="D1590" s="277">
        <v>18.170000000000002</v>
      </c>
    </row>
    <row r="1591" spans="1:4">
      <c r="A1591" s="279" t="s">
        <v>17977</v>
      </c>
      <c r="B1591" s="276" t="s">
        <v>31605</v>
      </c>
      <c r="C1591" s="276" t="s">
        <v>6</v>
      </c>
      <c r="D1591" s="277">
        <v>17.8</v>
      </c>
    </row>
    <row r="1592" spans="1:4">
      <c r="A1592" s="279" t="s">
        <v>17980</v>
      </c>
      <c r="B1592" s="276" t="s">
        <v>31606</v>
      </c>
      <c r="C1592" s="276" t="s">
        <v>6</v>
      </c>
      <c r="D1592" s="277">
        <v>53.97</v>
      </c>
    </row>
    <row r="1593" spans="1:4" ht="22.5">
      <c r="A1593" s="279" t="s">
        <v>17982</v>
      </c>
      <c r="B1593" s="276" t="s">
        <v>31607</v>
      </c>
      <c r="C1593" s="276" t="s">
        <v>6</v>
      </c>
      <c r="D1593" s="277">
        <v>55.84</v>
      </c>
    </row>
    <row r="1594" spans="1:4">
      <c r="A1594" s="279" t="s">
        <v>17984</v>
      </c>
      <c r="B1594" s="276" t="s">
        <v>31608</v>
      </c>
      <c r="C1594" s="276" t="s">
        <v>6</v>
      </c>
      <c r="D1594" s="277">
        <v>7.08</v>
      </c>
    </row>
    <row r="1595" spans="1:4">
      <c r="A1595" s="279" t="s">
        <v>17985</v>
      </c>
      <c r="B1595" s="276" t="s">
        <v>31609</v>
      </c>
      <c r="C1595" s="276" t="s">
        <v>6</v>
      </c>
      <c r="D1595" s="277">
        <v>13.65</v>
      </c>
    </row>
    <row r="1596" spans="1:4">
      <c r="A1596" s="279" t="s">
        <v>17986</v>
      </c>
      <c r="B1596" s="276" t="s">
        <v>31610</v>
      </c>
      <c r="C1596" s="276" t="s">
        <v>6</v>
      </c>
      <c r="D1596" s="277">
        <v>3.73</v>
      </c>
    </row>
    <row r="1597" spans="1:4">
      <c r="A1597" s="279" t="s">
        <v>17981</v>
      </c>
      <c r="B1597" s="276" t="s">
        <v>31611</v>
      </c>
      <c r="C1597" s="276" t="s">
        <v>6</v>
      </c>
      <c r="D1597" s="277">
        <v>2.62</v>
      </c>
    </row>
    <row r="1598" spans="1:4">
      <c r="A1598" s="279" t="s">
        <v>17979</v>
      </c>
      <c r="B1598" s="276" t="s">
        <v>31612</v>
      </c>
      <c r="C1598" s="276" t="s">
        <v>6</v>
      </c>
      <c r="D1598" s="277">
        <v>4.93</v>
      </c>
    </row>
    <row r="1599" spans="1:4">
      <c r="A1599" s="279" t="s">
        <v>31613</v>
      </c>
      <c r="B1599" s="276" t="s">
        <v>31614</v>
      </c>
      <c r="C1599" s="276" t="s">
        <v>6</v>
      </c>
      <c r="D1599" s="277">
        <v>8.09</v>
      </c>
    </row>
    <row r="1600" spans="1:4" ht="22.5">
      <c r="A1600" s="279" t="s">
        <v>17990</v>
      </c>
      <c r="B1600" s="276" t="s">
        <v>31615</v>
      </c>
      <c r="C1600" s="276" t="s">
        <v>6</v>
      </c>
      <c r="D1600" s="277">
        <v>8.66</v>
      </c>
    </row>
    <row r="1601" spans="1:4">
      <c r="A1601" s="279" t="s">
        <v>17991</v>
      </c>
      <c r="B1601" s="276" t="s">
        <v>31616</v>
      </c>
      <c r="C1601" s="276" t="s">
        <v>6</v>
      </c>
      <c r="D1601" s="277">
        <v>7.19</v>
      </c>
    </row>
    <row r="1602" spans="1:4">
      <c r="A1602" s="279" t="s">
        <v>17992</v>
      </c>
      <c r="B1602" s="276" t="s">
        <v>31617</v>
      </c>
      <c r="C1602" s="276" t="s">
        <v>6</v>
      </c>
      <c r="D1602" s="277">
        <v>11.74</v>
      </c>
    </row>
    <row r="1603" spans="1:4">
      <c r="A1603" s="279" t="s">
        <v>31618</v>
      </c>
      <c r="B1603" s="276" t="s">
        <v>31619</v>
      </c>
      <c r="C1603" s="276" t="s">
        <v>6</v>
      </c>
      <c r="D1603" s="277">
        <v>14.39</v>
      </c>
    </row>
    <row r="1604" spans="1:4">
      <c r="A1604" s="279" t="s">
        <v>17993</v>
      </c>
      <c r="B1604" s="276" t="s">
        <v>31620</v>
      </c>
      <c r="C1604" s="276" t="s">
        <v>6</v>
      </c>
      <c r="D1604" s="277">
        <v>39.97</v>
      </c>
    </row>
    <row r="1605" spans="1:4">
      <c r="A1605" s="279" t="s">
        <v>17994</v>
      </c>
      <c r="B1605" s="276" t="s">
        <v>31621</v>
      </c>
      <c r="C1605" s="276" t="s">
        <v>6</v>
      </c>
      <c r="D1605" s="277">
        <v>62.08</v>
      </c>
    </row>
    <row r="1606" spans="1:4">
      <c r="A1606" s="279" t="s">
        <v>17987</v>
      </c>
      <c r="B1606" s="276" t="s">
        <v>31622</v>
      </c>
      <c r="C1606" s="276" t="s">
        <v>6</v>
      </c>
      <c r="D1606" s="277">
        <v>125.96</v>
      </c>
    </row>
    <row r="1607" spans="1:4">
      <c r="A1607" s="279" t="s">
        <v>17988</v>
      </c>
      <c r="B1607" s="276" t="s">
        <v>31623</v>
      </c>
      <c r="C1607" s="276" t="s">
        <v>6</v>
      </c>
      <c r="D1607" s="277">
        <v>130.82</v>
      </c>
    </row>
    <row r="1608" spans="1:4">
      <c r="A1608" s="279" t="s">
        <v>17989</v>
      </c>
      <c r="B1608" s="276" t="s">
        <v>31624</v>
      </c>
      <c r="C1608" s="276" t="s">
        <v>6</v>
      </c>
      <c r="D1608" s="277">
        <v>143.53</v>
      </c>
    </row>
    <row r="1609" spans="1:4" ht="22.5">
      <c r="A1609" s="279" t="s">
        <v>17093</v>
      </c>
      <c r="B1609" s="276" t="s">
        <v>31625</v>
      </c>
      <c r="C1609" s="276" t="s">
        <v>6</v>
      </c>
      <c r="D1609" s="277">
        <v>11.75</v>
      </c>
    </row>
    <row r="1610" spans="1:4" ht="22.5">
      <c r="A1610" s="279" t="s">
        <v>17966</v>
      </c>
      <c r="B1610" s="276" t="s">
        <v>31626</v>
      </c>
      <c r="C1610" s="276" t="s">
        <v>6</v>
      </c>
      <c r="D1610" s="277">
        <v>28.11</v>
      </c>
    </row>
    <row r="1611" spans="1:4" ht="22.5">
      <c r="A1611" s="279" t="s">
        <v>17967</v>
      </c>
      <c r="B1611" s="276" t="s">
        <v>31627</v>
      </c>
      <c r="C1611" s="276" t="s">
        <v>6</v>
      </c>
      <c r="D1611" s="277">
        <v>102.73</v>
      </c>
    </row>
    <row r="1612" spans="1:4" ht="22.5">
      <c r="A1612" s="279" t="s">
        <v>17968</v>
      </c>
      <c r="B1612" s="276" t="s">
        <v>31628</v>
      </c>
      <c r="C1612" s="276" t="s">
        <v>6</v>
      </c>
      <c r="D1612" s="277">
        <v>279.79000000000002</v>
      </c>
    </row>
    <row r="1613" spans="1:4" ht="22.5">
      <c r="A1613" s="279" t="s">
        <v>17995</v>
      </c>
      <c r="B1613" s="276" t="s">
        <v>31629</v>
      </c>
      <c r="C1613" s="276" t="s">
        <v>6</v>
      </c>
      <c r="D1613" s="277">
        <v>8.66</v>
      </c>
    </row>
    <row r="1614" spans="1:4">
      <c r="A1614" s="279" t="s">
        <v>18177</v>
      </c>
      <c r="B1614" s="276" t="s">
        <v>6593</v>
      </c>
      <c r="C1614" s="276" t="s">
        <v>6</v>
      </c>
      <c r="D1614" s="277">
        <v>13.03</v>
      </c>
    </row>
    <row r="1615" spans="1:4">
      <c r="A1615" s="279" t="s">
        <v>18178</v>
      </c>
      <c r="B1615" s="276" t="s">
        <v>6594</v>
      </c>
      <c r="C1615" s="276" t="s">
        <v>6</v>
      </c>
      <c r="D1615" s="277">
        <v>5.09</v>
      </c>
    </row>
    <row r="1616" spans="1:4">
      <c r="A1616" s="279" t="s">
        <v>18179</v>
      </c>
      <c r="B1616" s="276" t="s">
        <v>6595</v>
      </c>
      <c r="C1616" s="276" t="s">
        <v>6</v>
      </c>
      <c r="D1616" s="277">
        <v>8.4600000000000009</v>
      </c>
    </row>
    <row r="1617" spans="1:4">
      <c r="A1617" s="279" t="s">
        <v>18431</v>
      </c>
      <c r="B1617" s="276" t="s">
        <v>18432</v>
      </c>
      <c r="C1617" s="276" t="s">
        <v>6</v>
      </c>
      <c r="D1617" s="277">
        <v>53.4</v>
      </c>
    </row>
    <row r="1618" spans="1:4">
      <c r="A1618" s="279" t="s">
        <v>18473</v>
      </c>
      <c r="B1618" s="276" t="s">
        <v>18474</v>
      </c>
      <c r="C1618" s="276" t="s">
        <v>6</v>
      </c>
      <c r="D1618" s="277">
        <v>142.1</v>
      </c>
    </row>
    <row r="1619" spans="1:4">
      <c r="A1619" s="279" t="s">
        <v>18475</v>
      </c>
      <c r="B1619" s="276" t="s">
        <v>18476</v>
      </c>
      <c r="C1619" s="276" t="s">
        <v>6</v>
      </c>
      <c r="D1619" s="277">
        <v>181.4</v>
      </c>
    </row>
    <row r="1620" spans="1:4">
      <c r="A1620" s="279" t="s">
        <v>18573</v>
      </c>
      <c r="B1620" s="276" t="s">
        <v>6657</v>
      </c>
      <c r="C1620" s="276" t="s">
        <v>41</v>
      </c>
      <c r="D1620" s="277">
        <v>128.4</v>
      </c>
    </row>
    <row r="1621" spans="1:4">
      <c r="A1621" s="279" t="s">
        <v>18574</v>
      </c>
      <c r="B1621" s="276" t="s">
        <v>18575</v>
      </c>
      <c r="C1621" s="276" t="s">
        <v>41</v>
      </c>
      <c r="D1621" s="277">
        <v>26.69</v>
      </c>
    </row>
    <row r="1622" spans="1:4">
      <c r="A1622" s="279" t="s">
        <v>18576</v>
      </c>
      <c r="B1622" s="276" t="s">
        <v>6656</v>
      </c>
      <c r="C1622" s="276" t="s">
        <v>41</v>
      </c>
      <c r="D1622" s="277">
        <v>90.41</v>
      </c>
    </row>
    <row r="1623" spans="1:4">
      <c r="A1623" s="279" t="s">
        <v>18577</v>
      </c>
      <c r="B1623" s="276" t="s">
        <v>18578</v>
      </c>
      <c r="C1623" s="276" t="s">
        <v>41</v>
      </c>
      <c r="D1623" s="277">
        <v>13.47</v>
      </c>
    </row>
    <row r="1624" spans="1:4">
      <c r="A1624" s="279" t="s">
        <v>18579</v>
      </c>
      <c r="B1624" s="276" t="s">
        <v>18580</v>
      </c>
      <c r="C1624" s="276" t="s">
        <v>41</v>
      </c>
      <c r="D1624" s="277">
        <v>27.09</v>
      </c>
    </row>
    <row r="1625" spans="1:4">
      <c r="A1625" s="279" t="s">
        <v>18581</v>
      </c>
      <c r="B1625" s="276" t="s">
        <v>18582</v>
      </c>
      <c r="C1625" s="276" t="s">
        <v>41</v>
      </c>
      <c r="D1625" s="277">
        <v>42.2</v>
      </c>
    </row>
    <row r="1626" spans="1:4">
      <c r="A1626" s="279" t="s">
        <v>18583</v>
      </c>
      <c r="B1626" s="276" t="s">
        <v>18584</v>
      </c>
      <c r="C1626" s="276" t="s">
        <v>41</v>
      </c>
      <c r="D1626" s="277">
        <v>43.52</v>
      </c>
    </row>
    <row r="1627" spans="1:4">
      <c r="A1627" s="279" t="s">
        <v>18585</v>
      </c>
      <c r="B1627" s="276" t="s">
        <v>18586</v>
      </c>
      <c r="C1627" s="276" t="s">
        <v>41</v>
      </c>
      <c r="D1627" s="277">
        <v>163.35</v>
      </c>
    </row>
    <row r="1628" spans="1:4">
      <c r="A1628" s="279" t="s">
        <v>18587</v>
      </c>
      <c r="B1628" s="276" t="s">
        <v>18588</v>
      </c>
      <c r="C1628" s="276" t="s">
        <v>41</v>
      </c>
      <c r="D1628" s="277">
        <v>244.57</v>
      </c>
    </row>
    <row r="1629" spans="1:4">
      <c r="A1629" s="279" t="s">
        <v>18589</v>
      </c>
      <c r="B1629" s="276" t="s">
        <v>18590</v>
      </c>
      <c r="C1629" s="276" t="s">
        <v>41</v>
      </c>
      <c r="D1629" s="277">
        <v>265.24</v>
      </c>
    </row>
    <row r="1630" spans="1:4">
      <c r="A1630" s="279" t="s">
        <v>18591</v>
      </c>
      <c r="B1630" s="276" t="s">
        <v>18592</v>
      </c>
      <c r="C1630" s="276" t="s">
        <v>41</v>
      </c>
      <c r="D1630" s="277">
        <v>17.91</v>
      </c>
    </row>
    <row r="1631" spans="1:4">
      <c r="A1631" s="279" t="s">
        <v>18593</v>
      </c>
      <c r="B1631" s="276" t="s">
        <v>18594</v>
      </c>
      <c r="C1631" s="276" t="s">
        <v>41</v>
      </c>
      <c r="D1631" s="277">
        <v>22.66</v>
      </c>
    </row>
    <row r="1632" spans="1:4">
      <c r="A1632" s="279" t="s">
        <v>18595</v>
      </c>
      <c r="B1632" s="276" t="s">
        <v>18596</v>
      </c>
      <c r="C1632" s="276" t="s">
        <v>41</v>
      </c>
      <c r="D1632" s="277">
        <v>33.619999999999997</v>
      </c>
    </row>
    <row r="1633" spans="1:4">
      <c r="A1633" s="279" t="s">
        <v>18597</v>
      </c>
      <c r="B1633" s="276" t="s">
        <v>18598</v>
      </c>
      <c r="C1633" s="276" t="s">
        <v>41</v>
      </c>
      <c r="D1633" s="277">
        <v>42.4</v>
      </c>
    </row>
    <row r="1634" spans="1:4">
      <c r="A1634" s="279" t="s">
        <v>18599</v>
      </c>
      <c r="B1634" s="276" t="s">
        <v>18600</v>
      </c>
      <c r="C1634" s="276" t="s">
        <v>41</v>
      </c>
      <c r="D1634" s="277">
        <v>49.25</v>
      </c>
    </row>
    <row r="1635" spans="1:4">
      <c r="A1635" s="279" t="s">
        <v>18601</v>
      </c>
      <c r="B1635" s="276" t="s">
        <v>18602</v>
      </c>
      <c r="C1635" s="276" t="s">
        <v>41</v>
      </c>
      <c r="D1635" s="277">
        <v>71.02</v>
      </c>
    </row>
    <row r="1636" spans="1:4">
      <c r="A1636" s="279" t="s">
        <v>18603</v>
      </c>
      <c r="B1636" s="276" t="s">
        <v>18604</v>
      </c>
      <c r="C1636" s="276" t="s">
        <v>41</v>
      </c>
      <c r="D1636" s="277">
        <v>88.14</v>
      </c>
    </row>
    <row r="1637" spans="1:4">
      <c r="A1637" s="279" t="s">
        <v>18605</v>
      </c>
      <c r="B1637" s="276" t="s">
        <v>18606</v>
      </c>
      <c r="C1637" s="276" t="s">
        <v>41</v>
      </c>
      <c r="D1637" s="277">
        <v>118.61</v>
      </c>
    </row>
    <row r="1638" spans="1:4">
      <c r="A1638" s="279" t="s">
        <v>18607</v>
      </c>
      <c r="B1638" s="276" t="s">
        <v>18608</v>
      </c>
      <c r="C1638" s="276" t="s">
        <v>41</v>
      </c>
      <c r="D1638" s="277">
        <v>97.9</v>
      </c>
    </row>
    <row r="1639" spans="1:4">
      <c r="A1639" s="279" t="s">
        <v>18609</v>
      </c>
      <c r="B1639" s="276" t="s">
        <v>18610</v>
      </c>
      <c r="C1639" s="276" t="s">
        <v>41</v>
      </c>
      <c r="D1639" s="277">
        <v>178.02</v>
      </c>
    </row>
    <row r="1640" spans="1:4">
      <c r="A1640" s="279" t="s">
        <v>18633</v>
      </c>
      <c r="B1640" s="276" t="s">
        <v>18634</v>
      </c>
      <c r="C1640" s="276" t="s">
        <v>41</v>
      </c>
      <c r="D1640" s="277">
        <v>12</v>
      </c>
    </row>
    <row r="1641" spans="1:4">
      <c r="A1641" s="279" t="s">
        <v>18635</v>
      </c>
      <c r="B1641" s="276" t="s">
        <v>18636</v>
      </c>
      <c r="C1641" s="276" t="s">
        <v>41</v>
      </c>
      <c r="D1641" s="277">
        <v>72.430000000000007</v>
      </c>
    </row>
    <row r="1642" spans="1:4">
      <c r="A1642" s="279" t="s">
        <v>18637</v>
      </c>
      <c r="B1642" s="276" t="s">
        <v>18638</v>
      </c>
      <c r="C1642" s="276" t="s">
        <v>41</v>
      </c>
      <c r="D1642" s="277">
        <v>68.83</v>
      </c>
    </row>
    <row r="1643" spans="1:4">
      <c r="A1643" s="279" t="s">
        <v>18639</v>
      </c>
      <c r="B1643" s="276" t="s">
        <v>18640</v>
      </c>
      <c r="C1643" s="276" t="s">
        <v>41</v>
      </c>
      <c r="D1643" s="277">
        <v>103.96</v>
      </c>
    </row>
    <row r="1644" spans="1:4">
      <c r="A1644" s="279" t="s">
        <v>18641</v>
      </c>
      <c r="B1644" s="276" t="s">
        <v>18642</v>
      </c>
      <c r="C1644" s="276" t="s">
        <v>41</v>
      </c>
      <c r="D1644" s="277">
        <v>125.08</v>
      </c>
    </row>
    <row r="1645" spans="1:4">
      <c r="A1645" s="279" t="s">
        <v>18643</v>
      </c>
      <c r="B1645" s="276" t="s">
        <v>18644</v>
      </c>
      <c r="C1645" s="276" t="s">
        <v>41</v>
      </c>
      <c r="D1645" s="277">
        <v>28.46</v>
      </c>
    </row>
    <row r="1646" spans="1:4">
      <c r="A1646" s="279" t="s">
        <v>18645</v>
      </c>
      <c r="B1646" s="276" t="s">
        <v>18646</v>
      </c>
      <c r="C1646" s="276" t="s">
        <v>41</v>
      </c>
      <c r="D1646" s="277">
        <v>13.64</v>
      </c>
    </row>
    <row r="1647" spans="1:4">
      <c r="A1647" s="279" t="s">
        <v>18647</v>
      </c>
      <c r="B1647" s="276" t="s">
        <v>18648</v>
      </c>
      <c r="C1647" s="276" t="s">
        <v>41</v>
      </c>
      <c r="D1647" s="277">
        <v>407.27</v>
      </c>
    </row>
    <row r="1648" spans="1:4">
      <c r="A1648" s="279" t="s">
        <v>18649</v>
      </c>
      <c r="B1648" s="276" t="s">
        <v>18650</v>
      </c>
      <c r="C1648" s="276" t="s">
        <v>41</v>
      </c>
      <c r="D1648" s="277">
        <v>21.6</v>
      </c>
    </row>
    <row r="1649" spans="1:4">
      <c r="A1649" s="279" t="s">
        <v>18651</v>
      </c>
      <c r="B1649" s="276" t="s">
        <v>18652</v>
      </c>
      <c r="C1649" s="276" t="s">
        <v>41</v>
      </c>
      <c r="D1649" s="277">
        <v>54.11</v>
      </c>
    </row>
    <row r="1650" spans="1:4">
      <c r="A1650" s="279" t="s">
        <v>18653</v>
      </c>
      <c r="B1650" s="276" t="s">
        <v>18654</v>
      </c>
      <c r="C1650" s="276" t="s">
        <v>41</v>
      </c>
      <c r="D1650" s="277">
        <v>37.15</v>
      </c>
    </row>
    <row r="1651" spans="1:4">
      <c r="A1651" s="279" t="s">
        <v>18655</v>
      </c>
      <c r="B1651" s="276" t="s">
        <v>18656</v>
      </c>
      <c r="C1651" s="276" t="s">
        <v>41</v>
      </c>
      <c r="D1651" s="277">
        <v>68.83</v>
      </c>
    </row>
    <row r="1652" spans="1:4">
      <c r="A1652" s="279" t="s">
        <v>18657</v>
      </c>
      <c r="B1652" s="276" t="s">
        <v>18658</v>
      </c>
      <c r="C1652" s="276" t="s">
        <v>41</v>
      </c>
      <c r="D1652" s="277">
        <v>47.15</v>
      </c>
    </row>
    <row r="1653" spans="1:4">
      <c r="A1653" s="279" t="s">
        <v>18659</v>
      </c>
      <c r="B1653" s="276" t="s">
        <v>18660</v>
      </c>
      <c r="C1653" s="276" t="s">
        <v>41</v>
      </c>
      <c r="D1653" s="277">
        <v>42.81</v>
      </c>
    </row>
    <row r="1654" spans="1:4">
      <c r="A1654" s="279" t="s">
        <v>18661</v>
      </c>
      <c r="B1654" s="276" t="s">
        <v>18662</v>
      </c>
      <c r="C1654" s="276" t="s">
        <v>41</v>
      </c>
      <c r="D1654" s="277">
        <v>20.98</v>
      </c>
    </row>
    <row r="1655" spans="1:4">
      <c r="A1655" s="279" t="s">
        <v>18663</v>
      </c>
      <c r="B1655" s="276" t="s">
        <v>18664</v>
      </c>
      <c r="C1655" s="276" t="s">
        <v>41</v>
      </c>
      <c r="D1655" s="277">
        <v>103.96</v>
      </c>
    </row>
    <row r="1656" spans="1:4">
      <c r="A1656" s="279" t="s">
        <v>18665</v>
      </c>
      <c r="B1656" s="276" t="s">
        <v>18666</v>
      </c>
      <c r="C1656" s="276" t="s">
        <v>41</v>
      </c>
      <c r="D1656" s="277">
        <v>68.48</v>
      </c>
    </row>
    <row r="1657" spans="1:4">
      <c r="A1657" s="279" t="s">
        <v>18667</v>
      </c>
      <c r="B1657" s="276" t="s">
        <v>18668</v>
      </c>
      <c r="C1657" s="276" t="s">
        <v>41</v>
      </c>
      <c r="D1657" s="277">
        <v>125.08</v>
      </c>
    </row>
    <row r="1658" spans="1:4">
      <c r="A1658" s="279" t="s">
        <v>18669</v>
      </c>
      <c r="B1658" s="276" t="s">
        <v>18670</v>
      </c>
      <c r="C1658" s="276" t="s">
        <v>41</v>
      </c>
      <c r="D1658" s="277">
        <v>92.47</v>
      </c>
    </row>
    <row r="1659" spans="1:4">
      <c r="A1659" s="279" t="s">
        <v>18671</v>
      </c>
      <c r="B1659" s="276" t="s">
        <v>18672</v>
      </c>
      <c r="C1659" s="276" t="s">
        <v>41</v>
      </c>
      <c r="D1659" s="277">
        <v>35.4</v>
      </c>
    </row>
    <row r="1660" spans="1:4">
      <c r="A1660" s="279" t="s">
        <v>18673</v>
      </c>
      <c r="B1660" s="276" t="s">
        <v>18674</v>
      </c>
      <c r="C1660" s="276" t="s">
        <v>41</v>
      </c>
      <c r="D1660" s="277">
        <v>134.11000000000001</v>
      </c>
    </row>
    <row r="1661" spans="1:4">
      <c r="A1661" s="279" t="s">
        <v>18675</v>
      </c>
      <c r="B1661" s="276" t="s">
        <v>18676</v>
      </c>
      <c r="C1661" s="276" t="s">
        <v>41</v>
      </c>
      <c r="D1661" s="277">
        <v>188.94</v>
      </c>
    </row>
    <row r="1662" spans="1:4">
      <c r="A1662" s="279" t="s">
        <v>18677</v>
      </c>
      <c r="B1662" s="276" t="s">
        <v>18678</v>
      </c>
      <c r="C1662" s="276" t="s">
        <v>41</v>
      </c>
      <c r="D1662" s="277">
        <v>276.2</v>
      </c>
    </row>
    <row r="1663" spans="1:4">
      <c r="A1663" s="279" t="s">
        <v>18679</v>
      </c>
      <c r="B1663" s="276" t="s">
        <v>31630</v>
      </c>
      <c r="C1663" s="276" t="s">
        <v>6</v>
      </c>
      <c r="D1663" s="277">
        <v>47</v>
      </c>
    </row>
    <row r="1664" spans="1:4">
      <c r="A1664" s="279" t="s">
        <v>18683</v>
      </c>
      <c r="B1664" s="276" t="s">
        <v>31631</v>
      </c>
      <c r="C1664" s="276" t="s">
        <v>41</v>
      </c>
      <c r="D1664" s="277">
        <v>117.5</v>
      </c>
    </row>
    <row r="1665" spans="1:4">
      <c r="A1665" s="279" t="s">
        <v>31632</v>
      </c>
      <c r="B1665" s="276" t="s">
        <v>31633</v>
      </c>
      <c r="C1665" s="276" t="s">
        <v>41</v>
      </c>
      <c r="D1665" s="277">
        <v>160.15</v>
      </c>
    </row>
    <row r="1666" spans="1:4">
      <c r="A1666" s="279" t="s">
        <v>18684</v>
      </c>
      <c r="B1666" s="276" t="s">
        <v>31634</v>
      </c>
      <c r="C1666" s="276" t="s">
        <v>41</v>
      </c>
      <c r="D1666" s="277">
        <v>195.5</v>
      </c>
    </row>
    <row r="1667" spans="1:4">
      <c r="A1667" s="279" t="s">
        <v>31635</v>
      </c>
      <c r="B1667" s="276" t="s">
        <v>31636</v>
      </c>
      <c r="C1667" s="276" t="s">
        <v>41</v>
      </c>
      <c r="D1667" s="277">
        <v>224.63</v>
      </c>
    </row>
    <row r="1668" spans="1:4">
      <c r="A1668" s="279" t="s">
        <v>18680</v>
      </c>
      <c r="B1668" s="276" t="s">
        <v>31637</v>
      </c>
      <c r="C1668" s="276" t="s">
        <v>41</v>
      </c>
      <c r="D1668" s="277">
        <v>229.07</v>
      </c>
    </row>
    <row r="1669" spans="1:4">
      <c r="A1669" s="279" t="s">
        <v>31638</v>
      </c>
      <c r="B1669" s="276" t="s">
        <v>31639</v>
      </c>
      <c r="C1669" s="276" t="s">
        <v>41</v>
      </c>
      <c r="D1669" s="277">
        <v>320.89999999999998</v>
      </c>
    </row>
    <row r="1670" spans="1:4">
      <c r="A1670" s="279" t="s">
        <v>18681</v>
      </c>
      <c r="B1670" s="276" t="s">
        <v>31640</v>
      </c>
      <c r="C1670" s="276" t="s">
        <v>41</v>
      </c>
      <c r="D1670" s="277">
        <v>342.13</v>
      </c>
    </row>
    <row r="1671" spans="1:4">
      <c r="A1671" s="279" t="s">
        <v>18682</v>
      </c>
      <c r="B1671" s="276" t="s">
        <v>31641</v>
      </c>
      <c r="C1671" s="276" t="s">
        <v>41</v>
      </c>
      <c r="D1671" s="277">
        <v>495.67</v>
      </c>
    </row>
    <row r="1672" spans="1:4">
      <c r="A1672" s="279" t="s">
        <v>18687</v>
      </c>
      <c r="B1672" s="276" t="s">
        <v>31642</v>
      </c>
      <c r="C1672" s="276" t="s">
        <v>41</v>
      </c>
      <c r="D1672" s="277">
        <v>12</v>
      </c>
    </row>
    <row r="1673" spans="1:4">
      <c r="A1673" s="279" t="s">
        <v>18688</v>
      </c>
      <c r="B1673" s="276" t="s">
        <v>31643</v>
      </c>
      <c r="C1673" s="276" t="s">
        <v>41</v>
      </c>
      <c r="D1673" s="277">
        <v>21.57</v>
      </c>
    </row>
    <row r="1674" spans="1:4">
      <c r="A1674" s="279" t="s">
        <v>18689</v>
      </c>
      <c r="B1674" s="276" t="s">
        <v>31644</v>
      </c>
      <c r="C1674" s="276" t="s">
        <v>41</v>
      </c>
      <c r="D1674" s="277">
        <v>28.13</v>
      </c>
    </row>
    <row r="1675" spans="1:4">
      <c r="A1675" s="279" t="s">
        <v>31645</v>
      </c>
      <c r="B1675" s="276" t="s">
        <v>31646</v>
      </c>
      <c r="C1675" s="276" t="s">
        <v>41</v>
      </c>
      <c r="D1675" s="277">
        <v>20.63</v>
      </c>
    </row>
    <row r="1676" spans="1:4">
      <c r="A1676" s="279" t="s">
        <v>18685</v>
      </c>
      <c r="B1676" s="276" t="s">
        <v>31647</v>
      </c>
      <c r="C1676" s="276" t="s">
        <v>41</v>
      </c>
      <c r="D1676" s="277">
        <v>28.88</v>
      </c>
    </row>
    <row r="1677" spans="1:4">
      <c r="A1677" s="279" t="s">
        <v>18686</v>
      </c>
      <c r="B1677" s="276" t="s">
        <v>31648</v>
      </c>
      <c r="C1677" s="276" t="s">
        <v>41</v>
      </c>
      <c r="D1677" s="277">
        <v>40.32</v>
      </c>
    </row>
    <row r="1678" spans="1:4">
      <c r="A1678" s="279" t="s">
        <v>31649</v>
      </c>
      <c r="B1678" s="276" t="s">
        <v>31650</v>
      </c>
      <c r="C1678" s="276" t="s">
        <v>41</v>
      </c>
      <c r="D1678" s="277">
        <v>58.61</v>
      </c>
    </row>
    <row r="1679" spans="1:4">
      <c r="A1679" s="279" t="s">
        <v>31651</v>
      </c>
      <c r="B1679" s="276" t="s">
        <v>31652</v>
      </c>
      <c r="C1679" s="276" t="s">
        <v>41</v>
      </c>
      <c r="D1679" s="277">
        <v>67.5</v>
      </c>
    </row>
    <row r="1680" spans="1:4">
      <c r="A1680" s="279" t="s">
        <v>20565</v>
      </c>
      <c r="B1680" s="276" t="s">
        <v>20566</v>
      </c>
      <c r="C1680" s="276" t="s">
        <v>41</v>
      </c>
      <c r="D1680" s="277">
        <v>10.84</v>
      </c>
    </row>
    <row r="1681" spans="1:4">
      <c r="A1681" s="279" t="s">
        <v>20567</v>
      </c>
      <c r="B1681" s="276" t="s">
        <v>20568</v>
      </c>
      <c r="C1681" s="276" t="s">
        <v>41</v>
      </c>
      <c r="D1681" s="277">
        <v>37.54</v>
      </c>
    </row>
    <row r="1682" spans="1:4">
      <c r="A1682" s="279" t="s">
        <v>20569</v>
      </c>
      <c r="B1682" s="276" t="s">
        <v>20570</v>
      </c>
      <c r="C1682" s="276" t="s">
        <v>41</v>
      </c>
      <c r="D1682" s="277">
        <v>46.33</v>
      </c>
    </row>
    <row r="1683" spans="1:4" ht="22.5">
      <c r="A1683" s="279" t="s">
        <v>20560</v>
      </c>
      <c r="B1683" s="276" t="s">
        <v>31653</v>
      </c>
      <c r="C1683" s="276" t="s">
        <v>41</v>
      </c>
      <c r="D1683" s="277">
        <v>65.33</v>
      </c>
    </row>
    <row r="1684" spans="1:4">
      <c r="A1684" s="279" t="s">
        <v>20585</v>
      </c>
      <c r="B1684" s="276" t="s">
        <v>20586</v>
      </c>
      <c r="C1684" s="276" t="s">
        <v>41</v>
      </c>
      <c r="D1684" s="277">
        <v>73.66</v>
      </c>
    </row>
    <row r="1685" spans="1:4">
      <c r="A1685" s="279" t="s">
        <v>20587</v>
      </c>
      <c r="B1685" s="276" t="s">
        <v>20588</v>
      </c>
      <c r="C1685" s="276" t="s">
        <v>41</v>
      </c>
      <c r="D1685" s="277">
        <v>109.67</v>
      </c>
    </row>
    <row r="1686" spans="1:4" ht="22.5">
      <c r="A1686" s="279" t="s">
        <v>20685</v>
      </c>
      <c r="B1686" s="276" t="s">
        <v>31654</v>
      </c>
      <c r="C1686" s="276" t="s">
        <v>41</v>
      </c>
      <c r="D1686" s="277">
        <v>63.33</v>
      </c>
    </row>
    <row r="1687" spans="1:4">
      <c r="A1687" s="279" t="s">
        <v>20589</v>
      </c>
      <c r="B1687" s="276" t="s">
        <v>20590</v>
      </c>
      <c r="C1687" s="276" t="s">
        <v>41</v>
      </c>
      <c r="D1687" s="277">
        <v>10.84</v>
      </c>
    </row>
    <row r="1688" spans="1:4">
      <c r="A1688" s="279" t="s">
        <v>20591</v>
      </c>
      <c r="B1688" s="276" t="s">
        <v>20592</v>
      </c>
      <c r="C1688" s="276" t="s">
        <v>41</v>
      </c>
      <c r="D1688" s="277">
        <v>27.73</v>
      </c>
    </row>
    <row r="1689" spans="1:4">
      <c r="A1689" s="279" t="s">
        <v>20593</v>
      </c>
      <c r="B1689" s="276" t="s">
        <v>20594</v>
      </c>
      <c r="C1689" s="276" t="s">
        <v>41</v>
      </c>
      <c r="D1689" s="277">
        <v>3.91</v>
      </c>
    </row>
    <row r="1690" spans="1:4">
      <c r="A1690" s="279" t="s">
        <v>20595</v>
      </c>
      <c r="B1690" s="276" t="s">
        <v>20596</v>
      </c>
      <c r="C1690" s="276" t="s">
        <v>41</v>
      </c>
      <c r="D1690" s="277">
        <v>6.65</v>
      </c>
    </row>
    <row r="1691" spans="1:4">
      <c r="A1691" s="279" t="s">
        <v>20597</v>
      </c>
      <c r="B1691" s="276" t="s">
        <v>20598</v>
      </c>
      <c r="C1691" s="276" t="s">
        <v>41</v>
      </c>
      <c r="D1691" s="277">
        <v>9.6</v>
      </c>
    </row>
    <row r="1692" spans="1:4">
      <c r="A1692" s="279" t="s">
        <v>20599</v>
      </c>
      <c r="B1692" s="276" t="s">
        <v>20600</v>
      </c>
      <c r="C1692" s="276" t="s">
        <v>41</v>
      </c>
      <c r="D1692" s="277">
        <v>10.84</v>
      </c>
    </row>
    <row r="1693" spans="1:4">
      <c r="A1693" s="279" t="s">
        <v>20601</v>
      </c>
      <c r="B1693" s="276" t="s">
        <v>20602</v>
      </c>
      <c r="C1693" s="276" t="s">
        <v>41</v>
      </c>
      <c r="D1693" s="277">
        <v>3.91</v>
      </c>
    </row>
    <row r="1694" spans="1:4">
      <c r="A1694" s="279" t="s">
        <v>20603</v>
      </c>
      <c r="B1694" s="276" t="s">
        <v>20604</v>
      </c>
      <c r="C1694" s="276" t="s">
        <v>41</v>
      </c>
      <c r="D1694" s="277">
        <v>6.65</v>
      </c>
    </row>
    <row r="1695" spans="1:4">
      <c r="A1695" s="279" t="s">
        <v>20688</v>
      </c>
      <c r="B1695" s="276" t="s">
        <v>20689</v>
      </c>
      <c r="C1695" s="276" t="s">
        <v>41</v>
      </c>
      <c r="D1695" s="277">
        <v>37.17</v>
      </c>
    </row>
    <row r="1696" spans="1:4">
      <c r="A1696" s="279" t="s">
        <v>20696</v>
      </c>
      <c r="B1696" s="276" t="s">
        <v>20697</v>
      </c>
      <c r="C1696" s="276" t="s">
        <v>41</v>
      </c>
      <c r="D1696" s="277">
        <v>75.84</v>
      </c>
    </row>
    <row r="1697" spans="1:4">
      <c r="A1697" s="279" t="s">
        <v>20734</v>
      </c>
      <c r="B1697" s="276" t="s">
        <v>20735</v>
      </c>
      <c r="C1697" s="276" t="s">
        <v>6</v>
      </c>
      <c r="D1697" s="277">
        <v>99.3</v>
      </c>
    </row>
    <row r="1698" spans="1:4">
      <c r="A1698" s="279" t="s">
        <v>20736</v>
      </c>
      <c r="B1698" s="276" t="s">
        <v>20737</v>
      </c>
      <c r="C1698" s="276" t="s">
        <v>41</v>
      </c>
      <c r="D1698" s="277">
        <v>41.88</v>
      </c>
    </row>
    <row r="1699" spans="1:4">
      <c r="A1699" s="279" t="s">
        <v>20738</v>
      </c>
      <c r="B1699" s="276" t="s">
        <v>20739</v>
      </c>
      <c r="C1699" s="276" t="s">
        <v>41</v>
      </c>
      <c r="D1699" s="277">
        <v>112.7</v>
      </c>
    </row>
    <row r="1700" spans="1:4">
      <c r="A1700" s="279" t="s">
        <v>20743</v>
      </c>
      <c r="B1700" s="276" t="s">
        <v>31655</v>
      </c>
      <c r="C1700" s="276" t="s">
        <v>41</v>
      </c>
      <c r="D1700" s="277">
        <v>5.69</v>
      </c>
    </row>
    <row r="1701" spans="1:4">
      <c r="A1701" s="279" t="s">
        <v>20748</v>
      </c>
      <c r="B1701" s="276" t="s">
        <v>31656</v>
      </c>
      <c r="C1701" s="276" t="s">
        <v>41</v>
      </c>
      <c r="D1701" s="277">
        <v>8.06</v>
      </c>
    </row>
    <row r="1702" spans="1:4">
      <c r="A1702" s="279" t="s">
        <v>20740</v>
      </c>
      <c r="B1702" s="276" t="s">
        <v>31657</v>
      </c>
      <c r="C1702" s="276" t="s">
        <v>41</v>
      </c>
      <c r="D1702" s="277">
        <v>26.35</v>
      </c>
    </row>
    <row r="1703" spans="1:4">
      <c r="A1703" s="279" t="s">
        <v>20741</v>
      </c>
      <c r="B1703" s="276" t="s">
        <v>31658</v>
      </c>
      <c r="C1703" s="276" t="s">
        <v>41</v>
      </c>
      <c r="D1703" s="277">
        <v>21.18</v>
      </c>
    </row>
    <row r="1704" spans="1:4">
      <c r="A1704" s="279" t="s">
        <v>20742</v>
      </c>
      <c r="B1704" s="276" t="s">
        <v>31659</v>
      </c>
      <c r="C1704" s="276" t="s">
        <v>41</v>
      </c>
      <c r="D1704" s="277">
        <v>15.64</v>
      </c>
    </row>
    <row r="1705" spans="1:4">
      <c r="A1705" s="279" t="s">
        <v>20744</v>
      </c>
      <c r="B1705" s="276" t="s">
        <v>31660</v>
      </c>
      <c r="C1705" s="276" t="s">
        <v>41</v>
      </c>
      <c r="D1705" s="277">
        <v>58.17</v>
      </c>
    </row>
    <row r="1706" spans="1:4">
      <c r="A1706" s="279" t="s">
        <v>20745</v>
      </c>
      <c r="B1706" s="276" t="s">
        <v>31661</v>
      </c>
      <c r="C1706" s="276" t="s">
        <v>41</v>
      </c>
      <c r="D1706" s="277">
        <v>37.340000000000003</v>
      </c>
    </row>
    <row r="1707" spans="1:4">
      <c r="A1707" s="279" t="s">
        <v>20746</v>
      </c>
      <c r="B1707" s="276" t="s">
        <v>20747</v>
      </c>
      <c r="C1707" s="276" t="s">
        <v>41</v>
      </c>
      <c r="D1707" s="277">
        <v>75.23</v>
      </c>
    </row>
    <row r="1708" spans="1:4">
      <c r="A1708" s="279" t="s">
        <v>20749</v>
      </c>
      <c r="B1708" s="276" t="s">
        <v>31662</v>
      </c>
      <c r="C1708" s="276" t="s">
        <v>41</v>
      </c>
      <c r="D1708" s="277">
        <v>90.83</v>
      </c>
    </row>
    <row r="1709" spans="1:4">
      <c r="A1709" s="279" t="s">
        <v>20750</v>
      </c>
      <c r="B1709" s="276" t="s">
        <v>20751</v>
      </c>
      <c r="C1709" s="276" t="s">
        <v>41</v>
      </c>
      <c r="D1709" s="277">
        <v>29.83</v>
      </c>
    </row>
    <row r="1710" spans="1:4">
      <c r="A1710" s="279" t="s">
        <v>20752</v>
      </c>
      <c r="B1710" s="276" t="s">
        <v>20753</v>
      </c>
      <c r="C1710" s="276" t="s">
        <v>41</v>
      </c>
      <c r="D1710" s="277">
        <v>63.43</v>
      </c>
    </row>
    <row r="1711" spans="1:4">
      <c r="A1711" s="279" t="s">
        <v>20754</v>
      </c>
      <c r="B1711" s="276" t="s">
        <v>20755</v>
      </c>
      <c r="C1711" s="276" t="s">
        <v>41</v>
      </c>
      <c r="D1711" s="277">
        <v>2.15</v>
      </c>
    </row>
    <row r="1712" spans="1:4">
      <c r="A1712" s="279" t="s">
        <v>20756</v>
      </c>
      <c r="B1712" s="276" t="s">
        <v>20757</v>
      </c>
      <c r="C1712" s="276" t="s">
        <v>41</v>
      </c>
      <c r="D1712" s="277">
        <v>2.99</v>
      </c>
    </row>
    <row r="1713" spans="1:4">
      <c r="A1713" s="279" t="s">
        <v>20758</v>
      </c>
      <c r="B1713" s="276" t="s">
        <v>20759</v>
      </c>
      <c r="C1713" s="276" t="s">
        <v>41</v>
      </c>
      <c r="D1713" s="277">
        <v>6.71</v>
      </c>
    </row>
    <row r="1714" spans="1:4">
      <c r="A1714" s="279" t="s">
        <v>20760</v>
      </c>
      <c r="B1714" s="276" t="s">
        <v>20761</v>
      </c>
      <c r="C1714" s="276" t="s">
        <v>41</v>
      </c>
      <c r="D1714" s="277">
        <v>9.77</v>
      </c>
    </row>
    <row r="1715" spans="1:4">
      <c r="A1715" s="279" t="s">
        <v>20762</v>
      </c>
      <c r="B1715" s="276" t="s">
        <v>20763</v>
      </c>
      <c r="C1715" s="276" t="s">
        <v>41</v>
      </c>
      <c r="D1715" s="277">
        <v>11.19</v>
      </c>
    </row>
    <row r="1716" spans="1:4">
      <c r="A1716" s="279" t="s">
        <v>20764</v>
      </c>
      <c r="B1716" s="276" t="s">
        <v>20765</v>
      </c>
      <c r="C1716" s="276" t="s">
        <v>41</v>
      </c>
      <c r="D1716" s="277">
        <v>18.89</v>
      </c>
    </row>
    <row r="1717" spans="1:4">
      <c r="A1717" s="279" t="s">
        <v>20766</v>
      </c>
      <c r="B1717" s="276" t="s">
        <v>20767</v>
      </c>
      <c r="C1717" s="276" t="s">
        <v>41</v>
      </c>
      <c r="D1717" s="277">
        <v>31.64</v>
      </c>
    </row>
    <row r="1718" spans="1:4">
      <c r="A1718" s="279" t="s">
        <v>20768</v>
      </c>
      <c r="B1718" s="276" t="s">
        <v>20769</v>
      </c>
      <c r="C1718" s="276" t="s">
        <v>41</v>
      </c>
      <c r="D1718" s="277">
        <v>39.54</v>
      </c>
    </row>
    <row r="1719" spans="1:4">
      <c r="A1719" s="279" t="s">
        <v>20773</v>
      </c>
      <c r="B1719" s="276" t="s">
        <v>31663</v>
      </c>
      <c r="C1719" s="276" t="s">
        <v>6</v>
      </c>
      <c r="D1719" s="277">
        <v>5.08</v>
      </c>
    </row>
    <row r="1720" spans="1:4">
      <c r="A1720" s="279" t="s">
        <v>20774</v>
      </c>
      <c r="B1720" s="276" t="s">
        <v>20775</v>
      </c>
      <c r="C1720" s="276" t="s">
        <v>6</v>
      </c>
      <c r="D1720" s="277">
        <v>358.22</v>
      </c>
    </row>
    <row r="1721" spans="1:4">
      <c r="A1721" s="279" t="s">
        <v>20776</v>
      </c>
      <c r="B1721" s="276" t="s">
        <v>20777</v>
      </c>
      <c r="C1721" s="276" t="s">
        <v>6</v>
      </c>
      <c r="D1721" s="277">
        <v>5.98</v>
      </c>
    </row>
    <row r="1722" spans="1:4">
      <c r="A1722" s="279" t="s">
        <v>20778</v>
      </c>
      <c r="B1722" s="276" t="s">
        <v>20779</v>
      </c>
      <c r="C1722" s="276" t="s">
        <v>6</v>
      </c>
      <c r="D1722" s="277">
        <v>7.17</v>
      </c>
    </row>
    <row r="1723" spans="1:4">
      <c r="A1723" s="279" t="s">
        <v>20780</v>
      </c>
      <c r="B1723" s="276" t="s">
        <v>20781</v>
      </c>
      <c r="C1723" s="276" t="s">
        <v>6</v>
      </c>
      <c r="D1723" s="277">
        <v>11.76</v>
      </c>
    </row>
    <row r="1724" spans="1:4">
      <c r="A1724" s="279" t="s">
        <v>20782</v>
      </c>
      <c r="B1724" s="276" t="s">
        <v>20783</v>
      </c>
      <c r="C1724" s="276" t="s">
        <v>6</v>
      </c>
      <c r="D1724" s="277">
        <v>22.92</v>
      </c>
    </row>
    <row r="1725" spans="1:4">
      <c r="A1725" s="279" t="s">
        <v>20784</v>
      </c>
      <c r="B1725" s="276" t="s">
        <v>20785</v>
      </c>
      <c r="C1725" s="276" t="s">
        <v>6</v>
      </c>
      <c r="D1725" s="277">
        <v>24.82</v>
      </c>
    </row>
    <row r="1726" spans="1:4">
      <c r="A1726" s="279" t="s">
        <v>20786</v>
      </c>
      <c r="B1726" s="276" t="s">
        <v>20787</v>
      </c>
      <c r="C1726" s="276" t="s">
        <v>6</v>
      </c>
      <c r="D1726" s="277">
        <v>62.47</v>
      </c>
    </row>
    <row r="1727" spans="1:4">
      <c r="A1727" s="279" t="s">
        <v>20788</v>
      </c>
      <c r="B1727" s="276" t="s">
        <v>20789</v>
      </c>
      <c r="C1727" s="276" t="s">
        <v>6</v>
      </c>
      <c r="D1727" s="277">
        <v>126.06</v>
      </c>
    </row>
    <row r="1728" spans="1:4">
      <c r="A1728" s="279" t="s">
        <v>20790</v>
      </c>
      <c r="B1728" s="276" t="s">
        <v>20791</v>
      </c>
      <c r="C1728" s="276" t="s">
        <v>6</v>
      </c>
      <c r="D1728" s="277">
        <v>193.83</v>
      </c>
    </row>
    <row r="1729" spans="1:4">
      <c r="A1729" s="279" t="s">
        <v>20800</v>
      </c>
      <c r="B1729" s="276" t="s">
        <v>31664</v>
      </c>
      <c r="C1729" s="276" t="s">
        <v>6</v>
      </c>
      <c r="D1729" s="277">
        <v>9.14</v>
      </c>
    </row>
    <row r="1730" spans="1:4">
      <c r="A1730" s="279" t="s">
        <v>20796</v>
      </c>
      <c r="B1730" s="276" t="s">
        <v>31665</v>
      </c>
      <c r="C1730" s="276" t="s">
        <v>6</v>
      </c>
      <c r="D1730" s="277">
        <v>16.739999999999998</v>
      </c>
    </row>
    <row r="1731" spans="1:4">
      <c r="A1731" s="279" t="s">
        <v>20794</v>
      </c>
      <c r="B1731" s="276" t="s">
        <v>31666</v>
      </c>
      <c r="C1731" s="276" t="s">
        <v>6</v>
      </c>
      <c r="D1731" s="277">
        <v>30.62</v>
      </c>
    </row>
    <row r="1732" spans="1:4">
      <c r="A1732" s="279" t="s">
        <v>20795</v>
      </c>
      <c r="B1732" s="276" t="s">
        <v>31667</v>
      </c>
      <c r="C1732" s="276" t="s">
        <v>6</v>
      </c>
      <c r="D1732" s="277">
        <v>27.59</v>
      </c>
    </row>
    <row r="1733" spans="1:4">
      <c r="A1733" s="279" t="s">
        <v>20797</v>
      </c>
      <c r="B1733" s="276" t="s">
        <v>31668</v>
      </c>
      <c r="C1733" s="276" t="s">
        <v>6</v>
      </c>
      <c r="D1733" s="277">
        <v>141.87</v>
      </c>
    </row>
    <row r="1734" spans="1:4">
      <c r="A1734" s="279" t="s">
        <v>20798</v>
      </c>
      <c r="B1734" s="276" t="s">
        <v>31669</v>
      </c>
      <c r="C1734" s="276" t="s">
        <v>6</v>
      </c>
      <c r="D1734" s="277">
        <v>68.989999999999995</v>
      </c>
    </row>
    <row r="1735" spans="1:4">
      <c r="A1735" s="279" t="s">
        <v>20799</v>
      </c>
      <c r="B1735" s="276" t="s">
        <v>31670</v>
      </c>
      <c r="C1735" s="276" t="s">
        <v>6</v>
      </c>
      <c r="D1735" s="277">
        <v>179.66</v>
      </c>
    </row>
    <row r="1736" spans="1:4">
      <c r="A1736" s="279" t="s">
        <v>20801</v>
      </c>
      <c r="B1736" s="276" t="s">
        <v>31671</v>
      </c>
      <c r="C1736" s="276" t="s">
        <v>6</v>
      </c>
      <c r="D1736" s="277">
        <v>351.79</v>
      </c>
    </row>
    <row r="1737" spans="1:4">
      <c r="A1737" s="279" t="s">
        <v>21484</v>
      </c>
      <c r="B1737" s="276" t="s">
        <v>6679</v>
      </c>
      <c r="C1737" s="276" t="s">
        <v>6</v>
      </c>
      <c r="D1737" s="277">
        <v>2280.19</v>
      </c>
    </row>
    <row r="1738" spans="1:4">
      <c r="A1738" s="279" t="s">
        <v>21552</v>
      </c>
      <c r="B1738" s="276" t="s">
        <v>21553</v>
      </c>
      <c r="C1738" s="276" t="s">
        <v>429</v>
      </c>
      <c r="D1738" s="277">
        <v>217.57</v>
      </c>
    </row>
    <row r="1739" spans="1:4">
      <c r="A1739" s="279" t="s">
        <v>21160</v>
      </c>
      <c r="B1739" s="276" t="s">
        <v>21161</v>
      </c>
      <c r="C1739" s="276" t="s">
        <v>6</v>
      </c>
      <c r="D1739" s="277">
        <v>562.89</v>
      </c>
    </row>
    <row r="1740" spans="1:4">
      <c r="A1740" s="279" t="s">
        <v>21256</v>
      </c>
      <c r="B1740" s="276" t="s">
        <v>21257</v>
      </c>
      <c r="C1740" s="276" t="s">
        <v>6</v>
      </c>
      <c r="D1740" s="277">
        <v>189.9</v>
      </c>
    </row>
    <row r="1741" spans="1:4">
      <c r="A1741" s="279" t="s">
        <v>21312</v>
      </c>
      <c r="B1741" s="276" t="s">
        <v>21313</v>
      </c>
      <c r="C1741" s="276" t="s">
        <v>6</v>
      </c>
      <c r="D1741" s="277">
        <v>239</v>
      </c>
    </row>
    <row r="1742" spans="1:4">
      <c r="A1742" s="279" t="s">
        <v>21314</v>
      </c>
      <c r="B1742" s="276" t="s">
        <v>21315</v>
      </c>
      <c r="C1742" s="276" t="s">
        <v>6</v>
      </c>
      <c r="D1742" s="277">
        <v>225</v>
      </c>
    </row>
    <row r="1743" spans="1:4">
      <c r="A1743" s="279" t="s">
        <v>21316</v>
      </c>
      <c r="B1743" s="276" t="s">
        <v>21317</v>
      </c>
      <c r="C1743" s="276" t="s">
        <v>6</v>
      </c>
      <c r="D1743" s="277">
        <v>186.75</v>
      </c>
    </row>
    <row r="1744" spans="1:4">
      <c r="A1744" s="279" t="s">
        <v>21352</v>
      </c>
      <c r="B1744" s="276" t="s">
        <v>21353</v>
      </c>
      <c r="C1744" s="276" t="s">
        <v>6</v>
      </c>
      <c r="D1744" s="277">
        <v>608.66999999999996</v>
      </c>
    </row>
    <row r="1745" spans="1:4">
      <c r="A1745" s="279" t="s">
        <v>21354</v>
      </c>
      <c r="B1745" s="276" t="s">
        <v>21355</v>
      </c>
      <c r="C1745" s="276" t="s">
        <v>6</v>
      </c>
      <c r="D1745" s="277">
        <v>51.46</v>
      </c>
    </row>
    <row r="1746" spans="1:4">
      <c r="A1746" s="279" t="s">
        <v>21356</v>
      </c>
      <c r="B1746" s="276" t="s">
        <v>21357</v>
      </c>
      <c r="C1746" s="276" t="s">
        <v>6</v>
      </c>
      <c r="D1746" s="277">
        <v>62.36</v>
      </c>
    </row>
    <row r="1747" spans="1:4">
      <c r="A1747" s="279" t="s">
        <v>21358</v>
      </c>
      <c r="B1747" s="276" t="s">
        <v>21359</v>
      </c>
      <c r="C1747" s="276" t="s">
        <v>6</v>
      </c>
      <c r="D1747" s="277">
        <v>84.76</v>
      </c>
    </row>
    <row r="1748" spans="1:4">
      <c r="A1748" s="279" t="s">
        <v>21360</v>
      </c>
      <c r="B1748" s="276" t="s">
        <v>21361</v>
      </c>
      <c r="C1748" s="276" t="s">
        <v>6</v>
      </c>
      <c r="D1748" s="277">
        <v>126.89</v>
      </c>
    </row>
    <row r="1749" spans="1:4">
      <c r="A1749" s="279" t="s">
        <v>21362</v>
      </c>
      <c r="B1749" s="276" t="s">
        <v>21363</v>
      </c>
      <c r="C1749" s="276" t="s">
        <v>6</v>
      </c>
      <c r="D1749" s="277">
        <v>141.81</v>
      </c>
    </row>
    <row r="1750" spans="1:4">
      <c r="A1750" s="279" t="s">
        <v>21364</v>
      </c>
      <c r="B1750" s="276" t="s">
        <v>21365</v>
      </c>
      <c r="C1750" s="276" t="s">
        <v>6</v>
      </c>
      <c r="D1750" s="277">
        <v>198.68</v>
      </c>
    </row>
    <row r="1751" spans="1:4">
      <c r="A1751" s="279" t="s">
        <v>21366</v>
      </c>
      <c r="B1751" s="276" t="s">
        <v>21367</v>
      </c>
      <c r="C1751" s="276" t="s">
        <v>6</v>
      </c>
      <c r="D1751" s="277">
        <v>284.12</v>
      </c>
    </row>
    <row r="1752" spans="1:4">
      <c r="A1752" s="279" t="s">
        <v>21368</v>
      </c>
      <c r="B1752" s="276" t="s">
        <v>21369</v>
      </c>
      <c r="C1752" s="276" t="s">
        <v>6</v>
      </c>
      <c r="D1752" s="277">
        <v>392.43</v>
      </c>
    </row>
    <row r="1753" spans="1:4">
      <c r="A1753" s="279" t="s">
        <v>21448</v>
      </c>
      <c r="B1753" s="276" t="s">
        <v>21449</v>
      </c>
      <c r="C1753" s="276" t="s">
        <v>6</v>
      </c>
      <c r="D1753" s="277">
        <v>43.14</v>
      </c>
    </row>
    <row r="1754" spans="1:4">
      <c r="A1754" s="279" t="s">
        <v>21444</v>
      </c>
      <c r="B1754" s="276" t="s">
        <v>21445</v>
      </c>
      <c r="C1754" s="276" t="s">
        <v>6</v>
      </c>
      <c r="D1754" s="277">
        <v>477.35</v>
      </c>
    </row>
    <row r="1755" spans="1:4">
      <c r="A1755" s="279" t="s">
        <v>21446</v>
      </c>
      <c r="B1755" s="276" t="s">
        <v>21447</v>
      </c>
      <c r="C1755" s="276" t="s">
        <v>6</v>
      </c>
      <c r="D1755" s="277">
        <v>39.020000000000003</v>
      </c>
    </row>
    <row r="1756" spans="1:4">
      <c r="A1756" s="279" t="s">
        <v>21450</v>
      </c>
      <c r="B1756" s="276" t="s">
        <v>21451</v>
      </c>
      <c r="C1756" s="276" t="s">
        <v>6</v>
      </c>
      <c r="D1756" s="277">
        <v>68.489999999999995</v>
      </c>
    </row>
    <row r="1757" spans="1:4">
      <c r="A1757" s="279" t="s">
        <v>21452</v>
      </c>
      <c r="B1757" s="276" t="s">
        <v>21453</v>
      </c>
      <c r="C1757" s="276" t="s">
        <v>6</v>
      </c>
      <c r="D1757" s="277">
        <v>73.09</v>
      </c>
    </row>
    <row r="1758" spans="1:4">
      <c r="A1758" s="279" t="s">
        <v>21454</v>
      </c>
      <c r="B1758" s="276" t="s">
        <v>21455</v>
      </c>
      <c r="C1758" s="276" t="s">
        <v>6</v>
      </c>
      <c r="D1758" s="277">
        <v>110.71</v>
      </c>
    </row>
    <row r="1759" spans="1:4">
      <c r="A1759" s="279" t="s">
        <v>21456</v>
      </c>
      <c r="B1759" s="276" t="s">
        <v>21457</v>
      </c>
      <c r="C1759" s="276" t="s">
        <v>6</v>
      </c>
      <c r="D1759" s="277">
        <v>271.23</v>
      </c>
    </row>
    <row r="1760" spans="1:4">
      <c r="A1760" s="279" t="s">
        <v>21458</v>
      </c>
      <c r="B1760" s="276" t="s">
        <v>21459</v>
      </c>
      <c r="C1760" s="276" t="s">
        <v>6</v>
      </c>
      <c r="D1760" s="277">
        <v>197.85</v>
      </c>
    </row>
    <row r="1761" spans="1:4">
      <c r="A1761" s="279" t="s">
        <v>21460</v>
      </c>
      <c r="B1761" s="276" t="s">
        <v>21461</v>
      </c>
      <c r="C1761" s="276" t="s">
        <v>6</v>
      </c>
      <c r="D1761" s="277">
        <v>34.24</v>
      </c>
    </row>
    <row r="1762" spans="1:4" ht="15.75">
      <c r="A1762" s="272" t="s">
        <v>33298</v>
      </c>
      <c r="B1762" s="272"/>
      <c r="C1762" s="272"/>
      <c r="D1762" s="272"/>
    </row>
    <row r="1763" spans="1:4">
      <c r="A1763" s="278" t="s">
        <v>6794</v>
      </c>
      <c r="B1763" s="274" t="s">
        <v>6535</v>
      </c>
      <c r="C1763" s="274" t="s">
        <v>6536</v>
      </c>
      <c r="D1763" s="275" t="s">
        <v>31273</v>
      </c>
    </row>
    <row r="1764" spans="1:4">
      <c r="A1764" s="279" t="s">
        <v>6795</v>
      </c>
      <c r="B1764" s="276" t="s">
        <v>6796</v>
      </c>
      <c r="C1764" s="276" t="s">
        <v>6</v>
      </c>
      <c r="D1764" s="277">
        <v>1537.41</v>
      </c>
    </row>
    <row r="1765" spans="1:4">
      <c r="A1765" s="279" t="s">
        <v>6797</v>
      </c>
      <c r="B1765" s="276" t="s">
        <v>6798</v>
      </c>
      <c r="C1765" s="276" t="s">
        <v>6</v>
      </c>
      <c r="D1765" s="277">
        <v>67.260000000000005</v>
      </c>
    </row>
    <row r="1766" spans="1:4">
      <c r="A1766" s="279" t="s">
        <v>6809</v>
      </c>
      <c r="B1766" s="276" t="s">
        <v>6810</v>
      </c>
      <c r="C1766" s="276" t="s">
        <v>6</v>
      </c>
      <c r="D1766" s="277">
        <v>916.71</v>
      </c>
    </row>
    <row r="1767" spans="1:4">
      <c r="A1767" s="279" t="s">
        <v>6813</v>
      </c>
      <c r="B1767" s="276" t="s">
        <v>6683</v>
      </c>
      <c r="C1767" s="276" t="s">
        <v>6631</v>
      </c>
      <c r="D1767" s="277">
        <v>357.45</v>
      </c>
    </row>
    <row r="1768" spans="1:4">
      <c r="A1768" s="279" t="s">
        <v>7028</v>
      </c>
      <c r="B1768" s="276" t="s">
        <v>7029</v>
      </c>
      <c r="C1768" s="276" t="s">
        <v>6</v>
      </c>
      <c r="D1768" s="277">
        <v>224.4</v>
      </c>
    </row>
    <row r="1769" spans="1:4">
      <c r="A1769" s="279" t="s">
        <v>7047</v>
      </c>
      <c r="B1769" s="276" t="s">
        <v>7048</v>
      </c>
      <c r="C1769" s="276" t="s">
        <v>6</v>
      </c>
      <c r="D1769" s="277">
        <v>92.25</v>
      </c>
    </row>
    <row r="1770" spans="1:4">
      <c r="A1770" s="279" t="s">
        <v>7049</v>
      </c>
      <c r="B1770" s="276" t="s">
        <v>31672</v>
      </c>
      <c r="C1770" s="276" t="s">
        <v>6</v>
      </c>
      <c r="D1770" s="277">
        <v>190.8</v>
      </c>
    </row>
    <row r="1771" spans="1:4">
      <c r="A1771" s="279" t="s">
        <v>7050</v>
      </c>
      <c r="B1771" s="276" t="s">
        <v>7051</v>
      </c>
      <c r="C1771" s="276" t="s">
        <v>6</v>
      </c>
      <c r="D1771" s="277">
        <v>102</v>
      </c>
    </row>
    <row r="1772" spans="1:4">
      <c r="A1772" s="279" t="s">
        <v>7052</v>
      </c>
      <c r="B1772" s="276" t="s">
        <v>7053</v>
      </c>
      <c r="C1772" s="276" t="s">
        <v>6</v>
      </c>
      <c r="D1772" s="277">
        <v>1876.42</v>
      </c>
    </row>
    <row r="1773" spans="1:4">
      <c r="A1773" s="279" t="s">
        <v>7211</v>
      </c>
      <c r="B1773" s="276" t="s">
        <v>31673</v>
      </c>
      <c r="C1773" s="276" t="s">
        <v>6</v>
      </c>
      <c r="D1773" s="277">
        <v>5</v>
      </c>
    </row>
    <row r="1774" spans="1:4">
      <c r="A1774" s="279" t="s">
        <v>7294</v>
      </c>
      <c r="B1774" s="276" t="s">
        <v>7295</v>
      </c>
      <c r="C1774" s="276" t="s">
        <v>6</v>
      </c>
      <c r="D1774" s="277">
        <v>86.9</v>
      </c>
    </row>
    <row r="1775" spans="1:4">
      <c r="A1775" s="279" t="s">
        <v>7332</v>
      </c>
      <c r="B1775" s="276" t="s">
        <v>6712</v>
      </c>
      <c r="C1775" s="276" t="s">
        <v>6</v>
      </c>
      <c r="D1775" s="277">
        <v>174.96</v>
      </c>
    </row>
    <row r="1776" spans="1:4" ht="22.5">
      <c r="A1776" s="279" t="s">
        <v>7333</v>
      </c>
      <c r="B1776" s="276" t="s">
        <v>7334</v>
      </c>
      <c r="C1776" s="276" t="s">
        <v>6</v>
      </c>
      <c r="D1776" s="277">
        <v>36</v>
      </c>
    </row>
    <row r="1777" spans="1:4" ht="22.5">
      <c r="A1777" s="279" t="s">
        <v>7335</v>
      </c>
      <c r="B1777" s="276" t="s">
        <v>6714</v>
      </c>
      <c r="C1777" s="276" t="s">
        <v>6</v>
      </c>
      <c r="D1777" s="277">
        <v>29.5</v>
      </c>
    </row>
    <row r="1778" spans="1:4" ht="22.5">
      <c r="A1778" s="279" t="s">
        <v>7336</v>
      </c>
      <c r="B1778" s="276" t="s">
        <v>6713</v>
      </c>
      <c r="C1778" s="276" t="s">
        <v>6</v>
      </c>
      <c r="D1778" s="277">
        <v>35.9</v>
      </c>
    </row>
    <row r="1779" spans="1:4" ht="22.5">
      <c r="A1779" s="279" t="s">
        <v>7337</v>
      </c>
      <c r="B1779" s="276" t="s">
        <v>6716</v>
      </c>
      <c r="C1779" s="276" t="s">
        <v>6</v>
      </c>
      <c r="D1779" s="277">
        <v>163.57</v>
      </c>
    </row>
    <row r="1780" spans="1:4" ht="22.5">
      <c r="A1780" s="279" t="s">
        <v>7338</v>
      </c>
      <c r="B1780" s="276" t="s">
        <v>6715</v>
      </c>
      <c r="C1780" s="276" t="s">
        <v>6</v>
      </c>
      <c r="D1780" s="277">
        <v>137.68</v>
      </c>
    </row>
    <row r="1781" spans="1:4" ht="22.5">
      <c r="A1781" s="279" t="s">
        <v>7339</v>
      </c>
      <c r="B1781" s="276" t="s">
        <v>6717</v>
      </c>
      <c r="C1781" s="276" t="s">
        <v>6</v>
      </c>
      <c r="D1781" s="277">
        <v>88.97</v>
      </c>
    </row>
    <row r="1782" spans="1:4">
      <c r="A1782" s="279" t="s">
        <v>7383</v>
      </c>
      <c r="B1782" s="276" t="s">
        <v>7384</v>
      </c>
      <c r="C1782" s="276" t="s">
        <v>6</v>
      </c>
      <c r="D1782" s="277">
        <v>49.69</v>
      </c>
    </row>
    <row r="1783" spans="1:4">
      <c r="A1783" s="279" t="s">
        <v>7473</v>
      </c>
      <c r="B1783" s="276" t="s">
        <v>7474</v>
      </c>
      <c r="C1783" s="276" t="s">
        <v>6</v>
      </c>
      <c r="D1783" s="277">
        <v>0.9</v>
      </c>
    </row>
    <row r="1784" spans="1:4">
      <c r="A1784" s="279" t="s">
        <v>7475</v>
      </c>
      <c r="B1784" s="276" t="s">
        <v>7476</v>
      </c>
      <c r="C1784" s="276" t="s">
        <v>6</v>
      </c>
      <c r="D1784" s="277">
        <v>0.85</v>
      </c>
    </row>
    <row r="1785" spans="1:4">
      <c r="A1785" s="279" t="s">
        <v>7477</v>
      </c>
      <c r="B1785" s="276" t="s">
        <v>7478</v>
      </c>
      <c r="C1785" s="276" t="s">
        <v>6</v>
      </c>
      <c r="D1785" s="277">
        <v>0.56999999999999995</v>
      </c>
    </row>
    <row r="1786" spans="1:4">
      <c r="A1786" s="279" t="s">
        <v>7479</v>
      </c>
      <c r="B1786" s="276" t="s">
        <v>7480</v>
      </c>
      <c r="C1786" s="276" t="s">
        <v>6</v>
      </c>
      <c r="D1786" s="277">
        <v>0.2</v>
      </c>
    </row>
    <row r="1787" spans="1:4">
      <c r="A1787" s="279" t="s">
        <v>7481</v>
      </c>
      <c r="B1787" s="276" t="s">
        <v>7482</v>
      </c>
      <c r="C1787" s="276" t="s">
        <v>6</v>
      </c>
      <c r="D1787" s="277">
        <v>2.04</v>
      </c>
    </row>
    <row r="1788" spans="1:4">
      <c r="A1788" s="279" t="s">
        <v>7483</v>
      </c>
      <c r="B1788" s="276" t="s">
        <v>7484</v>
      </c>
      <c r="C1788" s="276" t="s">
        <v>6</v>
      </c>
      <c r="D1788" s="277">
        <v>1.05</v>
      </c>
    </row>
    <row r="1789" spans="1:4">
      <c r="A1789" s="279" t="s">
        <v>7485</v>
      </c>
      <c r="B1789" s="276" t="s">
        <v>7486</v>
      </c>
      <c r="C1789" s="276" t="s">
        <v>6</v>
      </c>
      <c r="D1789" s="277">
        <v>3.38</v>
      </c>
    </row>
    <row r="1790" spans="1:4">
      <c r="A1790" s="279" t="s">
        <v>7487</v>
      </c>
      <c r="B1790" s="276" t="s">
        <v>7488</v>
      </c>
      <c r="C1790" s="276" t="s">
        <v>6</v>
      </c>
      <c r="D1790" s="277">
        <v>3.02</v>
      </c>
    </row>
    <row r="1791" spans="1:4">
      <c r="A1791" s="279" t="s">
        <v>7489</v>
      </c>
      <c r="B1791" s="276" t="s">
        <v>7490</v>
      </c>
      <c r="C1791" s="276" t="s">
        <v>6</v>
      </c>
      <c r="D1791" s="277">
        <v>0.43</v>
      </c>
    </row>
    <row r="1792" spans="1:4">
      <c r="A1792" s="279" t="s">
        <v>7491</v>
      </c>
      <c r="B1792" s="276" t="s">
        <v>7492</v>
      </c>
      <c r="C1792" s="276" t="s">
        <v>6</v>
      </c>
      <c r="D1792" s="277">
        <v>3.65</v>
      </c>
    </row>
    <row r="1793" spans="1:4">
      <c r="A1793" s="279" t="s">
        <v>7499</v>
      </c>
      <c r="B1793" s="276" t="s">
        <v>7500</v>
      </c>
      <c r="C1793" s="276" t="s">
        <v>6</v>
      </c>
      <c r="D1793" s="277">
        <v>2.09</v>
      </c>
    </row>
    <row r="1794" spans="1:4">
      <c r="A1794" s="279" t="s">
        <v>7525</v>
      </c>
      <c r="B1794" s="276" t="s">
        <v>7526</v>
      </c>
      <c r="C1794" s="276" t="s">
        <v>6</v>
      </c>
      <c r="D1794" s="277">
        <v>36.200000000000003</v>
      </c>
    </row>
    <row r="1795" spans="1:4" ht="22.5">
      <c r="A1795" s="279" t="s">
        <v>7570</v>
      </c>
      <c r="B1795" s="276" t="s">
        <v>7571</v>
      </c>
      <c r="C1795" s="276" t="s">
        <v>6</v>
      </c>
      <c r="D1795" s="277">
        <v>135</v>
      </c>
    </row>
    <row r="1796" spans="1:4" ht="22.5">
      <c r="A1796" s="279" t="s">
        <v>7572</v>
      </c>
      <c r="B1796" s="276" t="s">
        <v>6718</v>
      </c>
      <c r="C1796" s="276" t="s">
        <v>6</v>
      </c>
      <c r="D1796" s="277">
        <v>250</v>
      </c>
    </row>
    <row r="1797" spans="1:4" ht="22.5">
      <c r="A1797" s="279" t="s">
        <v>7573</v>
      </c>
      <c r="B1797" s="276" t="s">
        <v>7574</v>
      </c>
      <c r="C1797" s="276" t="s">
        <v>6</v>
      </c>
      <c r="D1797" s="277">
        <v>46.15</v>
      </c>
    </row>
    <row r="1798" spans="1:4">
      <c r="A1798" s="279" t="s">
        <v>7587</v>
      </c>
      <c r="B1798" s="276" t="s">
        <v>6756</v>
      </c>
      <c r="C1798" s="276" t="s">
        <v>6</v>
      </c>
      <c r="D1798" s="277">
        <v>28.51</v>
      </c>
    </row>
    <row r="1799" spans="1:4">
      <c r="A1799" s="279" t="s">
        <v>7597</v>
      </c>
      <c r="B1799" s="276" t="s">
        <v>7598</v>
      </c>
      <c r="C1799" s="276" t="s">
        <v>41</v>
      </c>
      <c r="D1799" s="277">
        <v>38.9</v>
      </c>
    </row>
    <row r="1800" spans="1:4">
      <c r="A1800" s="279" t="s">
        <v>7599</v>
      </c>
      <c r="B1800" s="276" t="s">
        <v>7600</v>
      </c>
      <c r="C1800" s="276" t="s">
        <v>41</v>
      </c>
      <c r="D1800" s="277">
        <v>80.17</v>
      </c>
    </row>
    <row r="1801" spans="1:4">
      <c r="A1801" s="279" t="s">
        <v>7601</v>
      </c>
      <c r="B1801" s="276" t="s">
        <v>7602</v>
      </c>
      <c r="C1801" s="276" t="s">
        <v>6</v>
      </c>
      <c r="D1801" s="277">
        <v>29.11</v>
      </c>
    </row>
    <row r="1802" spans="1:4">
      <c r="A1802" s="279" t="s">
        <v>7603</v>
      </c>
      <c r="B1802" s="276" t="s">
        <v>7604</v>
      </c>
      <c r="C1802" s="276" t="s">
        <v>6</v>
      </c>
      <c r="D1802" s="277">
        <v>29.21</v>
      </c>
    </row>
    <row r="1803" spans="1:4">
      <c r="A1803" s="279" t="s">
        <v>7605</v>
      </c>
      <c r="B1803" s="276" t="s">
        <v>7606</v>
      </c>
      <c r="C1803" s="276" t="s">
        <v>6</v>
      </c>
      <c r="D1803" s="277">
        <v>32.39</v>
      </c>
    </row>
    <row r="1804" spans="1:4">
      <c r="A1804" s="279" t="s">
        <v>7607</v>
      </c>
      <c r="B1804" s="276" t="s">
        <v>7608</v>
      </c>
      <c r="C1804" s="276" t="s">
        <v>6</v>
      </c>
      <c r="D1804" s="277">
        <v>31.86</v>
      </c>
    </row>
    <row r="1805" spans="1:4">
      <c r="A1805" s="279" t="s">
        <v>7609</v>
      </c>
      <c r="B1805" s="276" t="s">
        <v>7610</v>
      </c>
      <c r="C1805" s="276" t="s">
        <v>6</v>
      </c>
      <c r="D1805" s="277">
        <v>26.34</v>
      </c>
    </row>
    <row r="1806" spans="1:4">
      <c r="A1806" s="279" t="s">
        <v>7621</v>
      </c>
      <c r="B1806" s="276" t="s">
        <v>7622</v>
      </c>
      <c r="C1806" s="276" t="s">
        <v>6</v>
      </c>
      <c r="D1806" s="277">
        <v>31.49</v>
      </c>
    </row>
    <row r="1807" spans="1:4">
      <c r="A1807" s="279" t="s">
        <v>7623</v>
      </c>
      <c r="B1807" s="276" t="s">
        <v>7624</v>
      </c>
      <c r="C1807" s="276" t="s">
        <v>6</v>
      </c>
      <c r="D1807" s="277">
        <v>42.45</v>
      </c>
    </row>
    <row r="1808" spans="1:4">
      <c r="A1808" s="279" t="s">
        <v>7625</v>
      </c>
      <c r="B1808" s="276" t="s">
        <v>7626</v>
      </c>
      <c r="C1808" s="276" t="s">
        <v>6</v>
      </c>
      <c r="D1808" s="277">
        <v>19.13</v>
      </c>
    </row>
    <row r="1809" spans="1:4">
      <c r="A1809" s="279" t="s">
        <v>7627</v>
      </c>
      <c r="B1809" s="276" t="s">
        <v>7628</v>
      </c>
      <c r="C1809" s="276" t="s">
        <v>6</v>
      </c>
      <c r="D1809" s="277">
        <v>98.32</v>
      </c>
    </row>
    <row r="1810" spans="1:4">
      <c r="A1810" s="279" t="s">
        <v>7629</v>
      </c>
      <c r="B1810" s="276" t="s">
        <v>7630</v>
      </c>
      <c r="C1810" s="276" t="s">
        <v>6</v>
      </c>
      <c r="D1810" s="277">
        <v>98.32</v>
      </c>
    </row>
    <row r="1811" spans="1:4">
      <c r="A1811" s="279" t="s">
        <v>7631</v>
      </c>
      <c r="B1811" s="276" t="s">
        <v>7632</v>
      </c>
      <c r="C1811" s="276" t="s">
        <v>6</v>
      </c>
      <c r="D1811" s="277">
        <v>135.79</v>
      </c>
    </row>
    <row r="1812" spans="1:4">
      <c r="A1812" s="279" t="s">
        <v>7633</v>
      </c>
      <c r="B1812" s="276" t="s">
        <v>7634</v>
      </c>
      <c r="C1812" s="276" t="s">
        <v>6</v>
      </c>
      <c r="D1812" s="277">
        <v>410.95</v>
      </c>
    </row>
    <row r="1813" spans="1:4">
      <c r="A1813" s="279" t="s">
        <v>7635</v>
      </c>
      <c r="B1813" s="276" t="s">
        <v>7636</v>
      </c>
      <c r="C1813" s="276" t="s">
        <v>6</v>
      </c>
      <c r="D1813" s="277">
        <v>42.89</v>
      </c>
    </row>
    <row r="1814" spans="1:4">
      <c r="A1814" s="279" t="s">
        <v>7637</v>
      </c>
      <c r="B1814" s="276" t="s">
        <v>7638</v>
      </c>
      <c r="C1814" s="276" t="s">
        <v>6</v>
      </c>
      <c r="D1814" s="277">
        <v>296</v>
      </c>
    </row>
    <row r="1815" spans="1:4">
      <c r="A1815" s="279" t="s">
        <v>7639</v>
      </c>
      <c r="B1815" s="276" t="s">
        <v>31674</v>
      </c>
      <c r="C1815" s="276" t="s">
        <v>6</v>
      </c>
      <c r="D1815" s="277">
        <v>55.47</v>
      </c>
    </row>
    <row r="1816" spans="1:4">
      <c r="A1816" s="279" t="s">
        <v>7662</v>
      </c>
      <c r="B1816" s="276" t="s">
        <v>7663</v>
      </c>
      <c r="C1816" s="276" t="s">
        <v>6</v>
      </c>
      <c r="D1816" s="277">
        <v>115.9</v>
      </c>
    </row>
    <row r="1817" spans="1:4">
      <c r="A1817" s="279" t="s">
        <v>7698</v>
      </c>
      <c r="B1817" s="276" t="s">
        <v>7699</v>
      </c>
      <c r="C1817" s="276" t="s">
        <v>6</v>
      </c>
      <c r="D1817" s="277">
        <v>239.9</v>
      </c>
    </row>
    <row r="1818" spans="1:4">
      <c r="A1818" s="279" t="s">
        <v>7732</v>
      </c>
      <c r="B1818" s="276" t="s">
        <v>7733</v>
      </c>
      <c r="C1818" s="276" t="s">
        <v>6</v>
      </c>
      <c r="D1818" s="277">
        <v>3.77</v>
      </c>
    </row>
    <row r="1819" spans="1:4">
      <c r="A1819" s="279" t="s">
        <v>7736</v>
      </c>
      <c r="B1819" s="276" t="s">
        <v>6757</v>
      </c>
      <c r="C1819" s="276" t="s">
        <v>6</v>
      </c>
      <c r="D1819" s="277">
        <v>245.1</v>
      </c>
    </row>
    <row r="1820" spans="1:4">
      <c r="A1820" s="279" t="s">
        <v>7845</v>
      </c>
      <c r="B1820" s="276" t="s">
        <v>7846</v>
      </c>
      <c r="C1820" s="276" t="s">
        <v>6</v>
      </c>
      <c r="D1820" s="277">
        <v>123.71</v>
      </c>
    </row>
    <row r="1821" spans="1:4">
      <c r="A1821" s="279" t="s">
        <v>7841</v>
      </c>
      <c r="B1821" s="276" t="s">
        <v>7842</v>
      </c>
      <c r="C1821" s="276" t="s">
        <v>6</v>
      </c>
      <c r="D1821" s="277">
        <v>29.68</v>
      </c>
    </row>
    <row r="1822" spans="1:4">
      <c r="A1822" s="279" t="s">
        <v>7849</v>
      </c>
      <c r="B1822" s="276" t="s">
        <v>7850</v>
      </c>
      <c r="C1822" s="276" t="s">
        <v>6</v>
      </c>
      <c r="D1822" s="277">
        <v>5.71</v>
      </c>
    </row>
    <row r="1823" spans="1:4">
      <c r="A1823" s="279" t="s">
        <v>7853</v>
      </c>
      <c r="B1823" s="276" t="s">
        <v>7854</v>
      </c>
      <c r="C1823" s="276" t="s">
        <v>6</v>
      </c>
      <c r="D1823" s="277">
        <v>11.3</v>
      </c>
    </row>
    <row r="1824" spans="1:4">
      <c r="A1824" s="279" t="s">
        <v>7873</v>
      </c>
      <c r="B1824" s="276" t="s">
        <v>31675</v>
      </c>
      <c r="C1824" s="276" t="s">
        <v>6</v>
      </c>
      <c r="D1824" s="277">
        <v>27</v>
      </c>
    </row>
    <row r="1825" spans="1:4">
      <c r="A1825" s="279" t="s">
        <v>7857</v>
      </c>
      <c r="B1825" s="276" t="s">
        <v>7858</v>
      </c>
      <c r="C1825" s="276" t="s">
        <v>6</v>
      </c>
      <c r="D1825" s="277">
        <v>8.6</v>
      </c>
    </row>
    <row r="1826" spans="1:4">
      <c r="A1826" s="279" t="s">
        <v>7859</v>
      </c>
      <c r="B1826" s="276" t="s">
        <v>7860</v>
      </c>
      <c r="C1826" s="276" t="s">
        <v>6</v>
      </c>
      <c r="D1826" s="277">
        <v>2.09</v>
      </c>
    </row>
    <row r="1827" spans="1:4">
      <c r="A1827" s="279" t="s">
        <v>7861</v>
      </c>
      <c r="B1827" s="276" t="s">
        <v>7862</v>
      </c>
      <c r="C1827" s="276" t="s">
        <v>6</v>
      </c>
      <c r="D1827" s="277">
        <v>1.08</v>
      </c>
    </row>
    <row r="1828" spans="1:4">
      <c r="A1828" s="279" t="s">
        <v>7863</v>
      </c>
      <c r="B1828" s="276" t="s">
        <v>7864</v>
      </c>
      <c r="C1828" s="276" t="s">
        <v>6</v>
      </c>
      <c r="D1828" s="277">
        <v>3.36</v>
      </c>
    </row>
    <row r="1829" spans="1:4">
      <c r="A1829" s="279" t="s">
        <v>7865</v>
      </c>
      <c r="B1829" s="276" t="s">
        <v>7866</v>
      </c>
      <c r="C1829" s="276" t="s">
        <v>6</v>
      </c>
      <c r="D1829" s="277">
        <v>2.0099999999999998</v>
      </c>
    </row>
    <row r="1830" spans="1:4">
      <c r="A1830" s="279" t="s">
        <v>7867</v>
      </c>
      <c r="B1830" s="276" t="s">
        <v>7868</v>
      </c>
      <c r="C1830" s="276" t="s">
        <v>6</v>
      </c>
      <c r="D1830" s="277">
        <v>4.54</v>
      </c>
    </row>
    <row r="1831" spans="1:4">
      <c r="A1831" s="279" t="s">
        <v>7869</v>
      </c>
      <c r="B1831" s="276" t="s">
        <v>7870</v>
      </c>
      <c r="C1831" s="276" t="s">
        <v>6</v>
      </c>
      <c r="D1831" s="277">
        <v>24.63</v>
      </c>
    </row>
    <row r="1832" spans="1:4">
      <c r="A1832" s="279" t="s">
        <v>7871</v>
      </c>
      <c r="B1832" s="276" t="s">
        <v>7872</v>
      </c>
      <c r="C1832" s="276" t="s">
        <v>6</v>
      </c>
      <c r="D1832" s="277">
        <v>24.63</v>
      </c>
    </row>
    <row r="1833" spans="1:4">
      <c r="A1833" s="279" t="s">
        <v>7892</v>
      </c>
      <c r="B1833" s="276" t="s">
        <v>31676</v>
      </c>
      <c r="C1833" s="276" t="s">
        <v>6</v>
      </c>
      <c r="D1833" s="277">
        <v>0.69</v>
      </c>
    </row>
    <row r="1834" spans="1:4">
      <c r="A1834" s="279" t="s">
        <v>7901</v>
      </c>
      <c r="B1834" s="276" t="s">
        <v>31677</v>
      </c>
      <c r="C1834" s="276" t="s">
        <v>6</v>
      </c>
      <c r="D1834" s="277">
        <v>0.57999999999999996</v>
      </c>
    </row>
    <row r="1835" spans="1:4">
      <c r="A1835" s="279" t="s">
        <v>7886</v>
      </c>
      <c r="B1835" s="276" t="s">
        <v>7887</v>
      </c>
      <c r="C1835" s="276" t="s">
        <v>6</v>
      </c>
      <c r="D1835" s="277">
        <v>1.06</v>
      </c>
    </row>
    <row r="1836" spans="1:4">
      <c r="A1836" s="279" t="s">
        <v>7888</v>
      </c>
      <c r="B1836" s="276" t="s">
        <v>7889</v>
      </c>
      <c r="C1836" s="276" t="s">
        <v>6</v>
      </c>
      <c r="D1836" s="277">
        <v>0.78</v>
      </c>
    </row>
    <row r="1837" spans="1:4">
      <c r="A1837" s="279" t="s">
        <v>7890</v>
      </c>
      <c r="B1837" s="276" t="s">
        <v>7891</v>
      </c>
      <c r="C1837" s="276" t="s">
        <v>6</v>
      </c>
      <c r="D1837" s="277">
        <v>0.66</v>
      </c>
    </row>
    <row r="1838" spans="1:4">
      <c r="A1838" s="279" t="s">
        <v>7893</v>
      </c>
      <c r="B1838" s="276" t="s">
        <v>7894</v>
      </c>
      <c r="C1838" s="276" t="s">
        <v>6</v>
      </c>
      <c r="D1838" s="277">
        <v>2.61</v>
      </c>
    </row>
    <row r="1839" spans="1:4">
      <c r="A1839" s="279" t="s">
        <v>7895</v>
      </c>
      <c r="B1839" s="276" t="s">
        <v>7896</v>
      </c>
      <c r="C1839" s="276" t="s">
        <v>6</v>
      </c>
      <c r="D1839" s="277">
        <v>2.15</v>
      </c>
    </row>
    <row r="1840" spans="1:4">
      <c r="A1840" s="279" t="s">
        <v>7897</v>
      </c>
      <c r="B1840" s="276" t="s">
        <v>7898</v>
      </c>
      <c r="C1840" s="276" t="s">
        <v>6</v>
      </c>
      <c r="D1840" s="277">
        <v>8.5399999999999991</v>
      </c>
    </row>
    <row r="1841" spans="1:4">
      <c r="A1841" s="279" t="s">
        <v>7899</v>
      </c>
      <c r="B1841" s="276" t="s">
        <v>7900</v>
      </c>
      <c r="C1841" s="276" t="s">
        <v>6</v>
      </c>
      <c r="D1841" s="277">
        <v>5.0199999999999996</v>
      </c>
    </row>
    <row r="1842" spans="1:4">
      <c r="A1842" s="279" t="s">
        <v>7902</v>
      </c>
      <c r="B1842" s="276" t="s">
        <v>7903</v>
      </c>
      <c r="C1842" s="276" t="s">
        <v>6</v>
      </c>
      <c r="D1842" s="277">
        <v>5.12</v>
      </c>
    </row>
    <row r="1843" spans="1:4">
      <c r="A1843" s="279" t="s">
        <v>7970</v>
      </c>
      <c r="B1843" s="276" t="s">
        <v>7971</v>
      </c>
      <c r="C1843" s="276" t="s">
        <v>6</v>
      </c>
      <c r="D1843" s="277">
        <v>5.45</v>
      </c>
    </row>
    <row r="1844" spans="1:4">
      <c r="A1844" s="279" t="s">
        <v>7978</v>
      </c>
      <c r="B1844" s="276" t="s">
        <v>7979</v>
      </c>
      <c r="C1844" s="276" t="s">
        <v>41</v>
      </c>
      <c r="D1844" s="277">
        <v>8.75</v>
      </c>
    </row>
    <row r="1845" spans="1:4">
      <c r="A1845" s="279" t="s">
        <v>8030</v>
      </c>
      <c r="B1845" s="276" t="s">
        <v>8031</v>
      </c>
      <c r="C1845" s="276" t="s">
        <v>41</v>
      </c>
      <c r="D1845" s="277">
        <v>35.06</v>
      </c>
    </row>
    <row r="1846" spans="1:4">
      <c r="A1846" s="279" t="s">
        <v>8032</v>
      </c>
      <c r="B1846" s="276" t="s">
        <v>6685</v>
      </c>
      <c r="C1846" s="276" t="s">
        <v>41</v>
      </c>
      <c r="D1846" s="277">
        <v>7.41</v>
      </c>
    </row>
    <row r="1847" spans="1:4">
      <c r="A1847" s="279" t="s">
        <v>8033</v>
      </c>
      <c r="B1847" s="276" t="s">
        <v>8034</v>
      </c>
      <c r="C1847" s="276" t="s">
        <v>41</v>
      </c>
      <c r="D1847" s="277">
        <v>91.15</v>
      </c>
    </row>
    <row r="1848" spans="1:4">
      <c r="A1848" s="279" t="s">
        <v>8035</v>
      </c>
      <c r="B1848" s="276" t="s">
        <v>6686</v>
      </c>
      <c r="C1848" s="276" t="s">
        <v>41</v>
      </c>
      <c r="D1848" s="277">
        <v>11.8</v>
      </c>
    </row>
    <row r="1849" spans="1:4">
      <c r="A1849" s="279" t="s">
        <v>8036</v>
      </c>
      <c r="B1849" s="276" t="s">
        <v>6687</v>
      </c>
      <c r="C1849" s="276" t="s">
        <v>41</v>
      </c>
      <c r="D1849" s="277">
        <v>18.22</v>
      </c>
    </row>
    <row r="1850" spans="1:4">
      <c r="A1850" s="279" t="s">
        <v>8037</v>
      </c>
      <c r="B1850" s="276" t="s">
        <v>6688</v>
      </c>
      <c r="C1850" s="276" t="s">
        <v>41</v>
      </c>
      <c r="D1850" s="277">
        <v>25.18</v>
      </c>
    </row>
    <row r="1851" spans="1:4">
      <c r="A1851" s="279" t="s">
        <v>8038</v>
      </c>
      <c r="B1851" s="276" t="s">
        <v>6684</v>
      </c>
      <c r="C1851" s="276" t="s">
        <v>41</v>
      </c>
      <c r="D1851" s="277">
        <v>5.88</v>
      </c>
    </row>
    <row r="1852" spans="1:4">
      <c r="A1852" s="279" t="s">
        <v>8039</v>
      </c>
      <c r="B1852" s="276" t="s">
        <v>6689</v>
      </c>
      <c r="C1852" s="276" t="s">
        <v>41</v>
      </c>
      <c r="D1852" s="277">
        <v>49.4</v>
      </c>
    </row>
    <row r="1853" spans="1:4">
      <c r="A1853" s="279" t="s">
        <v>8040</v>
      </c>
      <c r="B1853" s="276" t="s">
        <v>6690</v>
      </c>
      <c r="C1853" s="276" t="s">
        <v>41</v>
      </c>
      <c r="D1853" s="277">
        <v>3.95</v>
      </c>
    </row>
    <row r="1854" spans="1:4">
      <c r="A1854" s="279" t="s">
        <v>8174</v>
      </c>
      <c r="B1854" s="276" t="s">
        <v>8175</v>
      </c>
      <c r="C1854" s="276" t="s">
        <v>41</v>
      </c>
      <c r="D1854" s="277">
        <v>5.95</v>
      </c>
    </row>
    <row r="1855" spans="1:4" ht="22.5">
      <c r="A1855" s="279" t="s">
        <v>8194</v>
      </c>
      <c r="B1855" s="276" t="s">
        <v>6561</v>
      </c>
      <c r="C1855" s="276" t="s">
        <v>41</v>
      </c>
      <c r="D1855" s="277">
        <v>210.19</v>
      </c>
    </row>
    <row r="1856" spans="1:4">
      <c r="A1856" s="279" t="s">
        <v>8195</v>
      </c>
      <c r="B1856" s="276" t="s">
        <v>8196</v>
      </c>
      <c r="C1856" s="276" t="s">
        <v>41</v>
      </c>
      <c r="D1856" s="277">
        <v>3.84</v>
      </c>
    </row>
    <row r="1857" spans="1:4">
      <c r="A1857" s="279" t="s">
        <v>8197</v>
      </c>
      <c r="B1857" s="276" t="s">
        <v>8198</v>
      </c>
      <c r="C1857" s="276" t="s">
        <v>41</v>
      </c>
      <c r="D1857" s="277">
        <v>5.04</v>
      </c>
    </row>
    <row r="1858" spans="1:4">
      <c r="A1858" s="279" t="s">
        <v>8199</v>
      </c>
      <c r="B1858" s="276" t="s">
        <v>8200</v>
      </c>
      <c r="C1858" s="276" t="s">
        <v>41</v>
      </c>
      <c r="D1858" s="277">
        <v>5.3</v>
      </c>
    </row>
    <row r="1859" spans="1:4">
      <c r="A1859" s="279" t="s">
        <v>8201</v>
      </c>
      <c r="B1859" s="276" t="s">
        <v>8202</v>
      </c>
      <c r="C1859" s="276" t="s">
        <v>41</v>
      </c>
      <c r="D1859" s="277">
        <v>5.71</v>
      </c>
    </row>
    <row r="1860" spans="1:4">
      <c r="A1860" s="279" t="s">
        <v>8203</v>
      </c>
      <c r="B1860" s="276" t="s">
        <v>8204</v>
      </c>
      <c r="C1860" s="276" t="s">
        <v>41</v>
      </c>
      <c r="D1860" s="277">
        <v>5.85</v>
      </c>
    </row>
    <row r="1861" spans="1:4">
      <c r="A1861" s="279" t="s">
        <v>8205</v>
      </c>
      <c r="B1861" s="276" t="s">
        <v>8206</v>
      </c>
      <c r="C1861" s="276" t="s">
        <v>41</v>
      </c>
      <c r="D1861" s="277">
        <v>64.37</v>
      </c>
    </row>
    <row r="1862" spans="1:4">
      <c r="A1862" s="279" t="s">
        <v>8207</v>
      </c>
      <c r="B1862" s="276" t="s">
        <v>8208</v>
      </c>
      <c r="C1862" s="276" t="s">
        <v>41</v>
      </c>
      <c r="D1862" s="277">
        <v>79.75</v>
      </c>
    </row>
    <row r="1863" spans="1:4">
      <c r="A1863" s="279" t="s">
        <v>8209</v>
      </c>
      <c r="B1863" s="276" t="s">
        <v>8210</v>
      </c>
      <c r="C1863" s="276" t="s">
        <v>41</v>
      </c>
      <c r="D1863" s="277">
        <v>8.99</v>
      </c>
    </row>
    <row r="1864" spans="1:4">
      <c r="A1864" s="279" t="s">
        <v>8211</v>
      </c>
      <c r="B1864" s="276" t="s">
        <v>8212</v>
      </c>
      <c r="C1864" s="276" t="s">
        <v>41</v>
      </c>
      <c r="D1864" s="277">
        <v>97.77</v>
      </c>
    </row>
    <row r="1865" spans="1:4">
      <c r="A1865" s="279" t="s">
        <v>8213</v>
      </c>
      <c r="B1865" s="276" t="s">
        <v>8214</v>
      </c>
      <c r="C1865" s="276" t="s">
        <v>41</v>
      </c>
      <c r="D1865" s="277">
        <v>1.86</v>
      </c>
    </row>
    <row r="1866" spans="1:4">
      <c r="A1866" s="279" t="s">
        <v>8215</v>
      </c>
      <c r="B1866" s="276" t="s">
        <v>8216</v>
      </c>
      <c r="C1866" s="276" t="s">
        <v>41</v>
      </c>
      <c r="D1866" s="277">
        <v>128.75</v>
      </c>
    </row>
    <row r="1867" spans="1:4">
      <c r="A1867" s="279" t="s">
        <v>8217</v>
      </c>
      <c r="B1867" s="276" t="s">
        <v>8218</v>
      </c>
      <c r="C1867" s="276" t="s">
        <v>41</v>
      </c>
      <c r="D1867" s="277">
        <v>13.67</v>
      </c>
    </row>
    <row r="1868" spans="1:4">
      <c r="A1868" s="279" t="s">
        <v>8219</v>
      </c>
      <c r="B1868" s="276" t="s">
        <v>6691</v>
      </c>
      <c r="C1868" s="276" t="s">
        <v>41</v>
      </c>
      <c r="D1868" s="277">
        <v>161.12</v>
      </c>
    </row>
    <row r="1869" spans="1:4">
      <c r="A1869" s="279" t="s">
        <v>8220</v>
      </c>
      <c r="B1869" s="276" t="s">
        <v>8221</v>
      </c>
      <c r="C1869" s="276" t="s">
        <v>41</v>
      </c>
      <c r="D1869" s="277">
        <v>18.850000000000001</v>
      </c>
    </row>
    <row r="1870" spans="1:4">
      <c r="A1870" s="279" t="s">
        <v>8222</v>
      </c>
      <c r="B1870" s="276" t="s">
        <v>8223</v>
      </c>
      <c r="C1870" s="276" t="s">
        <v>41</v>
      </c>
      <c r="D1870" s="277">
        <v>2.67</v>
      </c>
    </row>
    <row r="1871" spans="1:4">
      <c r="A1871" s="279" t="s">
        <v>8224</v>
      </c>
      <c r="B1871" s="276" t="s">
        <v>8225</v>
      </c>
      <c r="C1871" s="276" t="s">
        <v>41</v>
      </c>
      <c r="D1871" s="277">
        <v>26.87</v>
      </c>
    </row>
    <row r="1872" spans="1:4">
      <c r="A1872" s="279" t="s">
        <v>8226</v>
      </c>
      <c r="B1872" s="276" t="s">
        <v>8227</v>
      </c>
      <c r="C1872" s="276" t="s">
        <v>41</v>
      </c>
      <c r="D1872" s="277">
        <v>3.65</v>
      </c>
    </row>
    <row r="1873" spans="1:4">
      <c r="A1873" s="279" t="s">
        <v>8228</v>
      </c>
      <c r="B1873" s="276" t="s">
        <v>8229</v>
      </c>
      <c r="C1873" s="276" t="s">
        <v>41</v>
      </c>
      <c r="D1873" s="277">
        <v>37.22</v>
      </c>
    </row>
    <row r="1874" spans="1:4">
      <c r="A1874" s="279" t="s">
        <v>8230</v>
      </c>
      <c r="B1874" s="276" t="s">
        <v>8231</v>
      </c>
      <c r="C1874" s="276" t="s">
        <v>41</v>
      </c>
      <c r="D1874" s="277">
        <v>49.45</v>
      </c>
    </row>
    <row r="1875" spans="1:4">
      <c r="A1875" s="279" t="s">
        <v>8330</v>
      </c>
      <c r="B1875" s="276" t="s">
        <v>8331</v>
      </c>
      <c r="C1875" s="276" t="s">
        <v>41</v>
      </c>
      <c r="D1875" s="277">
        <v>95.3</v>
      </c>
    </row>
    <row r="1876" spans="1:4">
      <c r="A1876" s="279" t="s">
        <v>8332</v>
      </c>
      <c r="B1876" s="276" t="s">
        <v>8333</v>
      </c>
      <c r="C1876" s="276" t="s">
        <v>41</v>
      </c>
      <c r="D1876" s="277">
        <v>150.63</v>
      </c>
    </row>
    <row r="1877" spans="1:4">
      <c r="A1877" s="279" t="s">
        <v>8334</v>
      </c>
      <c r="B1877" s="276" t="s">
        <v>8335</v>
      </c>
      <c r="C1877" s="276" t="s">
        <v>41</v>
      </c>
      <c r="D1877" s="277">
        <v>39.840000000000003</v>
      </c>
    </row>
    <row r="1878" spans="1:4">
      <c r="A1878" s="279" t="s">
        <v>8337</v>
      </c>
      <c r="B1878" s="276" t="s">
        <v>8336</v>
      </c>
      <c r="C1878" s="276" t="s">
        <v>41</v>
      </c>
      <c r="D1878" s="277">
        <v>41.23</v>
      </c>
    </row>
    <row r="1879" spans="1:4">
      <c r="A1879" s="279" t="s">
        <v>8338</v>
      </c>
      <c r="B1879" s="276" t="s">
        <v>8339</v>
      </c>
      <c r="C1879" s="276" t="s">
        <v>41</v>
      </c>
      <c r="D1879" s="277">
        <v>57.42</v>
      </c>
    </row>
    <row r="1880" spans="1:4">
      <c r="A1880" s="279" t="s">
        <v>8340</v>
      </c>
      <c r="B1880" s="276" t="s">
        <v>8341</v>
      </c>
      <c r="C1880" s="276" t="s">
        <v>41</v>
      </c>
      <c r="D1880" s="277">
        <v>8.91</v>
      </c>
    </row>
    <row r="1881" spans="1:4">
      <c r="A1881" s="279" t="s">
        <v>8342</v>
      </c>
      <c r="B1881" s="276" t="s">
        <v>8343</v>
      </c>
      <c r="C1881" s="276" t="s">
        <v>41</v>
      </c>
      <c r="D1881" s="277">
        <v>13.62</v>
      </c>
    </row>
    <row r="1882" spans="1:4">
      <c r="A1882" s="279" t="s">
        <v>8344</v>
      </c>
      <c r="B1882" s="276" t="s">
        <v>8345</v>
      </c>
      <c r="C1882" s="276" t="s">
        <v>41</v>
      </c>
      <c r="D1882" s="277">
        <v>18.510000000000002</v>
      </c>
    </row>
    <row r="1883" spans="1:4">
      <c r="A1883" s="279" t="s">
        <v>8346</v>
      </c>
      <c r="B1883" s="276" t="s">
        <v>8347</v>
      </c>
      <c r="C1883" s="276" t="s">
        <v>41</v>
      </c>
      <c r="D1883" s="277">
        <v>62.49</v>
      </c>
    </row>
    <row r="1884" spans="1:4">
      <c r="A1884" s="279" t="s">
        <v>8348</v>
      </c>
      <c r="B1884" s="276" t="s">
        <v>8349</v>
      </c>
      <c r="C1884" s="276" t="s">
        <v>41</v>
      </c>
      <c r="D1884" s="277">
        <v>77.98</v>
      </c>
    </row>
    <row r="1885" spans="1:4">
      <c r="A1885" s="279" t="s">
        <v>8350</v>
      </c>
      <c r="B1885" s="276" t="s">
        <v>8351</v>
      </c>
      <c r="C1885" s="276" t="s">
        <v>41</v>
      </c>
      <c r="D1885" s="277">
        <v>95.71</v>
      </c>
    </row>
    <row r="1886" spans="1:4">
      <c r="A1886" s="279" t="s">
        <v>8352</v>
      </c>
      <c r="B1886" s="276" t="s">
        <v>8353</v>
      </c>
      <c r="C1886" s="276" t="s">
        <v>41</v>
      </c>
      <c r="D1886" s="277">
        <v>126.47</v>
      </c>
    </row>
    <row r="1887" spans="1:4">
      <c r="A1887" s="279" t="s">
        <v>8354</v>
      </c>
      <c r="B1887" s="276" t="s">
        <v>8355</v>
      </c>
      <c r="C1887" s="276" t="s">
        <v>41</v>
      </c>
      <c r="D1887" s="277">
        <v>156.52000000000001</v>
      </c>
    </row>
    <row r="1888" spans="1:4">
      <c r="A1888" s="279" t="s">
        <v>8356</v>
      </c>
      <c r="B1888" s="276" t="s">
        <v>8357</v>
      </c>
      <c r="C1888" s="276" t="s">
        <v>41</v>
      </c>
      <c r="D1888" s="277">
        <v>202.51</v>
      </c>
    </row>
    <row r="1889" spans="1:4">
      <c r="A1889" s="279" t="s">
        <v>8358</v>
      </c>
      <c r="B1889" s="276" t="s">
        <v>8359</v>
      </c>
      <c r="C1889" s="276" t="s">
        <v>41</v>
      </c>
      <c r="D1889" s="277">
        <v>250.92</v>
      </c>
    </row>
    <row r="1890" spans="1:4">
      <c r="A1890" s="279" t="s">
        <v>8360</v>
      </c>
      <c r="B1890" s="276" t="s">
        <v>8361</v>
      </c>
      <c r="C1890" s="276" t="s">
        <v>41</v>
      </c>
      <c r="D1890" s="277">
        <v>26.26</v>
      </c>
    </row>
    <row r="1891" spans="1:4">
      <c r="A1891" s="279" t="s">
        <v>8362</v>
      </c>
      <c r="B1891" s="276" t="s">
        <v>8363</v>
      </c>
      <c r="C1891" s="276" t="s">
        <v>41</v>
      </c>
      <c r="D1891" s="277">
        <v>36.270000000000003</v>
      </c>
    </row>
    <row r="1892" spans="1:4">
      <c r="A1892" s="279" t="s">
        <v>8364</v>
      </c>
      <c r="B1892" s="276" t="s">
        <v>8365</v>
      </c>
      <c r="C1892" s="276" t="s">
        <v>41</v>
      </c>
      <c r="D1892" s="277">
        <v>49.14</v>
      </c>
    </row>
    <row r="1893" spans="1:4">
      <c r="A1893" s="279" t="s">
        <v>8366</v>
      </c>
      <c r="B1893" s="276" t="s">
        <v>6694</v>
      </c>
      <c r="C1893" s="276" t="s">
        <v>41</v>
      </c>
      <c r="D1893" s="277">
        <v>5.69</v>
      </c>
    </row>
    <row r="1894" spans="1:4">
      <c r="A1894" s="279" t="s">
        <v>8367</v>
      </c>
      <c r="B1894" s="276" t="s">
        <v>8368</v>
      </c>
      <c r="C1894" s="276" t="s">
        <v>41</v>
      </c>
      <c r="D1894" s="277">
        <v>1.96</v>
      </c>
    </row>
    <row r="1895" spans="1:4">
      <c r="A1895" s="279" t="s">
        <v>8369</v>
      </c>
      <c r="B1895" s="276" t="s">
        <v>6692</v>
      </c>
      <c r="C1895" s="276" t="s">
        <v>41</v>
      </c>
      <c r="D1895" s="277">
        <v>2.88</v>
      </c>
    </row>
    <row r="1896" spans="1:4">
      <c r="A1896" s="279" t="s">
        <v>8370</v>
      </c>
      <c r="B1896" s="276" t="s">
        <v>6693</v>
      </c>
      <c r="C1896" s="276" t="s">
        <v>41</v>
      </c>
      <c r="D1896" s="277">
        <v>3.26</v>
      </c>
    </row>
    <row r="1897" spans="1:4">
      <c r="A1897" s="279" t="s">
        <v>8371</v>
      </c>
      <c r="B1897" s="276" t="s">
        <v>8372</v>
      </c>
      <c r="C1897" s="276" t="s">
        <v>41</v>
      </c>
      <c r="D1897" s="277">
        <v>1.2</v>
      </c>
    </row>
    <row r="1898" spans="1:4">
      <c r="A1898" s="279" t="s">
        <v>8373</v>
      </c>
      <c r="B1898" s="276" t="s">
        <v>8374</v>
      </c>
      <c r="C1898" s="276" t="s">
        <v>41</v>
      </c>
      <c r="D1898" s="277">
        <v>1.5</v>
      </c>
    </row>
    <row r="1899" spans="1:4">
      <c r="A1899" s="279" t="s">
        <v>8377</v>
      </c>
      <c r="B1899" s="276" t="s">
        <v>8378</v>
      </c>
      <c r="C1899" s="276" t="s">
        <v>41</v>
      </c>
      <c r="D1899" s="277">
        <v>1.86</v>
      </c>
    </row>
    <row r="1900" spans="1:4">
      <c r="A1900" s="279" t="s">
        <v>8380</v>
      </c>
      <c r="B1900" s="276" t="s">
        <v>8381</v>
      </c>
      <c r="C1900" s="276" t="s">
        <v>41</v>
      </c>
      <c r="D1900" s="277">
        <v>1.4</v>
      </c>
    </row>
    <row r="1901" spans="1:4">
      <c r="A1901" s="279" t="s">
        <v>8382</v>
      </c>
      <c r="B1901" s="276" t="s">
        <v>8383</v>
      </c>
      <c r="C1901" s="276" t="s">
        <v>41</v>
      </c>
      <c r="D1901" s="277">
        <v>1.42</v>
      </c>
    </row>
    <row r="1902" spans="1:4">
      <c r="A1902" s="279" t="s">
        <v>8384</v>
      </c>
      <c r="B1902" s="276" t="s">
        <v>8385</v>
      </c>
      <c r="C1902" s="276" t="s">
        <v>41</v>
      </c>
      <c r="D1902" s="277">
        <v>1.96</v>
      </c>
    </row>
    <row r="1903" spans="1:4">
      <c r="A1903" s="279" t="s">
        <v>8375</v>
      </c>
      <c r="B1903" s="276" t="s">
        <v>8376</v>
      </c>
      <c r="C1903" s="276" t="s">
        <v>41</v>
      </c>
      <c r="D1903" s="277">
        <v>2.39</v>
      </c>
    </row>
    <row r="1904" spans="1:4">
      <c r="A1904" s="279" t="s">
        <v>8379</v>
      </c>
      <c r="B1904" s="276" t="s">
        <v>6695</v>
      </c>
      <c r="C1904" s="276" t="s">
        <v>41</v>
      </c>
      <c r="D1904" s="277">
        <v>56.08</v>
      </c>
    </row>
    <row r="1905" spans="1:4">
      <c r="A1905" s="279" t="s">
        <v>8386</v>
      </c>
      <c r="B1905" s="276" t="s">
        <v>8387</v>
      </c>
      <c r="C1905" s="276" t="s">
        <v>41</v>
      </c>
      <c r="D1905" s="277">
        <v>6.8</v>
      </c>
    </row>
    <row r="1906" spans="1:4">
      <c r="A1906" s="279" t="s">
        <v>8388</v>
      </c>
      <c r="B1906" s="276" t="s">
        <v>8389</v>
      </c>
      <c r="C1906" s="276" t="s">
        <v>41</v>
      </c>
      <c r="D1906" s="277">
        <v>3.3</v>
      </c>
    </row>
    <row r="1907" spans="1:4">
      <c r="A1907" s="279" t="s">
        <v>8390</v>
      </c>
      <c r="B1907" s="276" t="s">
        <v>8391</v>
      </c>
      <c r="C1907" s="276" t="s">
        <v>41</v>
      </c>
      <c r="D1907" s="277">
        <v>3.8</v>
      </c>
    </row>
    <row r="1908" spans="1:4">
      <c r="A1908" s="279" t="s">
        <v>8392</v>
      </c>
      <c r="B1908" s="276" t="s">
        <v>8393</v>
      </c>
      <c r="C1908" s="276" t="s">
        <v>41</v>
      </c>
      <c r="D1908" s="277">
        <v>0.61</v>
      </c>
    </row>
    <row r="1909" spans="1:4">
      <c r="A1909" s="279" t="s">
        <v>8394</v>
      </c>
      <c r="B1909" s="276" t="s">
        <v>8395</v>
      </c>
      <c r="C1909" s="276" t="s">
        <v>41</v>
      </c>
      <c r="D1909" s="277">
        <v>1.06</v>
      </c>
    </row>
    <row r="1910" spans="1:4">
      <c r="A1910" s="279" t="s">
        <v>8396</v>
      </c>
      <c r="B1910" s="276" t="s">
        <v>8397</v>
      </c>
      <c r="C1910" s="276" t="s">
        <v>41</v>
      </c>
      <c r="D1910" s="277">
        <v>1.64</v>
      </c>
    </row>
    <row r="1911" spans="1:4">
      <c r="A1911" s="279" t="s">
        <v>8398</v>
      </c>
      <c r="B1911" s="276" t="s">
        <v>8399</v>
      </c>
      <c r="C1911" s="276" t="s">
        <v>41</v>
      </c>
      <c r="D1911" s="277">
        <v>2.09</v>
      </c>
    </row>
    <row r="1912" spans="1:4">
      <c r="A1912" s="279" t="s">
        <v>8400</v>
      </c>
      <c r="B1912" s="276" t="s">
        <v>8401</v>
      </c>
      <c r="C1912" s="276" t="s">
        <v>41</v>
      </c>
      <c r="D1912" s="277">
        <v>2.81</v>
      </c>
    </row>
    <row r="1913" spans="1:4">
      <c r="A1913" s="279" t="s">
        <v>8402</v>
      </c>
      <c r="B1913" s="276" t="s">
        <v>8403</v>
      </c>
      <c r="C1913" s="276" t="s">
        <v>41</v>
      </c>
      <c r="D1913" s="277">
        <v>3.24</v>
      </c>
    </row>
    <row r="1914" spans="1:4">
      <c r="A1914" s="279" t="s">
        <v>8404</v>
      </c>
      <c r="B1914" s="276" t="s">
        <v>8405</v>
      </c>
      <c r="C1914" s="276" t="s">
        <v>41</v>
      </c>
      <c r="D1914" s="277">
        <v>6.35</v>
      </c>
    </row>
    <row r="1915" spans="1:4">
      <c r="A1915" s="279" t="s">
        <v>8406</v>
      </c>
      <c r="B1915" s="276" t="s">
        <v>8407</v>
      </c>
      <c r="C1915" s="276" t="s">
        <v>41</v>
      </c>
      <c r="D1915" s="277">
        <v>48.59</v>
      </c>
    </row>
    <row r="1916" spans="1:4">
      <c r="A1916" s="279" t="s">
        <v>8408</v>
      </c>
      <c r="B1916" s="276" t="s">
        <v>8409</v>
      </c>
      <c r="C1916" s="276" t="s">
        <v>41</v>
      </c>
      <c r="D1916" s="277">
        <v>12.31</v>
      </c>
    </row>
    <row r="1917" spans="1:4">
      <c r="A1917" s="279" t="s">
        <v>8410</v>
      </c>
      <c r="B1917" s="276" t="s">
        <v>8411</v>
      </c>
      <c r="C1917" s="276" t="s">
        <v>41</v>
      </c>
      <c r="D1917" s="277">
        <v>119.71</v>
      </c>
    </row>
    <row r="1918" spans="1:4">
      <c r="A1918" s="279" t="s">
        <v>8412</v>
      </c>
      <c r="B1918" s="276" t="s">
        <v>8413</v>
      </c>
      <c r="C1918" s="276" t="s">
        <v>41</v>
      </c>
      <c r="D1918" s="277">
        <v>16.760000000000002</v>
      </c>
    </row>
    <row r="1919" spans="1:4">
      <c r="A1919" s="279" t="s">
        <v>8414</v>
      </c>
      <c r="B1919" s="276" t="s">
        <v>8415</v>
      </c>
      <c r="C1919" s="276" t="s">
        <v>41</v>
      </c>
      <c r="D1919" s="277">
        <v>29.75</v>
      </c>
    </row>
    <row r="1920" spans="1:4">
      <c r="A1920" s="279" t="s">
        <v>8416</v>
      </c>
      <c r="B1920" s="276" t="s">
        <v>8417</v>
      </c>
      <c r="C1920" s="276" t="s">
        <v>41</v>
      </c>
      <c r="D1920" s="277">
        <v>8.24</v>
      </c>
    </row>
    <row r="1921" spans="1:4">
      <c r="A1921" s="279" t="s">
        <v>8418</v>
      </c>
      <c r="B1921" s="276" t="s">
        <v>8419</v>
      </c>
      <c r="C1921" s="276" t="s">
        <v>41</v>
      </c>
      <c r="D1921" s="277">
        <v>59.87</v>
      </c>
    </row>
    <row r="1922" spans="1:4">
      <c r="A1922" s="279" t="s">
        <v>8420</v>
      </c>
      <c r="B1922" s="276" t="s">
        <v>8421</v>
      </c>
      <c r="C1922" s="276" t="s">
        <v>41</v>
      </c>
      <c r="D1922" s="277">
        <v>14.35</v>
      </c>
    </row>
    <row r="1923" spans="1:4">
      <c r="A1923" s="279" t="s">
        <v>8422</v>
      </c>
      <c r="B1923" s="276" t="s">
        <v>8423</v>
      </c>
      <c r="C1923" s="276" t="s">
        <v>41</v>
      </c>
      <c r="D1923" s="277">
        <v>72.98</v>
      </c>
    </row>
    <row r="1924" spans="1:4">
      <c r="A1924" s="279" t="s">
        <v>8424</v>
      </c>
      <c r="B1924" s="276" t="s">
        <v>8425</v>
      </c>
      <c r="C1924" s="276" t="s">
        <v>41</v>
      </c>
      <c r="D1924" s="277">
        <v>19.47</v>
      </c>
    </row>
    <row r="1925" spans="1:4">
      <c r="A1925" s="279" t="s">
        <v>8426</v>
      </c>
      <c r="B1925" s="276" t="s">
        <v>8427</v>
      </c>
      <c r="C1925" s="276" t="s">
        <v>41</v>
      </c>
      <c r="D1925" s="277">
        <v>29.75</v>
      </c>
    </row>
    <row r="1926" spans="1:4">
      <c r="A1926" s="279" t="s">
        <v>8428</v>
      </c>
      <c r="B1926" s="276" t="s">
        <v>6696</v>
      </c>
      <c r="C1926" s="276" t="s">
        <v>41</v>
      </c>
      <c r="D1926" s="277">
        <v>29.56</v>
      </c>
    </row>
    <row r="1927" spans="1:4">
      <c r="A1927" s="279" t="s">
        <v>8451</v>
      </c>
      <c r="B1927" s="276" t="s">
        <v>8452</v>
      </c>
      <c r="C1927" s="276" t="s">
        <v>6</v>
      </c>
      <c r="D1927" s="277">
        <v>85.24</v>
      </c>
    </row>
    <row r="1928" spans="1:4">
      <c r="A1928" s="279" t="s">
        <v>8453</v>
      </c>
      <c r="B1928" s="276" t="s">
        <v>8454</v>
      </c>
      <c r="C1928" s="276" t="s">
        <v>6</v>
      </c>
      <c r="D1928" s="277">
        <v>74.83</v>
      </c>
    </row>
    <row r="1929" spans="1:4">
      <c r="A1929" s="279" t="s">
        <v>8485</v>
      </c>
      <c r="B1929" s="276" t="s">
        <v>8486</v>
      </c>
      <c r="C1929" s="276" t="s">
        <v>6</v>
      </c>
      <c r="D1929" s="277">
        <v>3.52</v>
      </c>
    </row>
    <row r="1930" spans="1:4">
      <c r="A1930" s="279" t="s">
        <v>8497</v>
      </c>
      <c r="B1930" s="276" t="s">
        <v>8498</v>
      </c>
      <c r="C1930" s="276" t="s">
        <v>6</v>
      </c>
      <c r="D1930" s="277">
        <v>5.18</v>
      </c>
    </row>
    <row r="1931" spans="1:4">
      <c r="A1931" s="279" t="s">
        <v>31678</v>
      </c>
      <c r="B1931" s="276" t="s">
        <v>31679</v>
      </c>
      <c r="C1931" s="276" t="s">
        <v>6</v>
      </c>
      <c r="D1931" s="277">
        <v>14.89</v>
      </c>
    </row>
    <row r="1932" spans="1:4">
      <c r="A1932" s="279" t="s">
        <v>31680</v>
      </c>
      <c r="B1932" s="276" t="s">
        <v>31681</v>
      </c>
      <c r="C1932" s="276" t="s">
        <v>6</v>
      </c>
      <c r="D1932" s="277">
        <v>18.78</v>
      </c>
    </row>
    <row r="1933" spans="1:4">
      <c r="A1933" s="279" t="s">
        <v>8503</v>
      </c>
      <c r="B1933" s="276" t="s">
        <v>8504</v>
      </c>
      <c r="C1933" s="276" t="s">
        <v>6</v>
      </c>
      <c r="D1933" s="277">
        <v>37.39</v>
      </c>
    </row>
    <row r="1934" spans="1:4">
      <c r="A1934" s="279" t="s">
        <v>8507</v>
      </c>
      <c r="B1934" s="276" t="s">
        <v>8508</v>
      </c>
      <c r="C1934" s="276" t="s">
        <v>6</v>
      </c>
      <c r="D1934" s="277">
        <v>1.76</v>
      </c>
    </row>
    <row r="1935" spans="1:4">
      <c r="A1935" s="279" t="s">
        <v>8509</v>
      </c>
      <c r="B1935" s="276" t="s">
        <v>8510</v>
      </c>
      <c r="C1935" s="276" t="s">
        <v>6</v>
      </c>
      <c r="D1935" s="277">
        <v>5.42</v>
      </c>
    </row>
    <row r="1936" spans="1:4">
      <c r="A1936" s="279" t="s">
        <v>8511</v>
      </c>
      <c r="B1936" s="276" t="s">
        <v>8512</v>
      </c>
      <c r="C1936" s="276" t="s">
        <v>6</v>
      </c>
      <c r="D1936" s="277">
        <v>51.63</v>
      </c>
    </row>
    <row r="1937" spans="1:4">
      <c r="A1937" s="279" t="s">
        <v>8513</v>
      </c>
      <c r="B1937" s="276" t="s">
        <v>8514</v>
      </c>
      <c r="C1937" s="276" t="s">
        <v>6</v>
      </c>
      <c r="D1937" s="277">
        <v>20.58</v>
      </c>
    </row>
    <row r="1938" spans="1:4">
      <c r="A1938" s="279" t="s">
        <v>8515</v>
      </c>
      <c r="B1938" s="276" t="s">
        <v>8516</v>
      </c>
      <c r="C1938" s="276" t="s">
        <v>6</v>
      </c>
      <c r="D1938" s="277">
        <v>23.89</v>
      </c>
    </row>
    <row r="1939" spans="1:4">
      <c r="A1939" s="279" t="s">
        <v>8517</v>
      </c>
      <c r="B1939" s="276" t="s">
        <v>8518</v>
      </c>
      <c r="C1939" s="276" t="s">
        <v>6</v>
      </c>
      <c r="D1939" s="277">
        <v>29.44</v>
      </c>
    </row>
    <row r="1940" spans="1:4">
      <c r="A1940" s="279" t="s">
        <v>8519</v>
      </c>
      <c r="B1940" s="276" t="s">
        <v>8520</v>
      </c>
      <c r="C1940" s="276" t="s">
        <v>6</v>
      </c>
      <c r="D1940" s="277">
        <v>133.88</v>
      </c>
    </row>
    <row r="1941" spans="1:4">
      <c r="A1941" s="279" t="s">
        <v>8525</v>
      </c>
      <c r="B1941" s="276" t="s">
        <v>8526</v>
      </c>
      <c r="C1941" s="276" t="s">
        <v>6</v>
      </c>
      <c r="D1941" s="277">
        <v>42.58</v>
      </c>
    </row>
    <row r="1942" spans="1:4">
      <c r="A1942" s="279" t="s">
        <v>8527</v>
      </c>
      <c r="B1942" s="276" t="s">
        <v>8528</v>
      </c>
      <c r="C1942" s="276" t="s">
        <v>6</v>
      </c>
      <c r="D1942" s="277">
        <v>10.210000000000001</v>
      </c>
    </row>
    <row r="1943" spans="1:4">
      <c r="A1943" s="279" t="s">
        <v>8529</v>
      </c>
      <c r="B1943" s="276" t="s">
        <v>8530</v>
      </c>
      <c r="C1943" s="276" t="s">
        <v>6</v>
      </c>
      <c r="D1943" s="277">
        <v>18.43</v>
      </c>
    </row>
    <row r="1944" spans="1:4">
      <c r="A1944" s="279" t="s">
        <v>8531</v>
      </c>
      <c r="B1944" s="276" t="s">
        <v>8532</v>
      </c>
      <c r="C1944" s="276" t="s">
        <v>6</v>
      </c>
      <c r="D1944" s="277">
        <v>26.29</v>
      </c>
    </row>
    <row r="1945" spans="1:4">
      <c r="A1945" s="279" t="s">
        <v>8533</v>
      </c>
      <c r="B1945" s="276" t="s">
        <v>8534</v>
      </c>
      <c r="C1945" s="276" t="s">
        <v>6</v>
      </c>
      <c r="D1945" s="277">
        <v>83.05</v>
      </c>
    </row>
    <row r="1946" spans="1:4">
      <c r="A1946" s="279" t="s">
        <v>8535</v>
      </c>
      <c r="B1946" s="276" t="s">
        <v>8536</v>
      </c>
      <c r="C1946" s="276" t="s">
        <v>6</v>
      </c>
      <c r="D1946" s="277">
        <v>124.22</v>
      </c>
    </row>
    <row r="1947" spans="1:4">
      <c r="A1947" s="279" t="s">
        <v>203</v>
      </c>
      <c r="B1947" s="276" t="s">
        <v>8555</v>
      </c>
      <c r="C1947" s="276" t="s">
        <v>6</v>
      </c>
      <c r="D1947" s="277">
        <v>81.93</v>
      </c>
    </row>
    <row r="1948" spans="1:4">
      <c r="A1948" s="279" t="s">
        <v>8711</v>
      </c>
      <c r="B1948" s="276" t="s">
        <v>8712</v>
      </c>
      <c r="C1948" s="276" t="s">
        <v>6</v>
      </c>
      <c r="D1948" s="277">
        <v>145.99</v>
      </c>
    </row>
    <row r="1949" spans="1:4">
      <c r="A1949" s="279" t="s">
        <v>8719</v>
      </c>
      <c r="B1949" s="276" t="s">
        <v>8720</v>
      </c>
      <c r="C1949" s="276" t="s">
        <v>41</v>
      </c>
      <c r="D1949" s="277">
        <v>8.52</v>
      </c>
    </row>
    <row r="1950" spans="1:4">
      <c r="A1950" s="279" t="s">
        <v>8721</v>
      </c>
      <c r="B1950" s="276" t="s">
        <v>8722</v>
      </c>
      <c r="C1950" s="276" t="s">
        <v>41</v>
      </c>
      <c r="D1950" s="277">
        <v>58.3</v>
      </c>
    </row>
    <row r="1951" spans="1:4">
      <c r="A1951" s="279" t="s">
        <v>8723</v>
      </c>
      <c r="B1951" s="276" t="s">
        <v>8724</v>
      </c>
      <c r="C1951" s="276" t="s">
        <v>41</v>
      </c>
      <c r="D1951" s="277">
        <v>2.72</v>
      </c>
    </row>
    <row r="1952" spans="1:4">
      <c r="A1952" s="279" t="s">
        <v>8725</v>
      </c>
      <c r="B1952" s="276" t="s">
        <v>8726</v>
      </c>
      <c r="C1952" s="276" t="s">
        <v>41</v>
      </c>
      <c r="D1952" s="277">
        <v>18.03</v>
      </c>
    </row>
    <row r="1953" spans="1:4">
      <c r="A1953" s="279" t="s">
        <v>8727</v>
      </c>
      <c r="B1953" s="276" t="s">
        <v>8728</v>
      </c>
      <c r="C1953" s="276" t="s">
        <v>41</v>
      </c>
      <c r="D1953" s="277">
        <v>61.4</v>
      </c>
    </row>
    <row r="1954" spans="1:4" ht="22.5">
      <c r="A1954" s="279" t="s">
        <v>8729</v>
      </c>
      <c r="B1954" s="276" t="s">
        <v>31682</v>
      </c>
      <c r="C1954" s="276" t="s">
        <v>6</v>
      </c>
      <c r="D1954" s="277">
        <v>4607.37</v>
      </c>
    </row>
    <row r="1955" spans="1:4">
      <c r="A1955" s="279" t="s">
        <v>8743</v>
      </c>
      <c r="B1955" s="276" t="s">
        <v>8744</v>
      </c>
      <c r="C1955" s="276" t="s">
        <v>6</v>
      </c>
      <c r="D1955" s="277">
        <v>3.51</v>
      </c>
    </row>
    <row r="1956" spans="1:4">
      <c r="A1956" s="279" t="s">
        <v>7969</v>
      </c>
      <c r="B1956" s="276" t="s">
        <v>31683</v>
      </c>
      <c r="C1956" s="276" t="s">
        <v>6</v>
      </c>
      <c r="D1956" s="277">
        <v>72.45</v>
      </c>
    </row>
    <row r="1957" spans="1:4">
      <c r="A1957" s="279" t="s">
        <v>8997</v>
      </c>
      <c r="B1957" s="276" t="s">
        <v>8998</v>
      </c>
      <c r="C1957" s="276" t="s">
        <v>6</v>
      </c>
      <c r="D1957" s="277">
        <v>4795.8599999999997</v>
      </c>
    </row>
    <row r="1958" spans="1:4">
      <c r="A1958" s="279" t="s">
        <v>8999</v>
      </c>
      <c r="B1958" s="276" t="s">
        <v>9000</v>
      </c>
      <c r="C1958" s="276" t="s">
        <v>6</v>
      </c>
      <c r="D1958" s="277">
        <v>4795.8599999999997</v>
      </c>
    </row>
    <row r="1959" spans="1:4">
      <c r="A1959" s="279" t="s">
        <v>9001</v>
      </c>
      <c r="B1959" s="276" t="s">
        <v>9002</v>
      </c>
      <c r="C1959" s="276" t="s">
        <v>6</v>
      </c>
      <c r="D1959" s="277">
        <v>4.16</v>
      </c>
    </row>
    <row r="1960" spans="1:4">
      <c r="A1960" s="279" t="s">
        <v>9011</v>
      </c>
      <c r="B1960" s="276" t="s">
        <v>31684</v>
      </c>
      <c r="C1960" s="276" t="s">
        <v>6</v>
      </c>
      <c r="D1960" s="277">
        <v>3490</v>
      </c>
    </row>
    <row r="1961" spans="1:4">
      <c r="A1961" s="279" t="s">
        <v>9026</v>
      </c>
      <c r="B1961" s="276" t="s">
        <v>9027</v>
      </c>
      <c r="C1961" s="276" t="s">
        <v>6</v>
      </c>
      <c r="D1961" s="277">
        <v>34.9</v>
      </c>
    </row>
    <row r="1962" spans="1:4">
      <c r="A1962" s="279" t="s">
        <v>9028</v>
      </c>
      <c r="B1962" s="276" t="s">
        <v>9029</v>
      </c>
      <c r="C1962" s="276" t="s">
        <v>6</v>
      </c>
      <c r="D1962" s="277">
        <v>34.9</v>
      </c>
    </row>
    <row r="1963" spans="1:4">
      <c r="A1963" s="279" t="s">
        <v>9030</v>
      </c>
      <c r="B1963" s="276" t="s">
        <v>9031</v>
      </c>
      <c r="C1963" s="276" t="s">
        <v>6</v>
      </c>
      <c r="D1963" s="277">
        <v>34.9</v>
      </c>
    </row>
    <row r="1964" spans="1:4">
      <c r="A1964" s="279" t="s">
        <v>9032</v>
      </c>
      <c r="B1964" s="276" t="s">
        <v>9033</v>
      </c>
      <c r="C1964" s="276" t="s">
        <v>6</v>
      </c>
      <c r="D1964" s="277">
        <v>15211.74</v>
      </c>
    </row>
    <row r="1965" spans="1:4">
      <c r="A1965" s="279" t="s">
        <v>9034</v>
      </c>
      <c r="B1965" s="276" t="s">
        <v>9035</v>
      </c>
      <c r="C1965" s="276" t="s">
        <v>6</v>
      </c>
      <c r="D1965" s="277">
        <v>22817.62</v>
      </c>
    </row>
    <row r="1966" spans="1:4">
      <c r="A1966" s="279" t="s">
        <v>9036</v>
      </c>
      <c r="B1966" s="276" t="s">
        <v>9037</v>
      </c>
      <c r="C1966" s="276" t="s">
        <v>6</v>
      </c>
      <c r="D1966" s="277">
        <v>7606.87</v>
      </c>
    </row>
    <row r="1967" spans="1:4">
      <c r="A1967" s="279" t="s">
        <v>9042</v>
      </c>
      <c r="B1967" s="276" t="s">
        <v>9043</v>
      </c>
      <c r="C1967" s="276" t="s">
        <v>6</v>
      </c>
      <c r="D1967" s="277">
        <v>3843.53</v>
      </c>
    </row>
    <row r="1968" spans="1:4">
      <c r="A1968" s="279" t="s">
        <v>9114</v>
      </c>
      <c r="B1968" s="276" t="s">
        <v>9115</v>
      </c>
      <c r="C1968" s="276" t="s">
        <v>6</v>
      </c>
      <c r="D1968" s="277">
        <v>74.260000000000005</v>
      </c>
    </row>
    <row r="1969" spans="1:4">
      <c r="A1969" s="279" t="s">
        <v>9116</v>
      </c>
      <c r="B1969" s="276" t="s">
        <v>9117</v>
      </c>
      <c r="C1969" s="276" t="s">
        <v>6</v>
      </c>
      <c r="D1969" s="277">
        <v>776</v>
      </c>
    </row>
    <row r="1970" spans="1:4">
      <c r="A1970" s="279" t="s">
        <v>9118</v>
      </c>
      <c r="B1970" s="276" t="s">
        <v>9119</v>
      </c>
      <c r="C1970" s="276" t="s">
        <v>6</v>
      </c>
      <c r="D1970" s="277">
        <v>280.04000000000002</v>
      </c>
    </row>
    <row r="1971" spans="1:4">
      <c r="A1971" s="279" t="s">
        <v>9122</v>
      </c>
      <c r="B1971" s="276" t="s">
        <v>9123</v>
      </c>
      <c r="C1971" s="276" t="s">
        <v>6</v>
      </c>
      <c r="D1971" s="277">
        <v>348.07</v>
      </c>
    </row>
    <row r="1972" spans="1:4">
      <c r="A1972" s="279" t="s">
        <v>9124</v>
      </c>
      <c r="B1972" s="276" t="s">
        <v>9125</v>
      </c>
      <c r="C1972" s="276" t="s">
        <v>6</v>
      </c>
      <c r="D1972" s="277">
        <v>431.08</v>
      </c>
    </row>
    <row r="1973" spans="1:4">
      <c r="A1973" s="279" t="s">
        <v>9126</v>
      </c>
      <c r="B1973" s="276" t="s">
        <v>6703</v>
      </c>
      <c r="C1973" s="276" t="s">
        <v>6</v>
      </c>
      <c r="D1973" s="277">
        <v>4288</v>
      </c>
    </row>
    <row r="1974" spans="1:4">
      <c r="A1974" s="279" t="s">
        <v>9127</v>
      </c>
      <c r="B1974" s="276" t="s">
        <v>9128</v>
      </c>
      <c r="C1974" s="276" t="s">
        <v>6</v>
      </c>
      <c r="D1974" s="277">
        <v>145.09</v>
      </c>
    </row>
    <row r="1975" spans="1:4">
      <c r="A1975" s="279" t="s">
        <v>9129</v>
      </c>
      <c r="B1975" s="276" t="s">
        <v>9130</v>
      </c>
      <c r="C1975" s="276" t="s">
        <v>6</v>
      </c>
      <c r="D1975" s="277">
        <v>352.73</v>
      </c>
    </row>
    <row r="1976" spans="1:4">
      <c r="A1976" s="279" t="s">
        <v>9131</v>
      </c>
      <c r="B1976" s="276" t="s">
        <v>9132</v>
      </c>
      <c r="C1976" s="276" t="s">
        <v>6</v>
      </c>
      <c r="D1976" s="277">
        <v>162.37</v>
      </c>
    </row>
    <row r="1977" spans="1:4">
      <c r="A1977" s="279" t="s">
        <v>9133</v>
      </c>
      <c r="B1977" s="276" t="s">
        <v>9134</v>
      </c>
      <c r="C1977" s="276" t="s">
        <v>6</v>
      </c>
      <c r="D1977" s="277">
        <v>279.04000000000002</v>
      </c>
    </row>
    <row r="1978" spans="1:4">
      <c r="A1978" s="279" t="s">
        <v>9135</v>
      </c>
      <c r="B1978" s="276" t="s">
        <v>9136</v>
      </c>
      <c r="C1978" s="276" t="s">
        <v>6</v>
      </c>
      <c r="D1978" s="277">
        <v>1445.1</v>
      </c>
    </row>
    <row r="1979" spans="1:4">
      <c r="A1979" s="279" t="s">
        <v>9137</v>
      </c>
      <c r="B1979" s="276" t="s">
        <v>9138</v>
      </c>
      <c r="C1979" s="276" t="s">
        <v>6</v>
      </c>
      <c r="D1979" s="277">
        <v>352.73</v>
      </c>
    </row>
    <row r="1980" spans="1:4">
      <c r="A1980" s="279" t="s">
        <v>9139</v>
      </c>
      <c r="B1980" s="276" t="s">
        <v>9140</v>
      </c>
      <c r="C1980" s="276" t="s">
        <v>6</v>
      </c>
      <c r="D1980" s="277">
        <v>359.04</v>
      </c>
    </row>
    <row r="1981" spans="1:4">
      <c r="A1981" s="279" t="s">
        <v>9141</v>
      </c>
      <c r="B1981" s="276" t="s">
        <v>9142</v>
      </c>
      <c r="C1981" s="276" t="s">
        <v>6</v>
      </c>
      <c r="D1981" s="277">
        <v>97.02</v>
      </c>
    </row>
    <row r="1982" spans="1:4">
      <c r="A1982" s="279" t="s">
        <v>9143</v>
      </c>
      <c r="B1982" s="276" t="s">
        <v>9144</v>
      </c>
      <c r="C1982" s="276" t="s">
        <v>6</v>
      </c>
      <c r="D1982" s="277">
        <v>420.86</v>
      </c>
    </row>
    <row r="1983" spans="1:4">
      <c r="A1983" s="279" t="s">
        <v>9145</v>
      </c>
      <c r="B1983" s="276" t="s">
        <v>9146</v>
      </c>
      <c r="C1983" s="276" t="s">
        <v>6</v>
      </c>
      <c r="D1983" s="277">
        <v>497.71</v>
      </c>
    </row>
    <row r="1984" spans="1:4">
      <c r="A1984" s="279" t="s">
        <v>9147</v>
      </c>
      <c r="B1984" s="276" t="s">
        <v>9148</v>
      </c>
      <c r="C1984" s="276" t="s">
        <v>6</v>
      </c>
      <c r="D1984" s="277">
        <v>133.94999999999999</v>
      </c>
    </row>
    <row r="1985" spans="1:4">
      <c r="A1985" s="279" t="s">
        <v>9149</v>
      </c>
      <c r="B1985" s="276" t="s">
        <v>9150</v>
      </c>
      <c r="C1985" s="276" t="s">
        <v>6</v>
      </c>
      <c r="D1985" s="277">
        <v>163.72</v>
      </c>
    </row>
    <row r="1986" spans="1:4">
      <c r="A1986" s="279" t="s">
        <v>9151</v>
      </c>
      <c r="B1986" s="276" t="s">
        <v>9152</v>
      </c>
      <c r="C1986" s="276" t="s">
        <v>6</v>
      </c>
      <c r="D1986" s="277">
        <v>279.04000000000002</v>
      </c>
    </row>
    <row r="1987" spans="1:4">
      <c r="A1987" s="279" t="s">
        <v>9185</v>
      </c>
      <c r="B1987" s="276" t="s">
        <v>9186</v>
      </c>
      <c r="C1987" s="276" t="s">
        <v>6</v>
      </c>
      <c r="D1987" s="277">
        <v>23.69</v>
      </c>
    </row>
    <row r="1988" spans="1:4" ht="22.5">
      <c r="A1988" s="279" t="s">
        <v>9189</v>
      </c>
      <c r="B1988" s="276" t="s">
        <v>6719</v>
      </c>
      <c r="C1988" s="276" t="s">
        <v>6</v>
      </c>
      <c r="D1988" s="277">
        <v>120.86</v>
      </c>
    </row>
    <row r="1989" spans="1:4">
      <c r="A1989" s="279" t="s">
        <v>9190</v>
      </c>
      <c r="B1989" s="276" t="s">
        <v>9191</v>
      </c>
      <c r="C1989" s="276" t="s">
        <v>6</v>
      </c>
      <c r="D1989" s="277">
        <v>0.41</v>
      </c>
    </row>
    <row r="1990" spans="1:4">
      <c r="A1990" s="279" t="s">
        <v>9474</v>
      </c>
      <c r="B1990" s="276" t="s">
        <v>9475</v>
      </c>
      <c r="C1990" s="276" t="s">
        <v>6</v>
      </c>
      <c r="D1990" s="277">
        <v>2771.72</v>
      </c>
    </row>
    <row r="1991" spans="1:4">
      <c r="A1991" s="279" t="s">
        <v>9502</v>
      </c>
      <c r="B1991" s="276" t="s">
        <v>9503</v>
      </c>
      <c r="C1991" s="276" t="s">
        <v>6</v>
      </c>
      <c r="D1991" s="277">
        <v>10.41</v>
      </c>
    </row>
    <row r="1992" spans="1:4">
      <c r="A1992" s="279" t="s">
        <v>9504</v>
      </c>
      <c r="B1992" s="276" t="s">
        <v>9505</v>
      </c>
      <c r="C1992" s="276" t="s">
        <v>6</v>
      </c>
      <c r="D1992" s="277">
        <v>9.25</v>
      </c>
    </row>
    <row r="1993" spans="1:4">
      <c r="A1993" s="279" t="s">
        <v>9506</v>
      </c>
      <c r="B1993" s="276" t="s">
        <v>9507</v>
      </c>
      <c r="C1993" s="276" t="s">
        <v>6</v>
      </c>
      <c r="D1993" s="277">
        <v>9.26</v>
      </c>
    </row>
    <row r="1994" spans="1:4">
      <c r="A1994" s="279" t="s">
        <v>9509</v>
      </c>
      <c r="B1994" s="276" t="s">
        <v>6697</v>
      </c>
      <c r="C1994" s="276" t="s">
        <v>6</v>
      </c>
      <c r="D1994" s="277">
        <v>10.01</v>
      </c>
    </row>
    <row r="1995" spans="1:4">
      <c r="A1995" s="279" t="s">
        <v>9510</v>
      </c>
      <c r="B1995" s="276" t="s">
        <v>9511</v>
      </c>
      <c r="C1995" s="276" t="s">
        <v>6</v>
      </c>
      <c r="D1995" s="277">
        <v>6.82</v>
      </c>
    </row>
    <row r="1996" spans="1:4">
      <c r="A1996" s="279" t="s">
        <v>9517</v>
      </c>
      <c r="B1996" s="276" t="s">
        <v>9518</v>
      </c>
      <c r="C1996" s="276" t="s">
        <v>6</v>
      </c>
      <c r="D1996" s="277">
        <v>2.59</v>
      </c>
    </row>
    <row r="1997" spans="1:4">
      <c r="A1997" s="279" t="s">
        <v>9519</v>
      </c>
      <c r="B1997" s="276" t="s">
        <v>31685</v>
      </c>
      <c r="C1997" s="276" t="s">
        <v>6</v>
      </c>
      <c r="D1997" s="277">
        <v>28.94</v>
      </c>
    </row>
    <row r="1998" spans="1:4">
      <c r="A1998" s="279" t="s">
        <v>9520</v>
      </c>
      <c r="B1998" s="276" t="s">
        <v>31686</v>
      </c>
      <c r="C1998" s="276" t="s">
        <v>6</v>
      </c>
      <c r="D1998" s="277">
        <v>82.45</v>
      </c>
    </row>
    <row r="1999" spans="1:4">
      <c r="A1999" s="279" t="s">
        <v>9514</v>
      </c>
      <c r="B1999" s="276" t="s">
        <v>31687</v>
      </c>
      <c r="C1999" s="276" t="s">
        <v>6</v>
      </c>
      <c r="D1999" s="277">
        <v>5.5</v>
      </c>
    </row>
    <row r="2000" spans="1:4">
      <c r="A2000" s="279" t="s">
        <v>9521</v>
      </c>
      <c r="B2000" s="276" t="s">
        <v>9522</v>
      </c>
      <c r="C2000" s="276" t="s">
        <v>6</v>
      </c>
      <c r="D2000" s="277">
        <v>6.46</v>
      </c>
    </row>
    <row r="2001" spans="1:4">
      <c r="A2001" s="279" t="s">
        <v>9523</v>
      </c>
      <c r="B2001" s="276" t="s">
        <v>9524</v>
      </c>
      <c r="C2001" s="276" t="s">
        <v>6</v>
      </c>
      <c r="D2001" s="277">
        <v>8.52</v>
      </c>
    </row>
    <row r="2002" spans="1:4">
      <c r="A2002" s="279" t="s">
        <v>9540</v>
      </c>
      <c r="B2002" s="276" t="s">
        <v>9541</v>
      </c>
      <c r="C2002" s="276" t="s">
        <v>6</v>
      </c>
      <c r="D2002" s="277">
        <v>111.43</v>
      </c>
    </row>
    <row r="2003" spans="1:4">
      <c r="A2003" s="279" t="s">
        <v>9554</v>
      </c>
      <c r="B2003" s="276" t="s">
        <v>31688</v>
      </c>
      <c r="C2003" s="276" t="s">
        <v>6</v>
      </c>
      <c r="D2003" s="277">
        <v>570.30999999999995</v>
      </c>
    </row>
    <row r="2004" spans="1:4">
      <c r="A2004" s="279" t="s">
        <v>9552</v>
      </c>
      <c r="B2004" s="276" t="s">
        <v>9553</v>
      </c>
      <c r="C2004" s="276" t="s">
        <v>6</v>
      </c>
      <c r="D2004" s="277">
        <v>3498.48</v>
      </c>
    </row>
    <row r="2005" spans="1:4">
      <c r="A2005" s="279" t="s">
        <v>9555</v>
      </c>
      <c r="B2005" s="276" t="s">
        <v>6704</v>
      </c>
      <c r="C2005" s="276" t="s">
        <v>6</v>
      </c>
      <c r="D2005" s="277">
        <v>105.2</v>
      </c>
    </row>
    <row r="2006" spans="1:4">
      <c r="A2006" s="279" t="s">
        <v>9556</v>
      </c>
      <c r="B2006" s="276" t="s">
        <v>9557</v>
      </c>
      <c r="C2006" s="276" t="s">
        <v>6</v>
      </c>
      <c r="D2006" s="277">
        <v>444.73</v>
      </c>
    </row>
    <row r="2007" spans="1:4" ht="22.5">
      <c r="A2007" s="279" t="s">
        <v>9562</v>
      </c>
      <c r="B2007" s="276" t="s">
        <v>31689</v>
      </c>
      <c r="C2007" s="276" t="s">
        <v>6</v>
      </c>
      <c r="D2007" s="277">
        <v>6142.18</v>
      </c>
    </row>
    <row r="2008" spans="1:4">
      <c r="A2008" s="279" t="s">
        <v>9563</v>
      </c>
      <c r="B2008" s="276" t="s">
        <v>9564</v>
      </c>
      <c r="C2008" s="276" t="s">
        <v>6</v>
      </c>
      <c r="D2008" s="277">
        <v>2148.56</v>
      </c>
    </row>
    <row r="2009" spans="1:4">
      <c r="A2009" s="279" t="s">
        <v>9565</v>
      </c>
      <c r="B2009" s="276" t="s">
        <v>9566</v>
      </c>
      <c r="C2009" s="276" t="s">
        <v>6</v>
      </c>
      <c r="D2009" s="277">
        <v>477.46</v>
      </c>
    </row>
    <row r="2010" spans="1:4">
      <c r="A2010" s="279" t="s">
        <v>9609</v>
      </c>
      <c r="B2010" s="276" t="s">
        <v>9610</v>
      </c>
      <c r="C2010" s="276" t="s">
        <v>6</v>
      </c>
      <c r="D2010" s="277">
        <v>36.5</v>
      </c>
    </row>
    <row r="2011" spans="1:4">
      <c r="A2011" s="279" t="s">
        <v>9611</v>
      </c>
      <c r="B2011" s="276" t="s">
        <v>9612</v>
      </c>
      <c r="C2011" s="276" t="s">
        <v>6</v>
      </c>
      <c r="D2011" s="277">
        <v>34.6</v>
      </c>
    </row>
    <row r="2012" spans="1:4">
      <c r="A2012" s="279" t="s">
        <v>9711</v>
      </c>
      <c r="B2012" s="276" t="s">
        <v>9712</v>
      </c>
      <c r="C2012" s="276" t="s">
        <v>6</v>
      </c>
      <c r="D2012" s="277">
        <v>75.08</v>
      </c>
    </row>
    <row r="2013" spans="1:4">
      <c r="A2013" s="279" t="s">
        <v>10386</v>
      </c>
      <c r="B2013" s="276" t="s">
        <v>10387</v>
      </c>
      <c r="C2013" s="276" t="s">
        <v>6</v>
      </c>
      <c r="D2013" s="277">
        <v>16.43</v>
      </c>
    </row>
    <row r="2014" spans="1:4">
      <c r="A2014" s="279" t="s">
        <v>10388</v>
      </c>
      <c r="B2014" s="276" t="s">
        <v>10389</v>
      </c>
      <c r="C2014" s="276" t="s">
        <v>6</v>
      </c>
      <c r="D2014" s="277">
        <v>13.47</v>
      </c>
    </row>
    <row r="2015" spans="1:4">
      <c r="A2015" s="279" t="s">
        <v>10390</v>
      </c>
      <c r="B2015" s="276" t="s">
        <v>10391</v>
      </c>
      <c r="C2015" s="276" t="s">
        <v>6</v>
      </c>
      <c r="D2015" s="277">
        <v>6.08</v>
      </c>
    </row>
    <row r="2016" spans="1:4">
      <c r="A2016" s="279" t="s">
        <v>10392</v>
      </c>
      <c r="B2016" s="276" t="s">
        <v>10393</v>
      </c>
      <c r="C2016" s="276" t="s">
        <v>6</v>
      </c>
      <c r="D2016" s="277">
        <v>61.08</v>
      </c>
    </row>
    <row r="2017" spans="1:4">
      <c r="A2017" s="279" t="s">
        <v>10394</v>
      </c>
      <c r="B2017" s="276" t="s">
        <v>10395</v>
      </c>
      <c r="C2017" s="276" t="s">
        <v>6</v>
      </c>
      <c r="D2017" s="277">
        <v>24.12</v>
      </c>
    </row>
    <row r="2018" spans="1:4">
      <c r="A2018" s="279" t="s">
        <v>10396</v>
      </c>
      <c r="B2018" s="276" t="s">
        <v>10397</v>
      </c>
      <c r="C2018" s="276" t="s">
        <v>6</v>
      </c>
      <c r="D2018" s="277">
        <v>5.53</v>
      </c>
    </row>
    <row r="2019" spans="1:4">
      <c r="A2019" s="279" t="s">
        <v>10444</v>
      </c>
      <c r="B2019" s="276" t="s">
        <v>10445</v>
      </c>
      <c r="C2019" s="276" t="s">
        <v>6</v>
      </c>
      <c r="D2019" s="277">
        <v>4.1900000000000004</v>
      </c>
    </row>
    <row r="2020" spans="1:4">
      <c r="A2020" s="279" t="s">
        <v>10446</v>
      </c>
      <c r="B2020" s="276" t="s">
        <v>10447</v>
      </c>
      <c r="C2020" s="276" t="s">
        <v>6</v>
      </c>
      <c r="D2020" s="277">
        <v>3.46</v>
      </c>
    </row>
    <row r="2021" spans="1:4">
      <c r="A2021" s="279" t="s">
        <v>10448</v>
      </c>
      <c r="B2021" s="276" t="s">
        <v>10449</v>
      </c>
      <c r="C2021" s="276" t="s">
        <v>6</v>
      </c>
      <c r="D2021" s="277">
        <v>3.07</v>
      </c>
    </row>
    <row r="2022" spans="1:4">
      <c r="A2022" s="279" t="s">
        <v>10450</v>
      </c>
      <c r="B2022" s="276" t="s">
        <v>10451</v>
      </c>
      <c r="C2022" s="276" t="s">
        <v>6</v>
      </c>
      <c r="D2022" s="277">
        <v>2</v>
      </c>
    </row>
    <row r="2023" spans="1:4">
      <c r="A2023" s="279" t="s">
        <v>10452</v>
      </c>
      <c r="B2023" s="276" t="s">
        <v>10453</v>
      </c>
      <c r="C2023" s="276" t="s">
        <v>6</v>
      </c>
      <c r="D2023" s="277">
        <v>17.39</v>
      </c>
    </row>
    <row r="2024" spans="1:4">
      <c r="A2024" s="279" t="s">
        <v>10454</v>
      </c>
      <c r="B2024" s="276" t="s">
        <v>10455</v>
      </c>
      <c r="C2024" s="276" t="s">
        <v>6</v>
      </c>
      <c r="D2024" s="277">
        <v>6.81</v>
      </c>
    </row>
    <row r="2025" spans="1:4">
      <c r="A2025" s="279" t="s">
        <v>10456</v>
      </c>
      <c r="B2025" s="276" t="s">
        <v>10457</v>
      </c>
      <c r="C2025" s="276" t="s">
        <v>6</v>
      </c>
      <c r="D2025" s="277">
        <v>17.41</v>
      </c>
    </row>
    <row r="2026" spans="1:4">
      <c r="A2026" s="279" t="s">
        <v>10458</v>
      </c>
      <c r="B2026" s="276" t="s">
        <v>10459</v>
      </c>
      <c r="C2026" s="276" t="s">
        <v>6</v>
      </c>
      <c r="D2026" s="277">
        <v>2.02</v>
      </c>
    </row>
    <row r="2027" spans="1:4">
      <c r="A2027" s="279" t="s">
        <v>10460</v>
      </c>
      <c r="B2027" s="276" t="s">
        <v>10461</v>
      </c>
      <c r="C2027" s="276" t="s">
        <v>6</v>
      </c>
      <c r="D2027" s="277">
        <v>34.979999999999997</v>
      </c>
    </row>
    <row r="2028" spans="1:4">
      <c r="A2028" s="279" t="s">
        <v>10881</v>
      </c>
      <c r="B2028" s="276" t="s">
        <v>10882</v>
      </c>
      <c r="C2028" s="276" t="s">
        <v>6</v>
      </c>
      <c r="D2028" s="277">
        <v>7.17</v>
      </c>
    </row>
    <row r="2029" spans="1:4">
      <c r="A2029" s="279" t="s">
        <v>10883</v>
      </c>
      <c r="B2029" s="276" t="s">
        <v>10884</v>
      </c>
      <c r="C2029" s="276" t="s">
        <v>6</v>
      </c>
      <c r="D2029" s="277">
        <v>29.5</v>
      </c>
    </row>
    <row r="2030" spans="1:4" ht="22.5">
      <c r="A2030" s="279" t="s">
        <v>10885</v>
      </c>
      <c r="B2030" s="276" t="s">
        <v>10886</v>
      </c>
      <c r="C2030" s="276" t="s">
        <v>6</v>
      </c>
      <c r="D2030" s="277">
        <v>238.47</v>
      </c>
    </row>
    <row r="2031" spans="1:4" ht="33.75">
      <c r="A2031" s="279" t="s">
        <v>8625</v>
      </c>
      <c r="B2031" s="276" t="s">
        <v>8626</v>
      </c>
      <c r="C2031" s="276" t="s">
        <v>6</v>
      </c>
      <c r="D2031" s="277">
        <v>751.4</v>
      </c>
    </row>
    <row r="2032" spans="1:4">
      <c r="A2032" s="279" t="s">
        <v>8627</v>
      </c>
      <c r="B2032" s="276" t="s">
        <v>8628</v>
      </c>
      <c r="C2032" s="276" t="s">
        <v>6</v>
      </c>
      <c r="D2032" s="277">
        <v>252.87</v>
      </c>
    </row>
    <row r="2033" spans="1:4">
      <c r="A2033" s="279" t="s">
        <v>10896</v>
      </c>
      <c r="B2033" s="276" t="s">
        <v>10897</v>
      </c>
      <c r="C2033" s="276" t="s">
        <v>6</v>
      </c>
      <c r="D2033" s="277">
        <v>39</v>
      </c>
    </row>
    <row r="2034" spans="1:4" ht="22.5">
      <c r="A2034" s="279" t="s">
        <v>10915</v>
      </c>
      <c r="B2034" s="276" t="s">
        <v>10916</v>
      </c>
      <c r="C2034" s="276" t="s">
        <v>6</v>
      </c>
      <c r="D2034" s="277">
        <v>214</v>
      </c>
    </row>
    <row r="2035" spans="1:4">
      <c r="A2035" s="279" t="s">
        <v>10942</v>
      </c>
      <c r="B2035" s="276" t="s">
        <v>10943</v>
      </c>
      <c r="C2035" s="276" t="s">
        <v>6</v>
      </c>
      <c r="D2035" s="277">
        <v>51.13</v>
      </c>
    </row>
    <row r="2036" spans="1:4">
      <c r="A2036" s="279" t="s">
        <v>10944</v>
      </c>
      <c r="B2036" s="276" t="s">
        <v>10945</v>
      </c>
      <c r="C2036" s="276" t="s">
        <v>6</v>
      </c>
      <c r="D2036" s="277">
        <v>51.13</v>
      </c>
    </row>
    <row r="2037" spans="1:4">
      <c r="A2037" s="279" t="s">
        <v>10946</v>
      </c>
      <c r="B2037" s="276" t="s">
        <v>10947</v>
      </c>
      <c r="C2037" s="276" t="s">
        <v>6</v>
      </c>
      <c r="D2037" s="277">
        <v>51.13</v>
      </c>
    </row>
    <row r="2038" spans="1:4">
      <c r="A2038" s="279" t="s">
        <v>10948</v>
      </c>
      <c r="B2038" s="276" t="s">
        <v>10949</v>
      </c>
      <c r="C2038" s="276" t="s">
        <v>6</v>
      </c>
      <c r="D2038" s="277">
        <v>51.13</v>
      </c>
    </row>
    <row r="2039" spans="1:4">
      <c r="A2039" s="279" t="s">
        <v>10950</v>
      </c>
      <c r="B2039" s="276" t="s">
        <v>10951</v>
      </c>
      <c r="C2039" s="276" t="s">
        <v>6</v>
      </c>
      <c r="D2039" s="277">
        <v>51.13</v>
      </c>
    </row>
    <row r="2040" spans="1:4">
      <c r="A2040" s="279" t="s">
        <v>10952</v>
      </c>
      <c r="B2040" s="276" t="s">
        <v>10953</v>
      </c>
      <c r="C2040" s="276" t="s">
        <v>6</v>
      </c>
      <c r="D2040" s="277">
        <v>51.13</v>
      </c>
    </row>
    <row r="2041" spans="1:4">
      <c r="A2041" s="279" t="s">
        <v>10954</v>
      </c>
      <c r="B2041" s="276" t="s">
        <v>10955</v>
      </c>
      <c r="C2041" s="276" t="s">
        <v>6</v>
      </c>
      <c r="D2041" s="277">
        <v>51.13</v>
      </c>
    </row>
    <row r="2042" spans="1:4">
      <c r="A2042" s="279" t="s">
        <v>10956</v>
      </c>
      <c r="B2042" s="276" t="s">
        <v>6705</v>
      </c>
      <c r="C2042" s="276" t="s">
        <v>6</v>
      </c>
      <c r="D2042" s="277">
        <v>114.95</v>
      </c>
    </row>
    <row r="2043" spans="1:4">
      <c r="A2043" s="279" t="s">
        <v>10957</v>
      </c>
      <c r="B2043" s="276" t="s">
        <v>6706</v>
      </c>
      <c r="C2043" s="276" t="s">
        <v>6</v>
      </c>
      <c r="D2043" s="277">
        <v>209.61</v>
      </c>
    </row>
    <row r="2044" spans="1:4">
      <c r="A2044" s="279" t="s">
        <v>10958</v>
      </c>
      <c r="B2044" s="276" t="s">
        <v>10959</v>
      </c>
      <c r="C2044" s="276" t="s">
        <v>6</v>
      </c>
      <c r="D2044" s="277">
        <v>9.5</v>
      </c>
    </row>
    <row r="2045" spans="1:4">
      <c r="A2045" s="279" t="s">
        <v>10960</v>
      </c>
      <c r="B2045" s="276" t="s">
        <v>10961</v>
      </c>
      <c r="C2045" s="276" t="s">
        <v>6</v>
      </c>
      <c r="D2045" s="277">
        <v>9.5</v>
      </c>
    </row>
    <row r="2046" spans="1:4">
      <c r="A2046" s="279" t="s">
        <v>10962</v>
      </c>
      <c r="B2046" s="276" t="s">
        <v>10963</v>
      </c>
      <c r="C2046" s="276" t="s">
        <v>6</v>
      </c>
      <c r="D2046" s="277">
        <v>9.5</v>
      </c>
    </row>
    <row r="2047" spans="1:4">
      <c r="A2047" s="279" t="s">
        <v>10964</v>
      </c>
      <c r="B2047" s="276" t="s">
        <v>10965</v>
      </c>
      <c r="C2047" s="276" t="s">
        <v>6</v>
      </c>
      <c r="D2047" s="277">
        <v>9.5</v>
      </c>
    </row>
    <row r="2048" spans="1:4">
      <c r="A2048" s="279" t="s">
        <v>10968</v>
      </c>
      <c r="B2048" s="276" t="s">
        <v>10969</v>
      </c>
      <c r="C2048" s="276" t="s">
        <v>6</v>
      </c>
      <c r="D2048" s="277">
        <v>15.93</v>
      </c>
    </row>
    <row r="2049" spans="1:4">
      <c r="A2049" s="279" t="s">
        <v>10970</v>
      </c>
      <c r="B2049" s="276" t="s">
        <v>10971</v>
      </c>
      <c r="C2049" s="276" t="s">
        <v>6</v>
      </c>
      <c r="D2049" s="277">
        <v>15.93</v>
      </c>
    </row>
    <row r="2050" spans="1:4">
      <c r="A2050" s="279" t="s">
        <v>10974</v>
      </c>
      <c r="B2050" s="276" t="s">
        <v>10975</v>
      </c>
      <c r="C2050" s="276" t="s">
        <v>6</v>
      </c>
      <c r="D2050" s="277">
        <v>15.93</v>
      </c>
    </row>
    <row r="2051" spans="1:4" ht="33.75">
      <c r="A2051" s="279" t="s">
        <v>10978</v>
      </c>
      <c r="B2051" s="276" t="s">
        <v>10979</v>
      </c>
      <c r="C2051" s="276" t="s">
        <v>6</v>
      </c>
      <c r="D2051" s="277">
        <v>1478.73</v>
      </c>
    </row>
    <row r="2052" spans="1:4">
      <c r="A2052" s="279" t="s">
        <v>10982</v>
      </c>
      <c r="B2052" s="276" t="s">
        <v>10983</v>
      </c>
      <c r="C2052" s="276" t="s">
        <v>6</v>
      </c>
      <c r="D2052" s="277">
        <v>370.55</v>
      </c>
    </row>
    <row r="2053" spans="1:4">
      <c r="A2053" s="279" t="s">
        <v>10984</v>
      </c>
      <c r="B2053" s="276" t="s">
        <v>10985</v>
      </c>
      <c r="C2053" s="276" t="s">
        <v>6</v>
      </c>
      <c r="D2053" s="277">
        <v>780.39</v>
      </c>
    </row>
    <row r="2054" spans="1:4">
      <c r="A2054" s="279" t="s">
        <v>10986</v>
      </c>
      <c r="B2054" s="276" t="s">
        <v>10987</v>
      </c>
      <c r="C2054" s="276" t="s">
        <v>6</v>
      </c>
      <c r="D2054" s="277">
        <v>910.58</v>
      </c>
    </row>
    <row r="2055" spans="1:4">
      <c r="A2055" s="279" t="s">
        <v>10992</v>
      </c>
      <c r="B2055" s="276" t="s">
        <v>31690</v>
      </c>
      <c r="C2055" s="276" t="s">
        <v>6</v>
      </c>
      <c r="D2055" s="277">
        <v>50.34</v>
      </c>
    </row>
    <row r="2056" spans="1:4">
      <c r="A2056" s="279" t="s">
        <v>10994</v>
      </c>
      <c r="B2056" s="276" t="s">
        <v>31691</v>
      </c>
      <c r="C2056" s="276" t="s">
        <v>6</v>
      </c>
      <c r="D2056" s="277">
        <v>50.34</v>
      </c>
    </row>
    <row r="2057" spans="1:4">
      <c r="A2057" s="279" t="s">
        <v>10996</v>
      </c>
      <c r="B2057" s="276" t="s">
        <v>31692</v>
      </c>
      <c r="C2057" s="276" t="s">
        <v>6</v>
      </c>
      <c r="D2057" s="277">
        <v>59.84</v>
      </c>
    </row>
    <row r="2058" spans="1:4">
      <c r="A2058" s="279" t="s">
        <v>10988</v>
      </c>
      <c r="B2058" s="276" t="s">
        <v>10989</v>
      </c>
      <c r="C2058" s="276" t="s">
        <v>6</v>
      </c>
      <c r="D2058" s="277">
        <v>134.91999999999999</v>
      </c>
    </row>
    <row r="2059" spans="1:4">
      <c r="A2059" s="279" t="s">
        <v>10990</v>
      </c>
      <c r="B2059" s="276" t="s">
        <v>10991</v>
      </c>
      <c r="C2059" s="276" t="s">
        <v>6</v>
      </c>
      <c r="D2059" s="277">
        <v>185.05</v>
      </c>
    </row>
    <row r="2060" spans="1:4">
      <c r="A2060" s="279" t="s">
        <v>11028</v>
      </c>
      <c r="B2060" s="276" t="s">
        <v>31693</v>
      </c>
      <c r="C2060" s="276" t="s">
        <v>6</v>
      </c>
      <c r="D2060" s="277">
        <v>185.05</v>
      </c>
    </row>
    <row r="2061" spans="1:4">
      <c r="A2061" s="279" t="s">
        <v>10993</v>
      </c>
      <c r="B2061" s="276" t="s">
        <v>31694</v>
      </c>
      <c r="C2061" s="276" t="s">
        <v>6</v>
      </c>
      <c r="D2061" s="277">
        <v>1899</v>
      </c>
    </row>
    <row r="2062" spans="1:4">
      <c r="A2062" s="279" t="s">
        <v>10995</v>
      </c>
      <c r="B2062" s="276" t="s">
        <v>31695</v>
      </c>
      <c r="C2062" s="276" t="s">
        <v>6</v>
      </c>
      <c r="D2062" s="277">
        <v>2112</v>
      </c>
    </row>
    <row r="2063" spans="1:4">
      <c r="A2063" s="279" t="s">
        <v>11007</v>
      </c>
      <c r="B2063" s="276" t="s">
        <v>31696</v>
      </c>
      <c r="C2063" s="276" t="s">
        <v>6</v>
      </c>
      <c r="D2063" s="277">
        <v>2808.57</v>
      </c>
    </row>
    <row r="2064" spans="1:4">
      <c r="A2064" s="279" t="s">
        <v>10997</v>
      </c>
      <c r="B2064" s="276" t="s">
        <v>10998</v>
      </c>
      <c r="C2064" s="276" t="s">
        <v>6</v>
      </c>
      <c r="D2064" s="277">
        <v>12665.8</v>
      </c>
    </row>
    <row r="2065" spans="1:4">
      <c r="A2065" s="279" t="s">
        <v>10999</v>
      </c>
      <c r="B2065" s="276" t="s">
        <v>11000</v>
      </c>
      <c r="C2065" s="276" t="s">
        <v>6</v>
      </c>
      <c r="D2065" s="277">
        <v>12665.8</v>
      </c>
    </row>
    <row r="2066" spans="1:4">
      <c r="A2066" s="279" t="s">
        <v>11001</v>
      </c>
      <c r="B2066" s="276" t="s">
        <v>11002</v>
      </c>
      <c r="C2066" s="276" t="s">
        <v>6</v>
      </c>
      <c r="D2066" s="277">
        <v>15424.14</v>
      </c>
    </row>
    <row r="2067" spans="1:4">
      <c r="A2067" s="279" t="s">
        <v>11003</v>
      </c>
      <c r="B2067" s="276" t="s">
        <v>11004</v>
      </c>
      <c r="C2067" s="276" t="s">
        <v>6</v>
      </c>
      <c r="D2067" s="277">
        <v>28424.9</v>
      </c>
    </row>
    <row r="2068" spans="1:4">
      <c r="A2068" s="279" t="s">
        <v>11005</v>
      </c>
      <c r="B2068" s="276" t="s">
        <v>11006</v>
      </c>
      <c r="C2068" s="276" t="s">
        <v>6</v>
      </c>
      <c r="D2068" s="277">
        <v>28699.99</v>
      </c>
    </row>
    <row r="2069" spans="1:4">
      <c r="A2069" s="279" t="s">
        <v>11008</v>
      </c>
      <c r="B2069" s="276" t="s">
        <v>11009</v>
      </c>
      <c r="C2069" s="276" t="s">
        <v>6</v>
      </c>
      <c r="D2069" s="277">
        <v>51.51</v>
      </c>
    </row>
    <row r="2070" spans="1:4">
      <c r="A2070" s="279" t="s">
        <v>11010</v>
      </c>
      <c r="B2070" s="276" t="s">
        <v>11011</v>
      </c>
      <c r="C2070" s="276" t="s">
        <v>6</v>
      </c>
      <c r="D2070" s="277">
        <v>51.51</v>
      </c>
    </row>
    <row r="2071" spans="1:4">
      <c r="A2071" s="279" t="s">
        <v>11012</v>
      </c>
      <c r="B2071" s="276" t="s">
        <v>11013</v>
      </c>
      <c r="C2071" s="276" t="s">
        <v>6</v>
      </c>
      <c r="D2071" s="277">
        <v>51.51</v>
      </c>
    </row>
    <row r="2072" spans="1:4">
      <c r="A2072" s="279" t="s">
        <v>11014</v>
      </c>
      <c r="B2072" s="276" t="s">
        <v>11015</v>
      </c>
      <c r="C2072" s="276" t="s">
        <v>6</v>
      </c>
      <c r="D2072" s="277">
        <v>51.51</v>
      </c>
    </row>
    <row r="2073" spans="1:4">
      <c r="A2073" s="279" t="s">
        <v>11016</v>
      </c>
      <c r="B2073" s="276" t="s">
        <v>11017</v>
      </c>
      <c r="C2073" s="276" t="s">
        <v>6</v>
      </c>
      <c r="D2073" s="277">
        <v>51.51</v>
      </c>
    </row>
    <row r="2074" spans="1:4">
      <c r="A2074" s="279" t="s">
        <v>11018</v>
      </c>
      <c r="B2074" s="276" t="s">
        <v>11019</v>
      </c>
      <c r="C2074" s="276" t="s">
        <v>6</v>
      </c>
      <c r="D2074" s="277">
        <v>749.37</v>
      </c>
    </row>
    <row r="2075" spans="1:4">
      <c r="A2075" s="279" t="s">
        <v>11020</v>
      </c>
      <c r="B2075" s="276" t="s">
        <v>11021</v>
      </c>
      <c r="C2075" s="276" t="s">
        <v>6</v>
      </c>
      <c r="D2075" s="277">
        <v>955.05</v>
      </c>
    </row>
    <row r="2076" spans="1:4">
      <c r="A2076" s="279" t="s">
        <v>11022</v>
      </c>
      <c r="B2076" s="276" t="s">
        <v>11023</v>
      </c>
      <c r="C2076" s="276" t="s">
        <v>6</v>
      </c>
      <c r="D2076" s="277">
        <v>51.51</v>
      </c>
    </row>
    <row r="2077" spans="1:4">
      <c r="A2077" s="279" t="s">
        <v>11024</v>
      </c>
      <c r="B2077" s="276" t="s">
        <v>11025</v>
      </c>
      <c r="C2077" s="276" t="s">
        <v>6</v>
      </c>
      <c r="D2077" s="277">
        <v>51.51</v>
      </c>
    </row>
    <row r="2078" spans="1:4">
      <c r="A2078" s="279" t="s">
        <v>11026</v>
      </c>
      <c r="B2078" s="276" t="s">
        <v>11027</v>
      </c>
      <c r="C2078" s="276" t="s">
        <v>6</v>
      </c>
      <c r="D2078" s="277">
        <v>3623.37</v>
      </c>
    </row>
    <row r="2079" spans="1:4">
      <c r="A2079" s="279" t="s">
        <v>11029</v>
      </c>
      <c r="B2079" s="276" t="s">
        <v>11030</v>
      </c>
      <c r="C2079" s="276" t="s">
        <v>6</v>
      </c>
      <c r="D2079" s="277">
        <v>89.85</v>
      </c>
    </row>
    <row r="2080" spans="1:4">
      <c r="A2080" s="279" t="s">
        <v>11031</v>
      </c>
      <c r="B2080" s="276" t="s">
        <v>11032</v>
      </c>
      <c r="C2080" s="276" t="s">
        <v>6</v>
      </c>
      <c r="D2080" s="277">
        <v>61.52</v>
      </c>
    </row>
    <row r="2081" spans="1:4">
      <c r="A2081" s="279" t="s">
        <v>11033</v>
      </c>
      <c r="B2081" s="276" t="s">
        <v>11034</v>
      </c>
      <c r="C2081" s="276" t="s">
        <v>6</v>
      </c>
      <c r="D2081" s="277">
        <v>89.85</v>
      </c>
    </row>
    <row r="2082" spans="1:4">
      <c r="A2082" s="279" t="s">
        <v>11035</v>
      </c>
      <c r="B2082" s="276" t="s">
        <v>11036</v>
      </c>
      <c r="C2082" s="276" t="s">
        <v>6</v>
      </c>
      <c r="D2082" s="277">
        <v>89.85</v>
      </c>
    </row>
    <row r="2083" spans="1:4" ht="22.5">
      <c r="A2083" s="279" t="s">
        <v>10980</v>
      </c>
      <c r="B2083" s="276" t="s">
        <v>10981</v>
      </c>
      <c r="C2083" s="276" t="s">
        <v>6</v>
      </c>
      <c r="D2083" s="277">
        <v>3454.78</v>
      </c>
    </row>
    <row r="2084" spans="1:4" ht="22.5">
      <c r="A2084" s="279" t="s">
        <v>11039</v>
      </c>
      <c r="B2084" s="276" t="s">
        <v>11040</v>
      </c>
      <c r="C2084" s="276" t="s">
        <v>6</v>
      </c>
      <c r="D2084" s="277">
        <v>119.1</v>
      </c>
    </row>
    <row r="2085" spans="1:4" ht="22.5">
      <c r="A2085" s="279" t="s">
        <v>11049</v>
      </c>
      <c r="B2085" s="276" t="s">
        <v>6760</v>
      </c>
      <c r="C2085" s="276" t="s">
        <v>6</v>
      </c>
      <c r="D2085" s="277">
        <v>412.44</v>
      </c>
    </row>
    <row r="2086" spans="1:4" ht="22.5">
      <c r="A2086" s="279" t="s">
        <v>11050</v>
      </c>
      <c r="B2086" s="276" t="s">
        <v>31697</v>
      </c>
      <c r="C2086" s="276" t="s">
        <v>6</v>
      </c>
      <c r="D2086" s="277">
        <v>699</v>
      </c>
    </row>
    <row r="2087" spans="1:4">
      <c r="A2087" s="279" t="s">
        <v>11051</v>
      </c>
      <c r="B2087" s="276" t="s">
        <v>6759</v>
      </c>
      <c r="C2087" s="276" t="s">
        <v>6</v>
      </c>
      <c r="D2087" s="277">
        <v>699</v>
      </c>
    </row>
    <row r="2088" spans="1:4">
      <c r="A2088" s="279" t="s">
        <v>11131</v>
      </c>
      <c r="B2088" s="276" t="s">
        <v>11132</v>
      </c>
      <c r="C2088" s="276" t="s">
        <v>41</v>
      </c>
      <c r="D2088" s="277">
        <v>94.68</v>
      </c>
    </row>
    <row r="2089" spans="1:4">
      <c r="A2089" s="279" t="s">
        <v>11133</v>
      </c>
      <c r="B2089" s="276" t="s">
        <v>11134</v>
      </c>
      <c r="C2089" s="276" t="s">
        <v>41</v>
      </c>
      <c r="D2089" s="277">
        <v>10.4</v>
      </c>
    </row>
    <row r="2090" spans="1:4">
      <c r="A2090" s="279" t="s">
        <v>11135</v>
      </c>
      <c r="B2090" s="276" t="s">
        <v>11136</v>
      </c>
      <c r="C2090" s="276" t="s">
        <v>41</v>
      </c>
      <c r="D2090" s="277">
        <v>25.53</v>
      </c>
    </row>
    <row r="2091" spans="1:4">
      <c r="A2091" s="279" t="s">
        <v>11137</v>
      </c>
      <c r="B2091" s="276" t="s">
        <v>11138</v>
      </c>
      <c r="C2091" s="276" t="s">
        <v>41</v>
      </c>
      <c r="D2091" s="277">
        <v>25.87</v>
      </c>
    </row>
    <row r="2092" spans="1:4">
      <c r="A2092" s="279" t="s">
        <v>11139</v>
      </c>
      <c r="B2092" s="276" t="s">
        <v>11140</v>
      </c>
      <c r="C2092" s="276" t="s">
        <v>41</v>
      </c>
      <c r="D2092" s="277">
        <v>3.23</v>
      </c>
    </row>
    <row r="2093" spans="1:4">
      <c r="A2093" s="279" t="s">
        <v>11141</v>
      </c>
      <c r="B2093" s="276" t="s">
        <v>11142</v>
      </c>
      <c r="C2093" s="276" t="s">
        <v>41</v>
      </c>
      <c r="D2093" s="277">
        <v>3.71</v>
      </c>
    </row>
    <row r="2094" spans="1:4">
      <c r="A2094" s="279" t="s">
        <v>11143</v>
      </c>
      <c r="B2094" s="276" t="s">
        <v>11144</v>
      </c>
      <c r="C2094" s="276" t="s">
        <v>41</v>
      </c>
      <c r="D2094" s="277">
        <v>5.33</v>
      </c>
    </row>
    <row r="2095" spans="1:4">
      <c r="A2095" s="279" t="s">
        <v>11145</v>
      </c>
      <c r="B2095" s="276" t="s">
        <v>11146</v>
      </c>
      <c r="C2095" s="276" t="s">
        <v>41</v>
      </c>
      <c r="D2095" s="277">
        <v>7.46</v>
      </c>
    </row>
    <row r="2096" spans="1:4">
      <c r="A2096" s="279" t="s">
        <v>11147</v>
      </c>
      <c r="B2096" s="276" t="s">
        <v>11148</v>
      </c>
      <c r="C2096" s="276" t="s">
        <v>41</v>
      </c>
      <c r="D2096" s="277">
        <v>28.38</v>
      </c>
    </row>
    <row r="2097" spans="1:4">
      <c r="A2097" s="279" t="s">
        <v>11149</v>
      </c>
      <c r="B2097" s="276" t="s">
        <v>11150</v>
      </c>
      <c r="C2097" s="276" t="s">
        <v>41</v>
      </c>
      <c r="D2097" s="277">
        <v>37.9</v>
      </c>
    </row>
    <row r="2098" spans="1:4">
      <c r="A2098" s="279" t="s">
        <v>11151</v>
      </c>
      <c r="B2098" s="276" t="s">
        <v>11152</v>
      </c>
      <c r="C2098" s="276" t="s">
        <v>41</v>
      </c>
      <c r="D2098" s="277">
        <v>91.99</v>
      </c>
    </row>
    <row r="2099" spans="1:4">
      <c r="A2099" s="279" t="s">
        <v>11153</v>
      </c>
      <c r="B2099" s="276" t="s">
        <v>11154</v>
      </c>
      <c r="C2099" s="276" t="s">
        <v>41</v>
      </c>
      <c r="D2099" s="277">
        <v>9.06</v>
      </c>
    </row>
    <row r="2100" spans="1:4">
      <c r="A2100" s="279" t="s">
        <v>11155</v>
      </c>
      <c r="B2100" s="276" t="s">
        <v>11156</v>
      </c>
      <c r="C2100" s="276" t="s">
        <v>41</v>
      </c>
      <c r="D2100" s="277">
        <v>13.51</v>
      </c>
    </row>
    <row r="2101" spans="1:4">
      <c r="A2101" s="279" t="s">
        <v>11157</v>
      </c>
      <c r="B2101" s="276" t="s">
        <v>11158</v>
      </c>
      <c r="C2101" s="276" t="s">
        <v>41</v>
      </c>
      <c r="D2101" s="277">
        <v>18.82</v>
      </c>
    </row>
    <row r="2102" spans="1:4">
      <c r="A2102" s="279" t="s">
        <v>11159</v>
      </c>
      <c r="B2102" s="276" t="s">
        <v>11160</v>
      </c>
      <c r="C2102" s="276" t="s">
        <v>41</v>
      </c>
      <c r="D2102" s="277">
        <v>15.05</v>
      </c>
    </row>
    <row r="2103" spans="1:4">
      <c r="A2103" s="279" t="s">
        <v>11161</v>
      </c>
      <c r="B2103" s="276" t="s">
        <v>11162</v>
      </c>
      <c r="C2103" s="276" t="s">
        <v>41</v>
      </c>
      <c r="D2103" s="277">
        <v>15.95</v>
      </c>
    </row>
    <row r="2104" spans="1:4">
      <c r="A2104" s="279" t="s">
        <v>11163</v>
      </c>
      <c r="B2104" s="276" t="s">
        <v>11164</v>
      </c>
      <c r="C2104" s="276" t="s">
        <v>41</v>
      </c>
      <c r="D2104" s="277">
        <v>15.9</v>
      </c>
    </row>
    <row r="2105" spans="1:4">
      <c r="A2105" s="279" t="s">
        <v>11165</v>
      </c>
      <c r="B2105" s="276" t="s">
        <v>11166</v>
      </c>
      <c r="C2105" s="276" t="s">
        <v>41</v>
      </c>
      <c r="D2105" s="277">
        <v>6.17</v>
      </c>
    </row>
    <row r="2106" spans="1:4">
      <c r="A2106" s="279" t="s">
        <v>11167</v>
      </c>
      <c r="B2106" s="276" t="s">
        <v>11168</v>
      </c>
      <c r="C2106" s="276" t="s">
        <v>41</v>
      </c>
      <c r="D2106" s="277">
        <v>7.92</v>
      </c>
    </row>
    <row r="2107" spans="1:4">
      <c r="A2107" s="279" t="s">
        <v>11169</v>
      </c>
      <c r="B2107" s="276" t="s">
        <v>11170</v>
      </c>
      <c r="C2107" s="276" t="s">
        <v>41</v>
      </c>
      <c r="D2107" s="277">
        <v>10.039999999999999</v>
      </c>
    </row>
    <row r="2108" spans="1:4">
      <c r="A2108" s="279" t="s">
        <v>11171</v>
      </c>
      <c r="B2108" s="276" t="s">
        <v>11172</v>
      </c>
      <c r="C2108" s="276" t="s">
        <v>41</v>
      </c>
      <c r="D2108" s="277">
        <v>10.47</v>
      </c>
    </row>
    <row r="2109" spans="1:4">
      <c r="A2109" s="279" t="s">
        <v>11173</v>
      </c>
      <c r="B2109" s="276" t="s">
        <v>11174</v>
      </c>
      <c r="C2109" s="276" t="s">
        <v>41</v>
      </c>
      <c r="D2109" s="277">
        <v>11.67</v>
      </c>
    </row>
    <row r="2110" spans="1:4">
      <c r="A2110" s="279" t="s">
        <v>11188</v>
      </c>
      <c r="B2110" s="276" t="s">
        <v>11189</v>
      </c>
      <c r="C2110" s="276" t="s">
        <v>41</v>
      </c>
      <c r="D2110" s="277">
        <v>18.899999999999999</v>
      </c>
    </row>
    <row r="2111" spans="1:4">
      <c r="A2111" s="279" t="s">
        <v>11190</v>
      </c>
      <c r="B2111" s="276" t="s">
        <v>11191</v>
      </c>
      <c r="C2111" s="276" t="s">
        <v>41</v>
      </c>
      <c r="D2111" s="277">
        <v>15.9</v>
      </c>
    </row>
    <row r="2112" spans="1:4">
      <c r="A2112" s="279" t="s">
        <v>11192</v>
      </c>
      <c r="B2112" s="276" t="s">
        <v>11193</v>
      </c>
      <c r="C2112" s="276" t="s">
        <v>41</v>
      </c>
      <c r="D2112" s="277">
        <v>12.55</v>
      </c>
    </row>
    <row r="2113" spans="1:4">
      <c r="A2113" s="279" t="s">
        <v>11194</v>
      </c>
      <c r="B2113" s="276" t="s">
        <v>11195</v>
      </c>
      <c r="C2113" s="276" t="s">
        <v>41</v>
      </c>
      <c r="D2113" s="277">
        <v>34.93</v>
      </c>
    </row>
    <row r="2114" spans="1:4">
      <c r="A2114" s="279" t="s">
        <v>11196</v>
      </c>
      <c r="B2114" s="276" t="s">
        <v>11197</v>
      </c>
      <c r="C2114" s="276" t="s">
        <v>41</v>
      </c>
      <c r="D2114" s="277">
        <v>29.22</v>
      </c>
    </row>
    <row r="2115" spans="1:4">
      <c r="A2115" s="279" t="s">
        <v>11198</v>
      </c>
      <c r="B2115" s="276" t="s">
        <v>11199</v>
      </c>
      <c r="C2115" s="276" t="s">
        <v>41</v>
      </c>
      <c r="D2115" s="277">
        <v>10.4</v>
      </c>
    </row>
    <row r="2116" spans="1:4">
      <c r="A2116" s="279" t="s">
        <v>11200</v>
      </c>
      <c r="B2116" s="276" t="s">
        <v>11201</v>
      </c>
      <c r="C2116" s="276" t="s">
        <v>41</v>
      </c>
      <c r="D2116" s="277">
        <v>55.07</v>
      </c>
    </row>
    <row r="2117" spans="1:4">
      <c r="A2117" s="279" t="s">
        <v>11202</v>
      </c>
      <c r="B2117" s="276" t="s">
        <v>11203</v>
      </c>
      <c r="C2117" s="276" t="s">
        <v>41</v>
      </c>
      <c r="D2117" s="277">
        <v>2.81</v>
      </c>
    </row>
    <row r="2118" spans="1:4">
      <c r="A2118" s="279" t="s">
        <v>11204</v>
      </c>
      <c r="B2118" s="276" t="s">
        <v>11205</v>
      </c>
      <c r="C2118" s="276" t="s">
        <v>41</v>
      </c>
      <c r="D2118" s="277">
        <v>3.5</v>
      </c>
    </row>
    <row r="2119" spans="1:4">
      <c r="A2119" s="279" t="s">
        <v>11206</v>
      </c>
      <c r="B2119" s="276" t="s">
        <v>11207</v>
      </c>
      <c r="C2119" s="276" t="s">
        <v>41</v>
      </c>
      <c r="D2119" s="277">
        <v>8</v>
      </c>
    </row>
    <row r="2120" spans="1:4">
      <c r="A2120" s="279" t="s">
        <v>11208</v>
      </c>
      <c r="B2120" s="276" t="s">
        <v>11209</v>
      </c>
      <c r="C2120" s="276" t="s">
        <v>41</v>
      </c>
      <c r="D2120" s="277">
        <v>7.28</v>
      </c>
    </row>
    <row r="2121" spans="1:4">
      <c r="A2121" s="279" t="s">
        <v>11210</v>
      </c>
      <c r="B2121" s="276" t="s">
        <v>11211</v>
      </c>
      <c r="C2121" s="276" t="s">
        <v>41</v>
      </c>
      <c r="D2121" s="277">
        <v>5.46</v>
      </c>
    </row>
    <row r="2122" spans="1:4">
      <c r="A2122" s="279" t="s">
        <v>11212</v>
      </c>
      <c r="B2122" s="276" t="s">
        <v>11213</v>
      </c>
      <c r="C2122" s="276" t="s">
        <v>41</v>
      </c>
      <c r="D2122" s="277">
        <v>19.07</v>
      </c>
    </row>
    <row r="2123" spans="1:4">
      <c r="A2123" s="279" t="s">
        <v>11214</v>
      </c>
      <c r="B2123" s="276" t="s">
        <v>11215</v>
      </c>
      <c r="C2123" s="276" t="s">
        <v>41</v>
      </c>
      <c r="D2123" s="277">
        <v>13.07</v>
      </c>
    </row>
    <row r="2124" spans="1:4">
      <c r="A2124" s="279" t="s">
        <v>11216</v>
      </c>
      <c r="B2124" s="276" t="s">
        <v>11217</v>
      </c>
      <c r="C2124" s="276" t="s">
        <v>41</v>
      </c>
      <c r="D2124" s="277">
        <v>23.92</v>
      </c>
    </row>
    <row r="2125" spans="1:4">
      <c r="A2125" s="279" t="s">
        <v>11218</v>
      </c>
      <c r="B2125" s="276" t="s">
        <v>11219</v>
      </c>
      <c r="C2125" s="276" t="s">
        <v>41</v>
      </c>
      <c r="D2125" s="277">
        <v>37.69</v>
      </c>
    </row>
    <row r="2126" spans="1:4">
      <c r="A2126" s="279" t="s">
        <v>11220</v>
      </c>
      <c r="B2126" s="276" t="s">
        <v>11221</v>
      </c>
      <c r="C2126" s="276" t="s">
        <v>41</v>
      </c>
      <c r="D2126" s="277">
        <v>17.420000000000002</v>
      </c>
    </row>
    <row r="2127" spans="1:4">
      <c r="A2127" s="279" t="s">
        <v>11222</v>
      </c>
      <c r="B2127" s="276" t="s">
        <v>11223</v>
      </c>
      <c r="C2127" s="276" t="s">
        <v>41</v>
      </c>
      <c r="D2127" s="277">
        <v>14.17</v>
      </c>
    </row>
    <row r="2128" spans="1:4">
      <c r="A2128" s="279" t="s">
        <v>11224</v>
      </c>
      <c r="B2128" s="276" t="s">
        <v>11225</v>
      </c>
      <c r="C2128" s="276" t="s">
        <v>41</v>
      </c>
      <c r="D2128" s="277">
        <v>9.6999999999999993</v>
      </c>
    </row>
    <row r="2129" spans="1:4">
      <c r="A2129" s="279" t="s">
        <v>11226</v>
      </c>
      <c r="B2129" s="276" t="s">
        <v>11227</v>
      </c>
      <c r="C2129" s="276" t="s">
        <v>41</v>
      </c>
      <c r="D2129" s="277">
        <v>6.1</v>
      </c>
    </row>
    <row r="2130" spans="1:4">
      <c r="A2130" s="279" t="s">
        <v>11228</v>
      </c>
      <c r="B2130" s="276" t="s">
        <v>11229</v>
      </c>
      <c r="C2130" s="276" t="s">
        <v>41</v>
      </c>
      <c r="D2130" s="277">
        <v>29.07</v>
      </c>
    </row>
    <row r="2131" spans="1:4">
      <c r="A2131" s="279" t="s">
        <v>11230</v>
      </c>
      <c r="B2131" s="276" t="s">
        <v>11231</v>
      </c>
      <c r="C2131" s="276" t="s">
        <v>41</v>
      </c>
      <c r="D2131" s="277">
        <v>7.13</v>
      </c>
    </row>
    <row r="2132" spans="1:4">
      <c r="A2132" s="279" t="s">
        <v>11236</v>
      </c>
      <c r="B2132" s="276" t="s">
        <v>11237</v>
      </c>
      <c r="C2132" s="276" t="s">
        <v>41</v>
      </c>
      <c r="D2132" s="277">
        <v>1.72</v>
      </c>
    </row>
    <row r="2133" spans="1:4">
      <c r="A2133" s="279" t="s">
        <v>11238</v>
      </c>
      <c r="B2133" s="276" t="s">
        <v>11239</v>
      </c>
      <c r="C2133" s="276" t="s">
        <v>41</v>
      </c>
      <c r="D2133" s="277">
        <v>14.93</v>
      </c>
    </row>
    <row r="2134" spans="1:4">
      <c r="A2134" s="279" t="s">
        <v>11240</v>
      </c>
      <c r="B2134" s="276" t="s">
        <v>11241</v>
      </c>
      <c r="C2134" s="276" t="s">
        <v>41</v>
      </c>
      <c r="D2134" s="277">
        <v>8.07</v>
      </c>
    </row>
    <row r="2135" spans="1:4">
      <c r="A2135" s="279" t="s">
        <v>11242</v>
      </c>
      <c r="B2135" s="276" t="s">
        <v>11243</v>
      </c>
      <c r="C2135" s="276" t="s">
        <v>41</v>
      </c>
      <c r="D2135" s="277">
        <v>10.28</v>
      </c>
    </row>
    <row r="2136" spans="1:4" ht="22.5">
      <c r="A2136" s="279" t="s">
        <v>11246</v>
      </c>
      <c r="B2136" s="276" t="s">
        <v>11247</v>
      </c>
      <c r="C2136" s="276" t="s">
        <v>6</v>
      </c>
      <c r="D2136" s="277">
        <v>2.21</v>
      </c>
    </row>
    <row r="2137" spans="1:4">
      <c r="A2137" s="279" t="s">
        <v>11248</v>
      </c>
      <c r="B2137" s="276" t="s">
        <v>11249</v>
      </c>
      <c r="C2137" s="276" t="s">
        <v>6</v>
      </c>
      <c r="D2137" s="277">
        <v>2.21</v>
      </c>
    </row>
    <row r="2138" spans="1:4">
      <c r="A2138" s="279" t="s">
        <v>11250</v>
      </c>
      <c r="B2138" s="276" t="s">
        <v>11251</v>
      </c>
      <c r="C2138" s="276" t="s">
        <v>6</v>
      </c>
      <c r="D2138" s="277">
        <v>2.21</v>
      </c>
    </row>
    <row r="2139" spans="1:4">
      <c r="A2139" s="279" t="s">
        <v>11252</v>
      </c>
      <c r="B2139" s="276" t="s">
        <v>11253</v>
      </c>
      <c r="C2139" s="276" t="s">
        <v>6</v>
      </c>
      <c r="D2139" s="277">
        <v>39.700000000000003</v>
      </c>
    </row>
    <row r="2140" spans="1:4">
      <c r="A2140" s="279" t="s">
        <v>11266</v>
      </c>
      <c r="B2140" s="276" t="s">
        <v>11267</v>
      </c>
      <c r="C2140" s="276" t="s">
        <v>11268</v>
      </c>
      <c r="D2140" s="277">
        <v>0.77</v>
      </c>
    </row>
    <row r="2141" spans="1:4">
      <c r="A2141" s="279" t="s">
        <v>11365</v>
      </c>
      <c r="B2141" s="276" t="s">
        <v>11366</v>
      </c>
      <c r="C2141" s="276" t="s">
        <v>6</v>
      </c>
      <c r="D2141" s="277">
        <v>2.61</v>
      </c>
    </row>
    <row r="2142" spans="1:4">
      <c r="A2142" s="279" t="s">
        <v>11367</v>
      </c>
      <c r="B2142" s="276" t="s">
        <v>11368</v>
      </c>
      <c r="C2142" s="276" t="s">
        <v>6</v>
      </c>
      <c r="D2142" s="277">
        <v>5.53</v>
      </c>
    </row>
    <row r="2143" spans="1:4">
      <c r="A2143" s="279" t="s">
        <v>11374</v>
      </c>
      <c r="B2143" s="276" t="s">
        <v>11375</v>
      </c>
      <c r="C2143" s="276" t="s">
        <v>6</v>
      </c>
      <c r="D2143" s="277">
        <v>3.14</v>
      </c>
    </row>
    <row r="2144" spans="1:4">
      <c r="A2144" s="279" t="s">
        <v>11378</v>
      </c>
      <c r="B2144" s="276" t="s">
        <v>6741</v>
      </c>
      <c r="C2144" s="276" t="s">
        <v>6</v>
      </c>
      <c r="D2144" s="277">
        <v>2146.06</v>
      </c>
    </row>
    <row r="2145" spans="1:4">
      <c r="A2145" s="279" t="s">
        <v>11379</v>
      </c>
      <c r="B2145" s="276" t="s">
        <v>11380</v>
      </c>
      <c r="C2145" s="276" t="s">
        <v>6</v>
      </c>
      <c r="D2145" s="277">
        <v>219.9</v>
      </c>
    </row>
    <row r="2146" spans="1:4">
      <c r="A2146" s="279" t="s">
        <v>11381</v>
      </c>
      <c r="B2146" s="276" t="s">
        <v>11382</v>
      </c>
      <c r="C2146" s="276" t="s">
        <v>6</v>
      </c>
      <c r="D2146" s="277">
        <v>533.66999999999996</v>
      </c>
    </row>
    <row r="2147" spans="1:4">
      <c r="A2147" s="279" t="s">
        <v>11383</v>
      </c>
      <c r="B2147" s="276" t="s">
        <v>11384</v>
      </c>
      <c r="C2147" s="276" t="s">
        <v>6</v>
      </c>
      <c r="D2147" s="277">
        <v>793.13</v>
      </c>
    </row>
    <row r="2148" spans="1:4">
      <c r="A2148" s="279" t="s">
        <v>11385</v>
      </c>
      <c r="B2148" s="276" t="s">
        <v>11386</v>
      </c>
      <c r="C2148" s="276" t="s">
        <v>6</v>
      </c>
      <c r="D2148" s="277">
        <v>930.13</v>
      </c>
    </row>
    <row r="2149" spans="1:4">
      <c r="A2149" s="279" t="s">
        <v>11658</v>
      </c>
      <c r="B2149" s="276" t="s">
        <v>11659</v>
      </c>
      <c r="C2149" s="276" t="s">
        <v>6</v>
      </c>
      <c r="D2149" s="277">
        <v>360</v>
      </c>
    </row>
    <row r="2150" spans="1:4">
      <c r="A2150" s="279" t="s">
        <v>12018</v>
      </c>
      <c r="B2150" s="276" t="s">
        <v>31698</v>
      </c>
      <c r="C2150" s="276" t="s">
        <v>6</v>
      </c>
      <c r="D2150" s="277">
        <v>184.18</v>
      </c>
    </row>
    <row r="2151" spans="1:4">
      <c r="A2151" s="279" t="s">
        <v>11790</v>
      </c>
      <c r="B2151" s="276" t="s">
        <v>11791</v>
      </c>
      <c r="C2151" s="276" t="s">
        <v>41</v>
      </c>
      <c r="D2151" s="277">
        <v>1.36</v>
      </c>
    </row>
    <row r="2152" spans="1:4">
      <c r="A2152" s="279" t="s">
        <v>11794</v>
      </c>
      <c r="B2152" s="276" t="s">
        <v>11795</v>
      </c>
      <c r="C2152" s="276" t="s">
        <v>41</v>
      </c>
      <c r="D2152" s="277">
        <v>0.5</v>
      </c>
    </row>
    <row r="2153" spans="1:4">
      <c r="A2153" s="279" t="s">
        <v>11796</v>
      </c>
      <c r="B2153" s="276" t="s">
        <v>11797</v>
      </c>
      <c r="C2153" s="276" t="s">
        <v>41</v>
      </c>
      <c r="D2153" s="277">
        <v>0.67</v>
      </c>
    </row>
    <row r="2154" spans="1:4">
      <c r="A2154" s="279" t="s">
        <v>11798</v>
      </c>
      <c r="B2154" s="276" t="s">
        <v>11799</v>
      </c>
      <c r="C2154" s="276" t="s">
        <v>41</v>
      </c>
      <c r="D2154" s="277">
        <v>0.7</v>
      </c>
    </row>
    <row r="2155" spans="1:4">
      <c r="A2155" s="279" t="s">
        <v>11800</v>
      </c>
      <c r="B2155" s="276" t="s">
        <v>11801</v>
      </c>
      <c r="C2155" s="276" t="s">
        <v>41</v>
      </c>
      <c r="D2155" s="277">
        <v>0.85</v>
      </c>
    </row>
    <row r="2156" spans="1:4">
      <c r="A2156" s="279" t="s">
        <v>11802</v>
      </c>
      <c r="B2156" s="276" t="s">
        <v>11803</v>
      </c>
      <c r="C2156" s="276" t="s">
        <v>41</v>
      </c>
      <c r="D2156" s="277">
        <v>5.25</v>
      </c>
    </row>
    <row r="2157" spans="1:4">
      <c r="A2157" s="279" t="s">
        <v>11804</v>
      </c>
      <c r="B2157" s="276" t="s">
        <v>11805</v>
      </c>
      <c r="C2157" s="276" t="s">
        <v>41</v>
      </c>
      <c r="D2157" s="277">
        <v>1.36</v>
      </c>
    </row>
    <row r="2158" spans="1:4">
      <c r="A2158" s="279" t="s">
        <v>11806</v>
      </c>
      <c r="B2158" s="276" t="s">
        <v>11807</v>
      </c>
      <c r="C2158" s="276" t="s">
        <v>41</v>
      </c>
      <c r="D2158" s="277">
        <v>2.3199999999999998</v>
      </c>
    </row>
    <row r="2159" spans="1:4">
      <c r="A2159" s="279" t="s">
        <v>11808</v>
      </c>
      <c r="B2159" s="276" t="s">
        <v>11809</v>
      </c>
      <c r="C2159" s="276" t="s">
        <v>41</v>
      </c>
      <c r="D2159" s="277">
        <v>3.21</v>
      </c>
    </row>
    <row r="2160" spans="1:4">
      <c r="A2160" s="279" t="s">
        <v>11812</v>
      </c>
      <c r="B2160" s="276" t="s">
        <v>6698</v>
      </c>
      <c r="C2160" s="276" t="s">
        <v>41</v>
      </c>
      <c r="D2160" s="277">
        <v>1.1399999999999999</v>
      </c>
    </row>
    <row r="2161" spans="1:4">
      <c r="A2161" s="279" t="s">
        <v>11813</v>
      </c>
      <c r="B2161" s="276" t="s">
        <v>6699</v>
      </c>
      <c r="C2161" s="276" t="s">
        <v>41</v>
      </c>
      <c r="D2161" s="277">
        <v>1.32</v>
      </c>
    </row>
    <row r="2162" spans="1:4">
      <c r="A2162" s="279" t="s">
        <v>11814</v>
      </c>
      <c r="B2162" s="276" t="s">
        <v>6700</v>
      </c>
      <c r="C2162" s="276" t="s">
        <v>41</v>
      </c>
      <c r="D2162" s="277">
        <v>1.74</v>
      </c>
    </row>
    <row r="2163" spans="1:4" ht="22.5">
      <c r="A2163" s="279" t="s">
        <v>11817</v>
      </c>
      <c r="B2163" s="276" t="s">
        <v>11818</v>
      </c>
      <c r="C2163" s="276" t="s">
        <v>41</v>
      </c>
      <c r="D2163" s="277">
        <v>4.38</v>
      </c>
    </row>
    <row r="2164" spans="1:4">
      <c r="A2164" s="279" t="s">
        <v>11838</v>
      </c>
      <c r="B2164" s="276" t="s">
        <v>11839</v>
      </c>
      <c r="C2164" s="276" t="s">
        <v>41</v>
      </c>
      <c r="D2164" s="277">
        <v>0.82</v>
      </c>
    </row>
    <row r="2165" spans="1:4">
      <c r="A2165" s="279" t="s">
        <v>11840</v>
      </c>
      <c r="B2165" s="276" t="s">
        <v>11841</v>
      </c>
      <c r="C2165" s="276" t="s">
        <v>6</v>
      </c>
      <c r="D2165" s="277">
        <v>11.2</v>
      </c>
    </row>
    <row r="2166" spans="1:4">
      <c r="A2166" s="279" t="s">
        <v>59</v>
      </c>
      <c r="B2166" s="276" t="s">
        <v>11842</v>
      </c>
      <c r="C2166" s="276" t="s">
        <v>6</v>
      </c>
      <c r="D2166" s="277">
        <v>7.4</v>
      </c>
    </row>
    <row r="2167" spans="1:4">
      <c r="A2167" s="279" t="s">
        <v>12008</v>
      </c>
      <c r="B2167" s="276" t="s">
        <v>12009</v>
      </c>
      <c r="C2167" s="276" t="s">
        <v>6</v>
      </c>
      <c r="D2167" s="277">
        <v>167.8</v>
      </c>
    </row>
    <row r="2168" spans="1:4">
      <c r="A2168" s="279" t="s">
        <v>12095</v>
      </c>
      <c r="B2168" s="276" t="s">
        <v>12096</v>
      </c>
      <c r="C2168" s="276" t="s">
        <v>6</v>
      </c>
      <c r="D2168" s="277">
        <v>3.03</v>
      </c>
    </row>
    <row r="2169" spans="1:4">
      <c r="A2169" s="279" t="s">
        <v>12097</v>
      </c>
      <c r="B2169" s="276" t="s">
        <v>12098</v>
      </c>
      <c r="C2169" s="276" t="s">
        <v>6</v>
      </c>
      <c r="D2169" s="277">
        <v>2.09</v>
      </c>
    </row>
    <row r="2170" spans="1:4">
      <c r="A2170" s="279" t="s">
        <v>12099</v>
      </c>
      <c r="B2170" s="276" t="s">
        <v>12100</v>
      </c>
      <c r="C2170" s="276" t="s">
        <v>6</v>
      </c>
      <c r="D2170" s="277">
        <v>4.5199999999999996</v>
      </c>
    </row>
    <row r="2171" spans="1:4">
      <c r="A2171" s="279" t="s">
        <v>12103</v>
      </c>
      <c r="B2171" s="276" t="s">
        <v>12104</v>
      </c>
      <c r="C2171" s="276" t="s">
        <v>6</v>
      </c>
      <c r="D2171" s="277">
        <v>22.98</v>
      </c>
    </row>
    <row r="2172" spans="1:4">
      <c r="A2172" s="279" t="s">
        <v>12105</v>
      </c>
      <c r="B2172" s="276" t="s">
        <v>12106</v>
      </c>
      <c r="C2172" s="276" t="s">
        <v>6</v>
      </c>
      <c r="D2172" s="277">
        <v>51.37</v>
      </c>
    </row>
    <row r="2173" spans="1:4">
      <c r="A2173" s="279" t="s">
        <v>12109</v>
      </c>
      <c r="B2173" s="276" t="s">
        <v>12110</v>
      </c>
      <c r="C2173" s="276" t="s">
        <v>6</v>
      </c>
      <c r="D2173" s="277">
        <v>54.75</v>
      </c>
    </row>
    <row r="2174" spans="1:4">
      <c r="A2174" s="279" t="s">
        <v>12111</v>
      </c>
      <c r="B2174" s="276" t="s">
        <v>12112</v>
      </c>
      <c r="C2174" s="276" t="s">
        <v>6</v>
      </c>
      <c r="D2174" s="277">
        <v>69.459999999999994</v>
      </c>
    </row>
    <row r="2175" spans="1:4">
      <c r="A2175" s="279" t="s">
        <v>12113</v>
      </c>
      <c r="B2175" s="276" t="s">
        <v>12114</v>
      </c>
      <c r="C2175" s="276" t="s">
        <v>6</v>
      </c>
      <c r="D2175" s="277">
        <v>701.08</v>
      </c>
    </row>
    <row r="2176" spans="1:4">
      <c r="A2176" s="279" t="s">
        <v>12101</v>
      </c>
      <c r="B2176" s="276" t="s">
        <v>12102</v>
      </c>
      <c r="C2176" s="276" t="s">
        <v>6</v>
      </c>
      <c r="D2176" s="277">
        <v>26.4</v>
      </c>
    </row>
    <row r="2177" spans="1:4">
      <c r="A2177" s="279" t="s">
        <v>12107</v>
      </c>
      <c r="B2177" s="276" t="s">
        <v>12108</v>
      </c>
      <c r="C2177" s="276" t="s">
        <v>6</v>
      </c>
      <c r="D2177" s="277">
        <v>21.52</v>
      </c>
    </row>
    <row r="2178" spans="1:4">
      <c r="A2178" s="279" t="s">
        <v>49</v>
      </c>
      <c r="B2178" s="276" t="s">
        <v>12139</v>
      </c>
      <c r="C2178" s="276" t="s">
        <v>6</v>
      </c>
      <c r="D2178" s="277">
        <v>10.55</v>
      </c>
    </row>
    <row r="2179" spans="1:4">
      <c r="A2179" s="279" t="s">
        <v>12167</v>
      </c>
      <c r="B2179" s="276" t="s">
        <v>12168</v>
      </c>
      <c r="C2179" s="276" t="s">
        <v>6</v>
      </c>
      <c r="D2179" s="277">
        <v>377.8</v>
      </c>
    </row>
    <row r="2180" spans="1:4">
      <c r="A2180" s="279" t="s">
        <v>12169</v>
      </c>
      <c r="B2180" s="276" t="s">
        <v>12170</v>
      </c>
      <c r="C2180" s="276" t="s">
        <v>6</v>
      </c>
      <c r="D2180" s="277">
        <v>224.8</v>
      </c>
    </row>
    <row r="2181" spans="1:4">
      <c r="A2181" s="279" t="s">
        <v>12171</v>
      </c>
      <c r="B2181" s="276" t="s">
        <v>6720</v>
      </c>
      <c r="C2181" s="276" t="s">
        <v>6</v>
      </c>
      <c r="D2181" s="277">
        <v>284.10000000000002</v>
      </c>
    </row>
    <row r="2182" spans="1:4">
      <c r="A2182" s="279" t="s">
        <v>12197</v>
      </c>
      <c r="B2182" s="276" t="s">
        <v>12198</v>
      </c>
      <c r="C2182" s="276" t="s">
        <v>6</v>
      </c>
      <c r="D2182" s="277">
        <v>5.7</v>
      </c>
    </row>
    <row r="2183" spans="1:4">
      <c r="A2183" s="279" t="s">
        <v>12201</v>
      </c>
      <c r="B2183" s="276" t="s">
        <v>12202</v>
      </c>
      <c r="C2183" s="276" t="s">
        <v>6</v>
      </c>
      <c r="D2183" s="277">
        <v>3.5</v>
      </c>
    </row>
    <row r="2184" spans="1:4">
      <c r="A2184" s="279" t="s">
        <v>12223</v>
      </c>
      <c r="B2184" s="276" t="s">
        <v>12224</v>
      </c>
      <c r="C2184" s="276" t="s">
        <v>6</v>
      </c>
      <c r="D2184" s="277">
        <v>1628.3</v>
      </c>
    </row>
    <row r="2185" spans="1:4">
      <c r="A2185" s="279" t="s">
        <v>12355</v>
      </c>
      <c r="B2185" s="276" t="s">
        <v>12356</v>
      </c>
      <c r="C2185" s="276" t="s">
        <v>6</v>
      </c>
      <c r="D2185" s="277">
        <v>46.82</v>
      </c>
    </row>
    <row r="2186" spans="1:4">
      <c r="A2186" s="279" t="s">
        <v>12357</v>
      </c>
      <c r="B2186" s="276" t="s">
        <v>12358</v>
      </c>
      <c r="C2186" s="276" t="s">
        <v>6</v>
      </c>
      <c r="D2186" s="277">
        <v>37.4</v>
      </c>
    </row>
    <row r="2187" spans="1:4">
      <c r="A2187" s="279" t="s">
        <v>12359</v>
      </c>
      <c r="B2187" s="276" t="s">
        <v>12360</v>
      </c>
      <c r="C2187" s="276" t="s">
        <v>6</v>
      </c>
      <c r="D2187" s="277">
        <v>69.28</v>
      </c>
    </row>
    <row r="2188" spans="1:4">
      <c r="A2188" s="279" t="s">
        <v>12361</v>
      </c>
      <c r="B2188" s="276" t="s">
        <v>12362</v>
      </c>
      <c r="C2188" s="276" t="s">
        <v>6</v>
      </c>
      <c r="D2188" s="277">
        <v>65</v>
      </c>
    </row>
    <row r="2189" spans="1:4">
      <c r="A2189" s="279" t="s">
        <v>12442</v>
      </c>
      <c r="B2189" s="276" t="s">
        <v>6761</v>
      </c>
      <c r="C2189" s="276" t="s">
        <v>6</v>
      </c>
      <c r="D2189" s="277">
        <v>1702.8</v>
      </c>
    </row>
    <row r="2190" spans="1:4">
      <c r="A2190" s="279" t="s">
        <v>12455</v>
      </c>
      <c r="B2190" s="276" t="s">
        <v>12456</v>
      </c>
      <c r="C2190" s="276" t="s">
        <v>6</v>
      </c>
      <c r="D2190" s="277">
        <v>401.06</v>
      </c>
    </row>
    <row r="2191" spans="1:4">
      <c r="A2191" s="279" t="s">
        <v>12467</v>
      </c>
      <c r="B2191" s="276" t="s">
        <v>12468</v>
      </c>
      <c r="C2191" s="276" t="s">
        <v>6</v>
      </c>
      <c r="D2191" s="277">
        <v>3288.58</v>
      </c>
    </row>
    <row r="2192" spans="1:4">
      <c r="A2192" s="279" t="s">
        <v>12476</v>
      </c>
      <c r="B2192" s="276" t="s">
        <v>12477</v>
      </c>
      <c r="C2192" s="276" t="s">
        <v>6</v>
      </c>
      <c r="D2192" s="277">
        <v>10.34</v>
      </c>
    </row>
    <row r="2193" spans="1:4">
      <c r="A2193" s="279" t="s">
        <v>12478</v>
      </c>
      <c r="B2193" s="276" t="s">
        <v>12479</v>
      </c>
      <c r="C2193" s="276" t="s">
        <v>6</v>
      </c>
      <c r="D2193" s="277">
        <v>17.75</v>
      </c>
    </row>
    <row r="2194" spans="1:4">
      <c r="A2194" s="279" t="s">
        <v>12480</v>
      </c>
      <c r="B2194" s="276" t="s">
        <v>12481</v>
      </c>
      <c r="C2194" s="276" t="s">
        <v>6</v>
      </c>
      <c r="D2194" s="277">
        <v>10.34</v>
      </c>
    </row>
    <row r="2195" spans="1:4">
      <c r="A2195" s="279" t="s">
        <v>12482</v>
      </c>
      <c r="B2195" s="276" t="s">
        <v>12483</v>
      </c>
      <c r="C2195" s="276" t="s">
        <v>6</v>
      </c>
      <c r="D2195" s="277">
        <v>7.6</v>
      </c>
    </row>
    <row r="2196" spans="1:4">
      <c r="A2196" s="279" t="s">
        <v>12484</v>
      </c>
      <c r="B2196" s="276" t="s">
        <v>12485</v>
      </c>
      <c r="C2196" s="276" t="s">
        <v>6</v>
      </c>
      <c r="D2196" s="277">
        <v>10.27</v>
      </c>
    </row>
    <row r="2197" spans="1:4">
      <c r="A2197" s="279" t="s">
        <v>12486</v>
      </c>
      <c r="B2197" s="276" t="s">
        <v>12487</v>
      </c>
      <c r="C2197" s="276" t="s">
        <v>6</v>
      </c>
      <c r="D2197" s="277">
        <v>16.86</v>
      </c>
    </row>
    <row r="2198" spans="1:4">
      <c r="A2198" s="279" t="s">
        <v>12488</v>
      </c>
      <c r="B2198" s="276" t="s">
        <v>12489</v>
      </c>
      <c r="C2198" s="276" t="s">
        <v>6</v>
      </c>
      <c r="D2198" s="277">
        <v>30.83</v>
      </c>
    </row>
    <row r="2199" spans="1:4">
      <c r="A2199" s="279" t="s">
        <v>12490</v>
      </c>
      <c r="B2199" s="276" t="s">
        <v>12491</v>
      </c>
      <c r="C2199" s="276" t="s">
        <v>6</v>
      </c>
      <c r="D2199" s="277">
        <v>16.48</v>
      </c>
    </row>
    <row r="2200" spans="1:4">
      <c r="A2200" s="279" t="s">
        <v>12492</v>
      </c>
      <c r="B2200" s="276" t="s">
        <v>12493</v>
      </c>
      <c r="C2200" s="276" t="s">
        <v>6</v>
      </c>
      <c r="D2200" s="277">
        <v>25.1</v>
      </c>
    </row>
    <row r="2201" spans="1:4">
      <c r="A2201" s="279" t="s">
        <v>12494</v>
      </c>
      <c r="B2201" s="276" t="s">
        <v>12495</v>
      </c>
      <c r="C2201" s="276" t="s">
        <v>6</v>
      </c>
      <c r="D2201" s="277">
        <v>19.09</v>
      </c>
    </row>
    <row r="2202" spans="1:4">
      <c r="A2202" s="279" t="s">
        <v>12496</v>
      </c>
      <c r="B2202" s="276" t="s">
        <v>12497</v>
      </c>
      <c r="C2202" s="276" t="s">
        <v>6</v>
      </c>
      <c r="D2202" s="277">
        <v>22.29</v>
      </c>
    </row>
    <row r="2203" spans="1:4">
      <c r="A2203" s="279" t="s">
        <v>12498</v>
      </c>
      <c r="B2203" s="276" t="s">
        <v>12499</v>
      </c>
      <c r="C2203" s="276" t="s">
        <v>6</v>
      </c>
      <c r="D2203" s="277">
        <v>13.42</v>
      </c>
    </row>
    <row r="2204" spans="1:4">
      <c r="A2204" s="279" t="s">
        <v>12500</v>
      </c>
      <c r="B2204" s="276" t="s">
        <v>12501</v>
      </c>
      <c r="C2204" s="276" t="s">
        <v>6</v>
      </c>
      <c r="D2204" s="277">
        <v>22.6</v>
      </c>
    </row>
    <row r="2205" spans="1:4">
      <c r="A2205" s="279" t="s">
        <v>12502</v>
      </c>
      <c r="B2205" s="276" t="s">
        <v>12503</v>
      </c>
      <c r="C2205" s="276" t="s">
        <v>6</v>
      </c>
      <c r="D2205" s="277">
        <v>23.52</v>
      </c>
    </row>
    <row r="2206" spans="1:4">
      <c r="A2206" s="279" t="s">
        <v>12504</v>
      </c>
      <c r="B2206" s="276" t="s">
        <v>12505</v>
      </c>
      <c r="C2206" s="276" t="s">
        <v>6</v>
      </c>
      <c r="D2206" s="277">
        <v>27.4</v>
      </c>
    </row>
    <row r="2207" spans="1:4">
      <c r="A2207" s="279" t="s">
        <v>12506</v>
      </c>
      <c r="B2207" s="276" t="s">
        <v>12507</v>
      </c>
      <c r="C2207" s="276" t="s">
        <v>6</v>
      </c>
      <c r="D2207" s="277">
        <v>18.649999999999999</v>
      </c>
    </row>
    <row r="2208" spans="1:4">
      <c r="A2208" s="279" t="s">
        <v>12508</v>
      </c>
      <c r="B2208" s="276" t="s">
        <v>12509</v>
      </c>
      <c r="C2208" s="276" t="s">
        <v>6</v>
      </c>
      <c r="D2208" s="277">
        <v>10.16</v>
      </c>
    </row>
    <row r="2209" spans="1:4">
      <c r="A2209" s="279" t="s">
        <v>12510</v>
      </c>
      <c r="B2209" s="276" t="s">
        <v>6708</v>
      </c>
      <c r="C2209" s="276" t="s">
        <v>6</v>
      </c>
      <c r="D2209" s="277">
        <v>14.11</v>
      </c>
    </row>
    <row r="2210" spans="1:4">
      <c r="A2210" s="279" t="s">
        <v>12511</v>
      </c>
      <c r="B2210" s="276" t="s">
        <v>12512</v>
      </c>
      <c r="C2210" s="276" t="s">
        <v>6</v>
      </c>
      <c r="D2210" s="277">
        <v>10.93</v>
      </c>
    </row>
    <row r="2211" spans="1:4">
      <c r="A2211" s="279" t="s">
        <v>12513</v>
      </c>
      <c r="B2211" s="276" t="s">
        <v>6707</v>
      </c>
      <c r="C2211" s="276" t="s">
        <v>6</v>
      </c>
      <c r="D2211" s="277">
        <v>9.61</v>
      </c>
    </row>
    <row r="2212" spans="1:4">
      <c r="A2212" s="279" t="s">
        <v>12519</v>
      </c>
      <c r="B2212" s="276" t="s">
        <v>12520</v>
      </c>
      <c r="C2212" s="276" t="s">
        <v>6</v>
      </c>
      <c r="D2212" s="277">
        <v>6.46</v>
      </c>
    </row>
    <row r="2213" spans="1:4">
      <c r="A2213" s="279" t="s">
        <v>12530</v>
      </c>
      <c r="B2213" s="276" t="s">
        <v>31699</v>
      </c>
      <c r="C2213" s="276" t="s">
        <v>6</v>
      </c>
      <c r="D2213" s="277">
        <v>71.87</v>
      </c>
    </row>
    <row r="2214" spans="1:4">
      <c r="A2214" s="279" t="s">
        <v>12521</v>
      </c>
      <c r="B2214" s="276" t="s">
        <v>31700</v>
      </c>
      <c r="C2214" s="276" t="s">
        <v>6</v>
      </c>
      <c r="D2214" s="277">
        <v>76.39</v>
      </c>
    </row>
    <row r="2215" spans="1:4">
      <c r="A2215" s="279" t="s">
        <v>12514</v>
      </c>
      <c r="B2215" s="276" t="s">
        <v>31701</v>
      </c>
      <c r="C2215" s="276" t="s">
        <v>6</v>
      </c>
      <c r="D2215" s="277">
        <v>22</v>
      </c>
    </row>
    <row r="2216" spans="1:4">
      <c r="A2216" s="279" t="s">
        <v>7905</v>
      </c>
      <c r="B2216" s="276" t="s">
        <v>31702</v>
      </c>
      <c r="C2216" s="276" t="s">
        <v>6</v>
      </c>
      <c r="D2216" s="277">
        <v>379.4</v>
      </c>
    </row>
    <row r="2217" spans="1:4">
      <c r="A2217" s="279" t="s">
        <v>12722</v>
      </c>
      <c r="B2217" s="276" t="s">
        <v>12723</v>
      </c>
      <c r="C2217" s="276" t="s">
        <v>6</v>
      </c>
      <c r="D2217" s="277">
        <v>30.28</v>
      </c>
    </row>
    <row r="2218" spans="1:4">
      <c r="A2218" s="279" t="s">
        <v>12828</v>
      </c>
      <c r="B2218" s="276" t="s">
        <v>6701</v>
      </c>
      <c r="C2218" s="276" t="s">
        <v>6</v>
      </c>
      <c r="D2218" s="277">
        <v>53.4</v>
      </c>
    </row>
    <row r="2219" spans="1:4">
      <c r="A2219" s="279" t="s">
        <v>12883</v>
      </c>
      <c r="B2219" s="276" t="s">
        <v>12884</v>
      </c>
      <c r="C2219" s="276" t="s">
        <v>6</v>
      </c>
      <c r="D2219" s="277">
        <v>822.14</v>
      </c>
    </row>
    <row r="2220" spans="1:4">
      <c r="A2220" s="279" t="s">
        <v>12885</v>
      </c>
      <c r="B2220" s="276" t="s">
        <v>12886</v>
      </c>
      <c r="C2220" s="276" t="s">
        <v>6</v>
      </c>
      <c r="D2220" s="277">
        <v>919.2</v>
      </c>
    </row>
    <row r="2221" spans="1:4">
      <c r="A2221" s="279" t="s">
        <v>12887</v>
      </c>
      <c r="B2221" s="276" t="s">
        <v>12888</v>
      </c>
      <c r="C2221" s="276" t="s">
        <v>6</v>
      </c>
      <c r="D2221" s="277">
        <v>683.24</v>
      </c>
    </row>
    <row r="2222" spans="1:4">
      <c r="A2222" s="279" t="s">
        <v>12889</v>
      </c>
      <c r="B2222" s="276" t="s">
        <v>12890</v>
      </c>
      <c r="C2222" s="276" t="s">
        <v>6</v>
      </c>
      <c r="D2222" s="277">
        <v>683.24</v>
      </c>
    </row>
    <row r="2223" spans="1:4">
      <c r="A2223" s="279" t="s">
        <v>12891</v>
      </c>
      <c r="B2223" s="276" t="s">
        <v>12892</v>
      </c>
      <c r="C2223" s="276" t="s">
        <v>6</v>
      </c>
      <c r="D2223" s="277">
        <v>795.38</v>
      </c>
    </row>
    <row r="2224" spans="1:4">
      <c r="A2224" s="279" t="s">
        <v>12893</v>
      </c>
      <c r="B2224" s="276" t="s">
        <v>12894</v>
      </c>
      <c r="C2224" s="276" t="s">
        <v>6</v>
      </c>
      <c r="D2224" s="277">
        <v>797.4</v>
      </c>
    </row>
    <row r="2225" spans="1:4">
      <c r="A2225" s="279" t="s">
        <v>13010</v>
      </c>
      <c r="B2225" s="276" t="s">
        <v>13011</v>
      </c>
      <c r="C2225" s="276" t="s">
        <v>6</v>
      </c>
      <c r="D2225" s="277">
        <v>999.63</v>
      </c>
    </row>
    <row r="2226" spans="1:4">
      <c r="A2226" s="279" t="s">
        <v>13012</v>
      </c>
      <c r="B2226" s="276" t="s">
        <v>13013</v>
      </c>
      <c r="C2226" s="276" t="s">
        <v>6</v>
      </c>
      <c r="D2226" s="277">
        <v>1658.68</v>
      </c>
    </row>
    <row r="2227" spans="1:4">
      <c r="A2227" s="279" t="s">
        <v>13014</v>
      </c>
      <c r="B2227" s="276" t="s">
        <v>13015</v>
      </c>
      <c r="C2227" s="276" t="s">
        <v>6</v>
      </c>
      <c r="D2227" s="277">
        <v>1372.7</v>
      </c>
    </row>
    <row r="2228" spans="1:4">
      <c r="A2228" s="279" t="s">
        <v>13017</v>
      </c>
      <c r="B2228" s="276" t="s">
        <v>13018</v>
      </c>
      <c r="C2228" s="276" t="s">
        <v>6</v>
      </c>
      <c r="D2228" s="277">
        <v>479.59</v>
      </c>
    </row>
    <row r="2229" spans="1:4">
      <c r="A2229" s="279" t="s">
        <v>13074</v>
      </c>
      <c r="B2229" s="276" t="s">
        <v>13075</v>
      </c>
      <c r="C2229" s="276" t="s">
        <v>6</v>
      </c>
      <c r="D2229" s="277">
        <v>71.209999999999994</v>
      </c>
    </row>
    <row r="2230" spans="1:4" ht="22.5">
      <c r="A2230" s="279" t="s">
        <v>13076</v>
      </c>
      <c r="B2230" s="276" t="s">
        <v>13077</v>
      </c>
      <c r="C2230" s="276" t="s">
        <v>6</v>
      </c>
      <c r="D2230" s="277">
        <v>345.38</v>
      </c>
    </row>
    <row r="2231" spans="1:4" ht="22.5">
      <c r="A2231" s="279" t="s">
        <v>13115</v>
      </c>
      <c r="B2231" s="276" t="s">
        <v>13116</v>
      </c>
      <c r="C2231" s="276" t="s">
        <v>6</v>
      </c>
      <c r="D2231" s="277">
        <v>286.33</v>
      </c>
    </row>
    <row r="2232" spans="1:4">
      <c r="A2232" s="279" t="s">
        <v>13118</v>
      </c>
      <c r="B2232" s="276" t="s">
        <v>13119</v>
      </c>
      <c r="C2232" s="276" t="s">
        <v>6</v>
      </c>
      <c r="D2232" s="277">
        <v>148.82</v>
      </c>
    </row>
    <row r="2233" spans="1:4">
      <c r="A2233" s="279" t="s">
        <v>13120</v>
      </c>
      <c r="B2233" s="276" t="s">
        <v>13121</v>
      </c>
      <c r="C2233" s="276" t="s">
        <v>6</v>
      </c>
      <c r="D2233" s="277">
        <v>87.41</v>
      </c>
    </row>
    <row r="2234" spans="1:4">
      <c r="A2234" s="279" t="s">
        <v>13122</v>
      </c>
      <c r="B2234" s="276" t="s">
        <v>13123</v>
      </c>
      <c r="C2234" s="276" t="s">
        <v>6</v>
      </c>
      <c r="D2234" s="277">
        <v>45.97</v>
      </c>
    </row>
    <row r="2235" spans="1:4">
      <c r="A2235" s="279" t="s">
        <v>13124</v>
      </c>
      <c r="B2235" s="276" t="s">
        <v>13125</v>
      </c>
      <c r="C2235" s="276" t="s">
        <v>6</v>
      </c>
      <c r="D2235" s="277">
        <v>40.24</v>
      </c>
    </row>
    <row r="2236" spans="1:4">
      <c r="A2236" s="279" t="s">
        <v>13126</v>
      </c>
      <c r="B2236" s="276" t="s">
        <v>13127</v>
      </c>
      <c r="C2236" s="276" t="s">
        <v>6</v>
      </c>
      <c r="D2236" s="277">
        <v>41.21</v>
      </c>
    </row>
    <row r="2237" spans="1:4">
      <c r="A2237" s="279" t="s">
        <v>13128</v>
      </c>
      <c r="B2237" s="276" t="s">
        <v>13129</v>
      </c>
      <c r="C2237" s="276" t="s">
        <v>6</v>
      </c>
      <c r="D2237" s="277">
        <v>78.58</v>
      </c>
    </row>
    <row r="2238" spans="1:4">
      <c r="A2238" s="279" t="s">
        <v>13130</v>
      </c>
      <c r="B2238" s="276" t="s">
        <v>13131</v>
      </c>
      <c r="C2238" s="276" t="s">
        <v>6</v>
      </c>
      <c r="D2238" s="277">
        <v>50.72</v>
      </c>
    </row>
    <row r="2239" spans="1:4">
      <c r="A2239" s="279" t="s">
        <v>13132</v>
      </c>
      <c r="B2239" s="276" t="s">
        <v>13133</v>
      </c>
      <c r="C2239" s="276" t="s">
        <v>6</v>
      </c>
      <c r="D2239" s="277">
        <v>63.69</v>
      </c>
    </row>
    <row r="2240" spans="1:4">
      <c r="A2240" s="279" t="s">
        <v>13134</v>
      </c>
      <c r="B2240" s="276" t="s">
        <v>13135</v>
      </c>
      <c r="C2240" s="276" t="s">
        <v>6</v>
      </c>
      <c r="D2240" s="277">
        <v>78.58</v>
      </c>
    </row>
    <row r="2241" spans="1:4">
      <c r="A2241" s="279" t="s">
        <v>13136</v>
      </c>
      <c r="B2241" s="276" t="s">
        <v>13137</v>
      </c>
      <c r="C2241" s="276" t="s">
        <v>6</v>
      </c>
      <c r="D2241" s="277">
        <v>96.28</v>
      </c>
    </row>
    <row r="2242" spans="1:4">
      <c r="A2242" s="279" t="s">
        <v>13138</v>
      </c>
      <c r="B2242" s="276" t="s">
        <v>13139</v>
      </c>
      <c r="C2242" s="276" t="s">
        <v>6</v>
      </c>
      <c r="D2242" s="277">
        <v>132.38</v>
      </c>
    </row>
    <row r="2243" spans="1:4">
      <c r="A2243" s="279" t="s">
        <v>13140</v>
      </c>
      <c r="B2243" s="276" t="s">
        <v>13141</v>
      </c>
      <c r="C2243" s="276" t="s">
        <v>6</v>
      </c>
      <c r="D2243" s="277">
        <v>40.24</v>
      </c>
    </row>
    <row r="2244" spans="1:4">
      <c r="A2244" s="279" t="s">
        <v>13142</v>
      </c>
      <c r="B2244" s="276" t="s">
        <v>13143</v>
      </c>
      <c r="C2244" s="276" t="s">
        <v>6</v>
      </c>
      <c r="D2244" s="277">
        <v>41.21</v>
      </c>
    </row>
    <row r="2245" spans="1:4">
      <c r="A2245" s="279" t="s">
        <v>13144</v>
      </c>
      <c r="B2245" s="276" t="s">
        <v>13145</v>
      </c>
      <c r="C2245" s="276" t="s">
        <v>6</v>
      </c>
      <c r="D2245" s="277">
        <v>50.72</v>
      </c>
    </row>
    <row r="2246" spans="1:4">
      <c r="A2246" s="279" t="s">
        <v>13146</v>
      </c>
      <c r="B2246" s="276" t="s">
        <v>13147</v>
      </c>
      <c r="C2246" s="276" t="s">
        <v>6</v>
      </c>
      <c r="D2246" s="277">
        <v>63.69</v>
      </c>
    </row>
    <row r="2247" spans="1:4">
      <c r="A2247" s="279" t="s">
        <v>13148</v>
      </c>
      <c r="B2247" s="276" t="s">
        <v>13149</v>
      </c>
      <c r="C2247" s="276" t="s">
        <v>6</v>
      </c>
      <c r="D2247" s="277">
        <v>96.28</v>
      </c>
    </row>
    <row r="2248" spans="1:4">
      <c r="A2248" s="279" t="s">
        <v>13150</v>
      </c>
      <c r="B2248" s="276" t="s">
        <v>13151</v>
      </c>
      <c r="C2248" s="276" t="s">
        <v>6</v>
      </c>
      <c r="D2248" s="277">
        <v>132.38</v>
      </c>
    </row>
    <row r="2249" spans="1:4">
      <c r="A2249" s="279" t="s">
        <v>13153</v>
      </c>
      <c r="B2249" s="276" t="s">
        <v>13154</v>
      </c>
      <c r="C2249" s="276" t="s">
        <v>6</v>
      </c>
      <c r="D2249" s="277">
        <v>29.44</v>
      </c>
    </row>
    <row r="2250" spans="1:4">
      <c r="A2250" s="279" t="s">
        <v>13162</v>
      </c>
      <c r="B2250" s="276" t="s">
        <v>13163</v>
      </c>
      <c r="C2250" s="276" t="s">
        <v>6</v>
      </c>
      <c r="D2250" s="277">
        <v>25.06</v>
      </c>
    </row>
    <row r="2251" spans="1:4">
      <c r="A2251" s="279" t="s">
        <v>13164</v>
      </c>
      <c r="B2251" s="276" t="s">
        <v>13165</v>
      </c>
      <c r="C2251" s="276" t="s">
        <v>6</v>
      </c>
      <c r="D2251" s="277">
        <v>45.97</v>
      </c>
    </row>
    <row r="2252" spans="1:4">
      <c r="A2252" s="279" t="s">
        <v>13166</v>
      </c>
      <c r="B2252" s="276" t="s">
        <v>13167</v>
      </c>
      <c r="C2252" s="276" t="s">
        <v>6</v>
      </c>
      <c r="D2252" s="277">
        <v>48.84</v>
      </c>
    </row>
    <row r="2253" spans="1:4">
      <c r="A2253" s="279" t="s">
        <v>13168</v>
      </c>
      <c r="B2253" s="276" t="s">
        <v>13169</v>
      </c>
      <c r="C2253" s="276" t="s">
        <v>6</v>
      </c>
      <c r="D2253" s="277">
        <v>41.01</v>
      </c>
    </row>
    <row r="2254" spans="1:4" ht="22.5">
      <c r="A2254" s="279" t="s">
        <v>13172</v>
      </c>
      <c r="B2254" s="276" t="s">
        <v>31703</v>
      </c>
      <c r="C2254" s="276" t="s">
        <v>6</v>
      </c>
      <c r="D2254" s="277">
        <v>54.44</v>
      </c>
    </row>
    <row r="2255" spans="1:4" ht="22.5">
      <c r="A2255" s="279" t="s">
        <v>13173</v>
      </c>
      <c r="B2255" s="276" t="s">
        <v>31704</v>
      </c>
      <c r="C2255" s="276" t="s">
        <v>6</v>
      </c>
      <c r="D2255" s="277">
        <v>27.45</v>
      </c>
    </row>
    <row r="2256" spans="1:4">
      <c r="A2256" s="279" t="s">
        <v>13176</v>
      </c>
      <c r="B2256" s="276" t="s">
        <v>13177</v>
      </c>
      <c r="C2256" s="276" t="s">
        <v>6</v>
      </c>
      <c r="D2256" s="277">
        <v>12.24</v>
      </c>
    </row>
    <row r="2257" spans="1:4" ht="33.75">
      <c r="A2257" s="279" t="s">
        <v>13078</v>
      </c>
      <c r="B2257" s="276" t="s">
        <v>13079</v>
      </c>
      <c r="C2257" s="276" t="s">
        <v>6</v>
      </c>
      <c r="D2257" s="277">
        <v>271.93</v>
      </c>
    </row>
    <row r="2258" spans="1:4" ht="33.75">
      <c r="A2258" s="279" t="s">
        <v>13080</v>
      </c>
      <c r="B2258" s="276" t="s">
        <v>13081</v>
      </c>
      <c r="C2258" s="276" t="s">
        <v>6</v>
      </c>
      <c r="D2258" s="277">
        <v>113.31</v>
      </c>
    </row>
    <row r="2259" spans="1:4" ht="33.75">
      <c r="A2259" s="279" t="s">
        <v>13082</v>
      </c>
      <c r="B2259" s="276" t="s">
        <v>13083</v>
      </c>
      <c r="C2259" s="276" t="s">
        <v>6</v>
      </c>
      <c r="D2259" s="277">
        <v>103.48</v>
      </c>
    </row>
    <row r="2260" spans="1:4" ht="33.75">
      <c r="A2260" s="279" t="s">
        <v>13084</v>
      </c>
      <c r="B2260" s="276" t="s">
        <v>13085</v>
      </c>
      <c r="C2260" s="276" t="s">
        <v>6</v>
      </c>
      <c r="D2260" s="277">
        <v>72.599999999999994</v>
      </c>
    </row>
    <row r="2261" spans="1:4" ht="56.25">
      <c r="A2261" s="279" t="s">
        <v>13086</v>
      </c>
      <c r="B2261" s="276" t="s">
        <v>6723</v>
      </c>
      <c r="C2261" s="276" t="s">
        <v>6</v>
      </c>
      <c r="D2261" s="277">
        <v>40.68</v>
      </c>
    </row>
    <row r="2262" spans="1:4" ht="33.75">
      <c r="A2262" s="279" t="s">
        <v>13087</v>
      </c>
      <c r="B2262" s="276" t="s">
        <v>13088</v>
      </c>
      <c r="C2262" s="276" t="s">
        <v>6</v>
      </c>
      <c r="D2262" s="277">
        <v>68.06</v>
      </c>
    </row>
    <row r="2263" spans="1:4" ht="45">
      <c r="A2263" s="279" t="s">
        <v>13089</v>
      </c>
      <c r="B2263" s="276" t="s">
        <v>13090</v>
      </c>
      <c r="C2263" s="276" t="s">
        <v>6</v>
      </c>
      <c r="D2263" s="277">
        <v>28.55</v>
      </c>
    </row>
    <row r="2264" spans="1:4" ht="33.75">
      <c r="A2264" s="279" t="s">
        <v>13091</v>
      </c>
      <c r="B2264" s="276" t="s">
        <v>6724</v>
      </c>
      <c r="C2264" s="276" t="s">
        <v>6</v>
      </c>
      <c r="D2264" s="277">
        <v>120.86</v>
      </c>
    </row>
    <row r="2265" spans="1:4" ht="22.5">
      <c r="A2265" s="279" t="s">
        <v>13092</v>
      </c>
      <c r="B2265" s="276" t="s">
        <v>6727</v>
      </c>
      <c r="C2265" s="276" t="s">
        <v>6</v>
      </c>
      <c r="D2265" s="277">
        <v>117.96</v>
      </c>
    </row>
    <row r="2266" spans="1:4" ht="33.75">
      <c r="A2266" s="279" t="s">
        <v>13093</v>
      </c>
      <c r="B2266" s="276" t="s">
        <v>6725</v>
      </c>
      <c r="C2266" s="276" t="s">
        <v>6</v>
      </c>
      <c r="D2266" s="277">
        <v>113.31</v>
      </c>
    </row>
    <row r="2267" spans="1:4" ht="22.5">
      <c r="A2267" s="279" t="s">
        <v>13094</v>
      </c>
      <c r="B2267" s="276" t="s">
        <v>13095</v>
      </c>
      <c r="C2267" s="276" t="s">
        <v>6</v>
      </c>
      <c r="D2267" s="277">
        <v>74.09</v>
      </c>
    </row>
    <row r="2268" spans="1:4" ht="45">
      <c r="A2268" s="279" t="s">
        <v>13096</v>
      </c>
      <c r="B2268" s="276" t="s">
        <v>6726</v>
      </c>
      <c r="C2268" s="276" t="s">
        <v>6</v>
      </c>
      <c r="D2268" s="277">
        <v>167.25</v>
      </c>
    </row>
    <row r="2269" spans="1:4" ht="22.5">
      <c r="A2269" s="279" t="s">
        <v>13097</v>
      </c>
      <c r="B2269" s="276" t="s">
        <v>6728</v>
      </c>
      <c r="C2269" s="276" t="s">
        <v>6</v>
      </c>
      <c r="D2269" s="277">
        <v>93.49</v>
      </c>
    </row>
    <row r="2270" spans="1:4">
      <c r="A2270" s="279" t="s">
        <v>13098</v>
      </c>
      <c r="B2270" s="276" t="s">
        <v>13099</v>
      </c>
      <c r="C2270" s="276" t="s">
        <v>6</v>
      </c>
      <c r="D2270" s="277">
        <v>34.630000000000003</v>
      </c>
    </row>
    <row r="2271" spans="1:4" ht="45">
      <c r="A2271" s="279" t="s">
        <v>13100</v>
      </c>
      <c r="B2271" s="276" t="s">
        <v>6730</v>
      </c>
      <c r="C2271" s="276" t="s">
        <v>6</v>
      </c>
      <c r="D2271" s="277">
        <v>221.33</v>
      </c>
    </row>
    <row r="2272" spans="1:4" ht="33.75">
      <c r="A2272" s="279" t="s">
        <v>13101</v>
      </c>
      <c r="B2272" s="276" t="s">
        <v>6731</v>
      </c>
      <c r="C2272" s="276" t="s">
        <v>6</v>
      </c>
      <c r="D2272" s="277">
        <v>213.89</v>
      </c>
    </row>
    <row r="2273" spans="1:4" ht="22.5">
      <c r="A2273" s="279" t="s">
        <v>13102</v>
      </c>
      <c r="B2273" s="276" t="s">
        <v>6729</v>
      </c>
      <c r="C2273" s="276" t="s">
        <v>6</v>
      </c>
      <c r="D2273" s="277">
        <v>368</v>
      </c>
    </row>
    <row r="2274" spans="1:4" ht="33.75">
      <c r="A2274" s="279" t="s">
        <v>13103</v>
      </c>
      <c r="B2274" s="276" t="s">
        <v>13104</v>
      </c>
      <c r="C2274" s="276" t="s">
        <v>6</v>
      </c>
      <c r="D2274" s="277">
        <v>435</v>
      </c>
    </row>
    <row r="2275" spans="1:4" ht="33.75">
      <c r="A2275" s="279" t="s">
        <v>13105</v>
      </c>
      <c r="B2275" s="276" t="s">
        <v>13106</v>
      </c>
      <c r="C2275" s="276" t="s">
        <v>6</v>
      </c>
      <c r="D2275" s="277">
        <v>435</v>
      </c>
    </row>
    <row r="2276" spans="1:4">
      <c r="A2276" s="279" t="s">
        <v>13107</v>
      </c>
      <c r="B2276" s="276" t="s">
        <v>6732</v>
      </c>
      <c r="C2276" s="276" t="s">
        <v>6</v>
      </c>
      <c r="D2276" s="277">
        <v>239.7</v>
      </c>
    </row>
    <row r="2277" spans="1:4" ht="22.5">
      <c r="A2277" s="279" t="s">
        <v>13108</v>
      </c>
      <c r="B2277" s="276" t="s">
        <v>13109</v>
      </c>
      <c r="C2277" s="276" t="s">
        <v>6</v>
      </c>
      <c r="D2277" s="277">
        <v>53.58</v>
      </c>
    </row>
    <row r="2278" spans="1:4" ht="45">
      <c r="A2278" s="279" t="s">
        <v>13110</v>
      </c>
      <c r="B2278" s="276" t="s">
        <v>13111</v>
      </c>
      <c r="C2278" s="276" t="s">
        <v>6</v>
      </c>
      <c r="D2278" s="277">
        <v>65.599999999999994</v>
      </c>
    </row>
    <row r="2279" spans="1:4" ht="56.25">
      <c r="A2279" s="279" t="s">
        <v>13112</v>
      </c>
      <c r="B2279" s="276" t="s">
        <v>6733</v>
      </c>
      <c r="C2279" s="276" t="s">
        <v>6</v>
      </c>
      <c r="D2279" s="277">
        <v>124.91</v>
      </c>
    </row>
    <row r="2280" spans="1:4" ht="33.75">
      <c r="A2280" s="279" t="s">
        <v>13113</v>
      </c>
      <c r="B2280" s="276" t="s">
        <v>13114</v>
      </c>
      <c r="C2280" s="276" t="s">
        <v>6</v>
      </c>
      <c r="D2280" s="277">
        <v>435</v>
      </c>
    </row>
    <row r="2281" spans="1:4">
      <c r="A2281" s="279" t="s">
        <v>13117</v>
      </c>
      <c r="B2281" s="276" t="s">
        <v>6734</v>
      </c>
      <c r="C2281" s="276" t="s">
        <v>6</v>
      </c>
      <c r="D2281" s="277">
        <v>257.41000000000003</v>
      </c>
    </row>
    <row r="2282" spans="1:4" ht="56.25">
      <c r="A2282" s="279" t="s">
        <v>13152</v>
      </c>
      <c r="B2282" s="276" t="s">
        <v>6735</v>
      </c>
      <c r="C2282" s="276" t="s">
        <v>6</v>
      </c>
      <c r="D2282" s="277">
        <v>151.19999999999999</v>
      </c>
    </row>
    <row r="2283" spans="1:4">
      <c r="A2283" s="279" t="s">
        <v>13155</v>
      </c>
      <c r="B2283" s="276" t="s">
        <v>13156</v>
      </c>
      <c r="C2283" s="276" t="s">
        <v>6</v>
      </c>
      <c r="D2283" s="277">
        <v>690</v>
      </c>
    </row>
    <row r="2284" spans="1:4" ht="22.5">
      <c r="A2284" s="279" t="s">
        <v>13157</v>
      </c>
      <c r="B2284" s="276" t="s">
        <v>6736</v>
      </c>
      <c r="C2284" s="276" t="s">
        <v>6</v>
      </c>
      <c r="D2284" s="277">
        <v>430</v>
      </c>
    </row>
    <row r="2285" spans="1:4" ht="33.75">
      <c r="A2285" s="279" t="s">
        <v>13158</v>
      </c>
      <c r="B2285" s="276" t="s">
        <v>13159</v>
      </c>
      <c r="C2285" s="276" t="s">
        <v>6</v>
      </c>
      <c r="D2285" s="277">
        <v>149.83000000000001</v>
      </c>
    </row>
    <row r="2286" spans="1:4" ht="33.75">
      <c r="A2286" s="279" t="s">
        <v>13160</v>
      </c>
      <c r="B2286" s="276" t="s">
        <v>13161</v>
      </c>
      <c r="C2286" s="276" t="s">
        <v>6</v>
      </c>
      <c r="D2286" s="277">
        <v>390.51</v>
      </c>
    </row>
    <row r="2287" spans="1:4" ht="22.5">
      <c r="A2287" s="279" t="s">
        <v>13170</v>
      </c>
      <c r="B2287" s="276" t="s">
        <v>13171</v>
      </c>
      <c r="C2287" s="276" t="s">
        <v>6</v>
      </c>
      <c r="D2287" s="277">
        <v>12.73</v>
      </c>
    </row>
    <row r="2288" spans="1:4">
      <c r="A2288" s="279" t="s">
        <v>13174</v>
      </c>
      <c r="B2288" s="276" t="s">
        <v>13175</v>
      </c>
      <c r="C2288" s="276" t="s">
        <v>6</v>
      </c>
      <c r="D2288" s="277">
        <v>255.9</v>
      </c>
    </row>
    <row r="2289" spans="1:4">
      <c r="A2289" s="279" t="s">
        <v>13308</v>
      </c>
      <c r="B2289" s="276" t="s">
        <v>13309</v>
      </c>
      <c r="C2289" s="276" t="s">
        <v>6</v>
      </c>
      <c r="D2289" s="277">
        <v>2.62</v>
      </c>
    </row>
    <row r="2290" spans="1:4">
      <c r="A2290" s="279" t="s">
        <v>13310</v>
      </c>
      <c r="B2290" s="276" t="s">
        <v>13311</v>
      </c>
      <c r="C2290" s="276" t="s">
        <v>6</v>
      </c>
      <c r="D2290" s="277">
        <v>1.9</v>
      </c>
    </row>
    <row r="2291" spans="1:4">
      <c r="A2291" s="279" t="s">
        <v>13312</v>
      </c>
      <c r="B2291" s="276" t="s">
        <v>13313</v>
      </c>
      <c r="C2291" s="276" t="s">
        <v>6</v>
      </c>
      <c r="D2291" s="277">
        <v>1.22</v>
      </c>
    </row>
    <row r="2292" spans="1:4">
      <c r="A2292" s="279" t="s">
        <v>13314</v>
      </c>
      <c r="B2292" s="276" t="s">
        <v>13315</v>
      </c>
      <c r="C2292" s="276" t="s">
        <v>6</v>
      </c>
      <c r="D2292" s="277">
        <v>0.59</v>
      </c>
    </row>
    <row r="2293" spans="1:4">
      <c r="A2293" s="279" t="s">
        <v>13318</v>
      </c>
      <c r="B2293" s="276" t="s">
        <v>13319</v>
      </c>
      <c r="C2293" s="276" t="s">
        <v>6</v>
      </c>
      <c r="D2293" s="277">
        <v>3.79</v>
      </c>
    </row>
    <row r="2294" spans="1:4">
      <c r="A2294" s="279" t="s">
        <v>13322</v>
      </c>
      <c r="B2294" s="276" t="s">
        <v>13323</v>
      </c>
      <c r="C2294" s="276" t="s">
        <v>6</v>
      </c>
      <c r="D2294" s="277">
        <v>0.88</v>
      </c>
    </row>
    <row r="2295" spans="1:4">
      <c r="A2295" s="279" t="s">
        <v>13316</v>
      </c>
      <c r="B2295" s="276" t="s">
        <v>13317</v>
      </c>
      <c r="C2295" s="276" t="s">
        <v>6</v>
      </c>
      <c r="D2295" s="277">
        <v>8.42</v>
      </c>
    </row>
    <row r="2296" spans="1:4">
      <c r="A2296" s="279" t="s">
        <v>13320</v>
      </c>
      <c r="B2296" s="276" t="s">
        <v>13321</v>
      </c>
      <c r="C2296" s="276" t="s">
        <v>6</v>
      </c>
      <c r="D2296" s="277">
        <v>11.31</v>
      </c>
    </row>
    <row r="2297" spans="1:4">
      <c r="A2297" s="279" t="s">
        <v>13324</v>
      </c>
      <c r="B2297" s="276" t="s">
        <v>13325</v>
      </c>
      <c r="C2297" s="276" t="s">
        <v>6</v>
      </c>
      <c r="D2297" s="277">
        <v>19.88</v>
      </c>
    </row>
    <row r="2298" spans="1:4">
      <c r="A2298" s="279" t="s">
        <v>13368</v>
      </c>
      <c r="B2298" s="276" t="s">
        <v>6680</v>
      </c>
      <c r="C2298" s="276" t="s">
        <v>6</v>
      </c>
      <c r="D2298" s="277">
        <v>12.73</v>
      </c>
    </row>
    <row r="2299" spans="1:4">
      <c r="A2299" s="279" t="s">
        <v>12949</v>
      </c>
      <c r="B2299" s="276" t="s">
        <v>6721</v>
      </c>
      <c r="C2299" s="276" t="s">
        <v>6</v>
      </c>
      <c r="D2299" s="277">
        <v>113.9</v>
      </c>
    </row>
    <row r="2300" spans="1:4">
      <c r="A2300" s="279" t="s">
        <v>12950</v>
      </c>
      <c r="B2300" s="276" t="s">
        <v>6722</v>
      </c>
      <c r="C2300" s="276" t="s">
        <v>6</v>
      </c>
      <c r="D2300" s="277">
        <v>113.9</v>
      </c>
    </row>
    <row r="2301" spans="1:4">
      <c r="A2301" s="279" t="s">
        <v>12951</v>
      </c>
      <c r="B2301" s="276" t="s">
        <v>12952</v>
      </c>
      <c r="C2301" s="276" t="s">
        <v>6</v>
      </c>
      <c r="D2301" s="277">
        <v>11.38</v>
      </c>
    </row>
    <row r="2302" spans="1:4">
      <c r="A2302" s="279" t="s">
        <v>12953</v>
      </c>
      <c r="B2302" s="276" t="s">
        <v>12954</v>
      </c>
      <c r="C2302" s="276" t="s">
        <v>6</v>
      </c>
      <c r="D2302" s="277">
        <v>30.25</v>
      </c>
    </row>
    <row r="2303" spans="1:4">
      <c r="A2303" s="279" t="s">
        <v>12955</v>
      </c>
      <c r="B2303" s="276" t="s">
        <v>12956</v>
      </c>
      <c r="C2303" s="276" t="s">
        <v>6</v>
      </c>
      <c r="D2303" s="277">
        <v>7.95</v>
      </c>
    </row>
    <row r="2304" spans="1:4">
      <c r="A2304" s="279" t="s">
        <v>12957</v>
      </c>
      <c r="B2304" s="276" t="s">
        <v>12958</v>
      </c>
      <c r="C2304" s="276" t="s">
        <v>6</v>
      </c>
      <c r="D2304" s="277">
        <v>8.6</v>
      </c>
    </row>
    <row r="2305" spans="1:4">
      <c r="A2305" s="279" t="s">
        <v>12959</v>
      </c>
      <c r="B2305" s="276" t="s">
        <v>12960</v>
      </c>
      <c r="C2305" s="276" t="s">
        <v>6</v>
      </c>
      <c r="D2305" s="277">
        <v>11.38</v>
      </c>
    </row>
    <row r="2306" spans="1:4">
      <c r="A2306" s="279" t="s">
        <v>12961</v>
      </c>
      <c r="B2306" s="276" t="s">
        <v>12962</v>
      </c>
      <c r="C2306" s="276" t="s">
        <v>6</v>
      </c>
      <c r="D2306" s="277">
        <v>11.38</v>
      </c>
    </row>
    <row r="2307" spans="1:4">
      <c r="A2307" s="279" t="s">
        <v>12963</v>
      </c>
      <c r="B2307" s="276" t="s">
        <v>12964</v>
      </c>
      <c r="C2307" s="276" t="s">
        <v>6</v>
      </c>
      <c r="D2307" s="277">
        <v>11.38</v>
      </c>
    </row>
    <row r="2308" spans="1:4">
      <c r="A2308" s="279" t="s">
        <v>12965</v>
      </c>
      <c r="B2308" s="276" t="s">
        <v>12966</v>
      </c>
      <c r="C2308" s="276" t="s">
        <v>6</v>
      </c>
      <c r="D2308" s="277">
        <v>11.38</v>
      </c>
    </row>
    <row r="2309" spans="1:4">
      <c r="A2309" s="279" t="s">
        <v>12967</v>
      </c>
      <c r="B2309" s="276" t="s">
        <v>12968</v>
      </c>
      <c r="C2309" s="276" t="s">
        <v>6</v>
      </c>
      <c r="D2309" s="277">
        <v>36.369999999999997</v>
      </c>
    </row>
    <row r="2310" spans="1:4">
      <c r="A2310" s="279" t="s">
        <v>12969</v>
      </c>
      <c r="B2310" s="276" t="s">
        <v>12970</v>
      </c>
      <c r="C2310" s="276" t="s">
        <v>6</v>
      </c>
      <c r="D2310" s="277">
        <v>3.05</v>
      </c>
    </row>
    <row r="2311" spans="1:4">
      <c r="A2311" s="279" t="s">
        <v>12971</v>
      </c>
      <c r="B2311" s="276" t="s">
        <v>12972</v>
      </c>
      <c r="C2311" s="276" t="s">
        <v>6</v>
      </c>
      <c r="D2311" s="277">
        <v>3.05</v>
      </c>
    </row>
    <row r="2312" spans="1:4">
      <c r="A2312" s="279" t="s">
        <v>12973</v>
      </c>
      <c r="B2312" s="276" t="s">
        <v>12974</v>
      </c>
      <c r="C2312" s="276" t="s">
        <v>6</v>
      </c>
      <c r="D2312" s="277">
        <v>3.05</v>
      </c>
    </row>
    <row r="2313" spans="1:4">
      <c r="A2313" s="279" t="s">
        <v>12975</v>
      </c>
      <c r="B2313" s="276" t="s">
        <v>12976</v>
      </c>
      <c r="C2313" s="276" t="s">
        <v>6</v>
      </c>
      <c r="D2313" s="277">
        <v>20.54</v>
      </c>
    </row>
    <row r="2314" spans="1:4">
      <c r="A2314" s="279" t="s">
        <v>12977</v>
      </c>
      <c r="B2314" s="276" t="s">
        <v>12978</v>
      </c>
      <c r="C2314" s="276" t="s">
        <v>6</v>
      </c>
      <c r="D2314" s="277">
        <v>51.61</v>
      </c>
    </row>
    <row r="2315" spans="1:4">
      <c r="A2315" s="279" t="s">
        <v>12979</v>
      </c>
      <c r="B2315" s="276" t="s">
        <v>12980</v>
      </c>
      <c r="C2315" s="276" t="s">
        <v>6</v>
      </c>
      <c r="D2315" s="277">
        <v>8.01</v>
      </c>
    </row>
    <row r="2316" spans="1:4">
      <c r="A2316" s="279" t="s">
        <v>12981</v>
      </c>
      <c r="B2316" s="276" t="s">
        <v>12982</v>
      </c>
      <c r="C2316" s="276" t="s">
        <v>6</v>
      </c>
      <c r="D2316" s="277">
        <v>32.65</v>
      </c>
    </row>
    <row r="2317" spans="1:4">
      <c r="A2317" s="279" t="s">
        <v>12983</v>
      </c>
      <c r="B2317" s="276" t="s">
        <v>12984</v>
      </c>
      <c r="C2317" s="276" t="s">
        <v>6</v>
      </c>
      <c r="D2317" s="277">
        <v>44.56</v>
      </c>
    </row>
    <row r="2318" spans="1:4">
      <c r="A2318" s="279" t="s">
        <v>12985</v>
      </c>
      <c r="B2318" s="276" t="s">
        <v>12986</v>
      </c>
      <c r="C2318" s="276" t="s">
        <v>6</v>
      </c>
      <c r="D2318" s="277">
        <v>30.9</v>
      </c>
    </row>
    <row r="2319" spans="1:4">
      <c r="A2319" s="279" t="s">
        <v>12987</v>
      </c>
      <c r="B2319" s="276" t="s">
        <v>12988</v>
      </c>
      <c r="C2319" s="276" t="s">
        <v>6</v>
      </c>
      <c r="D2319" s="277">
        <v>45.88</v>
      </c>
    </row>
    <row r="2320" spans="1:4">
      <c r="A2320" s="279" t="s">
        <v>12989</v>
      </c>
      <c r="B2320" s="276" t="s">
        <v>12990</v>
      </c>
      <c r="C2320" s="276" t="s">
        <v>6</v>
      </c>
      <c r="D2320" s="277">
        <v>53.5</v>
      </c>
    </row>
    <row r="2321" spans="1:4">
      <c r="A2321" s="279" t="s">
        <v>12991</v>
      </c>
      <c r="B2321" s="276" t="s">
        <v>12992</v>
      </c>
      <c r="C2321" s="276" t="s">
        <v>6</v>
      </c>
      <c r="D2321" s="277">
        <v>36.04</v>
      </c>
    </row>
    <row r="2322" spans="1:4">
      <c r="A2322" s="279" t="s">
        <v>12993</v>
      </c>
      <c r="B2322" s="276" t="s">
        <v>12994</v>
      </c>
      <c r="C2322" s="276" t="s">
        <v>6</v>
      </c>
      <c r="D2322" s="277">
        <v>41.37</v>
      </c>
    </row>
    <row r="2323" spans="1:4">
      <c r="A2323" s="279" t="s">
        <v>12995</v>
      </c>
      <c r="B2323" s="276" t="s">
        <v>12996</v>
      </c>
      <c r="C2323" s="276" t="s">
        <v>6</v>
      </c>
      <c r="D2323" s="277">
        <v>60.89</v>
      </c>
    </row>
    <row r="2324" spans="1:4">
      <c r="A2324" s="279" t="s">
        <v>12997</v>
      </c>
      <c r="B2324" s="276" t="s">
        <v>12998</v>
      </c>
      <c r="C2324" s="276" t="s">
        <v>6</v>
      </c>
      <c r="D2324" s="277">
        <v>73.5</v>
      </c>
    </row>
    <row r="2325" spans="1:4">
      <c r="A2325" s="279" t="s">
        <v>12999</v>
      </c>
      <c r="B2325" s="276" t="s">
        <v>13000</v>
      </c>
      <c r="C2325" s="276" t="s">
        <v>6</v>
      </c>
      <c r="D2325" s="277">
        <v>215</v>
      </c>
    </row>
    <row r="2326" spans="1:4">
      <c r="A2326" s="279" t="s">
        <v>13001</v>
      </c>
      <c r="B2326" s="276" t="s">
        <v>13002</v>
      </c>
      <c r="C2326" s="276" t="s">
        <v>6</v>
      </c>
      <c r="D2326" s="277">
        <v>370</v>
      </c>
    </row>
    <row r="2327" spans="1:4">
      <c r="A2327" s="279" t="s">
        <v>13822</v>
      </c>
      <c r="B2327" s="276" t="s">
        <v>13823</v>
      </c>
      <c r="C2327" s="276" t="s">
        <v>6</v>
      </c>
      <c r="D2327" s="277">
        <v>52.88</v>
      </c>
    </row>
    <row r="2328" spans="1:4">
      <c r="A2328" s="279" t="s">
        <v>13824</v>
      </c>
      <c r="B2328" s="276" t="s">
        <v>13825</v>
      </c>
      <c r="C2328" s="276" t="s">
        <v>6</v>
      </c>
      <c r="D2328" s="277">
        <v>137.03</v>
      </c>
    </row>
    <row r="2329" spans="1:4">
      <c r="A2329" s="279" t="s">
        <v>13828</v>
      </c>
      <c r="B2329" s="276" t="s">
        <v>13829</v>
      </c>
      <c r="C2329" s="276" t="s">
        <v>6</v>
      </c>
      <c r="D2329" s="277">
        <v>24.71</v>
      </c>
    </row>
    <row r="2330" spans="1:4">
      <c r="A2330" s="279" t="s">
        <v>13869</v>
      </c>
      <c r="B2330" s="276" t="s">
        <v>13870</v>
      </c>
      <c r="C2330" s="276" t="s">
        <v>6</v>
      </c>
      <c r="D2330" s="277">
        <v>1430.46</v>
      </c>
    </row>
    <row r="2331" spans="1:4" ht="22.5">
      <c r="A2331" s="279" t="s">
        <v>13871</v>
      </c>
      <c r="B2331" s="276" t="s">
        <v>13872</v>
      </c>
      <c r="C2331" s="276" t="s">
        <v>6</v>
      </c>
      <c r="D2331" s="277">
        <v>816.76</v>
      </c>
    </row>
    <row r="2332" spans="1:4">
      <c r="A2332" s="279" t="s">
        <v>13916</v>
      </c>
      <c r="B2332" s="276" t="s">
        <v>13917</v>
      </c>
      <c r="C2332" s="276" t="s">
        <v>6</v>
      </c>
      <c r="D2332" s="277">
        <v>272.02</v>
      </c>
    </row>
    <row r="2333" spans="1:4">
      <c r="A2333" s="279" t="s">
        <v>13830</v>
      </c>
      <c r="B2333" s="276" t="s">
        <v>13831</v>
      </c>
      <c r="C2333" s="276" t="s">
        <v>6</v>
      </c>
      <c r="D2333" s="277">
        <v>27.61</v>
      </c>
    </row>
    <row r="2334" spans="1:4">
      <c r="A2334" s="279" t="s">
        <v>13844</v>
      </c>
      <c r="B2334" s="276" t="s">
        <v>13845</v>
      </c>
      <c r="C2334" s="276" t="s">
        <v>6</v>
      </c>
      <c r="D2334" s="277">
        <v>54.91</v>
      </c>
    </row>
    <row r="2335" spans="1:4">
      <c r="A2335" s="279" t="s">
        <v>13846</v>
      </c>
      <c r="B2335" s="276" t="s">
        <v>13847</v>
      </c>
      <c r="C2335" s="276" t="s">
        <v>6</v>
      </c>
      <c r="D2335" s="277">
        <v>88.09</v>
      </c>
    </row>
    <row r="2336" spans="1:4">
      <c r="A2336" s="279" t="s">
        <v>13850</v>
      </c>
      <c r="B2336" s="276" t="s">
        <v>13851</v>
      </c>
      <c r="C2336" s="276" t="s">
        <v>6</v>
      </c>
      <c r="D2336" s="277">
        <v>68.64</v>
      </c>
    </row>
    <row r="2337" spans="1:4">
      <c r="A2337" s="279" t="s">
        <v>13921</v>
      </c>
      <c r="B2337" s="276" t="s">
        <v>13922</v>
      </c>
      <c r="C2337" s="276" t="s">
        <v>6</v>
      </c>
      <c r="D2337" s="277">
        <v>778.07</v>
      </c>
    </row>
    <row r="2338" spans="1:4" ht="22.5">
      <c r="A2338" s="279" t="s">
        <v>13966</v>
      </c>
      <c r="B2338" s="276" t="s">
        <v>13967</v>
      </c>
      <c r="C2338" s="276" t="s">
        <v>6631</v>
      </c>
      <c r="D2338" s="277">
        <v>2263.38</v>
      </c>
    </row>
    <row r="2339" spans="1:4">
      <c r="A2339" s="279" t="s">
        <v>13968</v>
      </c>
      <c r="B2339" s="276" t="s">
        <v>13969</v>
      </c>
      <c r="C2339" s="276" t="s">
        <v>6</v>
      </c>
      <c r="D2339" s="277">
        <v>40.51</v>
      </c>
    </row>
    <row r="2340" spans="1:4">
      <c r="A2340" s="279" t="s">
        <v>13972</v>
      </c>
      <c r="B2340" s="276" t="s">
        <v>13973</v>
      </c>
      <c r="C2340" s="276" t="s">
        <v>6</v>
      </c>
      <c r="D2340" s="277">
        <v>57.7</v>
      </c>
    </row>
    <row r="2341" spans="1:4">
      <c r="A2341" s="279" t="s">
        <v>13974</v>
      </c>
      <c r="B2341" s="276" t="s">
        <v>13975</v>
      </c>
      <c r="C2341" s="276" t="s">
        <v>6</v>
      </c>
      <c r="D2341" s="277">
        <v>72</v>
      </c>
    </row>
    <row r="2342" spans="1:4">
      <c r="A2342" s="279" t="s">
        <v>13976</v>
      </c>
      <c r="B2342" s="276" t="s">
        <v>13977</v>
      </c>
      <c r="C2342" s="276" t="s">
        <v>6</v>
      </c>
      <c r="D2342" s="277">
        <v>94.7</v>
      </c>
    </row>
    <row r="2343" spans="1:4">
      <c r="A2343" s="279" t="s">
        <v>13978</v>
      </c>
      <c r="B2343" s="276" t="s">
        <v>13979</v>
      </c>
      <c r="C2343" s="276" t="s">
        <v>6</v>
      </c>
      <c r="D2343" s="277">
        <v>129.91999999999999</v>
      </c>
    </row>
    <row r="2344" spans="1:4">
      <c r="A2344" s="279" t="s">
        <v>13989</v>
      </c>
      <c r="B2344" s="276" t="s">
        <v>13990</v>
      </c>
      <c r="C2344" s="276" t="s">
        <v>6</v>
      </c>
      <c r="D2344" s="277">
        <v>12.41</v>
      </c>
    </row>
    <row r="2345" spans="1:4">
      <c r="A2345" s="279" t="s">
        <v>14048</v>
      </c>
      <c r="B2345" s="276" t="s">
        <v>6763</v>
      </c>
      <c r="C2345" s="276" t="s">
        <v>6</v>
      </c>
      <c r="D2345" s="277">
        <v>34.9</v>
      </c>
    </row>
    <row r="2346" spans="1:4">
      <c r="A2346" s="279" t="s">
        <v>14063</v>
      </c>
      <c r="B2346" s="276" t="s">
        <v>14064</v>
      </c>
      <c r="C2346" s="276" t="s">
        <v>6</v>
      </c>
      <c r="D2346" s="277">
        <v>2740.48</v>
      </c>
    </row>
    <row r="2347" spans="1:4">
      <c r="A2347" s="279" t="s">
        <v>14169</v>
      </c>
      <c r="B2347" s="276" t="s">
        <v>14170</v>
      </c>
      <c r="C2347" s="276" t="s">
        <v>6</v>
      </c>
      <c r="D2347" s="277">
        <v>188.08</v>
      </c>
    </row>
    <row r="2348" spans="1:4">
      <c r="A2348" s="279" t="s">
        <v>14171</v>
      </c>
      <c r="B2348" s="276" t="s">
        <v>14172</v>
      </c>
      <c r="C2348" s="276" t="s">
        <v>6</v>
      </c>
      <c r="D2348" s="277">
        <v>188.08</v>
      </c>
    </row>
    <row r="2349" spans="1:4">
      <c r="A2349" s="279" t="s">
        <v>14235</v>
      </c>
      <c r="B2349" s="276" t="s">
        <v>14236</v>
      </c>
      <c r="C2349" s="276" t="s">
        <v>6</v>
      </c>
      <c r="D2349" s="277">
        <v>3.64</v>
      </c>
    </row>
    <row r="2350" spans="1:4">
      <c r="A2350" s="279" t="s">
        <v>14255</v>
      </c>
      <c r="B2350" s="276" t="s">
        <v>14256</v>
      </c>
      <c r="C2350" s="276" t="s">
        <v>6</v>
      </c>
      <c r="D2350" s="277">
        <v>6.5</v>
      </c>
    </row>
    <row r="2351" spans="1:4">
      <c r="A2351" s="279" t="s">
        <v>14332</v>
      </c>
      <c r="B2351" s="276" t="s">
        <v>14333</v>
      </c>
      <c r="C2351" s="276" t="s">
        <v>6</v>
      </c>
      <c r="D2351" s="277">
        <v>15.31</v>
      </c>
    </row>
    <row r="2352" spans="1:4">
      <c r="A2352" s="279" t="s">
        <v>14334</v>
      </c>
      <c r="B2352" s="276" t="s">
        <v>6765</v>
      </c>
      <c r="C2352" s="276" t="s">
        <v>6</v>
      </c>
      <c r="D2352" s="277">
        <v>11.03</v>
      </c>
    </row>
    <row r="2353" spans="1:4">
      <c r="A2353" s="279" t="s">
        <v>6914</v>
      </c>
      <c r="B2353" s="276" t="s">
        <v>6583</v>
      </c>
      <c r="C2353" s="276" t="s">
        <v>6</v>
      </c>
      <c r="D2353" s="277">
        <v>23.24</v>
      </c>
    </row>
    <row r="2354" spans="1:4">
      <c r="A2354" s="279" t="s">
        <v>14335</v>
      </c>
      <c r="B2354" s="276" t="s">
        <v>6764</v>
      </c>
      <c r="C2354" s="276" t="s">
        <v>6</v>
      </c>
      <c r="D2354" s="277">
        <v>211.28</v>
      </c>
    </row>
    <row r="2355" spans="1:4">
      <c r="A2355" s="279" t="s">
        <v>14585</v>
      </c>
      <c r="B2355" s="276" t="s">
        <v>31705</v>
      </c>
      <c r="C2355" s="276" t="s">
        <v>6</v>
      </c>
      <c r="D2355" s="277">
        <v>8</v>
      </c>
    </row>
    <row r="2356" spans="1:4">
      <c r="A2356" s="279" t="s">
        <v>14592</v>
      </c>
      <c r="B2356" s="276" t="s">
        <v>31706</v>
      </c>
      <c r="C2356" s="276" t="s">
        <v>6</v>
      </c>
      <c r="D2356" s="277">
        <v>9.83</v>
      </c>
    </row>
    <row r="2357" spans="1:4">
      <c r="A2357" s="279" t="s">
        <v>14579</v>
      </c>
      <c r="B2357" s="276" t="s">
        <v>14580</v>
      </c>
      <c r="C2357" s="276" t="s">
        <v>6</v>
      </c>
      <c r="D2357" s="277">
        <v>27.73</v>
      </c>
    </row>
    <row r="2358" spans="1:4">
      <c r="A2358" s="279" t="s">
        <v>14581</v>
      </c>
      <c r="B2358" s="276" t="s">
        <v>14582</v>
      </c>
      <c r="C2358" s="276" t="s">
        <v>6</v>
      </c>
      <c r="D2358" s="277">
        <v>22.73</v>
      </c>
    </row>
    <row r="2359" spans="1:4">
      <c r="A2359" s="279" t="s">
        <v>14583</v>
      </c>
      <c r="B2359" s="276" t="s">
        <v>14584</v>
      </c>
      <c r="C2359" s="276" t="s">
        <v>6</v>
      </c>
      <c r="D2359" s="277">
        <v>13.6</v>
      </c>
    </row>
    <row r="2360" spans="1:4">
      <c r="A2360" s="279" t="s">
        <v>14586</v>
      </c>
      <c r="B2360" s="276" t="s">
        <v>14587</v>
      </c>
      <c r="C2360" s="276" t="s">
        <v>6</v>
      </c>
      <c r="D2360" s="277">
        <v>70.25</v>
      </c>
    </row>
    <row r="2361" spans="1:4">
      <c r="A2361" s="279" t="s">
        <v>14588</v>
      </c>
      <c r="B2361" s="276" t="s">
        <v>14589</v>
      </c>
      <c r="C2361" s="276" t="s">
        <v>6</v>
      </c>
      <c r="D2361" s="277">
        <v>43.9</v>
      </c>
    </row>
    <row r="2362" spans="1:4">
      <c r="A2362" s="279" t="s">
        <v>14590</v>
      </c>
      <c r="B2362" s="276" t="s">
        <v>31707</v>
      </c>
      <c r="C2362" s="276" t="s">
        <v>6</v>
      </c>
      <c r="D2362" s="277">
        <v>96.3</v>
      </c>
    </row>
    <row r="2363" spans="1:4">
      <c r="A2363" s="279" t="s">
        <v>14591</v>
      </c>
      <c r="B2363" s="276" t="s">
        <v>31708</v>
      </c>
      <c r="C2363" s="276" t="s">
        <v>6</v>
      </c>
      <c r="D2363" s="277">
        <v>90.44</v>
      </c>
    </row>
    <row r="2364" spans="1:4">
      <c r="A2364" s="279" t="s">
        <v>14593</v>
      </c>
      <c r="B2364" s="276" t="s">
        <v>31709</v>
      </c>
      <c r="C2364" s="276" t="s">
        <v>6</v>
      </c>
      <c r="D2364" s="277">
        <v>182.13</v>
      </c>
    </row>
    <row r="2365" spans="1:4">
      <c r="A2365" s="279" t="s">
        <v>14715</v>
      </c>
      <c r="B2365" s="276" t="s">
        <v>14716</v>
      </c>
      <c r="C2365" s="276" t="s">
        <v>6</v>
      </c>
      <c r="D2365" s="277">
        <v>23.4</v>
      </c>
    </row>
    <row r="2366" spans="1:4">
      <c r="A2366" s="279" t="s">
        <v>14717</v>
      </c>
      <c r="B2366" s="276" t="s">
        <v>14718</v>
      </c>
      <c r="C2366" s="276" t="s">
        <v>6</v>
      </c>
      <c r="D2366" s="277">
        <v>23.4</v>
      </c>
    </row>
    <row r="2367" spans="1:4" ht="22.5">
      <c r="A2367" s="279" t="s">
        <v>14747</v>
      </c>
      <c r="B2367" s="276" t="s">
        <v>14748</v>
      </c>
      <c r="C2367" s="276" t="s">
        <v>429</v>
      </c>
      <c r="D2367" s="277">
        <v>332.2</v>
      </c>
    </row>
    <row r="2368" spans="1:4">
      <c r="A2368" s="279" t="s">
        <v>14781</v>
      </c>
      <c r="B2368" s="276" t="s">
        <v>6737</v>
      </c>
      <c r="C2368" s="276" t="s">
        <v>6</v>
      </c>
      <c r="D2368" s="277">
        <v>65.67</v>
      </c>
    </row>
    <row r="2369" spans="1:4" ht="22.5">
      <c r="A2369" s="279" t="s">
        <v>14782</v>
      </c>
      <c r="B2369" s="276" t="s">
        <v>14783</v>
      </c>
      <c r="C2369" s="276" t="s">
        <v>6</v>
      </c>
      <c r="D2369" s="277">
        <v>21.47</v>
      </c>
    </row>
    <row r="2370" spans="1:4">
      <c r="A2370" s="279" t="s">
        <v>14784</v>
      </c>
      <c r="B2370" s="276" t="s">
        <v>14785</v>
      </c>
      <c r="C2370" s="276" t="s">
        <v>6</v>
      </c>
      <c r="D2370" s="277">
        <v>13.19</v>
      </c>
    </row>
    <row r="2371" spans="1:4">
      <c r="A2371" s="279" t="s">
        <v>14787</v>
      </c>
      <c r="B2371" s="276" t="s">
        <v>14788</v>
      </c>
      <c r="C2371" s="276" t="s">
        <v>6</v>
      </c>
      <c r="D2371" s="277">
        <v>12.13</v>
      </c>
    </row>
    <row r="2372" spans="1:4">
      <c r="A2372" s="279" t="s">
        <v>14791</v>
      </c>
      <c r="B2372" s="276" t="s">
        <v>14792</v>
      </c>
      <c r="C2372" s="276" t="s">
        <v>6</v>
      </c>
      <c r="D2372" s="277">
        <v>6.33</v>
      </c>
    </row>
    <row r="2373" spans="1:4">
      <c r="A2373" s="279" t="s">
        <v>14834</v>
      </c>
      <c r="B2373" s="276" t="s">
        <v>14835</v>
      </c>
      <c r="C2373" s="276" t="s">
        <v>6</v>
      </c>
      <c r="D2373" s="277">
        <v>37.299999999999997</v>
      </c>
    </row>
    <row r="2374" spans="1:4">
      <c r="A2374" s="279" t="s">
        <v>14862</v>
      </c>
      <c r="B2374" s="276" t="s">
        <v>14863</v>
      </c>
      <c r="C2374" s="276" t="s">
        <v>6</v>
      </c>
      <c r="D2374" s="277">
        <v>2.57</v>
      </c>
    </row>
    <row r="2375" spans="1:4">
      <c r="A2375" s="279" t="s">
        <v>14868</v>
      </c>
      <c r="B2375" s="276" t="s">
        <v>14869</v>
      </c>
      <c r="C2375" s="276" t="s">
        <v>6</v>
      </c>
      <c r="D2375" s="277">
        <v>9.02</v>
      </c>
    </row>
    <row r="2376" spans="1:4">
      <c r="A2376" s="279" t="s">
        <v>14991</v>
      </c>
      <c r="B2376" s="276" t="s">
        <v>14992</v>
      </c>
      <c r="C2376" s="276" t="s">
        <v>6</v>
      </c>
      <c r="D2376" s="277">
        <v>206.82</v>
      </c>
    </row>
    <row r="2377" spans="1:4">
      <c r="A2377" s="279" t="s">
        <v>15033</v>
      </c>
      <c r="B2377" s="276" t="s">
        <v>15034</v>
      </c>
      <c r="C2377" s="276" t="s">
        <v>6</v>
      </c>
      <c r="D2377" s="277">
        <v>236.5</v>
      </c>
    </row>
    <row r="2378" spans="1:4">
      <c r="A2378" s="279" t="s">
        <v>15035</v>
      </c>
      <c r="B2378" s="276" t="s">
        <v>15036</v>
      </c>
      <c r="C2378" s="276" t="s">
        <v>6</v>
      </c>
      <c r="D2378" s="277">
        <v>631.5</v>
      </c>
    </row>
    <row r="2379" spans="1:4">
      <c r="A2379" s="279" t="s">
        <v>15037</v>
      </c>
      <c r="B2379" s="276" t="s">
        <v>15038</v>
      </c>
      <c r="C2379" s="276" t="s">
        <v>6</v>
      </c>
      <c r="D2379" s="277">
        <v>414.64</v>
      </c>
    </row>
    <row r="2380" spans="1:4">
      <c r="A2380" s="279" t="s">
        <v>15039</v>
      </c>
      <c r="B2380" s="276" t="s">
        <v>15040</v>
      </c>
      <c r="C2380" s="276" t="s">
        <v>6</v>
      </c>
      <c r="D2380" s="277">
        <v>1964.74</v>
      </c>
    </row>
    <row r="2381" spans="1:4" ht="33.75">
      <c r="A2381" s="279" t="s">
        <v>15085</v>
      </c>
      <c r="B2381" s="276" t="s">
        <v>15086</v>
      </c>
      <c r="C2381" s="276" t="s">
        <v>6</v>
      </c>
      <c r="D2381" s="277">
        <v>631.5</v>
      </c>
    </row>
    <row r="2382" spans="1:4">
      <c r="A2382" s="279" t="s">
        <v>15087</v>
      </c>
      <c r="B2382" s="276" t="s">
        <v>15088</v>
      </c>
      <c r="C2382" s="276" t="s">
        <v>6</v>
      </c>
      <c r="D2382" s="277">
        <v>46.71</v>
      </c>
    </row>
    <row r="2383" spans="1:4">
      <c r="A2383" s="279" t="s">
        <v>15089</v>
      </c>
      <c r="B2383" s="276" t="s">
        <v>15090</v>
      </c>
      <c r="C2383" s="276" t="s">
        <v>6</v>
      </c>
      <c r="D2383" s="277">
        <v>74.150000000000006</v>
      </c>
    </row>
    <row r="2384" spans="1:4">
      <c r="A2384" s="279" t="s">
        <v>15091</v>
      </c>
      <c r="B2384" s="276" t="s">
        <v>15092</v>
      </c>
      <c r="C2384" s="276" t="s">
        <v>6</v>
      </c>
      <c r="D2384" s="277">
        <v>165</v>
      </c>
    </row>
    <row r="2385" spans="1:4" ht="33.75">
      <c r="A2385" s="279" t="s">
        <v>15093</v>
      </c>
      <c r="B2385" s="276" t="s">
        <v>15094</v>
      </c>
      <c r="C2385" s="276" t="s">
        <v>6</v>
      </c>
      <c r="D2385" s="277">
        <v>357.45</v>
      </c>
    </row>
    <row r="2386" spans="1:4">
      <c r="A2386" s="279" t="s">
        <v>15095</v>
      </c>
      <c r="B2386" s="276" t="s">
        <v>15096</v>
      </c>
      <c r="C2386" s="276" t="s">
        <v>6</v>
      </c>
      <c r="D2386" s="277">
        <v>74.150000000000006</v>
      </c>
    </row>
    <row r="2387" spans="1:4">
      <c r="A2387" s="279" t="s">
        <v>15097</v>
      </c>
      <c r="B2387" s="276" t="s">
        <v>15098</v>
      </c>
      <c r="C2387" s="276" t="s">
        <v>6</v>
      </c>
      <c r="D2387" s="277">
        <v>112.54</v>
      </c>
    </row>
    <row r="2388" spans="1:4" ht="33.75">
      <c r="A2388" s="279" t="s">
        <v>15101</v>
      </c>
      <c r="B2388" s="276" t="s">
        <v>6738</v>
      </c>
      <c r="C2388" s="276" t="s">
        <v>6</v>
      </c>
      <c r="D2388" s="277">
        <v>340</v>
      </c>
    </row>
    <row r="2389" spans="1:4">
      <c r="A2389" s="279" t="s">
        <v>15123</v>
      </c>
      <c r="B2389" s="276" t="s">
        <v>15124</v>
      </c>
      <c r="C2389" s="276" t="s">
        <v>6</v>
      </c>
      <c r="D2389" s="277">
        <v>36.869999999999997</v>
      </c>
    </row>
    <row r="2390" spans="1:4">
      <c r="A2390" s="279" t="s">
        <v>15125</v>
      </c>
      <c r="B2390" s="276" t="s">
        <v>15126</v>
      </c>
      <c r="C2390" s="276" t="s">
        <v>6</v>
      </c>
      <c r="D2390" s="277">
        <v>36.869999999999997</v>
      </c>
    </row>
    <row r="2391" spans="1:4">
      <c r="A2391" s="279" t="s">
        <v>15127</v>
      </c>
      <c r="B2391" s="276" t="s">
        <v>15128</v>
      </c>
      <c r="C2391" s="276" t="s">
        <v>6</v>
      </c>
      <c r="D2391" s="277">
        <v>2262</v>
      </c>
    </row>
    <row r="2392" spans="1:4">
      <c r="A2392" s="279" t="s">
        <v>15129</v>
      </c>
      <c r="B2392" s="276" t="s">
        <v>15130</v>
      </c>
      <c r="C2392" s="276" t="s">
        <v>6</v>
      </c>
      <c r="D2392" s="277">
        <v>4900.1000000000004</v>
      </c>
    </row>
    <row r="2393" spans="1:4">
      <c r="A2393" s="279" t="s">
        <v>15131</v>
      </c>
      <c r="B2393" s="276" t="s">
        <v>15132</v>
      </c>
      <c r="C2393" s="276" t="s">
        <v>6</v>
      </c>
      <c r="D2393" s="277">
        <v>272.39999999999998</v>
      </c>
    </row>
    <row r="2394" spans="1:4">
      <c r="A2394" s="279" t="s">
        <v>15135</v>
      </c>
      <c r="B2394" s="276" t="s">
        <v>15136</v>
      </c>
      <c r="C2394" s="276" t="s">
        <v>6</v>
      </c>
      <c r="D2394" s="277">
        <v>24.32</v>
      </c>
    </row>
    <row r="2395" spans="1:4">
      <c r="A2395" s="279" t="s">
        <v>15137</v>
      </c>
      <c r="B2395" s="276" t="s">
        <v>15138</v>
      </c>
      <c r="C2395" s="276" t="s">
        <v>6</v>
      </c>
      <c r="D2395" s="277">
        <v>87.98</v>
      </c>
    </row>
    <row r="2396" spans="1:4">
      <c r="A2396" s="279" t="s">
        <v>15139</v>
      </c>
      <c r="B2396" s="276" t="s">
        <v>15140</v>
      </c>
      <c r="C2396" s="276" t="s">
        <v>6</v>
      </c>
      <c r="D2396" s="277">
        <v>104.39</v>
      </c>
    </row>
    <row r="2397" spans="1:4">
      <c r="A2397" s="279" t="s">
        <v>15141</v>
      </c>
      <c r="B2397" s="276" t="s">
        <v>15142</v>
      </c>
      <c r="C2397" s="276" t="s">
        <v>6</v>
      </c>
      <c r="D2397" s="277">
        <v>107.26</v>
      </c>
    </row>
    <row r="2398" spans="1:4">
      <c r="A2398" s="279" t="s">
        <v>15143</v>
      </c>
      <c r="B2398" s="276" t="s">
        <v>15144</v>
      </c>
      <c r="C2398" s="276" t="s">
        <v>6</v>
      </c>
      <c r="D2398" s="277">
        <v>157.87</v>
      </c>
    </row>
    <row r="2399" spans="1:4">
      <c r="A2399" s="279" t="s">
        <v>15145</v>
      </c>
      <c r="B2399" s="276" t="s">
        <v>15146</v>
      </c>
      <c r="C2399" s="276" t="s">
        <v>6</v>
      </c>
      <c r="D2399" s="277">
        <v>138.04</v>
      </c>
    </row>
    <row r="2400" spans="1:4">
      <c r="A2400" s="279" t="s">
        <v>15147</v>
      </c>
      <c r="B2400" s="276" t="s">
        <v>15148</v>
      </c>
      <c r="C2400" s="276" t="s">
        <v>6</v>
      </c>
      <c r="D2400" s="277">
        <v>341.49</v>
      </c>
    </row>
    <row r="2401" spans="1:4">
      <c r="A2401" s="279" t="s">
        <v>15149</v>
      </c>
      <c r="B2401" s="276" t="s">
        <v>15150</v>
      </c>
      <c r="C2401" s="276" t="s">
        <v>6</v>
      </c>
      <c r="D2401" s="277">
        <v>312.8</v>
      </c>
    </row>
    <row r="2402" spans="1:4">
      <c r="A2402" s="279" t="s">
        <v>15151</v>
      </c>
      <c r="B2402" s="276" t="s">
        <v>15152</v>
      </c>
      <c r="C2402" s="276" t="s">
        <v>6</v>
      </c>
      <c r="D2402" s="277">
        <v>341.49</v>
      </c>
    </row>
    <row r="2403" spans="1:4">
      <c r="A2403" s="279" t="s">
        <v>15153</v>
      </c>
      <c r="B2403" s="276" t="s">
        <v>15154</v>
      </c>
      <c r="C2403" s="276" t="s">
        <v>6</v>
      </c>
      <c r="D2403" s="277">
        <v>456.64</v>
      </c>
    </row>
    <row r="2404" spans="1:4">
      <c r="A2404" s="279" t="s">
        <v>15155</v>
      </c>
      <c r="B2404" s="276" t="s">
        <v>15156</v>
      </c>
      <c r="C2404" s="276" t="s">
        <v>6</v>
      </c>
      <c r="D2404" s="277">
        <v>331.2</v>
      </c>
    </row>
    <row r="2405" spans="1:4">
      <c r="A2405" s="279" t="s">
        <v>15157</v>
      </c>
      <c r="B2405" s="276" t="s">
        <v>15158</v>
      </c>
      <c r="C2405" s="276" t="s">
        <v>6</v>
      </c>
      <c r="D2405" s="277">
        <v>377.2</v>
      </c>
    </row>
    <row r="2406" spans="1:4">
      <c r="A2406" s="279" t="s">
        <v>15159</v>
      </c>
      <c r="B2406" s="276" t="s">
        <v>15160</v>
      </c>
      <c r="C2406" s="276" t="s">
        <v>6</v>
      </c>
      <c r="D2406" s="277">
        <v>417.55</v>
      </c>
    </row>
    <row r="2407" spans="1:4">
      <c r="A2407" s="279" t="s">
        <v>15161</v>
      </c>
      <c r="B2407" s="276" t="s">
        <v>15162</v>
      </c>
      <c r="C2407" s="276" t="s">
        <v>6</v>
      </c>
      <c r="D2407" s="277">
        <v>700.96</v>
      </c>
    </row>
    <row r="2408" spans="1:4">
      <c r="A2408" s="279" t="s">
        <v>15163</v>
      </c>
      <c r="B2408" s="276" t="s">
        <v>15164</v>
      </c>
      <c r="C2408" s="276" t="s">
        <v>6</v>
      </c>
      <c r="D2408" s="277">
        <v>24.71</v>
      </c>
    </row>
    <row r="2409" spans="1:4">
      <c r="A2409" s="279" t="s">
        <v>15165</v>
      </c>
      <c r="B2409" s="276" t="s">
        <v>15166</v>
      </c>
      <c r="C2409" s="276" t="s">
        <v>6</v>
      </c>
      <c r="D2409" s="277">
        <v>57.73</v>
      </c>
    </row>
    <row r="2410" spans="1:4">
      <c r="A2410" s="279" t="s">
        <v>15167</v>
      </c>
      <c r="B2410" s="276" t="s">
        <v>15168</v>
      </c>
      <c r="C2410" s="276" t="s">
        <v>6</v>
      </c>
      <c r="D2410" s="277">
        <v>101.51</v>
      </c>
    </row>
    <row r="2411" spans="1:4">
      <c r="A2411" s="279" t="s">
        <v>15169</v>
      </c>
      <c r="B2411" s="276" t="s">
        <v>15170</v>
      </c>
      <c r="C2411" s="276" t="s">
        <v>6</v>
      </c>
      <c r="D2411" s="277">
        <v>190.44</v>
      </c>
    </row>
    <row r="2412" spans="1:4">
      <c r="A2412" s="279" t="s">
        <v>15173</v>
      </c>
      <c r="B2412" s="276" t="s">
        <v>15174</v>
      </c>
      <c r="C2412" s="276" t="s">
        <v>6</v>
      </c>
      <c r="D2412" s="277">
        <v>1037.9000000000001</v>
      </c>
    </row>
    <row r="2413" spans="1:4">
      <c r="A2413" s="279" t="s">
        <v>15175</v>
      </c>
      <c r="B2413" s="276" t="s">
        <v>15176</v>
      </c>
      <c r="C2413" s="276" t="s">
        <v>6</v>
      </c>
      <c r="D2413" s="277">
        <v>1516.68</v>
      </c>
    </row>
    <row r="2414" spans="1:4">
      <c r="A2414" s="279" t="s">
        <v>15177</v>
      </c>
      <c r="B2414" s="276" t="s">
        <v>15178</v>
      </c>
      <c r="C2414" s="276" t="s">
        <v>6</v>
      </c>
      <c r="D2414" s="277">
        <v>953.67</v>
      </c>
    </row>
    <row r="2415" spans="1:4">
      <c r="A2415" s="279" t="s">
        <v>15179</v>
      </c>
      <c r="B2415" s="276" t="s">
        <v>107</v>
      </c>
      <c r="C2415" s="276" t="s">
        <v>6</v>
      </c>
      <c r="D2415" s="277">
        <v>631</v>
      </c>
    </row>
    <row r="2416" spans="1:4">
      <c r="A2416" s="279" t="s">
        <v>15180</v>
      </c>
      <c r="B2416" s="276" t="s">
        <v>15181</v>
      </c>
      <c r="C2416" s="276" t="s">
        <v>6</v>
      </c>
      <c r="D2416" s="277">
        <v>631</v>
      </c>
    </row>
    <row r="2417" spans="1:4">
      <c r="A2417" s="279" t="s">
        <v>15182</v>
      </c>
      <c r="B2417" s="276" t="s">
        <v>15183</v>
      </c>
      <c r="C2417" s="276" t="s">
        <v>6</v>
      </c>
      <c r="D2417" s="277">
        <v>1787.52</v>
      </c>
    </row>
    <row r="2418" spans="1:4">
      <c r="A2418" s="279" t="s">
        <v>15184</v>
      </c>
      <c r="B2418" s="276" t="s">
        <v>15185</v>
      </c>
      <c r="C2418" s="276" t="s">
        <v>6</v>
      </c>
      <c r="D2418" s="277">
        <v>1915.36</v>
      </c>
    </row>
    <row r="2419" spans="1:4">
      <c r="A2419" s="279" t="s">
        <v>15186</v>
      </c>
      <c r="B2419" s="276" t="s">
        <v>15187</v>
      </c>
      <c r="C2419" s="276" t="s">
        <v>6</v>
      </c>
      <c r="D2419" s="277">
        <v>2285.63</v>
      </c>
    </row>
    <row r="2420" spans="1:4">
      <c r="A2420" s="279" t="s">
        <v>15214</v>
      </c>
      <c r="B2420" s="276" t="s">
        <v>15215</v>
      </c>
      <c r="C2420" s="276" t="s">
        <v>6</v>
      </c>
      <c r="D2420" s="277">
        <v>38.01</v>
      </c>
    </row>
    <row r="2421" spans="1:4">
      <c r="A2421" s="279" t="s">
        <v>15216</v>
      </c>
      <c r="B2421" s="276" t="s">
        <v>15217</v>
      </c>
      <c r="C2421" s="276" t="s">
        <v>6</v>
      </c>
      <c r="D2421" s="277">
        <v>29.96</v>
      </c>
    </row>
    <row r="2422" spans="1:4">
      <c r="A2422" s="279" t="s">
        <v>15218</v>
      </c>
      <c r="B2422" s="276" t="s">
        <v>15219</v>
      </c>
      <c r="C2422" s="276" t="s">
        <v>6</v>
      </c>
      <c r="D2422" s="277">
        <v>21.65</v>
      </c>
    </row>
    <row r="2423" spans="1:4">
      <c r="A2423" s="279" t="s">
        <v>15220</v>
      </c>
      <c r="B2423" s="276" t="s">
        <v>15221</v>
      </c>
      <c r="C2423" s="276" t="s">
        <v>6</v>
      </c>
      <c r="D2423" s="277">
        <v>21.65</v>
      </c>
    </row>
    <row r="2424" spans="1:4">
      <c r="A2424" s="279" t="s">
        <v>15222</v>
      </c>
      <c r="B2424" s="276" t="s">
        <v>15223</v>
      </c>
      <c r="C2424" s="276" t="s">
        <v>6</v>
      </c>
      <c r="D2424" s="277">
        <v>84.51</v>
      </c>
    </row>
    <row r="2425" spans="1:4">
      <c r="A2425" s="279" t="s">
        <v>15224</v>
      </c>
      <c r="B2425" s="276" t="s">
        <v>15225</v>
      </c>
      <c r="C2425" s="276" t="s">
        <v>6</v>
      </c>
      <c r="D2425" s="277">
        <v>97.36</v>
      </c>
    </row>
    <row r="2426" spans="1:4">
      <c r="A2426" s="279" t="s">
        <v>15226</v>
      </c>
      <c r="B2426" s="276" t="s">
        <v>15227</v>
      </c>
      <c r="C2426" s="276" t="s">
        <v>6</v>
      </c>
      <c r="D2426" s="277">
        <v>356.32</v>
      </c>
    </row>
    <row r="2427" spans="1:4">
      <c r="A2427" s="279" t="s">
        <v>158</v>
      </c>
      <c r="B2427" s="276" t="s">
        <v>15228</v>
      </c>
      <c r="C2427" s="276" t="s">
        <v>6</v>
      </c>
      <c r="D2427" s="277">
        <v>51.97</v>
      </c>
    </row>
    <row r="2428" spans="1:4">
      <c r="A2428" s="279" t="s">
        <v>15229</v>
      </c>
      <c r="B2428" s="276" t="s">
        <v>15230</v>
      </c>
      <c r="C2428" s="276" t="s">
        <v>6</v>
      </c>
      <c r="D2428" s="277">
        <v>154.63</v>
      </c>
    </row>
    <row r="2429" spans="1:4">
      <c r="A2429" s="279" t="s">
        <v>15231</v>
      </c>
      <c r="B2429" s="276" t="s">
        <v>15232</v>
      </c>
      <c r="C2429" s="276" t="s">
        <v>6</v>
      </c>
      <c r="D2429" s="277">
        <v>180</v>
      </c>
    </row>
    <row r="2430" spans="1:4" ht="22.5">
      <c r="A2430" s="279" t="s">
        <v>15245</v>
      </c>
      <c r="B2430" s="276" t="s">
        <v>15246</v>
      </c>
      <c r="C2430" s="276" t="s">
        <v>6</v>
      </c>
      <c r="D2430" s="277">
        <v>68.69</v>
      </c>
    </row>
    <row r="2431" spans="1:4">
      <c r="A2431" s="279" t="s">
        <v>15247</v>
      </c>
      <c r="B2431" s="276" t="s">
        <v>15248</v>
      </c>
      <c r="C2431" s="276" t="s">
        <v>6</v>
      </c>
      <c r="D2431" s="277">
        <v>99.99</v>
      </c>
    </row>
    <row r="2432" spans="1:4">
      <c r="A2432" s="279" t="s">
        <v>15249</v>
      </c>
      <c r="B2432" s="276" t="s">
        <v>15250</v>
      </c>
      <c r="C2432" s="276" t="s">
        <v>6</v>
      </c>
      <c r="D2432" s="277">
        <v>118.08</v>
      </c>
    </row>
    <row r="2433" spans="1:4">
      <c r="A2433" s="279" t="s">
        <v>16386</v>
      </c>
      <c r="B2433" s="276" t="s">
        <v>16387</v>
      </c>
      <c r="C2433" s="276" t="s">
        <v>6</v>
      </c>
      <c r="D2433" s="277">
        <v>108.6</v>
      </c>
    </row>
    <row r="2434" spans="1:4" ht="22.5">
      <c r="A2434" s="279" t="s">
        <v>16496</v>
      </c>
      <c r="B2434" s="276" t="s">
        <v>16497</v>
      </c>
      <c r="C2434" s="276" t="s">
        <v>6</v>
      </c>
      <c r="D2434" s="277">
        <v>5451.74</v>
      </c>
    </row>
    <row r="2435" spans="1:4">
      <c r="A2435" s="279" t="s">
        <v>16369</v>
      </c>
      <c r="B2435" s="276" t="s">
        <v>6766</v>
      </c>
      <c r="C2435" s="276" t="s">
        <v>6</v>
      </c>
      <c r="D2435" s="277">
        <v>97</v>
      </c>
    </row>
    <row r="2436" spans="1:4">
      <c r="A2436" s="279" t="s">
        <v>16519</v>
      </c>
      <c r="B2436" s="276" t="s">
        <v>16520</v>
      </c>
      <c r="C2436" s="276" t="s">
        <v>1448</v>
      </c>
      <c r="D2436" s="277">
        <v>4.3</v>
      </c>
    </row>
    <row r="2437" spans="1:4">
      <c r="A2437" s="279" t="s">
        <v>16533</v>
      </c>
      <c r="B2437" s="276" t="s">
        <v>16534</v>
      </c>
      <c r="C2437" s="276" t="s">
        <v>6</v>
      </c>
      <c r="D2437" s="277">
        <v>53.6</v>
      </c>
    </row>
    <row r="2438" spans="1:4">
      <c r="A2438" s="279" t="s">
        <v>16535</v>
      </c>
      <c r="B2438" s="276" t="s">
        <v>16536</v>
      </c>
      <c r="C2438" s="276" t="s">
        <v>6</v>
      </c>
      <c r="D2438" s="277">
        <v>94.4</v>
      </c>
    </row>
    <row r="2439" spans="1:4">
      <c r="A2439" s="279" t="s">
        <v>16537</v>
      </c>
      <c r="B2439" s="276" t="s">
        <v>16538</v>
      </c>
      <c r="C2439" s="276" t="s">
        <v>6</v>
      </c>
      <c r="D2439" s="277">
        <v>168.7</v>
      </c>
    </row>
    <row r="2440" spans="1:4">
      <c r="A2440" s="279" t="s">
        <v>16539</v>
      </c>
      <c r="B2440" s="276" t="s">
        <v>16540</v>
      </c>
      <c r="C2440" s="276" t="s">
        <v>6</v>
      </c>
      <c r="D2440" s="277">
        <v>338.32</v>
      </c>
    </row>
    <row r="2441" spans="1:4">
      <c r="A2441" s="279" t="s">
        <v>16541</v>
      </c>
      <c r="B2441" s="276" t="s">
        <v>16542</v>
      </c>
      <c r="C2441" s="276" t="s">
        <v>6</v>
      </c>
      <c r="D2441" s="277">
        <v>536.70000000000005</v>
      </c>
    </row>
    <row r="2442" spans="1:4">
      <c r="A2442" s="279" t="s">
        <v>16543</v>
      </c>
      <c r="B2442" s="276" t="s">
        <v>16544</v>
      </c>
      <c r="C2442" s="276" t="s">
        <v>6</v>
      </c>
      <c r="D2442" s="277">
        <v>675.8</v>
      </c>
    </row>
    <row r="2443" spans="1:4" ht="22.5">
      <c r="A2443" s="279" t="s">
        <v>16581</v>
      </c>
      <c r="B2443" s="276" t="s">
        <v>16582</v>
      </c>
      <c r="C2443" s="276" t="s">
        <v>6</v>
      </c>
      <c r="D2443" s="277">
        <v>113.95</v>
      </c>
    </row>
    <row r="2444" spans="1:4">
      <c r="A2444" s="279" t="s">
        <v>16591</v>
      </c>
      <c r="B2444" s="276" t="s">
        <v>16592</v>
      </c>
      <c r="C2444" s="276" t="s">
        <v>6</v>
      </c>
      <c r="D2444" s="277">
        <v>617.64</v>
      </c>
    </row>
    <row r="2445" spans="1:4" ht="22.5">
      <c r="A2445" s="279" t="s">
        <v>16611</v>
      </c>
      <c r="B2445" s="276" t="s">
        <v>16612</v>
      </c>
      <c r="C2445" s="276" t="s">
        <v>6</v>
      </c>
      <c r="D2445" s="277">
        <v>45.22</v>
      </c>
    </row>
    <row r="2446" spans="1:4">
      <c r="A2446" s="279" t="s">
        <v>16615</v>
      </c>
      <c r="B2446" s="276" t="s">
        <v>16616</v>
      </c>
      <c r="C2446" s="276" t="s">
        <v>6631</v>
      </c>
      <c r="D2446" s="277">
        <v>397.38</v>
      </c>
    </row>
    <row r="2447" spans="1:4">
      <c r="A2447" s="279" t="s">
        <v>16617</v>
      </c>
      <c r="B2447" s="276" t="s">
        <v>16618</v>
      </c>
      <c r="C2447" s="276" t="s">
        <v>6631</v>
      </c>
      <c r="D2447" s="277">
        <v>1918.34</v>
      </c>
    </row>
    <row r="2448" spans="1:4">
      <c r="A2448" s="279" t="s">
        <v>16619</v>
      </c>
      <c r="B2448" s="276" t="s">
        <v>16620</v>
      </c>
      <c r="C2448" s="276" t="s">
        <v>6631</v>
      </c>
      <c r="D2448" s="277">
        <v>493.29</v>
      </c>
    </row>
    <row r="2449" spans="1:4">
      <c r="A2449" s="279" t="s">
        <v>16653</v>
      </c>
      <c r="B2449" s="276" t="s">
        <v>16654</v>
      </c>
      <c r="C2449" s="276" t="s">
        <v>6</v>
      </c>
      <c r="D2449" s="277">
        <v>179.09</v>
      </c>
    </row>
    <row r="2450" spans="1:4">
      <c r="A2450" s="279" t="s">
        <v>16655</v>
      </c>
      <c r="B2450" s="276" t="s">
        <v>16656</v>
      </c>
      <c r="C2450" s="276" t="s">
        <v>6</v>
      </c>
      <c r="D2450" s="277">
        <v>47.54</v>
      </c>
    </row>
    <row r="2451" spans="1:4">
      <c r="A2451" s="279" t="s">
        <v>16657</v>
      </c>
      <c r="B2451" s="276" t="s">
        <v>16658</v>
      </c>
      <c r="C2451" s="276" t="s">
        <v>6</v>
      </c>
      <c r="D2451" s="277">
        <v>212.2</v>
      </c>
    </row>
    <row r="2452" spans="1:4" ht="22.5">
      <c r="A2452" s="279" t="s">
        <v>16665</v>
      </c>
      <c r="B2452" s="276" t="s">
        <v>16666</v>
      </c>
      <c r="C2452" s="276" t="s">
        <v>41</v>
      </c>
      <c r="D2452" s="277">
        <v>548.1</v>
      </c>
    </row>
    <row r="2453" spans="1:4">
      <c r="A2453" s="279" t="s">
        <v>16673</v>
      </c>
      <c r="B2453" s="276" t="s">
        <v>16674</v>
      </c>
      <c r="C2453" s="276" t="s">
        <v>6</v>
      </c>
      <c r="D2453" s="277">
        <v>6269.08</v>
      </c>
    </row>
    <row r="2454" spans="1:4">
      <c r="A2454" s="279" t="s">
        <v>16677</v>
      </c>
      <c r="B2454" s="276" t="s">
        <v>16678</v>
      </c>
      <c r="C2454" s="276" t="s">
        <v>6</v>
      </c>
      <c r="D2454" s="277">
        <v>2740.48</v>
      </c>
    </row>
    <row r="2455" spans="1:4">
      <c r="A2455" s="279" t="s">
        <v>16682</v>
      </c>
      <c r="B2455" s="276" t="s">
        <v>16683</v>
      </c>
      <c r="C2455" s="276" t="s">
        <v>6</v>
      </c>
      <c r="D2455" s="277">
        <v>4795.8599999999997</v>
      </c>
    </row>
    <row r="2456" spans="1:4" ht="22.5">
      <c r="A2456" s="279" t="s">
        <v>16686</v>
      </c>
      <c r="B2456" s="276" t="s">
        <v>16687</v>
      </c>
      <c r="C2456" s="276" t="s">
        <v>6</v>
      </c>
      <c r="D2456" s="277">
        <v>4316.2700000000004</v>
      </c>
    </row>
    <row r="2457" spans="1:4">
      <c r="A2457" s="279" t="s">
        <v>16738</v>
      </c>
      <c r="B2457" s="276" t="s">
        <v>16739</v>
      </c>
      <c r="C2457" s="276" t="s">
        <v>6</v>
      </c>
      <c r="D2457" s="277">
        <v>2.2799999999999998</v>
      </c>
    </row>
    <row r="2458" spans="1:4">
      <c r="A2458" s="279" t="s">
        <v>16752</v>
      </c>
      <c r="B2458" s="276" t="s">
        <v>6739</v>
      </c>
      <c r="C2458" s="276" t="s">
        <v>6</v>
      </c>
      <c r="D2458" s="277">
        <v>101.52</v>
      </c>
    </row>
    <row r="2459" spans="1:4">
      <c r="A2459" s="279" t="s">
        <v>16776</v>
      </c>
      <c r="B2459" s="276" t="s">
        <v>16777</v>
      </c>
      <c r="C2459" s="276" t="s">
        <v>6</v>
      </c>
      <c r="D2459" s="277">
        <v>14.18</v>
      </c>
    </row>
    <row r="2460" spans="1:4" ht="22.5">
      <c r="A2460" s="279" t="s">
        <v>16778</v>
      </c>
      <c r="B2460" s="276" t="s">
        <v>16779</v>
      </c>
      <c r="C2460" s="276" t="s">
        <v>6</v>
      </c>
      <c r="D2460" s="277">
        <v>1.02</v>
      </c>
    </row>
    <row r="2461" spans="1:4" ht="22.5">
      <c r="A2461" s="279" t="s">
        <v>16805</v>
      </c>
      <c r="B2461" s="276" t="s">
        <v>31710</v>
      </c>
      <c r="C2461" s="276" t="s">
        <v>6</v>
      </c>
      <c r="D2461" s="277">
        <v>6.9</v>
      </c>
    </row>
    <row r="2462" spans="1:4">
      <c r="A2462" s="279" t="s">
        <v>16780</v>
      </c>
      <c r="B2462" s="276" t="s">
        <v>31711</v>
      </c>
      <c r="C2462" s="276" t="s">
        <v>6</v>
      </c>
      <c r="D2462" s="277">
        <v>13.8</v>
      </c>
    </row>
    <row r="2463" spans="1:4">
      <c r="A2463" s="279" t="s">
        <v>16792</v>
      </c>
      <c r="B2463" s="276" t="s">
        <v>31711</v>
      </c>
      <c r="C2463" s="276" t="s">
        <v>6</v>
      </c>
      <c r="D2463" s="277">
        <v>6.9</v>
      </c>
    </row>
    <row r="2464" spans="1:4">
      <c r="A2464" s="279" t="s">
        <v>16783</v>
      </c>
      <c r="B2464" s="276" t="s">
        <v>16784</v>
      </c>
      <c r="C2464" s="276" t="s">
        <v>6</v>
      </c>
      <c r="D2464" s="277">
        <v>106.12</v>
      </c>
    </row>
    <row r="2465" spans="1:4">
      <c r="A2465" s="279" t="s">
        <v>16786</v>
      </c>
      <c r="B2465" s="276" t="s">
        <v>16787</v>
      </c>
      <c r="C2465" s="276" t="s">
        <v>6</v>
      </c>
      <c r="D2465" s="277">
        <v>19.600000000000001</v>
      </c>
    </row>
    <row r="2466" spans="1:4">
      <c r="A2466" s="279" t="s">
        <v>16788</v>
      </c>
      <c r="B2466" s="276" t="s">
        <v>16789</v>
      </c>
      <c r="C2466" s="276" t="s">
        <v>6</v>
      </c>
      <c r="D2466" s="277">
        <v>17.8</v>
      </c>
    </row>
    <row r="2467" spans="1:4">
      <c r="A2467" s="279" t="s">
        <v>16790</v>
      </c>
      <c r="B2467" s="276" t="s">
        <v>16791</v>
      </c>
      <c r="C2467" s="276" t="s">
        <v>6</v>
      </c>
      <c r="D2467" s="277">
        <v>40</v>
      </c>
    </row>
    <row r="2468" spans="1:4">
      <c r="A2468" s="279" t="s">
        <v>16806</v>
      </c>
      <c r="B2468" s="276" t="s">
        <v>16807</v>
      </c>
      <c r="C2468" s="276" t="s">
        <v>6</v>
      </c>
      <c r="D2468" s="277">
        <v>38.58</v>
      </c>
    </row>
    <row r="2469" spans="1:4">
      <c r="A2469" s="279" t="s">
        <v>16863</v>
      </c>
      <c r="B2469" s="276" t="s">
        <v>16864</v>
      </c>
      <c r="C2469" s="276" t="s">
        <v>6</v>
      </c>
      <c r="D2469" s="277">
        <v>6</v>
      </c>
    </row>
    <row r="2470" spans="1:4">
      <c r="A2470" s="279" t="s">
        <v>16881</v>
      </c>
      <c r="B2470" s="276" t="s">
        <v>16882</v>
      </c>
      <c r="C2470" s="276" t="s">
        <v>41</v>
      </c>
      <c r="D2470" s="277">
        <v>45.3</v>
      </c>
    </row>
    <row r="2471" spans="1:4">
      <c r="A2471" s="279" t="s">
        <v>16879</v>
      </c>
      <c r="B2471" s="276" t="s">
        <v>16880</v>
      </c>
      <c r="C2471" s="276" t="s">
        <v>41</v>
      </c>
      <c r="D2471" s="277">
        <v>67.98</v>
      </c>
    </row>
    <row r="2472" spans="1:4">
      <c r="A2472" s="279" t="s">
        <v>16883</v>
      </c>
      <c r="B2472" s="276" t="s">
        <v>16884</v>
      </c>
      <c r="C2472" s="276" t="s">
        <v>41</v>
      </c>
      <c r="D2472" s="277">
        <v>36.33</v>
      </c>
    </row>
    <row r="2473" spans="1:4">
      <c r="A2473" s="279" t="s">
        <v>16885</v>
      </c>
      <c r="B2473" s="276" t="s">
        <v>16886</v>
      </c>
      <c r="C2473" s="276" t="s">
        <v>6</v>
      </c>
      <c r="D2473" s="277">
        <v>182.6</v>
      </c>
    </row>
    <row r="2474" spans="1:4">
      <c r="A2474" s="279" t="s">
        <v>18174</v>
      </c>
      <c r="B2474" s="276" t="s">
        <v>18175</v>
      </c>
      <c r="C2474" s="276" t="s">
        <v>6</v>
      </c>
      <c r="D2474" s="277">
        <v>191.83</v>
      </c>
    </row>
    <row r="2475" spans="1:4">
      <c r="A2475" s="279" t="s">
        <v>18180</v>
      </c>
      <c r="B2475" s="276" t="s">
        <v>18181</v>
      </c>
      <c r="C2475" s="276" t="s">
        <v>6</v>
      </c>
      <c r="D2475" s="277">
        <v>3.38</v>
      </c>
    </row>
    <row r="2476" spans="1:4">
      <c r="A2476" s="279" t="s">
        <v>18182</v>
      </c>
      <c r="B2476" s="276" t="s">
        <v>18183</v>
      </c>
      <c r="C2476" s="276" t="s">
        <v>6</v>
      </c>
      <c r="D2476" s="277">
        <v>3.38</v>
      </c>
    </row>
    <row r="2477" spans="1:4">
      <c r="A2477" s="279" t="s">
        <v>18184</v>
      </c>
      <c r="B2477" s="276" t="s">
        <v>18185</v>
      </c>
      <c r="C2477" s="276" t="s">
        <v>6</v>
      </c>
      <c r="D2477" s="277">
        <v>22.05</v>
      </c>
    </row>
    <row r="2478" spans="1:4">
      <c r="A2478" s="279" t="s">
        <v>18188</v>
      </c>
      <c r="B2478" s="276" t="s">
        <v>31712</v>
      </c>
      <c r="C2478" s="276" t="s">
        <v>6</v>
      </c>
      <c r="D2478" s="277">
        <v>3.32</v>
      </c>
    </row>
    <row r="2479" spans="1:4">
      <c r="A2479" s="279" t="s">
        <v>18191</v>
      </c>
      <c r="B2479" s="276" t="s">
        <v>31713</v>
      </c>
      <c r="C2479" s="276" t="s">
        <v>6</v>
      </c>
      <c r="D2479" s="277">
        <v>4.29</v>
      </c>
    </row>
    <row r="2480" spans="1:4">
      <c r="A2480" s="279" t="s">
        <v>18186</v>
      </c>
      <c r="B2480" s="276" t="s">
        <v>18187</v>
      </c>
      <c r="C2480" s="276" t="s">
        <v>6</v>
      </c>
      <c r="D2480" s="277">
        <v>15.83</v>
      </c>
    </row>
    <row r="2481" spans="1:4">
      <c r="A2481" s="279" t="s">
        <v>18189</v>
      </c>
      <c r="B2481" s="276" t="s">
        <v>18190</v>
      </c>
      <c r="C2481" s="276" t="s">
        <v>6</v>
      </c>
      <c r="D2481" s="277">
        <v>23.31</v>
      </c>
    </row>
    <row r="2482" spans="1:4">
      <c r="A2482" s="279" t="s">
        <v>18176</v>
      </c>
      <c r="B2482" s="276" t="s">
        <v>31714</v>
      </c>
      <c r="C2482" s="276" t="s">
        <v>6</v>
      </c>
      <c r="D2482" s="277">
        <v>71.13</v>
      </c>
    </row>
    <row r="2483" spans="1:4">
      <c r="A2483" s="279" t="s">
        <v>18386</v>
      </c>
      <c r="B2483" s="276" t="s">
        <v>18387</v>
      </c>
      <c r="C2483" s="276" t="s">
        <v>6</v>
      </c>
      <c r="D2483" s="277">
        <v>11.54</v>
      </c>
    </row>
    <row r="2484" spans="1:4">
      <c r="A2484" s="279" t="s">
        <v>18388</v>
      </c>
      <c r="B2484" s="276" t="s">
        <v>18389</v>
      </c>
      <c r="C2484" s="276" t="s">
        <v>6</v>
      </c>
      <c r="D2484" s="277">
        <v>4.38</v>
      </c>
    </row>
    <row r="2485" spans="1:4">
      <c r="A2485" s="279" t="s">
        <v>18390</v>
      </c>
      <c r="B2485" s="276" t="s">
        <v>18391</v>
      </c>
      <c r="C2485" s="276" t="s">
        <v>6</v>
      </c>
      <c r="D2485" s="277">
        <v>8.42</v>
      </c>
    </row>
    <row r="2486" spans="1:4">
      <c r="A2486" s="279" t="s">
        <v>18392</v>
      </c>
      <c r="B2486" s="276" t="s">
        <v>18393</v>
      </c>
      <c r="C2486" s="276" t="s">
        <v>6</v>
      </c>
      <c r="D2486" s="277">
        <v>55.35</v>
      </c>
    </row>
    <row r="2487" spans="1:4">
      <c r="A2487" s="279" t="s">
        <v>18394</v>
      </c>
      <c r="B2487" s="276" t="s">
        <v>18395</v>
      </c>
      <c r="C2487" s="276" t="s">
        <v>6</v>
      </c>
      <c r="D2487" s="277">
        <v>55.35</v>
      </c>
    </row>
    <row r="2488" spans="1:4">
      <c r="A2488" s="279" t="s">
        <v>18396</v>
      </c>
      <c r="B2488" s="276" t="s">
        <v>18397</v>
      </c>
      <c r="C2488" s="276" t="s">
        <v>6</v>
      </c>
      <c r="D2488" s="277">
        <v>49.28</v>
      </c>
    </row>
    <row r="2489" spans="1:4" ht="22.5">
      <c r="A2489" s="279" t="s">
        <v>18398</v>
      </c>
      <c r="B2489" s="276" t="s">
        <v>6709</v>
      </c>
      <c r="C2489" s="276" t="s">
        <v>6</v>
      </c>
      <c r="D2489" s="277">
        <v>4.54</v>
      </c>
    </row>
    <row r="2490" spans="1:4">
      <c r="A2490" s="279" t="s">
        <v>18399</v>
      </c>
      <c r="B2490" s="276" t="s">
        <v>6710</v>
      </c>
      <c r="C2490" s="276" t="s">
        <v>6</v>
      </c>
      <c r="D2490" s="277">
        <v>16.13</v>
      </c>
    </row>
    <row r="2491" spans="1:4">
      <c r="A2491" s="279" t="s">
        <v>18400</v>
      </c>
      <c r="B2491" s="276" t="s">
        <v>18401</v>
      </c>
      <c r="C2491" s="276" t="s">
        <v>6</v>
      </c>
      <c r="D2491" s="277">
        <v>16.13</v>
      </c>
    </row>
    <row r="2492" spans="1:4" ht="22.5">
      <c r="A2492" s="279" t="s">
        <v>18402</v>
      </c>
      <c r="B2492" s="276" t="s">
        <v>18403</v>
      </c>
      <c r="C2492" s="276" t="s">
        <v>6</v>
      </c>
      <c r="D2492" s="277">
        <v>32.119999999999997</v>
      </c>
    </row>
    <row r="2493" spans="1:4" ht="22.5">
      <c r="A2493" s="279" t="s">
        <v>18404</v>
      </c>
      <c r="B2493" s="276" t="s">
        <v>18405</v>
      </c>
      <c r="C2493" s="276" t="s">
        <v>6</v>
      </c>
      <c r="D2493" s="277">
        <v>45.2</v>
      </c>
    </row>
    <row r="2494" spans="1:4" ht="22.5">
      <c r="A2494" s="279" t="s">
        <v>18406</v>
      </c>
      <c r="B2494" s="276" t="s">
        <v>18407</v>
      </c>
      <c r="C2494" s="276" t="s">
        <v>6</v>
      </c>
      <c r="D2494" s="277">
        <v>38.51</v>
      </c>
    </row>
    <row r="2495" spans="1:4" ht="22.5">
      <c r="A2495" s="279" t="s">
        <v>18408</v>
      </c>
      <c r="B2495" s="276" t="s">
        <v>18409</v>
      </c>
      <c r="C2495" s="276" t="s">
        <v>6</v>
      </c>
      <c r="D2495" s="277">
        <v>62.5</v>
      </c>
    </row>
    <row r="2496" spans="1:4">
      <c r="A2496" s="279" t="s">
        <v>18410</v>
      </c>
      <c r="B2496" s="276" t="s">
        <v>18411</v>
      </c>
      <c r="C2496" s="276" t="s">
        <v>6</v>
      </c>
      <c r="D2496" s="277">
        <v>13.33</v>
      </c>
    </row>
    <row r="2497" spans="1:4">
      <c r="A2497" s="279" t="s">
        <v>18412</v>
      </c>
      <c r="B2497" s="276" t="s">
        <v>18413</v>
      </c>
      <c r="C2497" s="276" t="s">
        <v>6</v>
      </c>
      <c r="D2497" s="277">
        <v>11.71</v>
      </c>
    </row>
    <row r="2498" spans="1:4">
      <c r="A2498" s="279" t="s">
        <v>18414</v>
      </c>
      <c r="B2498" s="276" t="s">
        <v>18415</v>
      </c>
      <c r="C2498" s="276" t="s">
        <v>6</v>
      </c>
      <c r="D2498" s="277">
        <v>35.39</v>
      </c>
    </row>
    <row r="2499" spans="1:4">
      <c r="A2499" s="279" t="s">
        <v>18416</v>
      </c>
      <c r="B2499" s="276" t="s">
        <v>18417</v>
      </c>
      <c r="C2499" s="276" t="s">
        <v>6</v>
      </c>
      <c r="D2499" s="277">
        <v>31.36</v>
      </c>
    </row>
    <row r="2500" spans="1:4">
      <c r="A2500" s="279" t="s">
        <v>18418</v>
      </c>
      <c r="B2500" s="276" t="s">
        <v>18419</v>
      </c>
      <c r="C2500" s="276" t="s">
        <v>6</v>
      </c>
      <c r="D2500" s="277">
        <v>48.74</v>
      </c>
    </row>
    <row r="2501" spans="1:4">
      <c r="A2501" s="279" t="s">
        <v>18420</v>
      </c>
      <c r="B2501" s="276" t="s">
        <v>6711</v>
      </c>
      <c r="C2501" s="276" t="s">
        <v>6</v>
      </c>
      <c r="D2501" s="277">
        <v>15.09</v>
      </c>
    </row>
    <row r="2502" spans="1:4">
      <c r="A2502" s="279" t="s">
        <v>18421</v>
      </c>
      <c r="B2502" s="276" t="s">
        <v>18422</v>
      </c>
      <c r="C2502" s="276" t="s">
        <v>6</v>
      </c>
      <c r="D2502" s="277">
        <v>8.42</v>
      </c>
    </row>
    <row r="2503" spans="1:4">
      <c r="A2503" s="279" t="s">
        <v>18423</v>
      </c>
      <c r="B2503" s="276" t="s">
        <v>18424</v>
      </c>
      <c r="C2503" s="276" t="s">
        <v>6</v>
      </c>
      <c r="D2503" s="277">
        <v>15.09</v>
      </c>
    </row>
    <row r="2504" spans="1:4">
      <c r="A2504" s="279" t="s">
        <v>18425</v>
      </c>
      <c r="B2504" s="276" t="s">
        <v>18426</v>
      </c>
      <c r="C2504" s="276" t="s">
        <v>6</v>
      </c>
      <c r="D2504" s="277">
        <v>48.06</v>
      </c>
    </row>
    <row r="2505" spans="1:4">
      <c r="A2505" s="279" t="s">
        <v>18427</v>
      </c>
      <c r="B2505" s="276" t="s">
        <v>18428</v>
      </c>
      <c r="C2505" s="276" t="s">
        <v>6</v>
      </c>
      <c r="D2505" s="277">
        <v>104.3</v>
      </c>
    </row>
    <row r="2506" spans="1:4">
      <c r="A2506" s="279" t="s">
        <v>18491</v>
      </c>
      <c r="B2506" s="276" t="s">
        <v>31715</v>
      </c>
      <c r="C2506" s="276" t="s">
        <v>6</v>
      </c>
      <c r="D2506" s="277">
        <v>115.62</v>
      </c>
    </row>
    <row r="2507" spans="1:4">
      <c r="A2507" s="279" t="s">
        <v>18492</v>
      </c>
      <c r="B2507" s="276" t="s">
        <v>18493</v>
      </c>
      <c r="C2507" s="276" t="s">
        <v>6</v>
      </c>
      <c r="D2507" s="277">
        <v>116.9</v>
      </c>
    </row>
    <row r="2508" spans="1:4">
      <c r="A2508" s="279" t="s">
        <v>18494</v>
      </c>
      <c r="B2508" s="276" t="s">
        <v>18495</v>
      </c>
      <c r="C2508" s="276" t="s">
        <v>6</v>
      </c>
      <c r="D2508" s="277">
        <v>119.15</v>
      </c>
    </row>
    <row r="2509" spans="1:4">
      <c r="A2509" s="279" t="s">
        <v>18496</v>
      </c>
      <c r="B2509" s="276" t="s">
        <v>18497</v>
      </c>
      <c r="C2509" s="276" t="s">
        <v>6</v>
      </c>
      <c r="D2509" s="277">
        <v>126.64</v>
      </c>
    </row>
    <row r="2510" spans="1:4">
      <c r="A2510" s="279" t="s">
        <v>18498</v>
      </c>
      <c r="B2510" s="276" t="s">
        <v>18499</v>
      </c>
      <c r="C2510" s="276" t="s">
        <v>6</v>
      </c>
      <c r="D2510" s="277">
        <v>146.07</v>
      </c>
    </row>
    <row r="2511" spans="1:4">
      <c r="A2511" s="279" t="s">
        <v>18500</v>
      </c>
      <c r="B2511" s="276" t="s">
        <v>18501</v>
      </c>
      <c r="C2511" s="276" t="s">
        <v>6</v>
      </c>
      <c r="D2511" s="277">
        <v>921.19</v>
      </c>
    </row>
    <row r="2512" spans="1:4">
      <c r="A2512" s="279" t="s">
        <v>18523</v>
      </c>
      <c r="B2512" s="276" t="s">
        <v>6742</v>
      </c>
      <c r="C2512" s="276" t="s">
        <v>6</v>
      </c>
      <c r="D2512" s="277">
        <v>855.4</v>
      </c>
    </row>
    <row r="2513" spans="1:4">
      <c r="A2513" s="279" t="s">
        <v>18521</v>
      </c>
      <c r="B2513" s="276" t="s">
        <v>18522</v>
      </c>
      <c r="C2513" s="276" t="s">
        <v>6</v>
      </c>
      <c r="D2513" s="277">
        <v>1280.45</v>
      </c>
    </row>
    <row r="2514" spans="1:4">
      <c r="A2514" s="279" t="s">
        <v>18524</v>
      </c>
      <c r="B2514" s="276" t="s">
        <v>18525</v>
      </c>
      <c r="C2514" s="276" t="s">
        <v>6</v>
      </c>
      <c r="D2514" s="277">
        <v>240.28</v>
      </c>
    </row>
    <row r="2515" spans="1:4">
      <c r="A2515" s="279" t="s">
        <v>18526</v>
      </c>
      <c r="B2515" s="276" t="s">
        <v>6740</v>
      </c>
      <c r="C2515" s="276" t="s">
        <v>6</v>
      </c>
      <c r="D2515" s="277">
        <v>30.27</v>
      </c>
    </row>
    <row r="2516" spans="1:4" ht="22.5">
      <c r="A2516" s="279" t="s">
        <v>18529</v>
      </c>
      <c r="B2516" s="276" t="s">
        <v>18530</v>
      </c>
      <c r="C2516" s="276" t="s">
        <v>6</v>
      </c>
      <c r="D2516" s="277">
        <v>2063.46</v>
      </c>
    </row>
    <row r="2517" spans="1:4">
      <c r="A2517" s="279" t="s">
        <v>18557</v>
      </c>
      <c r="B2517" s="276" t="s">
        <v>18558</v>
      </c>
      <c r="C2517" s="276" t="s">
        <v>6</v>
      </c>
      <c r="D2517" s="277">
        <v>1440.75</v>
      </c>
    </row>
    <row r="2518" spans="1:4">
      <c r="A2518" s="279" t="s">
        <v>18561</v>
      </c>
      <c r="B2518" s="276" t="s">
        <v>18562</v>
      </c>
      <c r="C2518" s="276" t="s">
        <v>41</v>
      </c>
      <c r="D2518" s="277">
        <v>9.06</v>
      </c>
    </row>
    <row r="2519" spans="1:4">
      <c r="A2519" s="279" t="s">
        <v>21615</v>
      </c>
      <c r="B2519" s="276" t="s">
        <v>21616</v>
      </c>
      <c r="C2519" s="276" t="s">
        <v>6</v>
      </c>
      <c r="D2519" s="277">
        <v>142.38999999999999</v>
      </c>
    </row>
    <row r="2520" spans="1:4">
      <c r="A2520" s="279" t="s">
        <v>21617</v>
      </c>
      <c r="B2520" s="276" t="s">
        <v>21618</v>
      </c>
      <c r="C2520" s="276" t="s">
        <v>6</v>
      </c>
      <c r="D2520" s="277">
        <v>92.06</v>
      </c>
    </row>
    <row r="2521" spans="1:4">
      <c r="A2521" s="279" t="s">
        <v>21619</v>
      </c>
      <c r="B2521" s="276" t="s">
        <v>21620</v>
      </c>
      <c r="C2521" s="276" t="s">
        <v>6</v>
      </c>
      <c r="D2521" s="277">
        <v>113.07</v>
      </c>
    </row>
    <row r="2522" spans="1:4" ht="15.75">
      <c r="A2522" s="272" t="s">
        <v>33299</v>
      </c>
      <c r="B2522" s="272"/>
      <c r="C2522" s="272"/>
      <c r="D2522" s="272"/>
    </row>
    <row r="2523" spans="1:4">
      <c r="A2523" s="278" t="s">
        <v>6794</v>
      </c>
      <c r="B2523" s="274" t="s">
        <v>6535</v>
      </c>
      <c r="C2523" s="274" t="s">
        <v>6536</v>
      </c>
      <c r="D2523" s="275" t="s">
        <v>31273</v>
      </c>
    </row>
    <row r="2524" spans="1:4">
      <c r="A2524" s="279" t="s">
        <v>12084</v>
      </c>
      <c r="B2524" s="276" t="s">
        <v>12085</v>
      </c>
      <c r="C2524" s="276" t="s">
        <v>41</v>
      </c>
      <c r="D2524" s="277">
        <v>59.04</v>
      </c>
    </row>
    <row r="2525" spans="1:4">
      <c r="A2525" s="279" t="s">
        <v>12086</v>
      </c>
      <c r="B2525" s="276" t="s">
        <v>6619</v>
      </c>
      <c r="C2525" s="276" t="s">
        <v>41</v>
      </c>
      <c r="D2525" s="277">
        <v>87.85</v>
      </c>
    </row>
    <row r="2526" spans="1:4">
      <c r="A2526" s="279" t="s">
        <v>12087</v>
      </c>
      <c r="B2526" s="276" t="s">
        <v>6620</v>
      </c>
      <c r="C2526" s="276" t="s">
        <v>41</v>
      </c>
      <c r="D2526" s="277">
        <v>148.84</v>
      </c>
    </row>
    <row r="2527" spans="1:4">
      <c r="A2527" s="279" t="s">
        <v>12088</v>
      </c>
      <c r="B2527" s="276" t="s">
        <v>6621</v>
      </c>
      <c r="C2527" s="276" t="s">
        <v>41</v>
      </c>
      <c r="D2527" s="277">
        <v>197.35</v>
      </c>
    </row>
    <row r="2528" spans="1:4" ht="22.5">
      <c r="A2528" s="279" t="s">
        <v>12748</v>
      </c>
      <c r="B2528" s="276" t="s">
        <v>12749</v>
      </c>
      <c r="C2528" s="276" t="s">
        <v>41</v>
      </c>
      <c r="D2528" s="277">
        <v>272.63</v>
      </c>
    </row>
    <row r="2529" spans="1:4" ht="33.75">
      <c r="A2529" s="279" t="s">
        <v>12750</v>
      </c>
      <c r="B2529" s="276" t="s">
        <v>6622</v>
      </c>
      <c r="C2529" s="276" t="s">
        <v>41</v>
      </c>
      <c r="D2529" s="277">
        <v>350.83</v>
      </c>
    </row>
    <row r="2530" spans="1:4" ht="33.75">
      <c r="A2530" s="279" t="s">
        <v>12751</v>
      </c>
      <c r="B2530" s="276" t="s">
        <v>12752</v>
      </c>
      <c r="C2530" s="276" t="s">
        <v>41</v>
      </c>
      <c r="D2530" s="277">
        <v>433.72</v>
      </c>
    </row>
    <row r="2531" spans="1:4" ht="33.75">
      <c r="A2531" s="279" t="s">
        <v>12753</v>
      </c>
      <c r="B2531" s="276" t="s">
        <v>6623</v>
      </c>
      <c r="C2531" s="276" t="s">
        <v>41</v>
      </c>
      <c r="D2531" s="277">
        <v>508.07</v>
      </c>
    </row>
    <row r="2532" spans="1:4" ht="15.75">
      <c r="A2532" s="272" t="s">
        <v>33300</v>
      </c>
      <c r="B2532" s="272"/>
      <c r="C2532" s="272"/>
      <c r="D2532" s="272"/>
    </row>
    <row r="2533" spans="1:4">
      <c r="A2533" s="278" t="s">
        <v>6794</v>
      </c>
      <c r="B2533" s="274" t="s">
        <v>6535</v>
      </c>
      <c r="C2533" s="274" t="s">
        <v>6536</v>
      </c>
      <c r="D2533" s="275" t="s">
        <v>31273</v>
      </c>
    </row>
    <row r="2534" spans="1:4">
      <c r="A2534" s="279" t="s">
        <v>7286</v>
      </c>
      <c r="B2534" s="276" t="s">
        <v>7287</v>
      </c>
      <c r="C2534" s="276" t="s">
        <v>6</v>
      </c>
      <c r="D2534" s="277">
        <v>309.97000000000003</v>
      </c>
    </row>
    <row r="2535" spans="1:4">
      <c r="A2535" s="279" t="s">
        <v>7288</v>
      </c>
      <c r="B2535" s="276" t="s">
        <v>7289</v>
      </c>
      <c r="C2535" s="276" t="s">
        <v>6</v>
      </c>
      <c r="D2535" s="277">
        <v>237.48</v>
      </c>
    </row>
    <row r="2536" spans="1:4">
      <c r="A2536" s="279" t="s">
        <v>7290</v>
      </c>
      <c r="B2536" s="276" t="s">
        <v>7291</v>
      </c>
      <c r="C2536" s="276" t="s">
        <v>6</v>
      </c>
      <c r="D2536" s="277">
        <v>309.98</v>
      </c>
    </row>
    <row r="2537" spans="1:4">
      <c r="A2537" s="279" t="s">
        <v>7397</v>
      </c>
      <c r="B2537" s="276" t="s">
        <v>7398</v>
      </c>
      <c r="C2537" s="276" t="s">
        <v>6</v>
      </c>
      <c r="D2537" s="277">
        <v>55.51</v>
      </c>
    </row>
    <row r="2538" spans="1:4">
      <c r="A2538" s="279" t="s">
        <v>7518</v>
      </c>
      <c r="B2538" s="276" t="s">
        <v>6791</v>
      </c>
      <c r="C2538" s="276" t="s">
        <v>6</v>
      </c>
      <c r="D2538" s="277">
        <v>600.30999999999995</v>
      </c>
    </row>
    <row r="2539" spans="1:4">
      <c r="A2539" s="279" t="s">
        <v>7521</v>
      </c>
      <c r="B2539" s="276" t="s">
        <v>7522</v>
      </c>
      <c r="C2539" s="276" t="s">
        <v>6</v>
      </c>
      <c r="D2539" s="277">
        <v>326.33999999999997</v>
      </c>
    </row>
    <row r="2540" spans="1:4">
      <c r="A2540" s="279" t="s">
        <v>7542</v>
      </c>
      <c r="B2540" s="276" t="s">
        <v>7543</v>
      </c>
      <c r="C2540" s="276" t="s">
        <v>6</v>
      </c>
      <c r="D2540" s="277">
        <v>545.74</v>
      </c>
    </row>
    <row r="2541" spans="1:4">
      <c r="A2541" s="279" t="s">
        <v>7544</v>
      </c>
      <c r="B2541" s="276" t="s">
        <v>7545</v>
      </c>
      <c r="C2541" s="276" t="s">
        <v>6</v>
      </c>
      <c r="D2541" s="277">
        <v>148.5</v>
      </c>
    </row>
    <row r="2542" spans="1:4">
      <c r="A2542" s="279" t="s">
        <v>7546</v>
      </c>
      <c r="B2542" s="276" t="s">
        <v>7547</v>
      </c>
      <c r="C2542" s="276" t="s">
        <v>6</v>
      </c>
      <c r="D2542" s="277">
        <v>395.95</v>
      </c>
    </row>
    <row r="2543" spans="1:4">
      <c r="A2543" s="279" t="s">
        <v>7548</v>
      </c>
      <c r="B2543" s="276" t="s">
        <v>7549</v>
      </c>
      <c r="C2543" s="276" t="s">
        <v>6</v>
      </c>
      <c r="D2543" s="277">
        <v>148.5</v>
      </c>
    </row>
    <row r="2544" spans="1:4">
      <c r="A2544" s="279" t="s">
        <v>7550</v>
      </c>
      <c r="B2544" s="276" t="s">
        <v>7551</v>
      </c>
      <c r="C2544" s="276" t="s">
        <v>6</v>
      </c>
      <c r="D2544" s="277">
        <v>334.48</v>
      </c>
    </row>
    <row r="2545" spans="1:4">
      <c r="A2545" s="279" t="s">
        <v>7552</v>
      </c>
      <c r="B2545" s="276" t="s">
        <v>7553</v>
      </c>
      <c r="C2545" s="276" t="s">
        <v>6</v>
      </c>
      <c r="D2545" s="277">
        <v>555.66</v>
      </c>
    </row>
    <row r="2546" spans="1:4">
      <c r="A2546" s="279" t="s">
        <v>7575</v>
      </c>
      <c r="B2546" s="276" t="s">
        <v>7576</v>
      </c>
      <c r="C2546" s="276" t="s">
        <v>429</v>
      </c>
      <c r="D2546" s="277">
        <v>370.44</v>
      </c>
    </row>
    <row r="2547" spans="1:4">
      <c r="A2547" s="279" t="s">
        <v>7583</v>
      </c>
      <c r="B2547" s="276" t="s">
        <v>7584</v>
      </c>
      <c r="C2547" s="276" t="s">
        <v>429</v>
      </c>
      <c r="D2547" s="277">
        <v>833.49</v>
      </c>
    </row>
    <row r="2548" spans="1:4">
      <c r="A2548" s="279" t="s">
        <v>7588</v>
      </c>
      <c r="B2548" s="276" t="s">
        <v>7589</v>
      </c>
      <c r="C2548" s="276" t="s">
        <v>6</v>
      </c>
      <c r="D2548" s="277">
        <v>1750.55</v>
      </c>
    </row>
    <row r="2549" spans="1:4">
      <c r="A2549" s="279" t="s">
        <v>7755</v>
      </c>
      <c r="B2549" s="276" t="s">
        <v>7756</v>
      </c>
      <c r="C2549" s="276" t="s">
        <v>6</v>
      </c>
      <c r="D2549" s="277">
        <v>2.78</v>
      </c>
    </row>
    <row r="2550" spans="1:4">
      <c r="A2550" s="279" t="s">
        <v>7972</v>
      </c>
      <c r="B2550" s="276" t="s">
        <v>7973</v>
      </c>
      <c r="C2550" s="276" t="s">
        <v>6</v>
      </c>
      <c r="D2550" s="277">
        <v>6.5</v>
      </c>
    </row>
    <row r="2551" spans="1:4">
      <c r="A2551" s="279" t="s">
        <v>7974</v>
      </c>
      <c r="B2551" s="276" t="s">
        <v>7975</v>
      </c>
      <c r="C2551" s="276" t="s">
        <v>6</v>
      </c>
      <c r="D2551" s="277">
        <v>11.91</v>
      </c>
    </row>
    <row r="2552" spans="1:4">
      <c r="A2552" s="279" t="s">
        <v>8449</v>
      </c>
      <c r="B2552" s="276" t="s">
        <v>8450</v>
      </c>
      <c r="C2552" s="276" t="s">
        <v>6</v>
      </c>
      <c r="D2552" s="277">
        <v>209.48</v>
      </c>
    </row>
    <row r="2553" spans="1:4">
      <c r="A2553" s="279" t="s">
        <v>8475</v>
      </c>
      <c r="B2553" s="276" t="s">
        <v>8476</v>
      </c>
      <c r="C2553" s="276" t="s">
        <v>6</v>
      </c>
      <c r="D2553" s="277">
        <v>184.12</v>
      </c>
    </row>
    <row r="2554" spans="1:4">
      <c r="A2554" s="279" t="s">
        <v>8477</v>
      </c>
      <c r="B2554" s="276" t="s">
        <v>8478</v>
      </c>
      <c r="C2554" s="276" t="s">
        <v>6</v>
      </c>
      <c r="D2554" s="277">
        <v>32</v>
      </c>
    </row>
    <row r="2555" spans="1:4">
      <c r="A2555" s="279" t="s">
        <v>8479</v>
      </c>
      <c r="B2555" s="276" t="s">
        <v>8480</v>
      </c>
      <c r="C2555" s="276" t="s">
        <v>6</v>
      </c>
      <c r="D2555" s="277">
        <v>35.5</v>
      </c>
    </row>
    <row r="2556" spans="1:4">
      <c r="A2556" s="279" t="s">
        <v>9162</v>
      </c>
      <c r="B2556" s="276" t="s">
        <v>9163</v>
      </c>
      <c r="C2556" s="276" t="s">
        <v>6</v>
      </c>
      <c r="D2556" s="277">
        <v>83.38</v>
      </c>
    </row>
    <row r="2557" spans="1:4">
      <c r="A2557" s="279" t="s">
        <v>9166</v>
      </c>
      <c r="B2557" s="276" t="s">
        <v>9167</v>
      </c>
      <c r="C2557" s="276" t="s">
        <v>6</v>
      </c>
      <c r="D2557" s="277">
        <v>5.15</v>
      </c>
    </row>
    <row r="2558" spans="1:4">
      <c r="A2558" s="279" t="s">
        <v>9168</v>
      </c>
      <c r="B2558" s="276" t="s">
        <v>9169</v>
      </c>
      <c r="C2558" s="276" t="s">
        <v>6</v>
      </c>
      <c r="D2558" s="277">
        <v>50.94</v>
      </c>
    </row>
    <row r="2559" spans="1:4" ht="22.5">
      <c r="A2559" s="279" t="s">
        <v>9508</v>
      </c>
      <c r="B2559" s="276" t="s">
        <v>6658</v>
      </c>
      <c r="C2559" s="276" t="s">
        <v>6</v>
      </c>
      <c r="D2559" s="277">
        <v>834.01</v>
      </c>
    </row>
    <row r="2560" spans="1:4">
      <c r="A2560" s="279" t="s">
        <v>9525</v>
      </c>
      <c r="B2560" s="276" t="s">
        <v>9526</v>
      </c>
      <c r="C2560" s="276" t="s">
        <v>6</v>
      </c>
      <c r="D2560" s="277">
        <v>24.95</v>
      </c>
    </row>
    <row r="2561" spans="1:4">
      <c r="A2561" s="279" t="s">
        <v>9542</v>
      </c>
      <c r="B2561" s="276" t="s">
        <v>9543</v>
      </c>
      <c r="C2561" s="276" t="s">
        <v>6</v>
      </c>
      <c r="D2561" s="277">
        <v>23.85</v>
      </c>
    </row>
    <row r="2562" spans="1:4">
      <c r="A2562" s="279" t="s">
        <v>9546</v>
      </c>
      <c r="B2562" s="276" t="s">
        <v>9547</v>
      </c>
      <c r="C2562" s="276" t="s">
        <v>6</v>
      </c>
      <c r="D2562" s="277">
        <v>0.55000000000000004</v>
      </c>
    </row>
    <row r="2563" spans="1:4">
      <c r="A2563" s="279" t="s">
        <v>9863</v>
      </c>
      <c r="B2563" s="276" t="s">
        <v>9864</v>
      </c>
      <c r="C2563" s="276" t="s">
        <v>6</v>
      </c>
      <c r="D2563" s="277">
        <v>131.61000000000001</v>
      </c>
    </row>
    <row r="2564" spans="1:4">
      <c r="A2564" s="279" t="s">
        <v>9865</v>
      </c>
      <c r="B2564" s="276" t="s">
        <v>9866</v>
      </c>
      <c r="C2564" s="276" t="s">
        <v>6</v>
      </c>
      <c r="D2564" s="277">
        <v>93.71</v>
      </c>
    </row>
    <row r="2565" spans="1:4">
      <c r="A2565" s="279" t="s">
        <v>9867</v>
      </c>
      <c r="B2565" s="276" t="s">
        <v>9868</v>
      </c>
      <c r="C2565" s="276" t="s">
        <v>6</v>
      </c>
      <c r="D2565" s="277">
        <v>179.71</v>
      </c>
    </row>
    <row r="2566" spans="1:4">
      <c r="A2566" s="279" t="s">
        <v>11270</v>
      </c>
      <c r="B2566" s="276" t="s">
        <v>11271</v>
      </c>
      <c r="C2566" s="276" t="s">
        <v>6</v>
      </c>
      <c r="D2566" s="277">
        <v>17.71</v>
      </c>
    </row>
    <row r="2567" spans="1:4">
      <c r="A2567" s="279" t="s">
        <v>11272</v>
      </c>
      <c r="B2567" s="276" t="s">
        <v>11273</v>
      </c>
      <c r="C2567" s="276" t="s">
        <v>6</v>
      </c>
      <c r="D2567" s="277">
        <v>5.45</v>
      </c>
    </row>
    <row r="2568" spans="1:4">
      <c r="A2568" s="279" t="s">
        <v>11361</v>
      </c>
      <c r="B2568" s="276" t="s">
        <v>11362</v>
      </c>
      <c r="C2568" s="276" t="s">
        <v>6</v>
      </c>
      <c r="D2568" s="277">
        <v>30.1</v>
      </c>
    </row>
    <row r="2569" spans="1:4">
      <c r="A2569" s="279" t="s">
        <v>11372</v>
      </c>
      <c r="B2569" s="276" t="s">
        <v>11373</v>
      </c>
      <c r="C2569" s="276" t="s">
        <v>6</v>
      </c>
      <c r="D2569" s="277">
        <v>91.34</v>
      </c>
    </row>
    <row r="2570" spans="1:4">
      <c r="A2570" s="279" t="s">
        <v>12630</v>
      </c>
      <c r="B2570" s="276" t="s">
        <v>12631</v>
      </c>
      <c r="C2570" s="276" t="s">
        <v>6</v>
      </c>
      <c r="D2570" s="277">
        <v>41.06</v>
      </c>
    </row>
    <row r="2571" spans="1:4">
      <c r="A2571" s="279" t="s">
        <v>13003</v>
      </c>
      <c r="B2571" s="276" t="s">
        <v>6659</v>
      </c>
      <c r="C2571" s="276" t="s">
        <v>6</v>
      </c>
      <c r="D2571" s="277">
        <v>1254.0899999999999</v>
      </c>
    </row>
    <row r="2572" spans="1:4">
      <c r="A2572" s="279" t="s">
        <v>13004</v>
      </c>
      <c r="B2572" s="276" t="s">
        <v>13005</v>
      </c>
      <c r="C2572" s="276" t="s">
        <v>6</v>
      </c>
      <c r="D2572" s="277">
        <v>178.61</v>
      </c>
    </row>
    <row r="2573" spans="1:4">
      <c r="A2573" s="279" t="s">
        <v>13006</v>
      </c>
      <c r="B2573" s="276" t="s">
        <v>13007</v>
      </c>
      <c r="C2573" s="276" t="s">
        <v>6</v>
      </c>
      <c r="D2573" s="277">
        <v>219.76</v>
      </c>
    </row>
    <row r="2574" spans="1:4">
      <c r="A2574" s="279" t="s">
        <v>13008</v>
      </c>
      <c r="B2574" s="276" t="s">
        <v>13009</v>
      </c>
      <c r="C2574" s="276" t="s">
        <v>6</v>
      </c>
      <c r="D2574" s="277">
        <v>96.91</v>
      </c>
    </row>
    <row r="2575" spans="1:4">
      <c r="A2575" s="279" t="s">
        <v>13816</v>
      </c>
      <c r="B2575" s="276" t="s">
        <v>13817</v>
      </c>
      <c r="C2575" s="276" t="s">
        <v>41</v>
      </c>
      <c r="D2575" s="277">
        <v>548.55999999999995</v>
      </c>
    </row>
    <row r="2576" spans="1:4">
      <c r="A2576" s="279" t="s">
        <v>13818</v>
      </c>
      <c r="B2576" s="276" t="s">
        <v>13819</v>
      </c>
      <c r="C2576" s="276" t="s">
        <v>6</v>
      </c>
      <c r="D2576" s="277">
        <v>337.59</v>
      </c>
    </row>
    <row r="2577" spans="1:4">
      <c r="A2577" s="279" t="s">
        <v>14346</v>
      </c>
      <c r="B2577" s="276" t="s">
        <v>14347</v>
      </c>
      <c r="C2577" s="276" t="s">
        <v>41</v>
      </c>
      <c r="D2577" s="277">
        <v>194.04</v>
      </c>
    </row>
    <row r="2578" spans="1:4">
      <c r="A2578" s="279" t="s">
        <v>14596</v>
      </c>
      <c r="B2578" s="276" t="s">
        <v>14597</v>
      </c>
      <c r="C2578" s="276" t="s">
        <v>6</v>
      </c>
      <c r="D2578" s="277">
        <v>80</v>
      </c>
    </row>
    <row r="2579" spans="1:4">
      <c r="A2579" s="279" t="s">
        <v>14598</v>
      </c>
      <c r="B2579" s="276" t="s">
        <v>14599</v>
      </c>
      <c r="C2579" s="276" t="s">
        <v>6</v>
      </c>
      <c r="D2579" s="277">
        <v>1062.3499999999999</v>
      </c>
    </row>
    <row r="2580" spans="1:4">
      <c r="A2580" s="279" t="s">
        <v>14600</v>
      </c>
      <c r="B2580" s="276" t="s">
        <v>14601</v>
      </c>
      <c r="C2580" s="276" t="s">
        <v>6</v>
      </c>
      <c r="D2580" s="277">
        <v>165</v>
      </c>
    </row>
    <row r="2581" spans="1:4">
      <c r="A2581" s="279" t="s">
        <v>14602</v>
      </c>
      <c r="B2581" s="276" t="s">
        <v>14603</v>
      </c>
      <c r="C2581" s="276" t="s">
        <v>6</v>
      </c>
      <c r="D2581" s="277">
        <v>219.41</v>
      </c>
    </row>
    <row r="2582" spans="1:4">
      <c r="A2582" s="279" t="s">
        <v>14604</v>
      </c>
      <c r="B2582" s="276" t="s">
        <v>14605</v>
      </c>
      <c r="C2582" s="276" t="s">
        <v>6</v>
      </c>
      <c r="D2582" s="277">
        <v>429.53</v>
      </c>
    </row>
    <row r="2583" spans="1:4">
      <c r="A2583" s="279" t="s">
        <v>14606</v>
      </c>
      <c r="B2583" s="276" t="s">
        <v>14607</v>
      </c>
      <c r="C2583" s="276" t="s">
        <v>6</v>
      </c>
      <c r="D2583" s="277">
        <v>448.19</v>
      </c>
    </row>
    <row r="2584" spans="1:4">
      <c r="A2584" s="279" t="s">
        <v>14608</v>
      </c>
      <c r="B2584" s="276" t="s">
        <v>14609</v>
      </c>
      <c r="C2584" s="276" t="s">
        <v>6</v>
      </c>
      <c r="D2584" s="277">
        <v>1635.16</v>
      </c>
    </row>
    <row r="2585" spans="1:4">
      <c r="A2585" s="279" t="s">
        <v>14943</v>
      </c>
      <c r="B2585" s="276" t="s">
        <v>14944</v>
      </c>
      <c r="C2585" s="276" t="s">
        <v>6</v>
      </c>
      <c r="D2585" s="277">
        <v>24.14</v>
      </c>
    </row>
    <row r="2586" spans="1:4">
      <c r="A2586" s="279" t="s">
        <v>14945</v>
      </c>
      <c r="B2586" s="276" t="s">
        <v>6660</v>
      </c>
      <c r="C2586" s="276" t="s">
        <v>6</v>
      </c>
      <c r="D2586" s="277">
        <v>20.51</v>
      </c>
    </row>
    <row r="2587" spans="1:4">
      <c r="A2587" s="279" t="s">
        <v>14952</v>
      </c>
      <c r="B2587" s="276" t="s">
        <v>14953</v>
      </c>
      <c r="C2587" s="276" t="s">
        <v>6</v>
      </c>
      <c r="D2587" s="277">
        <v>31.86</v>
      </c>
    </row>
    <row r="2588" spans="1:4">
      <c r="A2588" s="279" t="s">
        <v>14964</v>
      </c>
      <c r="B2588" s="276" t="s">
        <v>6661</v>
      </c>
      <c r="C2588" s="276" t="s">
        <v>6</v>
      </c>
      <c r="D2588" s="277">
        <v>18.41</v>
      </c>
    </row>
    <row r="2589" spans="1:4">
      <c r="A2589" s="279" t="s">
        <v>14965</v>
      </c>
      <c r="B2589" s="276" t="s">
        <v>14966</v>
      </c>
      <c r="C2589" s="276" t="s">
        <v>6</v>
      </c>
      <c r="D2589" s="277">
        <v>34.4</v>
      </c>
    </row>
    <row r="2590" spans="1:4">
      <c r="A2590" s="279" t="s">
        <v>16508</v>
      </c>
      <c r="B2590" s="276" t="s">
        <v>16509</v>
      </c>
      <c r="C2590" s="276" t="s">
        <v>6</v>
      </c>
      <c r="D2590" s="277">
        <v>23.04</v>
      </c>
    </row>
    <row r="2591" spans="1:4">
      <c r="A2591" s="279" t="s">
        <v>16510</v>
      </c>
      <c r="B2591" s="276" t="s">
        <v>16511</v>
      </c>
      <c r="C2591" s="276" t="s">
        <v>6</v>
      </c>
      <c r="D2591" s="277">
        <v>26.46</v>
      </c>
    </row>
    <row r="2592" spans="1:4">
      <c r="A2592" s="279" t="s">
        <v>16512</v>
      </c>
      <c r="B2592" s="276" t="s">
        <v>6662</v>
      </c>
      <c r="C2592" s="276" t="s">
        <v>6</v>
      </c>
      <c r="D2592" s="277">
        <v>25.69</v>
      </c>
    </row>
    <row r="2593" spans="1:4">
      <c r="A2593" s="279" t="s">
        <v>16625</v>
      </c>
      <c r="B2593" s="276" t="s">
        <v>16626</v>
      </c>
      <c r="C2593" s="276" t="s">
        <v>6</v>
      </c>
      <c r="D2593" s="277">
        <v>136.62</v>
      </c>
    </row>
    <row r="2594" spans="1:4">
      <c r="A2594" s="279" t="s">
        <v>16627</v>
      </c>
      <c r="B2594" s="276" t="s">
        <v>16628</v>
      </c>
      <c r="C2594" s="276" t="s">
        <v>6</v>
      </c>
      <c r="D2594" s="277">
        <v>105.09</v>
      </c>
    </row>
    <row r="2595" spans="1:4">
      <c r="A2595" s="279" t="s">
        <v>16629</v>
      </c>
      <c r="B2595" s="276" t="s">
        <v>16630</v>
      </c>
      <c r="C2595" s="276" t="s">
        <v>6</v>
      </c>
      <c r="D2595" s="277">
        <v>164.11</v>
      </c>
    </row>
    <row r="2596" spans="1:4">
      <c r="A2596" s="279" t="s">
        <v>16631</v>
      </c>
      <c r="B2596" s="276" t="s">
        <v>16632</v>
      </c>
      <c r="C2596" s="276" t="s">
        <v>6</v>
      </c>
      <c r="D2596" s="277">
        <v>129</v>
      </c>
    </row>
    <row r="2597" spans="1:4">
      <c r="A2597" s="279" t="s">
        <v>16633</v>
      </c>
      <c r="B2597" s="276" t="s">
        <v>16634</v>
      </c>
      <c r="C2597" s="276" t="s">
        <v>6</v>
      </c>
      <c r="D2597" s="277">
        <v>13.89</v>
      </c>
    </row>
    <row r="2598" spans="1:4">
      <c r="A2598" s="279" t="s">
        <v>16635</v>
      </c>
      <c r="B2598" s="276" t="s">
        <v>16636</v>
      </c>
      <c r="C2598" s="276" t="s">
        <v>6</v>
      </c>
      <c r="D2598" s="277">
        <v>13.91</v>
      </c>
    </row>
    <row r="2599" spans="1:4">
      <c r="A2599" s="279" t="s">
        <v>16637</v>
      </c>
      <c r="B2599" s="276" t="s">
        <v>16638</v>
      </c>
      <c r="C2599" s="276" t="s">
        <v>6</v>
      </c>
      <c r="D2599" s="277">
        <v>10.8</v>
      </c>
    </row>
    <row r="2600" spans="1:4">
      <c r="A2600" s="279" t="s">
        <v>16889</v>
      </c>
      <c r="B2600" s="276" t="s">
        <v>16890</v>
      </c>
      <c r="C2600" s="276" t="s">
        <v>6</v>
      </c>
      <c r="D2600" s="277">
        <v>28.95</v>
      </c>
    </row>
    <row r="2601" spans="1:4">
      <c r="A2601" s="279" t="s">
        <v>16891</v>
      </c>
      <c r="B2601" s="276" t="s">
        <v>16892</v>
      </c>
      <c r="C2601" s="276" t="s">
        <v>6</v>
      </c>
      <c r="D2601" s="277">
        <v>61.6</v>
      </c>
    </row>
    <row r="2602" spans="1:4">
      <c r="A2602" s="279" t="s">
        <v>16957</v>
      </c>
      <c r="B2602" s="276" t="s">
        <v>6663</v>
      </c>
      <c r="C2602" s="276" t="s">
        <v>429</v>
      </c>
      <c r="D2602" s="277">
        <v>714.1</v>
      </c>
    </row>
    <row r="2603" spans="1:4">
      <c r="A2603" s="279" t="s">
        <v>16958</v>
      </c>
      <c r="B2603" s="276" t="s">
        <v>6664</v>
      </c>
      <c r="C2603" s="276" t="s">
        <v>6</v>
      </c>
      <c r="D2603" s="277">
        <v>329.24</v>
      </c>
    </row>
    <row r="2604" spans="1:4">
      <c r="A2604" s="279" t="s">
        <v>16959</v>
      </c>
      <c r="B2604" s="276" t="s">
        <v>16960</v>
      </c>
      <c r="C2604" s="276" t="s">
        <v>6</v>
      </c>
      <c r="D2604" s="277">
        <v>84.78</v>
      </c>
    </row>
    <row r="2605" spans="1:4">
      <c r="A2605" s="279" t="s">
        <v>16983</v>
      </c>
      <c r="B2605" s="276" t="s">
        <v>16984</v>
      </c>
      <c r="C2605" s="276" t="s">
        <v>6</v>
      </c>
      <c r="D2605" s="277">
        <v>71.66</v>
      </c>
    </row>
    <row r="2606" spans="1:4" ht="22.5">
      <c r="A2606" s="279" t="s">
        <v>16985</v>
      </c>
      <c r="B2606" s="276" t="s">
        <v>16986</v>
      </c>
      <c r="C2606" s="276" t="s">
        <v>6</v>
      </c>
      <c r="D2606" s="277">
        <v>71.66</v>
      </c>
    </row>
    <row r="2607" spans="1:4">
      <c r="A2607" s="279" t="s">
        <v>16987</v>
      </c>
      <c r="B2607" s="276" t="s">
        <v>16988</v>
      </c>
      <c r="C2607" s="276" t="s">
        <v>6</v>
      </c>
      <c r="D2607" s="277">
        <v>325.24</v>
      </c>
    </row>
    <row r="2608" spans="1:4">
      <c r="A2608" s="279" t="s">
        <v>17003</v>
      </c>
      <c r="B2608" s="276" t="s">
        <v>17004</v>
      </c>
      <c r="C2608" s="276" t="s">
        <v>6</v>
      </c>
      <c r="D2608" s="277">
        <v>839.8</v>
      </c>
    </row>
    <row r="2609" spans="1:4">
      <c r="A2609" s="279" t="s">
        <v>18349</v>
      </c>
      <c r="B2609" s="276" t="s">
        <v>6596</v>
      </c>
      <c r="C2609" s="276" t="s">
        <v>6</v>
      </c>
      <c r="D2609" s="277">
        <v>42.35</v>
      </c>
    </row>
    <row r="2610" spans="1:4">
      <c r="A2610" s="279" t="s">
        <v>18433</v>
      </c>
      <c r="B2610" s="276" t="s">
        <v>18434</v>
      </c>
      <c r="C2610" s="276" t="s">
        <v>6</v>
      </c>
      <c r="D2610" s="277">
        <v>11</v>
      </c>
    </row>
    <row r="2611" spans="1:4">
      <c r="A2611" s="279" t="s">
        <v>18435</v>
      </c>
      <c r="B2611" s="276" t="s">
        <v>18436</v>
      </c>
      <c r="C2611" s="276" t="s">
        <v>6</v>
      </c>
      <c r="D2611" s="277">
        <v>353.9</v>
      </c>
    </row>
    <row r="2612" spans="1:4" ht="22.5">
      <c r="A2612" s="279" t="s">
        <v>18437</v>
      </c>
      <c r="B2612" s="276" t="s">
        <v>6598</v>
      </c>
      <c r="C2612" s="276" t="s">
        <v>6</v>
      </c>
      <c r="D2612" s="277">
        <v>76.400000000000006</v>
      </c>
    </row>
    <row r="2613" spans="1:4">
      <c r="A2613" s="279" t="s">
        <v>18438</v>
      </c>
      <c r="B2613" s="276" t="s">
        <v>18439</v>
      </c>
      <c r="C2613" s="276" t="s">
        <v>6</v>
      </c>
      <c r="D2613" s="277">
        <v>90.84</v>
      </c>
    </row>
    <row r="2614" spans="1:4">
      <c r="A2614" s="279" t="s">
        <v>18440</v>
      </c>
      <c r="B2614" s="276" t="s">
        <v>18441</v>
      </c>
      <c r="C2614" s="276" t="s">
        <v>6</v>
      </c>
      <c r="D2614" s="277">
        <v>25.99</v>
      </c>
    </row>
    <row r="2615" spans="1:4">
      <c r="A2615" s="279" t="s">
        <v>18442</v>
      </c>
      <c r="B2615" s="276" t="s">
        <v>18443</v>
      </c>
      <c r="C2615" s="276" t="s">
        <v>6</v>
      </c>
      <c r="D2615" s="277">
        <v>34.31</v>
      </c>
    </row>
    <row r="2616" spans="1:4">
      <c r="A2616" s="279" t="s">
        <v>18444</v>
      </c>
      <c r="B2616" s="276" t="s">
        <v>18445</v>
      </c>
      <c r="C2616" s="276" t="s">
        <v>6</v>
      </c>
      <c r="D2616" s="277">
        <v>54.73</v>
      </c>
    </row>
    <row r="2617" spans="1:4">
      <c r="A2617" s="279" t="s">
        <v>18446</v>
      </c>
      <c r="B2617" s="276" t="s">
        <v>18447</v>
      </c>
      <c r="C2617" s="276" t="s">
        <v>6</v>
      </c>
      <c r="D2617" s="277">
        <v>51.24</v>
      </c>
    </row>
    <row r="2618" spans="1:4">
      <c r="A2618" s="279" t="s">
        <v>18448</v>
      </c>
      <c r="B2618" s="276" t="s">
        <v>6665</v>
      </c>
      <c r="C2618" s="276" t="s">
        <v>6</v>
      </c>
      <c r="D2618" s="277">
        <v>141.54</v>
      </c>
    </row>
    <row r="2619" spans="1:4">
      <c r="A2619" s="279" t="s">
        <v>18449</v>
      </c>
      <c r="B2619" s="276" t="s">
        <v>18450</v>
      </c>
      <c r="C2619" s="276" t="s">
        <v>6</v>
      </c>
      <c r="D2619" s="277">
        <v>582.92999999999995</v>
      </c>
    </row>
    <row r="2620" spans="1:4">
      <c r="A2620" s="279" t="s">
        <v>18453</v>
      </c>
      <c r="B2620" s="276" t="s">
        <v>18454</v>
      </c>
      <c r="C2620" s="276" t="s">
        <v>6</v>
      </c>
      <c r="D2620" s="277">
        <v>31.66</v>
      </c>
    </row>
    <row r="2621" spans="1:4">
      <c r="A2621" s="279" t="s">
        <v>18451</v>
      </c>
      <c r="B2621" s="276" t="s">
        <v>18452</v>
      </c>
      <c r="C2621" s="276" t="s">
        <v>6</v>
      </c>
      <c r="D2621" s="277">
        <v>14.1</v>
      </c>
    </row>
    <row r="2622" spans="1:4">
      <c r="A2622" s="279" t="s">
        <v>18455</v>
      </c>
      <c r="B2622" s="276" t="s">
        <v>18456</v>
      </c>
      <c r="C2622" s="276" t="s">
        <v>6</v>
      </c>
      <c r="D2622" s="277">
        <v>44.95</v>
      </c>
    </row>
    <row r="2623" spans="1:4">
      <c r="A2623" s="279" t="s">
        <v>18457</v>
      </c>
      <c r="B2623" s="276" t="s">
        <v>18458</v>
      </c>
      <c r="C2623" s="276" t="s">
        <v>6</v>
      </c>
      <c r="D2623" s="277">
        <v>37.22</v>
      </c>
    </row>
    <row r="2624" spans="1:4">
      <c r="A2624" s="279" t="s">
        <v>18463</v>
      </c>
      <c r="B2624" s="276" t="s">
        <v>18464</v>
      </c>
      <c r="C2624" s="276" t="s">
        <v>6</v>
      </c>
      <c r="D2624" s="277">
        <v>32.840000000000003</v>
      </c>
    </row>
    <row r="2625" spans="1:4">
      <c r="A2625" s="279" t="s">
        <v>18465</v>
      </c>
      <c r="B2625" s="276" t="s">
        <v>18466</v>
      </c>
      <c r="C2625" s="276" t="s">
        <v>6</v>
      </c>
      <c r="D2625" s="277">
        <v>86.52</v>
      </c>
    </row>
    <row r="2626" spans="1:4">
      <c r="A2626" s="279" t="s">
        <v>18467</v>
      </c>
      <c r="B2626" s="276" t="s">
        <v>18468</v>
      </c>
      <c r="C2626" s="276" t="s">
        <v>6</v>
      </c>
      <c r="D2626" s="277">
        <v>77.33</v>
      </c>
    </row>
    <row r="2627" spans="1:4">
      <c r="A2627" s="279" t="s">
        <v>18469</v>
      </c>
      <c r="B2627" s="276" t="s">
        <v>18470</v>
      </c>
      <c r="C2627" s="276" t="s">
        <v>6</v>
      </c>
      <c r="D2627" s="277">
        <v>14.1</v>
      </c>
    </row>
    <row r="2628" spans="1:4">
      <c r="A2628" s="279" t="s">
        <v>18471</v>
      </c>
      <c r="B2628" s="276" t="s">
        <v>18472</v>
      </c>
      <c r="C2628" s="276" t="s">
        <v>6</v>
      </c>
      <c r="D2628" s="277">
        <v>140.72999999999999</v>
      </c>
    </row>
    <row r="2629" spans="1:4">
      <c r="A2629" s="279" t="s">
        <v>18754</v>
      </c>
      <c r="B2629" s="276" t="s">
        <v>18755</v>
      </c>
      <c r="C2629" s="276" t="s">
        <v>6</v>
      </c>
      <c r="D2629" s="277">
        <v>76.069999999999993</v>
      </c>
    </row>
    <row r="2630" spans="1:4">
      <c r="A2630" s="279" t="s">
        <v>18756</v>
      </c>
      <c r="B2630" s="276" t="s">
        <v>18757</v>
      </c>
      <c r="C2630" s="276" t="s">
        <v>6</v>
      </c>
      <c r="D2630" s="277">
        <v>38.590000000000003</v>
      </c>
    </row>
    <row r="2631" spans="1:4">
      <c r="A2631" s="279" t="s">
        <v>18764</v>
      </c>
      <c r="B2631" s="276" t="s">
        <v>18765</v>
      </c>
      <c r="C2631" s="276" t="s">
        <v>6</v>
      </c>
      <c r="D2631" s="277">
        <v>16.38</v>
      </c>
    </row>
    <row r="2632" spans="1:4">
      <c r="A2632" s="279" t="s">
        <v>20896</v>
      </c>
      <c r="B2632" s="276" t="s">
        <v>20897</v>
      </c>
      <c r="C2632" s="276" t="s">
        <v>6</v>
      </c>
      <c r="D2632" s="277">
        <v>36.11</v>
      </c>
    </row>
    <row r="2633" spans="1:4">
      <c r="A2633" s="279" t="s">
        <v>20898</v>
      </c>
      <c r="B2633" s="276" t="s">
        <v>20899</v>
      </c>
      <c r="C2633" s="276" t="s">
        <v>6</v>
      </c>
      <c r="D2633" s="277">
        <v>44.05</v>
      </c>
    </row>
    <row r="2634" spans="1:4">
      <c r="A2634" s="279" t="s">
        <v>21152</v>
      </c>
      <c r="B2634" s="276" t="s">
        <v>21153</v>
      </c>
      <c r="C2634" s="276" t="s">
        <v>6</v>
      </c>
      <c r="D2634" s="277">
        <v>404.62</v>
      </c>
    </row>
    <row r="2635" spans="1:4">
      <c r="A2635" s="279" t="s">
        <v>21154</v>
      </c>
      <c r="B2635" s="276" t="s">
        <v>21155</v>
      </c>
      <c r="C2635" s="276" t="s">
        <v>6</v>
      </c>
      <c r="D2635" s="277">
        <v>216.95</v>
      </c>
    </row>
    <row r="2636" spans="1:4">
      <c r="A2636" s="279" t="s">
        <v>21156</v>
      </c>
      <c r="B2636" s="276" t="s">
        <v>21157</v>
      </c>
      <c r="C2636" s="276" t="s">
        <v>6</v>
      </c>
      <c r="D2636" s="277">
        <v>116.35</v>
      </c>
    </row>
    <row r="2637" spans="1:4">
      <c r="A2637" s="279" t="s">
        <v>21158</v>
      </c>
      <c r="B2637" s="276" t="s">
        <v>21159</v>
      </c>
      <c r="C2637" s="276" t="s">
        <v>6</v>
      </c>
      <c r="D2637" s="277">
        <v>116.35</v>
      </c>
    </row>
    <row r="2638" spans="1:4">
      <c r="A2638" s="279" t="s">
        <v>21164</v>
      </c>
      <c r="B2638" s="276" t="s">
        <v>21165</v>
      </c>
      <c r="C2638" s="276" t="s">
        <v>6</v>
      </c>
      <c r="D2638" s="277">
        <v>38.15</v>
      </c>
    </row>
    <row r="2639" spans="1:4">
      <c r="A2639" s="279" t="s">
        <v>21166</v>
      </c>
      <c r="B2639" s="276" t="s">
        <v>21167</v>
      </c>
      <c r="C2639" s="276" t="s">
        <v>6</v>
      </c>
      <c r="D2639" s="277">
        <v>31.67</v>
      </c>
    </row>
    <row r="2640" spans="1:4">
      <c r="A2640" s="279" t="s">
        <v>21168</v>
      </c>
      <c r="B2640" s="276" t="s">
        <v>21169</v>
      </c>
      <c r="C2640" s="276" t="s">
        <v>6</v>
      </c>
      <c r="D2640" s="277">
        <v>14.99</v>
      </c>
    </row>
    <row r="2641" spans="1:4">
      <c r="A2641" s="279" t="s">
        <v>21250</v>
      </c>
      <c r="B2641" s="276" t="s">
        <v>21251</v>
      </c>
      <c r="C2641" s="276" t="s">
        <v>6</v>
      </c>
      <c r="D2641" s="277">
        <v>28.22</v>
      </c>
    </row>
    <row r="2642" spans="1:4">
      <c r="A2642" s="279" t="s">
        <v>21318</v>
      </c>
      <c r="B2642" s="276" t="s">
        <v>21319</v>
      </c>
      <c r="C2642" s="276" t="s">
        <v>6</v>
      </c>
      <c r="D2642" s="277">
        <v>5.18</v>
      </c>
    </row>
    <row r="2643" spans="1:4">
      <c r="A2643" s="279" t="s">
        <v>21320</v>
      </c>
      <c r="B2643" s="276" t="s">
        <v>21321</v>
      </c>
      <c r="C2643" s="276" t="s">
        <v>6</v>
      </c>
      <c r="D2643" s="277">
        <v>3.79</v>
      </c>
    </row>
    <row r="2644" spans="1:4" ht="15.75">
      <c r="A2644" s="272" t="s">
        <v>33301</v>
      </c>
      <c r="B2644" s="272"/>
      <c r="C2644" s="272"/>
      <c r="D2644" s="272"/>
    </row>
    <row r="2645" spans="1:4">
      <c r="A2645" s="278" t="s">
        <v>6794</v>
      </c>
      <c r="B2645" s="274" t="s">
        <v>6535</v>
      </c>
      <c r="C2645" s="274" t="s">
        <v>6536</v>
      </c>
      <c r="D2645" s="275" t="s">
        <v>31273</v>
      </c>
    </row>
    <row r="2646" spans="1:4">
      <c r="A2646" s="279" t="s">
        <v>7036</v>
      </c>
      <c r="B2646" s="276" t="s">
        <v>7037</v>
      </c>
      <c r="C2646" s="276" t="s">
        <v>41</v>
      </c>
      <c r="D2646" s="277">
        <v>4.54</v>
      </c>
    </row>
    <row r="2647" spans="1:4">
      <c r="A2647" s="279" t="s">
        <v>7523</v>
      </c>
      <c r="B2647" s="276" t="s">
        <v>7524</v>
      </c>
      <c r="C2647" s="276" t="s">
        <v>429</v>
      </c>
      <c r="D2647" s="277">
        <v>203.84</v>
      </c>
    </row>
    <row r="2648" spans="1:4">
      <c r="A2648" s="279" t="s">
        <v>7613</v>
      </c>
      <c r="B2648" s="276" t="s">
        <v>7614</v>
      </c>
      <c r="C2648" s="276" t="s">
        <v>41</v>
      </c>
      <c r="D2648" s="277">
        <v>8.7100000000000009</v>
      </c>
    </row>
    <row r="2649" spans="1:4">
      <c r="A2649" s="279" t="s">
        <v>7615</v>
      </c>
      <c r="B2649" s="276" t="s">
        <v>7616</v>
      </c>
      <c r="C2649" s="276" t="s">
        <v>41</v>
      </c>
      <c r="D2649" s="277">
        <v>5.4</v>
      </c>
    </row>
    <row r="2650" spans="1:4">
      <c r="A2650" s="279" t="s">
        <v>7617</v>
      </c>
      <c r="B2650" s="276" t="s">
        <v>7618</v>
      </c>
      <c r="C2650" s="276" t="s">
        <v>41</v>
      </c>
      <c r="D2650" s="277">
        <v>7.31</v>
      </c>
    </row>
    <row r="2651" spans="1:4">
      <c r="A2651" s="279" t="s">
        <v>7652</v>
      </c>
      <c r="B2651" s="276" t="s">
        <v>7653</v>
      </c>
      <c r="C2651" s="276" t="s">
        <v>6</v>
      </c>
      <c r="D2651" s="277">
        <v>164.28</v>
      </c>
    </row>
    <row r="2652" spans="1:4">
      <c r="A2652" s="279" t="s">
        <v>7654</v>
      </c>
      <c r="B2652" s="276" t="s">
        <v>7655</v>
      </c>
      <c r="C2652" s="276" t="s">
        <v>6</v>
      </c>
      <c r="D2652" s="277">
        <v>140.1</v>
      </c>
    </row>
    <row r="2653" spans="1:4">
      <c r="A2653" s="279" t="s">
        <v>7666</v>
      </c>
      <c r="B2653" s="276" t="s">
        <v>7667</v>
      </c>
      <c r="C2653" s="276" t="s">
        <v>41</v>
      </c>
      <c r="D2653" s="277">
        <v>6.66</v>
      </c>
    </row>
    <row r="2654" spans="1:4" ht="22.5">
      <c r="A2654" s="279" t="s">
        <v>7882</v>
      </c>
      <c r="B2654" s="276" t="s">
        <v>7883</v>
      </c>
      <c r="C2654" s="276" t="s">
        <v>6</v>
      </c>
      <c r="D2654" s="277">
        <v>89.65</v>
      </c>
    </row>
    <row r="2655" spans="1:4">
      <c r="A2655" s="279" t="s">
        <v>8447</v>
      </c>
      <c r="B2655" s="276" t="s">
        <v>8448</v>
      </c>
      <c r="C2655" s="276" t="s">
        <v>41</v>
      </c>
      <c r="D2655" s="277">
        <v>5.73</v>
      </c>
    </row>
    <row r="2656" spans="1:4">
      <c r="A2656" s="279" t="s">
        <v>8887</v>
      </c>
      <c r="B2656" s="276" t="s">
        <v>8888</v>
      </c>
      <c r="C2656" s="276" t="s">
        <v>429</v>
      </c>
      <c r="D2656" s="277">
        <v>9.98</v>
      </c>
    </row>
    <row r="2657" spans="1:4">
      <c r="A2657" s="279" t="s">
        <v>8889</v>
      </c>
      <c r="B2657" s="276" t="s">
        <v>8890</v>
      </c>
      <c r="C2657" s="276" t="s">
        <v>429</v>
      </c>
      <c r="D2657" s="277">
        <v>12.74</v>
      </c>
    </row>
    <row r="2658" spans="1:4">
      <c r="A2658" s="279" t="s">
        <v>8891</v>
      </c>
      <c r="B2658" s="276" t="s">
        <v>8892</v>
      </c>
      <c r="C2658" s="276" t="s">
        <v>429</v>
      </c>
      <c r="D2658" s="277">
        <v>12.12</v>
      </c>
    </row>
    <row r="2659" spans="1:4">
      <c r="A2659" s="279" t="s">
        <v>9069</v>
      </c>
      <c r="B2659" s="276" t="s">
        <v>9070</v>
      </c>
      <c r="C2659" s="276" t="s">
        <v>429</v>
      </c>
      <c r="D2659" s="277">
        <v>40.090000000000003</v>
      </c>
    </row>
    <row r="2660" spans="1:4">
      <c r="A2660" s="279" t="s">
        <v>9071</v>
      </c>
      <c r="B2660" s="276" t="s">
        <v>9072</v>
      </c>
      <c r="C2660" s="276" t="s">
        <v>429</v>
      </c>
      <c r="D2660" s="277">
        <v>29.57</v>
      </c>
    </row>
    <row r="2661" spans="1:4">
      <c r="A2661" s="279" t="s">
        <v>9073</v>
      </c>
      <c r="B2661" s="276" t="s">
        <v>9074</v>
      </c>
      <c r="C2661" s="276" t="s">
        <v>429</v>
      </c>
      <c r="D2661" s="277">
        <v>15.1</v>
      </c>
    </row>
    <row r="2662" spans="1:4">
      <c r="A2662" s="279" t="s">
        <v>9075</v>
      </c>
      <c r="B2662" s="276" t="s">
        <v>9076</v>
      </c>
      <c r="C2662" s="276" t="s">
        <v>429</v>
      </c>
      <c r="D2662" s="277">
        <v>23.81</v>
      </c>
    </row>
    <row r="2663" spans="1:4">
      <c r="A2663" s="279" t="s">
        <v>9077</v>
      </c>
      <c r="B2663" s="276" t="s">
        <v>9078</v>
      </c>
      <c r="C2663" s="276" t="s">
        <v>429</v>
      </c>
      <c r="D2663" s="277">
        <v>30.33</v>
      </c>
    </row>
    <row r="2664" spans="1:4">
      <c r="A2664" s="279" t="s">
        <v>9104</v>
      </c>
      <c r="B2664" s="276" t="s">
        <v>9105</v>
      </c>
      <c r="C2664" s="276" t="s">
        <v>429</v>
      </c>
      <c r="D2664" s="277">
        <v>57.36</v>
      </c>
    </row>
    <row r="2665" spans="1:4">
      <c r="A2665" s="279" t="s">
        <v>9216</v>
      </c>
      <c r="B2665" s="276" t="s">
        <v>9217</v>
      </c>
      <c r="C2665" s="276" t="s">
        <v>1448</v>
      </c>
      <c r="D2665" s="277">
        <v>33.79</v>
      </c>
    </row>
    <row r="2666" spans="1:4">
      <c r="A2666" s="279" t="s">
        <v>9580</v>
      </c>
      <c r="B2666" s="276" t="s">
        <v>9581</v>
      </c>
      <c r="C2666" s="276" t="s">
        <v>41</v>
      </c>
      <c r="D2666" s="277">
        <v>11.17</v>
      </c>
    </row>
    <row r="2667" spans="1:4">
      <c r="A2667" s="279" t="s">
        <v>11317</v>
      </c>
      <c r="B2667" s="276" t="s">
        <v>11318</v>
      </c>
      <c r="C2667" s="276" t="s">
        <v>41</v>
      </c>
      <c r="D2667" s="277">
        <v>8.82</v>
      </c>
    </row>
    <row r="2668" spans="1:4">
      <c r="A2668" s="279" t="s">
        <v>11389</v>
      </c>
      <c r="B2668" s="276" t="s">
        <v>11390</v>
      </c>
      <c r="C2668" s="276" t="s">
        <v>41</v>
      </c>
      <c r="D2668" s="277">
        <v>36.799999999999997</v>
      </c>
    </row>
    <row r="2669" spans="1:4">
      <c r="A2669" s="279" t="s">
        <v>11391</v>
      </c>
      <c r="B2669" s="276" t="s">
        <v>11392</v>
      </c>
      <c r="C2669" s="276" t="s">
        <v>41</v>
      </c>
      <c r="D2669" s="277">
        <v>56.61</v>
      </c>
    </row>
    <row r="2670" spans="1:4">
      <c r="A2670" s="279" t="s">
        <v>11407</v>
      </c>
      <c r="B2670" s="276" t="s">
        <v>11408</v>
      </c>
      <c r="C2670" s="276" t="s">
        <v>41</v>
      </c>
      <c r="D2670" s="277">
        <v>2.15</v>
      </c>
    </row>
    <row r="2671" spans="1:4">
      <c r="A2671" s="279" t="s">
        <v>12016</v>
      </c>
      <c r="B2671" s="276" t="s">
        <v>12017</v>
      </c>
      <c r="C2671" s="276" t="s">
        <v>429</v>
      </c>
      <c r="D2671" s="277">
        <v>39.6</v>
      </c>
    </row>
    <row r="2672" spans="1:4">
      <c r="A2672" s="279" t="s">
        <v>12027</v>
      </c>
      <c r="B2672" s="276" t="s">
        <v>12028</v>
      </c>
      <c r="C2672" s="276" t="s">
        <v>6</v>
      </c>
      <c r="D2672" s="277">
        <v>118.39</v>
      </c>
    </row>
    <row r="2673" spans="1:4">
      <c r="A2673" s="279" t="s">
        <v>12029</v>
      </c>
      <c r="B2673" s="276" t="s">
        <v>12030</v>
      </c>
      <c r="C2673" s="276" t="s">
        <v>429</v>
      </c>
      <c r="D2673" s="277">
        <v>30.75</v>
      </c>
    </row>
    <row r="2674" spans="1:4">
      <c r="A2674" s="279" t="s">
        <v>12031</v>
      </c>
      <c r="B2674" s="276" t="s">
        <v>6641</v>
      </c>
      <c r="C2674" s="276" t="s">
        <v>41</v>
      </c>
      <c r="D2674" s="277">
        <v>22.55</v>
      </c>
    </row>
    <row r="2675" spans="1:4">
      <c r="A2675" s="279" t="s">
        <v>12032</v>
      </c>
      <c r="B2675" s="276" t="s">
        <v>12033</v>
      </c>
      <c r="C2675" s="276" t="s">
        <v>6631</v>
      </c>
      <c r="D2675" s="277">
        <v>123.45</v>
      </c>
    </row>
    <row r="2676" spans="1:4">
      <c r="A2676" s="279" t="s">
        <v>12036</v>
      </c>
      <c r="B2676" s="276" t="s">
        <v>12037</v>
      </c>
      <c r="C2676" s="276" t="s">
        <v>6631</v>
      </c>
      <c r="D2676" s="277">
        <v>123.45</v>
      </c>
    </row>
    <row r="2677" spans="1:4">
      <c r="A2677" s="279" t="s">
        <v>12183</v>
      </c>
      <c r="B2677" s="276" t="s">
        <v>12184</v>
      </c>
      <c r="C2677" s="276" t="s">
        <v>6</v>
      </c>
      <c r="D2677" s="277">
        <v>37.4</v>
      </c>
    </row>
    <row r="2678" spans="1:4">
      <c r="A2678" s="279" t="s">
        <v>12317</v>
      </c>
      <c r="B2678" s="276" t="s">
        <v>12318</v>
      </c>
      <c r="C2678" s="276" t="s">
        <v>6</v>
      </c>
      <c r="D2678" s="277">
        <v>43.58</v>
      </c>
    </row>
    <row r="2679" spans="1:4">
      <c r="A2679" s="279" t="s">
        <v>12319</v>
      </c>
      <c r="B2679" s="276" t="s">
        <v>12320</v>
      </c>
      <c r="C2679" s="276" t="s">
        <v>6</v>
      </c>
      <c r="D2679" s="277">
        <v>59.93</v>
      </c>
    </row>
    <row r="2680" spans="1:4">
      <c r="A2680" s="279" t="s">
        <v>12543</v>
      </c>
      <c r="B2680" s="276" t="s">
        <v>12544</v>
      </c>
      <c r="C2680" s="276" t="s">
        <v>429</v>
      </c>
      <c r="D2680" s="277">
        <v>162.83000000000001</v>
      </c>
    </row>
    <row r="2681" spans="1:4">
      <c r="A2681" s="279" t="s">
        <v>13019</v>
      </c>
      <c r="B2681" s="276" t="s">
        <v>13020</v>
      </c>
      <c r="C2681" s="276" t="s">
        <v>41</v>
      </c>
      <c r="D2681" s="277">
        <v>26.78</v>
      </c>
    </row>
    <row r="2682" spans="1:4">
      <c r="A2682" s="279" t="s">
        <v>13021</v>
      </c>
      <c r="B2682" s="276" t="s">
        <v>13022</v>
      </c>
      <c r="C2682" s="276" t="s">
        <v>41</v>
      </c>
      <c r="D2682" s="277">
        <v>18.13</v>
      </c>
    </row>
    <row r="2683" spans="1:4">
      <c r="A2683" s="279" t="s">
        <v>13023</v>
      </c>
      <c r="B2683" s="276" t="s">
        <v>13024</v>
      </c>
      <c r="C2683" s="276" t="s">
        <v>41</v>
      </c>
      <c r="D2683" s="277">
        <v>26.78</v>
      </c>
    </row>
    <row r="2684" spans="1:4">
      <c r="A2684" s="279" t="s">
        <v>13027</v>
      </c>
      <c r="B2684" s="276" t="s">
        <v>13028</v>
      </c>
      <c r="C2684" s="276" t="s">
        <v>41</v>
      </c>
      <c r="D2684" s="277">
        <v>11.9</v>
      </c>
    </row>
    <row r="2685" spans="1:4">
      <c r="A2685" s="279" t="s">
        <v>13029</v>
      </c>
      <c r="B2685" s="276" t="s">
        <v>13030</v>
      </c>
      <c r="C2685" s="276" t="s">
        <v>41</v>
      </c>
      <c r="D2685" s="277">
        <v>18.13</v>
      </c>
    </row>
    <row r="2686" spans="1:4">
      <c r="A2686" s="279" t="s">
        <v>13556</v>
      </c>
      <c r="B2686" s="276" t="s">
        <v>13557</v>
      </c>
      <c r="C2686" s="276" t="s">
        <v>1487</v>
      </c>
      <c r="D2686" s="277">
        <v>2479</v>
      </c>
    </row>
    <row r="2687" spans="1:4">
      <c r="A2687" s="279" t="s">
        <v>13558</v>
      </c>
      <c r="B2687" s="276" t="s">
        <v>13559</v>
      </c>
      <c r="C2687" s="276" t="s">
        <v>1487</v>
      </c>
      <c r="D2687" s="277">
        <v>1831.73</v>
      </c>
    </row>
    <row r="2688" spans="1:4">
      <c r="A2688" s="279" t="s">
        <v>13560</v>
      </c>
      <c r="B2688" s="276" t="s">
        <v>13561</v>
      </c>
      <c r="C2688" s="276" t="s">
        <v>1487</v>
      </c>
      <c r="D2688" s="277">
        <v>1831.73</v>
      </c>
    </row>
    <row r="2689" spans="1:4">
      <c r="A2689" s="279" t="s">
        <v>13562</v>
      </c>
      <c r="B2689" s="276" t="s">
        <v>13563</v>
      </c>
      <c r="C2689" s="276" t="s">
        <v>41</v>
      </c>
      <c r="D2689" s="277">
        <v>28.9</v>
      </c>
    </row>
    <row r="2690" spans="1:4">
      <c r="A2690" s="279" t="s">
        <v>13865</v>
      </c>
      <c r="B2690" s="276" t="s">
        <v>13866</v>
      </c>
      <c r="C2690" s="276" t="s">
        <v>6</v>
      </c>
      <c r="D2690" s="277">
        <v>22.93</v>
      </c>
    </row>
    <row r="2691" spans="1:4">
      <c r="A2691" s="279" t="s">
        <v>14307</v>
      </c>
      <c r="B2691" s="276" t="s">
        <v>14308</v>
      </c>
      <c r="C2691" s="276" t="s">
        <v>429</v>
      </c>
      <c r="D2691" s="277">
        <v>52.76</v>
      </c>
    </row>
    <row r="2692" spans="1:4" ht="22.5">
      <c r="A2692" s="279" t="s">
        <v>14342</v>
      </c>
      <c r="B2692" s="276" t="s">
        <v>14343</v>
      </c>
      <c r="C2692" s="276" t="s">
        <v>6</v>
      </c>
      <c r="D2692" s="277">
        <v>5.32</v>
      </c>
    </row>
    <row r="2693" spans="1:4" ht="22.5">
      <c r="A2693" s="279" t="s">
        <v>14344</v>
      </c>
      <c r="B2693" s="276" t="s">
        <v>14345</v>
      </c>
      <c r="C2693" s="276" t="s">
        <v>6</v>
      </c>
      <c r="D2693" s="277">
        <v>6.02</v>
      </c>
    </row>
    <row r="2694" spans="1:4">
      <c r="A2694" s="279" t="s">
        <v>14624</v>
      </c>
      <c r="B2694" s="276" t="s">
        <v>14625</v>
      </c>
      <c r="C2694" s="276" t="s">
        <v>41</v>
      </c>
      <c r="D2694" s="277">
        <v>86.4</v>
      </c>
    </row>
    <row r="2695" spans="1:4">
      <c r="A2695" s="279" t="s">
        <v>14641</v>
      </c>
      <c r="B2695" s="276" t="s">
        <v>14642</v>
      </c>
      <c r="C2695" s="276" t="s">
        <v>41</v>
      </c>
      <c r="D2695" s="277">
        <v>1.63</v>
      </c>
    </row>
    <row r="2696" spans="1:4">
      <c r="A2696" s="279" t="s">
        <v>14864</v>
      </c>
      <c r="B2696" s="276" t="s">
        <v>14865</v>
      </c>
      <c r="C2696" s="276" t="s">
        <v>41</v>
      </c>
      <c r="D2696" s="277">
        <v>12.61</v>
      </c>
    </row>
    <row r="2697" spans="1:4">
      <c r="A2697" s="279" t="s">
        <v>14866</v>
      </c>
      <c r="B2697" s="276" t="s">
        <v>14867</v>
      </c>
      <c r="C2697" s="276" t="s">
        <v>41</v>
      </c>
      <c r="D2697" s="277">
        <v>17.329999999999998</v>
      </c>
    </row>
    <row r="2698" spans="1:4">
      <c r="A2698" s="279" t="s">
        <v>14901</v>
      </c>
      <c r="B2698" s="276" t="s">
        <v>14902</v>
      </c>
      <c r="C2698" s="276" t="s">
        <v>429</v>
      </c>
      <c r="D2698" s="277">
        <v>268.77999999999997</v>
      </c>
    </row>
    <row r="2699" spans="1:4">
      <c r="A2699" s="279" t="s">
        <v>14905</v>
      </c>
      <c r="B2699" s="276" t="s">
        <v>14906</v>
      </c>
      <c r="C2699" s="276" t="s">
        <v>6</v>
      </c>
      <c r="D2699" s="277">
        <v>361.52</v>
      </c>
    </row>
    <row r="2700" spans="1:4">
      <c r="A2700" s="279" t="s">
        <v>14933</v>
      </c>
      <c r="B2700" s="276" t="s">
        <v>14934</v>
      </c>
      <c r="C2700" s="276" t="s">
        <v>6</v>
      </c>
      <c r="D2700" s="277">
        <v>157.41</v>
      </c>
    </row>
    <row r="2701" spans="1:4">
      <c r="A2701" s="279" t="s">
        <v>14935</v>
      </c>
      <c r="B2701" s="276" t="s">
        <v>14936</v>
      </c>
      <c r="C2701" s="276" t="s">
        <v>6</v>
      </c>
      <c r="D2701" s="277">
        <v>184.1</v>
      </c>
    </row>
    <row r="2702" spans="1:4">
      <c r="A2702" s="279" t="s">
        <v>14937</v>
      </c>
      <c r="B2702" s="276" t="s">
        <v>14938</v>
      </c>
      <c r="C2702" s="276" t="s">
        <v>6</v>
      </c>
      <c r="D2702" s="277">
        <v>210.78</v>
      </c>
    </row>
    <row r="2703" spans="1:4">
      <c r="A2703" s="279" t="s">
        <v>14939</v>
      </c>
      <c r="B2703" s="276" t="s">
        <v>14940</v>
      </c>
      <c r="C2703" s="276" t="s">
        <v>6</v>
      </c>
      <c r="D2703" s="277">
        <v>279.7</v>
      </c>
    </row>
    <row r="2704" spans="1:4">
      <c r="A2704" s="279" t="s">
        <v>14941</v>
      </c>
      <c r="B2704" s="276" t="s">
        <v>14942</v>
      </c>
      <c r="C2704" s="276" t="s">
        <v>6</v>
      </c>
      <c r="D2704" s="277">
        <v>306.79000000000002</v>
      </c>
    </row>
    <row r="2705" spans="1:4">
      <c r="A2705" s="279" t="s">
        <v>14946</v>
      </c>
      <c r="B2705" s="276" t="s">
        <v>14947</v>
      </c>
      <c r="C2705" s="276" t="s">
        <v>6</v>
      </c>
      <c r="D2705" s="277">
        <v>112.7</v>
      </c>
    </row>
    <row r="2706" spans="1:4">
      <c r="A2706" s="279" t="s">
        <v>14948</v>
      </c>
      <c r="B2706" s="276" t="s">
        <v>14949</v>
      </c>
      <c r="C2706" s="276" t="s">
        <v>6</v>
      </c>
      <c r="D2706" s="277">
        <v>121.62</v>
      </c>
    </row>
    <row r="2707" spans="1:4">
      <c r="A2707" s="279" t="s">
        <v>14950</v>
      </c>
      <c r="B2707" s="276" t="s">
        <v>14951</v>
      </c>
      <c r="C2707" s="276" t="s">
        <v>6</v>
      </c>
      <c r="D2707" s="277">
        <v>130.11000000000001</v>
      </c>
    </row>
    <row r="2708" spans="1:4">
      <c r="A2708" s="279" t="s">
        <v>14956</v>
      </c>
      <c r="B2708" s="276" t="s">
        <v>14957</v>
      </c>
      <c r="C2708" s="276" t="s">
        <v>6</v>
      </c>
      <c r="D2708" s="277">
        <v>198.63</v>
      </c>
    </row>
    <row r="2709" spans="1:4">
      <c r="A2709" s="279" t="s">
        <v>14962</v>
      </c>
      <c r="B2709" s="276" t="s">
        <v>14963</v>
      </c>
      <c r="C2709" s="276" t="s">
        <v>429</v>
      </c>
      <c r="D2709" s="277">
        <v>77.44</v>
      </c>
    </row>
    <row r="2710" spans="1:4">
      <c r="A2710" s="279" t="s">
        <v>15041</v>
      </c>
      <c r="B2710" s="276" t="s">
        <v>15042</v>
      </c>
      <c r="C2710" s="276" t="s">
        <v>41</v>
      </c>
      <c r="D2710" s="277">
        <v>17.190000000000001</v>
      </c>
    </row>
    <row r="2711" spans="1:4">
      <c r="A2711" s="279" t="s">
        <v>15043</v>
      </c>
      <c r="B2711" s="276" t="s">
        <v>15044</v>
      </c>
      <c r="C2711" s="276" t="s">
        <v>41</v>
      </c>
      <c r="D2711" s="277">
        <v>27.31</v>
      </c>
    </row>
    <row r="2712" spans="1:4">
      <c r="A2712" s="279" t="s">
        <v>15045</v>
      </c>
      <c r="B2712" s="276" t="s">
        <v>15046</v>
      </c>
      <c r="C2712" s="276" t="s">
        <v>6</v>
      </c>
      <c r="D2712" s="277">
        <v>112.5</v>
      </c>
    </row>
    <row r="2713" spans="1:4">
      <c r="A2713" s="279" t="s">
        <v>15047</v>
      </c>
      <c r="B2713" s="276" t="s">
        <v>15048</v>
      </c>
      <c r="C2713" s="276" t="s">
        <v>6</v>
      </c>
      <c r="D2713" s="277">
        <v>143.08000000000001</v>
      </c>
    </row>
    <row r="2714" spans="1:4">
      <c r="A2714" s="279" t="s">
        <v>15049</v>
      </c>
      <c r="B2714" s="276" t="s">
        <v>15050</v>
      </c>
      <c r="C2714" s="276" t="s">
        <v>1487</v>
      </c>
      <c r="D2714" s="277">
        <v>1831.73</v>
      </c>
    </row>
    <row r="2715" spans="1:4">
      <c r="A2715" s="279" t="s">
        <v>15051</v>
      </c>
      <c r="B2715" s="276" t="s">
        <v>15052</v>
      </c>
      <c r="C2715" s="276" t="s">
        <v>41</v>
      </c>
      <c r="D2715" s="277">
        <v>32.4</v>
      </c>
    </row>
    <row r="2716" spans="1:4">
      <c r="A2716" s="279" t="s">
        <v>16367</v>
      </c>
      <c r="B2716" s="276" t="s">
        <v>16368</v>
      </c>
      <c r="C2716" s="276" t="s">
        <v>41</v>
      </c>
      <c r="D2716" s="277">
        <v>6.77</v>
      </c>
    </row>
    <row r="2717" spans="1:4">
      <c r="A2717" s="279" t="s">
        <v>16455</v>
      </c>
      <c r="B2717" s="276" t="s">
        <v>16456</v>
      </c>
      <c r="C2717" s="276" t="s">
        <v>41</v>
      </c>
      <c r="D2717" s="277">
        <v>1.35</v>
      </c>
    </row>
    <row r="2718" spans="1:4">
      <c r="A2718" s="279" t="s">
        <v>16457</v>
      </c>
      <c r="B2718" s="276" t="s">
        <v>16458</v>
      </c>
      <c r="C2718" s="276" t="s">
        <v>41</v>
      </c>
      <c r="D2718" s="277">
        <v>2.2200000000000002</v>
      </c>
    </row>
    <row r="2719" spans="1:4">
      <c r="A2719" s="279" t="s">
        <v>16459</v>
      </c>
      <c r="B2719" s="276" t="s">
        <v>16460</v>
      </c>
      <c r="C2719" s="276" t="s">
        <v>41</v>
      </c>
      <c r="D2719" s="277">
        <v>3.55</v>
      </c>
    </row>
    <row r="2720" spans="1:4">
      <c r="A2720" s="279" t="s">
        <v>16476</v>
      </c>
      <c r="B2720" s="276" t="s">
        <v>16477</v>
      </c>
      <c r="C2720" s="276" t="s">
        <v>41</v>
      </c>
      <c r="D2720" s="277">
        <v>11.17</v>
      </c>
    </row>
    <row r="2721" spans="1:4">
      <c r="A2721" s="279" t="s">
        <v>16525</v>
      </c>
      <c r="B2721" s="276" t="s">
        <v>16526</v>
      </c>
      <c r="C2721" s="276" t="s">
        <v>41</v>
      </c>
      <c r="D2721" s="277">
        <v>5.13</v>
      </c>
    </row>
    <row r="2722" spans="1:4">
      <c r="A2722" s="279" t="s">
        <v>16527</v>
      </c>
      <c r="B2722" s="276" t="s">
        <v>16528</v>
      </c>
      <c r="C2722" s="276" t="s">
        <v>41</v>
      </c>
      <c r="D2722" s="277">
        <v>3.75</v>
      </c>
    </row>
    <row r="2723" spans="1:4">
      <c r="A2723" s="279" t="s">
        <v>16529</v>
      </c>
      <c r="B2723" s="276" t="s">
        <v>16530</v>
      </c>
      <c r="C2723" s="276" t="s">
        <v>41</v>
      </c>
      <c r="D2723" s="277">
        <v>4.74</v>
      </c>
    </row>
    <row r="2724" spans="1:4">
      <c r="A2724" s="279" t="s">
        <v>16531</v>
      </c>
      <c r="B2724" s="276" t="s">
        <v>16532</v>
      </c>
      <c r="C2724" s="276" t="s">
        <v>41</v>
      </c>
      <c r="D2724" s="277">
        <v>6.77</v>
      </c>
    </row>
    <row r="2725" spans="1:4">
      <c r="A2725" s="279" t="s">
        <v>16810</v>
      </c>
      <c r="B2725" s="276" t="s">
        <v>16811</v>
      </c>
      <c r="C2725" s="276" t="s">
        <v>41</v>
      </c>
      <c r="D2725" s="277">
        <v>5.76</v>
      </c>
    </row>
    <row r="2726" spans="1:4">
      <c r="A2726" s="279" t="s">
        <v>16812</v>
      </c>
      <c r="B2726" s="276" t="s">
        <v>16813</v>
      </c>
      <c r="C2726" s="276" t="s">
        <v>41</v>
      </c>
      <c r="D2726" s="277">
        <v>10.01</v>
      </c>
    </row>
    <row r="2727" spans="1:4">
      <c r="A2727" s="279" t="s">
        <v>16814</v>
      </c>
      <c r="B2727" s="276" t="s">
        <v>16815</v>
      </c>
      <c r="C2727" s="276" t="s">
        <v>429</v>
      </c>
      <c r="D2727" s="277">
        <v>70</v>
      </c>
    </row>
    <row r="2728" spans="1:4">
      <c r="A2728" s="279" t="s">
        <v>16816</v>
      </c>
      <c r="B2728" s="276" t="s">
        <v>16817</v>
      </c>
      <c r="C2728" s="276" t="s">
        <v>429</v>
      </c>
      <c r="D2728" s="277">
        <v>30.25</v>
      </c>
    </row>
    <row r="2729" spans="1:4">
      <c r="A2729" s="279" t="s">
        <v>16818</v>
      </c>
      <c r="B2729" s="276" t="s">
        <v>16819</v>
      </c>
      <c r="C2729" s="276" t="s">
        <v>429</v>
      </c>
      <c r="D2729" s="277">
        <v>28.72</v>
      </c>
    </row>
    <row r="2730" spans="1:4">
      <c r="A2730" s="279" t="s">
        <v>16822</v>
      </c>
      <c r="B2730" s="276" t="s">
        <v>16823</v>
      </c>
      <c r="C2730" s="276" t="s">
        <v>429</v>
      </c>
      <c r="D2730" s="277">
        <v>25.54</v>
      </c>
    </row>
    <row r="2731" spans="1:4">
      <c r="A2731" s="279" t="s">
        <v>16834</v>
      </c>
      <c r="B2731" s="276" t="s">
        <v>16835</v>
      </c>
      <c r="C2731" s="276" t="s">
        <v>429</v>
      </c>
      <c r="D2731" s="277">
        <v>127.69</v>
      </c>
    </row>
    <row r="2732" spans="1:4">
      <c r="A2732" s="279" t="s">
        <v>16836</v>
      </c>
      <c r="B2732" s="276" t="s">
        <v>16837</v>
      </c>
      <c r="C2732" s="276" t="s">
        <v>6</v>
      </c>
      <c r="D2732" s="277">
        <v>1.38</v>
      </c>
    </row>
    <row r="2733" spans="1:4">
      <c r="A2733" s="279" t="s">
        <v>18555</v>
      </c>
      <c r="B2733" s="276" t="s">
        <v>18556</v>
      </c>
      <c r="C2733" s="276" t="s">
        <v>41</v>
      </c>
      <c r="D2733" s="277">
        <v>8.2200000000000006</v>
      </c>
    </row>
    <row r="2734" spans="1:4">
      <c r="A2734" s="279" t="s">
        <v>16820</v>
      </c>
      <c r="B2734" s="276" t="s">
        <v>16821</v>
      </c>
      <c r="C2734" s="276" t="s">
        <v>429</v>
      </c>
      <c r="D2734" s="277">
        <v>87.84</v>
      </c>
    </row>
    <row r="2735" spans="1:4">
      <c r="A2735" s="279" t="s">
        <v>21600</v>
      </c>
      <c r="B2735" s="276" t="s">
        <v>21601</v>
      </c>
      <c r="C2735" s="276" t="s">
        <v>41</v>
      </c>
      <c r="D2735" s="277">
        <v>73.069999999999993</v>
      </c>
    </row>
    <row r="2736" spans="1:4">
      <c r="A2736" s="279" t="s">
        <v>21602</v>
      </c>
      <c r="B2736" s="276" t="s">
        <v>21603</v>
      </c>
      <c r="C2736" s="276" t="s">
        <v>41</v>
      </c>
      <c r="D2736" s="277">
        <v>18.13</v>
      </c>
    </row>
    <row r="2737" spans="1:4" ht="15.75">
      <c r="A2737" s="272" t="s">
        <v>33302</v>
      </c>
      <c r="B2737" s="272"/>
      <c r="C2737" s="272"/>
      <c r="D2737" s="272"/>
    </row>
    <row r="2738" spans="1:4">
      <c r="A2738" s="278" t="s">
        <v>6794</v>
      </c>
      <c r="B2738" s="274" t="s">
        <v>6535</v>
      </c>
      <c r="C2738" s="274" t="s">
        <v>6536</v>
      </c>
      <c r="D2738" s="275" t="s">
        <v>31273</v>
      </c>
    </row>
    <row r="2739" spans="1:4">
      <c r="A2739" s="279" t="s">
        <v>11711</v>
      </c>
      <c r="B2739" s="276" t="s">
        <v>31716</v>
      </c>
      <c r="C2739" s="276" t="s">
        <v>429</v>
      </c>
      <c r="D2739" s="277">
        <v>1.53</v>
      </c>
    </row>
    <row r="2740" spans="1:4" ht="22.5">
      <c r="A2740" s="279" t="s">
        <v>13591</v>
      </c>
      <c r="B2740" s="276" t="s">
        <v>13592</v>
      </c>
      <c r="C2740" s="276" t="s">
        <v>429</v>
      </c>
      <c r="D2740" s="277">
        <v>33.33</v>
      </c>
    </row>
    <row r="2741" spans="1:4" ht="22.5">
      <c r="A2741" s="279" t="s">
        <v>13593</v>
      </c>
      <c r="B2741" s="276" t="s">
        <v>13594</v>
      </c>
      <c r="C2741" s="276" t="s">
        <v>429</v>
      </c>
      <c r="D2741" s="277">
        <v>36.74</v>
      </c>
    </row>
    <row r="2742" spans="1:4" ht="22.5">
      <c r="A2742" s="279" t="s">
        <v>13595</v>
      </c>
      <c r="B2742" s="276" t="s">
        <v>13596</v>
      </c>
      <c r="C2742" s="276" t="s">
        <v>429</v>
      </c>
      <c r="D2742" s="277">
        <v>36.700000000000003</v>
      </c>
    </row>
    <row r="2743" spans="1:4" ht="22.5">
      <c r="A2743" s="279" t="s">
        <v>13597</v>
      </c>
      <c r="B2743" s="276" t="s">
        <v>13598</v>
      </c>
      <c r="C2743" s="276" t="s">
        <v>429</v>
      </c>
      <c r="D2743" s="277">
        <v>41.01</v>
      </c>
    </row>
    <row r="2744" spans="1:4" ht="22.5">
      <c r="A2744" s="279" t="s">
        <v>13599</v>
      </c>
      <c r="B2744" s="276" t="s">
        <v>13600</v>
      </c>
      <c r="C2744" s="276" t="s">
        <v>429</v>
      </c>
      <c r="D2744" s="277">
        <v>29.65</v>
      </c>
    </row>
    <row r="2745" spans="1:4" ht="22.5">
      <c r="A2745" s="279" t="s">
        <v>13601</v>
      </c>
      <c r="B2745" s="276" t="s">
        <v>13602</v>
      </c>
      <c r="C2745" s="276" t="s">
        <v>429</v>
      </c>
      <c r="D2745" s="277">
        <v>31.29</v>
      </c>
    </row>
    <row r="2746" spans="1:4" ht="22.5">
      <c r="A2746" s="279" t="s">
        <v>13603</v>
      </c>
      <c r="B2746" s="276" t="s">
        <v>13604</v>
      </c>
      <c r="C2746" s="276" t="s">
        <v>429</v>
      </c>
      <c r="D2746" s="277">
        <v>33.229999999999997</v>
      </c>
    </row>
    <row r="2747" spans="1:4" ht="22.5">
      <c r="A2747" s="279" t="s">
        <v>13605</v>
      </c>
      <c r="B2747" s="276" t="s">
        <v>13606</v>
      </c>
      <c r="C2747" s="276" t="s">
        <v>429</v>
      </c>
      <c r="D2747" s="277">
        <v>34.770000000000003</v>
      </c>
    </row>
    <row r="2748" spans="1:4" ht="22.5">
      <c r="A2748" s="279" t="s">
        <v>13607</v>
      </c>
      <c r="B2748" s="276" t="s">
        <v>13608</v>
      </c>
      <c r="C2748" s="276" t="s">
        <v>429</v>
      </c>
      <c r="D2748" s="277">
        <v>38.049999999999997</v>
      </c>
    </row>
    <row r="2749" spans="1:4" ht="22.5">
      <c r="A2749" s="279" t="s">
        <v>13609</v>
      </c>
      <c r="B2749" s="276" t="s">
        <v>13610</v>
      </c>
      <c r="C2749" s="276" t="s">
        <v>429</v>
      </c>
      <c r="D2749" s="277">
        <v>42.13</v>
      </c>
    </row>
    <row r="2750" spans="1:4" ht="22.5">
      <c r="A2750" s="279" t="s">
        <v>15083</v>
      </c>
      <c r="B2750" s="276" t="s">
        <v>15084</v>
      </c>
      <c r="C2750" s="276" t="s">
        <v>5839</v>
      </c>
      <c r="D2750" s="277">
        <v>7.77</v>
      </c>
    </row>
    <row r="2751" spans="1:4" ht="15.75">
      <c r="A2751" s="272" t="s">
        <v>33303</v>
      </c>
      <c r="B2751" s="272"/>
      <c r="C2751" s="272"/>
      <c r="D2751" s="272"/>
    </row>
    <row r="2752" spans="1:4">
      <c r="A2752" s="278" t="s">
        <v>6794</v>
      </c>
      <c r="B2752" s="274" t="s">
        <v>6535</v>
      </c>
      <c r="C2752" s="274" t="s">
        <v>6536</v>
      </c>
      <c r="D2752" s="275" t="s">
        <v>31273</v>
      </c>
    </row>
    <row r="2753" spans="1:4">
      <c r="A2753" s="279" t="s">
        <v>6963</v>
      </c>
      <c r="B2753" s="276" t="s">
        <v>6964</v>
      </c>
      <c r="C2753" s="276" t="s">
        <v>227</v>
      </c>
      <c r="D2753" s="277">
        <v>18.63</v>
      </c>
    </row>
    <row r="2754" spans="1:4">
      <c r="A2754" s="279" t="s">
        <v>6965</v>
      </c>
      <c r="B2754" s="276" t="s">
        <v>6966</v>
      </c>
      <c r="C2754" s="276" t="s">
        <v>227</v>
      </c>
      <c r="D2754" s="277">
        <v>18.63</v>
      </c>
    </row>
    <row r="2755" spans="1:4">
      <c r="A2755" s="279" t="s">
        <v>6967</v>
      </c>
      <c r="B2755" s="276" t="s">
        <v>6968</v>
      </c>
      <c r="C2755" s="276" t="s">
        <v>227</v>
      </c>
      <c r="D2755" s="277">
        <v>18.63</v>
      </c>
    </row>
    <row r="2756" spans="1:4">
      <c r="A2756" s="279" t="s">
        <v>6969</v>
      </c>
      <c r="B2756" s="276" t="s">
        <v>6970</v>
      </c>
      <c r="C2756" s="276" t="s">
        <v>227</v>
      </c>
      <c r="D2756" s="277">
        <v>18.63</v>
      </c>
    </row>
    <row r="2757" spans="1:4">
      <c r="A2757" s="279" t="s">
        <v>6971</v>
      </c>
      <c r="B2757" s="276" t="s">
        <v>6553</v>
      </c>
      <c r="C2757" s="276" t="s">
        <v>227</v>
      </c>
      <c r="D2757" s="277">
        <v>18.63</v>
      </c>
    </row>
    <row r="2758" spans="1:4">
      <c r="A2758" s="279" t="s">
        <v>6972</v>
      </c>
      <c r="B2758" s="276" t="s">
        <v>6973</v>
      </c>
      <c r="C2758" s="276" t="s">
        <v>227</v>
      </c>
      <c r="D2758" s="277">
        <v>18.63</v>
      </c>
    </row>
    <row r="2759" spans="1:4">
      <c r="A2759" s="279" t="s">
        <v>6974</v>
      </c>
      <c r="B2759" s="276" t="s">
        <v>6975</v>
      </c>
      <c r="C2759" s="276" t="s">
        <v>227</v>
      </c>
      <c r="D2759" s="277">
        <v>18.63</v>
      </c>
    </row>
    <row r="2760" spans="1:4">
      <c r="A2760" s="279" t="s">
        <v>6976</v>
      </c>
      <c r="B2760" s="276" t="s">
        <v>6554</v>
      </c>
      <c r="C2760" s="276" t="s">
        <v>227</v>
      </c>
      <c r="D2760" s="277">
        <v>18.63</v>
      </c>
    </row>
    <row r="2761" spans="1:4">
      <c r="A2761" s="279" t="s">
        <v>6977</v>
      </c>
      <c r="B2761" s="276" t="s">
        <v>6555</v>
      </c>
      <c r="C2761" s="276" t="s">
        <v>227</v>
      </c>
      <c r="D2761" s="277">
        <v>18.63</v>
      </c>
    </row>
    <row r="2762" spans="1:4">
      <c r="A2762" s="279" t="s">
        <v>6978</v>
      </c>
      <c r="B2762" s="276" t="s">
        <v>6979</v>
      </c>
      <c r="C2762" s="276" t="s">
        <v>227</v>
      </c>
      <c r="D2762" s="277">
        <v>18.63</v>
      </c>
    </row>
    <row r="2763" spans="1:4">
      <c r="A2763" s="279" t="s">
        <v>7034</v>
      </c>
      <c r="B2763" s="276" t="s">
        <v>7035</v>
      </c>
      <c r="C2763" s="276" t="s">
        <v>227</v>
      </c>
      <c r="D2763" s="277">
        <v>17.14</v>
      </c>
    </row>
    <row r="2764" spans="1:4">
      <c r="A2764" s="279" t="s">
        <v>7299</v>
      </c>
      <c r="B2764" s="276" t="s">
        <v>7300</v>
      </c>
      <c r="C2764" s="276" t="s">
        <v>227</v>
      </c>
      <c r="D2764" s="277">
        <v>23.17</v>
      </c>
    </row>
    <row r="2765" spans="1:4">
      <c r="A2765" s="279" t="s">
        <v>7301</v>
      </c>
      <c r="B2765" s="276" t="s">
        <v>7302</v>
      </c>
      <c r="C2765" s="276" t="s">
        <v>227</v>
      </c>
      <c r="D2765" s="277">
        <v>23.17</v>
      </c>
    </row>
    <row r="2766" spans="1:4">
      <c r="A2766" s="279" t="s">
        <v>7391</v>
      </c>
      <c r="B2766" s="276" t="s">
        <v>7392</v>
      </c>
      <c r="C2766" s="276" t="s">
        <v>227</v>
      </c>
      <c r="D2766" s="277">
        <v>23.17</v>
      </c>
    </row>
    <row r="2767" spans="1:4">
      <c r="A2767" s="279" t="s">
        <v>7527</v>
      </c>
      <c r="B2767" s="276" t="s">
        <v>7528</v>
      </c>
      <c r="C2767" s="276" t="s">
        <v>227</v>
      </c>
      <c r="D2767" s="277">
        <v>23.6</v>
      </c>
    </row>
    <row r="2768" spans="1:4">
      <c r="A2768" s="279" t="s">
        <v>7529</v>
      </c>
      <c r="B2768" s="276" t="s">
        <v>7530</v>
      </c>
      <c r="C2768" s="276" t="s">
        <v>227</v>
      </c>
      <c r="D2768" s="277">
        <v>36.25</v>
      </c>
    </row>
    <row r="2769" spans="1:4">
      <c r="A2769" s="279" t="s">
        <v>7531</v>
      </c>
      <c r="B2769" s="276" t="s">
        <v>7532</v>
      </c>
      <c r="C2769" s="276" t="s">
        <v>227</v>
      </c>
      <c r="D2769" s="277">
        <v>18.28</v>
      </c>
    </row>
    <row r="2770" spans="1:4">
      <c r="A2770" s="279" t="s">
        <v>7535</v>
      </c>
      <c r="B2770" s="276" t="s">
        <v>7536</v>
      </c>
      <c r="C2770" s="276" t="s">
        <v>227</v>
      </c>
      <c r="D2770" s="277">
        <v>18.28</v>
      </c>
    </row>
    <row r="2771" spans="1:4">
      <c r="A2771" s="279" t="s">
        <v>7538</v>
      </c>
      <c r="B2771" s="276" t="s">
        <v>7539</v>
      </c>
      <c r="C2771" s="276" t="s">
        <v>227</v>
      </c>
      <c r="D2771" s="277">
        <v>23.17</v>
      </c>
    </row>
    <row r="2772" spans="1:4">
      <c r="A2772" s="279" t="s">
        <v>7696</v>
      </c>
      <c r="B2772" s="276" t="s">
        <v>7697</v>
      </c>
      <c r="C2772" s="276" t="s">
        <v>227</v>
      </c>
      <c r="D2772" s="277">
        <v>22.16</v>
      </c>
    </row>
    <row r="2773" spans="1:4">
      <c r="A2773" s="279" t="s">
        <v>8433</v>
      </c>
      <c r="B2773" s="276" t="s">
        <v>8434</v>
      </c>
      <c r="C2773" s="276" t="s">
        <v>227</v>
      </c>
      <c r="D2773" s="277">
        <v>18.28</v>
      </c>
    </row>
    <row r="2774" spans="1:4">
      <c r="A2774" s="279" t="s">
        <v>8568</v>
      </c>
      <c r="B2774" s="276" t="s">
        <v>8569</v>
      </c>
      <c r="C2774" s="276" t="s">
        <v>227</v>
      </c>
      <c r="D2774" s="277">
        <v>23.17</v>
      </c>
    </row>
    <row r="2775" spans="1:4">
      <c r="A2775" s="279" t="s">
        <v>8572</v>
      </c>
      <c r="B2775" s="276" t="s">
        <v>6562</v>
      </c>
      <c r="C2775" s="276" t="s">
        <v>227</v>
      </c>
      <c r="D2775" s="277">
        <v>23.17</v>
      </c>
    </row>
    <row r="2776" spans="1:4">
      <c r="A2776" s="279" t="s">
        <v>8885</v>
      </c>
      <c r="B2776" s="276" t="s">
        <v>8886</v>
      </c>
      <c r="C2776" s="276" t="s">
        <v>227</v>
      </c>
      <c r="D2776" s="277">
        <v>36.58</v>
      </c>
    </row>
    <row r="2777" spans="1:4">
      <c r="A2777" s="279" t="s">
        <v>8901</v>
      </c>
      <c r="B2777" s="276" t="s">
        <v>8902</v>
      </c>
      <c r="C2777" s="276" t="s">
        <v>227</v>
      </c>
      <c r="D2777" s="277">
        <v>23.17</v>
      </c>
    </row>
    <row r="2778" spans="1:4">
      <c r="A2778" s="279" t="s">
        <v>9024</v>
      </c>
      <c r="B2778" s="276" t="s">
        <v>9025</v>
      </c>
      <c r="C2778" s="276" t="s">
        <v>227</v>
      </c>
      <c r="D2778" s="277">
        <v>17.14</v>
      </c>
    </row>
    <row r="2779" spans="1:4">
      <c r="A2779" s="279" t="s">
        <v>9550</v>
      </c>
      <c r="B2779" s="276" t="s">
        <v>9551</v>
      </c>
      <c r="C2779" s="276" t="s">
        <v>227</v>
      </c>
      <c r="D2779" s="277">
        <v>172.41</v>
      </c>
    </row>
    <row r="2780" spans="1:4">
      <c r="A2780" s="279" t="s">
        <v>10902</v>
      </c>
      <c r="B2780" s="276" t="s">
        <v>10903</v>
      </c>
      <c r="C2780" s="276" t="s">
        <v>227</v>
      </c>
      <c r="D2780" s="277">
        <v>31.26</v>
      </c>
    </row>
    <row r="2781" spans="1:4">
      <c r="A2781" s="279" t="s">
        <v>10904</v>
      </c>
      <c r="B2781" s="276" t="s">
        <v>6567</v>
      </c>
      <c r="C2781" s="276" t="s">
        <v>227</v>
      </c>
      <c r="D2781" s="277">
        <v>22.16</v>
      </c>
    </row>
    <row r="2782" spans="1:4">
      <c r="A2782" s="279" t="s">
        <v>10920</v>
      </c>
      <c r="B2782" s="276" t="s">
        <v>10921</v>
      </c>
      <c r="C2782" s="276" t="s">
        <v>227</v>
      </c>
      <c r="D2782" s="277">
        <v>18.28</v>
      </c>
    </row>
    <row r="2783" spans="1:4">
      <c r="A2783" s="279" t="s">
        <v>11181</v>
      </c>
      <c r="B2783" s="276" t="s">
        <v>6569</v>
      </c>
      <c r="C2783" s="276" t="s">
        <v>227</v>
      </c>
      <c r="D2783" s="277">
        <v>23.17</v>
      </c>
    </row>
    <row r="2784" spans="1:4">
      <c r="A2784" s="279" t="s">
        <v>11244</v>
      </c>
      <c r="B2784" s="276" t="s">
        <v>11245</v>
      </c>
      <c r="C2784" s="276" t="s">
        <v>227</v>
      </c>
      <c r="D2784" s="277">
        <v>30.53</v>
      </c>
    </row>
    <row r="2785" spans="1:4">
      <c r="A2785" s="279" t="s">
        <v>11258</v>
      </c>
      <c r="B2785" s="276" t="s">
        <v>11259</v>
      </c>
      <c r="C2785" s="276" t="s">
        <v>227</v>
      </c>
      <c r="D2785" s="277">
        <v>22.72</v>
      </c>
    </row>
    <row r="2786" spans="1:4">
      <c r="A2786" s="279" t="s">
        <v>11260</v>
      </c>
      <c r="B2786" s="276" t="s">
        <v>11261</v>
      </c>
      <c r="C2786" s="276" t="s">
        <v>227</v>
      </c>
      <c r="D2786" s="277">
        <v>30.93</v>
      </c>
    </row>
    <row r="2787" spans="1:4">
      <c r="A2787" s="279" t="s">
        <v>11262</v>
      </c>
      <c r="B2787" s="276" t="s">
        <v>11263</v>
      </c>
      <c r="C2787" s="276" t="s">
        <v>227</v>
      </c>
      <c r="D2787" s="277">
        <v>30.85</v>
      </c>
    </row>
    <row r="2788" spans="1:4">
      <c r="A2788" s="279" t="s">
        <v>11274</v>
      </c>
      <c r="B2788" s="276" t="s">
        <v>11275</v>
      </c>
      <c r="C2788" s="276" t="s">
        <v>227</v>
      </c>
      <c r="D2788" s="277">
        <v>94.13</v>
      </c>
    </row>
    <row r="2789" spans="1:4">
      <c r="A2789" s="279" t="s">
        <v>11351</v>
      </c>
      <c r="B2789" s="276" t="s">
        <v>11352</v>
      </c>
      <c r="C2789" s="276" t="s">
        <v>227</v>
      </c>
      <c r="D2789" s="277">
        <v>23.17</v>
      </c>
    </row>
    <row r="2790" spans="1:4">
      <c r="A2790" s="279" t="s">
        <v>11419</v>
      </c>
      <c r="B2790" s="276" t="s">
        <v>6572</v>
      </c>
      <c r="C2790" s="276" t="s">
        <v>227</v>
      </c>
      <c r="D2790" s="277">
        <v>23.17</v>
      </c>
    </row>
    <row r="2791" spans="1:4">
      <c r="A2791" s="279" t="s">
        <v>12162</v>
      </c>
      <c r="B2791" s="276" t="s">
        <v>6574</v>
      </c>
      <c r="C2791" s="276" t="s">
        <v>227</v>
      </c>
      <c r="D2791" s="277">
        <v>23.17</v>
      </c>
    </row>
    <row r="2792" spans="1:4">
      <c r="A2792" s="279" t="s">
        <v>12211</v>
      </c>
      <c r="B2792" s="276" t="s">
        <v>12212</v>
      </c>
      <c r="C2792" s="276" t="s">
        <v>227</v>
      </c>
      <c r="D2792" s="277">
        <v>23.17</v>
      </c>
    </row>
    <row r="2793" spans="1:4">
      <c r="A2793" s="279" t="s">
        <v>31717</v>
      </c>
      <c r="B2793" s="276" t="s">
        <v>31718</v>
      </c>
      <c r="C2793" s="276" t="s">
        <v>227</v>
      </c>
      <c r="D2793" s="277">
        <v>35.479999999999997</v>
      </c>
    </row>
    <row r="2794" spans="1:4">
      <c r="A2794" s="279" t="s">
        <v>31719</v>
      </c>
      <c r="B2794" s="276" t="s">
        <v>31720</v>
      </c>
      <c r="C2794" s="276" t="s">
        <v>227</v>
      </c>
      <c r="D2794" s="277">
        <v>35.479999999999997</v>
      </c>
    </row>
    <row r="2795" spans="1:4">
      <c r="A2795" s="279" t="s">
        <v>31721</v>
      </c>
      <c r="B2795" s="276" t="s">
        <v>31722</v>
      </c>
      <c r="C2795" s="276" t="s">
        <v>227</v>
      </c>
      <c r="D2795" s="277">
        <v>95.77</v>
      </c>
    </row>
    <row r="2796" spans="1:4">
      <c r="A2796" s="279" t="s">
        <v>12545</v>
      </c>
      <c r="B2796" s="276" t="s">
        <v>6576</v>
      </c>
      <c r="C2796" s="276" t="s">
        <v>227</v>
      </c>
      <c r="D2796" s="277">
        <v>23.17</v>
      </c>
    </row>
    <row r="2797" spans="1:4">
      <c r="A2797" s="279" t="s">
        <v>12546</v>
      </c>
      <c r="B2797" s="276" t="s">
        <v>12547</v>
      </c>
      <c r="C2797" s="276" t="s">
        <v>227</v>
      </c>
      <c r="D2797" s="277">
        <v>23.17</v>
      </c>
    </row>
    <row r="2798" spans="1:4">
      <c r="A2798" s="279" t="s">
        <v>12899</v>
      </c>
      <c r="B2798" s="276" t="s">
        <v>12900</v>
      </c>
      <c r="C2798" s="276" t="s">
        <v>227</v>
      </c>
      <c r="D2798" s="277">
        <v>23.17</v>
      </c>
    </row>
    <row r="2799" spans="1:4">
      <c r="A2799" s="279" t="s">
        <v>13709</v>
      </c>
      <c r="B2799" s="276" t="s">
        <v>13710</v>
      </c>
      <c r="C2799" s="276" t="s">
        <v>227</v>
      </c>
      <c r="D2799" s="277">
        <v>18.28</v>
      </c>
    </row>
    <row r="2800" spans="1:4">
      <c r="A2800" s="279" t="s">
        <v>13746</v>
      </c>
      <c r="B2800" s="276" t="s">
        <v>13747</v>
      </c>
      <c r="C2800" s="276" t="s">
        <v>227</v>
      </c>
      <c r="D2800" s="277">
        <v>24.55</v>
      </c>
    </row>
    <row r="2801" spans="1:4">
      <c r="A2801" s="279" t="s">
        <v>13793</v>
      </c>
      <c r="B2801" s="276" t="s">
        <v>31723</v>
      </c>
      <c r="C2801" s="276" t="s">
        <v>227</v>
      </c>
      <c r="D2801" s="277">
        <v>24.51</v>
      </c>
    </row>
    <row r="2802" spans="1:4">
      <c r="A2802" s="279" t="s">
        <v>13804</v>
      </c>
      <c r="B2802" s="276" t="s">
        <v>13805</v>
      </c>
      <c r="C2802" s="276" t="s">
        <v>227</v>
      </c>
      <c r="D2802" s="277">
        <v>30.93</v>
      </c>
    </row>
    <row r="2803" spans="1:4">
      <c r="A2803" s="279" t="s">
        <v>13873</v>
      </c>
      <c r="B2803" s="276" t="s">
        <v>13874</v>
      </c>
      <c r="C2803" s="276" t="s">
        <v>227</v>
      </c>
      <c r="D2803" s="277">
        <v>23.17</v>
      </c>
    </row>
    <row r="2804" spans="1:4">
      <c r="A2804" s="279" t="s">
        <v>13895</v>
      </c>
      <c r="B2804" s="276" t="s">
        <v>13896</v>
      </c>
      <c r="C2804" s="276" t="s">
        <v>227</v>
      </c>
      <c r="D2804" s="277">
        <v>21.16</v>
      </c>
    </row>
    <row r="2805" spans="1:4">
      <c r="A2805" s="279" t="s">
        <v>13905</v>
      </c>
      <c r="B2805" s="276" t="s">
        <v>13906</v>
      </c>
      <c r="C2805" s="276" t="s">
        <v>227</v>
      </c>
      <c r="D2805" s="277">
        <v>20.309999999999999</v>
      </c>
    </row>
    <row r="2806" spans="1:4">
      <c r="A2806" s="279" t="s">
        <v>13908</v>
      </c>
      <c r="B2806" s="276" t="s">
        <v>13909</v>
      </c>
      <c r="C2806" s="276" t="s">
        <v>227</v>
      </c>
      <c r="D2806" s="277">
        <v>25.73</v>
      </c>
    </row>
    <row r="2807" spans="1:4">
      <c r="A2807" s="279" t="s">
        <v>31724</v>
      </c>
      <c r="B2807" s="276" t="s">
        <v>31725</v>
      </c>
      <c r="C2807" s="276" t="s">
        <v>227</v>
      </c>
      <c r="D2807" s="277">
        <v>34.65</v>
      </c>
    </row>
    <row r="2808" spans="1:4">
      <c r="A2808" s="279" t="s">
        <v>13964</v>
      </c>
      <c r="B2808" s="276" t="s">
        <v>6580</v>
      </c>
      <c r="C2808" s="276" t="s">
        <v>227</v>
      </c>
      <c r="D2808" s="277">
        <v>27.97</v>
      </c>
    </row>
    <row r="2809" spans="1:4">
      <c r="A2809" s="279" t="s">
        <v>13991</v>
      </c>
      <c r="B2809" s="276" t="s">
        <v>13992</v>
      </c>
      <c r="C2809" s="276" t="s">
        <v>227</v>
      </c>
      <c r="D2809" s="277">
        <v>20.85</v>
      </c>
    </row>
    <row r="2810" spans="1:4">
      <c r="A2810" s="279" t="s">
        <v>13993</v>
      </c>
      <c r="B2810" s="276" t="s">
        <v>13994</v>
      </c>
      <c r="C2810" s="276" t="s">
        <v>227</v>
      </c>
      <c r="D2810" s="277">
        <v>28.44</v>
      </c>
    </row>
    <row r="2811" spans="1:4">
      <c r="A2811" s="279" t="s">
        <v>13995</v>
      </c>
      <c r="B2811" s="276" t="s">
        <v>13996</v>
      </c>
      <c r="C2811" s="276" t="s">
        <v>227</v>
      </c>
      <c r="D2811" s="277">
        <v>20.85</v>
      </c>
    </row>
    <row r="2812" spans="1:4">
      <c r="A2812" s="279" t="s">
        <v>13997</v>
      </c>
      <c r="B2812" s="276" t="s">
        <v>13998</v>
      </c>
      <c r="C2812" s="276" t="s">
        <v>227</v>
      </c>
      <c r="D2812" s="277">
        <v>20.85</v>
      </c>
    </row>
    <row r="2813" spans="1:4">
      <c r="A2813" s="279" t="s">
        <v>13999</v>
      </c>
      <c r="B2813" s="276" t="s">
        <v>14000</v>
      </c>
      <c r="C2813" s="276" t="s">
        <v>227</v>
      </c>
      <c r="D2813" s="277">
        <v>20.85</v>
      </c>
    </row>
    <row r="2814" spans="1:4">
      <c r="A2814" s="279" t="s">
        <v>14001</v>
      </c>
      <c r="B2814" s="276" t="s">
        <v>14002</v>
      </c>
      <c r="C2814" s="276" t="s">
        <v>227</v>
      </c>
      <c r="D2814" s="277">
        <v>28.44</v>
      </c>
    </row>
    <row r="2815" spans="1:4">
      <c r="A2815" s="279" t="s">
        <v>14003</v>
      </c>
      <c r="B2815" s="276" t="s">
        <v>14004</v>
      </c>
      <c r="C2815" s="276" t="s">
        <v>227</v>
      </c>
      <c r="D2815" s="277">
        <v>28.44</v>
      </c>
    </row>
    <row r="2816" spans="1:4">
      <c r="A2816" s="279" t="s">
        <v>14005</v>
      </c>
      <c r="B2816" s="276" t="s">
        <v>14006</v>
      </c>
      <c r="C2816" s="276" t="s">
        <v>227</v>
      </c>
      <c r="D2816" s="277">
        <v>28.44</v>
      </c>
    </row>
    <row r="2817" spans="1:4">
      <c r="A2817" s="279" t="s">
        <v>14007</v>
      </c>
      <c r="B2817" s="276" t="s">
        <v>14008</v>
      </c>
      <c r="C2817" s="276" t="s">
        <v>227</v>
      </c>
      <c r="D2817" s="277">
        <v>20.85</v>
      </c>
    </row>
    <row r="2818" spans="1:4">
      <c r="A2818" s="279" t="s">
        <v>14009</v>
      </c>
      <c r="B2818" s="276" t="s">
        <v>14010</v>
      </c>
      <c r="C2818" s="276" t="s">
        <v>227</v>
      </c>
      <c r="D2818" s="277">
        <v>20.85</v>
      </c>
    </row>
    <row r="2819" spans="1:4">
      <c r="A2819" s="279" t="s">
        <v>14011</v>
      </c>
      <c r="B2819" s="276" t="s">
        <v>14012</v>
      </c>
      <c r="C2819" s="276" t="s">
        <v>227</v>
      </c>
      <c r="D2819" s="277">
        <v>24.51</v>
      </c>
    </row>
    <row r="2820" spans="1:4">
      <c r="A2820" s="279" t="s">
        <v>14013</v>
      </c>
      <c r="B2820" s="276" t="s">
        <v>14014</v>
      </c>
      <c r="C2820" s="276" t="s">
        <v>227</v>
      </c>
      <c r="D2820" s="277">
        <v>28.44</v>
      </c>
    </row>
    <row r="2821" spans="1:4">
      <c r="A2821" s="279" t="s">
        <v>14015</v>
      </c>
      <c r="B2821" s="276" t="s">
        <v>14016</v>
      </c>
      <c r="C2821" s="276" t="s">
        <v>227</v>
      </c>
      <c r="D2821" s="277">
        <v>20.85</v>
      </c>
    </row>
    <row r="2822" spans="1:4">
      <c r="A2822" s="279" t="s">
        <v>14017</v>
      </c>
      <c r="B2822" s="276" t="s">
        <v>14018</v>
      </c>
      <c r="C2822" s="276" t="s">
        <v>227</v>
      </c>
      <c r="D2822" s="277">
        <v>33.85</v>
      </c>
    </row>
    <row r="2823" spans="1:4">
      <c r="A2823" s="279" t="s">
        <v>14019</v>
      </c>
      <c r="B2823" s="276" t="s">
        <v>14020</v>
      </c>
      <c r="C2823" s="276" t="s">
        <v>227</v>
      </c>
      <c r="D2823" s="277">
        <v>20.85</v>
      </c>
    </row>
    <row r="2824" spans="1:4">
      <c r="A2824" s="279" t="s">
        <v>14021</v>
      </c>
      <c r="B2824" s="276" t="s">
        <v>14022</v>
      </c>
      <c r="C2824" s="276" t="s">
        <v>227</v>
      </c>
      <c r="D2824" s="277">
        <v>20.85</v>
      </c>
    </row>
    <row r="2825" spans="1:4">
      <c r="A2825" s="279" t="s">
        <v>14023</v>
      </c>
      <c r="B2825" s="276" t="s">
        <v>14024</v>
      </c>
      <c r="C2825" s="276" t="s">
        <v>227</v>
      </c>
      <c r="D2825" s="277">
        <v>20.85</v>
      </c>
    </row>
    <row r="2826" spans="1:4">
      <c r="A2826" s="279" t="s">
        <v>14025</v>
      </c>
      <c r="B2826" s="276" t="s">
        <v>14026</v>
      </c>
      <c r="C2826" s="276" t="s">
        <v>227</v>
      </c>
      <c r="D2826" s="277">
        <v>20.85</v>
      </c>
    </row>
    <row r="2827" spans="1:4">
      <c r="A2827" s="279" t="s">
        <v>14027</v>
      </c>
      <c r="B2827" s="276" t="s">
        <v>14028</v>
      </c>
      <c r="C2827" s="276" t="s">
        <v>227</v>
      </c>
      <c r="D2827" s="277">
        <v>30.94</v>
      </c>
    </row>
    <row r="2828" spans="1:4">
      <c r="A2828" s="279" t="s">
        <v>14029</v>
      </c>
      <c r="B2828" s="276" t="s">
        <v>6581</v>
      </c>
      <c r="C2828" s="276" t="s">
        <v>227</v>
      </c>
      <c r="D2828" s="277">
        <v>30.94</v>
      </c>
    </row>
    <row r="2829" spans="1:4">
      <c r="A2829" s="279" t="s">
        <v>31726</v>
      </c>
      <c r="B2829" s="276" t="s">
        <v>31727</v>
      </c>
      <c r="C2829" s="276" t="s">
        <v>227</v>
      </c>
      <c r="D2829" s="277">
        <v>31.76</v>
      </c>
    </row>
    <row r="2830" spans="1:4">
      <c r="A2830" s="279" t="s">
        <v>14030</v>
      </c>
      <c r="B2830" s="276" t="s">
        <v>14031</v>
      </c>
      <c r="C2830" s="276" t="s">
        <v>227</v>
      </c>
      <c r="D2830" s="277">
        <v>20.85</v>
      </c>
    </row>
    <row r="2831" spans="1:4">
      <c r="A2831" s="279" t="s">
        <v>14032</v>
      </c>
      <c r="B2831" s="276" t="s">
        <v>14033</v>
      </c>
      <c r="C2831" s="276" t="s">
        <v>227</v>
      </c>
      <c r="D2831" s="277">
        <v>30.94</v>
      </c>
    </row>
    <row r="2832" spans="1:4">
      <c r="A2832" s="279" t="s">
        <v>14034</v>
      </c>
      <c r="B2832" s="276" t="s">
        <v>14035</v>
      </c>
      <c r="C2832" s="276" t="s">
        <v>227</v>
      </c>
      <c r="D2832" s="277">
        <v>28.44</v>
      </c>
    </row>
    <row r="2833" spans="1:4">
      <c r="A2833" s="279" t="s">
        <v>14036</v>
      </c>
      <c r="B2833" s="276" t="s">
        <v>14037</v>
      </c>
      <c r="C2833" s="276" t="s">
        <v>227</v>
      </c>
      <c r="D2833" s="277">
        <v>28.44</v>
      </c>
    </row>
    <row r="2834" spans="1:4">
      <c r="A2834" s="279" t="s">
        <v>14038</v>
      </c>
      <c r="B2834" s="276" t="s">
        <v>14039</v>
      </c>
      <c r="C2834" s="276" t="s">
        <v>227</v>
      </c>
      <c r="D2834" s="277">
        <v>20.85</v>
      </c>
    </row>
    <row r="2835" spans="1:4">
      <c r="A2835" s="279" t="s">
        <v>14040</v>
      </c>
      <c r="B2835" s="276" t="s">
        <v>14041</v>
      </c>
      <c r="C2835" s="276" t="s">
        <v>227</v>
      </c>
      <c r="D2835" s="277">
        <v>28.44</v>
      </c>
    </row>
    <row r="2836" spans="1:4">
      <c r="A2836" s="279" t="s">
        <v>14042</v>
      </c>
      <c r="B2836" s="276" t="s">
        <v>14043</v>
      </c>
      <c r="C2836" s="276" t="s">
        <v>227</v>
      </c>
      <c r="D2836" s="277">
        <v>28.44</v>
      </c>
    </row>
    <row r="2837" spans="1:4">
      <c r="A2837" s="279" t="s">
        <v>14044</v>
      </c>
      <c r="B2837" s="276" t="s">
        <v>14045</v>
      </c>
      <c r="C2837" s="276" t="s">
        <v>227</v>
      </c>
      <c r="D2837" s="277">
        <v>20.85</v>
      </c>
    </row>
    <row r="2838" spans="1:4">
      <c r="A2838" s="279" t="s">
        <v>14046</v>
      </c>
      <c r="B2838" s="276" t="s">
        <v>14047</v>
      </c>
      <c r="C2838" s="276" t="s">
        <v>227</v>
      </c>
      <c r="D2838" s="277">
        <v>28.44</v>
      </c>
    </row>
    <row r="2839" spans="1:4">
      <c r="A2839" s="279" t="s">
        <v>14331</v>
      </c>
      <c r="B2839" s="276" t="s">
        <v>6582</v>
      </c>
      <c r="C2839" s="276" t="s">
        <v>227</v>
      </c>
      <c r="D2839" s="277">
        <v>23.17</v>
      </c>
    </row>
    <row r="2840" spans="1:4">
      <c r="A2840" s="279" t="s">
        <v>14499</v>
      </c>
      <c r="B2840" s="276" t="s">
        <v>6584</v>
      </c>
      <c r="C2840" s="276" t="s">
        <v>227</v>
      </c>
      <c r="D2840" s="277">
        <v>23.17</v>
      </c>
    </row>
    <row r="2841" spans="1:4">
      <c r="A2841" s="279" t="s">
        <v>14640</v>
      </c>
      <c r="B2841" s="276" t="s">
        <v>6586</v>
      </c>
      <c r="C2841" s="276" t="s">
        <v>227</v>
      </c>
      <c r="D2841" s="277">
        <v>23.17</v>
      </c>
    </row>
    <row r="2842" spans="1:4">
      <c r="A2842" s="279" t="s">
        <v>14842</v>
      </c>
      <c r="B2842" s="276" t="s">
        <v>14843</v>
      </c>
      <c r="C2842" s="276" t="s">
        <v>227</v>
      </c>
      <c r="D2842" s="277">
        <v>23.17</v>
      </c>
    </row>
    <row r="2843" spans="1:4">
      <c r="A2843" s="279" t="s">
        <v>15207</v>
      </c>
      <c r="B2843" s="276" t="s">
        <v>15208</v>
      </c>
      <c r="C2843" s="276" t="s">
        <v>227</v>
      </c>
      <c r="D2843" s="277">
        <v>23.17</v>
      </c>
    </row>
    <row r="2844" spans="1:4">
      <c r="A2844" s="279" t="s">
        <v>15213</v>
      </c>
      <c r="B2844" s="276" t="s">
        <v>6588</v>
      </c>
      <c r="C2844" s="276" t="s">
        <v>227</v>
      </c>
      <c r="D2844" s="277">
        <v>18.63</v>
      </c>
    </row>
    <row r="2845" spans="1:4">
      <c r="A2845" s="279" t="s">
        <v>16603</v>
      </c>
      <c r="B2845" s="276" t="s">
        <v>6591</v>
      </c>
      <c r="C2845" s="276" t="s">
        <v>227</v>
      </c>
      <c r="D2845" s="277">
        <v>23.17</v>
      </c>
    </row>
    <row r="2846" spans="1:4">
      <c r="A2846" s="279" t="s">
        <v>16604</v>
      </c>
      <c r="B2846" s="276" t="s">
        <v>16605</v>
      </c>
      <c r="C2846" s="276" t="s">
        <v>227</v>
      </c>
      <c r="D2846" s="277">
        <v>17.14</v>
      </c>
    </row>
    <row r="2847" spans="1:4">
      <c r="A2847" s="279" t="s">
        <v>16651</v>
      </c>
      <c r="B2847" s="276" t="s">
        <v>16652</v>
      </c>
      <c r="C2847" s="276" t="s">
        <v>227</v>
      </c>
      <c r="D2847" s="277">
        <v>23.17</v>
      </c>
    </row>
    <row r="2848" spans="1:4">
      <c r="A2848" s="279" t="s">
        <v>16696</v>
      </c>
      <c r="B2848" s="276" t="s">
        <v>6592</v>
      </c>
      <c r="C2848" s="276" t="s">
        <v>227</v>
      </c>
      <c r="D2848" s="277">
        <v>23.83</v>
      </c>
    </row>
    <row r="2849" spans="1:4">
      <c r="A2849" s="279" t="s">
        <v>31728</v>
      </c>
      <c r="B2849" s="276" t="s">
        <v>31729</v>
      </c>
      <c r="C2849" s="276" t="s">
        <v>227</v>
      </c>
      <c r="D2849" s="277">
        <v>23.83</v>
      </c>
    </row>
    <row r="2850" spans="1:4">
      <c r="A2850" s="279" t="s">
        <v>31730</v>
      </c>
      <c r="B2850" s="276" t="s">
        <v>31731</v>
      </c>
      <c r="C2850" s="276" t="s">
        <v>227</v>
      </c>
      <c r="D2850" s="277">
        <v>26.31</v>
      </c>
    </row>
    <row r="2851" spans="1:4">
      <c r="A2851" s="279" t="s">
        <v>16697</v>
      </c>
      <c r="B2851" s="276" t="s">
        <v>16698</v>
      </c>
      <c r="C2851" s="276" t="s">
        <v>227</v>
      </c>
      <c r="D2851" s="277">
        <v>29.63</v>
      </c>
    </row>
    <row r="2852" spans="1:4">
      <c r="A2852" s="279" t="s">
        <v>16764</v>
      </c>
      <c r="B2852" s="276" t="s">
        <v>16765</v>
      </c>
      <c r="C2852" s="276" t="s">
        <v>227</v>
      </c>
      <c r="D2852" s="277">
        <v>23.17</v>
      </c>
    </row>
    <row r="2853" spans="1:4">
      <c r="A2853" s="279" t="s">
        <v>31732</v>
      </c>
      <c r="B2853" s="276" t="s">
        <v>31733</v>
      </c>
      <c r="C2853" s="276" t="s">
        <v>227</v>
      </c>
      <c r="D2853" s="277">
        <v>31.29</v>
      </c>
    </row>
    <row r="2854" spans="1:4">
      <c r="A2854" s="279" t="s">
        <v>31734</v>
      </c>
      <c r="B2854" s="276" t="s">
        <v>31735</v>
      </c>
      <c r="C2854" s="276" t="s">
        <v>227</v>
      </c>
      <c r="D2854" s="277">
        <v>35.74</v>
      </c>
    </row>
    <row r="2855" spans="1:4">
      <c r="A2855" s="279" t="s">
        <v>17009</v>
      </c>
      <c r="B2855" s="276" t="s">
        <v>17010</v>
      </c>
      <c r="C2855" s="276" t="s">
        <v>227</v>
      </c>
      <c r="D2855" s="277">
        <v>23.17</v>
      </c>
    </row>
    <row r="2856" spans="1:4">
      <c r="A2856" s="279" t="s">
        <v>18006</v>
      </c>
      <c r="B2856" s="276" t="s">
        <v>18007</v>
      </c>
      <c r="C2856" s="276" t="s">
        <v>227</v>
      </c>
      <c r="D2856" s="277">
        <v>30.36</v>
      </c>
    </row>
    <row r="2857" spans="1:4">
      <c r="A2857" s="279" t="s">
        <v>18008</v>
      </c>
      <c r="B2857" s="276" t="s">
        <v>18009</v>
      </c>
      <c r="C2857" s="276" t="s">
        <v>227</v>
      </c>
      <c r="D2857" s="277">
        <v>27.96</v>
      </c>
    </row>
    <row r="2858" spans="1:4">
      <c r="A2858" s="279" t="s">
        <v>18010</v>
      </c>
      <c r="B2858" s="276" t="s">
        <v>18011</v>
      </c>
      <c r="C2858" s="276" t="s">
        <v>227</v>
      </c>
      <c r="D2858" s="277">
        <v>40.19</v>
      </c>
    </row>
    <row r="2859" spans="1:4">
      <c r="A2859" s="279" t="s">
        <v>18012</v>
      </c>
      <c r="B2859" s="276" t="s">
        <v>18013</v>
      </c>
      <c r="C2859" s="276" t="s">
        <v>227</v>
      </c>
      <c r="D2859" s="277">
        <v>31.26</v>
      </c>
    </row>
    <row r="2860" spans="1:4">
      <c r="A2860" s="279" t="s">
        <v>18164</v>
      </c>
      <c r="B2860" s="276" t="s">
        <v>18165</v>
      </c>
      <c r="C2860" s="276" t="s">
        <v>227</v>
      </c>
      <c r="D2860" s="277">
        <v>23.17</v>
      </c>
    </row>
    <row r="2861" spans="1:4">
      <c r="A2861" s="279" t="s">
        <v>18429</v>
      </c>
      <c r="B2861" s="276" t="s">
        <v>6597</v>
      </c>
      <c r="C2861" s="276" t="s">
        <v>227</v>
      </c>
      <c r="D2861" s="277">
        <v>34.31</v>
      </c>
    </row>
    <row r="2862" spans="1:4">
      <c r="A2862" s="279" t="s">
        <v>18481</v>
      </c>
      <c r="B2862" s="276" t="s">
        <v>18482</v>
      </c>
      <c r="C2862" s="276" t="s">
        <v>227</v>
      </c>
      <c r="D2862" s="277">
        <v>23.17</v>
      </c>
    </row>
    <row r="2863" spans="1:4">
      <c r="A2863" s="279" t="s">
        <v>18483</v>
      </c>
      <c r="B2863" s="276" t="s">
        <v>18484</v>
      </c>
      <c r="C2863" s="276" t="s">
        <v>6599</v>
      </c>
      <c r="D2863" s="277">
        <v>30.96</v>
      </c>
    </row>
    <row r="2864" spans="1:4">
      <c r="A2864" s="279" t="s">
        <v>18485</v>
      </c>
      <c r="B2864" s="276" t="s">
        <v>18486</v>
      </c>
      <c r="C2864" s="276" t="s">
        <v>429</v>
      </c>
      <c r="D2864" s="277">
        <v>20.51</v>
      </c>
    </row>
    <row r="2865" spans="1:4">
      <c r="A2865" s="279" t="s">
        <v>18487</v>
      </c>
      <c r="B2865" s="276" t="s">
        <v>18488</v>
      </c>
      <c r="C2865" s="276" t="s">
        <v>429</v>
      </c>
      <c r="D2865" s="277">
        <v>33.08</v>
      </c>
    </row>
    <row r="2866" spans="1:4">
      <c r="A2866" s="279" t="s">
        <v>21604</v>
      </c>
      <c r="B2866" s="276" t="s">
        <v>21605</v>
      </c>
      <c r="C2866" s="276" t="s">
        <v>227</v>
      </c>
      <c r="D2866" s="277">
        <v>18.22</v>
      </c>
    </row>
    <row r="2867" spans="1:4" ht="15.75">
      <c r="A2867" s="272" t="s">
        <v>33304</v>
      </c>
      <c r="B2867" s="272"/>
      <c r="C2867" s="272"/>
      <c r="D2867" s="272"/>
    </row>
    <row r="2868" spans="1:4">
      <c r="A2868" s="278" t="s">
        <v>6794</v>
      </c>
      <c r="B2868" s="274" t="s">
        <v>6535</v>
      </c>
      <c r="C2868" s="274" t="s">
        <v>6536</v>
      </c>
      <c r="D2868" s="275" t="s">
        <v>31273</v>
      </c>
    </row>
    <row r="2869" spans="1:4" ht="22.5">
      <c r="A2869" s="279" t="s">
        <v>7278</v>
      </c>
      <c r="B2869" s="276" t="s">
        <v>7279</v>
      </c>
      <c r="C2869" s="276" t="s">
        <v>6</v>
      </c>
      <c r="D2869" s="277">
        <v>189663.72</v>
      </c>
    </row>
    <row r="2870" spans="1:4" ht="22.5">
      <c r="A2870" s="279" t="s">
        <v>7280</v>
      </c>
      <c r="B2870" s="276" t="s">
        <v>7281</v>
      </c>
      <c r="C2870" s="276" t="s">
        <v>6</v>
      </c>
      <c r="D2870" s="277">
        <v>207248.44</v>
      </c>
    </row>
    <row r="2871" spans="1:4" ht="22.5">
      <c r="A2871" s="279" t="s">
        <v>7282</v>
      </c>
      <c r="B2871" s="276" t="s">
        <v>7283</v>
      </c>
      <c r="C2871" s="276" t="s">
        <v>6</v>
      </c>
      <c r="D2871" s="277">
        <v>232369.46</v>
      </c>
    </row>
    <row r="2872" spans="1:4" ht="22.5">
      <c r="A2872" s="279" t="s">
        <v>7284</v>
      </c>
      <c r="B2872" s="276" t="s">
        <v>7285</v>
      </c>
      <c r="C2872" s="276" t="s">
        <v>6</v>
      </c>
      <c r="D2872" s="277">
        <v>178359.27</v>
      </c>
    </row>
    <row r="2873" spans="1:4">
      <c r="A2873" s="279" t="s">
        <v>7737</v>
      </c>
      <c r="B2873" s="276" t="s">
        <v>7738</v>
      </c>
      <c r="C2873" s="276" t="s">
        <v>6681</v>
      </c>
      <c r="D2873" s="277">
        <v>401.93</v>
      </c>
    </row>
    <row r="2874" spans="1:4">
      <c r="A2874" s="279" t="s">
        <v>7959</v>
      </c>
      <c r="B2874" s="276" t="s">
        <v>7960</v>
      </c>
      <c r="C2874" s="276" t="s">
        <v>6</v>
      </c>
      <c r="D2874" s="277">
        <v>17.61</v>
      </c>
    </row>
    <row r="2875" spans="1:4">
      <c r="A2875" s="279" t="s">
        <v>8440</v>
      </c>
      <c r="B2875" s="276" t="s">
        <v>8441</v>
      </c>
      <c r="C2875" s="276" t="s">
        <v>6</v>
      </c>
      <c r="D2875" s="277">
        <v>573.30999999999995</v>
      </c>
    </row>
    <row r="2876" spans="1:4">
      <c r="A2876" s="279" t="s">
        <v>11118</v>
      </c>
      <c r="B2876" s="276" t="s">
        <v>31736</v>
      </c>
      <c r="C2876" s="276" t="s">
        <v>6</v>
      </c>
      <c r="D2876" s="277">
        <v>213.36</v>
      </c>
    </row>
    <row r="2877" spans="1:4">
      <c r="A2877" s="279" t="s">
        <v>11119</v>
      </c>
      <c r="B2877" s="276" t="s">
        <v>31737</v>
      </c>
      <c r="C2877" s="276" t="s">
        <v>6</v>
      </c>
      <c r="D2877" s="277">
        <v>359.09</v>
      </c>
    </row>
    <row r="2878" spans="1:4">
      <c r="A2878" s="279" t="s">
        <v>11120</v>
      </c>
      <c r="B2878" s="276" t="s">
        <v>31738</v>
      </c>
      <c r="C2878" s="276" t="s">
        <v>6</v>
      </c>
      <c r="D2878" s="277">
        <v>207.48</v>
      </c>
    </row>
    <row r="2879" spans="1:4" ht="22.5">
      <c r="A2879" s="279" t="s">
        <v>11819</v>
      </c>
      <c r="B2879" s="276" t="s">
        <v>11820</v>
      </c>
      <c r="C2879" s="276" t="s">
        <v>11821</v>
      </c>
      <c r="D2879" s="277">
        <v>101.09</v>
      </c>
    </row>
    <row r="2880" spans="1:4">
      <c r="A2880" s="279" t="s">
        <v>11847</v>
      </c>
      <c r="B2880" s="276" t="s">
        <v>11848</v>
      </c>
      <c r="C2880" s="276" t="s">
        <v>6631</v>
      </c>
      <c r="D2880" s="277">
        <v>172.71</v>
      </c>
    </row>
    <row r="2881" spans="1:4">
      <c r="A2881" s="279" t="s">
        <v>11849</v>
      </c>
      <c r="B2881" s="276" t="s">
        <v>11850</v>
      </c>
      <c r="C2881" s="276" t="s">
        <v>6631</v>
      </c>
      <c r="D2881" s="277">
        <v>172.71</v>
      </c>
    </row>
    <row r="2882" spans="1:4">
      <c r="A2882" s="279" t="s">
        <v>11851</v>
      </c>
      <c r="B2882" s="276" t="s">
        <v>11852</v>
      </c>
      <c r="C2882" s="276" t="s">
        <v>6631</v>
      </c>
      <c r="D2882" s="277">
        <v>148.25</v>
      </c>
    </row>
    <row r="2883" spans="1:4">
      <c r="A2883" s="279" t="s">
        <v>11853</v>
      </c>
      <c r="B2883" s="276" t="s">
        <v>11854</v>
      </c>
      <c r="C2883" s="276" t="s">
        <v>6</v>
      </c>
      <c r="D2883" s="277">
        <v>5.12</v>
      </c>
    </row>
    <row r="2884" spans="1:4">
      <c r="A2884" s="279" t="s">
        <v>12023</v>
      </c>
      <c r="B2884" s="276" t="s">
        <v>12024</v>
      </c>
      <c r="C2884" s="276" t="s">
        <v>6681</v>
      </c>
      <c r="D2884" s="277">
        <v>23</v>
      </c>
    </row>
    <row r="2885" spans="1:4">
      <c r="A2885" s="279" t="s">
        <v>12025</v>
      </c>
      <c r="B2885" s="276" t="s">
        <v>12026</v>
      </c>
      <c r="C2885" s="276" t="s">
        <v>6681</v>
      </c>
      <c r="D2885" s="277">
        <v>23</v>
      </c>
    </row>
    <row r="2886" spans="1:4" ht="22.5">
      <c r="A2886" s="279" t="s">
        <v>12127</v>
      </c>
      <c r="B2886" s="276" t="s">
        <v>12128</v>
      </c>
      <c r="C2886" s="276" t="s">
        <v>6631</v>
      </c>
      <c r="D2886" s="277">
        <v>332.35</v>
      </c>
    </row>
    <row r="2887" spans="1:4">
      <c r="A2887" s="279" t="s">
        <v>12165</v>
      </c>
      <c r="B2887" s="276" t="s">
        <v>12166</v>
      </c>
      <c r="C2887" s="276" t="s">
        <v>5839</v>
      </c>
      <c r="D2887" s="277">
        <v>19.329999999999998</v>
      </c>
    </row>
    <row r="2888" spans="1:4">
      <c r="A2888" s="279" t="s">
        <v>12627</v>
      </c>
      <c r="B2888" s="276" t="s">
        <v>12628</v>
      </c>
      <c r="C2888" s="276" t="s">
        <v>12629</v>
      </c>
      <c r="D2888" s="277">
        <v>14143.24</v>
      </c>
    </row>
    <row r="2889" spans="1:4">
      <c r="A2889" s="279" t="s">
        <v>14178</v>
      </c>
      <c r="B2889" s="276" t="s">
        <v>14179</v>
      </c>
      <c r="C2889" s="276" t="s">
        <v>6</v>
      </c>
      <c r="D2889" s="277">
        <v>15.82</v>
      </c>
    </row>
    <row r="2890" spans="1:4">
      <c r="A2890" s="279" t="s">
        <v>14208</v>
      </c>
      <c r="B2890" s="276" t="s">
        <v>14209</v>
      </c>
      <c r="C2890" s="276" t="s">
        <v>6</v>
      </c>
      <c r="D2890" s="277">
        <v>16.55</v>
      </c>
    </row>
    <row r="2891" spans="1:4">
      <c r="A2891" s="279" t="s">
        <v>14321</v>
      </c>
      <c r="B2891" s="276" t="s">
        <v>14322</v>
      </c>
      <c r="C2891" s="276" t="s">
        <v>6</v>
      </c>
      <c r="D2891" s="277">
        <v>4.59</v>
      </c>
    </row>
    <row r="2892" spans="1:4">
      <c r="A2892" s="279" t="s">
        <v>31739</v>
      </c>
      <c r="B2892" s="276" t="s">
        <v>31740</v>
      </c>
      <c r="C2892" s="276" t="s">
        <v>6</v>
      </c>
      <c r="D2892" s="277">
        <v>31.55</v>
      </c>
    </row>
    <row r="2893" spans="1:4">
      <c r="A2893" s="279" t="s">
        <v>14722</v>
      </c>
      <c r="B2893" s="276" t="s">
        <v>31741</v>
      </c>
      <c r="C2893" s="276" t="s">
        <v>6</v>
      </c>
      <c r="D2893" s="277">
        <v>45.79</v>
      </c>
    </row>
    <row r="2894" spans="1:4">
      <c r="A2894" s="279" t="s">
        <v>14876</v>
      </c>
      <c r="B2894" s="276" t="s">
        <v>14877</v>
      </c>
      <c r="C2894" s="276" t="s">
        <v>6</v>
      </c>
      <c r="D2894" s="277">
        <v>206.55</v>
      </c>
    </row>
    <row r="2895" spans="1:4">
      <c r="A2895" s="279" t="s">
        <v>14878</v>
      </c>
      <c r="B2895" s="276" t="s">
        <v>14879</v>
      </c>
      <c r="C2895" s="276" t="s">
        <v>6</v>
      </c>
      <c r="D2895" s="277">
        <v>204.84</v>
      </c>
    </row>
    <row r="2896" spans="1:4">
      <c r="A2896" s="279" t="s">
        <v>15261</v>
      </c>
      <c r="B2896" s="276" t="s">
        <v>15262</v>
      </c>
      <c r="C2896" s="276" t="s">
        <v>6</v>
      </c>
      <c r="D2896" s="277">
        <v>78.099999999999994</v>
      </c>
    </row>
    <row r="2897" spans="1:4">
      <c r="A2897" s="279" t="s">
        <v>16840</v>
      </c>
      <c r="B2897" s="276" t="s">
        <v>31742</v>
      </c>
      <c r="C2897" s="276" t="s">
        <v>6681</v>
      </c>
      <c r="D2897" s="277">
        <v>138.16999999999999</v>
      </c>
    </row>
    <row r="2898" spans="1:4">
      <c r="A2898" s="279" t="s">
        <v>31743</v>
      </c>
      <c r="B2898" s="276" t="s">
        <v>31744</v>
      </c>
      <c r="C2898" s="276" t="s">
        <v>6681</v>
      </c>
      <c r="D2898" s="277">
        <v>389.44</v>
      </c>
    </row>
    <row r="2899" spans="1:4" ht="22.5">
      <c r="A2899" s="279" t="s">
        <v>18563</v>
      </c>
      <c r="B2899" s="276" t="s">
        <v>31745</v>
      </c>
      <c r="C2899" s="276" t="s">
        <v>5276</v>
      </c>
      <c r="D2899" s="277">
        <v>5648.63</v>
      </c>
    </row>
    <row r="2900" spans="1:4" ht="22.5">
      <c r="A2900" s="279" t="s">
        <v>18564</v>
      </c>
      <c r="B2900" s="276" t="s">
        <v>31746</v>
      </c>
      <c r="C2900" s="276" t="s">
        <v>5276</v>
      </c>
      <c r="D2900" s="277">
        <v>6336.12</v>
      </c>
    </row>
    <row r="2901" spans="1:4" ht="15.75">
      <c r="A2901" s="272" t="s">
        <v>33305</v>
      </c>
      <c r="B2901" s="272"/>
      <c r="C2901" s="272"/>
      <c r="D2901" s="272"/>
    </row>
    <row r="2902" spans="1:4">
      <c r="A2902" s="278" t="s">
        <v>6794</v>
      </c>
      <c r="B2902" s="274" t="s">
        <v>6535</v>
      </c>
      <c r="C2902" s="274" t="s">
        <v>6536</v>
      </c>
      <c r="D2902" s="275" t="s">
        <v>31273</v>
      </c>
    </row>
    <row r="2903" spans="1:4">
      <c r="A2903" s="279" t="s">
        <v>31747</v>
      </c>
      <c r="B2903" s="276" t="s">
        <v>31748</v>
      </c>
      <c r="C2903" s="276" t="s">
        <v>6631</v>
      </c>
      <c r="D2903" s="277">
        <v>2.57</v>
      </c>
    </row>
    <row r="2904" spans="1:4">
      <c r="A2904" s="279" t="s">
        <v>31749</v>
      </c>
      <c r="B2904" s="276" t="s">
        <v>31750</v>
      </c>
      <c r="C2904" s="276" t="s">
        <v>6</v>
      </c>
      <c r="D2904" s="277">
        <v>7.0000000000000007E-2</v>
      </c>
    </row>
    <row r="2905" spans="1:4">
      <c r="A2905" s="279" t="s">
        <v>31751</v>
      </c>
      <c r="B2905" s="276" t="s">
        <v>31752</v>
      </c>
      <c r="C2905" s="276" t="s">
        <v>6</v>
      </c>
      <c r="D2905" s="277">
        <v>0.14000000000000001</v>
      </c>
    </row>
    <row r="2906" spans="1:4">
      <c r="A2906" s="279" t="s">
        <v>31753</v>
      </c>
      <c r="B2906" s="276" t="s">
        <v>31754</v>
      </c>
      <c r="C2906" s="276" t="s">
        <v>6</v>
      </c>
      <c r="D2906" s="277">
        <v>2.97</v>
      </c>
    </row>
    <row r="2907" spans="1:4">
      <c r="A2907" s="279" t="s">
        <v>31755</v>
      </c>
      <c r="B2907" s="276" t="s">
        <v>31756</v>
      </c>
      <c r="C2907" s="276" t="s">
        <v>6</v>
      </c>
      <c r="D2907" s="277">
        <v>2.67</v>
      </c>
    </row>
    <row r="2908" spans="1:4">
      <c r="A2908" s="279" t="s">
        <v>6801</v>
      </c>
      <c r="B2908" s="276" t="s">
        <v>6802</v>
      </c>
      <c r="C2908" s="276" t="s">
        <v>6</v>
      </c>
      <c r="D2908" s="277">
        <v>6.63</v>
      </c>
    </row>
    <row r="2909" spans="1:4">
      <c r="A2909" s="279" t="s">
        <v>31757</v>
      </c>
      <c r="B2909" s="276" t="s">
        <v>31758</v>
      </c>
      <c r="C2909" s="276" t="s">
        <v>6</v>
      </c>
      <c r="D2909" s="277">
        <v>0.52</v>
      </c>
    </row>
    <row r="2910" spans="1:4">
      <c r="A2910" s="279" t="s">
        <v>31759</v>
      </c>
      <c r="B2910" s="276" t="s">
        <v>31760</v>
      </c>
      <c r="C2910" s="276" t="s">
        <v>6</v>
      </c>
      <c r="D2910" s="277">
        <v>2.91</v>
      </c>
    </row>
    <row r="2911" spans="1:4">
      <c r="A2911" s="279" t="s">
        <v>6844</v>
      </c>
      <c r="B2911" s="276" t="s">
        <v>6845</v>
      </c>
      <c r="C2911" s="276" t="s">
        <v>6</v>
      </c>
      <c r="D2911" s="277">
        <v>2.0699999999999998</v>
      </c>
    </row>
    <row r="2912" spans="1:4">
      <c r="A2912" s="279" t="s">
        <v>6846</v>
      </c>
      <c r="B2912" s="276" t="s">
        <v>6847</v>
      </c>
      <c r="C2912" s="276" t="s">
        <v>6</v>
      </c>
      <c r="D2912" s="277">
        <v>2.14</v>
      </c>
    </row>
    <row r="2913" spans="1:4">
      <c r="A2913" s="279" t="s">
        <v>6848</v>
      </c>
      <c r="B2913" s="276" t="s">
        <v>6849</v>
      </c>
      <c r="C2913" s="276" t="s">
        <v>6</v>
      </c>
      <c r="D2913" s="277">
        <v>3.55</v>
      </c>
    </row>
    <row r="2914" spans="1:4">
      <c r="A2914" s="279" t="s">
        <v>31761</v>
      </c>
      <c r="B2914" s="276" t="s">
        <v>31762</v>
      </c>
      <c r="C2914" s="276" t="s">
        <v>6</v>
      </c>
      <c r="D2914" s="277">
        <v>253.47</v>
      </c>
    </row>
    <row r="2915" spans="1:4" ht="22.5">
      <c r="A2915" s="279" t="s">
        <v>6850</v>
      </c>
      <c r="B2915" s="276" t="s">
        <v>6851</v>
      </c>
      <c r="C2915" s="276" t="s">
        <v>6</v>
      </c>
      <c r="D2915" s="277">
        <v>17.54</v>
      </c>
    </row>
    <row r="2916" spans="1:4" ht="22.5">
      <c r="A2916" s="279" t="s">
        <v>6852</v>
      </c>
      <c r="B2916" s="276" t="s">
        <v>6853</v>
      </c>
      <c r="C2916" s="276" t="s">
        <v>6</v>
      </c>
      <c r="D2916" s="277">
        <v>42.26</v>
      </c>
    </row>
    <row r="2917" spans="1:4" ht="22.5">
      <c r="A2917" s="279" t="s">
        <v>6854</v>
      </c>
      <c r="B2917" s="276" t="s">
        <v>6855</v>
      </c>
      <c r="C2917" s="276" t="s">
        <v>6</v>
      </c>
      <c r="D2917" s="277">
        <v>58.8</v>
      </c>
    </row>
    <row r="2918" spans="1:4">
      <c r="A2918" s="279" t="s">
        <v>6856</v>
      </c>
      <c r="B2918" s="276" t="s">
        <v>6857</v>
      </c>
      <c r="C2918" s="276" t="s">
        <v>6</v>
      </c>
      <c r="D2918" s="277">
        <v>6.56</v>
      </c>
    </row>
    <row r="2919" spans="1:4">
      <c r="A2919" s="279" t="s">
        <v>6858</v>
      </c>
      <c r="B2919" s="276" t="s">
        <v>6859</v>
      </c>
      <c r="C2919" s="276" t="s">
        <v>6</v>
      </c>
      <c r="D2919" s="277">
        <v>4.82</v>
      </c>
    </row>
    <row r="2920" spans="1:4" ht="22.5">
      <c r="A2920" s="279" t="s">
        <v>6860</v>
      </c>
      <c r="B2920" s="276" t="s">
        <v>6861</v>
      </c>
      <c r="C2920" s="276" t="s">
        <v>6</v>
      </c>
      <c r="D2920" s="277">
        <v>19.739999999999998</v>
      </c>
    </row>
    <row r="2921" spans="1:4" ht="22.5">
      <c r="A2921" s="279" t="s">
        <v>6862</v>
      </c>
      <c r="B2921" s="276" t="s">
        <v>6863</v>
      </c>
      <c r="C2921" s="276" t="s">
        <v>6</v>
      </c>
      <c r="D2921" s="277">
        <v>42.26</v>
      </c>
    </row>
    <row r="2922" spans="1:4" ht="22.5">
      <c r="A2922" s="279" t="s">
        <v>6864</v>
      </c>
      <c r="B2922" s="276" t="s">
        <v>6865</v>
      </c>
      <c r="C2922" s="276" t="s">
        <v>6</v>
      </c>
      <c r="D2922" s="277">
        <v>59.61</v>
      </c>
    </row>
    <row r="2923" spans="1:4" ht="22.5">
      <c r="A2923" s="279" t="s">
        <v>6866</v>
      </c>
      <c r="B2923" s="276" t="s">
        <v>6867</v>
      </c>
      <c r="C2923" s="276" t="s">
        <v>6</v>
      </c>
      <c r="D2923" s="277">
        <v>10.5</v>
      </c>
    </row>
    <row r="2924" spans="1:4" ht="22.5">
      <c r="A2924" s="279" t="s">
        <v>6868</v>
      </c>
      <c r="B2924" s="276" t="s">
        <v>6869</v>
      </c>
      <c r="C2924" s="276" t="s">
        <v>6</v>
      </c>
      <c r="D2924" s="277">
        <v>11.92</v>
      </c>
    </row>
    <row r="2925" spans="1:4" ht="22.5">
      <c r="A2925" s="279" t="s">
        <v>6870</v>
      </c>
      <c r="B2925" s="276" t="s">
        <v>6871</v>
      </c>
      <c r="C2925" s="276" t="s">
        <v>6</v>
      </c>
      <c r="D2925" s="277">
        <v>17.62</v>
      </c>
    </row>
    <row r="2926" spans="1:4">
      <c r="A2926" s="279" t="s">
        <v>6872</v>
      </c>
      <c r="B2926" s="276" t="s">
        <v>6873</v>
      </c>
      <c r="C2926" s="276" t="s">
        <v>6</v>
      </c>
      <c r="D2926" s="277">
        <v>52.71</v>
      </c>
    </row>
    <row r="2927" spans="1:4">
      <c r="A2927" s="279" t="s">
        <v>31763</v>
      </c>
      <c r="B2927" s="276" t="s">
        <v>31764</v>
      </c>
      <c r="C2927" s="276" t="s">
        <v>6</v>
      </c>
      <c r="D2927" s="277">
        <v>980</v>
      </c>
    </row>
    <row r="2928" spans="1:4">
      <c r="A2928" s="279" t="s">
        <v>31765</v>
      </c>
      <c r="B2928" s="276" t="s">
        <v>31766</v>
      </c>
      <c r="C2928" s="276" t="s">
        <v>6</v>
      </c>
      <c r="D2928" s="277">
        <v>2.6</v>
      </c>
    </row>
    <row r="2929" spans="1:4">
      <c r="A2929" s="279" t="s">
        <v>6910</v>
      </c>
      <c r="B2929" s="276" t="s">
        <v>6911</v>
      </c>
      <c r="C2929" s="276" t="s">
        <v>6</v>
      </c>
      <c r="D2929" s="277">
        <v>6.7</v>
      </c>
    </row>
    <row r="2930" spans="1:4">
      <c r="A2930" s="279" t="s">
        <v>31767</v>
      </c>
      <c r="B2930" s="276" t="s">
        <v>31768</v>
      </c>
      <c r="C2930" s="276" t="s">
        <v>6</v>
      </c>
      <c r="D2930" s="277">
        <v>0.7</v>
      </c>
    </row>
    <row r="2931" spans="1:4">
      <c r="A2931" s="279" t="s">
        <v>31769</v>
      </c>
      <c r="B2931" s="276" t="s">
        <v>31770</v>
      </c>
      <c r="C2931" s="276" t="s">
        <v>6</v>
      </c>
      <c r="D2931" s="277">
        <v>9.6</v>
      </c>
    </row>
    <row r="2932" spans="1:4">
      <c r="A2932" s="279" t="s">
        <v>31771</v>
      </c>
      <c r="B2932" s="276" t="s">
        <v>31772</v>
      </c>
      <c r="C2932" s="276" t="s">
        <v>6</v>
      </c>
      <c r="D2932" s="277">
        <v>17.809999999999999</v>
      </c>
    </row>
    <row r="2933" spans="1:4" ht="22.5">
      <c r="A2933" s="279" t="s">
        <v>31773</v>
      </c>
      <c r="B2933" s="276" t="s">
        <v>31774</v>
      </c>
      <c r="C2933" s="276" t="s">
        <v>429</v>
      </c>
      <c r="D2933" s="277">
        <v>13.55</v>
      </c>
    </row>
    <row r="2934" spans="1:4">
      <c r="A2934" s="279" t="s">
        <v>6939</v>
      </c>
      <c r="B2934" s="276" t="s">
        <v>6940</v>
      </c>
      <c r="C2934" s="276" t="s">
        <v>6</v>
      </c>
      <c r="D2934" s="277">
        <v>116594.4</v>
      </c>
    </row>
    <row r="2935" spans="1:4">
      <c r="A2935" s="279" t="s">
        <v>6941</v>
      </c>
      <c r="B2935" s="276" t="s">
        <v>6942</v>
      </c>
      <c r="C2935" s="276" t="s">
        <v>6</v>
      </c>
      <c r="D2935" s="277">
        <v>165904.12</v>
      </c>
    </row>
    <row r="2936" spans="1:4">
      <c r="A2936" s="279" t="s">
        <v>6943</v>
      </c>
      <c r="B2936" s="276" t="s">
        <v>6944</v>
      </c>
      <c r="C2936" s="276" t="s">
        <v>6</v>
      </c>
      <c r="D2936" s="277">
        <v>222743.89</v>
      </c>
    </row>
    <row r="2937" spans="1:4">
      <c r="A2937" s="279" t="s">
        <v>6945</v>
      </c>
      <c r="B2937" s="276" t="s">
        <v>6946</v>
      </c>
      <c r="C2937" s="276" t="s">
        <v>6</v>
      </c>
      <c r="D2937" s="277">
        <v>90117.759999999995</v>
      </c>
    </row>
    <row r="2938" spans="1:4">
      <c r="A2938" s="279" t="s">
        <v>6947</v>
      </c>
      <c r="B2938" s="276" t="s">
        <v>6948</v>
      </c>
      <c r="C2938" s="276" t="s">
        <v>6</v>
      </c>
      <c r="D2938" s="277">
        <v>265252.26</v>
      </c>
    </row>
    <row r="2939" spans="1:4">
      <c r="A2939" s="279" t="s">
        <v>6949</v>
      </c>
      <c r="B2939" s="276" t="s">
        <v>6950</v>
      </c>
      <c r="C2939" s="276" t="s">
        <v>6</v>
      </c>
      <c r="D2939" s="277">
        <v>68742.12</v>
      </c>
    </row>
    <row r="2940" spans="1:4" ht="22.5">
      <c r="A2940" s="279" t="s">
        <v>7040</v>
      </c>
      <c r="B2940" s="276" t="s">
        <v>7041</v>
      </c>
      <c r="C2940" s="276" t="s">
        <v>227</v>
      </c>
      <c r="D2940" s="277">
        <v>0.49</v>
      </c>
    </row>
    <row r="2941" spans="1:4">
      <c r="A2941" s="279" t="s">
        <v>7030</v>
      </c>
      <c r="B2941" s="276" t="s">
        <v>7031</v>
      </c>
      <c r="C2941" s="276" t="s">
        <v>6</v>
      </c>
      <c r="D2941" s="277">
        <v>4.3499999999999996</v>
      </c>
    </row>
    <row r="2942" spans="1:4">
      <c r="A2942" s="279" t="s">
        <v>7032</v>
      </c>
      <c r="B2942" s="276" t="s">
        <v>7033</v>
      </c>
      <c r="C2942" s="276" t="s">
        <v>6</v>
      </c>
      <c r="D2942" s="277">
        <v>23.69</v>
      </c>
    </row>
    <row r="2943" spans="1:4">
      <c r="A2943" s="279" t="s">
        <v>7083</v>
      </c>
      <c r="B2943" s="276" t="s">
        <v>7084</v>
      </c>
      <c r="C2943" s="276" t="s">
        <v>6</v>
      </c>
      <c r="D2943" s="277">
        <v>29.48</v>
      </c>
    </row>
    <row r="2944" spans="1:4">
      <c r="A2944" s="279" t="s">
        <v>7081</v>
      </c>
      <c r="B2944" s="276" t="s">
        <v>7082</v>
      </c>
      <c r="C2944" s="276" t="s">
        <v>6</v>
      </c>
      <c r="D2944" s="277">
        <v>16.77</v>
      </c>
    </row>
    <row r="2945" spans="1:4">
      <c r="A2945" s="279" t="s">
        <v>7087</v>
      </c>
      <c r="B2945" s="276" t="s">
        <v>7088</v>
      </c>
      <c r="C2945" s="276" t="s">
        <v>6</v>
      </c>
      <c r="D2945" s="277">
        <v>1230.52</v>
      </c>
    </row>
    <row r="2946" spans="1:4">
      <c r="A2946" s="279" t="s">
        <v>7085</v>
      </c>
      <c r="B2946" s="276" t="s">
        <v>7086</v>
      </c>
      <c r="C2946" s="276" t="s">
        <v>6</v>
      </c>
      <c r="D2946" s="277">
        <v>524.88</v>
      </c>
    </row>
    <row r="2947" spans="1:4">
      <c r="A2947" s="279" t="s">
        <v>7091</v>
      </c>
      <c r="B2947" s="276" t="s">
        <v>7092</v>
      </c>
      <c r="C2947" s="276" t="s">
        <v>6</v>
      </c>
      <c r="D2947" s="277">
        <v>2488.4</v>
      </c>
    </row>
    <row r="2948" spans="1:4">
      <c r="A2948" s="279" t="s">
        <v>7089</v>
      </c>
      <c r="B2948" s="276" t="s">
        <v>7090</v>
      </c>
      <c r="C2948" s="276" t="s">
        <v>6</v>
      </c>
      <c r="D2948" s="277">
        <v>843.13</v>
      </c>
    </row>
    <row r="2949" spans="1:4">
      <c r="A2949" s="279" t="s">
        <v>7095</v>
      </c>
      <c r="B2949" s="276" t="s">
        <v>7096</v>
      </c>
      <c r="C2949" s="276" t="s">
        <v>6</v>
      </c>
      <c r="D2949" s="277">
        <v>56.43</v>
      </c>
    </row>
    <row r="2950" spans="1:4">
      <c r="A2950" s="279" t="s">
        <v>7093</v>
      </c>
      <c r="B2950" s="276" t="s">
        <v>7094</v>
      </c>
      <c r="C2950" s="276" t="s">
        <v>6</v>
      </c>
      <c r="D2950" s="277">
        <v>15.5</v>
      </c>
    </row>
    <row r="2951" spans="1:4">
      <c r="A2951" s="279" t="s">
        <v>7099</v>
      </c>
      <c r="B2951" s="276" t="s">
        <v>7100</v>
      </c>
      <c r="C2951" s="276" t="s">
        <v>6</v>
      </c>
      <c r="D2951" s="277">
        <v>110.64</v>
      </c>
    </row>
    <row r="2952" spans="1:4">
      <c r="A2952" s="279" t="s">
        <v>7097</v>
      </c>
      <c r="B2952" s="276" t="s">
        <v>7098</v>
      </c>
      <c r="C2952" s="276" t="s">
        <v>6</v>
      </c>
      <c r="D2952" s="277">
        <v>20.010000000000002</v>
      </c>
    </row>
    <row r="2953" spans="1:4">
      <c r="A2953" s="279" t="s">
        <v>7103</v>
      </c>
      <c r="B2953" s="276" t="s">
        <v>7104</v>
      </c>
      <c r="C2953" s="276" t="s">
        <v>6</v>
      </c>
      <c r="D2953" s="277">
        <v>136.69</v>
      </c>
    </row>
    <row r="2954" spans="1:4">
      <c r="A2954" s="279" t="s">
        <v>7101</v>
      </c>
      <c r="B2954" s="276" t="s">
        <v>7102</v>
      </c>
      <c r="C2954" s="276" t="s">
        <v>6</v>
      </c>
      <c r="D2954" s="277">
        <v>38.229999999999997</v>
      </c>
    </row>
    <row r="2955" spans="1:4">
      <c r="A2955" s="279" t="s">
        <v>7107</v>
      </c>
      <c r="B2955" s="276" t="s">
        <v>7108</v>
      </c>
      <c r="C2955" s="276" t="s">
        <v>6</v>
      </c>
      <c r="D2955" s="277">
        <v>152.66999999999999</v>
      </c>
    </row>
    <row r="2956" spans="1:4">
      <c r="A2956" s="279" t="s">
        <v>7105</v>
      </c>
      <c r="B2956" s="276" t="s">
        <v>7106</v>
      </c>
      <c r="C2956" s="276" t="s">
        <v>6</v>
      </c>
      <c r="D2956" s="277">
        <v>47.29</v>
      </c>
    </row>
    <row r="2957" spans="1:4">
      <c r="A2957" s="279" t="s">
        <v>7111</v>
      </c>
      <c r="B2957" s="276" t="s">
        <v>7112</v>
      </c>
      <c r="C2957" s="276" t="s">
        <v>6</v>
      </c>
      <c r="D2957" s="277">
        <v>162.07</v>
      </c>
    </row>
    <row r="2958" spans="1:4">
      <c r="A2958" s="279" t="s">
        <v>7109</v>
      </c>
      <c r="B2958" s="276" t="s">
        <v>7110</v>
      </c>
      <c r="C2958" s="276" t="s">
        <v>6</v>
      </c>
      <c r="D2958" s="277">
        <v>61.15</v>
      </c>
    </row>
    <row r="2959" spans="1:4">
      <c r="A2959" s="279" t="s">
        <v>7115</v>
      </c>
      <c r="B2959" s="276" t="s">
        <v>7116</v>
      </c>
      <c r="C2959" s="276" t="s">
        <v>6</v>
      </c>
      <c r="D2959" s="277">
        <v>196.73</v>
      </c>
    </row>
    <row r="2960" spans="1:4">
      <c r="A2960" s="279" t="s">
        <v>7113</v>
      </c>
      <c r="B2960" s="276" t="s">
        <v>7114</v>
      </c>
      <c r="C2960" s="276" t="s">
        <v>6</v>
      </c>
      <c r="D2960" s="277">
        <v>75.41</v>
      </c>
    </row>
    <row r="2961" spans="1:4">
      <c r="A2961" s="279" t="s">
        <v>7119</v>
      </c>
      <c r="B2961" s="276" t="s">
        <v>7120</v>
      </c>
      <c r="C2961" s="276" t="s">
        <v>6</v>
      </c>
      <c r="D2961" s="277">
        <v>236.1</v>
      </c>
    </row>
    <row r="2962" spans="1:4">
      <c r="A2962" s="279" t="s">
        <v>7117</v>
      </c>
      <c r="B2962" s="276" t="s">
        <v>7118</v>
      </c>
      <c r="C2962" s="276" t="s">
        <v>6</v>
      </c>
      <c r="D2962" s="277">
        <v>117.94</v>
      </c>
    </row>
    <row r="2963" spans="1:4">
      <c r="A2963" s="279" t="s">
        <v>7121</v>
      </c>
      <c r="B2963" s="276" t="s">
        <v>7122</v>
      </c>
      <c r="C2963" s="276" t="s">
        <v>6</v>
      </c>
      <c r="D2963" s="277">
        <v>2.5099999999999998</v>
      </c>
    </row>
    <row r="2964" spans="1:4">
      <c r="A2964" s="279" t="s">
        <v>7125</v>
      </c>
      <c r="B2964" s="276" t="s">
        <v>7126</v>
      </c>
      <c r="C2964" s="276" t="s">
        <v>6</v>
      </c>
      <c r="D2964" s="277">
        <v>308.57</v>
      </c>
    </row>
    <row r="2965" spans="1:4">
      <c r="A2965" s="279" t="s">
        <v>7123</v>
      </c>
      <c r="B2965" s="276" t="s">
        <v>7124</v>
      </c>
      <c r="C2965" s="276" t="s">
        <v>6</v>
      </c>
      <c r="D2965" s="277">
        <v>86.34</v>
      </c>
    </row>
    <row r="2966" spans="1:4">
      <c r="A2966" s="279" t="s">
        <v>7129</v>
      </c>
      <c r="B2966" s="276" t="s">
        <v>7130</v>
      </c>
      <c r="C2966" s="276" t="s">
        <v>6</v>
      </c>
      <c r="D2966" s="277">
        <v>352.09</v>
      </c>
    </row>
    <row r="2967" spans="1:4">
      <c r="A2967" s="279" t="s">
        <v>7127</v>
      </c>
      <c r="B2967" s="276" t="s">
        <v>7128</v>
      </c>
      <c r="C2967" s="276" t="s">
        <v>6</v>
      </c>
      <c r="D2967" s="277">
        <v>148.78</v>
      </c>
    </row>
    <row r="2968" spans="1:4">
      <c r="A2968" s="279" t="s">
        <v>7133</v>
      </c>
      <c r="B2968" s="276" t="s">
        <v>7134</v>
      </c>
      <c r="C2968" s="276" t="s">
        <v>6</v>
      </c>
      <c r="D2968" s="277">
        <v>818.5</v>
      </c>
    </row>
    <row r="2969" spans="1:4">
      <c r="A2969" s="279" t="s">
        <v>7131</v>
      </c>
      <c r="B2969" s="276" t="s">
        <v>7132</v>
      </c>
      <c r="C2969" s="276" t="s">
        <v>6</v>
      </c>
      <c r="D2969" s="277">
        <v>311.39</v>
      </c>
    </row>
    <row r="2970" spans="1:4">
      <c r="A2970" s="279" t="s">
        <v>7137</v>
      </c>
      <c r="B2970" s="276" t="s">
        <v>7138</v>
      </c>
      <c r="C2970" s="276" t="s">
        <v>6</v>
      </c>
      <c r="D2970" s="277">
        <v>22.73</v>
      </c>
    </row>
    <row r="2971" spans="1:4">
      <c r="A2971" s="279" t="s">
        <v>7135</v>
      </c>
      <c r="B2971" s="276" t="s">
        <v>7136</v>
      </c>
      <c r="C2971" s="276" t="s">
        <v>6</v>
      </c>
      <c r="D2971" s="277">
        <v>9.73</v>
      </c>
    </row>
    <row r="2972" spans="1:4">
      <c r="A2972" s="279" t="s">
        <v>7141</v>
      </c>
      <c r="B2972" s="276" t="s">
        <v>7142</v>
      </c>
      <c r="C2972" s="276" t="s">
        <v>6</v>
      </c>
      <c r="D2972" s="277">
        <v>940.53</v>
      </c>
    </row>
    <row r="2973" spans="1:4">
      <c r="A2973" s="279" t="s">
        <v>7139</v>
      </c>
      <c r="B2973" s="276" t="s">
        <v>7140</v>
      </c>
      <c r="C2973" s="276" t="s">
        <v>6</v>
      </c>
      <c r="D2973" s="277">
        <v>361.28</v>
      </c>
    </row>
    <row r="2974" spans="1:4">
      <c r="A2974" s="279" t="s">
        <v>7145</v>
      </c>
      <c r="B2974" s="276" t="s">
        <v>7146</v>
      </c>
      <c r="C2974" s="276" t="s">
        <v>6</v>
      </c>
      <c r="D2974" s="277">
        <v>1122.69</v>
      </c>
    </row>
    <row r="2975" spans="1:4">
      <c r="A2975" s="279" t="s">
        <v>7143</v>
      </c>
      <c r="B2975" s="276" t="s">
        <v>7144</v>
      </c>
      <c r="C2975" s="276" t="s">
        <v>6</v>
      </c>
      <c r="D2975" s="277">
        <v>424.44</v>
      </c>
    </row>
    <row r="2976" spans="1:4">
      <c r="A2976" s="279" t="s">
        <v>7147</v>
      </c>
      <c r="B2976" s="276" t="s">
        <v>7148</v>
      </c>
      <c r="C2976" s="276" t="s">
        <v>6</v>
      </c>
      <c r="D2976" s="277">
        <v>2.64</v>
      </c>
    </row>
    <row r="2977" spans="1:4">
      <c r="A2977" s="279" t="s">
        <v>7149</v>
      </c>
      <c r="B2977" s="276" t="s">
        <v>7150</v>
      </c>
      <c r="C2977" s="276" t="s">
        <v>6</v>
      </c>
      <c r="D2977" s="277">
        <v>3.32</v>
      </c>
    </row>
    <row r="2978" spans="1:4">
      <c r="A2978" s="279" t="s">
        <v>7151</v>
      </c>
      <c r="B2978" s="276" t="s">
        <v>7152</v>
      </c>
      <c r="C2978" s="276" t="s">
        <v>6</v>
      </c>
      <c r="D2978" s="277">
        <v>5.63</v>
      </c>
    </row>
    <row r="2979" spans="1:4">
      <c r="A2979" s="279" t="s">
        <v>7153</v>
      </c>
      <c r="B2979" s="276" t="s">
        <v>7154</v>
      </c>
      <c r="C2979" s="276" t="s">
        <v>6</v>
      </c>
      <c r="D2979" s="277">
        <v>6.79</v>
      </c>
    </row>
    <row r="2980" spans="1:4">
      <c r="A2980" s="279" t="s">
        <v>7155</v>
      </c>
      <c r="B2980" s="276" t="s">
        <v>7156</v>
      </c>
      <c r="C2980" s="276" t="s">
        <v>6</v>
      </c>
      <c r="D2980" s="277">
        <v>13.61</v>
      </c>
    </row>
    <row r="2981" spans="1:4">
      <c r="A2981" s="279" t="s">
        <v>7157</v>
      </c>
      <c r="B2981" s="276" t="s">
        <v>7158</v>
      </c>
      <c r="C2981" s="276" t="s">
        <v>6</v>
      </c>
      <c r="D2981" s="277">
        <v>25.55</v>
      </c>
    </row>
    <row r="2982" spans="1:4">
      <c r="A2982" s="279" t="s">
        <v>7159</v>
      </c>
      <c r="B2982" s="276" t="s">
        <v>7160</v>
      </c>
      <c r="C2982" s="276" t="s">
        <v>6</v>
      </c>
      <c r="D2982" s="277">
        <v>31.35</v>
      </c>
    </row>
    <row r="2983" spans="1:4">
      <c r="A2983" s="279" t="s">
        <v>7161</v>
      </c>
      <c r="B2983" s="276" t="s">
        <v>7162</v>
      </c>
      <c r="C2983" s="276" t="s">
        <v>6</v>
      </c>
      <c r="D2983" s="277">
        <v>36.08</v>
      </c>
    </row>
    <row r="2984" spans="1:4">
      <c r="A2984" s="279" t="s">
        <v>7163</v>
      </c>
      <c r="B2984" s="276" t="s">
        <v>7164</v>
      </c>
      <c r="C2984" s="276" t="s">
        <v>6</v>
      </c>
      <c r="D2984" s="277">
        <v>6.69</v>
      </c>
    </row>
    <row r="2985" spans="1:4">
      <c r="A2985" s="279" t="s">
        <v>7165</v>
      </c>
      <c r="B2985" s="276" t="s">
        <v>7166</v>
      </c>
      <c r="C2985" s="276" t="s">
        <v>6</v>
      </c>
      <c r="D2985" s="277">
        <v>8.99</v>
      </c>
    </row>
    <row r="2986" spans="1:4">
      <c r="A2986" s="279" t="s">
        <v>7167</v>
      </c>
      <c r="B2986" s="276" t="s">
        <v>7168</v>
      </c>
      <c r="C2986" s="276" t="s">
        <v>6</v>
      </c>
      <c r="D2986" s="277">
        <v>17.02</v>
      </c>
    </row>
    <row r="2987" spans="1:4">
      <c r="A2987" s="279" t="s">
        <v>7169</v>
      </c>
      <c r="B2987" s="276" t="s">
        <v>7170</v>
      </c>
      <c r="C2987" s="276" t="s">
        <v>6</v>
      </c>
      <c r="D2987" s="277">
        <v>54.15</v>
      </c>
    </row>
    <row r="2988" spans="1:4">
      <c r="A2988" s="279" t="s">
        <v>7171</v>
      </c>
      <c r="B2988" s="276" t="s">
        <v>7172</v>
      </c>
      <c r="C2988" s="276" t="s">
        <v>6</v>
      </c>
      <c r="D2988" s="277">
        <v>71.010000000000005</v>
      </c>
    </row>
    <row r="2989" spans="1:4">
      <c r="A2989" s="279" t="s">
        <v>7173</v>
      </c>
      <c r="B2989" s="276" t="s">
        <v>7174</v>
      </c>
      <c r="C2989" s="276" t="s">
        <v>6</v>
      </c>
      <c r="D2989" s="277">
        <v>5.03</v>
      </c>
    </row>
    <row r="2990" spans="1:4">
      <c r="A2990" s="279" t="s">
        <v>7175</v>
      </c>
      <c r="B2990" s="276" t="s">
        <v>7176</v>
      </c>
      <c r="C2990" s="276" t="s">
        <v>6</v>
      </c>
      <c r="D2990" s="277">
        <v>1.52</v>
      </c>
    </row>
    <row r="2991" spans="1:4">
      <c r="A2991" s="279" t="s">
        <v>7177</v>
      </c>
      <c r="B2991" s="276" t="s">
        <v>7178</v>
      </c>
      <c r="C2991" s="276" t="s">
        <v>6</v>
      </c>
      <c r="D2991" s="277">
        <v>3.05</v>
      </c>
    </row>
    <row r="2992" spans="1:4">
      <c r="A2992" s="279" t="s">
        <v>7205</v>
      </c>
      <c r="B2992" s="276" t="s">
        <v>7206</v>
      </c>
      <c r="C2992" s="276" t="s">
        <v>6</v>
      </c>
      <c r="D2992" s="277">
        <v>11.51</v>
      </c>
    </row>
    <row r="2993" spans="1:4">
      <c r="A2993" s="279" t="s">
        <v>7207</v>
      </c>
      <c r="B2993" s="276" t="s">
        <v>7208</v>
      </c>
      <c r="C2993" s="276" t="s">
        <v>6</v>
      </c>
      <c r="D2993" s="277">
        <v>39.71</v>
      </c>
    </row>
    <row r="2994" spans="1:4">
      <c r="A2994" s="279" t="s">
        <v>7209</v>
      </c>
      <c r="B2994" s="276" t="s">
        <v>7210</v>
      </c>
      <c r="C2994" s="276" t="s">
        <v>6</v>
      </c>
      <c r="D2994" s="277">
        <v>120.57</v>
      </c>
    </row>
    <row r="2995" spans="1:4">
      <c r="A2995" s="279" t="s">
        <v>31775</v>
      </c>
      <c r="B2995" s="276" t="s">
        <v>31776</v>
      </c>
      <c r="C2995" s="276" t="s">
        <v>6</v>
      </c>
      <c r="D2995" s="277">
        <v>0.7</v>
      </c>
    </row>
    <row r="2996" spans="1:4">
      <c r="A2996" s="279" t="s">
        <v>31777</v>
      </c>
      <c r="B2996" s="276" t="s">
        <v>31778</v>
      </c>
      <c r="C2996" s="276" t="s">
        <v>6</v>
      </c>
      <c r="D2996" s="277">
        <v>1.61</v>
      </c>
    </row>
    <row r="2997" spans="1:4">
      <c r="A2997" s="279" t="s">
        <v>7214</v>
      </c>
      <c r="B2997" s="276" t="s">
        <v>7215</v>
      </c>
      <c r="C2997" s="276" t="s">
        <v>6</v>
      </c>
      <c r="D2997" s="277">
        <v>0.52</v>
      </c>
    </row>
    <row r="2998" spans="1:4">
      <c r="A2998" s="279" t="s">
        <v>7216</v>
      </c>
      <c r="B2998" s="276" t="s">
        <v>7217</v>
      </c>
      <c r="C2998" s="276" t="s">
        <v>6</v>
      </c>
      <c r="D2998" s="277">
        <v>0.96</v>
      </c>
    </row>
    <row r="2999" spans="1:4">
      <c r="A2999" s="279" t="s">
        <v>7218</v>
      </c>
      <c r="B2999" s="276" t="s">
        <v>7219</v>
      </c>
      <c r="C2999" s="276" t="s">
        <v>6</v>
      </c>
      <c r="D2999" s="277">
        <v>1.56</v>
      </c>
    </row>
    <row r="3000" spans="1:4">
      <c r="A3000" s="279" t="s">
        <v>7238</v>
      </c>
      <c r="B3000" s="276" t="s">
        <v>7239</v>
      </c>
      <c r="C3000" s="276" t="s">
        <v>6</v>
      </c>
      <c r="D3000" s="277">
        <v>39.14</v>
      </c>
    </row>
    <row r="3001" spans="1:4">
      <c r="A3001" s="279" t="s">
        <v>7240</v>
      </c>
      <c r="B3001" s="276" t="s">
        <v>7241</v>
      </c>
      <c r="C3001" s="276" t="s">
        <v>6</v>
      </c>
      <c r="D3001" s="277">
        <v>45</v>
      </c>
    </row>
    <row r="3002" spans="1:4">
      <c r="A3002" s="279" t="s">
        <v>7242</v>
      </c>
      <c r="B3002" s="276" t="s">
        <v>7243</v>
      </c>
      <c r="C3002" s="276" t="s">
        <v>6</v>
      </c>
      <c r="D3002" s="277">
        <v>45.37</v>
      </c>
    </row>
    <row r="3003" spans="1:4">
      <c r="A3003" s="279" t="s">
        <v>7244</v>
      </c>
      <c r="B3003" s="276" t="s">
        <v>7245</v>
      </c>
      <c r="C3003" s="276" t="s">
        <v>6</v>
      </c>
      <c r="D3003" s="277">
        <v>117.34</v>
      </c>
    </row>
    <row r="3004" spans="1:4">
      <c r="A3004" s="279" t="s">
        <v>7246</v>
      </c>
      <c r="B3004" s="276" t="s">
        <v>7247</v>
      </c>
      <c r="C3004" s="276" t="s">
        <v>6</v>
      </c>
      <c r="D3004" s="277">
        <v>67.680000000000007</v>
      </c>
    </row>
    <row r="3005" spans="1:4">
      <c r="A3005" s="279" t="s">
        <v>7248</v>
      </c>
      <c r="B3005" s="276" t="s">
        <v>31779</v>
      </c>
      <c r="C3005" s="276" t="s">
        <v>6</v>
      </c>
      <c r="D3005" s="277">
        <v>150</v>
      </c>
    </row>
    <row r="3006" spans="1:4">
      <c r="A3006" s="279" t="s">
        <v>7249</v>
      </c>
      <c r="B3006" s="276" t="s">
        <v>7250</v>
      </c>
      <c r="C3006" s="276" t="s">
        <v>6</v>
      </c>
      <c r="D3006" s="277">
        <v>301.58999999999997</v>
      </c>
    </row>
    <row r="3007" spans="1:4">
      <c r="A3007" s="279" t="s">
        <v>7251</v>
      </c>
      <c r="B3007" s="276" t="s">
        <v>7252</v>
      </c>
      <c r="C3007" s="276" t="s">
        <v>6</v>
      </c>
      <c r="D3007" s="277">
        <v>418.95</v>
      </c>
    </row>
    <row r="3008" spans="1:4">
      <c r="A3008" s="279" t="s">
        <v>7253</v>
      </c>
      <c r="B3008" s="276" t="s">
        <v>7254</v>
      </c>
      <c r="C3008" s="276" t="s">
        <v>6</v>
      </c>
      <c r="D3008" s="277">
        <v>539.30999999999995</v>
      </c>
    </row>
    <row r="3009" spans="1:4">
      <c r="A3009" s="279" t="s">
        <v>7255</v>
      </c>
      <c r="B3009" s="276" t="s">
        <v>7256</v>
      </c>
      <c r="C3009" s="276" t="s">
        <v>6</v>
      </c>
      <c r="D3009" s="277">
        <v>529.73</v>
      </c>
    </row>
    <row r="3010" spans="1:4">
      <c r="A3010" s="279" t="s">
        <v>7257</v>
      </c>
      <c r="B3010" s="276" t="s">
        <v>31780</v>
      </c>
      <c r="C3010" s="276" t="s">
        <v>6</v>
      </c>
      <c r="D3010" s="277">
        <v>558.51</v>
      </c>
    </row>
    <row r="3011" spans="1:4">
      <c r="A3011" s="279" t="s">
        <v>7258</v>
      </c>
      <c r="B3011" s="276" t="s">
        <v>31781</v>
      </c>
      <c r="C3011" s="276" t="s">
        <v>6</v>
      </c>
      <c r="D3011" s="277">
        <v>873.59</v>
      </c>
    </row>
    <row r="3012" spans="1:4">
      <c r="A3012" s="279" t="s">
        <v>31782</v>
      </c>
      <c r="B3012" s="276" t="s">
        <v>31783</v>
      </c>
      <c r="C3012" s="276" t="s">
        <v>6</v>
      </c>
      <c r="D3012" s="277">
        <v>22.9</v>
      </c>
    </row>
    <row r="3013" spans="1:4">
      <c r="A3013" s="279" t="s">
        <v>31784</v>
      </c>
      <c r="B3013" s="276" t="s">
        <v>31785</v>
      </c>
      <c r="C3013" s="276" t="s">
        <v>6</v>
      </c>
      <c r="D3013" s="277">
        <v>3576.58</v>
      </c>
    </row>
    <row r="3014" spans="1:4">
      <c r="A3014" s="279" t="s">
        <v>31786</v>
      </c>
      <c r="B3014" s="276" t="s">
        <v>31787</v>
      </c>
      <c r="C3014" s="276" t="s">
        <v>6</v>
      </c>
      <c r="D3014" s="277">
        <v>3755.41</v>
      </c>
    </row>
    <row r="3015" spans="1:4">
      <c r="A3015" s="279" t="s">
        <v>31788</v>
      </c>
      <c r="B3015" s="276" t="s">
        <v>31789</v>
      </c>
      <c r="C3015" s="276" t="s">
        <v>6</v>
      </c>
      <c r="D3015" s="277">
        <v>844.88</v>
      </c>
    </row>
    <row r="3016" spans="1:4">
      <c r="A3016" s="279" t="s">
        <v>31790</v>
      </c>
      <c r="B3016" s="276" t="s">
        <v>31791</v>
      </c>
      <c r="C3016" s="276" t="s">
        <v>6</v>
      </c>
      <c r="D3016" s="277">
        <v>575.29999999999995</v>
      </c>
    </row>
    <row r="3017" spans="1:4">
      <c r="A3017" s="279" t="s">
        <v>7352</v>
      </c>
      <c r="B3017" s="276" t="s">
        <v>31792</v>
      </c>
      <c r="C3017" s="276" t="s">
        <v>1487</v>
      </c>
      <c r="D3017" s="277">
        <v>1060.99</v>
      </c>
    </row>
    <row r="3018" spans="1:4">
      <c r="A3018" s="279" t="s">
        <v>7365</v>
      </c>
      <c r="B3018" s="276" t="s">
        <v>7366</v>
      </c>
      <c r="C3018" s="276" t="s">
        <v>1448</v>
      </c>
      <c r="D3018" s="277">
        <v>2.54</v>
      </c>
    </row>
    <row r="3019" spans="1:4">
      <c r="A3019" s="279" t="s">
        <v>7385</v>
      </c>
      <c r="B3019" s="276" t="s">
        <v>7386</v>
      </c>
      <c r="C3019" s="276" t="s">
        <v>6</v>
      </c>
      <c r="D3019" s="277">
        <v>20.91</v>
      </c>
    </row>
    <row r="3020" spans="1:4">
      <c r="A3020" s="279" t="s">
        <v>7401</v>
      </c>
      <c r="B3020" s="276" t="s">
        <v>7402</v>
      </c>
      <c r="C3020" s="276" t="s">
        <v>6</v>
      </c>
      <c r="D3020" s="277">
        <v>56.26</v>
      </c>
    </row>
    <row r="3021" spans="1:4">
      <c r="A3021" s="279" t="s">
        <v>7399</v>
      </c>
      <c r="B3021" s="276" t="s">
        <v>7400</v>
      </c>
      <c r="C3021" s="276" t="s">
        <v>6</v>
      </c>
      <c r="D3021" s="277">
        <v>35.22</v>
      </c>
    </row>
    <row r="3022" spans="1:4">
      <c r="A3022" s="279" t="s">
        <v>7405</v>
      </c>
      <c r="B3022" s="276" t="s">
        <v>7406</v>
      </c>
      <c r="C3022" s="276" t="s">
        <v>6</v>
      </c>
      <c r="D3022" s="277">
        <v>2483.5100000000002</v>
      </c>
    </row>
    <row r="3023" spans="1:4">
      <c r="A3023" s="279" t="s">
        <v>7403</v>
      </c>
      <c r="B3023" s="276" t="s">
        <v>7404</v>
      </c>
      <c r="C3023" s="276" t="s">
        <v>6</v>
      </c>
      <c r="D3023" s="277">
        <v>1202.47</v>
      </c>
    </row>
    <row r="3024" spans="1:4">
      <c r="A3024" s="279" t="s">
        <v>7409</v>
      </c>
      <c r="B3024" s="276" t="s">
        <v>7410</v>
      </c>
      <c r="C3024" s="276" t="s">
        <v>6</v>
      </c>
      <c r="D3024" s="277">
        <v>2762.02</v>
      </c>
    </row>
    <row r="3025" spans="1:4">
      <c r="A3025" s="279" t="s">
        <v>7407</v>
      </c>
      <c r="B3025" s="276" t="s">
        <v>7408</v>
      </c>
      <c r="C3025" s="276" t="s">
        <v>6</v>
      </c>
      <c r="D3025" s="277">
        <v>1404.8</v>
      </c>
    </row>
    <row r="3026" spans="1:4">
      <c r="A3026" s="279" t="s">
        <v>7413</v>
      </c>
      <c r="B3026" s="276" t="s">
        <v>7414</v>
      </c>
      <c r="C3026" s="276" t="s">
        <v>6</v>
      </c>
      <c r="D3026" s="277">
        <v>113.53</v>
      </c>
    </row>
    <row r="3027" spans="1:4">
      <c r="A3027" s="279" t="s">
        <v>7411</v>
      </c>
      <c r="B3027" s="276" t="s">
        <v>7412</v>
      </c>
      <c r="C3027" s="276" t="s">
        <v>6</v>
      </c>
      <c r="D3027" s="277">
        <v>43.22</v>
      </c>
    </row>
    <row r="3028" spans="1:4">
      <c r="A3028" s="279" t="s">
        <v>7417</v>
      </c>
      <c r="B3028" s="276" t="s">
        <v>7418</v>
      </c>
      <c r="C3028" s="276" t="s">
        <v>6</v>
      </c>
      <c r="D3028" s="277">
        <v>136.26</v>
      </c>
    </row>
    <row r="3029" spans="1:4">
      <c r="A3029" s="279" t="s">
        <v>7415</v>
      </c>
      <c r="B3029" s="276" t="s">
        <v>7416</v>
      </c>
      <c r="C3029" s="276" t="s">
        <v>6</v>
      </c>
      <c r="D3029" s="277">
        <v>59.3</v>
      </c>
    </row>
    <row r="3030" spans="1:4">
      <c r="A3030" s="279" t="s">
        <v>7421</v>
      </c>
      <c r="B3030" s="276" t="s">
        <v>7422</v>
      </c>
      <c r="C3030" s="276" t="s">
        <v>6</v>
      </c>
      <c r="D3030" s="277">
        <v>157.63999999999999</v>
      </c>
    </row>
    <row r="3031" spans="1:4">
      <c r="A3031" s="279" t="s">
        <v>7419</v>
      </c>
      <c r="B3031" s="276" t="s">
        <v>7420</v>
      </c>
      <c r="C3031" s="276" t="s">
        <v>6</v>
      </c>
      <c r="D3031" s="277">
        <v>107.25</v>
      </c>
    </row>
    <row r="3032" spans="1:4">
      <c r="A3032" s="279" t="s">
        <v>7425</v>
      </c>
      <c r="B3032" s="276" t="s">
        <v>7426</v>
      </c>
      <c r="C3032" s="276" t="s">
        <v>6</v>
      </c>
      <c r="D3032" s="277">
        <v>160.35</v>
      </c>
    </row>
    <row r="3033" spans="1:4">
      <c r="A3033" s="279" t="s">
        <v>7423</v>
      </c>
      <c r="B3033" s="276" t="s">
        <v>7424</v>
      </c>
      <c r="C3033" s="276" t="s">
        <v>6</v>
      </c>
      <c r="D3033" s="277">
        <v>134.47</v>
      </c>
    </row>
    <row r="3034" spans="1:4">
      <c r="A3034" s="279" t="s">
        <v>7429</v>
      </c>
      <c r="B3034" s="276" t="s">
        <v>7430</v>
      </c>
      <c r="C3034" s="276" t="s">
        <v>6</v>
      </c>
      <c r="D3034" s="277">
        <v>197.35</v>
      </c>
    </row>
    <row r="3035" spans="1:4">
      <c r="A3035" s="279" t="s">
        <v>7427</v>
      </c>
      <c r="B3035" s="276" t="s">
        <v>7428</v>
      </c>
      <c r="C3035" s="276" t="s">
        <v>6</v>
      </c>
      <c r="D3035" s="277">
        <v>143.72</v>
      </c>
    </row>
    <row r="3036" spans="1:4">
      <c r="A3036" s="279" t="s">
        <v>7433</v>
      </c>
      <c r="B3036" s="276" t="s">
        <v>7434</v>
      </c>
      <c r="C3036" s="276" t="s">
        <v>6</v>
      </c>
      <c r="D3036" s="277">
        <v>278.56</v>
      </c>
    </row>
    <row r="3037" spans="1:4">
      <c r="A3037" s="279" t="s">
        <v>7431</v>
      </c>
      <c r="B3037" s="276" t="s">
        <v>7432</v>
      </c>
      <c r="C3037" s="276" t="s">
        <v>6</v>
      </c>
      <c r="D3037" s="277">
        <v>148.85</v>
      </c>
    </row>
    <row r="3038" spans="1:4">
      <c r="A3038" s="279" t="s">
        <v>31793</v>
      </c>
      <c r="B3038" s="276" t="s">
        <v>31794</v>
      </c>
      <c r="C3038" s="276" t="s">
        <v>6</v>
      </c>
      <c r="D3038" s="277">
        <v>54.67</v>
      </c>
    </row>
    <row r="3039" spans="1:4">
      <c r="A3039" s="279" t="s">
        <v>7437</v>
      </c>
      <c r="B3039" s="276" t="s">
        <v>7438</v>
      </c>
      <c r="C3039" s="276" t="s">
        <v>6</v>
      </c>
      <c r="D3039" s="277">
        <v>308.68</v>
      </c>
    </row>
    <row r="3040" spans="1:4">
      <c r="A3040" s="279" t="s">
        <v>7435</v>
      </c>
      <c r="B3040" s="276" t="s">
        <v>7436</v>
      </c>
      <c r="C3040" s="276" t="s">
        <v>6</v>
      </c>
      <c r="D3040" s="277">
        <v>146.69</v>
      </c>
    </row>
    <row r="3041" spans="1:4">
      <c r="A3041" s="279" t="s">
        <v>7441</v>
      </c>
      <c r="B3041" s="276" t="s">
        <v>7442</v>
      </c>
      <c r="C3041" s="276" t="s">
        <v>6</v>
      </c>
      <c r="D3041" s="277">
        <v>21.31</v>
      </c>
    </row>
    <row r="3042" spans="1:4">
      <c r="A3042" s="279" t="s">
        <v>7439</v>
      </c>
      <c r="B3042" s="276" t="s">
        <v>7440</v>
      </c>
      <c r="C3042" s="276" t="s">
        <v>6</v>
      </c>
      <c r="D3042" s="277">
        <v>19.059999999999999</v>
      </c>
    </row>
    <row r="3043" spans="1:4">
      <c r="A3043" s="279" t="s">
        <v>7445</v>
      </c>
      <c r="B3043" s="276" t="s">
        <v>7446</v>
      </c>
      <c r="C3043" s="276" t="s">
        <v>6</v>
      </c>
      <c r="D3043" s="277">
        <v>350.55</v>
      </c>
    </row>
    <row r="3044" spans="1:4">
      <c r="A3044" s="279" t="s">
        <v>7443</v>
      </c>
      <c r="B3044" s="276" t="s">
        <v>7444</v>
      </c>
      <c r="C3044" s="276" t="s">
        <v>6</v>
      </c>
      <c r="D3044" s="277">
        <v>303.95</v>
      </c>
    </row>
    <row r="3045" spans="1:4">
      <c r="A3045" s="279" t="s">
        <v>7449</v>
      </c>
      <c r="B3045" s="276" t="s">
        <v>7450</v>
      </c>
      <c r="C3045" s="276" t="s">
        <v>6</v>
      </c>
      <c r="D3045" s="277">
        <v>999.09</v>
      </c>
    </row>
    <row r="3046" spans="1:4">
      <c r="A3046" s="279" t="s">
        <v>7447</v>
      </c>
      <c r="B3046" s="276" t="s">
        <v>7448</v>
      </c>
      <c r="C3046" s="276" t="s">
        <v>6</v>
      </c>
      <c r="D3046" s="277">
        <v>734.08</v>
      </c>
    </row>
    <row r="3047" spans="1:4">
      <c r="A3047" s="279" t="s">
        <v>7453</v>
      </c>
      <c r="B3047" s="276" t="s">
        <v>7454</v>
      </c>
      <c r="C3047" s="276" t="s">
        <v>6</v>
      </c>
      <c r="D3047" s="277">
        <v>933.98</v>
      </c>
    </row>
    <row r="3048" spans="1:4">
      <c r="A3048" s="279" t="s">
        <v>7451</v>
      </c>
      <c r="B3048" s="276" t="s">
        <v>7452</v>
      </c>
      <c r="C3048" s="276" t="s">
        <v>6</v>
      </c>
      <c r="D3048" s="277">
        <v>1055.73</v>
      </c>
    </row>
    <row r="3049" spans="1:4">
      <c r="A3049" s="279" t="s">
        <v>7457</v>
      </c>
      <c r="B3049" s="276" t="s">
        <v>7458</v>
      </c>
      <c r="C3049" s="276" t="s">
        <v>6</v>
      </c>
      <c r="D3049" s="277">
        <v>21.05</v>
      </c>
    </row>
    <row r="3050" spans="1:4">
      <c r="A3050" s="279" t="s">
        <v>7455</v>
      </c>
      <c r="B3050" s="276" t="s">
        <v>7456</v>
      </c>
      <c r="C3050" s="276" t="s">
        <v>6</v>
      </c>
      <c r="D3050" s="277">
        <v>25.02</v>
      </c>
    </row>
    <row r="3051" spans="1:4">
      <c r="A3051" s="279" t="s">
        <v>7461</v>
      </c>
      <c r="B3051" s="276" t="s">
        <v>7462</v>
      </c>
      <c r="C3051" s="276" t="s">
        <v>6</v>
      </c>
      <c r="D3051" s="277">
        <v>29.69</v>
      </c>
    </row>
    <row r="3052" spans="1:4">
      <c r="A3052" s="279" t="s">
        <v>7459</v>
      </c>
      <c r="B3052" s="276" t="s">
        <v>7460</v>
      </c>
      <c r="C3052" s="276" t="s">
        <v>6</v>
      </c>
      <c r="D3052" s="277">
        <v>25.02</v>
      </c>
    </row>
    <row r="3053" spans="1:4">
      <c r="A3053" s="279" t="s">
        <v>7465</v>
      </c>
      <c r="B3053" s="276" t="s">
        <v>7466</v>
      </c>
      <c r="C3053" s="276" t="s">
        <v>6</v>
      </c>
      <c r="D3053" s="277">
        <v>1115.9000000000001</v>
      </c>
    </row>
    <row r="3054" spans="1:4">
      <c r="A3054" s="279" t="s">
        <v>7463</v>
      </c>
      <c r="B3054" s="276" t="s">
        <v>7464</v>
      </c>
      <c r="C3054" s="276" t="s">
        <v>6</v>
      </c>
      <c r="D3054" s="277">
        <v>918.14</v>
      </c>
    </row>
    <row r="3055" spans="1:4">
      <c r="A3055" s="279" t="s">
        <v>7469</v>
      </c>
      <c r="B3055" s="276" t="s">
        <v>7470</v>
      </c>
      <c r="C3055" s="276" t="s">
        <v>6</v>
      </c>
      <c r="D3055" s="277">
        <v>1236.7</v>
      </c>
    </row>
    <row r="3056" spans="1:4">
      <c r="A3056" s="279" t="s">
        <v>7467</v>
      </c>
      <c r="B3056" s="276" t="s">
        <v>7468</v>
      </c>
      <c r="C3056" s="276" t="s">
        <v>6</v>
      </c>
      <c r="D3056" s="277">
        <v>1088.93</v>
      </c>
    </row>
    <row r="3057" spans="1:4">
      <c r="A3057" s="279" t="s">
        <v>31795</v>
      </c>
      <c r="B3057" s="276" t="s">
        <v>31796</v>
      </c>
      <c r="C3057" s="276" t="s">
        <v>6</v>
      </c>
      <c r="D3057" s="277">
        <v>275.48</v>
      </c>
    </row>
    <row r="3058" spans="1:4">
      <c r="A3058" s="279" t="s">
        <v>7471</v>
      </c>
      <c r="B3058" s="276" t="s">
        <v>7472</v>
      </c>
      <c r="C3058" s="276" t="s">
        <v>6</v>
      </c>
      <c r="D3058" s="277">
        <v>0.67</v>
      </c>
    </row>
    <row r="3059" spans="1:4">
      <c r="A3059" s="279" t="s">
        <v>31797</v>
      </c>
      <c r="B3059" s="276" t="s">
        <v>31798</v>
      </c>
      <c r="C3059" s="276" t="s">
        <v>6</v>
      </c>
      <c r="D3059" s="277">
        <v>0.08</v>
      </c>
    </row>
    <row r="3060" spans="1:4">
      <c r="A3060" s="279" t="s">
        <v>31799</v>
      </c>
      <c r="B3060" s="276" t="s">
        <v>31800</v>
      </c>
      <c r="C3060" s="276" t="s">
        <v>6</v>
      </c>
      <c r="D3060" s="277">
        <v>0.06</v>
      </c>
    </row>
    <row r="3061" spans="1:4">
      <c r="A3061" s="279" t="s">
        <v>7503</v>
      </c>
      <c r="B3061" s="276" t="s">
        <v>7504</v>
      </c>
      <c r="C3061" s="276" t="s">
        <v>6</v>
      </c>
      <c r="D3061" s="277">
        <v>0.79</v>
      </c>
    </row>
    <row r="3062" spans="1:4">
      <c r="A3062" s="279" t="s">
        <v>7507</v>
      </c>
      <c r="B3062" s="276" t="s">
        <v>7508</v>
      </c>
      <c r="C3062" s="276" t="s">
        <v>6</v>
      </c>
      <c r="D3062" s="277">
        <v>0.55000000000000004</v>
      </c>
    </row>
    <row r="3063" spans="1:4">
      <c r="A3063" s="279" t="s">
        <v>7516</v>
      </c>
      <c r="B3063" s="276" t="s">
        <v>7517</v>
      </c>
      <c r="C3063" s="276" t="s">
        <v>1448</v>
      </c>
      <c r="D3063" s="277">
        <v>4.92</v>
      </c>
    </row>
    <row r="3064" spans="1:4">
      <c r="A3064" s="279" t="s">
        <v>31801</v>
      </c>
      <c r="B3064" s="276" t="s">
        <v>31802</v>
      </c>
      <c r="C3064" s="276" t="s">
        <v>6</v>
      </c>
      <c r="D3064" s="277">
        <v>12.85</v>
      </c>
    </row>
    <row r="3065" spans="1:4">
      <c r="A3065" s="279" t="s">
        <v>31803</v>
      </c>
      <c r="B3065" s="276" t="s">
        <v>31804</v>
      </c>
      <c r="C3065" s="276" t="s">
        <v>6</v>
      </c>
      <c r="D3065" s="277">
        <v>1294.6500000000001</v>
      </c>
    </row>
    <row r="3066" spans="1:4">
      <c r="A3066" s="279" t="s">
        <v>31805</v>
      </c>
      <c r="B3066" s="276" t="s">
        <v>31806</v>
      </c>
      <c r="C3066" s="276" t="s">
        <v>6</v>
      </c>
      <c r="D3066" s="277">
        <v>2477.9</v>
      </c>
    </row>
    <row r="3067" spans="1:4">
      <c r="A3067" s="279" t="s">
        <v>31807</v>
      </c>
      <c r="B3067" s="276" t="s">
        <v>31808</v>
      </c>
      <c r="C3067" s="276" t="s">
        <v>6</v>
      </c>
      <c r="D3067" s="277">
        <v>2477.9</v>
      </c>
    </row>
    <row r="3068" spans="1:4">
      <c r="A3068" s="279" t="s">
        <v>31809</v>
      </c>
      <c r="B3068" s="276" t="s">
        <v>31810</v>
      </c>
      <c r="C3068" s="276" t="s">
        <v>6</v>
      </c>
      <c r="D3068" s="277">
        <v>4079.25</v>
      </c>
    </row>
    <row r="3069" spans="1:4">
      <c r="A3069" s="279" t="s">
        <v>31811</v>
      </c>
      <c r="B3069" s="276" t="s">
        <v>31812</v>
      </c>
      <c r="C3069" s="276" t="s">
        <v>6</v>
      </c>
      <c r="D3069" s="277">
        <v>14967</v>
      </c>
    </row>
    <row r="3070" spans="1:4">
      <c r="A3070" s="279" t="s">
        <v>31813</v>
      </c>
      <c r="B3070" s="276" t="s">
        <v>31814</v>
      </c>
      <c r="C3070" s="276" t="s">
        <v>6</v>
      </c>
      <c r="D3070" s="277">
        <v>6175.97</v>
      </c>
    </row>
    <row r="3071" spans="1:4">
      <c r="A3071" s="279" t="s">
        <v>7593</v>
      </c>
      <c r="B3071" s="276" t="s">
        <v>7594</v>
      </c>
      <c r="C3071" s="276" t="s">
        <v>6</v>
      </c>
      <c r="D3071" s="277">
        <v>58.83</v>
      </c>
    </row>
    <row r="3072" spans="1:4">
      <c r="A3072" s="279" t="s">
        <v>31815</v>
      </c>
      <c r="B3072" s="276" t="s">
        <v>31816</v>
      </c>
      <c r="C3072" s="276" t="s">
        <v>6</v>
      </c>
      <c r="D3072" s="277">
        <v>59.13</v>
      </c>
    </row>
    <row r="3073" spans="1:4">
      <c r="A3073" s="279" t="s">
        <v>31817</v>
      </c>
      <c r="B3073" s="276" t="s">
        <v>31818</v>
      </c>
      <c r="C3073" s="276" t="s">
        <v>6</v>
      </c>
      <c r="D3073" s="277">
        <v>359.89</v>
      </c>
    </row>
    <row r="3074" spans="1:4">
      <c r="A3074" s="279" t="s">
        <v>7747</v>
      </c>
      <c r="B3074" s="276" t="s">
        <v>7748</v>
      </c>
      <c r="C3074" s="276" t="s">
        <v>6</v>
      </c>
      <c r="D3074" s="277">
        <v>6.08</v>
      </c>
    </row>
    <row r="3075" spans="1:4" ht="22.5">
      <c r="A3075" s="279" t="s">
        <v>7831</v>
      </c>
      <c r="B3075" s="276" t="s">
        <v>7832</v>
      </c>
      <c r="C3075" s="276" t="s">
        <v>6</v>
      </c>
      <c r="D3075" s="277">
        <v>9758.19</v>
      </c>
    </row>
    <row r="3076" spans="1:4" ht="22.5">
      <c r="A3076" s="279" t="s">
        <v>7833</v>
      </c>
      <c r="B3076" s="276" t="s">
        <v>7834</v>
      </c>
      <c r="C3076" s="276" t="s">
        <v>6</v>
      </c>
      <c r="D3076" s="277">
        <v>14452.34</v>
      </c>
    </row>
    <row r="3077" spans="1:4" ht="22.5">
      <c r="A3077" s="279" t="s">
        <v>7835</v>
      </c>
      <c r="B3077" s="276" t="s">
        <v>7836</v>
      </c>
      <c r="C3077" s="276" t="s">
        <v>6</v>
      </c>
      <c r="D3077" s="277">
        <v>15657.2</v>
      </c>
    </row>
    <row r="3078" spans="1:4">
      <c r="A3078" s="279" t="s">
        <v>31819</v>
      </c>
      <c r="B3078" s="276" t="s">
        <v>31820</v>
      </c>
      <c r="C3078" s="276" t="s">
        <v>6</v>
      </c>
      <c r="D3078" s="277">
        <v>2.84</v>
      </c>
    </row>
    <row r="3079" spans="1:4">
      <c r="A3079" s="279" t="s">
        <v>31821</v>
      </c>
      <c r="B3079" s="276" t="s">
        <v>31822</v>
      </c>
      <c r="C3079" s="276" t="s">
        <v>6</v>
      </c>
      <c r="D3079" s="277">
        <v>2.99</v>
      </c>
    </row>
    <row r="3080" spans="1:4">
      <c r="A3080" s="279" t="s">
        <v>31823</v>
      </c>
      <c r="B3080" s="276" t="s">
        <v>31824</v>
      </c>
      <c r="C3080" s="276" t="s">
        <v>6</v>
      </c>
      <c r="D3080" s="277">
        <v>28.27</v>
      </c>
    </row>
    <row r="3081" spans="1:4">
      <c r="A3081" s="279" t="s">
        <v>31825</v>
      </c>
      <c r="B3081" s="276" t="s">
        <v>31826</v>
      </c>
      <c r="C3081" s="276" t="s">
        <v>6</v>
      </c>
      <c r="D3081" s="277">
        <v>6.3</v>
      </c>
    </row>
    <row r="3082" spans="1:4">
      <c r="A3082" s="279" t="s">
        <v>31827</v>
      </c>
      <c r="B3082" s="276" t="s">
        <v>31828</v>
      </c>
      <c r="C3082" s="276" t="s">
        <v>6</v>
      </c>
      <c r="D3082" s="277">
        <v>7.29</v>
      </c>
    </row>
    <row r="3083" spans="1:4">
      <c r="A3083" s="279" t="s">
        <v>7839</v>
      </c>
      <c r="B3083" s="276" t="s">
        <v>7840</v>
      </c>
      <c r="C3083" s="276" t="s">
        <v>1448</v>
      </c>
      <c r="D3083" s="277">
        <v>3.23</v>
      </c>
    </row>
    <row r="3084" spans="1:4">
      <c r="A3084" s="279" t="s">
        <v>31829</v>
      </c>
      <c r="B3084" s="276" t="s">
        <v>31830</v>
      </c>
      <c r="C3084" s="276" t="s">
        <v>6</v>
      </c>
      <c r="D3084" s="277">
        <v>12.9</v>
      </c>
    </row>
    <row r="3085" spans="1:4">
      <c r="A3085" s="279" t="s">
        <v>31831</v>
      </c>
      <c r="B3085" s="276" t="s">
        <v>31832</v>
      </c>
      <c r="C3085" s="276" t="s">
        <v>6</v>
      </c>
      <c r="D3085" s="277">
        <v>12.9</v>
      </c>
    </row>
    <row r="3086" spans="1:4">
      <c r="A3086" s="279" t="s">
        <v>31833</v>
      </c>
      <c r="B3086" s="276" t="s">
        <v>31834</v>
      </c>
      <c r="C3086" s="276" t="s">
        <v>6</v>
      </c>
      <c r="D3086" s="277">
        <v>61.71</v>
      </c>
    </row>
    <row r="3087" spans="1:4">
      <c r="A3087" s="279" t="s">
        <v>7847</v>
      </c>
      <c r="B3087" s="276" t="s">
        <v>7848</v>
      </c>
      <c r="C3087" s="276" t="s">
        <v>6</v>
      </c>
      <c r="D3087" s="277">
        <v>5.43</v>
      </c>
    </row>
    <row r="3088" spans="1:4">
      <c r="A3088" s="279" t="s">
        <v>7851</v>
      </c>
      <c r="B3088" s="276" t="s">
        <v>7852</v>
      </c>
      <c r="C3088" s="276" t="s">
        <v>6</v>
      </c>
      <c r="D3088" s="277">
        <v>2.58</v>
      </c>
    </row>
    <row r="3089" spans="1:4">
      <c r="A3089" s="279" t="s">
        <v>7855</v>
      </c>
      <c r="B3089" s="276" t="s">
        <v>7856</v>
      </c>
      <c r="C3089" s="276" t="s">
        <v>6</v>
      </c>
      <c r="D3089" s="277">
        <v>2.31</v>
      </c>
    </row>
    <row r="3090" spans="1:4">
      <c r="A3090" s="279" t="s">
        <v>31835</v>
      </c>
      <c r="B3090" s="276" t="s">
        <v>31836</v>
      </c>
      <c r="C3090" s="276" t="s">
        <v>6</v>
      </c>
      <c r="D3090" s="277">
        <v>29.21</v>
      </c>
    </row>
    <row r="3091" spans="1:4">
      <c r="A3091" s="279" t="s">
        <v>7884</v>
      </c>
      <c r="B3091" s="276" t="s">
        <v>7885</v>
      </c>
      <c r="C3091" s="276" t="s">
        <v>6</v>
      </c>
      <c r="D3091" s="277">
        <v>0.86</v>
      </c>
    </row>
    <row r="3092" spans="1:4">
      <c r="A3092" s="279" t="s">
        <v>31837</v>
      </c>
      <c r="B3092" s="276" t="s">
        <v>31838</v>
      </c>
      <c r="C3092" s="276" t="s">
        <v>6</v>
      </c>
      <c r="D3092" s="277">
        <v>282.11</v>
      </c>
    </row>
    <row r="3093" spans="1:4">
      <c r="A3093" s="279" t="s">
        <v>31839</v>
      </c>
      <c r="B3093" s="276" t="s">
        <v>31840</v>
      </c>
      <c r="C3093" s="276" t="s">
        <v>6</v>
      </c>
      <c r="D3093" s="277">
        <v>3.38</v>
      </c>
    </row>
    <row r="3094" spans="1:4">
      <c r="A3094" s="279" t="s">
        <v>31841</v>
      </c>
      <c r="B3094" s="276" t="s">
        <v>31842</v>
      </c>
      <c r="C3094" s="276" t="s">
        <v>6</v>
      </c>
      <c r="D3094" s="277">
        <v>3.42</v>
      </c>
    </row>
    <row r="3095" spans="1:4">
      <c r="A3095" s="279" t="s">
        <v>31843</v>
      </c>
      <c r="B3095" s="276" t="s">
        <v>31844</v>
      </c>
      <c r="C3095" s="276" t="s">
        <v>6</v>
      </c>
      <c r="D3095" s="277">
        <v>0.99</v>
      </c>
    </row>
    <row r="3096" spans="1:4">
      <c r="A3096" s="279" t="s">
        <v>31845</v>
      </c>
      <c r="B3096" s="276" t="s">
        <v>31846</v>
      </c>
      <c r="C3096" s="276" t="s">
        <v>6</v>
      </c>
      <c r="D3096" s="277">
        <v>0.56000000000000005</v>
      </c>
    </row>
    <row r="3097" spans="1:4">
      <c r="A3097" s="279" t="s">
        <v>7751</v>
      </c>
      <c r="B3097" s="276" t="s">
        <v>7752</v>
      </c>
      <c r="C3097" s="276" t="s">
        <v>6</v>
      </c>
      <c r="D3097" s="277">
        <v>253.89</v>
      </c>
    </row>
    <row r="3098" spans="1:4">
      <c r="A3098" s="279" t="s">
        <v>7753</v>
      </c>
      <c r="B3098" s="276" t="s">
        <v>7754</v>
      </c>
      <c r="C3098" s="276" t="s">
        <v>6</v>
      </c>
      <c r="D3098" s="277">
        <v>35.270000000000003</v>
      </c>
    </row>
    <row r="3099" spans="1:4">
      <c r="A3099" s="279" t="s">
        <v>7980</v>
      </c>
      <c r="B3099" s="276" t="s">
        <v>7981</v>
      </c>
      <c r="C3099" s="276" t="s">
        <v>41</v>
      </c>
      <c r="D3099" s="277">
        <v>18.079999999999998</v>
      </c>
    </row>
    <row r="3100" spans="1:4">
      <c r="A3100" s="279" t="s">
        <v>7982</v>
      </c>
      <c r="B3100" s="276" t="s">
        <v>7983</v>
      </c>
      <c r="C3100" s="276" t="s">
        <v>41</v>
      </c>
      <c r="D3100" s="277">
        <v>156.63</v>
      </c>
    </row>
    <row r="3101" spans="1:4">
      <c r="A3101" s="279" t="s">
        <v>7984</v>
      </c>
      <c r="B3101" s="276" t="s">
        <v>7985</v>
      </c>
      <c r="C3101" s="276" t="s">
        <v>41</v>
      </c>
      <c r="D3101" s="277">
        <v>197.65</v>
      </c>
    </row>
    <row r="3102" spans="1:4">
      <c r="A3102" s="279" t="s">
        <v>7986</v>
      </c>
      <c r="B3102" s="276" t="s">
        <v>7987</v>
      </c>
      <c r="C3102" s="276" t="s">
        <v>41</v>
      </c>
      <c r="D3102" s="277">
        <v>26.74</v>
      </c>
    </row>
    <row r="3103" spans="1:4">
      <c r="A3103" s="279" t="s">
        <v>7988</v>
      </c>
      <c r="B3103" s="276" t="s">
        <v>7989</v>
      </c>
      <c r="C3103" s="276" t="s">
        <v>41</v>
      </c>
      <c r="D3103" s="277">
        <v>228.86</v>
      </c>
    </row>
    <row r="3104" spans="1:4">
      <c r="A3104" s="279" t="s">
        <v>7990</v>
      </c>
      <c r="B3104" s="276" t="s">
        <v>7991</v>
      </c>
      <c r="C3104" s="276" t="s">
        <v>41</v>
      </c>
      <c r="D3104" s="277">
        <v>3.92</v>
      </c>
    </row>
    <row r="3105" spans="1:4">
      <c r="A3105" s="279" t="s">
        <v>7992</v>
      </c>
      <c r="B3105" s="276" t="s">
        <v>7993</v>
      </c>
      <c r="C3105" s="276" t="s">
        <v>41</v>
      </c>
      <c r="D3105" s="277">
        <v>278.54000000000002</v>
      </c>
    </row>
    <row r="3106" spans="1:4">
      <c r="A3106" s="279" t="s">
        <v>7994</v>
      </c>
      <c r="B3106" s="276" t="s">
        <v>7995</v>
      </c>
      <c r="C3106" s="276" t="s">
        <v>41</v>
      </c>
      <c r="D3106" s="277">
        <v>36.4</v>
      </c>
    </row>
    <row r="3107" spans="1:4">
      <c r="A3107" s="279" t="s">
        <v>7996</v>
      </c>
      <c r="B3107" s="276" t="s">
        <v>7997</v>
      </c>
      <c r="C3107" s="276" t="s">
        <v>41</v>
      </c>
      <c r="D3107" s="277">
        <v>46.74</v>
      </c>
    </row>
    <row r="3108" spans="1:4">
      <c r="A3108" s="279" t="s">
        <v>7998</v>
      </c>
      <c r="B3108" s="276" t="s">
        <v>7999</v>
      </c>
      <c r="C3108" s="276" t="s">
        <v>41</v>
      </c>
      <c r="D3108" s="277">
        <v>9.39</v>
      </c>
    </row>
    <row r="3109" spans="1:4">
      <c r="A3109" s="279" t="s">
        <v>8000</v>
      </c>
      <c r="B3109" s="276" t="s">
        <v>8001</v>
      </c>
      <c r="C3109" s="276" t="s">
        <v>41</v>
      </c>
      <c r="D3109" s="277">
        <v>66.91</v>
      </c>
    </row>
    <row r="3110" spans="1:4">
      <c r="A3110" s="279" t="s">
        <v>8002</v>
      </c>
      <c r="B3110" s="276" t="s">
        <v>8003</v>
      </c>
      <c r="C3110" s="276" t="s">
        <v>41</v>
      </c>
      <c r="D3110" s="277">
        <v>12.21</v>
      </c>
    </row>
    <row r="3111" spans="1:4">
      <c r="A3111" s="279" t="s">
        <v>8004</v>
      </c>
      <c r="B3111" s="276" t="s">
        <v>8005</v>
      </c>
      <c r="C3111" s="276" t="s">
        <v>41</v>
      </c>
      <c r="D3111" s="277">
        <v>96.01</v>
      </c>
    </row>
    <row r="3112" spans="1:4">
      <c r="A3112" s="279" t="s">
        <v>8006</v>
      </c>
      <c r="B3112" s="276" t="s">
        <v>8007</v>
      </c>
      <c r="C3112" s="276" t="s">
        <v>41</v>
      </c>
      <c r="D3112" s="277">
        <v>122.32</v>
      </c>
    </row>
    <row r="3113" spans="1:4">
      <c r="A3113" s="279" t="s">
        <v>8008</v>
      </c>
      <c r="B3113" s="276" t="s">
        <v>8009</v>
      </c>
      <c r="C3113" s="276" t="s">
        <v>41</v>
      </c>
      <c r="D3113" s="277">
        <v>1.71</v>
      </c>
    </row>
    <row r="3114" spans="1:4">
      <c r="A3114" s="279" t="s">
        <v>8010</v>
      </c>
      <c r="B3114" s="276" t="s">
        <v>8011</v>
      </c>
      <c r="C3114" s="276" t="s">
        <v>41</v>
      </c>
      <c r="D3114" s="277">
        <v>2.39</v>
      </c>
    </row>
    <row r="3115" spans="1:4">
      <c r="A3115" s="279" t="s">
        <v>8012</v>
      </c>
      <c r="B3115" s="276" t="s">
        <v>8013</v>
      </c>
      <c r="C3115" s="276" t="s">
        <v>41</v>
      </c>
      <c r="D3115" s="277">
        <v>3.58</v>
      </c>
    </row>
    <row r="3116" spans="1:4">
      <c r="A3116" s="279" t="s">
        <v>8014</v>
      </c>
      <c r="B3116" s="276" t="s">
        <v>8015</v>
      </c>
      <c r="C3116" s="276" t="s">
        <v>41</v>
      </c>
      <c r="D3116" s="277">
        <v>17.37</v>
      </c>
    </row>
    <row r="3117" spans="1:4">
      <c r="A3117" s="279" t="s">
        <v>8016</v>
      </c>
      <c r="B3117" s="276" t="s">
        <v>8017</v>
      </c>
      <c r="C3117" s="276" t="s">
        <v>41</v>
      </c>
      <c r="D3117" s="277">
        <v>27.15</v>
      </c>
    </row>
    <row r="3118" spans="1:4">
      <c r="A3118" s="279" t="s">
        <v>8018</v>
      </c>
      <c r="B3118" s="276" t="s">
        <v>8019</v>
      </c>
      <c r="C3118" s="276" t="s">
        <v>41</v>
      </c>
      <c r="D3118" s="277">
        <v>4.6500000000000004</v>
      </c>
    </row>
    <row r="3119" spans="1:4">
      <c r="A3119" s="279" t="s">
        <v>8020</v>
      </c>
      <c r="B3119" s="276" t="s">
        <v>8021</v>
      </c>
      <c r="C3119" s="276" t="s">
        <v>41</v>
      </c>
      <c r="D3119" s="277">
        <v>40.340000000000003</v>
      </c>
    </row>
    <row r="3120" spans="1:4">
      <c r="A3120" s="279" t="s">
        <v>8022</v>
      </c>
      <c r="B3120" s="276" t="s">
        <v>8023</v>
      </c>
      <c r="C3120" s="276" t="s">
        <v>41</v>
      </c>
      <c r="D3120" s="277">
        <v>57.46</v>
      </c>
    </row>
    <row r="3121" spans="1:4">
      <c r="A3121" s="279" t="s">
        <v>8024</v>
      </c>
      <c r="B3121" s="276" t="s">
        <v>8025</v>
      </c>
      <c r="C3121" s="276" t="s">
        <v>41</v>
      </c>
      <c r="D3121" s="277">
        <v>10.32</v>
      </c>
    </row>
    <row r="3122" spans="1:4">
      <c r="A3122" s="279" t="s">
        <v>8026</v>
      </c>
      <c r="B3122" s="276" t="s">
        <v>8027</v>
      </c>
      <c r="C3122" s="276" t="s">
        <v>41</v>
      </c>
      <c r="D3122" s="277">
        <v>146.16999999999999</v>
      </c>
    </row>
    <row r="3123" spans="1:4">
      <c r="A3123" s="279" t="s">
        <v>8028</v>
      </c>
      <c r="B3123" s="276" t="s">
        <v>8029</v>
      </c>
      <c r="C3123" s="276" t="s">
        <v>41</v>
      </c>
      <c r="D3123" s="277">
        <v>201.28</v>
      </c>
    </row>
    <row r="3124" spans="1:4">
      <c r="A3124" s="279" t="s">
        <v>31847</v>
      </c>
      <c r="B3124" s="276" t="s">
        <v>31848</v>
      </c>
      <c r="C3124" s="276" t="s">
        <v>41</v>
      </c>
      <c r="D3124" s="277">
        <v>12.69</v>
      </c>
    </row>
    <row r="3125" spans="1:4">
      <c r="A3125" s="279" t="s">
        <v>31849</v>
      </c>
      <c r="B3125" s="276" t="s">
        <v>31850</v>
      </c>
      <c r="C3125" s="276" t="s">
        <v>41</v>
      </c>
      <c r="D3125" s="277">
        <v>0.64</v>
      </c>
    </row>
    <row r="3126" spans="1:4">
      <c r="A3126" s="279" t="s">
        <v>8065</v>
      </c>
      <c r="B3126" s="276" t="s">
        <v>8066</v>
      </c>
      <c r="C3126" s="276" t="s">
        <v>41</v>
      </c>
      <c r="D3126" s="277">
        <v>1.57</v>
      </c>
    </row>
    <row r="3127" spans="1:4">
      <c r="A3127" s="279" t="s">
        <v>8067</v>
      </c>
      <c r="B3127" s="276" t="s">
        <v>8068</v>
      </c>
      <c r="C3127" s="276" t="s">
        <v>41</v>
      </c>
      <c r="D3127" s="277">
        <v>11.68</v>
      </c>
    </row>
    <row r="3128" spans="1:4">
      <c r="A3128" s="279" t="s">
        <v>8069</v>
      </c>
      <c r="B3128" s="276" t="s">
        <v>8070</v>
      </c>
      <c r="C3128" s="276" t="s">
        <v>41</v>
      </c>
      <c r="D3128" s="277">
        <v>13.9</v>
      </c>
    </row>
    <row r="3129" spans="1:4">
      <c r="A3129" s="279" t="s">
        <v>8071</v>
      </c>
      <c r="B3129" s="276" t="s">
        <v>8072</v>
      </c>
      <c r="C3129" s="276" t="s">
        <v>41</v>
      </c>
      <c r="D3129" s="277">
        <v>2.0099999999999998</v>
      </c>
    </row>
    <row r="3130" spans="1:4">
      <c r="A3130" s="279" t="s">
        <v>8073</v>
      </c>
      <c r="B3130" s="276" t="s">
        <v>8074</v>
      </c>
      <c r="C3130" s="276" t="s">
        <v>41</v>
      </c>
      <c r="D3130" s="277">
        <v>17.989999999999998</v>
      </c>
    </row>
    <row r="3131" spans="1:4">
      <c r="A3131" s="279" t="s">
        <v>8075</v>
      </c>
      <c r="B3131" s="276" t="s">
        <v>8076</v>
      </c>
      <c r="C3131" s="276" t="s">
        <v>41</v>
      </c>
      <c r="D3131" s="277">
        <v>22.98</v>
      </c>
    </row>
    <row r="3132" spans="1:4">
      <c r="A3132" s="279" t="s">
        <v>8077</v>
      </c>
      <c r="B3132" s="276" t="s">
        <v>8078</v>
      </c>
      <c r="C3132" s="276" t="s">
        <v>41</v>
      </c>
      <c r="D3132" s="277">
        <v>2.99</v>
      </c>
    </row>
    <row r="3133" spans="1:4">
      <c r="A3133" s="279" t="s">
        <v>8079</v>
      </c>
      <c r="B3133" s="276" t="s">
        <v>8080</v>
      </c>
      <c r="C3133" s="276" t="s">
        <v>41</v>
      </c>
      <c r="D3133" s="277">
        <v>38.35</v>
      </c>
    </row>
    <row r="3134" spans="1:4">
      <c r="A3134" s="279" t="s">
        <v>8081</v>
      </c>
      <c r="B3134" s="276" t="s">
        <v>8082</v>
      </c>
      <c r="C3134" s="276" t="s">
        <v>41</v>
      </c>
      <c r="D3134" s="277">
        <v>3.65</v>
      </c>
    </row>
    <row r="3135" spans="1:4">
      <c r="A3135" s="279" t="s">
        <v>8083</v>
      </c>
      <c r="B3135" s="276" t="s">
        <v>8084</v>
      </c>
      <c r="C3135" s="276" t="s">
        <v>41</v>
      </c>
      <c r="D3135" s="277">
        <v>5.04</v>
      </c>
    </row>
    <row r="3136" spans="1:4">
      <c r="A3136" s="279" t="s">
        <v>8085</v>
      </c>
      <c r="B3136" s="276" t="s">
        <v>8086</v>
      </c>
      <c r="C3136" s="276" t="s">
        <v>41</v>
      </c>
      <c r="D3136" s="277">
        <v>7.02</v>
      </c>
    </row>
    <row r="3137" spans="1:4">
      <c r="A3137" s="279" t="s">
        <v>8087</v>
      </c>
      <c r="B3137" s="276" t="s">
        <v>8088</v>
      </c>
      <c r="C3137" s="276" t="s">
        <v>41</v>
      </c>
      <c r="D3137" s="277">
        <v>10.01</v>
      </c>
    </row>
    <row r="3138" spans="1:4">
      <c r="A3138" s="279" t="s">
        <v>8091</v>
      </c>
      <c r="B3138" s="276" t="s">
        <v>8092</v>
      </c>
      <c r="C3138" s="276" t="s">
        <v>41</v>
      </c>
      <c r="D3138" s="277">
        <v>2.0699999999999998</v>
      </c>
    </row>
    <row r="3139" spans="1:4">
      <c r="A3139" s="279" t="s">
        <v>8093</v>
      </c>
      <c r="B3139" s="276" t="s">
        <v>8094</v>
      </c>
      <c r="C3139" s="276" t="s">
        <v>41</v>
      </c>
      <c r="D3139" s="277">
        <v>2.89</v>
      </c>
    </row>
    <row r="3140" spans="1:4">
      <c r="A3140" s="279" t="s">
        <v>8095</v>
      </c>
      <c r="B3140" s="276" t="s">
        <v>8096</v>
      </c>
      <c r="C3140" s="276" t="s">
        <v>41</v>
      </c>
      <c r="D3140" s="277">
        <v>4.43</v>
      </c>
    </row>
    <row r="3141" spans="1:4">
      <c r="A3141" s="279" t="s">
        <v>8097</v>
      </c>
      <c r="B3141" s="276" t="s">
        <v>8098</v>
      </c>
      <c r="C3141" s="276" t="s">
        <v>41</v>
      </c>
      <c r="D3141" s="277">
        <v>6.99</v>
      </c>
    </row>
    <row r="3142" spans="1:4">
      <c r="A3142" s="279" t="s">
        <v>8099</v>
      </c>
      <c r="B3142" s="276" t="s">
        <v>8100</v>
      </c>
      <c r="C3142" s="276" t="s">
        <v>41</v>
      </c>
      <c r="D3142" s="277">
        <v>3.27</v>
      </c>
    </row>
    <row r="3143" spans="1:4">
      <c r="A3143" s="279" t="s">
        <v>8101</v>
      </c>
      <c r="B3143" s="276" t="s">
        <v>8102</v>
      </c>
      <c r="C3143" s="276" t="s">
        <v>41</v>
      </c>
      <c r="D3143" s="277">
        <v>4.04</v>
      </c>
    </row>
    <row r="3144" spans="1:4">
      <c r="A3144" s="279" t="s">
        <v>8103</v>
      </c>
      <c r="B3144" s="276" t="s">
        <v>8104</v>
      </c>
      <c r="C3144" s="276" t="s">
        <v>41</v>
      </c>
      <c r="D3144" s="277">
        <v>6.82</v>
      </c>
    </row>
    <row r="3145" spans="1:4">
      <c r="A3145" s="279" t="s">
        <v>8105</v>
      </c>
      <c r="B3145" s="276" t="s">
        <v>8106</v>
      </c>
      <c r="C3145" s="276" t="s">
        <v>41</v>
      </c>
      <c r="D3145" s="277">
        <v>10.24</v>
      </c>
    </row>
    <row r="3146" spans="1:4">
      <c r="A3146" s="279" t="s">
        <v>8107</v>
      </c>
      <c r="B3146" s="276" t="s">
        <v>8108</v>
      </c>
      <c r="C3146" s="276" t="s">
        <v>41</v>
      </c>
      <c r="D3146" s="277">
        <v>13.94</v>
      </c>
    </row>
    <row r="3147" spans="1:4">
      <c r="A3147" s="279" t="s">
        <v>8109</v>
      </c>
      <c r="B3147" s="276" t="s">
        <v>8110</v>
      </c>
      <c r="C3147" s="276" t="s">
        <v>41</v>
      </c>
      <c r="D3147" s="277">
        <v>19.559999999999999</v>
      </c>
    </row>
    <row r="3148" spans="1:4">
      <c r="A3148" s="279" t="s">
        <v>8111</v>
      </c>
      <c r="B3148" s="276" t="s">
        <v>8112</v>
      </c>
      <c r="C3148" s="276" t="s">
        <v>41</v>
      </c>
      <c r="D3148" s="277">
        <v>4.47</v>
      </c>
    </row>
    <row r="3149" spans="1:4">
      <c r="A3149" s="279" t="s">
        <v>122</v>
      </c>
      <c r="B3149" s="276" t="s">
        <v>8113</v>
      </c>
      <c r="C3149" s="276" t="s">
        <v>41</v>
      </c>
      <c r="D3149" s="277">
        <v>38.86</v>
      </c>
    </row>
    <row r="3150" spans="1:4">
      <c r="A3150" s="279" t="s">
        <v>8114</v>
      </c>
      <c r="B3150" s="276" t="s">
        <v>8115</v>
      </c>
      <c r="C3150" s="276" t="s">
        <v>41</v>
      </c>
      <c r="D3150" s="277">
        <v>6.45</v>
      </c>
    </row>
    <row r="3151" spans="1:4">
      <c r="A3151" s="279" t="s">
        <v>8116</v>
      </c>
      <c r="B3151" s="276" t="s">
        <v>8117</v>
      </c>
      <c r="C3151" s="276" t="s">
        <v>41</v>
      </c>
      <c r="D3151" s="277">
        <v>9.26</v>
      </c>
    </row>
    <row r="3152" spans="1:4">
      <c r="A3152" s="279" t="s">
        <v>128</v>
      </c>
      <c r="B3152" s="276" t="s">
        <v>8118</v>
      </c>
      <c r="C3152" s="276" t="s">
        <v>41</v>
      </c>
      <c r="D3152" s="277">
        <v>13.48</v>
      </c>
    </row>
    <row r="3153" spans="1:4">
      <c r="A3153" s="279" t="s">
        <v>8119</v>
      </c>
      <c r="B3153" s="276" t="s">
        <v>8120</v>
      </c>
      <c r="C3153" s="276" t="s">
        <v>41</v>
      </c>
      <c r="D3153" s="277">
        <v>18.54</v>
      </c>
    </row>
    <row r="3154" spans="1:4">
      <c r="A3154" s="279" t="s">
        <v>125</v>
      </c>
      <c r="B3154" s="276" t="s">
        <v>8121</v>
      </c>
      <c r="C3154" s="276" t="s">
        <v>41</v>
      </c>
      <c r="D3154" s="277">
        <v>26.11</v>
      </c>
    </row>
    <row r="3155" spans="1:4">
      <c r="A3155" s="279" t="s">
        <v>8122</v>
      </c>
      <c r="B3155" s="276" t="s">
        <v>8123</v>
      </c>
      <c r="C3155" s="276" t="s">
        <v>41</v>
      </c>
      <c r="D3155" s="277">
        <v>33.14</v>
      </c>
    </row>
    <row r="3156" spans="1:4">
      <c r="A3156" s="279" t="s">
        <v>58</v>
      </c>
      <c r="B3156" s="276" t="s">
        <v>8124</v>
      </c>
      <c r="C3156" s="276" t="s">
        <v>41</v>
      </c>
      <c r="D3156" s="277">
        <v>6.12</v>
      </c>
    </row>
    <row r="3157" spans="1:4">
      <c r="A3157" s="279" t="s">
        <v>100</v>
      </c>
      <c r="B3157" s="276" t="s">
        <v>8125</v>
      </c>
      <c r="C3157" s="276" t="s">
        <v>41</v>
      </c>
      <c r="D3157" s="277">
        <v>7.09</v>
      </c>
    </row>
    <row r="3158" spans="1:4">
      <c r="A3158" s="279" t="s">
        <v>8126</v>
      </c>
      <c r="B3158" s="276" t="s">
        <v>8127</v>
      </c>
      <c r="C3158" s="276" t="s">
        <v>41</v>
      </c>
      <c r="D3158" s="277">
        <v>14.61</v>
      </c>
    </row>
    <row r="3159" spans="1:4">
      <c r="A3159" s="279" t="s">
        <v>8128</v>
      </c>
      <c r="B3159" s="276" t="s">
        <v>8129</v>
      </c>
      <c r="C3159" s="276" t="s">
        <v>41</v>
      </c>
      <c r="D3159" s="277">
        <v>17.72</v>
      </c>
    </row>
    <row r="3160" spans="1:4">
      <c r="A3160" s="279" t="s">
        <v>8130</v>
      </c>
      <c r="B3160" s="276" t="s">
        <v>8131</v>
      </c>
      <c r="C3160" s="276" t="s">
        <v>41</v>
      </c>
      <c r="D3160" s="277">
        <v>20.64</v>
      </c>
    </row>
    <row r="3161" spans="1:4">
      <c r="A3161" s="279" t="s">
        <v>8132</v>
      </c>
      <c r="B3161" s="276" t="s">
        <v>8133</v>
      </c>
      <c r="C3161" s="276" t="s">
        <v>41</v>
      </c>
      <c r="D3161" s="277">
        <v>26.54</v>
      </c>
    </row>
    <row r="3162" spans="1:4">
      <c r="A3162" s="279" t="s">
        <v>8134</v>
      </c>
      <c r="B3162" s="276" t="s">
        <v>8135</v>
      </c>
      <c r="C3162" s="276" t="s">
        <v>41</v>
      </c>
      <c r="D3162" s="277">
        <v>41.29</v>
      </c>
    </row>
    <row r="3163" spans="1:4">
      <c r="A3163" s="279" t="s">
        <v>8136</v>
      </c>
      <c r="B3163" s="276" t="s">
        <v>8137</v>
      </c>
      <c r="C3163" s="276" t="s">
        <v>41</v>
      </c>
      <c r="D3163" s="277">
        <v>9.24</v>
      </c>
    </row>
    <row r="3164" spans="1:4">
      <c r="A3164" s="279" t="s">
        <v>8138</v>
      </c>
      <c r="B3164" s="276" t="s">
        <v>8139</v>
      </c>
      <c r="C3164" s="276" t="s">
        <v>41</v>
      </c>
      <c r="D3164" s="277">
        <v>11.7</v>
      </c>
    </row>
    <row r="3165" spans="1:4">
      <c r="A3165" s="279" t="s">
        <v>8140</v>
      </c>
      <c r="B3165" s="276" t="s">
        <v>8141</v>
      </c>
      <c r="C3165" s="276" t="s">
        <v>41</v>
      </c>
      <c r="D3165" s="277">
        <v>17.72</v>
      </c>
    </row>
    <row r="3166" spans="1:4">
      <c r="A3166" s="279" t="s">
        <v>8142</v>
      </c>
      <c r="B3166" s="276" t="s">
        <v>8143</v>
      </c>
      <c r="C3166" s="276" t="s">
        <v>41</v>
      </c>
      <c r="D3166" s="277">
        <v>20.64</v>
      </c>
    </row>
    <row r="3167" spans="1:4">
      <c r="A3167" s="279" t="s">
        <v>8144</v>
      </c>
      <c r="B3167" s="276" t="s">
        <v>8145</v>
      </c>
      <c r="C3167" s="276" t="s">
        <v>41</v>
      </c>
      <c r="D3167" s="277">
        <v>8.9600000000000009</v>
      </c>
    </row>
    <row r="3168" spans="1:4">
      <c r="A3168" s="279" t="s">
        <v>8146</v>
      </c>
      <c r="B3168" s="276" t="s">
        <v>8147</v>
      </c>
      <c r="C3168" s="276" t="s">
        <v>41</v>
      </c>
      <c r="D3168" s="277">
        <v>10.57</v>
      </c>
    </row>
    <row r="3169" spans="1:4">
      <c r="A3169" s="279" t="s">
        <v>8148</v>
      </c>
      <c r="B3169" s="276" t="s">
        <v>8149</v>
      </c>
      <c r="C3169" s="276" t="s">
        <v>41</v>
      </c>
      <c r="D3169" s="277">
        <v>13.79</v>
      </c>
    </row>
    <row r="3170" spans="1:4">
      <c r="A3170" s="279" t="s">
        <v>8150</v>
      </c>
      <c r="B3170" s="276" t="s">
        <v>8151</v>
      </c>
      <c r="C3170" s="276" t="s">
        <v>41</v>
      </c>
      <c r="D3170" s="277">
        <v>16.97</v>
      </c>
    </row>
    <row r="3171" spans="1:4">
      <c r="A3171" s="279" t="s">
        <v>8166</v>
      </c>
      <c r="B3171" s="276" t="s">
        <v>8167</v>
      </c>
      <c r="C3171" s="276" t="s">
        <v>41</v>
      </c>
      <c r="D3171" s="277">
        <v>5.81</v>
      </c>
    </row>
    <row r="3172" spans="1:4">
      <c r="A3172" s="279" t="s">
        <v>8168</v>
      </c>
      <c r="B3172" s="276" t="s">
        <v>8169</v>
      </c>
      <c r="C3172" s="276" t="s">
        <v>41</v>
      </c>
      <c r="D3172" s="277">
        <v>1.84</v>
      </c>
    </row>
    <row r="3173" spans="1:4">
      <c r="A3173" s="279" t="s">
        <v>8170</v>
      </c>
      <c r="B3173" s="276" t="s">
        <v>8171</v>
      </c>
      <c r="C3173" s="276" t="s">
        <v>1448</v>
      </c>
      <c r="D3173" s="277">
        <v>8.92</v>
      </c>
    </row>
    <row r="3174" spans="1:4" ht="22.5">
      <c r="A3174" s="279" t="s">
        <v>8172</v>
      </c>
      <c r="B3174" s="276" t="s">
        <v>8173</v>
      </c>
      <c r="C3174" s="276" t="s">
        <v>41</v>
      </c>
      <c r="D3174" s="277">
        <v>3.88</v>
      </c>
    </row>
    <row r="3175" spans="1:4">
      <c r="A3175" s="279" t="s">
        <v>8232</v>
      </c>
      <c r="B3175" s="276" t="s">
        <v>8233</v>
      </c>
      <c r="C3175" s="276" t="s">
        <v>41</v>
      </c>
      <c r="D3175" s="277">
        <v>2.1</v>
      </c>
    </row>
    <row r="3176" spans="1:4">
      <c r="A3176" s="279" t="s">
        <v>8234</v>
      </c>
      <c r="B3176" s="276" t="s">
        <v>8235</v>
      </c>
      <c r="C3176" s="276" t="s">
        <v>41</v>
      </c>
      <c r="D3176" s="277">
        <v>37.46</v>
      </c>
    </row>
    <row r="3177" spans="1:4">
      <c r="A3177" s="279" t="s">
        <v>8236</v>
      </c>
      <c r="B3177" s="276" t="s">
        <v>8237</v>
      </c>
      <c r="C3177" s="276" t="s">
        <v>41</v>
      </c>
      <c r="D3177" s="277">
        <v>22.8</v>
      </c>
    </row>
    <row r="3178" spans="1:4">
      <c r="A3178" s="279" t="s">
        <v>8238</v>
      </c>
      <c r="B3178" s="276" t="s">
        <v>8239</v>
      </c>
      <c r="C3178" s="276" t="s">
        <v>41</v>
      </c>
      <c r="D3178" s="277">
        <v>2.57</v>
      </c>
    </row>
    <row r="3179" spans="1:4">
      <c r="A3179" s="279" t="s">
        <v>8240</v>
      </c>
      <c r="B3179" s="276" t="s">
        <v>8241</v>
      </c>
      <c r="C3179" s="276" t="s">
        <v>41</v>
      </c>
      <c r="D3179" s="277">
        <v>12.69</v>
      </c>
    </row>
    <row r="3180" spans="1:4">
      <c r="A3180" s="279" t="s">
        <v>8242</v>
      </c>
      <c r="B3180" s="276" t="s">
        <v>8243</v>
      </c>
      <c r="C3180" s="276" t="s">
        <v>41</v>
      </c>
      <c r="D3180" s="277">
        <v>158.38999999999999</v>
      </c>
    </row>
    <row r="3181" spans="1:4">
      <c r="A3181" s="279" t="s">
        <v>8244</v>
      </c>
      <c r="B3181" s="276" t="s">
        <v>8245</v>
      </c>
      <c r="C3181" s="276" t="s">
        <v>41</v>
      </c>
      <c r="D3181" s="277">
        <v>197.11</v>
      </c>
    </row>
    <row r="3182" spans="1:4">
      <c r="A3182" s="279" t="s">
        <v>8246</v>
      </c>
      <c r="B3182" s="276" t="s">
        <v>8247</v>
      </c>
      <c r="C3182" s="276" t="s">
        <v>41</v>
      </c>
      <c r="D3182" s="277">
        <v>20.13</v>
      </c>
    </row>
    <row r="3183" spans="1:4">
      <c r="A3183" s="279" t="s">
        <v>8248</v>
      </c>
      <c r="B3183" s="276" t="s">
        <v>8249</v>
      </c>
      <c r="C3183" s="276" t="s">
        <v>41</v>
      </c>
      <c r="D3183" s="277">
        <v>236.69</v>
      </c>
    </row>
    <row r="3184" spans="1:4">
      <c r="A3184" s="279" t="s">
        <v>8250</v>
      </c>
      <c r="B3184" s="276" t="s">
        <v>8251</v>
      </c>
      <c r="C3184" s="276" t="s">
        <v>41</v>
      </c>
      <c r="D3184" s="277">
        <v>3.73</v>
      </c>
    </row>
    <row r="3185" spans="1:4">
      <c r="A3185" s="279" t="s">
        <v>8252</v>
      </c>
      <c r="B3185" s="276" t="s">
        <v>8253</v>
      </c>
      <c r="C3185" s="276" t="s">
        <v>41</v>
      </c>
      <c r="D3185" s="277">
        <v>312.51</v>
      </c>
    </row>
    <row r="3186" spans="1:4">
      <c r="A3186" s="279" t="s">
        <v>8254</v>
      </c>
      <c r="B3186" s="276" t="s">
        <v>8255</v>
      </c>
      <c r="C3186" s="276" t="s">
        <v>41</v>
      </c>
      <c r="D3186" s="277">
        <v>31.05</v>
      </c>
    </row>
    <row r="3187" spans="1:4">
      <c r="A3187" s="279" t="s">
        <v>8256</v>
      </c>
      <c r="B3187" s="276" t="s">
        <v>8257</v>
      </c>
      <c r="C3187" s="276" t="s">
        <v>41</v>
      </c>
      <c r="D3187" s="277">
        <v>43.96</v>
      </c>
    </row>
    <row r="3188" spans="1:4">
      <c r="A3188" s="279" t="s">
        <v>8258</v>
      </c>
      <c r="B3188" s="276" t="s">
        <v>8259</v>
      </c>
      <c r="C3188" s="276" t="s">
        <v>41</v>
      </c>
      <c r="D3188" s="277">
        <v>5.72</v>
      </c>
    </row>
    <row r="3189" spans="1:4">
      <c r="A3189" s="279" t="s">
        <v>8260</v>
      </c>
      <c r="B3189" s="276" t="s">
        <v>8261</v>
      </c>
      <c r="C3189" s="276" t="s">
        <v>41</v>
      </c>
      <c r="D3189" s="277">
        <v>67.66</v>
      </c>
    </row>
    <row r="3190" spans="1:4">
      <c r="A3190" s="279" t="s">
        <v>8262</v>
      </c>
      <c r="B3190" s="276" t="s">
        <v>8263</v>
      </c>
      <c r="C3190" s="276" t="s">
        <v>41</v>
      </c>
      <c r="D3190" s="277">
        <v>7.69</v>
      </c>
    </row>
    <row r="3191" spans="1:4">
      <c r="A3191" s="279" t="s">
        <v>8264</v>
      </c>
      <c r="B3191" s="276" t="s">
        <v>8265</v>
      </c>
      <c r="C3191" s="276" t="s">
        <v>41</v>
      </c>
      <c r="D3191" s="277">
        <v>90.42</v>
      </c>
    </row>
    <row r="3192" spans="1:4">
      <c r="A3192" s="279" t="s">
        <v>8266</v>
      </c>
      <c r="B3192" s="276" t="s">
        <v>8267</v>
      </c>
      <c r="C3192" s="276" t="s">
        <v>41</v>
      </c>
      <c r="D3192" s="277">
        <v>114.88</v>
      </c>
    </row>
    <row r="3193" spans="1:4">
      <c r="A3193" s="279" t="s">
        <v>8268</v>
      </c>
      <c r="B3193" s="276" t="s">
        <v>8269</v>
      </c>
      <c r="C3193" s="276" t="s">
        <v>41</v>
      </c>
      <c r="D3193" s="277">
        <v>7</v>
      </c>
    </row>
    <row r="3194" spans="1:4">
      <c r="A3194" s="279" t="s">
        <v>8270</v>
      </c>
      <c r="B3194" s="276" t="s">
        <v>8271</v>
      </c>
      <c r="C3194" s="276" t="s">
        <v>41</v>
      </c>
      <c r="D3194" s="277">
        <v>11.3</v>
      </c>
    </row>
    <row r="3195" spans="1:4">
      <c r="A3195" s="279" t="s">
        <v>8272</v>
      </c>
      <c r="B3195" s="276" t="s">
        <v>8273</v>
      </c>
      <c r="C3195" s="276" t="s">
        <v>41</v>
      </c>
      <c r="D3195" s="277">
        <v>15.3</v>
      </c>
    </row>
    <row r="3196" spans="1:4">
      <c r="A3196" s="279" t="s">
        <v>8274</v>
      </c>
      <c r="B3196" s="276" t="s">
        <v>8275</v>
      </c>
      <c r="C3196" s="276" t="s">
        <v>41</v>
      </c>
      <c r="D3196" s="277">
        <v>32.270000000000003</v>
      </c>
    </row>
    <row r="3197" spans="1:4">
      <c r="A3197" s="279" t="s">
        <v>8276</v>
      </c>
      <c r="B3197" s="276" t="s">
        <v>8277</v>
      </c>
      <c r="C3197" s="276" t="s">
        <v>41</v>
      </c>
      <c r="D3197" s="277">
        <v>13.47</v>
      </c>
    </row>
    <row r="3198" spans="1:4">
      <c r="A3198" s="279" t="s">
        <v>8278</v>
      </c>
      <c r="B3198" s="276" t="s">
        <v>8279</v>
      </c>
      <c r="C3198" s="276" t="s">
        <v>41</v>
      </c>
      <c r="D3198" s="277">
        <v>18.27</v>
      </c>
    </row>
    <row r="3199" spans="1:4">
      <c r="A3199" s="279" t="s">
        <v>8280</v>
      </c>
      <c r="B3199" s="276" t="s">
        <v>8281</v>
      </c>
      <c r="C3199" s="276" t="s">
        <v>41</v>
      </c>
      <c r="D3199" s="277">
        <v>26.9</v>
      </c>
    </row>
    <row r="3200" spans="1:4">
      <c r="A3200" s="279" t="s">
        <v>8282</v>
      </c>
      <c r="B3200" s="276" t="s">
        <v>8283</v>
      </c>
      <c r="C3200" s="276" t="s">
        <v>41</v>
      </c>
      <c r="D3200" s="277">
        <v>39.5</v>
      </c>
    </row>
    <row r="3201" spans="1:4">
      <c r="A3201" s="279" t="s">
        <v>8284</v>
      </c>
      <c r="B3201" s="276" t="s">
        <v>8285</v>
      </c>
      <c r="C3201" s="276" t="s">
        <v>41</v>
      </c>
      <c r="D3201" s="277">
        <v>4.05</v>
      </c>
    </row>
    <row r="3202" spans="1:4">
      <c r="A3202" s="279" t="s">
        <v>8286</v>
      </c>
      <c r="B3202" s="276" t="s">
        <v>8287</v>
      </c>
      <c r="C3202" s="276" t="s">
        <v>41</v>
      </c>
      <c r="D3202" s="277">
        <v>16.62</v>
      </c>
    </row>
    <row r="3203" spans="1:4">
      <c r="A3203" s="279" t="s">
        <v>8288</v>
      </c>
      <c r="B3203" s="276" t="s">
        <v>8289</v>
      </c>
      <c r="C3203" s="276" t="s">
        <v>41</v>
      </c>
      <c r="D3203" s="277">
        <v>17.61</v>
      </c>
    </row>
    <row r="3204" spans="1:4">
      <c r="A3204" s="279" t="s">
        <v>8290</v>
      </c>
      <c r="B3204" s="276" t="s">
        <v>8291</v>
      </c>
      <c r="C3204" s="276" t="s">
        <v>41</v>
      </c>
      <c r="D3204" s="277">
        <v>24.42</v>
      </c>
    </row>
    <row r="3205" spans="1:4">
      <c r="A3205" s="279" t="s">
        <v>8292</v>
      </c>
      <c r="B3205" s="276" t="s">
        <v>8293</v>
      </c>
      <c r="C3205" s="276" t="s">
        <v>41</v>
      </c>
      <c r="D3205" s="277">
        <v>50.62</v>
      </c>
    </row>
    <row r="3206" spans="1:4">
      <c r="A3206" s="279" t="s">
        <v>8294</v>
      </c>
      <c r="B3206" s="276" t="s">
        <v>8295</v>
      </c>
      <c r="C3206" s="276" t="s">
        <v>41</v>
      </c>
      <c r="D3206" s="277">
        <v>19.95</v>
      </c>
    </row>
    <row r="3207" spans="1:4">
      <c r="A3207" s="279" t="s">
        <v>8296</v>
      </c>
      <c r="B3207" s="276" t="s">
        <v>8297</v>
      </c>
      <c r="C3207" s="276" t="s">
        <v>41</v>
      </c>
      <c r="D3207" s="277">
        <v>27.53</v>
      </c>
    </row>
    <row r="3208" spans="1:4">
      <c r="A3208" s="279" t="s">
        <v>8298</v>
      </c>
      <c r="B3208" s="276" t="s">
        <v>8299</v>
      </c>
      <c r="C3208" s="276" t="s">
        <v>41</v>
      </c>
      <c r="D3208" s="277">
        <v>29.74</v>
      </c>
    </row>
    <row r="3209" spans="1:4">
      <c r="A3209" s="279" t="s">
        <v>8300</v>
      </c>
      <c r="B3209" s="276" t="s">
        <v>8301</v>
      </c>
      <c r="C3209" s="276" t="s">
        <v>41</v>
      </c>
      <c r="D3209" s="277">
        <v>61.82</v>
      </c>
    </row>
    <row r="3210" spans="1:4">
      <c r="A3210" s="279" t="s">
        <v>8302</v>
      </c>
      <c r="B3210" s="276" t="s">
        <v>8303</v>
      </c>
      <c r="C3210" s="276" t="s">
        <v>41</v>
      </c>
      <c r="D3210" s="277">
        <v>4.67</v>
      </c>
    </row>
    <row r="3211" spans="1:4">
      <c r="A3211" s="279" t="s">
        <v>8304</v>
      </c>
      <c r="B3211" s="276" t="s">
        <v>8305</v>
      </c>
      <c r="C3211" s="276" t="s">
        <v>41</v>
      </c>
      <c r="D3211" s="277">
        <v>6.89</v>
      </c>
    </row>
    <row r="3212" spans="1:4">
      <c r="A3212" s="279" t="s">
        <v>8306</v>
      </c>
      <c r="B3212" s="276" t="s">
        <v>8307</v>
      </c>
      <c r="C3212" s="276" t="s">
        <v>41</v>
      </c>
      <c r="D3212" s="277">
        <v>7.38</v>
      </c>
    </row>
    <row r="3213" spans="1:4">
      <c r="A3213" s="279" t="s">
        <v>8308</v>
      </c>
      <c r="B3213" s="276" t="s">
        <v>8309</v>
      </c>
      <c r="C3213" s="276" t="s">
        <v>41</v>
      </c>
      <c r="D3213" s="277">
        <v>6.19</v>
      </c>
    </row>
    <row r="3214" spans="1:4">
      <c r="A3214" s="279" t="s">
        <v>8310</v>
      </c>
      <c r="B3214" s="276" t="s">
        <v>8311</v>
      </c>
      <c r="C3214" s="276" t="s">
        <v>41</v>
      </c>
      <c r="D3214" s="277">
        <v>7.62</v>
      </c>
    </row>
    <row r="3215" spans="1:4">
      <c r="A3215" s="279" t="s">
        <v>8312</v>
      </c>
      <c r="B3215" s="276" t="s">
        <v>8313</v>
      </c>
      <c r="C3215" s="276" t="s">
        <v>41</v>
      </c>
      <c r="D3215" s="277">
        <v>9.23</v>
      </c>
    </row>
    <row r="3216" spans="1:4">
      <c r="A3216" s="279" t="s">
        <v>8314</v>
      </c>
      <c r="B3216" s="276" t="s">
        <v>8315</v>
      </c>
      <c r="C3216" s="276" t="s">
        <v>41</v>
      </c>
      <c r="D3216" s="277">
        <v>4.51</v>
      </c>
    </row>
    <row r="3217" spans="1:4">
      <c r="A3217" s="279" t="s">
        <v>8316</v>
      </c>
      <c r="B3217" s="276" t="s">
        <v>8317</v>
      </c>
      <c r="C3217" s="276" t="s">
        <v>41</v>
      </c>
      <c r="D3217" s="277">
        <v>7.46</v>
      </c>
    </row>
    <row r="3218" spans="1:4">
      <c r="A3218" s="279" t="s">
        <v>8318</v>
      </c>
      <c r="B3218" s="276" t="s">
        <v>8319</v>
      </c>
      <c r="C3218" s="276" t="s">
        <v>41</v>
      </c>
      <c r="D3218" s="277">
        <v>9.86</v>
      </c>
    </row>
    <row r="3219" spans="1:4">
      <c r="A3219" s="279" t="s">
        <v>8320</v>
      </c>
      <c r="B3219" s="276" t="s">
        <v>8321</v>
      </c>
      <c r="C3219" s="276" t="s">
        <v>41</v>
      </c>
      <c r="D3219" s="277">
        <v>12.17</v>
      </c>
    </row>
    <row r="3220" spans="1:4">
      <c r="A3220" s="279" t="s">
        <v>8322</v>
      </c>
      <c r="B3220" s="276" t="s">
        <v>8323</v>
      </c>
      <c r="C3220" s="276" t="s">
        <v>41</v>
      </c>
      <c r="D3220" s="277">
        <v>5.47</v>
      </c>
    </row>
    <row r="3221" spans="1:4">
      <c r="A3221" s="279" t="s">
        <v>8324</v>
      </c>
      <c r="B3221" s="276" t="s">
        <v>8325</v>
      </c>
      <c r="C3221" s="276" t="s">
        <v>41</v>
      </c>
      <c r="D3221" s="277">
        <v>9.2899999999999991</v>
      </c>
    </row>
    <row r="3222" spans="1:4">
      <c r="A3222" s="279" t="s">
        <v>8326</v>
      </c>
      <c r="B3222" s="276" t="s">
        <v>8327</v>
      </c>
      <c r="C3222" s="276" t="s">
        <v>41</v>
      </c>
      <c r="D3222" s="277">
        <v>12.36</v>
      </c>
    </row>
    <row r="3223" spans="1:4">
      <c r="A3223" s="279" t="s">
        <v>8328</v>
      </c>
      <c r="B3223" s="276" t="s">
        <v>8329</v>
      </c>
      <c r="C3223" s="276" t="s">
        <v>41</v>
      </c>
      <c r="D3223" s="277">
        <v>26.95</v>
      </c>
    </row>
    <row r="3224" spans="1:4">
      <c r="A3224" s="279" t="s">
        <v>31851</v>
      </c>
      <c r="B3224" s="276" t="s">
        <v>31852</v>
      </c>
      <c r="C3224" s="276" t="s">
        <v>6</v>
      </c>
      <c r="D3224" s="277">
        <v>98</v>
      </c>
    </row>
    <row r="3225" spans="1:4">
      <c r="A3225" s="279" t="s">
        <v>31853</v>
      </c>
      <c r="B3225" s="276" t="s">
        <v>31854</v>
      </c>
      <c r="C3225" s="276" t="s">
        <v>41</v>
      </c>
      <c r="D3225" s="277">
        <v>3.89</v>
      </c>
    </row>
    <row r="3226" spans="1:4">
      <c r="A3226" s="279" t="s">
        <v>8455</v>
      </c>
      <c r="B3226" s="276" t="s">
        <v>8456</v>
      </c>
      <c r="C3226" s="276" t="s">
        <v>6</v>
      </c>
      <c r="D3226" s="277">
        <v>1000.16</v>
      </c>
    </row>
    <row r="3227" spans="1:4">
      <c r="A3227" s="279" t="s">
        <v>8457</v>
      </c>
      <c r="B3227" s="276" t="s">
        <v>8458</v>
      </c>
      <c r="C3227" s="276" t="s">
        <v>6</v>
      </c>
      <c r="D3227" s="277">
        <v>324.36</v>
      </c>
    </row>
    <row r="3228" spans="1:4">
      <c r="A3228" s="279" t="s">
        <v>8459</v>
      </c>
      <c r="B3228" s="276" t="s">
        <v>8460</v>
      </c>
      <c r="C3228" s="276" t="s">
        <v>6</v>
      </c>
      <c r="D3228" s="277">
        <v>2132.2800000000002</v>
      </c>
    </row>
    <row r="3229" spans="1:4">
      <c r="A3229" s="279" t="s">
        <v>8463</v>
      </c>
      <c r="B3229" s="276" t="s">
        <v>8464</v>
      </c>
      <c r="C3229" s="276" t="s">
        <v>6</v>
      </c>
      <c r="D3229" s="277">
        <v>428.25</v>
      </c>
    </row>
    <row r="3230" spans="1:4" ht="33.75">
      <c r="A3230" s="279" t="s">
        <v>31855</v>
      </c>
      <c r="B3230" s="276" t="s">
        <v>31856</v>
      </c>
      <c r="C3230" s="276" t="s">
        <v>6</v>
      </c>
      <c r="D3230" s="277">
        <v>102900</v>
      </c>
    </row>
    <row r="3231" spans="1:4" ht="33.75">
      <c r="A3231" s="279" t="s">
        <v>31857</v>
      </c>
      <c r="B3231" s="276" t="s">
        <v>31858</v>
      </c>
      <c r="C3231" s="276" t="s">
        <v>6</v>
      </c>
      <c r="D3231" s="277">
        <v>185508.28</v>
      </c>
    </row>
    <row r="3232" spans="1:4" ht="33.75">
      <c r="A3232" s="279" t="s">
        <v>31859</v>
      </c>
      <c r="B3232" s="276" t="s">
        <v>31860</v>
      </c>
      <c r="C3232" s="276" t="s">
        <v>6</v>
      </c>
      <c r="D3232" s="277">
        <v>151200</v>
      </c>
    </row>
    <row r="3233" spans="1:4" ht="33.75">
      <c r="A3233" s="279" t="s">
        <v>31861</v>
      </c>
      <c r="B3233" s="276" t="s">
        <v>31862</v>
      </c>
      <c r="C3233" s="276" t="s">
        <v>6</v>
      </c>
      <c r="D3233" s="277">
        <v>197200</v>
      </c>
    </row>
    <row r="3234" spans="1:4">
      <c r="A3234" s="279" t="s">
        <v>8481</v>
      </c>
      <c r="B3234" s="276" t="s">
        <v>8482</v>
      </c>
      <c r="C3234" s="276" t="s">
        <v>6</v>
      </c>
      <c r="D3234" s="277">
        <v>2.93</v>
      </c>
    </row>
    <row r="3235" spans="1:4">
      <c r="A3235" s="279" t="s">
        <v>8483</v>
      </c>
      <c r="B3235" s="276" t="s">
        <v>8484</v>
      </c>
      <c r="C3235" s="276" t="s">
        <v>6</v>
      </c>
      <c r="D3235" s="277">
        <v>1.75</v>
      </c>
    </row>
    <row r="3236" spans="1:4">
      <c r="A3236" s="279" t="s">
        <v>8487</v>
      </c>
      <c r="B3236" s="276" t="s">
        <v>8488</v>
      </c>
      <c r="C3236" s="276" t="s">
        <v>6</v>
      </c>
      <c r="D3236" s="277">
        <v>3.47</v>
      </c>
    </row>
    <row r="3237" spans="1:4">
      <c r="A3237" s="279" t="s">
        <v>8489</v>
      </c>
      <c r="B3237" s="276" t="s">
        <v>8490</v>
      </c>
      <c r="C3237" s="276" t="s">
        <v>6</v>
      </c>
      <c r="D3237" s="277">
        <v>209.1</v>
      </c>
    </row>
    <row r="3238" spans="1:4">
      <c r="A3238" s="279" t="s">
        <v>8491</v>
      </c>
      <c r="B3238" s="276" t="s">
        <v>8492</v>
      </c>
      <c r="C3238" s="276" t="s">
        <v>6</v>
      </c>
      <c r="D3238" s="277">
        <v>385</v>
      </c>
    </row>
    <row r="3239" spans="1:4">
      <c r="A3239" s="279" t="s">
        <v>31863</v>
      </c>
      <c r="B3239" s="276" t="s">
        <v>31864</v>
      </c>
      <c r="C3239" s="276" t="s">
        <v>6</v>
      </c>
      <c r="D3239" s="277">
        <v>261</v>
      </c>
    </row>
    <row r="3240" spans="1:4">
      <c r="A3240" s="279" t="s">
        <v>8496</v>
      </c>
      <c r="B3240" s="276" t="s">
        <v>6682</v>
      </c>
      <c r="C3240" s="276" t="s">
        <v>6</v>
      </c>
      <c r="D3240" s="277">
        <v>22.14</v>
      </c>
    </row>
    <row r="3241" spans="1:4">
      <c r="A3241" s="279" t="s">
        <v>31865</v>
      </c>
      <c r="B3241" s="276" t="s">
        <v>31866</v>
      </c>
      <c r="C3241" s="276" t="s">
        <v>6</v>
      </c>
      <c r="D3241" s="277">
        <v>63</v>
      </c>
    </row>
    <row r="3242" spans="1:4" ht="22.5">
      <c r="A3242" s="279" t="s">
        <v>8499</v>
      </c>
      <c r="B3242" s="276" t="s">
        <v>8500</v>
      </c>
      <c r="C3242" s="276" t="s">
        <v>6</v>
      </c>
      <c r="D3242" s="277">
        <v>76.27</v>
      </c>
    </row>
    <row r="3243" spans="1:4">
      <c r="A3243" s="279" t="s">
        <v>31867</v>
      </c>
      <c r="B3243" s="276" t="s">
        <v>31868</v>
      </c>
      <c r="C3243" s="276" t="s">
        <v>6</v>
      </c>
      <c r="D3243" s="277">
        <v>21.97</v>
      </c>
    </row>
    <row r="3244" spans="1:4">
      <c r="A3244" s="279" t="s">
        <v>8469</v>
      </c>
      <c r="B3244" s="276" t="s">
        <v>8470</v>
      </c>
      <c r="C3244" s="276" t="s">
        <v>6</v>
      </c>
      <c r="D3244" s="277">
        <v>154.22</v>
      </c>
    </row>
    <row r="3245" spans="1:4">
      <c r="A3245" s="279" t="s">
        <v>8471</v>
      </c>
      <c r="B3245" s="276" t="s">
        <v>8472</v>
      </c>
      <c r="C3245" s="276" t="s">
        <v>6</v>
      </c>
      <c r="D3245" s="277">
        <v>261.25</v>
      </c>
    </row>
    <row r="3246" spans="1:4">
      <c r="A3246" s="279" t="s">
        <v>8505</v>
      </c>
      <c r="B3246" s="276" t="s">
        <v>8506</v>
      </c>
      <c r="C3246" s="276" t="s">
        <v>6</v>
      </c>
      <c r="D3246" s="277">
        <v>44.28</v>
      </c>
    </row>
    <row r="3247" spans="1:4">
      <c r="A3247" s="279" t="s">
        <v>8521</v>
      </c>
      <c r="B3247" s="276" t="s">
        <v>8522</v>
      </c>
      <c r="C3247" s="276" t="s">
        <v>6</v>
      </c>
      <c r="D3247" s="277">
        <v>146.30000000000001</v>
      </c>
    </row>
    <row r="3248" spans="1:4">
      <c r="A3248" s="279" t="s">
        <v>8523</v>
      </c>
      <c r="B3248" s="276" t="s">
        <v>8524</v>
      </c>
      <c r="C3248" s="276" t="s">
        <v>6</v>
      </c>
      <c r="D3248" s="277">
        <v>146.30000000000001</v>
      </c>
    </row>
    <row r="3249" spans="1:4">
      <c r="A3249" s="279" t="s">
        <v>31869</v>
      </c>
      <c r="B3249" s="276" t="s">
        <v>31870</v>
      </c>
      <c r="C3249" s="276" t="s">
        <v>6</v>
      </c>
      <c r="D3249" s="277">
        <v>88.36</v>
      </c>
    </row>
    <row r="3250" spans="1:4" ht="22.5">
      <c r="A3250" s="279" t="s">
        <v>31871</v>
      </c>
      <c r="B3250" s="276" t="s">
        <v>31872</v>
      </c>
      <c r="C3250" s="276" t="s">
        <v>6</v>
      </c>
      <c r="D3250" s="277">
        <v>3151.25</v>
      </c>
    </row>
    <row r="3251" spans="1:4">
      <c r="A3251" s="279" t="s">
        <v>8593</v>
      </c>
      <c r="B3251" s="276" t="s">
        <v>8594</v>
      </c>
      <c r="C3251" s="276" t="s">
        <v>6</v>
      </c>
      <c r="D3251" s="277">
        <v>9320.08</v>
      </c>
    </row>
    <row r="3252" spans="1:4">
      <c r="A3252" s="279" t="s">
        <v>8595</v>
      </c>
      <c r="B3252" s="276" t="s">
        <v>8596</v>
      </c>
      <c r="C3252" s="276" t="s">
        <v>6</v>
      </c>
      <c r="D3252" s="277">
        <v>1830.38</v>
      </c>
    </row>
    <row r="3253" spans="1:4">
      <c r="A3253" s="279" t="s">
        <v>8597</v>
      </c>
      <c r="B3253" s="276" t="s">
        <v>8598</v>
      </c>
      <c r="C3253" s="276" t="s">
        <v>6</v>
      </c>
      <c r="D3253" s="277">
        <v>2426.56</v>
      </c>
    </row>
    <row r="3254" spans="1:4">
      <c r="A3254" s="279" t="s">
        <v>8599</v>
      </c>
      <c r="B3254" s="276" t="s">
        <v>8600</v>
      </c>
      <c r="C3254" s="276" t="s">
        <v>6</v>
      </c>
      <c r="D3254" s="277">
        <v>4177.97</v>
      </c>
    </row>
    <row r="3255" spans="1:4">
      <c r="A3255" s="279" t="s">
        <v>8585</v>
      </c>
      <c r="B3255" s="276" t="s">
        <v>8586</v>
      </c>
      <c r="C3255" s="276" t="s">
        <v>6</v>
      </c>
      <c r="D3255" s="277">
        <v>9320.08</v>
      </c>
    </row>
    <row r="3256" spans="1:4">
      <c r="A3256" s="279" t="s">
        <v>8587</v>
      </c>
      <c r="B3256" s="276" t="s">
        <v>8588</v>
      </c>
      <c r="C3256" s="276" t="s">
        <v>6</v>
      </c>
      <c r="D3256" s="277">
        <v>1830.38</v>
      </c>
    </row>
    <row r="3257" spans="1:4">
      <c r="A3257" s="279" t="s">
        <v>8589</v>
      </c>
      <c r="B3257" s="276" t="s">
        <v>8590</v>
      </c>
      <c r="C3257" s="276" t="s">
        <v>6</v>
      </c>
      <c r="D3257" s="277">
        <v>2426.56</v>
      </c>
    </row>
    <row r="3258" spans="1:4">
      <c r="A3258" s="279" t="s">
        <v>8591</v>
      </c>
      <c r="B3258" s="276" t="s">
        <v>8592</v>
      </c>
      <c r="C3258" s="276" t="s">
        <v>6</v>
      </c>
      <c r="D3258" s="277">
        <v>4177.97</v>
      </c>
    </row>
    <row r="3259" spans="1:4">
      <c r="A3259" s="279" t="s">
        <v>31873</v>
      </c>
      <c r="B3259" s="276" t="s">
        <v>31874</v>
      </c>
      <c r="C3259" s="276" t="s">
        <v>6</v>
      </c>
      <c r="D3259" s="277">
        <v>9030</v>
      </c>
    </row>
    <row r="3260" spans="1:4">
      <c r="A3260" s="279" t="s">
        <v>8601</v>
      </c>
      <c r="B3260" s="276" t="s">
        <v>8602</v>
      </c>
      <c r="C3260" s="276" t="s">
        <v>6</v>
      </c>
      <c r="D3260" s="277">
        <v>274.95999999999998</v>
      </c>
    </row>
    <row r="3261" spans="1:4">
      <c r="A3261" s="279" t="s">
        <v>31875</v>
      </c>
      <c r="B3261" s="276" t="s">
        <v>31876</v>
      </c>
      <c r="C3261" s="276" t="s">
        <v>6</v>
      </c>
      <c r="D3261" s="277">
        <v>12.77</v>
      </c>
    </row>
    <row r="3262" spans="1:4">
      <c r="A3262" s="279" t="s">
        <v>31877</v>
      </c>
      <c r="B3262" s="276" t="s">
        <v>31878</v>
      </c>
      <c r="C3262" s="276" t="s">
        <v>6</v>
      </c>
      <c r="D3262" s="277">
        <v>250.47</v>
      </c>
    </row>
    <row r="3263" spans="1:4">
      <c r="A3263" s="279" t="s">
        <v>8763</v>
      </c>
      <c r="B3263" s="276" t="s">
        <v>8764</v>
      </c>
      <c r="C3263" s="276" t="s">
        <v>6</v>
      </c>
      <c r="D3263" s="277">
        <v>1644.89</v>
      </c>
    </row>
    <row r="3264" spans="1:4">
      <c r="A3264" s="279" t="s">
        <v>8765</v>
      </c>
      <c r="B3264" s="276" t="s">
        <v>8766</v>
      </c>
      <c r="C3264" s="276" t="s">
        <v>6</v>
      </c>
      <c r="D3264" s="277">
        <v>2002.43</v>
      </c>
    </row>
    <row r="3265" spans="1:4">
      <c r="A3265" s="279" t="s">
        <v>8767</v>
      </c>
      <c r="B3265" s="276" t="s">
        <v>8768</v>
      </c>
      <c r="C3265" s="276" t="s">
        <v>6</v>
      </c>
      <c r="D3265" s="277">
        <v>2461.4299999999998</v>
      </c>
    </row>
    <row r="3266" spans="1:4">
      <c r="A3266" s="279" t="s">
        <v>8769</v>
      </c>
      <c r="B3266" s="276" t="s">
        <v>8770</v>
      </c>
      <c r="C3266" s="276" t="s">
        <v>6</v>
      </c>
      <c r="D3266" s="277">
        <v>3736.51</v>
      </c>
    </row>
    <row r="3267" spans="1:4">
      <c r="A3267" s="279" t="s">
        <v>8771</v>
      </c>
      <c r="B3267" s="276" t="s">
        <v>8772</v>
      </c>
      <c r="C3267" s="276" t="s">
        <v>6</v>
      </c>
      <c r="D3267" s="277">
        <v>6751.42</v>
      </c>
    </row>
    <row r="3268" spans="1:4">
      <c r="A3268" s="279" t="s">
        <v>8787</v>
      </c>
      <c r="B3268" s="276" t="s">
        <v>8788</v>
      </c>
      <c r="C3268" s="276" t="s">
        <v>6</v>
      </c>
      <c r="D3268" s="277">
        <v>1026.82</v>
      </c>
    </row>
    <row r="3269" spans="1:4">
      <c r="A3269" s="279" t="s">
        <v>8795</v>
      </c>
      <c r="B3269" s="276" t="s">
        <v>8796</v>
      </c>
      <c r="C3269" s="276" t="s">
        <v>6</v>
      </c>
      <c r="D3269" s="277">
        <v>70.319999999999993</v>
      </c>
    </row>
    <row r="3270" spans="1:4">
      <c r="A3270" s="279" t="s">
        <v>8773</v>
      </c>
      <c r="B3270" s="276" t="s">
        <v>8774</v>
      </c>
      <c r="C3270" s="276" t="s">
        <v>6</v>
      </c>
      <c r="D3270" s="277">
        <v>85.26</v>
      </c>
    </row>
    <row r="3271" spans="1:4">
      <c r="A3271" s="279" t="s">
        <v>8775</v>
      </c>
      <c r="B3271" s="276" t="s">
        <v>8776</v>
      </c>
      <c r="C3271" s="276" t="s">
        <v>6</v>
      </c>
      <c r="D3271" s="277">
        <v>137.07</v>
      </c>
    </row>
    <row r="3272" spans="1:4">
      <c r="A3272" s="279" t="s">
        <v>8777</v>
      </c>
      <c r="B3272" s="276" t="s">
        <v>8778</v>
      </c>
      <c r="C3272" s="276" t="s">
        <v>6</v>
      </c>
      <c r="D3272" s="277">
        <v>222.56</v>
      </c>
    </row>
    <row r="3273" spans="1:4">
      <c r="A3273" s="279" t="s">
        <v>8779</v>
      </c>
      <c r="B3273" s="276" t="s">
        <v>8780</v>
      </c>
      <c r="C3273" s="276" t="s">
        <v>6</v>
      </c>
      <c r="D3273" s="277">
        <v>349.12</v>
      </c>
    </row>
    <row r="3274" spans="1:4">
      <c r="A3274" s="279" t="s">
        <v>8781</v>
      </c>
      <c r="B3274" s="276" t="s">
        <v>8782</v>
      </c>
      <c r="C3274" s="276" t="s">
        <v>6</v>
      </c>
      <c r="D3274" s="277">
        <v>704</v>
      </c>
    </row>
    <row r="3275" spans="1:4">
      <c r="A3275" s="279" t="s">
        <v>8783</v>
      </c>
      <c r="B3275" s="276" t="s">
        <v>8784</v>
      </c>
      <c r="C3275" s="276" t="s">
        <v>6</v>
      </c>
      <c r="D3275" s="277">
        <v>904.51</v>
      </c>
    </row>
    <row r="3276" spans="1:4">
      <c r="A3276" s="279" t="s">
        <v>8785</v>
      </c>
      <c r="B3276" s="276" t="s">
        <v>8786</v>
      </c>
      <c r="C3276" s="276" t="s">
        <v>6</v>
      </c>
      <c r="D3276" s="277">
        <v>925.19</v>
      </c>
    </row>
    <row r="3277" spans="1:4">
      <c r="A3277" s="279" t="s">
        <v>8789</v>
      </c>
      <c r="B3277" s="276" t="s">
        <v>8790</v>
      </c>
      <c r="C3277" s="276" t="s">
        <v>6</v>
      </c>
      <c r="D3277" s="277">
        <v>1447.69</v>
      </c>
    </row>
    <row r="3278" spans="1:4">
      <c r="A3278" s="279" t="s">
        <v>8791</v>
      </c>
      <c r="B3278" s="276" t="s">
        <v>8792</v>
      </c>
      <c r="C3278" s="276" t="s">
        <v>6</v>
      </c>
      <c r="D3278" s="277">
        <v>4452.2</v>
      </c>
    </row>
    <row r="3279" spans="1:4">
      <c r="A3279" s="279" t="s">
        <v>8793</v>
      </c>
      <c r="B3279" s="276" t="s">
        <v>8794</v>
      </c>
      <c r="C3279" s="276" t="s">
        <v>6</v>
      </c>
      <c r="D3279" s="277">
        <v>84.77</v>
      </c>
    </row>
    <row r="3280" spans="1:4">
      <c r="A3280" s="279" t="s">
        <v>8797</v>
      </c>
      <c r="B3280" s="276" t="s">
        <v>8798</v>
      </c>
      <c r="C3280" s="276" t="s">
        <v>6</v>
      </c>
      <c r="D3280" s="277">
        <v>17.13</v>
      </c>
    </row>
    <row r="3281" spans="1:4">
      <c r="A3281" s="279" t="s">
        <v>8799</v>
      </c>
      <c r="B3281" s="276" t="s">
        <v>8800</v>
      </c>
      <c r="C3281" s="276" t="s">
        <v>6</v>
      </c>
      <c r="D3281" s="277">
        <v>4.24</v>
      </c>
    </row>
    <row r="3282" spans="1:4">
      <c r="A3282" s="279" t="s">
        <v>8801</v>
      </c>
      <c r="B3282" s="276" t="s">
        <v>8802</v>
      </c>
      <c r="C3282" s="276" t="s">
        <v>6</v>
      </c>
      <c r="D3282" s="277">
        <v>9.33</v>
      </c>
    </row>
    <row r="3283" spans="1:4">
      <c r="A3283" s="279" t="s">
        <v>8803</v>
      </c>
      <c r="B3283" s="276" t="s">
        <v>8804</v>
      </c>
      <c r="C3283" s="276" t="s">
        <v>6</v>
      </c>
      <c r="D3283" s="277">
        <v>109.99</v>
      </c>
    </row>
    <row r="3284" spans="1:4">
      <c r="A3284" s="279" t="s">
        <v>8805</v>
      </c>
      <c r="B3284" s="276" t="s">
        <v>8806</v>
      </c>
      <c r="C3284" s="276" t="s">
        <v>6</v>
      </c>
      <c r="D3284" s="277">
        <v>119.84</v>
      </c>
    </row>
    <row r="3285" spans="1:4">
      <c r="A3285" s="279" t="s">
        <v>8807</v>
      </c>
      <c r="B3285" s="276" t="s">
        <v>8808</v>
      </c>
      <c r="C3285" s="276" t="s">
        <v>6</v>
      </c>
      <c r="D3285" s="277">
        <v>157.05000000000001</v>
      </c>
    </row>
    <row r="3286" spans="1:4">
      <c r="A3286" s="279" t="s">
        <v>8809</v>
      </c>
      <c r="B3286" s="276" t="s">
        <v>8810</v>
      </c>
      <c r="C3286" s="276" t="s">
        <v>6</v>
      </c>
      <c r="D3286" s="277">
        <v>78.87</v>
      </c>
    </row>
    <row r="3287" spans="1:4">
      <c r="A3287" s="279" t="s">
        <v>8811</v>
      </c>
      <c r="B3287" s="276" t="s">
        <v>8812</v>
      </c>
      <c r="C3287" s="276" t="s">
        <v>6</v>
      </c>
      <c r="D3287" s="277">
        <v>119.18</v>
      </c>
    </row>
    <row r="3288" spans="1:4">
      <c r="A3288" s="279" t="s">
        <v>8813</v>
      </c>
      <c r="B3288" s="276" t="s">
        <v>8814</v>
      </c>
      <c r="C3288" s="276" t="s">
        <v>6</v>
      </c>
      <c r="D3288" s="277">
        <v>155.21</v>
      </c>
    </row>
    <row r="3289" spans="1:4">
      <c r="A3289" s="279" t="s">
        <v>8815</v>
      </c>
      <c r="B3289" s="276" t="s">
        <v>8816</v>
      </c>
      <c r="C3289" s="276" t="s">
        <v>6</v>
      </c>
      <c r="D3289" s="277">
        <v>204.21</v>
      </c>
    </row>
    <row r="3290" spans="1:4">
      <c r="A3290" s="279" t="s">
        <v>8817</v>
      </c>
      <c r="B3290" s="276" t="s">
        <v>8818</v>
      </c>
      <c r="C3290" s="276" t="s">
        <v>6</v>
      </c>
      <c r="D3290" s="277">
        <v>293.8</v>
      </c>
    </row>
    <row r="3291" spans="1:4">
      <c r="A3291" s="279" t="s">
        <v>8819</v>
      </c>
      <c r="B3291" s="276" t="s">
        <v>8820</v>
      </c>
      <c r="C3291" s="276" t="s">
        <v>6</v>
      </c>
      <c r="D3291" s="277">
        <v>63.87</v>
      </c>
    </row>
    <row r="3292" spans="1:4">
      <c r="A3292" s="279" t="s">
        <v>8821</v>
      </c>
      <c r="B3292" s="276" t="s">
        <v>8822</v>
      </c>
      <c r="C3292" s="276" t="s">
        <v>6</v>
      </c>
      <c r="D3292" s="277">
        <v>71.12</v>
      </c>
    </row>
    <row r="3293" spans="1:4">
      <c r="A3293" s="279" t="s">
        <v>8823</v>
      </c>
      <c r="B3293" s="276" t="s">
        <v>8824</v>
      </c>
      <c r="C3293" s="276" t="s">
        <v>6</v>
      </c>
      <c r="D3293" s="277">
        <v>121.73</v>
      </c>
    </row>
    <row r="3294" spans="1:4">
      <c r="A3294" s="279" t="s">
        <v>8825</v>
      </c>
      <c r="B3294" s="276" t="s">
        <v>8826</v>
      </c>
      <c r="C3294" s="276" t="s">
        <v>6</v>
      </c>
      <c r="D3294" s="277">
        <v>39.67</v>
      </c>
    </row>
    <row r="3295" spans="1:4">
      <c r="A3295" s="279" t="s">
        <v>8827</v>
      </c>
      <c r="B3295" s="276" t="s">
        <v>8828</v>
      </c>
      <c r="C3295" s="276" t="s">
        <v>6</v>
      </c>
      <c r="D3295" s="277">
        <v>69.7</v>
      </c>
    </row>
    <row r="3296" spans="1:4">
      <c r="A3296" s="279" t="s">
        <v>8829</v>
      </c>
      <c r="B3296" s="276" t="s">
        <v>8830</v>
      </c>
      <c r="C3296" s="276" t="s">
        <v>6</v>
      </c>
      <c r="D3296" s="277">
        <v>109.09</v>
      </c>
    </row>
    <row r="3297" spans="1:4">
      <c r="A3297" s="279" t="s">
        <v>8831</v>
      </c>
      <c r="B3297" s="276" t="s">
        <v>8832</v>
      </c>
      <c r="C3297" s="276" t="s">
        <v>6</v>
      </c>
      <c r="D3297" s="277">
        <v>141.03</v>
      </c>
    </row>
    <row r="3298" spans="1:4">
      <c r="A3298" s="279" t="s">
        <v>8833</v>
      </c>
      <c r="B3298" s="276" t="s">
        <v>8834</v>
      </c>
      <c r="C3298" s="276" t="s">
        <v>6</v>
      </c>
      <c r="D3298" s="277">
        <v>192.7</v>
      </c>
    </row>
    <row r="3299" spans="1:4">
      <c r="A3299" s="279" t="s">
        <v>31879</v>
      </c>
      <c r="B3299" s="276" t="s">
        <v>31880</v>
      </c>
      <c r="C3299" s="276" t="s">
        <v>6</v>
      </c>
      <c r="D3299" s="277">
        <v>36.4</v>
      </c>
    </row>
    <row r="3300" spans="1:4">
      <c r="A3300" s="279" t="s">
        <v>31881</v>
      </c>
      <c r="B3300" s="276" t="s">
        <v>31882</v>
      </c>
      <c r="C3300" s="276" t="s">
        <v>6</v>
      </c>
      <c r="D3300" s="277">
        <v>12.43</v>
      </c>
    </row>
    <row r="3301" spans="1:4">
      <c r="A3301" s="279" t="s">
        <v>8835</v>
      </c>
      <c r="B3301" s="276" t="s">
        <v>8836</v>
      </c>
      <c r="C3301" s="276" t="s">
        <v>6</v>
      </c>
      <c r="D3301" s="277">
        <v>275.06</v>
      </c>
    </row>
    <row r="3302" spans="1:4">
      <c r="A3302" s="279" t="s">
        <v>8869</v>
      </c>
      <c r="B3302" s="276" t="s">
        <v>8870</v>
      </c>
      <c r="C3302" s="276" t="s">
        <v>6</v>
      </c>
      <c r="D3302" s="277">
        <v>274.48</v>
      </c>
    </row>
    <row r="3303" spans="1:4">
      <c r="A3303" s="279" t="s">
        <v>8871</v>
      </c>
      <c r="B3303" s="276" t="s">
        <v>8872</v>
      </c>
      <c r="C3303" s="276" t="s">
        <v>6</v>
      </c>
      <c r="D3303" s="277">
        <v>72.930000000000007</v>
      </c>
    </row>
    <row r="3304" spans="1:4">
      <c r="A3304" s="279" t="s">
        <v>8873</v>
      </c>
      <c r="B3304" s="276" t="s">
        <v>8874</v>
      </c>
      <c r="C3304" s="276" t="s">
        <v>6</v>
      </c>
      <c r="D3304" s="277">
        <v>88.79</v>
      </c>
    </row>
    <row r="3305" spans="1:4">
      <c r="A3305" s="279" t="s">
        <v>8875</v>
      </c>
      <c r="B3305" s="276" t="s">
        <v>8876</v>
      </c>
      <c r="C3305" s="276" t="s">
        <v>6</v>
      </c>
      <c r="D3305" s="277">
        <v>540.47</v>
      </c>
    </row>
    <row r="3306" spans="1:4">
      <c r="A3306" s="279" t="s">
        <v>8877</v>
      </c>
      <c r="B3306" s="276" t="s">
        <v>8878</v>
      </c>
      <c r="C3306" s="276" t="s">
        <v>6</v>
      </c>
      <c r="D3306" s="277">
        <v>138.97</v>
      </c>
    </row>
    <row r="3307" spans="1:4">
      <c r="A3307" s="279" t="s">
        <v>8879</v>
      </c>
      <c r="B3307" s="276" t="s">
        <v>8880</v>
      </c>
      <c r="C3307" s="276" t="s">
        <v>6</v>
      </c>
      <c r="D3307" s="277">
        <v>194.9</v>
      </c>
    </row>
    <row r="3308" spans="1:4">
      <c r="A3308" s="279" t="s">
        <v>8881</v>
      </c>
      <c r="B3308" s="276" t="s">
        <v>8882</v>
      </c>
      <c r="C3308" s="276" t="s">
        <v>6</v>
      </c>
      <c r="D3308" s="277">
        <v>267.7</v>
      </c>
    </row>
    <row r="3309" spans="1:4">
      <c r="A3309" s="279" t="s">
        <v>8883</v>
      </c>
      <c r="B3309" s="276" t="s">
        <v>8884</v>
      </c>
      <c r="C3309" s="276" t="s">
        <v>6</v>
      </c>
      <c r="D3309" s="277">
        <v>2025.8</v>
      </c>
    </row>
    <row r="3310" spans="1:4">
      <c r="A3310" s="279" t="s">
        <v>8917</v>
      </c>
      <c r="B3310" s="276" t="s">
        <v>8918</v>
      </c>
      <c r="C3310" s="276" t="s">
        <v>6</v>
      </c>
      <c r="D3310" s="277">
        <v>676.15</v>
      </c>
    </row>
    <row r="3311" spans="1:4">
      <c r="A3311" s="279" t="s">
        <v>8919</v>
      </c>
      <c r="B3311" s="276" t="s">
        <v>8920</v>
      </c>
      <c r="C3311" s="276" t="s">
        <v>6</v>
      </c>
      <c r="D3311" s="277">
        <v>11914.48</v>
      </c>
    </row>
    <row r="3312" spans="1:4">
      <c r="A3312" s="279" t="s">
        <v>8921</v>
      </c>
      <c r="B3312" s="276" t="s">
        <v>8922</v>
      </c>
      <c r="C3312" s="276" t="s">
        <v>6</v>
      </c>
      <c r="D3312" s="277">
        <v>15078.48</v>
      </c>
    </row>
    <row r="3313" spans="1:4">
      <c r="A3313" s="279" t="s">
        <v>8923</v>
      </c>
      <c r="B3313" s="276" t="s">
        <v>8924</v>
      </c>
      <c r="C3313" s="276" t="s">
        <v>6</v>
      </c>
      <c r="D3313" s="277">
        <v>885.88</v>
      </c>
    </row>
    <row r="3314" spans="1:4">
      <c r="A3314" s="279" t="s">
        <v>8925</v>
      </c>
      <c r="B3314" s="276" t="s">
        <v>8926</v>
      </c>
      <c r="C3314" s="276" t="s">
        <v>6</v>
      </c>
      <c r="D3314" s="277">
        <v>984.17</v>
      </c>
    </row>
    <row r="3315" spans="1:4">
      <c r="A3315" s="279" t="s">
        <v>8927</v>
      </c>
      <c r="B3315" s="276" t="s">
        <v>8928</v>
      </c>
      <c r="C3315" s="276" t="s">
        <v>6</v>
      </c>
      <c r="D3315" s="277">
        <v>1464.75</v>
      </c>
    </row>
    <row r="3316" spans="1:4">
      <c r="A3316" s="279" t="s">
        <v>8929</v>
      </c>
      <c r="B3316" s="276" t="s">
        <v>8930</v>
      </c>
      <c r="C3316" s="276" t="s">
        <v>6</v>
      </c>
      <c r="D3316" s="277">
        <v>1584.05</v>
      </c>
    </row>
    <row r="3317" spans="1:4">
      <c r="A3317" s="279" t="s">
        <v>8931</v>
      </c>
      <c r="B3317" s="276" t="s">
        <v>8932</v>
      </c>
      <c r="C3317" s="276" t="s">
        <v>6</v>
      </c>
      <c r="D3317" s="277">
        <v>2044.48</v>
      </c>
    </row>
    <row r="3318" spans="1:4">
      <c r="A3318" s="279" t="s">
        <v>8933</v>
      </c>
      <c r="B3318" s="276" t="s">
        <v>8934</v>
      </c>
      <c r="C3318" s="276" t="s">
        <v>6</v>
      </c>
      <c r="D3318" s="277">
        <v>2164.25</v>
      </c>
    </row>
    <row r="3319" spans="1:4">
      <c r="A3319" s="279" t="s">
        <v>8935</v>
      </c>
      <c r="B3319" s="276" t="s">
        <v>8936</v>
      </c>
      <c r="C3319" s="276" t="s">
        <v>6</v>
      </c>
      <c r="D3319" s="277">
        <v>3008.48</v>
      </c>
    </row>
    <row r="3320" spans="1:4">
      <c r="A3320" s="279" t="s">
        <v>8937</v>
      </c>
      <c r="B3320" s="276" t="s">
        <v>8938</v>
      </c>
      <c r="C3320" s="276" t="s">
        <v>6</v>
      </c>
      <c r="D3320" s="277">
        <v>6363.37</v>
      </c>
    </row>
    <row r="3321" spans="1:4">
      <c r="A3321" s="279" t="s">
        <v>8939</v>
      </c>
      <c r="B3321" s="276" t="s">
        <v>8940</v>
      </c>
      <c r="C3321" s="276" t="s">
        <v>6</v>
      </c>
      <c r="D3321" s="277">
        <v>8320.7999999999993</v>
      </c>
    </row>
    <row r="3322" spans="1:4">
      <c r="A3322" s="279" t="s">
        <v>8941</v>
      </c>
      <c r="B3322" s="276" t="s">
        <v>8942</v>
      </c>
      <c r="C3322" s="276" t="s">
        <v>6</v>
      </c>
      <c r="D3322" s="277">
        <v>372.78</v>
      </c>
    </row>
    <row r="3323" spans="1:4">
      <c r="A3323" s="279" t="s">
        <v>8943</v>
      </c>
      <c r="B3323" s="276" t="s">
        <v>8944</v>
      </c>
      <c r="C3323" s="276" t="s">
        <v>6</v>
      </c>
      <c r="D3323" s="277">
        <v>372.78</v>
      </c>
    </row>
    <row r="3324" spans="1:4">
      <c r="A3324" s="279" t="s">
        <v>8945</v>
      </c>
      <c r="B3324" s="276" t="s">
        <v>8946</v>
      </c>
      <c r="C3324" s="276" t="s">
        <v>6</v>
      </c>
      <c r="D3324" s="277">
        <v>9985.26</v>
      </c>
    </row>
    <row r="3325" spans="1:4">
      <c r="A3325" s="279" t="s">
        <v>8947</v>
      </c>
      <c r="B3325" s="276" t="s">
        <v>8948</v>
      </c>
      <c r="C3325" s="276" t="s">
        <v>6</v>
      </c>
      <c r="D3325" s="277">
        <v>11295.37</v>
      </c>
    </row>
    <row r="3326" spans="1:4">
      <c r="A3326" s="279" t="s">
        <v>8949</v>
      </c>
      <c r="B3326" s="276" t="s">
        <v>8950</v>
      </c>
      <c r="C3326" s="276" t="s">
        <v>6</v>
      </c>
      <c r="D3326" s="277">
        <v>289.79000000000002</v>
      </c>
    </row>
    <row r="3327" spans="1:4">
      <c r="A3327" s="279" t="s">
        <v>8951</v>
      </c>
      <c r="B3327" s="276" t="s">
        <v>8952</v>
      </c>
      <c r="C3327" s="276" t="s">
        <v>6</v>
      </c>
      <c r="D3327" s="277">
        <v>6443.83</v>
      </c>
    </row>
    <row r="3328" spans="1:4">
      <c r="A3328" s="279" t="s">
        <v>8953</v>
      </c>
      <c r="B3328" s="276" t="s">
        <v>8954</v>
      </c>
      <c r="C3328" s="276" t="s">
        <v>6</v>
      </c>
      <c r="D3328" s="277">
        <v>6980.2</v>
      </c>
    </row>
    <row r="3329" spans="1:4">
      <c r="A3329" s="279" t="s">
        <v>8955</v>
      </c>
      <c r="B3329" s="276" t="s">
        <v>8956</v>
      </c>
      <c r="C3329" s="276" t="s">
        <v>6</v>
      </c>
      <c r="D3329" s="277">
        <v>491.9</v>
      </c>
    </row>
    <row r="3330" spans="1:4">
      <c r="A3330" s="279" t="s">
        <v>8957</v>
      </c>
      <c r="B3330" s="276" t="s">
        <v>8958</v>
      </c>
      <c r="C3330" s="276" t="s">
        <v>6</v>
      </c>
      <c r="D3330" s="277">
        <v>578.02</v>
      </c>
    </row>
    <row r="3331" spans="1:4">
      <c r="A3331" s="279" t="s">
        <v>8959</v>
      </c>
      <c r="B3331" s="276" t="s">
        <v>8960</v>
      </c>
      <c r="C3331" s="276" t="s">
        <v>6</v>
      </c>
      <c r="D3331" s="277">
        <v>862.2</v>
      </c>
    </row>
    <row r="3332" spans="1:4">
      <c r="A3332" s="279" t="s">
        <v>8961</v>
      </c>
      <c r="B3332" s="276" t="s">
        <v>8962</v>
      </c>
      <c r="C3332" s="276" t="s">
        <v>6</v>
      </c>
      <c r="D3332" s="277">
        <v>908.05</v>
      </c>
    </row>
    <row r="3333" spans="1:4">
      <c r="A3333" s="279" t="s">
        <v>8963</v>
      </c>
      <c r="B3333" s="276" t="s">
        <v>8964</v>
      </c>
      <c r="C3333" s="276" t="s">
        <v>6</v>
      </c>
      <c r="D3333" s="277">
        <v>1136.72</v>
      </c>
    </row>
    <row r="3334" spans="1:4">
      <c r="A3334" s="279" t="s">
        <v>8965</v>
      </c>
      <c r="B3334" s="276" t="s">
        <v>8966</v>
      </c>
      <c r="C3334" s="276" t="s">
        <v>6</v>
      </c>
      <c r="D3334" s="277">
        <v>1211.17</v>
      </c>
    </row>
    <row r="3335" spans="1:4">
      <c r="A3335" s="279" t="s">
        <v>8967</v>
      </c>
      <c r="B3335" s="276" t="s">
        <v>8968</v>
      </c>
      <c r="C3335" s="276" t="s">
        <v>6</v>
      </c>
      <c r="D3335" s="277">
        <v>1862.76</v>
      </c>
    </row>
    <row r="3336" spans="1:4">
      <c r="A3336" s="279" t="s">
        <v>8969</v>
      </c>
      <c r="B3336" s="276" t="s">
        <v>8970</v>
      </c>
      <c r="C3336" s="276" t="s">
        <v>6</v>
      </c>
      <c r="D3336" s="277">
        <v>3664.64</v>
      </c>
    </row>
    <row r="3337" spans="1:4">
      <c r="A3337" s="279" t="s">
        <v>8971</v>
      </c>
      <c r="B3337" s="276" t="s">
        <v>8972</v>
      </c>
      <c r="C3337" s="276" t="s">
        <v>6</v>
      </c>
      <c r="D3337" s="277">
        <v>4511.05</v>
      </c>
    </row>
    <row r="3338" spans="1:4">
      <c r="A3338" s="279" t="s">
        <v>8973</v>
      </c>
      <c r="B3338" s="276" t="s">
        <v>8974</v>
      </c>
      <c r="C3338" s="276" t="s">
        <v>6</v>
      </c>
      <c r="D3338" s="277">
        <v>178.72</v>
      </c>
    </row>
    <row r="3339" spans="1:4">
      <c r="A3339" s="279" t="s">
        <v>8975</v>
      </c>
      <c r="B3339" s="276" t="s">
        <v>8976</v>
      </c>
      <c r="C3339" s="276" t="s">
        <v>6</v>
      </c>
      <c r="D3339" s="277">
        <v>178.72</v>
      </c>
    </row>
    <row r="3340" spans="1:4">
      <c r="A3340" s="279" t="s">
        <v>8977</v>
      </c>
      <c r="B3340" s="276" t="s">
        <v>8978</v>
      </c>
      <c r="C3340" s="276" t="s">
        <v>6</v>
      </c>
      <c r="D3340" s="277">
        <v>4958.0200000000004</v>
      </c>
    </row>
    <row r="3341" spans="1:4">
      <c r="A3341" s="279" t="s">
        <v>8979</v>
      </c>
      <c r="B3341" s="276" t="s">
        <v>8980</v>
      </c>
      <c r="C3341" s="276" t="s">
        <v>6</v>
      </c>
      <c r="D3341" s="277">
        <v>5202.78</v>
      </c>
    </row>
    <row r="3342" spans="1:4">
      <c r="A3342" s="279" t="s">
        <v>9003</v>
      </c>
      <c r="B3342" s="276" t="s">
        <v>9004</v>
      </c>
      <c r="C3342" s="276" t="s">
        <v>6</v>
      </c>
      <c r="D3342" s="277">
        <v>10.71</v>
      </c>
    </row>
    <row r="3343" spans="1:4">
      <c r="A3343" s="279" t="s">
        <v>9005</v>
      </c>
      <c r="B3343" s="276" t="s">
        <v>9006</v>
      </c>
      <c r="C3343" s="276" t="s">
        <v>6</v>
      </c>
      <c r="D3343" s="277">
        <v>8.6199999999999992</v>
      </c>
    </row>
    <row r="3344" spans="1:4">
      <c r="A3344" s="279" t="s">
        <v>31883</v>
      </c>
      <c r="B3344" s="276" t="s">
        <v>31884</v>
      </c>
      <c r="C3344" s="276" t="s">
        <v>6</v>
      </c>
      <c r="D3344" s="277">
        <v>2371.7800000000002</v>
      </c>
    </row>
    <row r="3345" spans="1:4">
      <c r="A3345" s="279" t="s">
        <v>31885</v>
      </c>
      <c r="B3345" s="276" t="s">
        <v>31886</v>
      </c>
      <c r="C3345" s="276" t="s">
        <v>6</v>
      </c>
      <c r="D3345" s="277">
        <v>2447.5500000000002</v>
      </c>
    </row>
    <row r="3346" spans="1:4">
      <c r="A3346" s="279" t="s">
        <v>31887</v>
      </c>
      <c r="B3346" s="276" t="s">
        <v>31888</v>
      </c>
      <c r="C3346" s="276" t="s">
        <v>6</v>
      </c>
      <c r="D3346" s="277">
        <v>1085.8699999999999</v>
      </c>
    </row>
    <row r="3347" spans="1:4">
      <c r="A3347" s="279" t="s">
        <v>31889</v>
      </c>
      <c r="B3347" s="276" t="s">
        <v>31890</v>
      </c>
      <c r="C3347" s="276" t="s">
        <v>6</v>
      </c>
      <c r="D3347" s="277">
        <v>1423.76</v>
      </c>
    </row>
    <row r="3348" spans="1:4">
      <c r="A3348" s="279" t="s">
        <v>7263</v>
      </c>
      <c r="B3348" s="276" t="s">
        <v>31891</v>
      </c>
      <c r="C3348" s="276" t="s">
        <v>1487</v>
      </c>
      <c r="D3348" s="277">
        <v>4600.33</v>
      </c>
    </row>
    <row r="3349" spans="1:4">
      <c r="A3349" s="279" t="s">
        <v>31892</v>
      </c>
      <c r="B3349" s="276" t="s">
        <v>31893</v>
      </c>
      <c r="C3349" s="276" t="s">
        <v>6</v>
      </c>
      <c r="D3349" s="277">
        <v>362.23</v>
      </c>
    </row>
    <row r="3350" spans="1:4">
      <c r="A3350" s="279" t="s">
        <v>9038</v>
      </c>
      <c r="B3350" s="276" t="s">
        <v>9039</v>
      </c>
      <c r="C3350" s="276" t="s">
        <v>6</v>
      </c>
      <c r="D3350" s="277">
        <v>6105.6</v>
      </c>
    </row>
    <row r="3351" spans="1:4">
      <c r="A3351" s="279" t="s">
        <v>9040</v>
      </c>
      <c r="B3351" s="276" t="s">
        <v>9041</v>
      </c>
      <c r="C3351" s="276" t="s">
        <v>6</v>
      </c>
      <c r="D3351" s="277">
        <v>6868.8</v>
      </c>
    </row>
    <row r="3352" spans="1:4" ht="33.75">
      <c r="A3352" s="279" t="s">
        <v>9048</v>
      </c>
      <c r="B3352" s="276" t="s">
        <v>9049</v>
      </c>
      <c r="C3352" s="276" t="s">
        <v>6</v>
      </c>
      <c r="D3352" s="277">
        <v>43826.38</v>
      </c>
    </row>
    <row r="3353" spans="1:4" ht="33.75">
      <c r="A3353" s="279" t="s">
        <v>9050</v>
      </c>
      <c r="B3353" s="276" t="s">
        <v>9051</v>
      </c>
      <c r="C3353" s="276" t="s">
        <v>6</v>
      </c>
      <c r="D3353" s="277">
        <v>24701.98</v>
      </c>
    </row>
    <row r="3354" spans="1:4" ht="22.5">
      <c r="A3354" s="279" t="s">
        <v>9052</v>
      </c>
      <c r="B3354" s="276" t="s">
        <v>9053</v>
      </c>
      <c r="C3354" s="276" t="s">
        <v>6</v>
      </c>
      <c r="D3354" s="277">
        <v>39218.15</v>
      </c>
    </row>
    <row r="3355" spans="1:4">
      <c r="A3355" s="279" t="s">
        <v>31894</v>
      </c>
      <c r="B3355" s="276" t="s">
        <v>31895</v>
      </c>
      <c r="C3355" s="276" t="s">
        <v>6</v>
      </c>
      <c r="D3355" s="277">
        <v>39.200000000000003</v>
      </c>
    </row>
    <row r="3356" spans="1:4">
      <c r="A3356" s="279" t="s">
        <v>31896</v>
      </c>
      <c r="B3356" s="276" t="s">
        <v>31897</v>
      </c>
      <c r="C3356" s="276" t="s">
        <v>6</v>
      </c>
      <c r="D3356" s="277">
        <v>71.66</v>
      </c>
    </row>
    <row r="3357" spans="1:4">
      <c r="A3357" s="279" t="s">
        <v>31898</v>
      </c>
      <c r="B3357" s="276" t="s">
        <v>31899</v>
      </c>
      <c r="C3357" s="276" t="s">
        <v>6</v>
      </c>
      <c r="D3357" s="277">
        <v>118.25</v>
      </c>
    </row>
    <row r="3358" spans="1:4">
      <c r="A3358" s="279" t="s">
        <v>9120</v>
      </c>
      <c r="B3358" s="276" t="s">
        <v>9121</v>
      </c>
      <c r="C3358" s="276" t="s">
        <v>6</v>
      </c>
      <c r="D3358" s="277">
        <v>176.35</v>
      </c>
    </row>
    <row r="3359" spans="1:4">
      <c r="A3359" s="279" t="s">
        <v>31900</v>
      </c>
      <c r="B3359" s="276" t="s">
        <v>31901</v>
      </c>
      <c r="C3359" s="276" t="s">
        <v>6</v>
      </c>
      <c r="D3359" s="277">
        <v>66.150000000000006</v>
      </c>
    </row>
    <row r="3360" spans="1:4">
      <c r="A3360" s="279" t="s">
        <v>9155</v>
      </c>
      <c r="B3360" s="276" t="s">
        <v>9156</v>
      </c>
      <c r="C3360" s="276" t="s">
        <v>6</v>
      </c>
      <c r="D3360" s="277">
        <v>1.1000000000000001</v>
      </c>
    </row>
    <row r="3361" spans="1:4">
      <c r="A3361" s="279" t="s">
        <v>31902</v>
      </c>
      <c r="B3361" s="276" t="s">
        <v>31903</v>
      </c>
      <c r="C3361" s="276" t="s">
        <v>6</v>
      </c>
      <c r="D3361" s="277">
        <v>11.72</v>
      </c>
    </row>
    <row r="3362" spans="1:4">
      <c r="A3362" s="279" t="s">
        <v>31904</v>
      </c>
      <c r="B3362" s="276" t="s">
        <v>31905</v>
      </c>
      <c r="C3362" s="276" t="s">
        <v>6</v>
      </c>
      <c r="D3362" s="277">
        <v>215565</v>
      </c>
    </row>
    <row r="3363" spans="1:4" ht="22.5">
      <c r="A3363" s="279" t="s">
        <v>9192</v>
      </c>
      <c r="B3363" s="276" t="s">
        <v>9193</v>
      </c>
      <c r="C3363" s="276" t="s">
        <v>6</v>
      </c>
      <c r="D3363" s="277">
        <v>2919.28</v>
      </c>
    </row>
    <row r="3364" spans="1:4">
      <c r="A3364" s="279" t="s">
        <v>9194</v>
      </c>
      <c r="B3364" s="276" t="s">
        <v>9195</v>
      </c>
      <c r="C3364" s="276" t="s">
        <v>6</v>
      </c>
      <c r="D3364" s="277">
        <v>1962.14</v>
      </c>
    </row>
    <row r="3365" spans="1:4">
      <c r="A3365" s="279" t="s">
        <v>9196</v>
      </c>
      <c r="B3365" s="276" t="s">
        <v>9197</v>
      </c>
      <c r="C3365" s="276" t="s">
        <v>6</v>
      </c>
      <c r="D3365" s="277">
        <v>2469.21</v>
      </c>
    </row>
    <row r="3366" spans="1:4">
      <c r="A3366" s="279" t="s">
        <v>9198</v>
      </c>
      <c r="B3366" s="276" t="s">
        <v>9199</v>
      </c>
      <c r="C3366" s="276" t="s">
        <v>6</v>
      </c>
      <c r="D3366" s="277">
        <v>2116.46</v>
      </c>
    </row>
    <row r="3367" spans="1:4">
      <c r="A3367" s="279" t="s">
        <v>31906</v>
      </c>
      <c r="B3367" s="276" t="s">
        <v>31907</v>
      </c>
      <c r="C3367" s="276" t="s">
        <v>6</v>
      </c>
      <c r="D3367" s="277">
        <v>3704.9</v>
      </c>
    </row>
    <row r="3368" spans="1:4">
      <c r="A3368" s="279" t="s">
        <v>31908</v>
      </c>
      <c r="B3368" s="276" t="s">
        <v>31909</v>
      </c>
      <c r="C3368" s="276" t="s">
        <v>6</v>
      </c>
      <c r="D3368" s="277">
        <v>3704.9</v>
      </c>
    </row>
    <row r="3369" spans="1:4">
      <c r="A3369" s="279" t="s">
        <v>31910</v>
      </c>
      <c r="B3369" s="276" t="s">
        <v>31911</v>
      </c>
      <c r="C3369" s="276" t="s">
        <v>429</v>
      </c>
      <c r="D3369" s="277">
        <v>11.04</v>
      </c>
    </row>
    <row r="3370" spans="1:4">
      <c r="A3370" s="279" t="s">
        <v>9222</v>
      </c>
      <c r="B3370" s="276" t="s">
        <v>9223</v>
      </c>
      <c r="C3370" s="276" t="s">
        <v>6</v>
      </c>
      <c r="D3370" s="277">
        <v>13.3</v>
      </c>
    </row>
    <row r="3371" spans="1:4">
      <c r="A3371" s="279" t="s">
        <v>9244</v>
      </c>
      <c r="B3371" s="276" t="s">
        <v>9245</v>
      </c>
      <c r="C3371" s="276" t="s">
        <v>6</v>
      </c>
      <c r="D3371" s="277">
        <v>42.74</v>
      </c>
    </row>
    <row r="3372" spans="1:4">
      <c r="A3372" s="279" t="s">
        <v>9246</v>
      </c>
      <c r="B3372" s="276" t="s">
        <v>9247</v>
      </c>
      <c r="C3372" s="276" t="s">
        <v>6</v>
      </c>
      <c r="D3372" s="277">
        <v>53.23</v>
      </c>
    </row>
    <row r="3373" spans="1:4">
      <c r="A3373" s="279" t="s">
        <v>9248</v>
      </c>
      <c r="B3373" s="276" t="s">
        <v>9249</v>
      </c>
      <c r="C3373" s="276" t="s">
        <v>6</v>
      </c>
      <c r="D3373" s="277">
        <v>53.23</v>
      </c>
    </row>
    <row r="3374" spans="1:4">
      <c r="A3374" s="279" t="s">
        <v>9250</v>
      </c>
      <c r="B3374" s="276" t="s">
        <v>9251</v>
      </c>
      <c r="C3374" s="276" t="s">
        <v>6</v>
      </c>
      <c r="D3374" s="277">
        <v>83.65</v>
      </c>
    </row>
    <row r="3375" spans="1:4">
      <c r="A3375" s="279" t="s">
        <v>9252</v>
      </c>
      <c r="B3375" s="276" t="s">
        <v>9253</v>
      </c>
      <c r="C3375" s="276" t="s">
        <v>6</v>
      </c>
      <c r="D3375" s="277">
        <v>83.65</v>
      </c>
    </row>
    <row r="3376" spans="1:4">
      <c r="A3376" s="279" t="s">
        <v>9254</v>
      </c>
      <c r="B3376" s="276" t="s">
        <v>9255</v>
      </c>
      <c r="C3376" s="276" t="s">
        <v>6</v>
      </c>
      <c r="D3376" s="277">
        <v>93.29</v>
      </c>
    </row>
    <row r="3377" spans="1:4">
      <c r="A3377" s="279" t="s">
        <v>9256</v>
      </c>
      <c r="B3377" s="276" t="s">
        <v>9257</v>
      </c>
      <c r="C3377" s="276" t="s">
        <v>6</v>
      </c>
      <c r="D3377" s="277">
        <v>93.29</v>
      </c>
    </row>
    <row r="3378" spans="1:4">
      <c r="A3378" s="279" t="s">
        <v>9258</v>
      </c>
      <c r="B3378" s="276" t="s">
        <v>9259</v>
      </c>
      <c r="C3378" s="276" t="s">
        <v>6</v>
      </c>
      <c r="D3378" s="277">
        <v>103.91</v>
      </c>
    </row>
    <row r="3379" spans="1:4">
      <c r="A3379" s="279" t="s">
        <v>9260</v>
      </c>
      <c r="B3379" s="276" t="s">
        <v>9261</v>
      </c>
      <c r="C3379" s="276" t="s">
        <v>6</v>
      </c>
      <c r="D3379" s="277">
        <v>103.91</v>
      </c>
    </row>
    <row r="3380" spans="1:4">
      <c r="A3380" s="279" t="s">
        <v>9262</v>
      </c>
      <c r="B3380" s="276" t="s">
        <v>9263</v>
      </c>
      <c r="C3380" s="276" t="s">
        <v>6</v>
      </c>
      <c r="D3380" s="277">
        <v>30.36</v>
      </c>
    </row>
    <row r="3381" spans="1:4">
      <c r="A3381" s="279" t="s">
        <v>9264</v>
      </c>
      <c r="B3381" s="276" t="s">
        <v>9265</v>
      </c>
      <c r="C3381" s="276" t="s">
        <v>6</v>
      </c>
      <c r="D3381" s="277">
        <v>33.64</v>
      </c>
    </row>
    <row r="3382" spans="1:4">
      <c r="A3382" s="279" t="s">
        <v>9266</v>
      </c>
      <c r="B3382" s="276" t="s">
        <v>9267</v>
      </c>
      <c r="C3382" s="276" t="s">
        <v>6</v>
      </c>
      <c r="D3382" s="277">
        <v>22.88</v>
      </c>
    </row>
    <row r="3383" spans="1:4">
      <c r="A3383" s="279" t="s">
        <v>9268</v>
      </c>
      <c r="B3383" s="276" t="s">
        <v>9269</v>
      </c>
      <c r="C3383" s="276" t="s">
        <v>6</v>
      </c>
      <c r="D3383" s="277">
        <v>22.88</v>
      </c>
    </row>
    <row r="3384" spans="1:4">
      <c r="A3384" s="279" t="s">
        <v>9270</v>
      </c>
      <c r="B3384" s="276" t="s">
        <v>9271</v>
      </c>
      <c r="C3384" s="276" t="s">
        <v>6</v>
      </c>
      <c r="D3384" s="277">
        <v>28.5</v>
      </c>
    </row>
    <row r="3385" spans="1:4">
      <c r="A3385" s="279" t="s">
        <v>9272</v>
      </c>
      <c r="B3385" s="276" t="s">
        <v>9273</v>
      </c>
      <c r="C3385" s="276" t="s">
        <v>6</v>
      </c>
      <c r="D3385" s="277">
        <v>24.8</v>
      </c>
    </row>
    <row r="3386" spans="1:4">
      <c r="A3386" s="279" t="s">
        <v>9274</v>
      </c>
      <c r="B3386" s="276" t="s">
        <v>9275</v>
      </c>
      <c r="C3386" s="276" t="s">
        <v>6</v>
      </c>
      <c r="D3386" s="277">
        <v>44.79</v>
      </c>
    </row>
    <row r="3387" spans="1:4">
      <c r="A3387" s="279" t="s">
        <v>9276</v>
      </c>
      <c r="B3387" s="276" t="s">
        <v>9277</v>
      </c>
      <c r="C3387" s="276" t="s">
        <v>6</v>
      </c>
      <c r="D3387" s="277">
        <v>44.79</v>
      </c>
    </row>
    <row r="3388" spans="1:4">
      <c r="A3388" s="279" t="s">
        <v>9278</v>
      </c>
      <c r="B3388" s="276" t="s">
        <v>9279</v>
      </c>
      <c r="C3388" s="276" t="s">
        <v>6</v>
      </c>
      <c r="D3388" s="277">
        <v>49.2</v>
      </c>
    </row>
    <row r="3389" spans="1:4">
      <c r="A3389" s="279" t="s">
        <v>9280</v>
      </c>
      <c r="B3389" s="276" t="s">
        <v>9281</v>
      </c>
      <c r="C3389" s="276" t="s">
        <v>6</v>
      </c>
      <c r="D3389" s="277">
        <v>50.4</v>
      </c>
    </row>
    <row r="3390" spans="1:4">
      <c r="A3390" s="279" t="s">
        <v>9282</v>
      </c>
      <c r="B3390" s="276" t="s">
        <v>9283</v>
      </c>
      <c r="C3390" s="276" t="s">
        <v>6</v>
      </c>
      <c r="D3390" s="277">
        <v>55.64</v>
      </c>
    </row>
    <row r="3391" spans="1:4">
      <c r="A3391" s="279" t="s">
        <v>9284</v>
      </c>
      <c r="B3391" s="276" t="s">
        <v>9285</v>
      </c>
      <c r="C3391" s="276" t="s">
        <v>6</v>
      </c>
      <c r="D3391" s="277">
        <v>63.2</v>
      </c>
    </row>
    <row r="3392" spans="1:4">
      <c r="A3392" s="279" t="s">
        <v>9286</v>
      </c>
      <c r="B3392" s="276" t="s">
        <v>9287</v>
      </c>
      <c r="C3392" s="276" t="s">
        <v>6</v>
      </c>
      <c r="D3392" s="277">
        <v>7.93</v>
      </c>
    </row>
    <row r="3393" spans="1:4">
      <c r="A3393" s="279" t="s">
        <v>9288</v>
      </c>
      <c r="B3393" s="276" t="s">
        <v>9289</v>
      </c>
      <c r="C3393" s="276" t="s">
        <v>6</v>
      </c>
      <c r="D3393" s="277">
        <v>7.81</v>
      </c>
    </row>
    <row r="3394" spans="1:4">
      <c r="A3394" s="279" t="s">
        <v>9290</v>
      </c>
      <c r="B3394" s="276" t="s">
        <v>9291</v>
      </c>
      <c r="C3394" s="276" t="s">
        <v>6</v>
      </c>
      <c r="D3394" s="277">
        <v>5.47</v>
      </c>
    </row>
    <row r="3395" spans="1:4">
      <c r="A3395" s="279" t="s">
        <v>9292</v>
      </c>
      <c r="B3395" s="276" t="s">
        <v>9293</v>
      </c>
      <c r="C3395" s="276" t="s">
        <v>6</v>
      </c>
      <c r="D3395" s="277">
        <v>5.28</v>
      </c>
    </row>
    <row r="3396" spans="1:4">
      <c r="A3396" s="279" t="s">
        <v>9294</v>
      </c>
      <c r="B3396" s="276" t="s">
        <v>9295</v>
      </c>
      <c r="C3396" s="276" t="s">
        <v>6</v>
      </c>
      <c r="D3396" s="277">
        <v>3.73</v>
      </c>
    </row>
    <row r="3397" spans="1:4">
      <c r="A3397" s="279" t="s">
        <v>9296</v>
      </c>
      <c r="B3397" s="276" t="s">
        <v>9297</v>
      </c>
      <c r="C3397" s="276" t="s">
        <v>6</v>
      </c>
      <c r="D3397" s="277">
        <v>3.49</v>
      </c>
    </row>
    <row r="3398" spans="1:4">
      <c r="A3398" s="279" t="s">
        <v>9298</v>
      </c>
      <c r="B3398" s="276" t="s">
        <v>9299</v>
      </c>
      <c r="C3398" s="276" t="s">
        <v>6</v>
      </c>
      <c r="D3398" s="277">
        <v>7.25</v>
      </c>
    </row>
    <row r="3399" spans="1:4">
      <c r="A3399" s="279" t="s">
        <v>9300</v>
      </c>
      <c r="B3399" s="276" t="s">
        <v>9301</v>
      </c>
      <c r="C3399" s="276" t="s">
        <v>6</v>
      </c>
      <c r="D3399" s="277">
        <v>7.11</v>
      </c>
    </row>
    <row r="3400" spans="1:4">
      <c r="A3400" s="279" t="s">
        <v>9302</v>
      </c>
      <c r="B3400" s="276" t="s">
        <v>9303</v>
      </c>
      <c r="C3400" s="276" t="s">
        <v>6</v>
      </c>
      <c r="D3400" s="277">
        <v>9.99</v>
      </c>
    </row>
    <row r="3401" spans="1:4">
      <c r="A3401" s="279" t="s">
        <v>9304</v>
      </c>
      <c r="B3401" s="276" t="s">
        <v>9305</v>
      </c>
      <c r="C3401" s="276" t="s">
        <v>6</v>
      </c>
      <c r="D3401" s="277">
        <v>9.99</v>
      </c>
    </row>
    <row r="3402" spans="1:4">
      <c r="A3402" s="279" t="s">
        <v>9306</v>
      </c>
      <c r="B3402" s="276" t="s">
        <v>9307</v>
      </c>
      <c r="C3402" s="276" t="s">
        <v>6</v>
      </c>
      <c r="D3402" s="277">
        <v>5.27</v>
      </c>
    </row>
    <row r="3403" spans="1:4">
      <c r="A3403" s="279" t="s">
        <v>9308</v>
      </c>
      <c r="B3403" s="276" t="s">
        <v>9309</v>
      </c>
      <c r="C3403" s="276" t="s">
        <v>6</v>
      </c>
      <c r="D3403" s="277">
        <v>5.27</v>
      </c>
    </row>
    <row r="3404" spans="1:4">
      <c r="A3404" s="279" t="s">
        <v>9310</v>
      </c>
      <c r="B3404" s="276" t="s">
        <v>9311</v>
      </c>
      <c r="C3404" s="276" t="s">
        <v>6</v>
      </c>
      <c r="D3404" s="277">
        <v>5.92</v>
      </c>
    </row>
    <row r="3405" spans="1:4">
      <c r="A3405" s="279" t="s">
        <v>9312</v>
      </c>
      <c r="B3405" s="276" t="s">
        <v>9313</v>
      </c>
      <c r="C3405" s="276" t="s">
        <v>6</v>
      </c>
      <c r="D3405" s="277">
        <v>5.92</v>
      </c>
    </row>
    <row r="3406" spans="1:4">
      <c r="A3406" s="279" t="s">
        <v>9314</v>
      </c>
      <c r="B3406" s="276" t="s">
        <v>9315</v>
      </c>
      <c r="C3406" s="276" t="s">
        <v>6</v>
      </c>
      <c r="D3406" s="277">
        <v>8.0299999999999994</v>
      </c>
    </row>
    <row r="3407" spans="1:4">
      <c r="A3407" s="279" t="s">
        <v>9316</v>
      </c>
      <c r="B3407" s="276" t="s">
        <v>9317</v>
      </c>
      <c r="C3407" s="276" t="s">
        <v>6</v>
      </c>
      <c r="D3407" s="277">
        <v>8.32</v>
      </c>
    </row>
    <row r="3408" spans="1:4">
      <c r="A3408" s="279" t="s">
        <v>9318</v>
      </c>
      <c r="B3408" s="276" t="s">
        <v>9319</v>
      </c>
      <c r="C3408" s="276" t="s">
        <v>6</v>
      </c>
      <c r="D3408" s="277">
        <v>15.15</v>
      </c>
    </row>
    <row r="3409" spans="1:4">
      <c r="A3409" s="279" t="s">
        <v>9320</v>
      </c>
      <c r="B3409" s="276" t="s">
        <v>9321</v>
      </c>
      <c r="C3409" s="276" t="s">
        <v>6</v>
      </c>
      <c r="D3409" s="277">
        <v>15.15</v>
      </c>
    </row>
    <row r="3410" spans="1:4">
      <c r="A3410" s="279" t="s">
        <v>9322</v>
      </c>
      <c r="B3410" s="276" t="s">
        <v>9323</v>
      </c>
      <c r="C3410" s="276" t="s">
        <v>6</v>
      </c>
      <c r="D3410" s="277">
        <v>10.050000000000001</v>
      </c>
    </row>
    <row r="3411" spans="1:4">
      <c r="A3411" s="279" t="s">
        <v>9324</v>
      </c>
      <c r="B3411" s="276" t="s">
        <v>9325</v>
      </c>
      <c r="C3411" s="276" t="s">
        <v>6</v>
      </c>
      <c r="D3411" s="277">
        <v>10.050000000000001</v>
      </c>
    </row>
    <row r="3412" spans="1:4">
      <c r="A3412" s="279" t="s">
        <v>9326</v>
      </c>
      <c r="B3412" s="276" t="s">
        <v>9327</v>
      </c>
      <c r="C3412" s="276" t="s">
        <v>6</v>
      </c>
      <c r="D3412" s="277">
        <v>13.3</v>
      </c>
    </row>
    <row r="3413" spans="1:4">
      <c r="A3413" s="279" t="s">
        <v>31912</v>
      </c>
      <c r="B3413" s="276" t="s">
        <v>31913</v>
      </c>
      <c r="C3413" s="276" t="s">
        <v>6</v>
      </c>
      <c r="D3413" s="277">
        <v>1324</v>
      </c>
    </row>
    <row r="3414" spans="1:4">
      <c r="A3414" s="279" t="s">
        <v>31914</v>
      </c>
      <c r="B3414" s="276" t="s">
        <v>31915</v>
      </c>
      <c r="C3414" s="276" t="s">
        <v>6</v>
      </c>
      <c r="D3414" s="277">
        <v>263.44</v>
      </c>
    </row>
    <row r="3415" spans="1:4">
      <c r="A3415" s="279" t="s">
        <v>31916</v>
      </c>
      <c r="B3415" s="276" t="s">
        <v>31917</v>
      </c>
      <c r="C3415" s="276" t="s">
        <v>6</v>
      </c>
      <c r="D3415" s="277">
        <v>1586.97</v>
      </c>
    </row>
    <row r="3416" spans="1:4">
      <c r="A3416" s="279" t="s">
        <v>31918</v>
      </c>
      <c r="B3416" s="276" t="s">
        <v>31919</v>
      </c>
      <c r="C3416" s="276" t="s">
        <v>6</v>
      </c>
      <c r="D3416" s="277">
        <v>5267.96</v>
      </c>
    </row>
    <row r="3417" spans="1:4">
      <c r="A3417" s="279" t="s">
        <v>9328</v>
      </c>
      <c r="B3417" s="276" t="s">
        <v>9329</v>
      </c>
      <c r="C3417" s="276" t="s">
        <v>6</v>
      </c>
      <c r="D3417" s="277">
        <v>157</v>
      </c>
    </row>
    <row r="3418" spans="1:4">
      <c r="A3418" s="279" t="s">
        <v>9330</v>
      </c>
      <c r="B3418" s="276" t="s">
        <v>9331</v>
      </c>
      <c r="C3418" s="276" t="s">
        <v>6</v>
      </c>
      <c r="D3418" s="277">
        <v>277.18</v>
      </c>
    </row>
    <row r="3419" spans="1:4">
      <c r="A3419" s="279" t="s">
        <v>9332</v>
      </c>
      <c r="B3419" s="276" t="s">
        <v>9333</v>
      </c>
      <c r="C3419" s="276" t="s">
        <v>6</v>
      </c>
      <c r="D3419" s="277">
        <v>85.21</v>
      </c>
    </row>
    <row r="3420" spans="1:4">
      <c r="A3420" s="279" t="s">
        <v>9334</v>
      </c>
      <c r="B3420" s="276" t="s">
        <v>9335</v>
      </c>
      <c r="C3420" s="276" t="s">
        <v>6</v>
      </c>
      <c r="D3420" s="277">
        <v>127.08</v>
      </c>
    </row>
    <row r="3421" spans="1:4">
      <c r="A3421" s="279" t="s">
        <v>31920</v>
      </c>
      <c r="B3421" s="276" t="s">
        <v>31921</v>
      </c>
      <c r="C3421" s="276" t="s">
        <v>6</v>
      </c>
      <c r="D3421" s="277">
        <v>263.44</v>
      </c>
    </row>
    <row r="3422" spans="1:4">
      <c r="A3422" s="279" t="s">
        <v>31922</v>
      </c>
      <c r="B3422" s="276" t="s">
        <v>31923</v>
      </c>
      <c r="C3422" s="276" t="s">
        <v>6</v>
      </c>
      <c r="D3422" s="277">
        <v>1393.76</v>
      </c>
    </row>
    <row r="3423" spans="1:4">
      <c r="A3423" s="279" t="s">
        <v>31924</v>
      </c>
      <c r="B3423" s="276" t="s">
        <v>31925</v>
      </c>
      <c r="C3423" s="276" t="s">
        <v>6</v>
      </c>
      <c r="D3423" s="277">
        <v>6338.95</v>
      </c>
    </row>
    <row r="3424" spans="1:4">
      <c r="A3424" s="279" t="s">
        <v>31926</v>
      </c>
      <c r="B3424" s="276" t="s">
        <v>31927</v>
      </c>
      <c r="C3424" s="276" t="s">
        <v>6</v>
      </c>
      <c r="D3424" s="277">
        <v>11522.71</v>
      </c>
    </row>
    <row r="3425" spans="1:4">
      <c r="A3425" s="279" t="s">
        <v>31928</v>
      </c>
      <c r="B3425" s="276" t="s">
        <v>31929</v>
      </c>
      <c r="C3425" s="276" t="s">
        <v>6</v>
      </c>
      <c r="D3425" s="277">
        <v>9574.7999999999993</v>
      </c>
    </row>
    <row r="3426" spans="1:4">
      <c r="A3426" s="279" t="s">
        <v>31930</v>
      </c>
      <c r="B3426" s="276" t="s">
        <v>31931</v>
      </c>
      <c r="C3426" s="276" t="s">
        <v>6</v>
      </c>
      <c r="D3426" s="277">
        <v>10312.16</v>
      </c>
    </row>
    <row r="3427" spans="1:4">
      <c r="A3427" s="279" t="s">
        <v>31932</v>
      </c>
      <c r="B3427" s="276" t="s">
        <v>31933</v>
      </c>
      <c r="C3427" s="276" t="s">
        <v>6</v>
      </c>
      <c r="D3427" s="277">
        <v>11048.31</v>
      </c>
    </row>
    <row r="3428" spans="1:4">
      <c r="A3428" s="279" t="s">
        <v>31934</v>
      </c>
      <c r="B3428" s="276" t="s">
        <v>31935</v>
      </c>
      <c r="C3428" s="276" t="s">
        <v>6</v>
      </c>
      <c r="D3428" s="277">
        <v>11988.48</v>
      </c>
    </row>
    <row r="3429" spans="1:4">
      <c r="A3429" s="279" t="s">
        <v>31936</v>
      </c>
      <c r="B3429" s="276" t="s">
        <v>31937</v>
      </c>
      <c r="C3429" s="276" t="s">
        <v>6</v>
      </c>
      <c r="D3429" s="277">
        <v>13821.76</v>
      </c>
    </row>
    <row r="3430" spans="1:4">
      <c r="A3430" s="279" t="s">
        <v>9380</v>
      </c>
      <c r="B3430" s="276" t="s">
        <v>9381</v>
      </c>
      <c r="C3430" s="276" t="s">
        <v>6</v>
      </c>
      <c r="D3430" s="277">
        <v>57123.98</v>
      </c>
    </row>
    <row r="3431" spans="1:4">
      <c r="A3431" s="279" t="s">
        <v>9382</v>
      </c>
      <c r="B3431" s="276" t="s">
        <v>9383</v>
      </c>
      <c r="C3431" s="276" t="s">
        <v>6</v>
      </c>
      <c r="D3431" s="277">
        <v>59132.63</v>
      </c>
    </row>
    <row r="3432" spans="1:4">
      <c r="A3432" s="279" t="s">
        <v>9384</v>
      </c>
      <c r="B3432" s="276" t="s">
        <v>9385</v>
      </c>
      <c r="C3432" s="276" t="s">
        <v>6</v>
      </c>
      <c r="D3432" s="277">
        <v>70655.08</v>
      </c>
    </row>
    <row r="3433" spans="1:4">
      <c r="A3433" s="279" t="s">
        <v>9386</v>
      </c>
      <c r="B3433" s="276" t="s">
        <v>9387</v>
      </c>
      <c r="C3433" s="276" t="s">
        <v>6</v>
      </c>
      <c r="D3433" s="277">
        <v>73236.42</v>
      </c>
    </row>
    <row r="3434" spans="1:4">
      <c r="A3434" s="279" t="s">
        <v>9388</v>
      </c>
      <c r="B3434" s="276" t="s">
        <v>9389</v>
      </c>
      <c r="C3434" s="276" t="s">
        <v>6</v>
      </c>
      <c r="D3434" s="277">
        <v>9492.5</v>
      </c>
    </row>
    <row r="3435" spans="1:4">
      <c r="A3435" s="279" t="s">
        <v>9390</v>
      </c>
      <c r="B3435" s="276" t="s">
        <v>9391</v>
      </c>
      <c r="C3435" s="276" t="s">
        <v>6</v>
      </c>
      <c r="D3435" s="277">
        <v>15247.61</v>
      </c>
    </row>
    <row r="3436" spans="1:4">
      <c r="A3436" s="279" t="s">
        <v>9392</v>
      </c>
      <c r="B3436" s="276" t="s">
        <v>9393</v>
      </c>
      <c r="C3436" s="276" t="s">
        <v>6</v>
      </c>
      <c r="D3436" s="277">
        <v>14151.71</v>
      </c>
    </row>
    <row r="3437" spans="1:4">
      <c r="A3437" s="279" t="s">
        <v>9394</v>
      </c>
      <c r="B3437" s="276" t="s">
        <v>9395</v>
      </c>
      <c r="C3437" s="276" t="s">
        <v>6</v>
      </c>
      <c r="D3437" s="277">
        <v>18613.419999999998</v>
      </c>
    </row>
    <row r="3438" spans="1:4">
      <c r="A3438" s="279" t="s">
        <v>9396</v>
      </c>
      <c r="B3438" s="276" t="s">
        <v>9397</v>
      </c>
      <c r="C3438" s="276" t="s">
        <v>6</v>
      </c>
      <c r="D3438" s="277">
        <v>21281.46</v>
      </c>
    </row>
    <row r="3439" spans="1:4">
      <c r="A3439" s="279" t="s">
        <v>9398</v>
      </c>
      <c r="B3439" s="276" t="s">
        <v>9399</v>
      </c>
      <c r="C3439" s="276" t="s">
        <v>6</v>
      </c>
      <c r="D3439" s="277">
        <v>31831.67</v>
      </c>
    </row>
    <row r="3440" spans="1:4">
      <c r="A3440" s="279" t="s">
        <v>9400</v>
      </c>
      <c r="B3440" s="276" t="s">
        <v>9401</v>
      </c>
      <c r="C3440" s="276" t="s">
        <v>6</v>
      </c>
      <c r="D3440" s="277">
        <v>39626.85</v>
      </c>
    </row>
    <row r="3441" spans="1:4">
      <c r="A3441" s="279" t="s">
        <v>9402</v>
      </c>
      <c r="B3441" s="276" t="s">
        <v>9403</v>
      </c>
      <c r="C3441" s="276" t="s">
        <v>6</v>
      </c>
      <c r="D3441" s="277">
        <v>44623.19</v>
      </c>
    </row>
    <row r="3442" spans="1:4">
      <c r="A3442" s="279" t="s">
        <v>9406</v>
      </c>
      <c r="B3442" s="276" t="s">
        <v>9407</v>
      </c>
      <c r="C3442" s="276" t="s">
        <v>6</v>
      </c>
      <c r="D3442" s="277">
        <v>56487.39</v>
      </c>
    </row>
    <row r="3443" spans="1:4">
      <c r="A3443" s="279" t="s">
        <v>9408</v>
      </c>
      <c r="B3443" s="276" t="s">
        <v>9409</v>
      </c>
      <c r="C3443" s="276" t="s">
        <v>6</v>
      </c>
      <c r="D3443" s="277">
        <v>59051.03</v>
      </c>
    </row>
    <row r="3444" spans="1:4">
      <c r="A3444" s="279" t="s">
        <v>9410</v>
      </c>
      <c r="B3444" s="276" t="s">
        <v>9411</v>
      </c>
      <c r="C3444" s="276" t="s">
        <v>6</v>
      </c>
      <c r="D3444" s="277">
        <v>70372.12</v>
      </c>
    </row>
    <row r="3445" spans="1:4">
      <c r="A3445" s="279" t="s">
        <v>9412</v>
      </c>
      <c r="B3445" s="276" t="s">
        <v>9413</v>
      </c>
      <c r="C3445" s="276" t="s">
        <v>6</v>
      </c>
      <c r="D3445" s="277">
        <v>73197.73</v>
      </c>
    </row>
    <row r="3446" spans="1:4">
      <c r="A3446" s="279" t="s">
        <v>9414</v>
      </c>
      <c r="B3446" s="276" t="s">
        <v>9415</v>
      </c>
      <c r="C3446" s="276" t="s">
        <v>6</v>
      </c>
      <c r="D3446" s="277">
        <v>9626.7199999999993</v>
      </c>
    </row>
    <row r="3447" spans="1:4">
      <c r="A3447" s="279" t="s">
        <v>9416</v>
      </c>
      <c r="B3447" s="276" t="s">
        <v>9417</v>
      </c>
      <c r="C3447" s="276" t="s">
        <v>6</v>
      </c>
      <c r="D3447" s="277">
        <v>15247.61</v>
      </c>
    </row>
    <row r="3448" spans="1:4">
      <c r="A3448" s="279" t="s">
        <v>9418</v>
      </c>
      <c r="B3448" s="276" t="s">
        <v>9419</v>
      </c>
      <c r="C3448" s="276" t="s">
        <v>6</v>
      </c>
      <c r="D3448" s="277">
        <v>13675.04</v>
      </c>
    </row>
    <row r="3449" spans="1:4">
      <c r="A3449" s="279" t="s">
        <v>9420</v>
      </c>
      <c r="B3449" s="276" t="s">
        <v>9421</v>
      </c>
      <c r="C3449" s="276" t="s">
        <v>6</v>
      </c>
      <c r="D3449" s="277">
        <v>18637.77</v>
      </c>
    </row>
    <row r="3450" spans="1:4">
      <c r="A3450" s="279" t="s">
        <v>9422</v>
      </c>
      <c r="B3450" s="276" t="s">
        <v>9423</v>
      </c>
      <c r="C3450" s="276" t="s">
        <v>6</v>
      </c>
      <c r="D3450" s="277">
        <v>20824.61</v>
      </c>
    </row>
    <row r="3451" spans="1:4">
      <c r="A3451" s="279" t="s">
        <v>9424</v>
      </c>
      <c r="B3451" s="276" t="s">
        <v>9425</v>
      </c>
      <c r="C3451" s="276" t="s">
        <v>6</v>
      </c>
      <c r="D3451" s="277">
        <v>30505.759999999998</v>
      </c>
    </row>
    <row r="3452" spans="1:4">
      <c r="A3452" s="279" t="s">
        <v>9426</v>
      </c>
      <c r="B3452" s="276" t="s">
        <v>9427</v>
      </c>
      <c r="C3452" s="276" t="s">
        <v>6</v>
      </c>
      <c r="D3452" s="277">
        <v>38480.199999999997</v>
      </c>
    </row>
    <row r="3453" spans="1:4">
      <c r="A3453" s="279" t="s">
        <v>9428</v>
      </c>
      <c r="B3453" s="276" t="s">
        <v>9429</v>
      </c>
      <c r="C3453" s="276" t="s">
        <v>6</v>
      </c>
      <c r="D3453" s="277">
        <v>44623.19</v>
      </c>
    </row>
    <row r="3454" spans="1:4" ht="22.5">
      <c r="A3454" s="279" t="s">
        <v>31938</v>
      </c>
      <c r="B3454" s="276" t="s">
        <v>31939</v>
      </c>
      <c r="C3454" s="276" t="s">
        <v>6</v>
      </c>
      <c r="D3454" s="277">
        <v>52338.92</v>
      </c>
    </row>
    <row r="3455" spans="1:4" ht="22.5">
      <c r="A3455" s="279" t="s">
        <v>31940</v>
      </c>
      <c r="B3455" s="276" t="s">
        <v>31941</v>
      </c>
      <c r="C3455" s="276" t="s">
        <v>6</v>
      </c>
      <c r="D3455" s="277">
        <v>60301.5</v>
      </c>
    </row>
    <row r="3456" spans="1:4" ht="33.75">
      <c r="A3456" s="279" t="s">
        <v>31942</v>
      </c>
      <c r="B3456" s="276" t="s">
        <v>31943</v>
      </c>
      <c r="C3456" s="276" t="s">
        <v>6</v>
      </c>
      <c r="D3456" s="277">
        <v>2068.44</v>
      </c>
    </row>
    <row r="3457" spans="1:4" ht="33.75">
      <c r="A3457" s="279" t="s">
        <v>9458</v>
      </c>
      <c r="B3457" s="276" t="s">
        <v>9459</v>
      </c>
      <c r="C3457" s="276" t="s">
        <v>6</v>
      </c>
      <c r="D3457" s="277">
        <v>534.63</v>
      </c>
    </row>
    <row r="3458" spans="1:4" ht="22.5">
      <c r="A3458" s="279" t="s">
        <v>9460</v>
      </c>
      <c r="B3458" s="276" t="s">
        <v>9461</v>
      </c>
      <c r="C3458" s="276" t="s">
        <v>6</v>
      </c>
      <c r="D3458" s="277">
        <v>472.04</v>
      </c>
    </row>
    <row r="3459" spans="1:4">
      <c r="A3459" s="279" t="s">
        <v>31944</v>
      </c>
      <c r="B3459" s="276" t="s">
        <v>31945</v>
      </c>
      <c r="C3459" s="276" t="s">
        <v>41</v>
      </c>
      <c r="D3459" s="277">
        <v>25</v>
      </c>
    </row>
    <row r="3460" spans="1:4" ht="22.5">
      <c r="A3460" s="279" t="s">
        <v>9476</v>
      </c>
      <c r="B3460" s="276" t="s">
        <v>9477</v>
      </c>
      <c r="C3460" s="276" t="s">
        <v>41</v>
      </c>
      <c r="D3460" s="277">
        <v>18.38</v>
      </c>
    </row>
    <row r="3461" spans="1:4">
      <c r="A3461" s="279" t="s">
        <v>9512</v>
      </c>
      <c r="B3461" s="276" t="s">
        <v>9513</v>
      </c>
      <c r="C3461" s="276" t="s">
        <v>6</v>
      </c>
      <c r="D3461" s="277">
        <v>17.22</v>
      </c>
    </row>
    <row r="3462" spans="1:4">
      <c r="A3462" s="279" t="s">
        <v>31946</v>
      </c>
      <c r="B3462" s="276" t="s">
        <v>31947</v>
      </c>
      <c r="C3462" s="276" t="s">
        <v>6</v>
      </c>
      <c r="D3462" s="277">
        <v>184.5</v>
      </c>
    </row>
    <row r="3463" spans="1:4">
      <c r="A3463" s="279" t="s">
        <v>9515</v>
      </c>
      <c r="B3463" s="276" t="s">
        <v>9516</v>
      </c>
      <c r="C3463" s="276" t="s">
        <v>6</v>
      </c>
      <c r="D3463" s="277">
        <v>16.7</v>
      </c>
    </row>
    <row r="3464" spans="1:4">
      <c r="A3464" s="279" t="s">
        <v>31948</v>
      </c>
      <c r="B3464" s="276" t="s">
        <v>31949</v>
      </c>
      <c r="C3464" s="276" t="s">
        <v>6</v>
      </c>
      <c r="D3464" s="277">
        <v>23.95</v>
      </c>
    </row>
    <row r="3465" spans="1:4">
      <c r="A3465" s="279" t="s">
        <v>31950</v>
      </c>
      <c r="B3465" s="276" t="s">
        <v>31951</v>
      </c>
      <c r="C3465" s="276" t="s">
        <v>6</v>
      </c>
      <c r="D3465" s="277">
        <v>9790</v>
      </c>
    </row>
    <row r="3466" spans="1:4">
      <c r="A3466" s="279" t="s">
        <v>31952</v>
      </c>
      <c r="B3466" s="276" t="s">
        <v>31953</v>
      </c>
      <c r="C3466" s="276" t="s">
        <v>6</v>
      </c>
      <c r="D3466" s="277">
        <v>11438.55</v>
      </c>
    </row>
    <row r="3467" spans="1:4">
      <c r="A3467" s="279" t="s">
        <v>31954</v>
      </c>
      <c r="B3467" s="276" t="s">
        <v>31955</v>
      </c>
      <c r="C3467" s="276" t="s">
        <v>6</v>
      </c>
      <c r="D3467" s="277">
        <v>13776.14</v>
      </c>
    </row>
    <row r="3468" spans="1:4">
      <c r="A3468" s="279" t="s">
        <v>31956</v>
      </c>
      <c r="B3468" s="276" t="s">
        <v>31957</v>
      </c>
      <c r="C3468" s="276" t="s">
        <v>6</v>
      </c>
      <c r="D3468" s="277">
        <v>21370.02</v>
      </c>
    </row>
    <row r="3469" spans="1:4" ht="22.5">
      <c r="A3469" s="279" t="s">
        <v>31958</v>
      </c>
      <c r="B3469" s="276" t="s">
        <v>31959</v>
      </c>
      <c r="C3469" s="276" t="s">
        <v>6</v>
      </c>
      <c r="D3469" s="277">
        <v>28769.54</v>
      </c>
    </row>
    <row r="3470" spans="1:4" ht="22.5">
      <c r="A3470" s="279" t="s">
        <v>31960</v>
      </c>
      <c r="B3470" s="276" t="s">
        <v>31961</v>
      </c>
      <c r="C3470" s="276" t="s">
        <v>6</v>
      </c>
      <c r="D3470" s="277">
        <v>4990.67</v>
      </c>
    </row>
    <row r="3471" spans="1:4" ht="22.5">
      <c r="A3471" s="279" t="s">
        <v>31962</v>
      </c>
      <c r="B3471" s="276" t="s">
        <v>31963</v>
      </c>
      <c r="C3471" s="276" t="s">
        <v>6</v>
      </c>
      <c r="D3471" s="277">
        <v>50973.34</v>
      </c>
    </row>
    <row r="3472" spans="1:4">
      <c r="A3472" s="279" t="s">
        <v>31964</v>
      </c>
      <c r="B3472" s="276" t="s">
        <v>31965</v>
      </c>
      <c r="C3472" s="276" t="s">
        <v>6</v>
      </c>
      <c r="D3472" s="277">
        <v>5512</v>
      </c>
    </row>
    <row r="3473" spans="1:4">
      <c r="A3473" s="279" t="s">
        <v>31966</v>
      </c>
      <c r="B3473" s="276" t="s">
        <v>31967</v>
      </c>
      <c r="C3473" s="276" t="s">
        <v>6</v>
      </c>
      <c r="D3473" s="277">
        <v>1706</v>
      </c>
    </row>
    <row r="3474" spans="1:4">
      <c r="A3474" s="279" t="s">
        <v>31968</v>
      </c>
      <c r="B3474" s="276" t="s">
        <v>31969</v>
      </c>
      <c r="C3474" s="276" t="s">
        <v>6</v>
      </c>
      <c r="D3474" s="277">
        <v>2601</v>
      </c>
    </row>
    <row r="3475" spans="1:4">
      <c r="A3475" s="279" t="s">
        <v>31970</v>
      </c>
      <c r="B3475" s="276" t="s">
        <v>31971</v>
      </c>
      <c r="C3475" s="276" t="s">
        <v>6</v>
      </c>
      <c r="D3475" s="277">
        <v>2838</v>
      </c>
    </row>
    <row r="3476" spans="1:4">
      <c r="A3476" s="279" t="s">
        <v>31972</v>
      </c>
      <c r="B3476" s="276" t="s">
        <v>31973</v>
      </c>
      <c r="C3476" s="276" t="s">
        <v>6</v>
      </c>
      <c r="D3476" s="277">
        <v>3329.58</v>
      </c>
    </row>
    <row r="3477" spans="1:4">
      <c r="A3477" s="279" t="s">
        <v>31974</v>
      </c>
      <c r="B3477" s="276" t="s">
        <v>31975</v>
      </c>
      <c r="C3477" s="276" t="s">
        <v>6</v>
      </c>
      <c r="D3477" s="277">
        <v>3645</v>
      </c>
    </row>
    <row r="3478" spans="1:4">
      <c r="A3478" s="279" t="s">
        <v>31976</v>
      </c>
      <c r="B3478" s="276" t="s">
        <v>31977</v>
      </c>
      <c r="C3478" s="276" t="s">
        <v>6</v>
      </c>
      <c r="D3478" s="277">
        <v>4323.76</v>
      </c>
    </row>
    <row r="3479" spans="1:4">
      <c r="A3479" s="279" t="s">
        <v>31978</v>
      </c>
      <c r="B3479" s="276" t="s">
        <v>31979</v>
      </c>
      <c r="C3479" s="276" t="s">
        <v>6</v>
      </c>
      <c r="D3479" s="277">
        <v>4928</v>
      </c>
    </row>
    <row r="3480" spans="1:4">
      <c r="A3480" s="279" t="s">
        <v>31980</v>
      </c>
      <c r="B3480" s="276" t="s">
        <v>31981</v>
      </c>
      <c r="C3480" s="276" t="s">
        <v>6</v>
      </c>
      <c r="D3480" s="277">
        <v>5317.94</v>
      </c>
    </row>
    <row r="3481" spans="1:4">
      <c r="A3481" s="279" t="s">
        <v>31982</v>
      </c>
      <c r="B3481" s="276" t="s">
        <v>31983</v>
      </c>
      <c r="C3481" s="276" t="s">
        <v>6</v>
      </c>
      <c r="D3481" s="277">
        <v>5815.03</v>
      </c>
    </row>
    <row r="3482" spans="1:4">
      <c r="A3482" s="279" t="s">
        <v>31984</v>
      </c>
      <c r="B3482" s="276" t="s">
        <v>31985</v>
      </c>
      <c r="C3482" s="276" t="s">
        <v>6</v>
      </c>
      <c r="D3482" s="277">
        <v>10553.73</v>
      </c>
    </row>
    <row r="3483" spans="1:4">
      <c r="A3483" s="279" t="s">
        <v>31986</v>
      </c>
      <c r="B3483" s="276" t="s">
        <v>31987</v>
      </c>
      <c r="C3483" s="276" t="s">
        <v>6</v>
      </c>
      <c r="D3483" s="277">
        <v>13556.87</v>
      </c>
    </row>
    <row r="3484" spans="1:4">
      <c r="A3484" s="279" t="s">
        <v>31988</v>
      </c>
      <c r="B3484" s="276" t="s">
        <v>31989</v>
      </c>
      <c r="C3484" s="276" t="s">
        <v>6</v>
      </c>
      <c r="D3484" s="277">
        <v>16560</v>
      </c>
    </row>
    <row r="3485" spans="1:4">
      <c r="A3485" s="279" t="s">
        <v>31990</v>
      </c>
      <c r="B3485" s="276" t="s">
        <v>31991</v>
      </c>
      <c r="C3485" s="276" t="s">
        <v>6</v>
      </c>
      <c r="D3485" s="277">
        <v>17080</v>
      </c>
    </row>
    <row r="3486" spans="1:4">
      <c r="A3486" s="279" t="s">
        <v>31992</v>
      </c>
      <c r="B3486" s="276" t="s">
        <v>31993</v>
      </c>
      <c r="C3486" s="276" t="s">
        <v>6</v>
      </c>
      <c r="D3486" s="277">
        <v>17600</v>
      </c>
    </row>
    <row r="3487" spans="1:4">
      <c r="A3487" s="279" t="s">
        <v>31994</v>
      </c>
      <c r="B3487" s="276" t="s">
        <v>31995</v>
      </c>
      <c r="C3487" s="276" t="s">
        <v>6</v>
      </c>
      <c r="D3487" s="277">
        <v>18120</v>
      </c>
    </row>
    <row r="3488" spans="1:4">
      <c r="A3488" s="279" t="s">
        <v>31996</v>
      </c>
      <c r="B3488" s="276" t="s">
        <v>31997</v>
      </c>
      <c r="C3488" s="276" t="s">
        <v>6</v>
      </c>
      <c r="D3488" s="277">
        <v>18555</v>
      </c>
    </row>
    <row r="3489" spans="1:4">
      <c r="A3489" s="279" t="s">
        <v>31998</v>
      </c>
      <c r="B3489" s="276" t="s">
        <v>31999</v>
      </c>
      <c r="C3489" s="276" t="s">
        <v>6</v>
      </c>
      <c r="D3489" s="277">
        <v>18990</v>
      </c>
    </row>
    <row r="3490" spans="1:4">
      <c r="A3490" s="279" t="s">
        <v>32000</v>
      </c>
      <c r="B3490" s="276" t="s">
        <v>32001</v>
      </c>
      <c r="C3490" s="276" t="s">
        <v>6</v>
      </c>
      <c r="D3490" s="277">
        <v>20887.5</v>
      </c>
    </row>
    <row r="3491" spans="1:4">
      <c r="A3491" s="279" t="s">
        <v>32002</v>
      </c>
      <c r="B3491" s="276" t="s">
        <v>32003</v>
      </c>
      <c r="C3491" s="276" t="s">
        <v>6</v>
      </c>
      <c r="D3491" s="277">
        <v>21836.25</v>
      </c>
    </row>
    <row r="3492" spans="1:4">
      <c r="A3492" s="279" t="s">
        <v>32004</v>
      </c>
      <c r="B3492" s="276" t="s">
        <v>32005</v>
      </c>
      <c r="C3492" s="276" t="s">
        <v>6</v>
      </c>
      <c r="D3492" s="277">
        <v>22785</v>
      </c>
    </row>
    <row r="3493" spans="1:4">
      <c r="A3493" s="279" t="s">
        <v>32006</v>
      </c>
      <c r="B3493" s="276" t="s">
        <v>32007</v>
      </c>
      <c r="C3493" s="276" t="s">
        <v>6</v>
      </c>
      <c r="D3493" s="277">
        <v>28596</v>
      </c>
    </row>
    <row r="3494" spans="1:4">
      <c r="A3494" s="279" t="s">
        <v>32008</v>
      </c>
      <c r="B3494" s="276" t="s">
        <v>32009</v>
      </c>
      <c r="C3494" s="276" t="s">
        <v>6</v>
      </c>
      <c r="D3494" s="277">
        <v>29348.67</v>
      </c>
    </row>
    <row r="3495" spans="1:4">
      <c r="A3495" s="279" t="s">
        <v>32010</v>
      </c>
      <c r="B3495" s="276" t="s">
        <v>32011</v>
      </c>
      <c r="C3495" s="276" t="s">
        <v>6</v>
      </c>
      <c r="D3495" s="277">
        <v>30101.33</v>
      </c>
    </row>
    <row r="3496" spans="1:4">
      <c r="A3496" s="279" t="s">
        <v>32012</v>
      </c>
      <c r="B3496" s="276" t="s">
        <v>32013</v>
      </c>
      <c r="C3496" s="276" t="s">
        <v>6</v>
      </c>
      <c r="D3496" s="277">
        <v>30854</v>
      </c>
    </row>
    <row r="3497" spans="1:4">
      <c r="A3497" s="279" t="s">
        <v>32014</v>
      </c>
      <c r="B3497" s="276" t="s">
        <v>32015</v>
      </c>
      <c r="C3497" s="276" t="s">
        <v>6</v>
      </c>
      <c r="D3497" s="277">
        <v>35512.99</v>
      </c>
    </row>
    <row r="3498" spans="1:4">
      <c r="A3498" s="279" t="s">
        <v>32016</v>
      </c>
      <c r="B3498" s="276" t="s">
        <v>32017</v>
      </c>
      <c r="C3498" s="276" t="s">
        <v>6</v>
      </c>
      <c r="D3498" s="277">
        <v>40252.1</v>
      </c>
    </row>
    <row r="3499" spans="1:4">
      <c r="A3499" s="279" t="s">
        <v>32018</v>
      </c>
      <c r="B3499" s="276" t="s">
        <v>32019</v>
      </c>
      <c r="C3499" s="276" t="s">
        <v>6</v>
      </c>
      <c r="D3499" s="277">
        <v>44048.63</v>
      </c>
    </row>
    <row r="3500" spans="1:4">
      <c r="A3500" s="279" t="s">
        <v>32020</v>
      </c>
      <c r="B3500" s="276" t="s">
        <v>32021</v>
      </c>
      <c r="C3500" s="276" t="s">
        <v>6</v>
      </c>
      <c r="D3500" s="277">
        <v>47845.15</v>
      </c>
    </row>
    <row r="3501" spans="1:4">
      <c r="A3501" s="279" t="s">
        <v>32022</v>
      </c>
      <c r="B3501" s="276" t="s">
        <v>32023</v>
      </c>
      <c r="C3501" s="276" t="s">
        <v>6</v>
      </c>
      <c r="D3501" s="277">
        <v>55207.5</v>
      </c>
    </row>
    <row r="3502" spans="1:4">
      <c r="A3502" s="279" t="s">
        <v>32024</v>
      </c>
      <c r="B3502" s="276" t="s">
        <v>32025</v>
      </c>
      <c r="C3502" s="276" t="s">
        <v>6</v>
      </c>
      <c r="D3502" s="277">
        <v>66983.67</v>
      </c>
    </row>
    <row r="3503" spans="1:4">
      <c r="A3503" s="279" t="s">
        <v>32026</v>
      </c>
      <c r="B3503" s="276" t="s">
        <v>32027</v>
      </c>
      <c r="C3503" s="276" t="s">
        <v>6</v>
      </c>
      <c r="D3503" s="277">
        <v>78759.83</v>
      </c>
    </row>
    <row r="3504" spans="1:4">
      <c r="A3504" s="279" t="s">
        <v>32028</v>
      </c>
      <c r="B3504" s="276" t="s">
        <v>32029</v>
      </c>
      <c r="C3504" s="276" t="s">
        <v>6</v>
      </c>
      <c r="D3504" s="277">
        <v>90536</v>
      </c>
    </row>
    <row r="3505" spans="1:4">
      <c r="A3505" s="279" t="s">
        <v>9535</v>
      </c>
      <c r="B3505" s="276" t="s">
        <v>9536</v>
      </c>
      <c r="C3505" s="276" t="s">
        <v>6</v>
      </c>
      <c r="D3505" s="277">
        <v>67.66</v>
      </c>
    </row>
    <row r="3506" spans="1:4">
      <c r="A3506" s="279" t="s">
        <v>32030</v>
      </c>
      <c r="B3506" s="276" t="s">
        <v>32031</v>
      </c>
      <c r="C3506" s="276" t="s">
        <v>6</v>
      </c>
      <c r="D3506" s="277">
        <v>8.9</v>
      </c>
    </row>
    <row r="3507" spans="1:4">
      <c r="A3507" s="279" t="s">
        <v>32032</v>
      </c>
      <c r="B3507" s="276" t="s">
        <v>32033</v>
      </c>
      <c r="C3507" s="276" t="s">
        <v>6</v>
      </c>
      <c r="D3507" s="277">
        <v>17.91</v>
      </c>
    </row>
    <row r="3508" spans="1:4">
      <c r="A3508" s="279" t="s">
        <v>32034</v>
      </c>
      <c r="B3508" s="276" t="s">
        <v>32035</v>
      </c>
      <c r="C3508" s="276" t="s">
        <v>6</v>
      </c>
      <c r="D3508" s="277">
        <v>7776.2</v>
      </c>
    </row>
    <row r="3509" spans="1:4" ht="33.75">
      <c r="A3509" s="279" t="s">
        <v>32036</v>
      </c>
      <c r="B3509" s="276" t="s">
        <v>32037</v>
      </c>
      <c r="C3509" s="276" t="s">
        <v>6</v>
      </c>
      <c r="D3509" s="277">
        <v>1764.67</v>
      </c>
    </row>
    <row r="3510" spans="1:4">
      <c r="A3510" s="279" t="s">
        <v>32038</v>
      </c>
      <c r="B3510" s="276" t="s">
        <v>32039</v>
      </c>
      <c r="C3510" s="276" t="s">
        <v>6</v>
      </c>
      <c r="D3510" s="277">
        <v>491.45</v>
      </c>
    </row>
    <row r="3511" spans="1:4" ht="22.5">
      <c r="A3511" s="279" t="s">
        <v>9560</v>
      </c>
      <c r="B3511" s="276" t="s">
        <v>9561</v>
      </c>
      <c r="C3511" s="276" t="s">
        <v>6</v>
      </c>
      <c r="D3511" s="277">
        <v>14289.05</v>
      </c>
    </row>
    <row r="3512" spans="1:4">
      <c r="A3512" s="279" t="s">
        <v>32040</v>
      </c>
      <c r="B3512" s="276" t="s">
        <v>32041</v>
      </c>
      <c r="C3512" s="276" t="s">
        <v>6</v>
      </c>
      <c r="D3512" s="277">
        <v>1950</v>
      </c>
    </row>
    <row r="3513" spans="1:4" ht="22.5">
      <c r="A3513" s="279" t="s">
        <v>32042</v>
      </c>
      <c r="B3513" s="276" t="s">
        <v>32043</v>
      </c>
      <c r="C3513" s="276" t="s">
        <v>6</v>
      </c>
      <c r="D3513" s="277">
        <v>1443.34</v>
      </c>
    </row>
    <row r="3514" spans="1:4">
      <c r="A3514" s="279" t="s">
        <v>9586</v>
      </c>
      <c r="B3514" s="276" t="s">
        <v>9587</v>
      </c>
      <c r="C3514" s="276" t="s">
        <v>6</v>
      </c>
      <c r="D3514" s="277">
        <v>12.91</v>
      </c>
    </row>
    <row r="3515" spans="1:4">
      <c r="A3515" s="279" t="s">
        <v>9588</v>
      </c>
      <c r="B3515" s="276" t="s">
        <v>9589</v>
      </c>
      <c r="C3515" s="276" t="s">
        <v>6</v>
      </c>
      <c r="D3515" s="277">
        <v>20.92</v>
      </c>
    </row>
    <row r="3516" spans="1:4">
      <c r="A3516" s="279" t="s">
        <v>32044</v>
      </c>
      <c r="B3516" s="276" t="s">
        <v>32045</v>
      </c>
      <c r="C3516" s="276" t="s">
        <v>6</v>
      </c>
      <c r="D3516" s="277">
        <v>72.77</v>
      </c>
    </row>
    <row r="3517" spans="1:4">
      <c r="A3517" s="279" t="s">
        <v>32046</v>
      </c>
      <c r="B3517" s="276" t="s">
        <v>32047</v>
      </c>
      <c r="C3517" s="276" t="s">
        <v>6</v>
      </c>
      <c r="D3517" s="277">
        <v>259.08999999999997</v>
      </c>
    </row>
    <row r="3518" spans="1:4">
      <c r="A3518" s="279" t="s">
        <v>32048</v>
      </c>
      <c r="B3518" s="276" t="s">
        <v>32049</v>
      </c>
      <c r="C3518" s="276" t="s">
        <v>6</v>
      </c>
      <c r="D3518" s="277">
        <v>82.54</v>
      </c>
    </row>
    <row r="3519" spans="1:4">
      <c r="A3519" s="279" t="s">
        <v>32050</v>
      </c>
      <c r="B3519" s="276" t="s">
        <v>32051</v>
      </c>
      <c r="C3519" s="276" t="s">
        <v>6</v>
      </c>
      <c r="D3519" s="277">
        <v>215.25</v>
      </c>
    </row>
    <row r="3520" spans="1:4">
      <c r="A3520" s="279" t="s">
        <v>32052</v>
      </c>
      <c r="B3520" s="276" t="s">
        <v>32053</v>
      </c>
      <c r="C3520" s="276" t="s">
        <v>6</v>
      </c>
      <c r="D3520" s="277">
        <v>50.05</v>
      </c>
    </row>
    <row r="3521" spans="1:4" ht="22.5">
      <c r="A3521" s="279" t="s">
        <v>32054</v>
      </c>
      <c r="B3521" s="276" t="s">
        <v>32055</v>
      </c>
      <c r="C3521" s="276" t="s">
        <v>6</v>
      </c>
      <c r="D3521" s="277">
        <v>4688.63</v>
      </c>
    </row>
    <row r="3522" spans="1:4">
      <c r="A3522" s="279" t="s">
        <v>9674</v>
      </c>
      <c r="B3522" s="276" t="s">
        <v>9675</v>
      </c>
      <c r="C3522" s="276" t="s">
        <v>6</v>
      </c>
      <c r="D3522" s="277">
        <v>247.24</v>
      </c>
    </row>
    <row r="3523" spans="1:4">
      <c r="A3523" s="279" t="s">
        <v>9676</v>
      </c>
      <c r="B3523" s="276" t="s">
        <v>9677</v>
      </c>
      <c r="C3523" s="276" t="s">
        <v>6</v>
      </c>
      <c r="D3523" s="277">
        <v>414.52</v>
      </c>
    </row>
    <row r="3524" spans="1:4">
      <c r="A3524" s="279" t="s">
        <v>9678</v>
      </c>
      <c r="B3524" s="276" t="s">
        <v>9679</v>
      </c>
      <c r="C3524" s="276" t="s">
        <v>6</v>
      </c>
      <c r="D3524" s="277">
        <v>563.35</v>
      </c>
    </row>
    <row r="3525" spans="1:4">
      <c r="A3525" s="279" t="s">
        <v>9680</v>
      </c>
      <c r="B3525" s="276" t="s">
        <v>9681</v>
      </c>
      <c r="C3525" s="276" t="s">
        <v>6</v>
      </c>
      <c r="D3525" s="277">
        <v>661.76</v>
      </c>
    </row>
    <row r="3526" spans="1:4">
      <c r="A3526" s="279" t="s">
        <v>9682</v>
      </c>
      <c r="B3526" s="276" t="s">
        <v>9683</v>
      </c>
      <c r="C3526" s="276" t="s">
        <v>6</v>
      </c>
      <c r="D3526" s="277">
        <v>960.65</v>
      </c>
    </row>
    <row r="3527" spans="1:4">
      <c r="A3527" s="279" t="s">
        <v>9684</v>
      </c>
      <c r="B3527" s="276" t="s">
        <v>9685</v>
      </c>
      <c r="C3527" s="276" t="s">
        <v>6</v>
      </c>
      <c r="D3527" s="277">
        <v>1159.92</v>
      </c>
    </row>
    <row r="3528" spans="1:4">
      <c r="A3528" s="279" t="s">
        <v>9686</v>
      </c>
      <c r="B3528" s="276" t="s">
        <v>9687</v>
      </c>
      <c r="C3528" s="276" t="s">
        <v>6</v>
      </c>
      <c r="D3528" s="277">
        <v>1655.63</v>
      </c>
    </row>
    <row r="3529" spans="1:4">
      <c r="A3529" s="279" t="s">
        <v>9688</v>
      </c>
      <c r="B3529" s="276" t="s">
        <v>9689</v>
      </c>
      <c r="C3529" s="276" t="s">
        <v>6</v>
      </c>
      <c r="D3529" s="277">
        <v>1987.73</v>
      </c>
    </row>
    <row r="3530" spans="1:4">
      <c r="A3530" s="279" t="s">
        <v>9690</v>
      </c>
      <c r="B3530" s="276" t="s">
        <v>9691</v>
      </c>
      <c r="C3530" s="276" t="s">
        <v>6</v>
      </c>
      <c r="D3530" s="277">
        <v>2317.38</v>
      </c>
    </row>
    <row r="3531" spans="1:4">
      <c r="A3531" s="279" t="s">
        <v>9692</v>
      </c>
      <c r="B3531" s="276" t="s">
        <v>9693</v>
      </c>
      <c r="C3531" s="276" t="s">
        <v>6</v>
      </c>
      <c r="D3531" s="277">
        <v>3075.08</v>
      </c>
    </row>
    <row r="3532" spans="1:4">
      <c r="A3532" s="279" t="s">
        <v>9694</v>
      </c>
      <c r="B3532" s="276" t="s">
        <v>9695</v>
      </c>
      <c r="C3532" s="276" t="s">
        <v>6</v>
      </c>
      <c r="D3532" s="277">
        <v>199.27</v>
      </c>
    </row>
    <row r="3533" spans="1:4">
      <c r="A3533" s="279" t="s">
        <v>32056</v>
      </c>
      <c r="B3533" s="276" t="s">
        <v>32057</v>
      </c>
      <c r="C3533" s="276" t="s">
        <v>6</v>
      </c>
      <c r="D3533" s="277">
        <v>92.4</v>
      </c>
    </row>
    <row r="3534" spans="1:4">
      <c r="A3534" s="279" t="s">
        <v>32058</v>
      </c>
      <c r="B3534" s="276" t="s">
        <v>32059</v>
      </c>
      <c r="C3534" s="276" t="s">
        <v>6</v>
      </c>
      <c r="D3534" s="277">
        <v>565.66</v>
      </c>
    </row>
    <row r="3535" spans="1:4">
      <c r="A3535" s="279" t="s">
        <v>53</v>
      </c>
      <c r="B3535" s="276" t="s">
        <v>9704</v>
      </c>
      <c r="C3535" s="276" t="s">
        <v>6</v>
      </c>
      <c r="D3535" s="277">
        <v>42.5</v>
      </c>
    </row>
    <row r="3536" spans="1:4">
      <c r="A3536" s="279" t="s">
        <v>9705</v>
      </c>
      <c r="B3536" s="276" t="s">
        <v>9706</v>
      </c>
      <c r="C3536" s="276" t="s">
        <v>6</v>
      </c>
      <c r="D3536" s="277">
        <v>34.869999999999997</v>
      </c>
    </row>
    <row r="3537" spans="1:4">
      <c r="A3537" s="279" t="s">
        <v>9707</v>
      </c>
      <c r="B3537" s="276" t="s">
        <v>9708</v>
      </c>
      <c r="C3537" s="276" t="s">
        <v>6</v>
      </c>
      <c r="D3537" s="277">
        <v>41.76</v>
      </c>
    </row>
    <row r="3538" spans="1:4">
      <c r="A3538" s="279" t="s">
        <v>9709</v>
      </c>
      <c r="B3538" s="276" t="s">
        <v>9710</v>
      </c>
      <c r="C3538" s="276" t="s">
        <v>6</v>
      </c>
      <c r="D3538" s="277">
        <v>21.3</v>
      </c>
    </row>
    <row r="3539" spans="1:4">
      <c r="A3539" s="279" t="s">
        <v>32060</v>
      </c>
      <c r="B3539" s="276" t="s">
        <v>32061</v>
      </c>
      <c r="C3539" s="276" t="s">
        <v>6</v>
      </c>
      <c r="D3539" s="277">
        <v>692.7</v>
      </c>
    </row>
    <row r="3540" spans="1:4">
      <c r="A3540" s="279" t="s">
        <v>9713</v>
      </c>
      <c r="B3540" s="276" t="s">
        <v>9714</v>
      </c>
      <c r="C3540" s="276" t="s">
        <v>6</v>
      </c>
      <c r="D3540" s="277">
        <v>9349.06</v>
      </c>
    </row>
    <row r="3541" spans="1:4">
      <c r="A3541" s="279" t="s">
        <v>9715</v>
      </c>
      <c r="B3541" s="276" t="s">
        <v>9716</v>
      </c>
      <c r="C3541" s="276" t="s">
        <v>6</v>
      </c>
      <c r="D3541" s="277">
        <v>9563.0499999999993</v>
      </c>
    </row>
    <row r="3542" spans="1:4">
      <c r="A3542" s="279" t="s">
        <v>9717</v>
      </c>
      <c r="B3542" s="276" t="s">
        <v>9718</v>
      </c>
      <c r="C3542" s="276" t="s">
        <v>6</v>
      </c>
      <c r="D3542" s="277">
        <v>12463.25</v>
      </c>
    </row>
    <row r="3543" spans="1:4">
      <c r="A3543" s="279" t="s">
        <v>9719</v>
      </c>
      <c r="B3543" s="276" t="s">
        <v>9720</v>
      </c>
      <c r="C3543" s="276" t="s">
        <v>6</v>
      </c>
      <c r="D3543" s="277">
        <v>11220.11</v>
      </c>
    </row>
    <row r="3544" spans="1:4">
      <c r="A3544" s="279" t="s">
        <v>9721</v>
      </c>
      <c r="B3544" s="276" t="s">
        <v>9722</v>
      </c>
      <c r="C3544" s="276" t="s">
        <v>6</v>
      </c>
      <c r="D3544" s="277">
        <v>12907.08</v>
      </c>
    </row>
    <row r="3545" spans="1:4">
      <c r="A3545" s="279" t="s">
        <v>9723</v>
      </c>
      <c r="B3545" s="276" t="s">
        <v>9724</v>
      </c>
      <c r="C3545" s="276" t="s">
        <v>6</v>
      </c>
      <c r="D3545" s="277">
        <v>15564.47</v>
      </c>
    </row>
    <row r="3546" spans="1:4">
      <c r="A3546" s="279" t="s">
        <v>9729</v>
      </c>
      <c r="B3546" s="276" t="s">
        <v>9730</v>
      </c>
      <c r="C3546" s="276" t="s">
        <v>6</v>
      </c>
      <c r="D3546" s="277">
        <v>653.44000000000005</v>
      </c>
    </row>
    <row r="3547" spans="1:4">
      <c r="A3547" s="279" t="s">
        <v>9737</v>
      </c>
      <c r="B3547" s="276" t="s">
        <v>9738</v>
      </c>
      <c r="C3547" s="276" t="s">
        <v>6</v>
      </c>
      <c r="D3547" s="277">
        <v>631.17999999999995</v>
      </c>
    </row>
    <row r="3548" spans="1:4">
      <c r="A3548" s="279" t="s">
        <v>9741</v>
      </c>
      <c r="B3548" s="276" t="s">
        <v>9742</v>
      </c>
      <c r="C3548" s="276" t="s">
        <v>6</v>
      </c>
      <c r="D3548" s="277">
        <v>1221.6400000000001</v>
      </c>
    </row>
    <row r="3549" spans="1:4">
      <c r="A3549" s="279" t="s">
        <v>9747</v>
      </c>
      <c r="B3549" s="276" t="s">
        <v>9748</v>
      </c>
      <c r="C3549" s="276" t="s">
        <v>6</v>
      </c>
      <c r="D3549" s="277">
        <v>853.25</v>
      </c>
    </row>
    <row r="3550" spans="1:4">
      <c r="A3550" s="279" t="s">
        <v>9755</v>
      </c>
      <c r="B3550" s="276" t="s">
        <v>9756</v>
      </c>
      <c r="C3550" s="276" t="s">
        <v>6</v>
      </c>
      <c r="D3550" s="277">
        <v>778.8</v>
      </c>
    </row>
    <row r="3551" spans="1:4">
      <c r="A3551" s="279" t="s">
        <v>9765</v>
      </c>
      <c r="B3551" s="276" t="s">
        <v>9766</v>
      </c>
      <c r="C3551" s="276" t="s">
        <v>6</v>
      </c>
      <c r="D3551" s="277">
        <v>916.26</v>
      </c>
    </row>
    <row r="3552" spans="1:4">
      <c r="A3552" s="279" t="s">
        <v>9783</v>
      </c>
      <c r="B3552" s="276" t="s">
        <v>9784</v>
      </c>
      <c r="C3552" s="276" t="s">
        <v>6</v>
      </c>
      <c r="D3552" s="277">
        <v>1775.26</v>
      </c>
    </row>
    <row r="3553" spans="1:4">
      <c r="A3553" s="279" t="s">
        <v>9807</v>
      </c>
      <c r="B3553" s="276" t="s">
        <v>9808</v>
      </c>
      <c r="C3553" s="276" t="s">
        <v>6</v>
      </c>
      <c r="D3553" s="277">
        <v>400.87</v>
      </c>
    </row>
    <row r="3554" spans="1:4">
      <c r="A3554" s="279" t="s">
        <v>9725</v>
      </c>
      <c r="B3554" s="276" t="s">
        <v>9726</v>
      </c>
      <c r="C3554" s="276" t="s">
        <v>6</v>
      </c>
      <c r="D3554" s="277">
        <v>495.05</v>
      </c>
    </row>
    <row r="3555" spans="1:4">
      <c r="A3555" s="279" t="s">
        <v>9727</v>
      </c>
      <c r="B3555" s="276" t="s">
        <v>9728</v>
      </c>
      <c r="C3555" s="276" t="s">
        <v>6</v>
      </c>
      <c r="D3555" s="277">
        <v>653.44000000000005</v>
      </c>
    </row>
    <row r="3556" spans="1:4">
      <c r="A3556" s="279" t="s">
        <v>9731</v>
      </c>
      <c r="B3556" s="276" t="s">
        <v>9732</v>
      </c>
      <c r="C3556" s="276" t="s">
        <v>6</v>
      </c>
      <c r="D3556" s="277">
        <v>687.9</v>
      </c>
    </row>
    <row r="3557" spans="1:4">
      <c r="A3557" s="279" t="s">
        <v>9733</v>
      </c>
      <c r="B3557" s="276" t="s">
        <v>9734</v>
      </c>
      <c r="C3557" s="276" t="s">
        <v>6</v>
      </c>
      <c r="D3557" s="277">
        <v>647.48</v>
      </c>
    </row>
    <row r="3558" spans="1:4">
      <c r="A3558" s="279" t="s">
        <v>9735</v>
      </c>
      <c r="B3558" s="276" t="s">
        <v>9736</v>
      </c>
      <c r="C3558" s="276" t="s">
        <v>6</v>
      </c>
      <c r="D3558" s="277">
        <v>631.17999999999995</v>
      </c>
    </row>
    <row r="3559" spans="1:4">
      <c r="A3559" s="279" t="s">
        <v>9739</v>
      </c>
      <c r="B3559" s="276" t="s">
        <v>9740</v>
      </c>
      <c r="C3559" s="276" t="s">
        <v>6</v>
      </c>
      <c r="D3559" s="277">
        <v>1207.1099999999999</v>
      </c>
    </row>
    <row r="3560" spans="1:4">
      <c r="A3560" s="279" t="s">
        <v>9743</v>
      </c>
      <c r="B3560" s="276" t="s">
        <v>9744</v>
      </c>
      <c r="C3560" s="276" t="s">
        <v>6</v>
      </c>
      <c r="D3560" s="277">
        <v>1259.6099999999999</v>
      </c>
    </row>
    <row r="3561" spans="1:4">
      <c r="A3561" s="279" t="s">
        <v>9745</v>
      </c>
      <c r="B3561" s="276" t="s">
        <v>9746</v>
      </c>
      <c r="C3561" s="276" t="s">
        <v>6</v>
      </c>
      <c r="D3561" s="277">
        <v>853.25</v>
      </c>
    </row>
    <row r="3562" spans="1:4">
      <c r="A3562" s="279" t="s">
        <v>9749</v>
      </c>
      <c r="B3562" s="276" t="s">
        <v>9750</v>
      </c>
      <c r="C3562" s="276" t="s">
        <v>6</v>
      </c>
      <c r="D3562" s="277">
        <v>1384.41</v>
      </c>
    </row>
    <row r="3563" spans="1:4">
      <c r="A3563" s="279" t="s">
        <v>9751</v>
      </c>
      <c r="B3563" s="276" t="s">
        <v>9752</v>
      </c>
      <c r="C3563" s="276" t="s">
        <v>6</v>
      </c>
      <c r="D3563" s="277">
        <v>1400.96</v>
      </c>
    </row>
    <row r="3564" spans="1:4">
      <c r="A3564" s="279" t="s">
        <v>9753</v>
      </c>
      <c r="B3564" s="276" t="s">
        <v>9754</v>
      </c>
      <c r="C3564" s="276" t="s">
        <v>6</v>
      </c>
      <c r="D3564" s="277">
        <v>778.8</v>
      </c>
    </row>
    <row r="3565" spans="1:4">
      <c r="A3565" s="279" t="s">
        <v>9757</v>
      </c>
      <c r="B3565" s="276" t="s">
        <v>9758</v>
      </c>
      <c r="C3565" s="276" t="s">
        <v>6</v>
      </c>
      <c r="D3565" s="277">
        <v>1052.07</v>
      </c>
    </row>
    <row r="3566" spans="1:4">
      <c r="A3566" s="279" t="s">
        <v>9759</v>
      </c>
      <c r="B3566" s="276" t="s">
        <v>9760</v>
      </c>
      <c r="C3566" s="276" t="s">
        <v>6</v>
      </c>
      <c r="D3566" s="277">
        <v>1546.99</v>
      </c>
    </row>
    <row r="3567" spans="1:4">
      <c r="A3567" s="279" t="s">
        <v>9761</v>
      </c>
      <c r="B3567" s="276" t="s">
        <v>9762</v>
      </c>
      <c r="C3567" s="276" t="s">
        <v>6</v>
      </c>
      <c r="D3567" s="277">
        <v>1890.66</v>
      </c>
    </row>
    <row r="3568" spans="1:4">
      <c r="A3568" s="279" t="s">
        <v>9763</v>
      </c>
      <c r="B3568" s="276" t="s">
        <v>9764</v>
      </c>
      <c r="C3568" s="276" t="s">
        <v>6</v>
      </c>
      <c r="D3568" s="277">
        <v>916.26</v>
      </c>
    </row>
    <row r="3569" spans="1:4">
      <c r="A3569" s="279" t="s">
        <v>9767</v>
      </c>
      <c r="B3569" s="276" t="s">
        <v>9768</v>
      </c>
      <c r="C3569" s="276" t="s">
        <v>6</v>
      </c>
      <c r="D3569" s="277">
        <v>1541.98</v>
      </c>
    </row>
    <row r="3570" spans="1:4">
      <c r="A3570" s="279" t="s">
        <v>9769</v>
      </c>
      <c r="B3570" s="276" t="s">
        <v>9770</v>
      </c>
      <c r="C3570" s="276" t="s">
        <v>6</v>
      </c>
      <c r="D3570" s="277">
        <v>1872.94</v>
      </c>
    </row>
    <row r="3571" spans="1:4">
      <c r="A3571" s="279" t="s">
        <v>9771</v>
      </c>
      <c r="B3571" s="276" t="s">
        <v>9772</v>
      </c>
      <c r="C3571" s="276" t="s">
        <v>6</v>
      </c>
      <c r="D3571" s="277">
        <v>2021.46</v>
      </c>
    </row>
    <row r="3572" spans="1:4">
      <c r="A3572" s="279" t="s">
        <v>9773</v>
      </c>
      <c r="B3572" s="276" t="s">
        <v>9774</v>
      </c>
      <c r="C3572" s="276" t="s">
        <v>6</v>
      </c>
      <c r="D3572" s="277">
        <v>1821.9</v>
      </c>
    </row>
    <row r="3573" spans="1:4">
      <c r="A3573" s="279" t="s">
        <v>9775</v>
      </c>
      <c r="B3573" s="276" t="s">
        <v>9776</v>
      </c>
      <c r="C3573" s="276" t="s">
        <v>6</v>
      </c>
      <c r="D3573" s="277">
        <v>4905.24</v>
      </c>
    </row>
    <row r="3574" spans="1:4">
      <c r="A3574" s="279" t="s">
        <v>9777</v>
      </c>
      <c r="B3574" s="276" t="s">
        <v>9778</v>
      </c>
      <c r="C3574" s="276" t="s">
        <v>6</v>
      </c>
      <c r="D3574" s="277">
        <v>4951.62</v>
      </c>
    </row>
    <row r="3575" spans="1:4">
      <c r="A3575" s="279" t="s">
        <v>9779</v>
      </c>
      <c r="B3575" s="276" t="s">
        <v>9780</v>
      </c>
      <c r="C3575" s="276" t="s">
        <v>6</v>
      </c>
      <c r="D3575" s="277">
        <v>5139.67</v>
      </c>
    </row>
    <row r="3576" spans="1:4">
      <c r="A3576" s="279" t="s">
        <v>9781</v>
      </c>
      <c r="B3576" s="276" t="s">
        <v>9782</v>
      </c>
      <c r="C3576" s="276" t="s">
        <v>6</v>
      </c>
      <c r="D3576" s="277">
        <v>1775.26</v>
      </c>
    </row>
    <row r="3577" spans="1:4">
      <c r="A3577" s="279" t="s">
        <v>9785</v>
      </c>
      <c r="B3577" s="276" t="s">
        <v>9786</v>
      </c>
      <c r="C3577" s="276" t="s">
        <v>6</v>
      </c>
      <c r="D3577" s="277">
        <v>2480.94</v>
      </c>
    </row>
    <row r="3578" spans="1:4">
      <c r="A3578" s="279" t="s">
        <v>9787</v>
      </c>
      <c r="B3578" s="276" t="s">
        <v>9788</v>
      </c>
      <c r="C3578" s="276" t="s">
        <v>6</v>
      </c>
      <c r="D3578" s="277">
        <v>4953.41</v>
      </c>
    </row>
    <row r="3579" spans="1:4">
      <c r="A3579" s="279" t="s">
        <v>9789</v>
      </c>
      <c r="B3579" s="276" t="s">
        <v>9790</v>
      </c>
      <c r="C3579" s="276" t="s">
        <v>6</v>
      </c>
      <c r="D3579" s="277">
        <v>5092.7</v>
      </c>
    </row>
    <row r="3580" spans="1:4">
      <c r="A3580" s="279" t="s">
        <v>9791</v>
      </c>
      <c r="B3580" s="276" t="s">
        <v>9792</v>
      </c>
      <c r="C3580" s="276" t="s">
        <v>6</v>
      </c>
      <c r="D3580" s="277">
        <v>6282.42</v>
      </c>
    </row>
    <row r="3581" spans="1:4">
      <c r="A3581" s="279" t="s">
        <v>9793</v>
      </c>
      <c r="B3581" s="276" t="s">
        <v>9794</v>
      </c>
      <c r="C3581" s="276" t="s">
        <v>6</v>
      </c>
      <c r="D3581" s="277">
        <v>2466.41</v>
      </c>
    </row>
    <row r="3582" spans="1:4">
      <c r="A3582" s="279" t="s">
        <v>9795</v>
      </c>
      <c r="B3582" s="276" t="s">
        <v>9796</v>
      </c>
      <c r="C3582" s="276" t="s">
        <v>6</v>
      </c>
      <c r="D3582" s="277">
        <v>4908.3599999999997</v>
      </c>
    </row>
    <row r="3583" spans="1:4">
      <c r="A3583" s="279" t="s">
        <v>9797</v>
      </c>
      <c r="B3583" s="276" t="s">
        <v>9798</v>
      </c>
      <c r="C3583" s="276" t="s">
        <v>6</v>
      </c>
      <c r="D3583" s="277">
        <v>5211.83</v>
      </c>
    </row>
    <row r="3584" spans="1:4">
      <c r="A3584" s="279" t="s">
        <v>9799</v>
      </c>
      <c r="B3584" s="276" t="s">
        <v>9800</v>
      </c>
      <c r="C3584" s="276" t="s">
        <v>6</v>
      </c>
      <c r="D3584" s="277">
        <v>6068.15</v>
      </c>
    </row>
    <row r="3585" spans="1:4">
      <c r="A3585" s="279" t="s">
        <v>9801</v>
      </c>
      <c r="B3585" s="276" t="s">
        <v>9802</v>
      </c>
      <c r="C3585" s="276" t="s">
        <v>6</v>
      </c>
      <c r="D3585" s="277">
        <v>7229.02</v>
      </c>
    </row>
    <row r="3586" spans="1:4">
      <c r="A3586" s="279" t="s">
        <v>9803</v>
      </c>
      <c r="B3586" s="276" t="s">
        <v>9804</v>
      </c>
      <c r="C3586" s="276" t="s">
        <v>6</v>
      </c>
      <c r="D3586" s="277">
        <v>12478.84</v>
      </c>
    </row>
    <row r="3587" spans="1:4">
      <c r="A3587" s="279" t="s">
        <v>9805</v>
      </c>
      <c r="B3587" s="276" t="s">
        <v>9806</v>
      </c>
      <c r="C3587" s="276" t="s">
        <v>6</v>
      </c>
      <c r="D3587" s="277">
        <v>531.25</v>
      </c>
    </row>
    <row r="3588" spans="1:4">
      <c r="A3588" s="279" t="s">
        <v>9809</v>
      </c>
      <c r="B3588" s="276" t="s">
        <v>9810</v>
      </c>
      <c r="C3588" s="276" t="s">
        <v>6</v>
      </c>
      <c r="D3588" s="277">
        <v>477.73</v>
      </c>
    </row>
    <row r="3589" spans="1:4">
      <c r="A3589" s="279" t="s">
        <v>9811</v>
      </c>
      <c r="B3589" s="276" t="s">
        <v>9812</v>
      </c>
      <c r="C3589" s="276" t="s">
        <v>6</v>
      </c>
      <c r="D3589" s="277">
        <v>803.88</v>
      </c>
    </row>
    <row r="3590" spans="1:4">
      <c r="A3590" s="279" t="s">
        <v>9813</v>
      </c>
      <c r="B3590" s="276" t="s">
        <v>9814</v>
      </c>
      <c r="C3590" s="276" t="s">
        <v>6</v>
      </c>
      <c r="D3590" s="277">
        <v>939.68</v>
      </c>
    </row>
    <row r="3591" spans="1:4">
      <c r="A3591" s="279" t="s">
        <v>9815</v>
      </c>
      <c r="B3591" s="276" t="s">
        <v>9816</v>
      </c>
      <c r="C3591" s="276" t="s">
        <v>6</v>
      </c>
      <c r="D3591" s="277">
        <v>769.05</v>
      </c>
    </row>
    <row r="3592" spans="1:4">
      <c r="A3592" s="279" t="s">
        <v>9817</v>
      </c>
      <c r="B3592" s="276" t="s">
        <v>9818</v>
      </c>
      <c r="C3592" s="276" t="s">
        <v>6</v>
      </c>
      <c r="D3592" s="277">
        <v>792.45</v>
      </c>
    </row>
    <row r="3593" spans="1:4">
      <c r="A3593" s="279" t="s">
        <v>9819</v>
      </c>
      <c r="B3593" s="276" t="s">
        <v>9820</v>
      </c>
      <c r="C3593" s="276" t="s">
        <v>6</v>
      </c>
      <c r="D3593" s="277">
        <v>1408.95</v>
      </c>
    </row>
    <row r="3594" spans="1:4">
      <c r="A3594" s="279" t="s">
        <v>9821</v>
      </c>
      <c r="B3594" s="276" t="s">
        <v>9822</v>
      </c>
      <c r="C3594" s="276" t="s">
        <v>6</v>
      </c>
      <c r="D3594" s="277">
        <v>981.86</v>
      </c>
    </row>
    <row r="3595" spans="1:4">
      <c r="A3595" s="279" t="s">
        <v>9823</v>
      </c>
      <c r="B3595" s="276" t="s">
        <v>9824</v>
      </c>
      <c r="C3595" s="276" t="s">
        <v>6</v>
      </c>
      <c r="D3595" s="277">
        <v>1009.13</v>
      </c>
    </row>
    <row r="3596" spans="1:4">
      <c r="A3596" s="279" t="s">
        <v>9825</v>
      </c>
      <c r="B3596" s="276" t="s">
        <v>9826</v>
      </c>
      <c r="C3596" s="276" t="s">
        <v>6</v>
      </c>
      <c r="D3596" s="277">
        <v>1588.09</v>
      </c>
    </row>
    <row r="3597" spans="1:4">
      <c r="A3597" s="279" t="s">
        <v>9827</v>
      </c>
      <c r="B3597" s="276" t="s">
        <v>9828</v>
      </c>
      <c r="C3597" s="276" t="s">
        <v>6</v>
      </c>
      <c r="D3597" s="277">
        <v>903.16</v>
      </c>
    </row>
    <row r="3598" spans="1:4">
      <c r="A3598" s="279" t="s">
        <v>9829</v>
      </c>
      <c r="B3598" s="276" t="s">
        <v>9830</v>
      </c>
      <c r="C3598" s="276" t="s">
        <v>6</v>
      </c>
      <c r="D3598" s="277">
        <v>949.3</v>
      </c>
    </row>
    <row r="3599" spans="1:4">
      <c r="A3599" s="279" t="s">
        <v>9831</v>
      </c>
      <c r="B3599" s="276" t="s">
        <v>9832</v>
      </c>
      <c r="C3599" s="276" t="s">
        <v>6</v>
      </c>
      <c r="D3599" s="277">
        <v>69.69</v>
      </c>
    </row>
    <row r="3600" spans="1:4">
      <c r="A3600" s="279" t="s">
        <v>9833</v>
      </c>
      <c r="B3600" s="276" t="s">
        <v>9834</v>
      </c>
      <c r="C3600" s="276" t="s">
        <v>6</v>
      </c>
      <c r="D3600" s="277">
        <v>15.17</v>
      </c>
    </row>
    <row r="3601" spans="1:4">
      <c r="A3601" s="279" t="s">
        <v>9835</v>
      </c>
      <c r="B3601" s="276" t="s">
        <v>9836</v>
      </c>
      <c r="C3601" s="276" t="s">
        <v>6</v>
      </c>
      <c r="D3601" s="277">
        <v>38.020000000000003</v>
      </c>
    </row>
    <row r="3602" spans="1:4">
      <c r="A3602" s="279" t="s">
        <v>32062</v>
      </c>
      <c r="B3602" s="276" t="s">
        <v>32063</v>
      </c>
      <c r="C3602" s="276" t="s">
        <v>6</v>
      </c>
      <c r="D3602" s="277">
        <v>380.1</v>
      </c>
    </row>
    <row r="3603" spans="1:4">
      <c r="A3603" s="279" t="s">
        <v>32064</v>
      </c>
      <c r="B3603" s="276" t="s">
        <v>32065</v>
      </c>
      <c r="C3603" s="276" t="s">
        <v>6</v>
      </c>
      <c r="D3603" s="277">
        <v>1299.3</v>
      </c>
    </row>
    <row r="3604" spans="1:4">
      <c r="A3604" s="279" t="s">
        <v>32066</v>
      </c>
      <c r="B3604" s="276" t="s">
        <v>32067</v>
      </c>
      <c r="C3604" s="276" t="s">
        <v>6</v>
      </c>
      <c r="D3604" s="277">
        <v>386.59</v>
      </c>
    </row>
    <row r="3605" spans="1:4">
      <c r="A3605" s="279" t="s">
        <v>9899</v>
      </c>
      <c r="B3605" s="276" t="s">
        <v>9900</v>
      </c>
      <c r="C3605" s="276" t="s">
        <v>6</v>
      </c>
      <c r="D3605" s="277">
        <v>2313.91</v>
      </c>
    </row>
    <row r="3606" spans="1:4">
      <c r="A3606" s="279" t="s">
        <v>9901</v>
      </c>
      <c r="B3606" s="276" t="s">
        <v>9902</v>
      </c>
      <c r="C3606" s="276" t="s">
        <v>6</v>
      </c>
      <c r="D3606" s="277">
        <v>1574.13</v>
      </c>
    </row>
    <row r="3607" spans="1:4">
      <c r="A3607" s="279" t="s">
        <v>9905</v>
      </c>
      <c r="B3607" s="276" t="s">
        <v>9906</v>
      </c>
      <c r="C3607" s="276" t="s">
        <v>6</v>
      </c>
      <c r="D3607" s="277">
        <v>225.41</v>
      </c>
    </row>
    <row r="3608" spans="1:4">
      <c r="A3608" s="279" t="s">
        <v>9937</v>
      </c>
      <c r="B3608" s="276" t="s">
        <v>9938</v>
      </c>
      <c r="C3608" s="276" t="s">
        <v>6</v>
      </c>
      <c r="D3608" s="277">
        <v>144.22</v>
      </c>
    </row>
    <row r="3609" spans="1:4">
      <c r="A3609" s="279" t="s">
        <v>9903</v>
      </c>
      <c r="B3609" s="276" t="s">
        <v>9904</v>
      </c>
      <c r="C3609" s="276" t="s">
        <v>6</v>
      </c>
      <c r="D3609" s="277">
        <v>225.41</v>
      </c>
    </row>
    <row r="3610" spans="1:4">
      <c r="A3610" s="279" t="s">
        <v>9907</v>
      </c>
      <c r="B3610" s="276" t="s">
        <v>9908</v>
      </c>
      <c r="C3610" s="276" t="s">
        <v>6</v>
      </c>
      <c r="D3610" s="277">
        <v>261.11</v>
      </c>
    </row>
    <row r="3611" spans="1:4">
      <c r="A3611" s="279" t="s">
        <v>9909</v>
      </c>
      <c r="B3611" s="276" t="s">
        <v>9910</v>
      </c>
      <c r="C3611" s="276" t="s">
        <v>6</v>
      </c>
      <c r="D3611" s="277">
        <v>483.54</v>
      </c>
    </row>
    <row r="3612" spans="1:4">
      <c r="A3612" s="279" t="s">
        <v>9911</v>
      </c>
      <c r="B3612" s="276" t="s">
        <v>9912</v>
      </c>
      <c r="C3612" s="276" t="s">
        <v>6</v>
      </c>
      <c r="D3612" s="277">
        <v>953.4</v>
      </c>
    </row>
    <row r="3613" spans="1:4">
      <c r="A3613" s="279" t="s">
        <v>9913</v>
      </c>
      <c r="B3613" s="276" t="s">
        <v>9914</v>
      </c>
      <c r="C3613" s="276" t="s">
        <v>6</v>
      </c>
      <c r="D3613" s="277">
        <v>1074.17</v>
      </c>
    </row>
    <row r="3614" spans="1:4">
      <c r="A3614" s="279" t="s">
        <v>9915</v>
      </c>
      <c r="B3614" s="276" t="s">
        <v>9916</v>
      </c>
      <c r="C3614" s="276" t="s">
        <v>6</v>
      </c>
      <c r="D3614" s="277">
        <v>1235.75</v>
      </c>
    </row>
    <row r="3615" spans="1:4">
      <c r="A3615" s="279" t="s">
        <v>9917</v>
      </c>
      <c r="B3615" s="276" t="s">
        <v>9918</v>
      </c>
      <c r="C3615" s="276" t="s">
        <v>6</v>
      </c>
      <c r="D3615" s="277">
        <v>1548.53</v>
      </c>
    </row>
    <row r="3616" spans="1:4">
      <c r="A3616" s="279" t="s">
        <v>9919</v>
      </c>
      <c r="B3616" s="276" t="s">
        <v>9920</v>
      </c>
      <c r="C3616" s="276" t="s">
        <v>6</v>
      </c>
      <c r="D3616" s="277">
        <v>1886.25</v>
      </c>
    </row>
    <row r="3617" spans="1:4">
      <c r="A3617" s="279" t="s">
        <v>9921</v>
      </c>
      <c r="B3617" s="276" t="s">
        <v>9922</v>
      </c>
      <c r="C3617" s="276" t="s">
        <v>6</v>
      </c>
      <c r="D3617" s="277">
        <v>2555.9</v>
      </c>
    </row>
    <row r="3618" spans="1:4">
      <c r="A3618" s="279" t="s">
        <v>9923</v>
      </c>
      <c r="B3618" s="276" t="s">
        <v>9924</v>
      </c>
      <c r="C3618" s="276" t="s">
        <v>6</v>
      </c>
      <c r="D3618" s="277">
        <v>5590.51</v>
      </c>
    </row>
    <row r="3619" spans="1:4">
      <c r="A3619" s="279" t="s">
        <v>9925</v>
      </c>
      <c r="B3619" s="276" t="s">
        <v>9926</v>
      </c>
      <c r="C3619" s="276" t="s">
        <v>6</v>
      </c>
      <c r="D3619" s="277">
        <v>7466.12</v>
      </c>
    </row>
    <row r="3620" spans="1:4">
      <c r="A3620" s="279" t="s">
        <v>9927</v>
      </c>
      <c r="B3620" s="276" t="s">
        <v>9928</v>
      </c>
      <c r="C3620" s="276" t="s">
        <v>6</v>
      </c>
      <c r="D3620" s="277">
        <v>10485.08</v>
      </c>
    </row>
    <row r="3621" spans="1:4">
      <c r="A3621" s="279" t="s">
        <v>9929</v>
      </c>
      <c r="B3621" s="276" t="s">
        <v>9930</v>
      </c>
      <c r="C3621" s="276" t="s">
        <v>6</v>
      </c>
      <c r="D3621" s="277">
        <v>10673.07</v>
      </c>
    </row>
    <row r="3622" spans="1:4">
      <c r="A3622" s="279" t="s">
        <v>9931</v>
      </c>
      <c r="B3622" s="276" t="s">
        <v>9932</v>
      </c>
      <c r="C3622" s="276" t="s">
        <v>6</v>
      </c>
      <c r="D3622" s="277">
        <v>13223.07</v>
      </c>
    </row>
    <row r="3623" spans="1:4">
      <c r="A3623" s="279" t="s">
        <v>9933</v>
      </c>
      <c r="B3623" s="276" t="s">
        <v>9934</v>
      </c>
      <c r="C3623" s="276" t="s">
        <v>6</v>
      </c>
      <c r="D3623" s="277">
        <v>18006.3</v>
      </c>
    </row>
    <row r="3624" spans="1:4">
      <c r="A3624" s="279" t="s">
        <v>9935</v>
      </c>
      <c r="B3624" s="276" t="s">
        <v>9936</v>
      </c>
      <c r="C3624" s="276" t="s">
        <v>6</v>
      </c>
      <c r="D3624" s="277">
        <v>172.93</v>
      </c>
    </row>
    <row r="3625" spans="1:4">
      <c r="A3625" s="279" t="s">
        <v>9939</v>
      </c>
      <c r="B3625" s="276" t="s">
        <v>9940</v>
      </c>
      <c r="C3625" s="276" t="s">
        <v>6</v>
      </c>
      <c r="D3625" s="277">
        <v>167.92</v>
      </c>
    </row>
    <row r="3626" spans="1:4">
      <c r="A3626" s="279" t="s">
        <v>9941</v>
      </c>
      <c r="B3626" s="276" t="s">
        <v>9942</v>
      </c>
      <c r="C3626" s="276" t="s">
        <v>6</v>
      </c>
      <c r="D3626" s="277">
        <v>292.10000000000002</v>
      </c>
    </row>
    <row r="3627" spans="1:4">
      <c r="A3627" s="279" t="s">
        <v>9943</v>
      </c>
      <c r="B3627" s="276" t="s">
        <v>9944</v>
      </c>
      <c r="C3627" s="276" t="s">
        <v>6</v>
      </c>
      <c r="D3627" s="277">
        <v>521.54</v>
      </c>
    </row>
    <row r="3628" spans="1:4">
      <c r="A3628" s="279" t="s">
        <v>9945</v>
      </c>
      <c r="B3628" s="276" t="s">
        <v>9946</v>
      </c>
      <c r="C3628" s="276" t="s">
        <v>6</v>
      </c>
      <c r="D3628" s="277">
        <v>623.5</v>
      </c>
    </row>
    <row r="3629" spans="1:4">
      <c r="A3629" s="279" t="s">
        <v>9947</v>
      </c>
      <c r="B3629" s="276" t="s">
        <v>9948</v>
      </c>
      <c r="C3629" s="276" t="s">
        <v>6</v>
      </c>
      <c r="D3629" s="277">
        <v>700.24</v>
      </c>
    </row>
    <row r="3630" spans="1:4">
      <c r="A3630" s="279" t="s">
        <v>9949</v>
      </c>
      <c r="B3630" s="276" t="s">
        <v>9950</v>
      </c>
      <c r="C3630" s="276" t="s">
        <v>6</v>
      </c>
      <c r="D3630" s="277">
        <v>1087.48</v>
      </c>
    </row>
    <row r="3631" spans="1:4">
      <c r="A3631" s="279" t="s">
        <v>9951</v>
      </c>
      <c r="B3631" s="276" t="s">
        <v>9952</v>
      </c>
      <c r="C3631" s="276" t="s">
        <v>6</v>
      </c>
      <c r="D3631" s="277">
        <v>1207.05</v>
      </c>
    </row>
    <row r="3632" spans="1:4">
      <c r="A3632" s="279" t="s">
        <v>9953</v>
      </c>
      <c r="B3632" s="276" t="s">
        <v>9954</v>
      </c>
      <c r="C3632" s="276" t="s">
        <v>6</v>
      </c>
      <c r="D3632" s="277">
        <v>1775.63</v>
      </c>
    </row>
    <row r="3633" spans="1:4">
      <c r="A3633" s="279" t="s">
        <v>9955</v>
      </c>
      <c r="B3633" s="276" t="s">
        <v>9956</v>
      </c>
      <c r="C3633" s="276" t="s">
        <v>6</v>
      </c>
      <c r="D3633" s="277">
        <v>4305.24</v>
      </c>
    </row>
    <row r="3634" spans="1:4">
      <c r="A3634" s="279" t="s">
        <v>9957</v>
      </c>
      <c r="B3634" s="276" t="s">
        <v>9958</v>
      </c>
      <c r="C3634" s="276" t="s">
        <v>6</v>
      </c>
      <c r="D3634" s="277">
        <v>5705.93</v>
      </c>
    </row>
    <row r="3635" spans="1:4">
      <c r="A3635" s="279" t="s">
        <v>9959</v>
      </c>
      <c r="B3635" s="276" t="s">
        <v>9960</v>
      </c>
      <c r="C3635" s="276" t="s">
        <v>6</v>
      </c>
      <c r="D3635" s="277">
        <v>7962.61</v>
      </c>
    </row>
    <row r="3636" spans="1:4">
      <c r="A3636" s="279" t="s">
        <v>9961</v>
      </c>
      <c r="B3636" s="276" t="s">
        <v>9962</v>
      </c>
      <c r="C3636" s="276" t="s">
        <v>6</v>
      </c>
      <c r="D3636" s="277">
        <v>8064.28</v>
      </c>
    </row>
    <row r="3637" spans="1:4">
      <c r="A3637" s="279" t="s">
        <v>9963</v>
      </c>
      <c r="B3637" s="276" t="s">
        <v>9964</v>
      </c>
      <c r="C3637" s="276" t="s">
        <v>6</v>
      </c>
      <c r="D3637" s="277">
        <v>10168.99</v>
      </c>
    </row>
    <row r="3638" spans="1:4">
      <c r="A3638" s="279" t="s">
        <v>9965</v>
      </c>
      <c r="B3638" s="276" t="s">
        <v>9966</v>
      </c>
      <c r="C3638" s="276" t="s">
        <v>6</v>
      </c>
      <c r="D3638" s="277">
        <v>13891.5</v>
      </c>
    </row>
    <row r="3639" spans="1:4">
      <c r="A3639" s="279" t="s">
        <v>9969</v>
      </c>
      <c r="B3639" s="276" t="s">
        <v>9970</v>
      </c>
      <c r="C3639" s="276" t="s">
        <v>6</v>
      </c>
      <c r="D3639" s="277">
        <v>215.46</v>
      </c>
    </row>
    <row r="3640" spans="1:4">
      <c r="A3640" s="279" t="s">
        <v>10003</v>
      </c>
      <c r="B3640" s="276" t="s">
        <v>10004</v>
      </c>
      <c r="C3640" s="276" t="s">
        <v>6</v>
      </c>
      <c r="D3640" s="277">
        <v>139.51</v>
      </c>
    </row>
    <row r="3641" spans="1:4">
      <c r="A3641" s="279" t="s">
        <v>9967</v>
      </c>
      <c r="B3641" s="276" t="s">
        <v>9968</v>
      </c>
      <c r="C3641" s="276" t="s">
        <v>6</v>
      </c>
      <c r="D3641" s="277">
        <v>215.46</v>
      </c>
    </row>
    <row r="3642" spans="1:4">
      <c r="A3642" s="279" t="s">
        <v>9971</v>
      </c>
      <c r="B3642" s="276" t="s">
        <v>9972</v>
      </c>
      <c r="C3642" s="276" t="s">
        <v>6</v>
      </c>
      <c r="D3642" s="277">
        <v>238.34</v>
      </c>
    </row>
    <row r="3643" spans="1:4">
      <c r="A3643" s="279" t="s">
        <v>9973</v>
      </c>
      <c r="B3643" s="276" t="s">
        <v>9974</v>
      </c>
      <c r="C3643" s="276" t="s">
        <v>6</v>
      </c>
      <c r="D3643" s="277">
        <v>508.7</v>
      </c>
    </row>
    <row r="3644" spans="1:4">
      <c r="A3644" s="279" t="s">
        <v>9975</v>
      </c>
      <c r="B3644" s="276" t="s">
        <v>9976</v>
      </c>
      <c r="C3644" s="276" t="s">
        <v>6</v>
      </c>
      <c r="D3644" s="277">
        <v>575.66</v>
      </c>
    </row>
    <row r="3645" spans="1:4">
      <c r="A3645" s="279" t="s">
        <v>9977</v>
      </c>
      <c r="B3645" s="276" t="s">
        <v>9978</v>
      </c>
      <c r="C3645" s="276" t="s">
        <v>6</v>
      </c>
      <c r="D3645" s="277">
        <v>845.21</v>
      </c>
    </row>
    <row r="3646" spans="1:4">
      <c r="A3646" s="279" t="s">
        <v>9979</v>
      </c>
      <c r="B3646" s="276" t="s">
        <v>9980</v>
      </c>
      <c r="C3646" s="276" t="s">
        <v>6</v>
      </c>
      <c r="D3646" s="277">
        <v>1129.4000000000001</v>
      </c>
    </row>
    <row r="3647" spans="1:4">
      <c r="A3647" s="279" t="s">
        <v>9981</v>
      </c>
      <c r="B3647" s="276" t="s">
        <v>9982</v>
      </c>
      <c r="C3647" s="276" t="s">
        <v>6</v>
      </c>
      <c r="D3647" s="277">
        <v>1657.53</v>
      </c>
    </row>
    <row r="3648" spans="1:4">
      <c r="A3648" s="279" t="s">
        <v>9983</v>
      </c>
      <c r="B3648" s="276" t="s">
        <v>9984</v>
      </c>
      <c r="C3648" s="276" t="s">
        <v>6</v>
      </c>
      <c r="D3648" s="277">
        <v>2038.81</v>
      </c>
    </row>
    <row r="3649" spans="1:4">
      <c r="A3649" s="279" t="s">
        <v>9985</v>
      </c>
      <c r="B3649" s="276" t="s">
        <v>9986</v>
      </c>
      <c r="C3649" s="276" t="s">
        <v>6</v>
      </c>
      <c r="D3649" s="277">
        <v>2548.92</v>
      </c>
    </row>
    <row r="3650" spans="1:4">
      <c r="A3650" s="279" t="s">
        <v>9987</v>
      </c>
      <c r="B3650" s="276" t="s">
        <v>9988</v>
      </c>
      <c r="C3650" s="276" t="s">
        <v>6</v>
      </c>
      <c r="D3650" s="277">
        <v>2733.71</v>
      </c>
    </row>
    <row r="3651" spans="1:4">
      <c r="A3651" s="279" t="s">
        <v>9989</v>
      </c>
      <c r="B3651" s="276" t="s">
        <v>9990</v>
      </c>
      <c r="C3651" s="276" t="s">
        <v>6</v>
      </c>
      <c r="D3651" s="277">
        <v>6644</v>
      </c>
    </row>
    <row r="3652" spans="1:4">
      <c r="A3652" s="279" t="s">
        <v>9991</v>
      </c>
      <c r="B3652" s="276" t="s">
        <v>9992</v>
      </c>
      <c r="C3652" s="276" t="s">
        <v>6</v>
      </c>
      <c r="D3652" s="277">
        <v>8497.83</v>
      </c>
    </row>
    <row r="3653" spans="1:4">
      <c r="A3653" s="279" t="s">
        <v>9993</v>
      </c>
      <c r="B3653" s="276" t="s">
        <v>9994</v>
      </c>
      <c r="C3653" s="276" t="s">
        <v>6</v>
      </c>
      <c r="D3653" s="277">
        <v>10168.68</v>
      </c>
    </row>
    <row r="3654" spans="1:4">
      <c r="A3654" s="279" t="s">
        <v>9995</v>
      </c>
      <c r="B3654" s="276" t="s">
        <v>9996</v>
      </c>
      <c r="C3654" s="276" t="s">
        <v>6</v>
      </c>
      <c r="D3654" s="277">
        <v>11827.93</v>
      </c>
    </row>
    <row r="3655" spans="1:4">
      <c r="A3655" s="279" t="s">
        <v>9997</v>
      </c>
      <c r="B3655" s="276" t="s">
        <v>9998</v>
      </c>
      <c r="C3655" s="276" t="s">
        <v>6</v>
      </c>
      <c r="D3655" s="277">
        <v>15742.56</v>
      </c>
    </row>
    <row r="3656" spans="1:4">
      <c r="A3656" s="279" t="s">
        <v>9999</v>
      </c>
      <c r="B3656" s="276" t="s">
        <v>10000</v>
      </c>
      <c r="C3656" s="276" t="s">
        <v>6</v>
      </c>
      <c r="D3656" s="277">
        <v>18628.75</v>
      </c>
    </row>
    <row r="3657" spans="1:4">
      <c r="A3657" s="279" t="s">
        <v>10001</v>
      </c>
      <c r="B3657" s="276" t="s">
        <v>10002</v>
      </c>
      <c r="C3657" s="276" t="s">
        <v>6</v>
      </c>
      <c r="D3657" s="277">
        <v>162.19999999999999</v>
      </c>
    </row>
    <row r="3658" spans="1:4">
      <c r="A3658" s="279" t="s">
        <v>10005</v>
      </c>
      <c r="B3658" s="276" t="s">
        <v>10006</v>
      </c>
      <c r="C3658" s="276" t="s">
        <v>6</v>
      </c>
      <c r="D3658" s="277">
        <v>159.16999999999999</v>
      </c>
    </row>
    <row r="3659" spans="1:4">
      <c r="A3659" s="279" t="s">
        <v>10007</v>
      </c>
      <c r="B3659" s="276" t="s">
        <v>10008</v>
      </c>
      <c r="C3659" s="276" t="s">
        <v>6</v>
      </c>
      <c r="D3659" s="277">
        <v>290.39</v>
      </c>
    </row>
    <row r="3660" spans="1:4">
      <c r="A3660" s="279" t="s">
        <v>10009</v>
      </c>
      <c r="B3660" s="276" t="s">
        <v>10010</v>
      </c>
      <c r="C3660" s="276" t="s">
        <v>6</v>
      </c>
      <c r="D3660" s="277">
        <v>350.32</v>
      </c>
    </row>
    <row r="3661" spans="1:4">
      <c r="A3661" s="279" t="s">
        <v>10011</v>
      </c>
      <c r="B3661" s="276" t="s">
        <v>10012</v>
      </c>
      <c r="C3661" s="276" t="s">
        <v>6</v>
      </c>
      <c r="D3661" s="277">
        <v>528.91</v>
      </c>
    </row>
    <row r="3662" spans="1:4">
      <c r="A3662" s="279" t="s">
        <v>10013</v>
      </c>
      <c r="B3662" s="276" t="s">
        <v>10014</v>
      </c>
      <c r="C3662" s="276" t="s">
        <v>6</v>
      </c>
      <c r="D3662" s="277">
        <v>676.79</v>
      </c>
    </row>
    <row r="3663" spans="1:4">
      <c r="A3663" s="279" t="s">
        <v>10015</v>
      </c>
      <c r="B3663" s="276" t="s">
        <v>10016</v>
      </c>
      <c r="C3663" s="276" t="s">
        <v>6</v>
      </c>
      <c r="D3663" s="277">
        <v>1182</v>
      </c>
    </row>
    <row r="3664" spans="1:4">
      <c r="A3664" s="279" t="s">
        <v>10017</v>
      </c>
      <c r="B3664" s="276" t="s">
        <v>10018</v>
      </c>
      <c r="C3664" s="276" t="s">
        <v>6</v>
      </c>
      <c r="D3664" s="277">
        <v>1444.12</v>
      </c>
    </row>
    <row r="3665" spans="1:4">
      <c r="A3665" s="279" t="s">
        <v>10019</v>
      </c>
      <c r="B3665" s="276" t="s">
        <v>10020</v>
      </c>
      <c r="C3665" s="276" t="s">
        <v>6</v>
      </c>
      <c r="D3665" s="277">
        <v>1735</v>
      </c>
    </row>
    <row r="3666" spans="1:4">
      <c r="A3666" s="279" t="s">
        <v>10021</v>
      </c>
      <c r="B3666" s="276" t="s">
        <v>10022</v>
      </c>
      <c r="C3666" s="276" t="s">
        <v>6</v>
      </c>
      <c r="D3666" s="277">
        <v>1935.69</v>
      </c>
    </row>
    <row r="3667" spans="1:4">
      <c r="A3667" s="279" t="s">
        <v>10023</v>
      </c>
      <c r="B3667" s="276" t="s">
        <v>10024</v>
      </c>
      <c r="C3667" s="276" t="s">
        <v>6</v>
      </c>
      <c r="D3667" s="277">
        <v>5039.32</v>
      </c>
    </row>
    <row r="3668" spans="1:4">
      <c r="A3668" s="279" t="s">
        <v>10025</v>
      </c>
      <c r="B3668" s="276" t="s">
        <v>10026</v>
      </c>
      <c r="C3668" s="276" t="s">
        <v>6</v>
      </c>
      <c r="D3668" s="277">
        <v>6475.45</v>
      </c>
    </row>
    <row r="3669" spans="1:4">
      <c r="A3669" s="279" t="s">
        <v>10027</v>
      </c>
      <c r="B3669" s="276" t="s">
        <v>10028</v>
      </c>
      <c r="C3669" s="276" t="s">
        <v>6</v>
      </c>
      <c r="D3669" s="277">
        <v>7792.17</v>
      </c>
    </row>
    <row r="3670" spans="1:4">
      <c r="A3670" s="279" t="s">
        <v>10029</v>
      </c>
      <c r="B3670" s="276" t="s">
        <v>10030</v>
      </c>
      <c r="C3670" s="276" t="s">
        <v>6</v>
      </c>
      <c r="D3670" s="277">
        <v>9100.2900000000009</v>
      </c>
    </row>
    <row r="3671" spans="1:4">
      <c r="A3671" s="279" t="s">
        <v>10031</v>
      </c>
      <c r="B3671" s="276" t="s">
        <v>10032</v>
      </c>
      <c r="C3671" s="276" t="s">
        <v>6</v>
      </c>
      <c r="D3671" s="277">
        <v>11881.06</v>
      </c>
    </row>
    <row r="3672" spans="1:4">
      <c r="A3672" s="279" t="s">
        <v>10033</v>
      </c>
      <c r="B3672" s="276" t="s">
        <v>10034</v>
      </c>
      <c r="C3672" s="276" t="s">
        <v>6</v>
      </c>
      <c r="D3672" s="277">
        <v>14196.63</v>
      </c>
    </row>
    <row r="3673" spans="1:4">
      <c r="A3673" s="279" t="s">
        <v>10035</v>
      </c>
      <c r="B3673" s="276" t="s">
        <v>10036</v>
      </c>
      <c r="C3673" s="276" t="s">
        <v>6</v>
      </c>
      <c r="D3673" s="277">
        <v>11.59</v>
      </c>
    </row>
    <row r="3674" spans="1:4">
      <c r="A3674" s="279" t="s">
        <v>10037</v>
      </c>
      <c r="B3674" s="276" t="s">
        <v>10038</v>
      </c>
      <c r="C3674" s="276" t="s">
        <v>6</v>
      </c>
      <c r="D3674" s="277">
        <v>36.58</v>
      </c>
    </row>
    <row r="3675" spans="1:4">
      <c r="A3675" s="279" t="s">
        <v>10039</v>
      </c>
      <c r="B3675" s="276" t="s">
        <v>10040</v>
      </c>
      <c r="C3675" s="276" t="s">
        <v>6</v>
      </c>
      <c r="D3675" s="277">
        <v>60.34</v>
      </c>
    </row>
    <row r="3676" spans="1:4">
      <c r="A3676" s="279" t="s">
        <v>32068</v>
      </c>
      <c r="B3676" s="276" t="s">
        <v>32069</v>
      </c>
      <c r="C3676" s="276" t="s">
        <v>6</v>
      </c>
      <c r="D3676" s="277">
        <v>9888</v>
      </c>
    </row>
    <row r="3677" spans="1:4">
      <c r="A3677" s="279" t="s">
        <v>32070</v>
      </c>
      <c r="B3677" s="276" t="s">
        <v>32071</v>
      </c>
      <c r="C3677" s="276" t="s">
        <v>6</v>
      </c>
      <c r="D3677" s="277">
        <v>22325.35</v>
      </c>
    </row>
    <row r="3678" spans="1:4">
      <c r="A3678" s="279" t="s">
        <v>32072</v>
      </c>
      <c r="B3678" s="276" t="s">
        <v>32073</v>
      </c>
      <c r="C3678" s="276" t="s">
        <v>6</v>
      </c>
      <c r="D3678" s="277">
        <v>6167.57</v>
      </c>
    </row>
    <row r="3679" spans="1:4">
      <c r="A3679" s="279" t="s">
        <v>10043</v>
      </c>
      <c r="B3679" s="276" t="s">
        <v>10044</v>
      </c>
      <c r="C3679" s="276" t="s">
        <v>6</v>
      </c>
      <c r="D3679" s="277">
        <v>224.62</v>
      </c>
    </row>
    <row r="3680" spans="1:4">
      <c r="A3680" s="279" t="s">
        <v>10059</v>
      </c>
      <c r="B3680" s="276" t="s">
        <v>10060</v>
      </c>
      <c r="C3680" s="276" t="s">
        <v>6</v>
      </c>
      <c r="D3680" s="277">
        <v>6096.63</v>
      </c>
    </row>
    <row r="3681" spans="1:4">
      <c r="A3681" s="279" t="s">
        <v>10077</v>
      </c>
      <c r="B3681" s="276" t="s">
        <v>10078</v>
      </c>
      <c r="C3681" s="276" t="s">
        <v>6</v>
      </c>
      <c r="D3681" s="277">
        <v>137.4</v>
      </c>
    </row>
    <row r="3682" spans="1:4">
      <c r="A3682" s="279" t="s">
        <v>10093</v>
      </c>
      <c r="B3682" s="276" t="s">
        <v>10094</v>
      </c>
      <c r="C3682" s="276" t="s">
        <v>6</v>
      </c>
      <c r="D3682" s="277">
        <v>3650.49</v>
      </c>
    </row>
    <row r="3683" spans="1:4">
      <c r="A3683" s="279" t="s">
        <v>10041</v>
      </c>
      <c r="B3683" s="276" t="s">
        <v>10042</v>
      </c>
      <c r="C3683" s="276" t="s">
        <v>6</v>
      </c>
      <c r="D3683" s="277">
        <v>224.62</v>
      </c>
    </row>
    <row r="3684" spans="1:4">
      <c r="A3684" s="279" t="s">
        <v>10045</v>
      </c>
      <c r="B3684" s="276" t="s">
        <v>10046</v>
      </c>
      <c r="C3684" s="276" t="s">
        <v>6</v>
      </c>
      <c r="D3684" s="277">
        <v>282.86</v>
      </c>
    </row>
    <row r="3685" spans="1:4">
      <c r="A3685" s="279" t="s">
        <v>10047</v>
      </c>
      <c r="B3685" s="276" t="s">
        <v>10048</v>
      </c>
      <c r="C3685" s="276" t="s">
        <v>6</v>
      </c>
      <c r="D3685" s="277">
        <v>464.09</v>
      </c>
    </row>
    <row r="3686" spans="1:4">
      <c r="A3686" s="279" t="s">
        <v>10049</v>
      </c>
      <c r="B3686" s="276" t="s">
        <v>10050</v>
      </c>
      <c r="C3686" s="276" t="s">
        <v>6</v>
      </c>
      <c r="D3686" s="277">
        <v>644.91999999999996</v>
      </c>
    </row>
    <row r="3687" spans="1:4">
      <c r="A3687" s="279" t="s">
        <v>10051</v>
      </c>
      <c r="B3687" s="276" t="s">
        <v>10052</v>
      </c>
      <c r="C3687" s="276" t="s">
        <v>6</v>
      </c>
      <c r="D3687" s="277">
        <v>902.75</v>
      </c>
    </row>
    <row r="3688" spans="1:4">
      <c r="A3688" s="279" t="s">
        <v>10053</v>
      </c>
      <c r="B3688" s="276" t="s">
        <v>10054</v>
      </c>
      <c r="C3688" s="276" t="s">
        <v>6</v>
      </c>
      <c r="D3688" s="277">
        <v>1174.53</v>
      </c>
    </row>
    <row r="3689" spans="1:4">
      <c r="A3689" s="279" t="s">
        <v>10055</v>
      </c>
      <c r="B3689" s="276" t="s">
        <v>10056</v>
      </c>
      <c r="C3689" s="276" t="s">
        <v>6</v>
      </c>
      <c r="D3689" s="277">
        <v>1847.79</v>
      </c>
    </row>
    <row r="3690" spans="1:4">
      <c r="A3690" s="279" t="s">
        <v>10057</v>
      </c>
      <c r="B3690" s="276" t="s">
        <v>10058</v>
      </c>
      <c r="C3690" s="276" t="s">
        <v>6</v>
      </c>
      <c r="D3690" s="277">
        <v>2435.21</v>
      </c>
    </row>
    <row r="3691" spans="1:4">
      <c r="A3691" s="279" t="s">
        <v>10061</v>
      </c>
      <c r="B3691" s="276" t="s">
        <v>10062</v>
      </c>
      <c r="C3691" s="276" t="s">
        <v>6</v>
      </c>
      <c r="D3691" s="277">
        <v>6520.98</v>
      </c>
    </row>
    <row r="3692" spans="1:4">
      <c r="A3692" s="279" t="s">
        <v>10063</v>
      </c>
      <c r="B3692" s="276" t="s">
        <v>10064</v>
      </c>
      <c r="C3692" s="276" t="s">
        <v>6</v>
      </c>
      <c r="D3692" s="277">
        <v>7004</v>
      </c>
    </row>
    <row r="3693" spans="1:4">
      <c r="A3693" s="279" t="s">
        <v>10065</v>
      </c>
      <c r="B3693" s="276" t="s">
        <v>10066</v>
      </c>
      <c r="C3693" s="276" t="s">
        <v>6</v>
      </c>
      <c r="D3693" s="277">
        <v>9749.31</v>
      </c>
    </row>
    <row r="3694" spans="1:4">
      <c r="A3694" s="279" t="s">
        <v>10067</v>
      </c>
      <c r="B3694" s="276" t="s">
        <v>10068</v>
      </c>
      <c r="C3694" s="276" t="s">
        <v>6</v>
      </c>
      <c r="D3694" s="277">
        <v>13977.95</v>
      </c>
    </row>
    <row r="3695" spans="1:4">
      <c r="A3695" s="279" t="s">
        <v>10069</v>
      </c>
      <c r="B3695" s="276" t="s">
        <v>10070</v>
      </c>
      <c r="C3695" s="276" t="s">
        <v>6</v>
      </c>
      <c r="D3695" s="277">
        <v>15181.06</v>
      </c>
    </row>
    <row r="3696" spans="1:4">
      <c r="A3696" s="279" t="s">
        <v>10071</v>
      </c>
      <c r="B3696" s="276" t="s">
        <v>10072</v>
      </c>
      <c r="C3696" s="276" t="s">
        <v>6</v>
      </c>
      <c r="D3696" s="277">
        <v>22105.200000000001</v>
      </c>
    </row>
    <row r="3697" spans="1:4">
      <c r="A3697" s="279" t="s">
        <v>10073</v>
      </c>
      <c r="B3697" s="276" t="s">
        <v>10074</v>
      </c>
      <c r="C3697" s="276" t="s">
        <v>6</v>
      </c>
      <c r="D3697" s="277">
        <v>28413.42</v>
      </c>
    </row>
    <row r="3698" spans="1:4">
      <c r="A3698" s="279" t="s">
        <v>10075</v>
      </c>
      <c r="B3698" s="276" t="s">
        <v>10076</v>
      </c>
      <c r="C3698" s="276" t="s">
        <v>6</v>
      </c>
      <c r="D3698" s="277">
        <v>170.71</v>
      </c>
    </row>
    <row r="3699" spans="1:4">
      <c r="A3699" s="279" t="s">
        <v>10079</v>
      </c>
      <c r="B3699" s="276" t="s">
        <v>10080</v>
      </c>
      <c r="C3699" s="276" t="s">
        <v>6</v>
      </c>
      <c r="D3699" s="277">
        <v>172.42</v>
      </c>
    </row>
    <row r="3700" spans="1:4">
      <c r="A3700" s="279" t="s">
        <v>10081</v>
      </c>
      <c r="B3700" s="276" t="s">
        <v>10082</v>
      </c>
      <c r="C3700" s="276" t="s">
        <v>6</v>
      </c>
      <c r="D3700" s="277">
        <v>271.27</v>
      </c>
    </row>
    <row r="3701" spans="1:4">
      <c r="A3701" s="279" t="s">
        <v>10083</v>
      </c>
      <c r="B3701" s="276" t="s">
        <v>10084</v>
      </c>
      <c r="C3701" s="276" t="s">
        <v>6</v>
      </c>
      <c r="D3701" s="277">
        <v>389.64</v>
      </c>
    </row>
    <row r="3702" spans="1:4">
      <c r="A3702" s="279" t="s">
        <v>10085</v>
      </c>
      <c r="B3702" s="276" t="s">
        <v>10086</v>
      </c>
      <c r="C3702" s="276" t="s">
        <v>6</v>
      </c>
      <c r="D3702" s="277">
        <v>590.67999999999995</v>
      </c>
    </row>
    <row r="3703" spans="1:4">
      <c r="A3703" s="279" t="s">
        <v>10087</v>
      </c>
      <c r="B3703" s="276" t="s">
        <v>10088</v>
      </c>
      <c r="C3703" s="276" t="s">
        <v>6</v>
      </c>
      <c r="D3703" s="277">
        <v>737</v>
      </c>
    </row>
    <row r="3704" spans="1:4">
      <c r="A3704" s="279" t="s">
        <v>10089</v>
      </c>
      <c r="B3704" s="276" t="s">
        <v>10090</v>
      </c>
      <c r="C3704" s="276" t="s">
        <v>6</v>
      </c>
      <c r="D3704" s="277">
        <v>1310.1400000000001</v>
      </c>
    </row>
    <row r="3705" spans="1:4">
      <c r="A3705" s="279" t="s">
        <v>10091</v>
      </c>
      <c r="B3705" s="276" t="s">
        <v>10092</v>
      </c>
      <c r="C3705" s="276" t="s">
        <v>6</v>
      </c>
      <c r="D3705" s="277">
        <v>1692.33</v>
      </c>
    </row>
    <row r="3706" spans="1:4">
      <c r="A3706" s="279" t="s">
        <v>10095</v>
      </c>
      <c r="B3706" s="276" t="s">
        <v>10096</v>
      </c>
      <c r="C3706" s="276" t="s">
        <v>6</v>
      </c>
      <c r="D3706" s="277">
        <v>3590.75</v>
      </c>
    </row>
    <row r="3707" spans="1:4">
      <c r="A3707" s="279" t="s">
        <v>10097</v>
      </c>
      <c r="B3707" s="276" t="s">
        <v>10098</v>
      </c>
      <c r="C3707" s="276" t="s">
        <v>6</v>
      </c>
      <c r="D3707" s="277">
        <v>5345.95</v>
      </c>
    </row>
    <row r="3708" spans="1:4">
      <c r="A3708" s="279" t="s">
        <v>10099</v>
      </c>
      <c r="B3708" s="276" t="s">
        <v>10100</v>
      </c>
      <c r="C3708" s="276" t="s">
        <v>6</v>
      </c>
      <c r="D3708" s="277">
        <v>7464.32</v>
      </c>
    </row>
    <row r="3709" spans="1:4">
      <c r="A3709" s="279" t="s">
        <v>10101</v>
      </c>
      <c r="B3709" s="276" t="s">
        <v>10102</v>
      </c>
      <c r="C3709" s="276" t="s">
        <v>6</v>
      </c>
      <c r="D3709" s="277">
        <v>10629.8</v>
      </c>
    </row>
    <row r="3710" spans="1:4">
      <c r="A3710" s="279" t="s">
        <v>10103</v>
      </c>
      <c r="B3710" s="276" t="s">
        <v>10104</v>
      </c>
      <c r="C3710" s="276" t="s">
        <v>6</v>
      </c>
      <c r="D3710" s="277">
        <v>11438.39</v>
      </c>
    </row>
    <row r="3711" spans="1:4">
      <c r="A3711" s="279" t="s">
        <v>10105</v>
      </c>
      <c r="B3711" s="276" t="s">
        <v>10106</v>
      </c>
      <c r="C3711" s="276" t="s">
        <v>6</v>
      </c>
      <c r="D3711" s="277">
        <v>16642.16</v>
      </c>
    </row>
    <row r="3712" spans="1:4">
      <c r="A3712" s="279" t="s">
        <v>10107</v>
      </c>
      <c r="B3712" s="276" t="s">
        <v>10108</v>
      </c>
      <c r="C3712" s="276" t="s">
        <v>6</v>
      </c>
      <c r="D3712" s="277">
        <v>21667.62</v>
      </c>
    </row>
    <row r="3713" spans="1:4">
      <c r="A3713" s="279" t="s">
        <v>10109</v>
      </c>
      <c r="B3713" s="276" t="s">
        <v>10110</v>
      </c>
      <c r="C3713" s="276" t="s">
        <v>6</v>
      </c>
      <c r="D3713" s="277">
        <v>16.940000000000001</v>
      </c>
    </row>
    <row r="3714" spans="1:4">
      <c r="A3714" s="279" t="s">
        <v>10111</v>
      </c>
      <c r="B3714" s="276" t="s">
        <v>10112</v>
      </c>
      <c r="C3714" s="276" t="s">
        <v>6</v>
      </c>
      <c r="D3714" s="277">
        <v>9.4</v>
      </c>
    </row>
    <row r="3715" spans="1:4">
      <c r="A3715" s="279" t="s">
        <v>10113</v>
      </c>
      <c r="B3715" s="276" t="s">
        <v>10114</v>
      </c>
      <c r="C3715" s="276" t="s">
        <v>6</v>
      </c>
      <c r="D3715" s="277">
        <v>63.71</v>
      </c>
    </row>
    <row r="3716" spans="1:4">
      <c r="A3716" s="279" t="s">
        <v>10115</v>
      </c>
      <c r="B3716" s="276" t="s">
        <v>10116</v>
      </c>
      <c r="C3716" s="276" t="s">
        <v>6</v>
      </c>
      <c r="D3716" s="277">
        <v>111.68</v>
      </c>
    </row>
    <row r="3717" spans="1:4">
      <c r="A3717" s="279" t="s">
        <v>10117</v>
      </c>
      <c r="B3717" s="276" t="s">
        <v>10118</v>
      </c>
      <c r="C3717" s="276" t="s">
        <v>6</v>
      </c>
      <c r="D3717" s="277">
        <v>245.98</v>
      </c>
    </row>
    <row r="3718" spans="1:4">
      <c r="A3718" s="279" t="s">
        <v>10119</v>
      </c>
      <c r="B3718" s="276" t="s">
        <v>10120</v>
      </c>
      <c r="C3718" s="276" t="s">
        <v>6</v>
      </c>
      <c r="D3718" s="277">
        <v>404.62</v>
      </c>
    </row>
    <row r="3719" spans="1:4">
      <c r="A3719" s="279" t="s">
        <v>10121</v>
      </c>
      <c r="B3719" s="276" t="s">
        <v>10122</v>
      </c>
      <c r="C3719" s="276" t="s">
        <v>6</v>
      </c>
      <c r="D3719" s="277">
        <v>796.8</v>
      </c>
    </row>
    <row r="3720" spans="1:4">
      <c r="A3720" s="279" t="s">
        <v>10123</v>
      </c>
      <c r="B3720" s="276" t="s">
        <v>10124</v>
      </c>
      <c r="C3720" s="276" t="s">
        <v>6</v>
      </c>
      <c r="D3720" s="277">
        <v>1158.75</v>
      </c>
    </row>
    <row r="3721" spans="1:4">
      <c r="A3721" s="279" t="s">
        <v>10125</v>
      </c>
      <c r="B3721" s="276" t="s">
        <v>10126</v>
      </c>
      <c r="C3721" s="276" t="s">
        <v>6</v>
      </c>
      <c r="D3721" s="277">
        <v>1439.55</v>
      </c>
    </row>
    <row r="3722" spans="1:4">
      <c r="A3722" s="279" t="s">
        <v>10129</v>
      </c>
      <c r="B3722" s="276" t="s">
        <v>10130</v>
      </c>
      <c r="C3722" s="276" t="s">
        <v>6</v>
      </c>
      <c r="D3722" s="277">
        <v>30.39</v>
      </c>
    </row>
    <row r="3723" spans="1:4">
      <c r="A3723" s="279" t="s">
        <v>10143</v>
      </c>
      <c r="B3723" s="276" t="s">
        <v>10144</v>
      </c>
      <c r="C3723" s="276" t="s">
        <v>6</v>
      </c>
      <c r="D3723" s="277">
        <v>11.12</v>
      </c>
    </row>
    <row r="3724" spans="1:4">
      <c r="A3724" s="279" t="s">
        <v>10145</v>
      </c>
      <c r="B3724" s="276" t="s">
        <v>10146</v>
      </c>
      <c r="C3724" s="276" t="s">
        <v>6</v>
      </c>
      <c r="D3724" s="277">
        <v>27.95</v>
      </c>
    </row>
    <row r="3725" spans="1:4">
      <c r="A3725" s="279" t="s">
        <v>10147</v>
      </c>
      <c r="B3725" s="276" t="s">
        <v>10148</v>
      </c>
      <c r="C3725" s="276" t="s">
        <v>6</v>
      </c>
      <c r="D3725" s="277">
        <v>56.98</v>
      </c>
    </row>
    <row r="3726" spans="1:4">
      <c r="A3726" s="279" t="s">
        <v>10157</v>
      </c>
      <c r="B3726" s="276" t="s">
        <v>10158</v>
      </c>
      <c r="C3726" s="276" t="s">
        <v>6</v>
      </c>
      <c r="D3726" s="277">
        <v>114.52</v>
      </c>
    </row>
    <row r="3727" spans="1:4">
      <c r="A3727" s="279" t="s">
        <v>10127</v>
      </c>
      <c r="B3727" s="276" t="s">
        <v>10128</v>
      </c>
      <c r="C3727" s="276" t="s">
        <v>6</v>
      </c>
      <c r="D3727" s="277">
        <v>16.940000000000001</v>
      </c>
    </row>
    <row r="3728" spans="1:4">
      <c r="A3728" s="279" t="s">
        <v>10131</v>
      </c>
      <c r="B3728" s="276" t="s">
        <v>10132</v>
      </c>
      <c r="C3728" s="276" t="s">
        <v>6</v>
      </c>
      <c r="D3728" s="277">
        <v>69.52</v>
      </c>
    </row>
    <row r="3729" spans="1:4">
      <c r="A3729" s="279" t="s">
        <v>10133</v>
      </c>
      <c r="B3729" s="276" t="s">
        <v>10134</v>
      </c>
      <c r="C3729" s="276" t="s">
        <v>6</v>
      </c>
      <c r="D3729" s="277">
        <v>125.89</v>
      </c>
    </row>
    <row r="3730" spans="1:4">
      <c r="A3730" s="279" t="s">
        <v>10135</v>
      </c>
      <c r="B3730" s="276" t="s">
        <v>10136</v>
      </c>
      <c r="C3730" s="276" t="s">
        <v>6</v>
      </c>
      <c r="D3730" s="277">
        <v>398.69</v>
      </c>
    </row>
    <row r="3731" spans="1:4">
      <c r="A3731" s="279" t="s">
        <v>10137</v>
      </c>
      <c r="B3731" s="276" t="s">
        <v>10138</v>
      </c>
      <c r="C3731" s="276" t="s">
        <v>6</v>
      </c>
      <c r="D3731" s="277">
        <v>760.38</v>
      </c>
    </row>
    <row r="3732" spans="1:4">
      <c r="A3732" s="279" t="s">
        <v>10139</v>
      </c>
      <c r="B3732" s="276" t="s">
        <v>10140</v>
      </c>
      <c r="C3732" s="276" t="s">
        <v>6</v>
      </c>
      <c r="D3732" s="277">
        <v>957.9</v>
      </c>
    </row>
    <row r="3733" spans="1:4">
      <c r="A3733" s="279" t="s">
        <v>10141</v>
      </c>
      <c r="B3733" s="276" t="s">
        <v>10142</v>
      </c>
      <c r="C3733" s="276" t="s">
        <v>6</v>
      </c>
      <c r="D3733" s="277">
        <v>1216.17</v>
      </c>
    </row>
    <row r="3734" spans="1:4">
      <c r="A3734" s="279" t="s">
        <v>10149</v>
      </c>
      <c r="B3734" s="276" t="s">
        <v>10150</v>
      </c>
      <c r="C3734" s="276" t="s">
        <v>6</v>
      </c>
      <c r="D3734" s="277">
        <v>297.24</v>
      </c>
    </row>
    <row r="3735" spans="1:4">
      <c r="A3735" s="279" t="s">
        <v>10151</v>
      </c>
      <c r="B3735" s="276" t="s">
        <v>10152</v>
      </c>
      <c r="C3735" s="276" t="s">
        <v>6</v>
      </c>
      <c r="D3735" s="277">
        <v>501.81</v>
      </c>
    </row>
    <row r="3736" spans="1:4">
      <c r="A3736" s="279" t="s">
        <v>10153</v>
      </c>
      <c r="B3736" s="276" t="s">
        <v>10154</v>
      </c>
      <c r="C3736" s="276" t="s">
        <v>6</v>
      </c>
      <c r="D3736" s="277">
        <v>656.63</v>
      </c>
    </row>
    <row r="3737" spans="1:4">
      <c r="A3737" s="279" t="s">
        <v>10155</v>
      </c>
      <c r="B3737" s="276" t="s">
        <v>10156</v>
      </c>
      <c r="C3737" s="276" t="s">
        <v>6</v>
      </c>
      <c r="D3737" s="277">
        <v>1042.4100000000001</v>
      </c>
    </row>
    <row r="3738" spans="1:4">
      <c r="A3738" s="279" t="s">
        <v>32074</v>
      </c>
      <c r="B3738" s="276" t="s">
        <v>32075</v>
      </c>
      <c r="C3738" s="276" t="s">
        <v>6</v>
      </c>
      <c r="D3738" s="277">
        <v>1252</v>
      </c>
    </row>
    <row r="3739" spans="1:4">
      <c r="A3739" s="279" t="s">
        <v>32076</v>
      </c>
      <c r="B3739" s="276" t="s">
        <v>32077</v>
      </c>
      <c r="C3739" s="276" t="s">
        <v>6</v>
      </c>
      <c r="D3739" s="277">
        <v>32.1</v>
      </c>
    </row>
    <row r="3740" spans="1:4">
      <c r="A3740" s="279" t="s">
        <v>32078</v>
      </c>
      <c r="B3740" s="276" t="s">
        <v>32079</v>
      </c>
      <c r="C3740" s="276" t="s">
        <v>6</v>
      </c>
      <c r="D3740" s="277">
        <v>87.74</v>
      </c>
    </row>
    <row r="3741" spans="1:4">
      <c r="A3741" s="279" t="s">
        <v>32080</v>
      </c>
      <c r="B3741" s="276" t="s">
        <v>32081</v>
      </c>
      <c r="C3741" s="276" t="s">
        <v>6</v>
      </c>
      <c r="D3741" s="277">
        <v>175.51</v>
      </c>
    </row>
    <row r="3742" spans="1:4">
      <c r="A3742" s="279" t="s">
        <v>32082</v>
      </c>
      <c r="B3742" s="276" t="s">
        <v>32083</v>
      </c>
      <c r="C3742" s="276" t="s">
        <v>6</v>
      </c>
      <c r="D3742" s="277">
        <v>15020.25</v>
      </c>
    </row>
    <row r="3743" spans="1:4">
      <c r="A3743" s="279" t="s">
        <v>32084</v>
      </c>
      <c r="B3743" s="276" t="s">
        <v>32085</v>
      </c>
      <c r="C3743" s="276" t="s">
        <v>6</v>
      </c>
      <c r="D3743" s="277">
        <v>21588</v>
      </c>
    </row>
    <row r="3744" spans="1:4">
      <c r="A3744" s="279" t="s">
        <v>32086</v>
      </c>
      <c r="B3744" s="276" t="s">
        <v>32087</v>
      </c>
      <c r="C3744" s="276" t="s">
        <v>6</v>
      </c>
      <c r="D3744" s="277">
        <v>180.81</v>
      </c>
    </row>
    <row r="3745" spans="1:4">
      <c r="A3745" s="279" t="s">
        <v>32088</v>
      </c>
      <c r="B3745" s="276" t="s">
        <v>32089</v>
      </c>
      <c r="C3745" s="276" t="s">
        <v>6</v>
      </c>
      <c r="D3745" s="277">
        <v>117.23</v>
      </c>
    </row>
    <row r="3746" spans="1:4">
      <c r="A3746" s="279" t="s">
        <v>32090</v>
      </c>
      <c r="B3746" s="276" t="s">
        <v>32091</v>
      </c>
      <c r="C3746" s="276" t="s">
        <v>6</v>
      </c>
      <c r="D3746" s="277">
        <v>125.75</v>
      </c>
    </row>
    <row r="3747" spans="1:4">
      <c r="A3747" s="279" t="s">
        <v>32092</v>
      </c>
      <c r="B3747" s="276" t="s">
        <v>32093</v>
      </c>
      <c r="C3747" s="276" t="s">
        <v>6</v>
      </c>
      <c r="D3747" s="277">
        <v>80</v>
      </c>
    </row>
    <row r="3748" spans="1:4">
      <c r="A3748" s="279" t="s">
        <v>32094</v>
      </c>
      <c r="B3748" s="276" t="s">
        <v>32095</v>
      </c>
      <c r="C3748" s="276" t="s">
        <v>6</v>
      </c>
      <c r="D3748" s="277">
        <v>76</v>
      </c>
    </row>
    <row r="3749" spans="1:4">
      <c r="A3749" s="279" t="s">
        <v>32096</v>
      </c>
      <c r="B3749" s="276" t="s">
        <v>32097</v>
      </c>
      <c r="C3749" s="276" t="s">
        <v>6</v>
      </c>
      <c r="D3749" s="277">
        <v>19801.66</v>
      </c>
    </row>
    <row r="3750" spans="1:4">
      <c r="A3750" s="279" t="s">
        <v>32098</v>
      </c>
      <c r="B3750" s="276" t="s">
        <v>32099</v>
      </c>
      <c r="C3750" s="276" t="s">
        <v>6</v>
      </c>
      <c r="D3750" s="277">
        <v>9320.9</v>
      </c>
    </row>
    <row r="3751" spans="1:4">
      <c r="A3751" s="279" t="s">
        <v>32100</v>
      </c>
      <c r="B3751" s="276" t="s">
        <v>32101</v>
      </c>
      <c r="C3751" s="276" t="s">
        <v>6</v>
      </c>
      <c r="D3751" s="277">
        <v>132.16</v>
      </c>
    </row>
    <row r="3752" spans="1:4">
      <c r="A3752" s="279" t="s">
        <v>10208</v>
      </c>
      <c r="B3752" s="276" t="s">
        <v>10209</v>
      </c>
      <c r="C3752" s="276" t="s">
        <v>6</v>
      </c>
      <c r="D3752" s="277">
        <v>1.36</v>
      </c>
    </row>
    <row r="3753" spans="1:4">
      <c r="A3753" s="279" t="s">
        <v>10212</v>
      </c>
      <c r="B3753" s="276" t="s">
        <v>10213</v>
      </c>
      <c r="C3753" s="276" t="s">
        <v>6</v>
      </c>
      <c r="D3753" s="277">
        <v>311.85000000000002</v>
      </c>
    </row>
    <row r="3754" spans="1:4">
      <c r="A3754" s="279" t="s">
        <v>10236</v>
      </c>
      <c r="B3754" s="276" t="s">
        <v>10237</v>
      </c>
      <c r="C3754" s="276" t="s">
        <v>6</v>
      </c>
      <c r="D3754" s="277">
        <v>182.27</v>
      </c>
    </row>
    <row r="3755" spans="1:4">
      <c r="A3755" s="279" t="s">
        <v>10210</v>
      </c>
      <c r="B3755" s="276" t="s">
        <v>10211</v>
      </c>
      <c r="C3755" s="276" t="s">
        <v>6</v>
      </c>
      <c r="D3755" s="277">
        <v>311.85000000000002</v>
      </c>
    </row>
    <row r="3756" spans="1:4">
      <c r="A3756" s="279" t="s">
        <v>10214</v>
      </c>
      <c r="B3756" s="276" t="s">
        <v>10215</v>
      </c>
      <c r="C3756" s="276" t="s">
        <v>6</v>
      </c>
      <c r="D3756" s="277">
        <v>337.06</v>
      </c>
    </row>
    <row r="3757" spans="1:4">
      <c r="A3757" s="279" t="s">
        <v>10216</v>
      </c>
      <c r="B3757" s="276" t="s">
        <v>10217</v>
      </c>
      <c r="C3757" s="276" t="s">
        <v>6</v>
      </c>
      <c r="D3757" s="277">
        <v>531.94000000000005</v>
      </c>
    </row>
    <row r="3758" spans="1:4">
      <c r="A3758" s="279" t="s">
        <v>10218</v>
      </c>
      <c r="B3758" s="276" t="s">
        <v>10219</v>
      </c>
      <c r="C3758" s="276" t="s">
        <v>6</v>
      </c>
      <c r="D3758" s="277">
        <v>807.82</v>
      </c>
    </row>
    <row r="3759" spans="1:4">
      <c r="A3759" s="279" t="s">
        <v>10220</v>
      </c>
      <c r="B3759" s="276" t="s">
        <v>10221</v>
      </c>
      <c r="C3759" s="276" t="s">
        <v>6</v>
      </c>
      <c r="D3759" s="277">
        <v>1191.8800000000001</v>
      </c>
    </row>
    <row r="3760" spans="1:4">
      <c r="A3760" s="279" t="s">
        <v>10222</v>
      </c>
      <c r="B3760" s="276" t="s">
        <v>10223</v>
      </c>
      <c r="C3760" s="276" t="s">
        <v>6</v>
      </c>
      <c r="D3760" s="277">
        <v>1825.76</v>
      </c>
    </row>
    <row r="3761" spans="1:4">
      <c r="A3761" s="279" t="s">
        <v>10224</v>
      </c>
      <c r="B3761" s="276" t="s">
        <v>10225</v>
      </c>
      <c r="C3761" s="276" t="s">
        <v>6</v>
      </c>
      <c r="D3761" s="277">
        <v>5490.29</v>
      </c>
    </row>
    <row r="3762" spans="1:4">
      <c r="A3762" s="279" t="s">
        <v>10226</v>
      </c>
      <c r="B3762" s="276" t="s">
        <v>10227</v>
      </c>
      <c r="C3762" s="276" t="s">
        <v>6</v>
      </c>
      <c r="D3762" s="277">
        <v>5986.38</v>
      </c>
    </row>
    <row r="3763" spans="1:4">
      <c r="A3763" s="279" t="s">
        <v>10228</v>
      </c>
      <c r="B3763" s="276" t="s">
        <v>10229</v>
      </c>
      <c r="C3763" s="276" t="s">
        <v>6</v>
      </c>
      <c r="D3763" s="277">
        <v>6754.13</v>
      </c>
    </row>
    <row r="3764" spans="1:4">
      <c r="A3764" s="279" t="s">
        <v>10230</v>
      </c>
      <c r="B3764" s="276" t="s">
        <v>10231</v>
      </c>
      <c r="C3764" s="276" t="s">
        <v>6</v>
      </c>
      <c r="D3764" s="277">
        <v>6848.19</v>
      </c>
    </row>
    <row r="3765" spans="1:4">
      <c r="A3765" s="279" t="s">
        <v>10232</v>
      </c>
      <c r="B3765" s="276" t="s">
        <v>10233</v>
      </c>
      <c r="C3765" s="276" t="s">
        <v>6</v>
      </c>
      <c r="D3765" s="277">
        <v>9397.82</v>
      </c>
    </row>
    <row r="3766" spans="1:4">
      <c r="A3766" s="279" t="s">
        <v>10234</v>
      </c>
      <c r="B3766" s="276" t="s">
        <v>10235</v>
      </c>
      <c r="C3766" s="276" t="s">
        <v>6</v>
      </c>
      <c r="D3766" s="277">
        <v>234.93</v>
      </c>
    </row>
    <row r="3767" spans="1:4">
      <c r="A3767" s="279" t="s">
        <v>10238</v>
      </c>
      <c r="B3767" s="276" t="s">
        <v>10239</v>
      </c>
      <c r="C3767" s="276" t="s">
        <v>6</v>
      </c>
      <c r="D3767" s="277">
        <v>198.81</v>
      </c>
    </row>
    <row r="3768" spans="1:4">
      <c r="A3768" s="279" t="s">
        <v>10240</v>
      </c>
      <c r="B3768" s="276" t="s">
        <v>10241</v>
      </c>
      <c r="C3768" s="276" t="s">
        <v>6</v>
      </c>
      <c r="D3768" s="277">
        <v>232.43</v>
      </c>
    </row>
    <row r="3769" spans="1:4">
      <c r="A3769" s="279" t="s">
        <v>10242</v>
      </c>
      <c r="B3769" s="276" t="s">
        <v>10243</v>
      </c>
      <c r="C3769" s="276" t="s">
        <v>6</v>
      </c>
      <c r="D3769" s="277">
        <v>332.38</v>
      </c>
    </row>
    <row r="3770" spans="1:4">
      <c r="A3770" s="279" t="s">
        <v>10244</v>
      </c>
      <c r="B3770" s="276" t="s">
        <v>10245</v>
      </c>
      <c r="C3770" s="276" t="s">
        <v>6</v>
      </c>
      <c r="D3770" s="277">
        <v>731.56</v>
      </c>
    </row>
    <row r="3771" spans="1:4">
      <c r="A3771" s="279" t="s">
        <v>10246</v>
      </c>
      <c r="B3771" s="276" t="s">
        <v>10247</v>
      </c>
      <c r="C3771" s="276" t="s">
        <v>6</v>
      </c>
      <c r="D3771" s="277">
        <v>1100.22</v>
      </c>
    </row>
    <row r="3772" spans="1:4">
      <c r="A3772" s="279" t="s">
        <v>10248</v>
      </c>
      <c r="B3772" s="276" t="s">
        <v>10249</v>
      </c>
      <c r="C3772" s="276" t="s">
        <v>6</v>
      </c>
      <c r="D3772" s="277">
        <v>3106.14</v>
      </c>
    </row>
    <row r="3773" spans="1:4">
      <c r="A3773" s="279" t="s">
        <v>10250</v>
      </c>
      <c r="B3773" s="276" t="s">
        <v>10251</v>
      </c>
      <c r="C3773" s="276" t="s">
        <v>6</v>
      </c>
      <c r="D3773" s="277">
        <v>3562.75</v>
      </c>
    </row>
    <row r="3774" spans="1:4">
      <c r="A3774" s="279" t="s">
        <v>10252</v>
      </c>
      <c r="B3774" s="276" t="s">
        <v>10253</v>
      </c>
      <c r="C3774" s="276" t="s">
        <v>6</v>
      </c>
      <c r="D3774" s="277">
        <v>4301.54</v>
      </c>
    </row>
    <row r="3775" spans="1:4">
      <c r="A3775" s="279" t="s">
        <v>10254</v>
      </c>
      <c r="B3775" s="276" t="s">
        <v>10255</v>
      </c>
      <c r="C3775" s="276" t="s">
        <v>6</v>
      </c>
      <c r="D3775" s="277">
        <v>4820.2700000000004</v>
      </c>
    </row>
    <row r="3776" spans="1:4">
      <c r="A3776" s="279" t="s">
        <v>10256</v>
      </c>
      <c r="B3776" s="276" t="s">
        <v>10257</v>
      </c>
      <c r="C3776" s="276" t="s">
        <v>6</v>
      </c>
      <c r="D3776" s="277">
        <v>7177.03</v>
      </c>
    </row>
    <row r="3777" spans="1:4">
      <c r="A3777" s="279" t="s">
        <v>10258</v>
      </c>
      <c r="B3777" s="276" t="s">
        <v>10259</v>
      </c>
      <c r="C3777" s="276" t="s">
        <v>6</v>
      </c>
      <c r="D3777" s="277">
        <v>52.55</v>
      </c>
    </row>
    <row r="3778" spans="1:4">
      <c r="A3778" s="279" t="s">
        <v>10260</v>
      </c>
      <c r="B3778" s="276" t="s">
        <v>10261</v>
      </c>
      <c r="C3778" s="276" t="s">
        <v>6</v>
      </c>
      <c r="D3778" s="277">
        <v>96.35</v>
      </c>
    </row>
    <row r="3779" spans="1:4">
      <c r="A3779" s="279" t="s">
        <v>10262</v>
      </c>
      <c r="B3779" s="276" t="s">
        <v>10263</v>
      </c>
      <c r="C3779" s="276" t="s">
        <v>6</v>
      </c>
      <c r="D3779" s="277">
        <v>23.05</v>
      </c>
    </row>
    <row r="3780" spans="1:4">
      <c r="A3780" s="279" t="s">
        <v>10264</v>
      </c>
      <c r="B3780" s="276" t="s">
        <v>10265</v>
      </c>
      <c r="C3780" s="276" t="s">
        <v>6</v>
      </c>
      <c r="D3780" s="277">
        <v>24.49</v>
      </c>
    </row>
    <row r="3781" spans="1:4">
      <c r="A3781" s="279" t="s">
        <v>10266</v>
      </c>
      <c r="B3781" s="276" t="s">
        <v>10267</v>
      </c>
      <c r="C3781" s="276" t="s">
        <v>6</v>
      </c>
      <c r="D3781" s="277">
        <v>65.569999999999993</v>
      </c>
    </row>
    <row r="3782" spans="1:4">
      <c r="A3782" s="279" t="s">
        <v>10268</v>
      </c>
      <c r="B3782" s="276" t="s">
        <v>10269</v>
      </c>
      <c r="C3782" s="276" t="s">
        <v>6</v>
      </c>
      <c r="D3782" s="277">
        <v>82.04</v>
      </c>
    </row>
    <row r="3783" spans="1:4">
      <c r="A3783" s="279" t="s">
        <v>10270</v>
      </c>
      <c r="B3783" s="276" t="s">
        <v>10271</v>
      </c>
      <c r="C3783" s="276" t="s">
        <v>6</v>
      </c>
      <c r="D3783" s="277">
        <v>307.64999999999998</v>
      </c>
    </row>
    <row r="3784" spans="1:4">
      <c r="A3784" s="279" t="s">
        <v>10272</v>
      </c>
      <c r="B3784" s="276" t="s">
        <v>10273</v>
      </c>
      <c r="C3784" s="276" t="s">
        <v>6</v>
      </c>
      <c r="D3784" s="277">
        <v>454.8</v>
      </c>
    </row>
    <row r="3785" spans="1:4">
      <c r="A3785" s="279" t="s">
        <v>10274</v>
      </c>
      <c r="B3785" s="276" t="s">
        <v>10275</v>
      </c>
      <c r="C3785" s="276" t="s">
        <v>6</v>
      </c>
      <c r="D3785" s="277">
        <v>1006.8</v>
      </c>
    </row>
    <row r="3786" spans="1:4">
      <c r="A3786" s="279" t="s">
        <v>10276</v>
      </c>
      <c r="B3786" s="276" t="s">
        <v>10277</v>
      </c>
      <c r="C3786" s="276" t="s">
        <v>6</v>
      </c>
      <c r="D3786" s="277">
        <v>380.46</v>
      </c>
    </row>
    <row r="3787" spans="1:4">
      <c r="A3787" s="279" t="s">
        <v>10278</v>
      </c>
      <c r="B3787" s="276" t="s">
        <v>10279</v>
      </c>
      <c r="C3787" s="276" t="s">
        <v>6</v>
      </c>
      <c r="D3787" s="277">
        <v>1426.26</v>
      </c>
    </row>
    <row r="3788" spans="1:4">
      <c r="A3788" s="279" t="s">
        <v>10282</v>
      </c>
      <c r="B3788" s="276" t="s">
        <v>10283</v>
      </c>
      <c r="C3788" s="276" t="s">
        <v>6</v>
      </c>
      <c r="D3788" s="277">
        <v>28.43</v>
      </c>
    </row>
    <row r="3789" spans="1:4">
      <c r="A3789" s="279" t="s">
        <v>10296</v>
      </c>
      <c r="B3789" s="276" t="s">
        <v>10297</v>
      </c>
      <c r="C3789" s="276" t="s">
        <v>6</v>
      </c>
      <c r="D3789" s="277">
        <v>14.47</v>
      </c>
    </row>
    <row r="3790" spans="1:4">
      <c r="A3790" s="279" t="s">
        <v>10298</v>
      </c>
      <c r="B3790" s="276" t="s">
        <v>10299</v>
      </c>
      <c r="C3790" s="276" t="s">
        <v>6</v>
      </c>
      <c r="D3790" s="277">
        <v>41.63</v>
      </c>
    </row>
    <row r="3791" spans="1:4">
      <c r="A3791" s="279" t="s">
        <v>10300</v>
      </c>
      <c r="B3791" s="276" t="s">
        <v>10301</v>
      </c>
      <c r="C3791" s="276" t="s">
        <v>6</v>
      </c>
      <c r="D3791" s="277">
        <v>62.28</v>
      </c>
    </row>
    <row r="3792" spans="1:4">
      <c r="A3792" s="279" t="s">
        <v>10280</v>
      </c>
      <c r="B3792" s="276" t="s">
        <v>10281</v>
      </c>
      <c r="C3792" s="276" t="s">
        <v>6</v>
      </c>
      <c r="D3792" s="277">
        <v>23.05</v>
      </c>
    </row>
    <row r="3793" spans="1:4">
      <c r="A3793" s="279" t="s">
        <v>10284</v>
      </c>
      <c r="B3793" s="276" t="s">
        <v>10285</v>
      </c>
      <c r="C3793" s="276" t="s">
        <v>6</v>
      </c>
      <c r="D3793" s="277">
        <v>112.47</v>
      </c>
    </row>
    <row r="3794" spans="1:4">
      <c r="A3794" s="279" t="s">
        <v>10286</v>
      </c>
      <c r="B3794" s="276" t="s">
        <v>10287</v>
      </c>
      <c r="C3794" s="276" t="s">
        <v>6</v>
      </c>
      <c r="D3794" s="277">
        <v>307.64999999999998</v>
      </c>
    </row>
    <row r="3795" spans="1:4">
      <c r="A3795" s="279" t="s">
        <v>10288</v>
      </c>
      <c r="B3795" s="276" t="s">
        <v>10289</v>
      </c>
      <c r="C3795" s="276" t="s">
        <v>6</v>
      </c>
      <c r="D3795" s="277">
        <v>454.8</v>
      </c>
    </row>
    <row r="3796" spans="1:4">
      <c r="A3796" s="279" t="s">
        <v>10290</v>
      </c>
      <c r="B3796" s="276" t="s">
        <v>10291</v>
      </c>
      <c r="C3796" s="276" t="s">
        <v>6</v>
      </c>
      <c r="D3796" s="277">
        <v>1006.8</v>
      </c>
    </row>
    <row r="3797" spans="1:4">
      <c r="A3797" s="279" t="s">
        <v>10292</v>
      </c>
      <c r="B3797" s="276" t="s">
        <v>10293</v>
      </c>
      <c r="C3797" s="276" t="s">
        <v>6</v>
      </c>
      <c r="D3797" s="277">
        <v>380.46</v>
      </c>
    </row>
    <row r="3798" spans="1:4">
      <c r="A3798" s="279" t="s">
        <v>10294</v>
      </c>
      <c r="B3798" s="276" t="s">
        <v>10295</v>
      </c>
      <c r="C3798" s="276" t="s">
        <v>6</v>
      </c>
      <c r="D3798" s="277">
        <v>1283.0999999999999</v>
      </c>
    </row>
    <row r="3799" spans="1:4">
      <c r="A3799" s="279" t="s">
        <v>10302</v>
      </c>
      <c r="B3799" s="276" t="s">
        <v>10303</v>
      </c>
      <c r="C3799" s="276" t="s">
        <v>6</v>
      </c>
      <c r="D3799" s="277">
        <v>323.88</v>
      </c>
    </row>
    <row r="3800" spans="1:4">
      <c r="A3800" s="279" t="s">
        <v>10304</v>
      </c>
      <c r="B3800" s="276" t="s">
        <v>10305</v>
      </c>
      <c r="C3800" s="276" t="s">
        <v>6</v>
      </c>
      <c r="D3800" s="277">
        <v>558.05999999999995</v>
      </c>
    </row>
    <row r="3801" spans="1:4">
      <c r="A3801" s="279" t="s">
        <v>10306</v>
      </c>
      <c r="B3801" s="276" t="s">
        <v>10307</v>
      </c>
      <c r="C3801" s="276" t="s">
        <v>6</v>
      </c>
      <c r="D3801" s="277">
        <v>736.58</v>
      </c>
    </row>
    <row r="3802" spans="1:4">
      <c r="A3802" s="279" t="s">
        <v>10308</v>
      </c>
      <c r="B3802" s="276" t="s">
        <v>10309</v>
      </c>
      <c r="C3802" s="276" t="s">
        <v>6</v>
      </c>
      <c r="D3802" s="277">
        <v>1210.0999999999999</v>
      </c>
    </row>
    <row r="3803" spans="1:4">
      <c r="A3803" s="279" t="s">
        <v>10310</v>
      </c>
      <c r="B3803" s="276" t="s">
        <v>10311</v>
      </c>
      <c r="C3803" s="276" t="s">
        <v>6</v>
      </c>
      <c r="D3803" s="277">
        <v>177.05</v>
      </c>
    </row>
    <row r="3804" spans="1:4">
      <c r="A3804" s="279" t="s">
        <v>32102</v>
      </c>
      <c r="B3804" s="276" t="s">
        <v>32103</v>
      </c>
      <c r="C3804" s="276" t="s">
        <v>6</v>
      </c>
      <c r="D3804" s="277">
        <v>2717</v>
      </c>
    </row>
    <row r="3805" spans="1:4">
      <c r="A3805" s="279" t="s">
        <v>32104</v>
      </c>
      <c r="B3805" s="276" t="s">
        <v>32105</v>
      </c>
      <c r="C3805" s="276" t="s">
        <v>6</v>
      </c>
      <c r="D3805" s="277">
        <v>19873.349999999999</v>
      </c>
    </row>
    <row r="3806" spans="1:4">
      <c r="A3806" s="279" t="s">
        <v>32106</v>
      </c>
      <c r="B3806" s="276" t="s">
        <v>32107</v>
      </c>
      <c r="C3806" s="276" t="s">
        <v>6</v>
      </c>
      <c r="D3806" s="277">
        <v>58.41</v>
      </c>
    </row>
    <row r="3807" spans="1:4">
      <c r="A3807" s="279" t="s">
        <v>32108</v>
      </c>
      <c r="B3807" s="276" t="s">
        <v>32109</v>
      </c>
      <c r="C3807" s="276" t="s">
        <v>6</v>
      </c>
      <c r="D3807" s="277">
        <v>131.65</v>
      </c>
    </row>
    <row r="3808" spans="1:4">
      <c r="A3808" s="279" t="s">
        <v>32110</v>
      </c>
      <c r="B3808" s="276" t="s">
        <v>32111</v>
      </c>
      <c r="C3808" s="276" t="s">
        <v>6</v>
      </c>
      <c r="D3808" s="277">
        <v>2495</v>
      </c>
    </row>
    <row r="3809" spans="1:4">
      <c r="A3809" s="279" t="s">
        <v>32112</v>
      </c>
      <c r="B3809" s="276" t="s">
        <v>32113</v>
      </c>
      <c r="C3809" s="276" t="s">
        <v>6</v>
      </c>
      <c r="D3809" s="277">
        <v>75.599999999999994</v>
      </c>
    </row>
    <row r="3810" spans="1:4">
      <c r="A3810" s="279" t="s">
        <v>32114</v>
      </c>
      <c r="B3810" s="276" t="s">
        <v>32115</v>
      </c>
      <c r="C3810" s="276" t="s">
        <v>6</v>
      </c>
      <c r="D3810" s="277">
        <v>91</v>
      </c>
    </row>
    <row r="3811" spans="1:4">
      <c r="A3811" s="279" t="s">
        <v>32116</v>
      </c>
      <c r="B3811" s="276" t="s">
        <v>32117</v>
      </c>
      <c r="C3811" s="276" t="s">
        <v>6</v>
      </c>
      <c r="D3811" s="277">
        <v>200</v>
      </c>
    </row>
    <row r="3812" spans="1:4">
      <c r="A3812" s="279" t="s">
        <v>32118</v>
      </c>
      <c r="B3812" s="276" t="s">
        <v>32119</v>
      </c>
      <c r="C3812" s="276" t="s">
        <v>6</v>
      </c>
      <c r="D3812" s="277">
        <v>2205</v>
      </c>
    </row>
    <row r="3813" spans="1:4">
      <c r="A3813" s="279" t="s">
        <v>32120</v>
      </c>
      <c r="B3813" s="276" t="s">
        <v>32121</v>
      </c>
      <c r="C3813" s="276" t="s">
        <v>6</v>
      </c>
      <c r="D3813" s="277">
        <v>58.4</v>
      </c>
    </row>
    <row r="3814" spans="1:4">
      <c r="A3814" s="279" t="s">
        <v>32122</v>
      </c>
      <c r="B3814" s="276" t="s">
        <v>32123</v>
      </c>
      <c r="C3814" s="276" t="s">
        <v>6</v>
      </c>
      <c r="D3814" s="277">
        <v>120.75</v>
      </c>
    </row>
    <row r="3815" spans="1:4">
      <c r="A3815" s="279" t="s">
        <v>32124</v>
      </c>
      <c r="B3815" s="276" t="s">
        <v>32125</v>
      </c>
      <c r="C3815" s="276" t="s">
        <v>6</v>
      </c>
      <c r="D3815" s="277">
        <v>238.79</v>
      </c>
    </row>
    <row r="3816" spans="1:4">
      <c r="A3816" s="279" t="s">
        <v>32126</v>
      </c>
      <c r="B3816" s="276" t="s">
        <v>32127</v>
      </c>
      <c r="C3816" s="276" t="s">
        <v>6</v>
      </c>
      <c r="D3816" s="277">
        <v>25.58</v>
      </c>
    </row>
    <row r="3817" spans="1:4">
      <c r="A3817" s="279" t="s">
        <v>32128</v>
      </c>
      <c r="B3817" s="276" t="s">
        <v>32129</v>
      </c>
      <c r="C3817" s="276" t="s">
        <v>6</v>
      </c>
      <c r="D3817" s="277">
        <v>38.69</v>
      </c>
    </row>
    <row r="3818" spans="1:4">
      <c r="A3818" s="279" t="s">
        <v>32130</v>
      </c>
      <c r="B3818" s="276" t="s">
        <v>32131</v>
      </c>
      <c r="C3818" s="276" t="s">
        <v>6</v>
      </c>
      <c r="D3818" s="277">
        <v>96.79</v>
      </c>
    </row>
    <row r="3819" spans="1:4">
      <c r="A3819" s="279" t="s">
        <v>32132</v>
      </c>
      <c r="B3819" s="276" t="s">
        <v>32133</v>
      </c>
      <c r="C3819" s="276" t="s">
        <v>6</v>
      </c>
      <c r="D3819" s="277">
        <v>188.38</v>
      </c>
    </row>
    <row r="3820" spans="1:4">
      <c r="A3820" s="279" t="s">
        <v>32134</v>
      </c>
      <c r="B3820" s="276" t="s">
        <v>32135</v>
      </c>
      <c r="C3820" s="276" t="s">
        <v>6</v>
      </c>
      <c r="D3820" s="277">
        <v>835.7</v>
      </c>
    </row>
    <row r="3821" spans="1:4">
      <c r="A3821" s="279" t="s">
        <v>32136</v>
      </c>
      <c r="B3821" s="276" t="s">
        <v>32137</v>
      </c>
      <c r="C3821" s="276" t="s">
        <v>6</v>
      </c>
      <c r="D3821" s="277">
        <v>1052.46</v>
      </c>
    </row>
    <row r="3822" spans="1:4">
      <c r="A3822" s="279" t="s">
        <v>32138</v>
      </c>
      <c r="B3822" s="276" t="s">
        <v>32139</v>
      </c>
      <c r="C3822" s="276" t="s">
        <v>6</v>
      </c>
      <c r="D3822" s="277">
        <v>243.38</v>
      </c>
    </row>
    <row r="3823" spans="1:4">
      <c r="A3823" s="279" t="s">
        <v>32140</v>
      </c>
      <c r="B3823" s="276" t="s">
        <v>32141</v>
      </c>
      <c r="C3823" s="276" t="s">
        <v>6</v>
      </c>
      <c r="D3823" s="277">
        <v>117.17</v>
      </c>
    </row>
    <row r="3824" spans="1:4">
      <c r="A3824" s="279" t="s">
        <v>32142</v>
      </c>
      <c r="B3824" s="276" t="s">
        <v>32143</v>
      </c>
      <c r="C3824" s="276" t="s">
        <v>6</v>
      </c>
      <c r="D3824" s="277">
        <v>45.5</v>
      </c>
    </row>
    <row r="3825" spans="1:4">
      <c r="A3825" s="279" t="s">
        <v>32144</v>
      </c>
      <c r="B3825" s="276" t="s">
        <v>32145</v>
      </c>
      <c r="C3825" s="276" t="s">
        <v>6</v>
      </c>
      <c r="D3825" s="277">
        <v>90</v>
      </c>
    </row>
    <row r="3826" spans="1:4">
      <c r="A3826" s="279" t="s">
        <v>32146</v>
      </c>
      <c r="B3826" s="276" t="s">
        <v>32147</v>
      </c>
      <c r="C3826" s="276" t="s">
        <v>6</v>
      </c>
      <c r="D3826" s="277">
        <v>45.5</v>
      </c>
    </row>
    <row r="3827" spans="1:4">
      <c r="A3827" s="279" t="s">
        <v>32148</v>
      </c>
      <c r="B3827" s="276" t="s">
        <v>32149</v>
      </c>
      <c r="C3827" s="276" t="s">
        <v>6</v>
      </c>
      <c r="D3827" s="277">
        <v>90</v>
      </c>
    </row>
    <row r="3828" spans="1:4">
      <c r="A3828" s="279" t="s">
        <v>32150</v>
      </c>
      <c r="B3828" s="276" t="s">
        <v>32151</v>
      </c>
      <c r="C3828" s="276" t="s">
        <v>6</v>
      </c>
      <c r="D3828" s="277">
        <v>24217.74</v>
      </c>
    </row>
    <row r="3829" spans="1:4">
      <c r="A3829" s="279" t="s">
        <v>32152</v>
      </c>
      <c r="B3829" s="276" t="s">
        <v>32153</v>
      </c>
      <c r="C3829" s="276" t="s">
        <v>6</v>
      </c>
      <c r="D3829" s="277">
        <v>13105.35</v>
      </c>
    </row>
    <row r="3830" spans="1:4">
      <c r="A3830" s="279" t="s">
        <v>32154</v>
      </c>
      <c r="B3830" s="276" t="s">
        <v>32155</v>
      </c>
      <c r="C3830" s="276" t="s">
        <v>6</v>
      </c>
      <c r="D3830" s="277">
        <v>202.38</v>
      </c>
    </row>
    <row r="3831" spans="1:4">
      <c r="A3831" s="279" t="s">
        <v>32156</v>
      </c>
      <c r="B3831" s="276" t="s">
        <v>32157</v>
      </c>
      <c r="C3831" s="276" t="s">
        <v>6</v>
      </c>
      <c r="D3831" s="277">
        <v>1282.05</v>
      </c>
    </row>
    <row r="3832" spans="1:4">
      <c r="A3832" s="279" t="s">
        <v>32158</v>
      </c>
      <c r="B3832" s="276" t="s">
        <v>32159</v>
      </c>
      <c r="C3832" s="276" t="s">
        <v>6</v>
      </c>
      <c r="D3832" s="277">
        <v>190.61</v>
      </c>
    </row>
    <row r="3833" spans="1:4">
      <c r="A3833" s="279" t="s">
        <v>32160</v>
      </c>
      <c r="B3833" s="276" t="s">
        <v>32161</v>
      </c>
      <c r="C3833" s="276" t="s">
        <v>6</v>
      </c>
      <c r="D3833" s="277">
        <v>61.22</v>
      </c>
    </row>
    <row r="3834" spans="1:4">
      <c r="A3834" s="279" t="s">
        <v>32162</v>
      </c>
      <c r="B3834" s="276" t="s">
        <v>32163</v>
      </c>
      <c r="C3834" s="276" t="s">
        <v>6</v>
      </c>
      <c r="D3834" s="277">
        <v>29.4</v>
      </c>
    </row>
    <row r="3835" spans="1:4">
      <c r="A3835" s="279" t="s">
        <v>32164</v>
      </c>
      <c r="B3835" s="276" t="s">
        <v>32165</v>
      </c>
      <c r="C3835" s="276" t="s">
        <v>6</v>
      </c>
      <c r="D3835" s="277">
        <v>166.74</v>
      </c>
    </row>
    <row r="3836" spans="1:4">
      <c r="A3836" s="279" t="s">
        <v>32166</v>
      </c>
      <c r="B3836" s="276" t="s">
        <v>32167</v>
      </c>
      <c r="C3836" s="276" t="s">
        <v>6</v>
      </c>
      <c r="D3836" s="277">
        <v>326.33999999999997</v>
      </c>
    </row>
    <row r="3837" spans="1:4">
      <c r="A3837" s="279" t="s">
        <v>10398</v>
      </c>
      <c r="B3837" s="276" t="s">
        <v>10399</v>
      </c>
      <c r="C3837" s="276" t="s">
        <v>6</v>
      </c>
      <c r="D3837" s="277">
        <v>340.11</v>
      </c>
    </row>
    <row r="3838" spans="1:4">
      <c r="A3838" s="279" t="s">
        <v>10400</v>
      </c>
      <c r="B3838" s="276" t="s">
        <v>10401</v>
      </c>
      <c r="C3838" s="276" t="s">
        <v>6</v>
      </c>
      <c r="D3838" s="277">
        <v>340.11</v>
      </c>
    </row>
    <row r="3839" spans="1:4">
      <c r="A3839" s="279" t="s">
        <v>10402</v>
      </c>
      <c r="B3839" s="276" t="s">
        <v>10403</v>
      </c>
      <c r="C3839" s="276" t="s">
        <v>6</v>
      </c>
      <c r="D3839" s="277">
        <v>391.82</v>
      </c>
    </row>
    <row r="3840" spans="1:4">
      <c r="A3840" s="279" t="s">
        <v>10404</v>
      </c>
      <c r="B3840" s="276" t="s">
        <v>10405</v>
      </c>
      <c r="C3840" s="276" t="s">
        <v>6</v>
      </c>
      <c r="D3840" s="277">
        <v>705.73</v>
      </c>
    </row>
    <row r="3841" spans="1:4">
      <c r="A3841" s="279" t="s">
        <v>10406</v>
      </c>
      <c r="B3841" s="276" t="s">
        <v>10407</v>
      </c>
      <c r="C3841" s="276" t="s">
        <v>6</v>
      </c>
      <c r="D3841" s="277">
        <v>1014.93</v>
      </c>
    </row>
    <row r="3842" spans="1:4">
      <c r="A3842" s="279" t="s">
        <v>10408</v>
      </c>
      <c r="B3842" s="276" t="s">
        <v>10409</v>
      </c>
      <c r="C3842" s="276" t="s">
        <v>6</v>
      </c>
      <c r="D3842" s="277">
        <v>1829.5</v>
      </c>
    </row>
    <row r="3843" spans="1:4">
      <c r="A3843" s="279" t="s">
        <v>10410</v>
      </c>
      <c r="B3843" s="276" t="s">
        <v>10411</v>
      </c>
      <c r="C3843" s="276" t="s">
        <v>6</v>
      </c>
      <c r="D3843" s="277">
        <v>2088.66</v>
      </c>
    </row>
    <row r="3844" spans="1:4">
      <c r="A3844" s="279" t="s">
        <v>10412</v>
      </c>
      <c r="B3844" s="276" t="s">
        <v>10413</v>
      </c>
      <c r="C3844" s="276" t="s">
        <v>6</v>
      </c>
      <c r="D3844" s="277">
        <v>3691</v>
      </c>
    </row>
    <row r="3845" spans="1:4">
      <c r="A3845" s="279" t="s">
        <v>10414</v>
      </c>
      <c r="B3845" s="276" t="s">
        <v>10415</v>
      </c>
      <c r="C3845" s="276" t="s">
        <v>6</v>
      </c>
      <c r="D3845" s="277">
        <v>9895.86</v>
      </c>
    </row>
    <row r="3846" spans="1:4">
      <c r="A3846" s="279" t="s">
        <v>10416</v>
      </c>
      <c r="B3846" s="276" t="s">
        <v>10417</v>
      </c>
      <c r="C3846" s="276" t="s">
        <v>6</v>
      </c>
      <c r="D3846" s="277">
        <v>18022.099999999999</v>
      </c>
    </row>
    <row r="3847" spans="1:4">
      <c r="A3847" s="279" t="s">
        <v>10418</v>
      </c>
      <c r="B3847" s="276" t="s">
        <v>10419</v>
      </c>
      <c r="C3847" s="276" t="s">
        <v>6</v>
      </c>
      <c r="D3847" s="277">
        <v>25000.67</v>
      </c>
    </row>
    <row r="3848" spans="1:4">
      <c r="A3848" s="279" t="s">
        <v>10420</v>
      </c>
      <c r="B3848" s="276" t="s">
        <v>10421</v>
      </c>
      <c r="C3848" s="276" t="s">
        <v>6</v>
      </c>
      <c r="D3848" s="277">
        <v>220.92</v>
      </c>
    </row>
    <row r="3849" spans="1:4">
      <c r="A3849" s="279" t="s">
        <v>10422</v>
      </c>
      <c r="B3849" s="276" t="s">
        <v>10423</v>
      </c>
      <c r="C3849" s="276" t="s">
        <v>6</v>
      </c>
      <c r="D3849" s="277">
        <v>220.92</v>
      </c>
    </row>
    <row r="3850" spans="1:4">
      <c r="A3850" s="279" t="s">
        <v>10424</v>
      </c>
      <c r="B3850" s="276" t="s">
        <v>10425</v>
      </c>
      <c r="C3850" s="276" t="s">
        <v>6</v>
      </c>
      <c r="D3850" s="277">
        <v>339.83</v>
      </c>
    </row>
    <row r="3851" spans="1:4">
      <c r="A3851" s="279" t="s">
        <v>10426</v>
      </c>
      <c r="B3851" s="276" t="s">
        <v>10427</v>
      </c>
      <c r="C3851" s="276" t="s">
        <v>6</v>
      </c>
      <c r="D3851" s="277">
        <v>440.35</v>
      </c>
    </row>
    <row r="3852" spans="1:4">
      <c r="A3852" s="279" t="s">
        <v>10428</v>
      </c>
      <c r="B3852" s="276" t="s">
        <v>10429</v>
      </c>
      <c r="C3852" s="276" t="s">
        <v>6</v>
      </c>
      <c r="D3852" s="277">
        <v>514.62</v>
      </c>
    </row>
    <row r="3853" spans="1:4">
      <c r="A3853" s="279" t="s">
        <v>10430</v>
      </c>
      <c r="B3853" s="276" t="s">
        <v>10431</v>
      </c>
      <c r="C3853" s="276" t="s">
        <v>6</v>
      </c>
      <c r="D3853" s="277">
        <v>1171.4100000000001</v>
      </c>
    </row>
    <row r="3854" spans="1:4">
      <c r="A3854" s="279" t="s">
        <v>10432</v>
      </c>
      <c r="B3854" s="276" t="s">
        <v>10433</v>
      </c>
      <c r="C3854" s="276" t="s">
        <v>6</v>
      </c>
      <c r="D3854" s="277">
        <v>1598.56</v>
      </c>
    </row>
    <row r="3855" spans="1:4">
      <c r="A3855" s="279" t="s">
        <v>10434</v>
      </c>
      <c r="B3855" s="276" t="s">
        <v>10435</v>
      </c>
      <c r="C3855" s="276" t="s">
        <v>6</v>
      </c>
      <c r="D3855" s="277">
        <v>1885.64</v>
      </c>
    </row>
    <row r="3856" spans="1:4">
      <c r="A3856" s="279" t="s">
        <v>10436</v>
      </c>
      <c r="B3856" s="276" t="s">
        <v>10437</v>
      </c>
      <c r="C3856" s="276" t="s">
        <v>6</v>
      </c>
      <c r="D3856" s="277">
        <v>4274.13</v>
      </c>
    </row>
    <row r="3857" spans="1:4">
      <c r="A3857" s="279" t="s">
        <v>10438</v>
      </c>
      <c r="B3857" s="276" t="s">
        <v>10439</v>
      </c>
      <c r="C3857" s="276" t="s">
        <v>6</v>
      </c>
      <c r="D3857" s="277">
        <v>5712.98</v>
      </c>
    </row>
    <row r="3858" spans="1:4">
      <c r="A3858" s="279" t="s">
        <v>10440</v>
      </c>
      <c r="B3858" s="276" t="s">
        <v>10441</v>
      </c>
      <c r="C3858" s="276" t="s">
        <v>6</v>
      </c>
      <c r="D3858" s="277">
        <v>7161.46</v>
      </c>
    </row>
    <row r="3859" spans="1:4">
      <c r="A3859" s="279" t="s">
        <v>10442</v>
      </c>
      <c r="B3859" s="276" t="s">
        <v>10443</v>
      </c>
      <c r="C3859" s="276" t="s">
        <v>6</v>
      </c>
      <c r="D3859" s="277">
        <v>9447.4699999999993</v>
      </c>
    </row>
    <row r="3860" spans="1:4" ht="33.75">
      <c r="A3860" s="279" t="s">
        <v>32168</v>
      </c>
      <c r="B3860" s="276" t="s">
        <v>32169</v>
      </c>
      <c r="C3860" s="276" t="s">
        <v>6</v>
      </c>
      <c r="D3860" s="277">
        <v>17019</v>
      </c>
    </row>
    <row r="3861" spans="1:4" ht="22.5">
      <c r="A3861" s="279" t="s">
        <v>32170</v>
      </c>
      <c r="B3861" s="276" t="s">
        <v>32171</v>
      </c>
      <c r="C3861" s="276" t="s">
        <v>6</v>
      </c>
      <c r="D3861" s="277">
        <v>21588</v>
      </c>
    </row>
    <row r="3862" spans="1:4">
      <c r="A3862" s="279" t="s">
        <v>10462</v>
      </c>
      <c r="B3862" s="276" t="s">
        <v>6655</v>
      </c>
      <c r="C3862" s="276" t="s">
        <v>6</v>
      </c>
      <c r="D3862" s="277">
        <v>29.41</v>
      </c>
    </row>
    <row r="3863" spans="1:4">
      <c r="A3863" s="279" t="s">
        <v>10463</v>
      </c>
      <c r="B3863" s="276" t="s">
        <v>10464</v>
      </c>
      <c r="C3863" s="276" t="s">
        <v>6</v>
      </c>
      <c r="D3863" s="277">
        <v>4013.94</v>
      </c>
    </row>
    <row r="3864" spans="1:4">
      <c r="A3864" s="279" t="s">
        <v>10465</v>
      </c>
      <c r="B3864" s="276" t="s">
        <v>10466</v>
      </c>
      <c r="C3864" s="276" t="s">
        <v>6</v>
      </c>
      <c r="D3864" s="277">
        <v>4831.3599999999997</v>
      </c>
    </row>
    <row r="3865" spans="1:4">
      <c r="A3865" s="279" t="s">
        <v>10467</v>
      </c>
      <c r="B3865" s="276" t="s">
        <v>10468</v>
      </c>
      <c r="C3865" s="276" t="s">
        <v>6</v>
      </c>
      <c r="D3865" s="277">
        <v>5806.54</v>
      </c>
    </row>
    <row r="3866" spans="1:4">
      <c r="A3866" s="279" t="s">
        <v>10469</v>
      </c>
      <c r="B3866" s="276" t="s">
        <v>10470</v>
      </c>
      <c r="C3866" s="276" t="s">
        <v>6</v>
      </c>
      <c r="D3866" s="277">
        <v>8397.17</v>
      </c>
    </row>
    <row r="3867" spans="1:4">
      <c r="A3867" s="279" t="s">
        <v>10471</v>
      </c>
      <c r="B3867" s="276" t="s">
        <v>10472</v>
      </c>
      <c r="C3867" s="276" t="s">
        <v>6</v>
      </c>
      <c r="D3867" s="277">
        <v>11696.32</v>
      </c>
    </row>
    <row r="3868" spans="1:4">
      <c r="A3868" s="279" t="s">
        <v>10473</v>
      </c>
      <c r="B3868" s="276" t="s">
        <v>10474</v>
      </c>
      <c r="C3868" s="276" t="s">
        <v>6</v>
      </c>
      <c r="D3868" s="277">
        <v>22501.06</v>
      </c>
    </row>
    <row r="3869" spans="1:4">
      <c r="A3869" s="279" t="s">
        <v>10475</v>
      </c>
      <c r="B3869" s="276" t="s">
        <v>10476</v>
      </c>
      <c r="C3869" s="276" t="s">
        <v>6</v>
      </c>
      <c r="D3869" s="277">
        <v>26468.87</v>
      </c>
    </row>
    <row r="3870" spans="1:4">
      <c r="A3870" s="279" t="s">
        <v>10477</v>
      </c>
      <c r="B3870" s="276" t="s">
        <v>10478</v>
      </c>
      <c r="C3870" s="276" t="s">
        <v>6</v>
      </c>
      <c r="D3870" s="277">
        <v>28640.74</v>
      </c>
    </row>
    <row r="3871" spans="1:4">
      <c r="A3871" s="279" t="s">
        <v>10479</v>
      </c>
      <c r="B3871" s="276" t="s">
        <v>10480</v>
      </c>
      <c r="C3871" s="276" t="s">
        <v>6</v>
      </c>
      <c r="D3871" s="277">
        <v>41253.97</v>
      </c>
    </row>
    <row r="3872" spans="1:4">
      <c r="A3872" s="279" t="s">
        <v>10481</v>
      </c>
      <c r="B3872" s="276" t="s">
        <v>10482</v>
      </c>
      <c r="C3872" s="276" t="s">
        <v>6</v>
      </c>
      <c r="D3872" s="277">
        <v>45271.24</v>
      </c>
    </row>
    <row r="3873" spans="1:4">
      <c r="A3873" s="279" t="s">
        <v>10483</v>
      </c>
      <c r="B3873" s="276" t="s">
        <v>10484</v>
      </c>
      <c r="C3873" s="276" t="s">
        <v>6</v>
      </c>
      <c r="D3873" s="277">
        <v>3050.64</v>
      </c>
    </row>
    <row r="3874" spans="1:4">
      <c r="A3874" s="279" t="s">
        <v>10485</v>
      </c>
      <c r="B3874" s="276" t="s">
        <v>10486</v>
      </c>
      <c r="C3874" s="276" t="s">
        <v>6</v>
      </c>
      <c r="D3874" s="277">
        <v>3665.31</v>
      </c>
    </row>
    <row r="3875" spans="1:4">
      <c r="A3875" s="279" t="s">
        <v>10487</v>
      </c>
      <c r="B3875" s="276" t="s">
        <v>10488</v>
      </c>
      <c r="C3875" s="276" t="s">
        <v>6</v>
      </c>
      <c r="D3875" s="277">
        <v>4451.09</v>
      </c>
    </row>
    <row r="3876" spans="1:4">
      <c r="A3876" s="279" t="s">
        <v>10489</v>
      </c>
      <c r="B3876" s="276" t="s">
        <v>10490</v>
      </c>
      <c r="C3876" s="276" t="s">
        <v>6</v>
      </c>
      <c r="D3876" s="277">
        <v>6397.16</v>
      </c>
    </row>
    <row r="3877" spans="1:4">
      <c r="A3877" s="279" t="s">
        <v>10491</v>
      </c>
      <c r="B3877" s="276" t="s">
        <v>10492</v>
      </c>
      <c r="C3877" s="276" t="s">
        <v>6</v>
      </c>
      <c r="D3877" s="277">
        <v>8938.06</v>
      </c>
    </row>
    <row r="3878" spans="1:4">
      <c r="A3878" s="279" t="s">
        <v>10493</v>
      </c>
      <c r="B3878" s="276" t="s">
        <v>10494</v>
      </c>
      <c r="C3878" s="276" t="s">
        <v>6</v>
      </c>
      <c r="D3878" s="277">
        <v>17323.71</v>
      </c>
    </row>
    <row r="3879" spans="1:4">
      <c r="A3879" s="279" t="s">
        <v>10495</v>
      </c>
      <c r="B3879" s="276" t="s">
        <v>10496</v>
      </c>
      <c r="C3879" s="276" t="s">
        <v>6</v>
      </c>
      <c r="D3879" s="277">
        <v>20043.27</v>
      </c>
    </row>
    <row r="3880" spans="1:4">
      <c r="A3880" s="279" t="s">
        <v>10497</v>
      </c>
      <c r="B3880" s="276" t="s">
        <v>10498</v>
      </c>
      <c r="C3880" s="276" t="s">
        <v>6</v>
      </c>
      <c r="D3880" s="277">
        <v>21833</v>
      </c>
    </row>
    <row r="3881" spans="1:4">
      <c r="A3881" s="279" t="s">
        <v>10499</v>
      </c>
      <c r="B3881" s="276" t="s">
        <v>10500</v>
      </c>
      <c r="C3881" s="276" t="s">
        <v>6</v>
      </c>
      <c r="D3881" s="277">
        <v>31674.3</v>
      </c>
    </row>
    <row r="3882" spans="1:4">
      <c r="A3882" s="279" t="s">
        <v>10501</v>
      </c>
      <c r="B3882" s="276" t="s">
        <v>10502</v>
      </c>
      <c r="C3882" s="276" t="s">
        <v>6</v>
      </c>
      <c r="D3882" s="277">
        <v>34172.800000000003</v>
      </c>
    </row>
    <row r="3883" spans="1:4">
      <c r="A3883" s="279" t="s">
        <v>10503</v>
      </c>
      <c r="B3883" s="276" t="s">
        <v>10504</v>
      </c>
      <c r="C3883" s="276" t="s">
        <v>6</v>
      </c>
      <c r="D3883" s="277">
        <v>263.57</v>
      </c>
    </row>
    <row r="3884" spans="1:4">
      <c r="A3884" s="279" t="s">
        <v>10505</v>
      </c>
      <c r="B3884" s="276" t="s">
        <v>10506</v>
      </c>
      <c r="C3884" s="276" t="s">
        <v>6</v>
      </c>
      <c r="D3884" s="277">
        <v>263.57</v>
      </c>
    </row>
    <row r="3885" spans="1:4">
      <c r="A3885" s="279" t="s">
        <v>10507</v>
      </c>
      <c r="B3885" s="276" t="s">
        <v>10508</v>
      </c>
      <c r="C3885" s="276" t="s">
        <v>6</v>
      </c>
      <c r="D3885" s="277">
        <v>290.58</v>
      </c>
    </row>
    <row r="3886" spans="1:4">
      <c r="A3886" s="279" t="s">
        <v>10509</v>
      </c>
      <c r="B3886" s="276" t="s">
        <v>10510</v>
      </c>
      <c r="C3886" s="276" t="s">
        <v>6</v>
      </c>
      <c r="D3886" s="277">
        <v>452.14</v>
      </c>
    </row>
    <row r="3887" spans="1:4">
      <c r="A3887" s="279" t="s">
        <v>10511</v>
      </c>
      <c r="B3887" s="276" t="s">
        <v>10512</v>
      </c>
      <c r="C3887" s="276" t="s">
        <v>6</v>
      </c>
      <c r="D3887" s="277">
        <v>641.19000000000005</v>
      </c>
    </row>
    <row r="3888" spans="1:4">
      <c r="A3888" s="279" t="s">
        <v>10513</v>
      </c>
      <c r="B3888" s="276" t="s">
        <v>10514</v>
      </c>
      <c r="C3888" s="276" t="s">
        <v>6</v>
      </c>
      <c r="D3888" s="277">
        <v>845.58</v>
      </c>
    </row>
    <row r="3889" spans="1:4">
      <c r="A3889" s="279" t="s">
        <v>10515</v>
      </c>
      <c r="B3889" s="276" t="s">
        <v>10516</v>
      </c>
      <c r="C3889" s="276" t="s">
        <v>6</v>
      </c>
      <c r="D3889" s="277">
        <v>1250.57</v>
      </c>
    </row>
    <row r="3890" spans="1:4">
      <c r="A3890" s="279" t="s">
        <v>10517</v>
      </c>
      <c r="B3890" s="276" t="s">
        <v>10518</v>
      </c>
      <c r="C3890" s="276" t="s">
        <v>6</v>
      </c>
      <c r="D3890" s="277">
        <v>2442.7600000000002</v>
      </c>
    </row>
    <row r="3891" spans="1:4">
      <c r="A3891" s="279" t="s">
        <v>10519</v>
      </c>
      <c r="B3891" s="276" t="s">
        <v>10520</v>
      </c>
      <c r="C3891" s="276" t="s">
        <v>6</v>
      </c>
      <c r="D3891" s="277">
        <v>7511.88</v>
      </c>
    </row>
    <row r="3892" spans="1:4">
      <c r="A3892" s="279" t="s">
        <v>10521</v>
      </c>
      <c r="B3892" s="276" t="s">
        <v>10522</v>
      </c>
      <c r="C3892" s="276" t="s">
        <v>6</v>
      </c>
      <c r="D3892" s="277">
        <v>8866.5400000000009</v>
      </c>
    </row>
    <row r="3893" spans="1:4">
      <c r="A3893" s="279" t="s">
        <v>10523</v>
      </c>
      <c r="B3893" s="276" t="s">
        <v>10524</v>
      </c>
      <c r="C3893" s="276" t="s">
        <v>6</v>
      </c>
      <c r="D3893" s="277">
        <v>10257.27</v>
      </c>
    </row>
    <row r="3894" spans="1:4">
      <c r="A3894" s="279" t="s">
        <v>10525</v>
      </c>
      <c r="B3894" s="276" t="s">
        <v>10526</v>
      </c>
      <c r="C3894" s="276" t="s">
        <v>6</v>
      </c>
      <c r="D3894" s="277">
        <v>13750.3</v>
      </c>
    </row>
    <row r="3895" spans="1:4">
      <c r="A3895" s="279" t="s">
        <v>10527</v>
      </c>
      <c r="B3895" s="276" t="s">
        <v>10528</v>
      </c>
      <c r="C3895" s="276" t="s">
        <v>6</v>
      </c>
      <c r="D3895" s="277">
        <v>14868.68</v>
      </c>
    </row>
    <row r="3896" spans="1:4">
      <c r="A3896" s="279" t="s">
        <v>10529</v>
      </c>
      <c r="B3896" s="276" t="s">
        <v>10530</v>
      </c>
      <c r="C3896" s="276" t="s">
        <v>6</v>
      </c>
      <c r="D3896" s="277">
        <v>23300.29</v>
      </c>
    </row>
    <row r="3897" spans="1:4">
      <c r="A3897" s="279" t="s">
        <v>10531</v>
      </c>
      <c r="B3897" s="276" t="s">
        <v>10532</v>
      </c>
      <c r="C3897" s="276" t="s">
        <v>6</v>
      </c>
      <c r="D3897" s="277">
        <v>32325.43</v>
      </c>
    </row>
    <row r="3898" spans="1:4">
      <c r="A3898" s="279" t="s">
        <v>10533</v>
      </c>
      <c r="B3898" s="276" t="s">
        <v>10534</v>
      </c>
      <c r="C3898" s="276" t="s">
        <v>6</v>
      </c>
      <c r="D3898" s="277">
        <v>36926.89</v>
      </c>
    </row>
    <row r="3899" spans="1:4">
      <c r="A3899" s="279" t="s">
        <v>10535</v>
      </c>
      <c r="B3899" s="276" t="s">
        <v>10536</v>
      </c>
      <c r="C3899" s="276" t="s">
        <v>6</v>
      </c>
      <c r="D3899" s="277">
        <v>217.52</v>
      </c>
    </row>
    <row r="3900" spans="1:4">
      <c r="A3900" s="279" t="s">
        <v>10537</v>
      </c>
      <c r="B3900" s="276" t="s">
        <v>10538</v>
      </c>
      <c r="C3900" s="276" t="s">
        <v>6</v>
      </c>
      <c r="D3900" s="277">
        <v>217.52</v>
      </c>
    </row>
    <row r="3901" spans="1:4">
      <c r="A3901" s="279" t="s">
        <v>10539</v>
      </c>
      <c r="B3901" s="276" t="s">
        <v>10540</v>
      </c>
      <c r="C3901" s="276" t="s">
        <v>6</v>
      </c>
      <c r="D3901" s="277">
        <v>378.48</v>
      </c>
    </row>
    <row r="3902" spans="1:4">
      <c r="A3902" s="279" t="s">
        <v>10541</v>
      </c>
      <c r="B3902" s="276" t="s">
        <v>10542</v>
      </c>
      <c r="C3902" s="276" t="s">
        <v>6</v>
      </c>
      <c r="D3902" s="277">
        <v>505.68</v>
      </c>
    </row>
    <row r="3903" spans="1:4">
      <c r="A3903" s="279" t="s">
        <v>10543</v>
      </c>
      <c r="B3903" s="276" t="s">
        <v>10544</v>
      </c>
      <c r="C3903" s="276" t="s">
        <v>6</v>
      </c>
      <c r="D3903" s="277">
        <v>672.88</v>
      </c>
    </row>
    <row r="3904" spans="1:4">
      <c r="A3904" s="279" t="s">
        <v>10545</v>
      </c>
      <c r="B3904" s="276" t="s">
        <v>10546</v>
      </c>
      <c r="C3904" s="276" t="s">
        <v>6</v>
      </c>
      <c r="D3904" s="277">
        <v>1009.32</v>
      </c>
    </row>
    <row r="3905" spans="1:4">
      <c r="A3905" s="279" t="s">
        <v>10547</v>
      </c>
      <c r="B3905" s="276" t="s">
        <v>10548</v>
      </c>
      <c r="C3905" s="276" t="s">
        <v>6</v>
      </c>
      <c r="D3905" s="277">
        <v>3725.04</v>
      </c>
    </row>
    <row r="3906" spans="1:4">
      <c r="A3906" s="279" t="s">
        <v>10549</v>
      </c>
      <c r="B3906" s="276" t="s">
        <v>10550</v>
      </c>
      <c r="C3906" s="276" t="s">
        <v>6</v>
      </c>
      <c r="D3906" s="277">
        <v>2082.21</v>
      </c>
    </row>
    <row r="3907" spans="1:4">
      <c r="A3907" s="279" t="s">
        <v>10551</v>
      </c>
      <c r="B3907" s="276" t="s">
        <v>10552</v>
      </c>
      <c r="C3907" s="276" t="s">
        <v>6</v>
      </c>
      <c r="D3907" s="277">
        <v>7203.07</v>
      </c>
    </row>
    <row r="3908" spans="1:4">
      <c r="A3908" s="279" t="s">
        <v>10553</v>
      </c>
      <c r="B3908" s="276" t="s">
        <v>10554</v>
      </c>
      <c r="C3908" s="276" t="s">
        <v>6</v>
      </c>
      <c r="D3908" s="277">
        <v>8519.86</v>
      </c>
    </row>
    <row r="3909" spans="1:4">
      <c r="A3909" s="279" t="s">
        <v>10555</v>
      </c>
      <c r="B3909" s="276" t="s">
        <v>10556</v>
      </c>
      <c r="C3909" s="276" t="s">
        <v>6</v>
      </c>
      <c r="D3909" s="277">
        <v>9858.67</v>
      </c>
    </row>
    <row r="3910" spans="1:4">
      <c r="A3910" s="279" t="s">
        <v>10557</v>
      </c>
      <c r="B3910" s="276" t="s">
        <v>10558</v>
      </c>
      <c r="C3910" s="276" t="s">
        <v>6</v>
      </c>
      <c r="D3910" s="277">
        <v>13127.07</v>
      </c>
    </row>
    <row r="3911" spans="1:4">
      <c r="A3911" s="279" t="s">
        <v>10559</v>
      </c>
      <c r="B3911" s="276" t="s">
        <v>10560</v>
      </c>
      <c r="C3911" s="276" t="s">
        <v>6</v>
      </c>
      <c r="D3911" s="277">
        <v>14428.17</v>
      </c>
    </row>
    <row r="3912" spans="1:4">
      <c r="A3912" s="279" t="s">
        <v>10561</v>
      </c>
      <c r="B3912" s="276" t="s">
        <v>10562</v>
      </c>
      <c r="C3912" s="276" t="s">
        <v>6</v>
      </c>
      <c r="D3912" s="277">
        <v>22237.73</v>
      </c>
    </row>
    <row r="3913" spans="1:4">
      <c r="A3913" s="279" t="s">
        <v>10563</v>
      </c>
      <c r="B3913" s="276" t="s">
        <v>10564</v>
      </c>
      <c r="C3913" s="276" t="s">
        <v>6</v>
      </c>
      <c r="D3913" s="277">
        <v>30915.55</v>
      </c>
    </row>
    <row r="3914" spans="1:4">
      <c r="A3914" s="279" t="s">
        <v>10565</v>
      </c>
      <c r="B3914" s="276" t="s">
        <v>10566</v>
      </c>
      <c r="C3914" s="276" t="s">
        <v>6</v>
      </c>
      <c r="D3914" s="277">
        <v>35364.61</v>
      </c>
    </row>
    <row r="3915" spans="1:4">
      <c r="A3915" s="279" t="s">
        <v>10567</v>
      </c>
      <c r="B3915" s="276" t="s">
        <v>10568</v>
      </c>
      <c r="C3915" s="276" t="s">
        <v>6</v>
      </c>
      <c r="D3915" s="277">
        <v>239.59</v>
      </c>
    </row>
    <row r="3916" spans="1:4">
      <c r="A3916" s="279" t="s">
        <v>10569</v>
      </c>
      <c r="B3916" s="276" t="s">
        <v>10570</v>
      </c>
      <c r="C3916" s="276" t="s">
        <v>6</v>
      </c>
      <c r="D3916" s="277">
        <v>632.19000000000005</v>
      </c>
    </row>
    <row r="3917" spans="1:4">
      <c r="A3917" s="279" t="s">
        <v>10571</v>
      </c>
      <c r="B3917" s="276" t="s">
        <v>10572</v>
      </c>
      <c r="C3917" s="276" t="s">
        <v>6</v>
      </c>
      <c r="D3917" s="277">
        <v>726.6</v>
      </c>
    </row>
    <row r="3918" spans="1:4">
      <c r="A3918" s="279" t="s">
        <v>10573</v>
      </c>
      <c r="B3918" s="276" t="s">
        <v>10574</v>
      </c>
      <c r="C3918" s="276" t="s">
        <v>6</v>
      </c>
      <c r="D3918" s="277">
        <v>1209.1300000000001</v>
      </c>
    </row>
    <row r="3919" spans="1:4">
      <c r="A3919" s="279" t="s">
        <v>10575</v>
      </c>
      <c r="B3919" s="276" t="s">
        <v>10576</v>
      </c>
      <c r="C3919" s="276" t="s">
        <v>6</v>
      </c>
      <c r="D3919" s="277">
        <v>1583.99</v>
      </c>
    </row>
    <row r="3920" spans="1:4">
      <c r="A3920" s="279" t="s">
        <v>10577</v>
      </c>
      <c r="B3920" s="276" t="s">
        <v>10578</v>
      </c>
      <c r="C3920" s="276" t="s">
        <v>6</v>
      </c>
      <c r="D3920" s="277">
        <v>2950.21</v>
      </c>
    </row>
    <row r="3921" spans="1:4">
      <c r="A3921" s="279" t="s">
        <v>10579</v>
      </c>
      <c r="B3921" s="276" t="s">
        <v>10580</v>
      </c>
      <c r="C3921" s="276" t="s">
        <v>6</v>
      </c>
      <c r="D3921" s="277">
        <v>23535.73</v>
      </c>
    </row>
    <row r="3922" spans="1:4">
      <c r="A3922" s="279" t="s">
        <v>10581</v>
      </c>
      <c r="B3922" s="276" t="s">
        <v>10582</v>
      </c>
      <c r="C3922" s="276" t="s">
        <v>6</v>
      </c>
      <c r="D3922" s="277">
        <v>27022.97</v>
      </c>
    </row>
    <row r="3923" spans="1:4">
      <c r="A3923" s="279" t="s">
        <v>10583</v>
      </c>
      <c r="B3923" s="276" t="s">
        <v>10584</v>
      </c>
      <c r="C3923" s="276" t="s">
        <v>6</v>
      </c>
      <c r="D3923" s="277">
        <v>29956.59</v>
      </c>
    </row>
    <row r="3924" spans="1:4">
      <c r="A3924" s="279" t="s">
        <v>10585</v>
      </c>
      <c r="B3924" s="276" t="s">
        <v>10586</v>
      </c>
      <c r="C3924" s="276" t="s">
        <v>6</v>
      </c>
      <c r="D3924" s="277">
        <v>43621.64</v>
      </c>
    </row>
    <row r="3925" spans="1:4">
      <c r="A3925" s="279" t="s">
        <v>10587</v>
      </c>
      <c r="B3925" s="276" t="s">
        <v>10588</v>
      </c>
      <c r="C3925" s="276" t="s">
        <v>6</v>
      </c>
      <c r="D3925" s="277">
        <v>46150.53</v>
      </c>
    </row>
    <row r="3926" spans="1:4">
      <c r="A3926" s="279" t="s">
        <v>10589</v>
      </c>
      <c r="B3926" s="276" t="s">
        <v>10590</v>
      </c>
      <c r="C3926" s="276" t="s">
        <v>6</v>
      </c>
      <c r="D3926" s="277">
        <v>2848.89</v>
      </c>
    </row>
    <row r="3927" spans="1:4">
      <c r="A3927" s="279" t="s">
        <v>10591</v>
      </c>
      <c r="B3927" s="276" t="s">
        <v>10592</v>
      </c>
      <c r="C3927" s="276" t="s">
        <v>6</v>
      </c>
      <c r="D3927" s="277">
        <v>3601.72</v>
      </c>
    </row>
    <row r="3928" spans="1:4">
      <c r="A3928" s="279" t="s">
        <v>10593</v>
      </c>
      <c r="B3928" s="276" t="s">
        <v>10594</v>
      </c>
      <c r="C3928" s="276" t="s">
        <v>6</v>
      </c>
      <c r="D3928" s="277">
        <v>4341.43</v>
      </c>
    </row>
    <row r="3929" spans="1:4">
      <c r="A3929" s="279" t="s">
        <v>10595</v>
      </c>
      <c r="B3929" s="276" t="s">
        <v>10596</v>
      </c>
      <c r="C3929" s="276" t="s">
        <v>6</v>
      </c>
      <c r="D3929" s="277">
        <v>6112.36</v>
      </c>
    </row>
    <row r="3930" spans="1:4">
      <c r="A3930" s="279" t="s">
        <v>10597</v>
      </c>
      <c r="B3930" s="276" t="s">
        <v>10598</v>
      </c>
      <c r="C3930" s="276" t="s">
        <v>6</v>
      </c>
      <c r="D3930" s="277">
        <v>9331.19</v>
      </c>
    </row>
    <row r="3931" spans="1:4">
      <c r="A3931" s="279" t="s">
        <v>10599</v>
      </c>
      <c r="B3931" s="276" t="s">
        <v>10600</v>
      </c>
      <c r="C3931" s="276" t="s">
        <v>6</v>
      </c>
      <c r="D3931" s="277">
        <v>17287.990000000002</v>
      </c>
    </row>
    <row r="3932" spans="1:4">
      <c r="A3932" s="279" t="s">
        <v>10601</v>
      </c>
      <c r="B3932" s="276" t="s">
        <v>10602</v>
      </c>
      <c r="C3932" s="276" t="s">
        <v>6</v>
      </c>
      <c r="D3932" s="277">
        <v>19461.259999999998</v>
      </c>
    </row>
    <row r="3933" spans="1:4">
      <c r="A3933" s="279" t="s">
        <v>10603</v>
      </c>
      <c r="B3933" s="276" t="s">
        <v>10604</v>
      </c>
      <c r="C3933" s="276" t="s">
        <v>6</v>
      </c>
      <c r="D3933" s="277">
        <v>22007.77</v>
      </c>
    </row>
    <row r="3934" spans="1:4">
      <c r="A3934" s="279" t="s">
        <v>10605</v>
      </c>
      <c r="B3934" s="276" t="s">
        <v>10606</v>
      </c>
      <c r="C3934" s="276" t="s">
        <v>6</v>
      </c>
      <c r="D3934" s="277">
        <v>31385.33</v>
      </c>
    </row>
    <row r="3935" spans="1:4">
      <c r="A3935" s="279" t="s">
        <v>10607</v>
      </c>
      <c r="B3935" s="276" t="s">
        <v>10608</v>
      </c>
      <c r="C3935" s="276" t="s">
        <v>6</v>
      </c>
      <c r="D3935" s="277">
        <v>33106.230000000003</v>
      </c>
    </row>
    <row r="3936" spans="1:4">
      <c r="A3936" s="279" t="s">
        <v>10609</v>
      </c>
      <c r="B3936" s="276" t="s">
        <v>10610</v>
      </c>
      <c r="C3936" s="276" t="s">
        <v>6</v>
      </c>
      <c r="D3936" s="277">
        <v>243.94</v>
      </c>
    </row>
    <row r="3937" spans="1:4">
      <c r="A3937" s="279" t="s">
        <v>10611</v>
      </c>
      <c r="B3937" s="276" t="s">
        <v>10612</v>
      </c>
      <c r="C3937" s="276" t="s">
        <v>6</v>
      </c>
      <c r="D3937" s="277">
        <v>243.94</v>
      </c>
    </row>
    <row r="3938" spans="1:4">
      <c r="A3938" s="279" t="s">
        <v>10613</v>
      </c>
      <c r="B3938" s="276" t="s">
        <v>10614</v>
      </c>
      <c r="C3938" s="276" t="s">
        <v>6</v>
      </c>
      <c r="D3938" s="277">
        <v>286.87</v>
      </c>
    </row>
    <row r="3939" spans="1:4">
      <c r="A3939" s="279" t="s">
        <v>10615</v>
      </c>
      <c r="B3939" s="276" t="s">
        <v>10616</v>
      </c>
      <c r="C3939" s="276" t="s">
        <v>6</v>
      </c>
      <c r="D3939" s="277">
        <v>458.14</v>
      </c>
    </row>
    <row r="3940" spans="1:4">
      <c r="A3940" s="279" t="s">
        <v>10617</v>
      </c>
      <c r="B3940" s="276" t="s">
        <v>10618</v>
      </c>
      <c r="C3940" s="276" t="s">
        <v>6</v>
      </c>
      <c r="D3940" s="277">
        <v>628.25</v>
      </c>
    </row>
    <row r="3941" spans="1:4">
      <c r="A3941" s="279" t="s">
        <v>10619</v>
      </c>
      <c r="B3941" s="276" t="s">
        <v>10620</v>
      </c>
      <c r="C3941" s="276" t="s">
        <v>6</v>
      </c>
      <c r="D3941" s="277">
        <v>1037.58</v>
      </c>
    </row>
    <row r="3942" spans="1:4">
      <c r="A3942" s="279" t="s">
        <v>10621</v>
      </c>
      <c r="B3942" s="276" t="s">
        <v>10622</v>
      </c>
      <c r="C3942" s="276" t="s">
        <v>6</v>
      </c>
      <c r="D3942" s="277">
        <v>1463.63</v>
      </c>
    </row>
    <row r="3943" spans="1:4">
      <c r="A3943" s="279" t="s">
        <v>10623</v>
      </c>
      <c r="B3943" s="276" t="s">
        <v>10624</v>
      </c>
      <c r="C3943" s="276" t="s">
        <v>6</v>
      </c>
      <c r="D3943" s="277">
        <v>2531</v>
      </c>
    </row>
    <row r="3944" spans="1:4">
      <c r="A3944" s="279" t="s">
        <v>10625</v>
      </c>
      <c r="B3944" s="276" t="s">
        <v>10626</v>
      </c>
      <c r="C3944" s="276" t="s">
        <v>6</v>
      </c>
      <c r="D3944" s="277">
        <v>2751.07</v>
      </c>
    </row>
    <row r="3945" spans="1:4">
      <c r="A3945" s="279" t="s">
        <v>10627</v>
      </c>
      <c r="B3945" s="276" t="s">
        <v>10628</v>
      </c>
      <c r="C3945" s="276" t="s">
        <v>6</v>
      </c>
      <c r="D3945" s="277">
        <v>9334.11</v>
      </c>
    </row>
    <row r="3946" spans="1:4">
      <c r="A3946" s="279" t="s">
        <v>10629</v>
      </c>
      <c r="B3946" s="276" t="s">
        <v>10630</v>
      </c>
      <c r="C3946" s="276" t="s">
        <v>6</v>
      </c>
      <c r="D3946" s="277">
        <v>10210.9</v>
      </c>
    </row>
    <row r="3947" spans="1:4">
      <c r="A3947" s="279" t="s">
        <v>10631</v>
      </c>
      <c r="B3947" s="276" t="s">
        <v>10632</v>
      </c>
      <c r="C3947" s="276" t="s">
        <v>6</v>
      </c>
      <c r="D3947" s="277">
        <v>15884.75</v>
      </c>
    </row>
    <row r="3948" spans="1:4">
      <c r="A3948" s="279" t="s">
        <v>10633</v>
      </c>
      <c r="B3948" s="276" t="s">
        <v>10634</v>
      </c>
      <c r="C3948" s="276" t="s">
        <v>6</v>
      </c>
      <c r="D3948" s="277">
        <v>18555.240000000002</v>
      </c>
    </row>
    <row r="3949" spans="1:4">
      <c r="A3949" s="279" t="s">
        <v>10635</v>
      </c>
      <c r="B3949" s="276" t="s">
        <v>10636</v>
      </c>
      <c r="C3949" s="276" t="s">
        <v>6</v>
      </c>
      <c r="D3949" s="277">
        <v>21730.22</v>
      </c>
    </row>
    <row r="3950" spans="1:4">
      <c r="A3950" s="279" t="s">
        <v>10637</v>
      </c>
      <c r="B3950" s="276" t="s">
        <v>10638</v>
      </c>
      <c r="C3950" s="276" t="s">
        <v>6</v>
      </c>
      <c r="D3950" s="277">
        <v>30358.38</v>
      </c>
    </row>
    <row r="3951" spans="1:4">
      <c r="A3951" s="279" t="s">
        <v>10639</v>
      </c>
      <c r="B3951" s="276" t="s">
        <v>10640</v>
      </c>
      <c r="C3951" s="276" t="s">
        <v>6</v>
      </c>
      <c r="D3951" s="277">
        <v>37533.339999999997</v>
      </c>
    </row>
    <row r="3952" spans="1:4">
      <c r="A3952" s="279" t="s">
        <v>10641</v>
      </c>
      <c r="B3952" s="276" t="s">
        <v>10642</v>
      </c>
      <c r="C3952" s="276" t="s">
        <v>6</v>
      </c>
      <c r="D3952" s="277">
        <v>49632.33</v>
      </c>
    </row>
    <row r="3953" spans="1:4">
      <c r="A3953" s="279" t="s">
        <v>10643</v>
      </c>
      <c r="B3953" s="276" t="s">
        <v>10644</v>
      </c>
      <c r="C3953" s="276" t="s">
        <v>6</v>
      </c>
      <c r="D3953" s="277">
        <v>202.78</v>
      </c>
    </row>
    <row r="3954" spans="1:4">
      <c r="A3954" s="279" t="s">
        <v>10645</v>
      </c>
      <c r="B3954" s="276" t="s">
        <v>10646</v>
      </c>
      <c r="C3954" s="276" t="s">
        <v>6</v>
      </c>
      <c r="D3954" s="277">
        <v>202.78</v>
      </c>
    </row>
    <row r="3955" spans="1:4">
      <c r="A3955" s="279" t="s">
        <v>10647</v>
      </c>
      <c r="B3955" s="276" t="s">
        <v>10648</v>
      </c>
      <c r="C3955" s="276" t="s">
        <v>6</v>
      </c>
      <c r="D3955" s="277">
        <v>236.84</v>
      </c>
    </row>
    <row r="3956" spans="1:4">
      <c r="A3956" s="279" t="s">
        <v>10649</v>
      </c>
      <c r="B3956" s="276" t="s">
        <v>10650</v>
      </c>
      <c r="C3956" s="276" t="s">
        <v>6</v>
      </c>
      <c r="D3956" s="277">
        <v>386.18</v>
      </c>
    </row>
    <row r="3957" spans="1:4">
      <c r="A3957" s="279" t="s">
        <v>10651</v>
      </c>
      <c r="B3957" s="276" t="s">
        <v>10652</v>
      </c>
      <c r="C3957" s="276" t="s">
        <v>6</v>
      </c>
      <c r="D3957" s="277">
        <v>496.21</v>
      </c>
    </row>
    <row r="3958" spans="1:4">
      <c r="A3958" s="279" t="s">
        <v>10653</v>
      </c>
      <c r="B3958" s="276" t="s">
        <v>10654</v>
      </c>
      <c r="C3958" s="276" t="s">
        <v>6</v>
      </c>
      <c r="D3958" s="277">
        <v>826.39</v>
      </c>
    </row>
    <row r="3959" spans="1:4">
      <c r="A3959" s="279" t="s">
        <v>10655</v>
      </c>
      <c r="B3959" s="276" t="s">
        <v>10656</v>
      </c>
      <c r="C3959" s="276" t="s">
        <v>6</v>
      </c>
      <c r="D3959" s="277">
        <v>1214.08</v>
      </c>
    </row>
    <row r="3960" spans="1:4">
      <c r="A3960" s="279" t="s">
        <v>10657</v>
      </c>
      <c r="B3960" s="276" t="s">
        <v>10658</v>
      </c>
      <c r="C3960" s="276" t="s">
        <v>6</v>
      </c>
      <c r="D3960" s="277">
        <v>2160.36</v>
      </c>
    </row>
    <row r="3961" spans="1:4">
      <c r="A3961" s="279" t="s">
        <v>10659</v>
      </c>
      <c r="B3961" s="276" t="s">
        <v>10660</v>
      </c>
      <c r="C3961" s="276" t="s">
        <v>6</v>
      </c>
      <c r="D3961" s="277">
        <v>2378.15</v>
      </c>
    </row>
    <row r="3962" spans="1:4">
      <c r="A3962" s="279" t="s">
        <v>10661</v>
      </c>
      <c r="B3962" s="276" t="s">
        <v>10662</v>
      </c>
      <c r="C3962" s="276" t="s">
        <v>6</v>
      </c>
      <c r="D3962" s="277">
        <v>8973.9599999999991</v>
      </c>
    </row>
    <row r="3963" spans="1:4">
      <c r="A3963" s="279" t="s">
        <v>10663</v>
      </c>
      <c r="B3963" s="276" t="s">
        <v>10664</v>
      </c>
      <c r="C3963" s="276" t="s">
        <v>6</v>
      </c>
      <c r="D3963" s="277">
        <v>9802.4</v>
      </c>
    </row>
    <row r="3964" spans="1:4">
      <c r="A3964" s="279" t="s">
        <v>10665</v>
      </c>
      <c r="B3964" s="276" t="s">
        <v>10666</v>
      </c>
      <c r="C3964" s="276" t="s">
        <v>6</v>
      </c>
      <c r="D3964" s="277">
        <v>15262.65</v>
      </c>
    </row>
    <row r="3965" spans="1:4">
      <c r="A3965" s="279" t="s">
        <v>10667</v>
      </c>
      <c r="B3965" s="276" t="s">
        <v>10668</v>
      </c>
      <c r="C3965" s="276" t="s">
        <v>6</v>
      </c>
      <c r="D3965" s="277">
        <v>17730.5</v>
      </c>
    </row>
    <row r="3966" spans="1:4">
      <c r="A3966" s="279" t="s">
        <v>10669</v>
      </c>
      <c r="B3966" s="276" t="s">
        <v>10670</v>
      </c>
      <c r="C3966" s="276" t="s">
        <v>6</v>
      </c>
      <c r="D3966" s="277">
        <v>20361.810000000001</v>
      </c>
    </row>
    <row r="3967" spans="1:4">
      <c r="A3967" s="279" t="s">
        <v>10671</v>
      </c>
      <c r="B3967" s="276" t="s">
        <v>10672</v>
      </c>
      <c r="C3967" s="276" t="s">
        <v>6</v>
      </c>
      <c r="D3967" s="277">
        <v>28995.63</v>
      </c>
    </row>
    <row r="3968" spans="1:4">
      <c r="A3968" s="279" t="s">
        <v>10673</v>
      </c>
      <c r="B3968" s="276" t="s">
        <v>10674</v>
      </c>
      <c r="C3968" s="276" t="s">
        <v>6</v>
      </c>
      <c r="D3968" s="277">
        <v>35845.53</v>
      </c>
    </row>
    <row r="3969" spans="1:4">
      <c r="A3969" s="279" t="s">
        <v>10675</v>
      </c>
      <c r="B3969" s="276" t="s">
        <v>10676</v>
      </c>
      <c r="C3969" s="276" t="s">
        <v>6</v>
      </c>
      <c r="D3969" s="277">
        <v>47446.26</v>
      </c>
    </row>
    <row r="3970" spans="1:4">
      <c r="A3970" s="279" t="s">
        <v>10677</v>
      </c>
      <c r="B3970" s="276" t="s">
        <v>10678</v>
      </c>
      <c r="C3970" s="276" t="s">
        <v>6</v>
      </c>
      <c r="D3970" s="277">
        <v>416.53</v>
      </c>
    </row>
    <row r="3971" spans="1:4">
      <c r="A3971" s="279" t="s">
        <v>10679</v>
      </c>
      <c r="B3971" s="276" t="s">
        <v>10680</v>
      </c>
      <c r="C3971" s="276" t="s">
        <v>6</v>
      </c>
      <c r="D3971" s="277">
        <v>416.53</v>
      </c>
    </row>
    <row r="3972" spans="1:4">
      <c r="A3972" s="279" t="s">
        <v>10681</v>
      </c>
      <c r="B3972" s="276" t="s">
        <v>10682</v>
      </c>
      <c r="C3972" s="276" t="s">
        <v>6</v>
      </c>
      <c r="D3972" s="277">
        <v>355.27</v>
      </c>
    </row>
    <row r="3973" spans="1:4">
      <c r="A3973" s="279" t="s">
        <v>10683</v>
      </c>
      <c r="B3973" s="276" t="s">
        <v>10684</v>
      </c>
      <c r="C3973" s="276" t="s">
        <v>6</v>
      </c>
      <c r="D3973" s="277">
        <v>506.94</v>
      </c>
    </row>
    <row r="3974" spans="1:4">
      <c r="A3974" s="279" t="s">
        <v>10685</v>
      </c>
      <c r="B3974" s="276" t="s">
        <v>10686</v>
      </c>
      <c r="C3974" s="276" t="s">
        <v>6</v>
      </c>
      <c r="D3974" s="277">
        <v>684.85</v>
      </c>
    </row>
    <row r="3975" spans="1:4">
      <c r="A3975" s="279" t="s">
        <v>10687</v>
      </c>
      <c r="B3975" s="276" t="s">
        <v>10688</v>
      </c>
      <c r="C3975" s="276" t="s">
        <v>6</v>
      </c>
      <c r="D3975" s="277">
        <v>1946.99</v>
      </c>
    </row>
    <row r="3976" spans="1:4">
      <c r="A3976" s="279" t="s">
        <v>10689</v>
      </c>
      <c r="B3976" s="276" t="s">
        <v>10690</v>
      </c>
      <c r="C3976" s="276" t="s">
        <v>6</v>
      </c>
      <c r="D3976" s="277">
        <v>2347.6</v>
      </c>
    </row>
    <row r="3977" spans="1:4">
      <c r="A3977" s="279" t="s">
        <v>10691</v>
      </c>
      <c r="B3977" s="276" t="s">
        <v>10692</v>
      </c>
      <c r="C3977" s="276" t="s">
        <v>6</v>
      </c>
      <c r="D3977" s="277">
        <v>3092.28</v>
      </c>
    </row>
    <row r="3978" spans="1:4">
      <c r="A3978" s="279" t="s">
        <v>10693</v>
      </c>
      <c r="B3978" s="276" t="s">
        <v>10694</v>
      </c>
      <c r="C3978" s="276" t="s">
        <v>6</v>
      </c>
      <c r="D3978" s="277">
        <v>3007.78</v>
      </c>
    </row>
    <row r="3979" spans="1:4">
      <c r="A3979" s="279" t="s">
        <v>10695</v>
      </c>
      <c r="B3979" s="276" t="s">
        <v>10696</v>
      </c>
      <c r="C3979" s="276" t="s">
        <v>6</v>
      </c>
      <c r="D3979" s="277">
        <v>4301.55</v>
      </c>
    </row>
    <row r="3980" spans="1:4">
      <c r="A3980" s="279" t="s">
        <v>10697</v>
      </c>
      <c r="B3980" s="276" t="s">
        <v>10698</v>
      </c>
      <c r="C3980" s="276" t="s">
        <v>6</v>
      </c>
      <c r="D3980" s="277">
        <v>9898.17</v>
      </c>
    </row>
    <row r="3981" spans="1:4">
      <c r="A3981" s="279" t="s">
        <v>10699</v>
      </c>
      <c r="B3981" s="276" t="s">
        <v>10700</v>
      </c>
      <c r="C3981" s="276" t="s">
        <v>6</v>
      </c>
      <c r="D3981" s="277">
        <v>15793.34</v>
      </c>
    </row>
    <row r="3982" spans="1:4">
      <c r="A3982" s="279" t="s">
        <v>10701</v>
      </c>
      <c r="B3982" s="276" t="s">
        <v>10702</v>
      </c>
      <c r="C3982" s="276" t="s">
        <v>6</v>
      </c>
      <c r="D3982" s="277">
        <v>21396.35</v>
      </c>
    </row>
    <row r="3983" spans="1:4">
      <c r="A3983" s="279" t="s">
        <v>10703</v>
      </c>
      <c r="B3983" s="276" t="s">
        <v>10704</v>
      </c>
      <c r="C3983" s="276" t="s">
        <v>6</v>
      </c>
      <c r="D3983" s="277">
        <v>22610.07</v>
      </c>
    </row>
    <row r="3984" spans="1:4">
      <c r="A3984" s="279" t="s">
        <v>10705</v>
      </c>
      <c r="B3984" s="276" t="s">
        <v>10706</v>
      </c>
      <c r="C3984" s="276" t="s">
        <v>6</v>
      </c>
      <c r="D3984" s="277">
        <v>30101.83</v>
      </c>
    </row>
    <row r="3985" spans="1:4">
      <c r="A3985" s="279" t="s">
        <v>10707</v>
      </c>
      <c r="B3985" s="276" t="s">
        <v>10708</v>
      </c>
      <c r="C3985" s="276" t="s">
        <v>6</v>
      </c>
      <c r="D3985" s="277">
        <v>40457.360000000001</v>
      </c>
    </row>
    <row r="3986" spans="1:4">
      <c r="A3986" s="279" t="s">
        <v>10709</v>
      </c>
      <c r="B3986" s="276" t="s">
        <v>10710</v>
      </c>
      <c r="C3986" s="276" t="s">
        <v>6</v>
      </c>
      <c r="D3986" s="277">
        <v>52597.84</v>
      </c>
    </row>
    <row r="3987" spans="1:4">
      <c r="A3987" s="279" t="s">
        <v>10711</v>
      </c>
      <c r="B3987" s="276" t="s">
        <v>10712</v>
      </c>
      <c r="C3987" s="276" t="s">
        <v>6</v>
      </c>
      <c r="D3987" s="277">
        <v>209.99</v>
      </c>
    </row>
    <row r="3988" spans="1:4">
      <c r="A3988" s="279" t="s">
        <v>10713</v>
      </c>
      <c r="B3988" s="276" t="s">
        <v>10714</v>
      </c>
      <c r="C3988" s="276" t="s">
        <v>6</v>
      </c>
      <c r="D3988" s="277">
        <v>209.99</v>
      </c>
    </row>
    <row r="3989" spans="1:4">
      <c r="A3989" s="279" t="s">
        <v>10715</v>
      </c>
      <c r="B3989" s="276" t="s">
        <v>10716</v>
      </c>
      <c r="C3989" s="276" t="s">
        <v>6</v>
      </c>
      <c r="D3989" s="277">
        <v>298.57</v>
      </c>
    </row>
    <row r="3990" spans="1:4">
      <c r="A3990" s="279" t="s">
        <v>10717</v>
      </c>
      <c r="B3990" s="276" t="s">
        <v>10718</v>
      </c>
      <c r="C3990" s="276" t="s">
        <v>6</v>
      </c>
      <c r="D3990" s="277">
        <v>403.55</v>
      </c>
    </row>
    <row r="3991" spans="1:4">
      <c r="A3991" s="279" t="s">
        <v>10719</v>
      </c>
      <c r="B3991" s="276" t="s">
        <v>10720</v>
      </c>
      <c r="C3991" s="276" t="s">
        <v>6</v>
      </c>
      <c r="D3991" s="277">
        <v>539.77</v>
      </c>
    </row>
    <row r="3992" spans="1:4">
      <c r="A3992" s="279" t="s">
        <v>10721</v>
      </c>
      <c r="B3992" s="276" t="s">
        <v>10722</v>
      </c>
      <c r="C3992" s="276" t="s">
        <v>6</v>
      </c>
      <c r="D3992" s="277">
        <v>1669.48</v>
      </c>
    </row>
    <row r="3993" spans="1:4">
      <c r="A3993" s="279" t="s">
        <v>10723</v>
      </c>
      <c r="B3993" s="276" t="s">
        <v>10724</v>
      </c>
      <c r="C3993" s="276" t="s">
        <v>6</v>
      </c>
      <c r="D3993" s="277">
        <v>2004.35</v>
      </c>
    </row>
    <row r="3994" spans="1:4">
      <c r="A3994" s="279" t="s">
        <v>10725</v>
      </c>
      <c r="B3994" s="276" t="s">
        <v>10726</v>
      </c>
      <c r="C3994" s="276" t="s">
        <v>6</v>
      </c>
      <c r="D3994" s="277">
        <v>2637.39</v>
      </c>
    </row>
    <row r="3995" spans="1:4">
      <c r="A3995" s="279" t="s">
        <v>10727</v>
      </c>
      <c r="B3995" s="276" t="s">
        <v>10728</v>
      </c>
      <c r="C3995" s="276" t="s">
        <v>6</v>
      </c>
      <c r="D3995" s="277">
        <v>2587.79</v>
      </c>
    </row>
    <row r="3996" spans="1:4">
      <c r="A3996" s="279" t="s">
        <v>10729</v>
      </c>
      <c r="B3996" s="276" t="s">
        <v>10730</v>
      </c>
      <c r="C3996" s="276" t="s">
        <v>6</v>
      </c>
      <c r="D3996" s="277">
        <v>3603.22</v>
      </c>
    </row>
    <row r="3997" spans="1:4">
      <c r="A3997" s="279" t="s">
        <v>10731</v>
      </c>
      <c r="B3997" s="276" t="s">
        <v>10732</v>
      </c>
      <c r="C3997" s="276" t="s">
        <v>6</v>
      </c>
      <c r="D3997" s="277">
        <v>9496.74</v>
      </c>
    </row>
    <row r="3998" spans="1:4">
      <c r="A3998" s="279" t="s">
        <v>10733</v>
      </c>
      <c r="B3998" s="276" t="s">
        <v>10734</v>
      </c>
      <c r="C3998" s="276" t="s">
        <v>6</v>
      </c>
      <c r="D3998" s="277">
        <v>15186.28</v>
      </c>
    </row>
    <row r="3999" spans="1:4">
      <c r="A3999" s="279" t="s">
        <v>10735</v>
      </c>
      <c r="B3999" s="276" t="s">
        <v>10736</v>
      </c>
      <c r="C3999" s="276" t="s">
        <v>6</v>
      </c>
      <c r="D3999" s="277">
        <v>20504.09</v>
      </c>
    </row>
    <row r="4000" spans="1:4">
      <c r="A4000" s="279" t="s">
        <v>10737</v>
      </c>
      <c r="B4000" s="276" t="s">
        <v>10738</v>
      </c>
      <c r="C4000" s="276" t="s">
        <v>6</v>
      </c>
      <c r="D4000" s="277">
        <v>21851.16</v>
      </c>
    </row>
    <row r="4001" spans="1:4">
      <c r="A4001" s="279" t="s">
        <v>10739</v>
      </c>
      <c r="B4001" s="276" t="s">
        <v>10740</v>
      </c>
      <c r="C4001" s="276" t="s">
        <v>6</v>
      </c>
      <c r="D4001" s="277">
        <v>28792.080000000002</v>
      </c>
    </row>
    <row r="4002" spans="1:4">
      <c r="A4002" s="279" t="s">
        <v>10741</v>
      </c>
      <c r="B4002" s="276" t="s">
        <v>10742</v>
      </c>
      <c r="C4002" s="276" t="s">
        <v>6</v>
      </c>
      <c r="D4002" s="277">
        <v>38726.79</v>
      </c>
    </row>
    <row r="4003" spans="1:4">
      <c r="A4003" s="279" t="s">
        <v>10743</v>
      </c>
      <c r="B4003" s="276" t="s">
        <v>10744</v>
      </c>
      <c r="C4003" s="276" t="s">
        <v>6</v>
      </c>
      <c r="D4003" s="277">
        <v>50373.599999999999</v>
      </c>
    </row>
    <row r="4004" spans="1:4">
      <c r="A4004" s="279" t="s">
        <v>10745</v>
      </c>
      <c r="B4004" s="276" t="s">
        <v>10746</v>
      </c>
      <c r="C4004" s="276" t="s">
        <v>6</v>
      </c>
      <c r="D4004" s="277">
        <v>3927.69</v>
      </c>
    </row>
    <row r="4005" spans="1:4">
      <c r="A4005" s="279" t="s">
        <v>10747</v>
      </c>
      <c r="B4005" s="276" t="s">
        <v>10748</v>
      </c>
      <c r="C4005" s="276" t="s">
        <v>6</v>
      </c>
      <c r="D4005" s="277">
        <v>5142.96</v>
      </c>
    </row>
    <row r="4006" spans="1:4">
      <c r="A4006" s="279" t="s">
        <v>10749</v>
      </c>
      <c r="B4006" s="276" t="s">
        <v>10750</v>
      </c>
      <c r="C4006" s="276" t="s">
        <v>6</v>
      </c>
      <c r="D4006" s="277">
        <v>6329.97</v>
      </c>
    </row>
    <row r="4007" spans="1:4">
      <c r="A4007" s="279" t="s">
        <v>10751</v>
      </c>
      <c r="B4007" s="276" t="s">
        <v>10752</v>
      </c>
      <c r="C4007" s="276" t="s">
        <v>6</v>
      </c>
      <c r="D4007" s="277">
        <v>11690.98</v>
      </c>
    </row>
    <row r="4008" spans="1:4">
      <c r="A4008" s="279" t="s">
        <v>10753</v>
      </c>
      <c r="B4008" s="276" t="s">
        <v>10754</v>
      </c>
      <c r="C4008" s="276" t="s">
        <v>6</v>
      </c>
      <c r="D4008" s="277">
        <v>13172.81</v>
      </c>
    </row>
    <row r="4009" spans="1:4">
      <c r="A4009" s="279" t="s">
        <v>10755</v>
      </c>
      <c r="B4009" s="276" t="s">
        <v>10756</v>
      </c>
      <c r="C4009" s="276" t="s">
        <v>6</v>
      </c>
      <c r="D4009" s="277">
        <v>24874.04</v>
      </c>
    </row>
    <row r="4010" spans="1:4">
      <c r="A4010" s="279" t="s">
        <v>10757</v>
      </c>
      <c r="B4010" s="276" t="s">
        <v>10758</v>
      </c>
      <c r="C4010" s="276" t="s">
        <v>6</v>
      </c>
      <c r="D4010" s="277">
        <v>30654.19</v>
      </c>
    </row>
    <row r="4011" spans="1:4">
      <c r="A4011" s="279" t="s">
        <v>10759</v>
      </c>
      <c r="B4011" s="276" t="s">
        <v>10760</v>
      </c>
      <c r="C4011" s="276" t="s">
        <v>6</v>
      </c>
      <c r="D4011" s="277">
        <v>33312.43</v>
      </c>
    </row>
    <row r="4012" spans="1:4">
      <c r="A4012" s="279" t="s">
        <v>10761</v>
      </c>
      <c r="B4012" s="276" t="s">
        <v>10762</v>
      </c>
      <c r="C4012" s="276" t="s">
        <v>6</v>
      </c>
      <c r="D4012" s="277">
        <v>50231.65</v>
      </c>
    </row>
    <row r="4013" spans="1:4">
      <c r="A4013" s="279" t="s">
        <v>10763</v>
      </c>
      <c r="B4013" s="276" t="s">
        <v>10764</v>
      </c>
      <c r="C4013" s="276" t="s">
        <v>6</v>
      </c>
      <c r="D4013" s="277">
        <v>55670.82</v>
      </c>
    </row>
    <row r="4014" spans="1:4">
      <c r="A4014" s="279" t="s">
        <v>10765</v>
      </c>
      <c r="B4014" s="276" t="s">
        <v>10766</v>
      </c>
      <c r="C4014" s="276" t="s">
        <v>6</v>
      </c>
      <c r="D4014" s="277">
        <v>2977.1</v>
      </c>
    </row>
    <row r="4015" spans="1:4">
      <c r="A4015" s="279" t="s">
        <v>10767</v>
      </c>
      <c r="B4015" s="276" t="s">
        <v>10768</v>
      </c>
      <c r="C4015" s="276" t="s">
        <v>6</v>
      </c>
      <c r="D4015" s="277">
        <v>3905.83</v>
      </c>
    </row>
    <row r="4016" spans="1:4">
      <c r="A4016" s="279" t="s">
        <v>10769</v>
      </c>
      <c r="B4016" s="276" t="s">
        <v>10770</v>
      </c>
      <c r="C4016" s="276" t="s">
        <v>6</v>
      </c>
      <c r="D4016" s="277">
        <v>4860.1400000000003</v>
      </c>
    </row>
    <row r="4017" spans="1:4">
      <c r="A4017" s="279" t="s">
        <v>10771</v>
      </c>
      <c r="B4017" s="276" t="s">
        <v>10772</v>
      </c>
      <c r="C4017" s="276" t="s">
        <v>6</v>
      </c>
      <c r="D4017" s="277">
        <v>8836.35</v>
      </c>
    </row>
    <row r="4018" spans="1:4">
      <c r="A4018" s="279" t="s">
        <v>10773</v>
      </c>
      <c r="B4018" s="276" t="s">
        <v>10774</v>
      </c>
      <c r="C4018" s="276" t="s">
        <v>6</v>
      </c>
      <c r="D4018" s="277">
        <v>9978.19</v>
      </c>
    </row>
    <row r="4019" spans="1:4">
      <c r="A4019" s="279" t="s">
        <v>10775</v>
      </c>
      <c r="B4019" s="276" t="s">
        <v>10776</v>
      </c>
      <c r="C4019" s="276" t="s">
        <v>6</v>
      </c>
      <c r="D4019" s="277">
        <v>18881.900000000001</v>
      </c>
    </row>
    <row r="4020" spans="1:4">
      <c r="A4020" s="279" t="s">
        <v>10777</v>
      </c>
      <c r="B4020" s="276" t="s">
        <v>10778</v>
      </c>
      <c r="C4020" s="276" t="s">
        <v>6</v>
      </c>
      <c r="D4020" s="277">
        <v>23579.95</v>
      </c>
    </row>
    <row r="4021" spans="1:4">
      <c r="A4021" s="279" t="s">
        <v>10779</v>
      </c>
      <c r="B4021" s="276" t="s">
        <v>10780</v>
      </c>
      <c r="C4021" s="276" t="s">
        <v>6</v>
      </c>
      <c r="D4021" s="277">
        <v>25170.15</v>
      </c>
    </row>
    <row r="4022" spans="1:4">
      <c r="A4022" s="279" t="s">
        <v>10781</v>
      </c>
      <c r="B4022" s="276" t="s">
        <v>10782</v>
      </c>
      <c r="C4022" s="276" t="s">
        <v>6</v>
      </c>
      <c r="D4022" s="277">
        <v>38067.910000000003</v>
      </c>
    </row>
    <row r="4023" spans="1:4">
      <c r="A4023" s="279" t="s">
        <v>10783</v>
      </c>
      <c r="B4023" s="276" t="s">
        <v>10784</v>
      </c>
      <c r="C4023" s="276" t="s">
        <v>6</v>
      </c>
      <c r="D4023" s="277">
        <v>42701.14</v>
      </c>
    </row>
    <row r="4024" spans="1:4">
      <c r="A4024" s="279" t="s">
        <v>10785</v>
      </c>
      <c r="B4024" s="276" t="s">
        <v>10786</v>
      </c>
      <c r="C4024" s="276" t="s">
        <v>6</v>
      </c>
      <c r="D4024" s="277">
        <v>158.80000000000001</v>
      </c>
    </row>
    <row r="4025" spans="1:4">
      <c r="A4025" s="279" t="s">
        <v>10787</v>
      </c>
      <c r="B4025" s="276" t="s">
        <v>10788</v>
      </c>
      <c r="C4025" s="276" t="s">
        <v>6</v>
      </c>
      <c r="D4025" s="277">
        <v>214.63</v>
      </c>
    </row>
    <row r="4026" spans="1:4">
      <c r="A4026" s="279" t="s">
        <v>10789</v>
      </c>
      <c r="B4026" s="276" t="s">
        <v>10790</v>
      </c>
      <c r="C4026" s="276" t="s">
        <v>6</v>
      </c>
      <c r="D4026" s="277">
        <v>214.63</v>
      </c>
    </row>
    <row r="4027" spans="1:4">
      <c r="A4027" s="279" t="s">
        <v>10791</v>
      </c>
      <c r="B4027" s="276" t="s">
        <v>10792</v>
      </c>
      <c r="C4027" s="276" t="s">
        <v>6</v>
      </c>
      <c r="D4027" s="277">
        <v>293.95999999999998</v>
      </c>
    </row>
    <row r="4028" spans="1:4">
      <c r="A4028" s="279" t="s">
        <v>10793</v>
      </c>
      <c r="B4028" s="276" t="s">
        <v>10794</v>
      </c>
      <c r="C4028" s="276" t="s">
        <v>6</v>
      </c>
      <c r="D4028" s="277">
        <v>471.66</v>
      </c>
    </row>
    <row r="4029" spans="1:4">
      <c r="A4029" s="279" t="s">
        <v>10795</v>
      </c>
      <c r="B4029" s="276" t="s">
        <v>10796</v>
      </c>
      <c r="C4029" s="276" t="s">
        <v>6</v>
      </c>
      <c r="D4029" s="277">
        <v>697.16</v>
      </c>
    </row>
    <row r="4030" spans="1:4">
      <c r="A4030" s="279" t="s">
        <v>10797</v>
      </c>
      <c r="B4030" s="276" t="s">
        <v>10798</v>
      </c>
      <c r="C4030" s="276" t="s">
        <v>6</v>
      </c>
      <c r="D4030" s="277">
        <v>1193.1500000000001</v>
      </c>
    </row>
    <row r="4031" spans="1:4">
      <c r="A4031" s="279" t="s">
        <v>10799</v>
      </c>
      <c r="B4031" s="276" t="s">
        <v>10800</v>
      </c>
      <c r="C4031" s="276" t="s">
        <v>6</v>
      </c>
      <c r="D4031" s="277">
        <v>1726.79</v>
      </c>
    </row>
    <row r="4032" spans="1:4">
      <c r="A4032" s="279" t="s">
        <v>10801</v>
      </c>
      <c r="B4032" s="276" t="s">
        <v>10802</v>
      </c>
      <c r="C4032" s="276" t="s">
        <v>6</v>
      </c>
      <c r="D4032" s="277">
        <v>2648.77</v>
      </c>
    </row>
    <row r="4033" spans="1:4">
      <c r="A4033" s="279" t="s">
        <v>10803</v>
      </c>
      <c r="B4033" s="276" t="s">
        <v>10804</v>
      </c>
      <c r="C4033" s="276" t="s">
        <v>6</v>
      </c>
      <c r="D4033" s="277">
        <v>8447.1</v>
      </c>
    </row>
    <row r="4034" spans="1:4">
      <c r="A4034" s="279" t="s">
        <v>10805</v>
      </c>
      <c r="B4034" s="276" t="s">
        <v>10806</v>
      </c>
      <c r="C4034" s="276" t="s">
        <v>6</v>
      </c>
      <c r="D4034" s="277">
        <v>10774.54</v>
      </c>
    </row>
    <row r="4035" spans="1:4">
      <c r="A4035" s="279" t="s">
        <v>10807</v>
      </c>
      <c r="B4035" s="276" t="s">
        <v>10808</v>
      </c>
      <c r="C4035" s="276" t="s">
        <v>6</v>
      </c>
      <c r="D4035" s="277">
        <v>11802.78</v>
      </c>
    </row>
    <row r="4036" spans="1:4">
      <c r="A4036" s="279" t="s">
        <v>10809</v>
      </c>
      <c r="B4036" s="276" t="s">
        <v>10810</v>
      </c>
      <c r="C4036" s="276" t="s">
        <v>6</v>
      </c>
      <c r="D4036" s="277">
        <v>18963.650000000001</v>
      </c>
    </row>
    <row r="4037" spans="1:4">
      <c r="A4037" s="279" t="s">
        <v>10811</v>
      </c>
      <c r="B4037" s="276" t="s">
        <v>10812</v>
      </c>
      <c r="C4037" s="276" t="s">
        <v>6</v>
      </c>
      <c r="D4037" s="277">
        <v>26511.69</v>
      </c>
    </row>
    <row r="4038" spans="1:4">
      <c r="A4038" s="279" t="s">
        <v>10813</v>
      </c>
      <c r="B4038" s="276" t="s">
        <v>10814</v>
      </c>
      <c r="C4038" s="276" t="s">
        <v>6</v>
      </c>
      <c r="D4038" s="277">
        <v>31537.93</v>
      </c>
    </row>
    <row r="4039" spans="1:4">
      <c r="A4039" s="279" t="s">
        <v>10815</v>
      </c>
      <c r="B4039" s="276" t="s">
        <v>10816</v>
      </c>
      <c r="C4039" s="276" t="s">
        <v>6</v>
      </c>
      <c r="D4039" s="277">
        <v>41384.129999999997</v>
      </c>
    </row>
    <row r="4040" spans="1:4">
      <c r="A4040" s="279" t="s">
        <v>10817</v>
      </c>
      <c r="B4040" s="276" t="s">
        <v>10818</v>
      </c>
      <c r="C4040" s="276" t="s">
        <v>6</v>
      </c>
      <c r="D4040" s="277">
        <v>56383.79</v>
      </c>
    </row>
    <row r="4041" spans="1:4">
      <c r="A4041" s="279" t="s">
        <v>10819</v>
      </c>
      <c r="B4041" s="276" t="s">
        <v>10820</v>
      </c>
      <c r="C4041" s="276" t="s">
        <v>6</v>
      </c>
      <c r="D4041" s="277">
        <v>88377.11</v>
      </c>
    </row>
    <row r="4042" spans="1:4">
      <c r="A4042" s="279" t="s">
        <v>10821</v>
      </c>
      <c r="B4042" s="276" t="s">
        <v>10822</v>
      </c>
      <c r="C4042" s="276" t="s">
        <v>6</v>
      </c>
      <c r="D4042" s="277">
        <v>127.54</v>
      </c>
    </row>
    <row r="4043" spans="1:4">
      <c r="A4043" s="279" t="s">
        <v>10823</v>
      </c>
      <c r="B4043" s="276" t="s">
        <v>10824</v>
      </c>
      <c r="C4043" s="276" t="s">
        <v>6</v>
      </c>
      <c r="D4043" s="277">
        <v>252.67</v>
      </c>
    </row>
    <row r="4044" spans="1:4">
      <c r="A4044" s="279" t="s">
        <v>10825</v>
      </c>
      <c r="B4044" s="276" t="s">
        <v>10826</v>
      </c>
      <c r="C4044" s="276" t="s">
        <v>6</v>
      </c>
      <c r="D4044" s="277">
        <v>252.67</v>
      </c>
    </row>
    <row r="4045" spans="1:4">
      <c r="A4045" s="279" t="s">
        <v>10827</v>
      </c>
      <c r="B4045" s="276" t="s">
        <v>10828</v>
      </c>
      <c r="C4045" s="276" t="s">
        <v>6</v>
      </c>
      <c r="D4045" s="277">
        <v>294.70999999999998</v>
      </c>
    </row>
    <row r="4046" spans="1:4">
      <c r="A4046" s="279" t="s">
        <v>10829</v>
      </c>
      <c r="B4046" s="276" t="s">
        <v>10830</v>
      </c>
      <c r="C4046" s="276" t="s">
        <v>6</v>
      </c>
      <c r="D4046" s="277">
        <v>489.37</v>
      </c>
    </row>
    <row r="4047" spans="1:4">
      <c r="A4047" s="279" t="s">
        <v>10831</v>
      </c>
      <c r="B4047" s="276" t="s">
        <v>10832</v>
      </c>
      <c r="C4047" s="276" t="s">
        <v>6</v>
      </c>
      <c r="D4047" s="277">
        <v>603.55999999999995</v>
      </c>
    </row>
    <row r="4048" spans="1:4">
      <c r="A4048" s="279" t="s">
        <v>10833</v>
      </c>
      <c r="B4048" s="276" t="s">
        <v>10834</v>
      </c>
      <c r="C4048" s="276" t="s">
        <v>6</v>
      </c>
      <c r="D4048" s="277">
        <v>1151.77</v>
      </c>
    </row>
    <row r="4049" spans="1:4">
      <c r="A4049" s="279" t="s">
        <v>10835</v>
      </c>
      <c r="B4049" s="276" t="s">
        <v>10836</v>
      </c>
      <c r="C4049" s="276" t="s">
        <v>6</v>
      </c>
      <c r="D4049" s="277">
        <v>1411.7</v>
      </c>
    </row>
    <row r="4050" spans="1:4">
      <c r="A4050" s="279" t="s">
        <v>10837</v>
      </c>
      <c r="B4050" s="276" t="s">
        <v>10838</v>
      </c>
      <c r="C4050" s="276" t="s">
        <v>6</v>
      </c>
      <c r="D4050" s="277">
        <v>2233.09</v>
      </c>
    </row>
    <row r="4051" spans="1:4">
      <c r="A4051" s="279" t="s">
        <v>10839</v>
      </c>
      <c r="B4051" s="276" t="s">
        <v>10840</v>
      </c>
      <c r="C4051" s="276" t="s">
        <v>6</v>
      </c>
      <c r="D4051" s="277">
        <v>8116.53</v>
      </c>
    </row>
    <row r="4052" spans="1:4">
      <c r="A4052" s="279" t="s">
        <v>10841</v>
      </c>
      <c r="B4052" s="276" t="s">
        <v>10842</v>
      </c>
      <c r="C4052" s="276" t="s">
        <v>6</v>
      </c>
      <c r="D4052" s="277">
        <v>10349</v>
      </c>
    </row>
    <row r="4053" spans="1:4">
      <c r="A4053" s="279" t="s">
        <v>10843</v>
      </c>
      <c r="B4053" s="276" t="s">
        <v>10844</v>
      </c>
      <c r="C4053" s="276" t="s">
        <v>6</v>
      </c>
      <c r="D4053" s="277">
        <v>11337.82</v>
      </c>
    </row>
    <row r="4054" spans="1:4">
      <c r="A4054" s="279" t="s">
        <v>10845</v>
      </c>
      <c r="B4054" s="276" t="s">
        <v>10846</v>
      </c>
      <c r="C4054" s="276" t="s">
        <v>6</v>
      </c>
      <c r="D4054" s="277">
        <v>18224.12</v>
      </c>
    </row>
    <row r="4055" spans="1:4">
      <c r="A4055" s="279" t="s">
        <v>10847</v>
      </c>
      <c r="B4055" s="276" t="s">
        <v>10848</v>
      </c>
      <c r="C4055" s="276" t="s">
        <v>6</v>
      </c>
      <c r="D4055" s="277">
        <v>25293.93</v>
      </c>
    </row>
    <row r="4056" spans="1:4">
      <c r="A4056" s="279" t="s">
        <v>10849</v>
      </c>
      <c r="B4056" s="276" t="s">
        <v>10850</v>
      </c>
      <c r="C4056" s="276" t="s">
        <v>6</v>
      </c>
      <c r="D4056" s="277">
        <v>30412.52</v>
      </c>
    </row>
    <row r="4057" spans="1:4">
      <c r="A4057" s="279" t="s">
        <v>10851</v>
      </c>
      <c r="B4057" s="276" t="s">
        <v>10852</v>
      </c>
      <c r="C4057" s="276" t="s">
        <v>6</v>
      </c>
      <c r="D4057" s="277">
        <v>39610.03</v>
      </c>
    </row>
    <row r="4058" spans="1:4">
      <c r="A4058" s="279" t="s">
        <v>10853</v>
      </c>
      <c r="B4058" s="276" t="s">
        <v>10854</v>
      </c>
      <c r="C4058" s="276" t="s">
        <v>6</v>
      </c>
      <c r="D4058" s="277">
        <v>54123.34</v>
      </c>
    </row>
    <row r="4059" spans="1:4">
      <c r="A4059" s="279" t="s">
        <v>10855</v>
      </c>
      <c r="B4059" s="276" t="s">
        <v>10856</v>
      </c>
      <c r="C4059" s="276" t="s">
        <v>6</v>
      </c>
      <c r="D4059" s="277">
        <v>84817.06</v>
      </c>
    </row>
    <row r="4060" spans="1:4">
      <c r="A4060" s="279" t="s">
        <v>10857</v>
      </c>
      <c r="B4060" s="276" t="s">
        <v>10858</v>
      </c>
      <c r="C4060" s="276" t="s">
        <v>6</v>
      </c>
      <c r="D4060" s="277">
        <v>4562.43</v>
      </c>
    </row>
    <row r="4061" spans="1:4">
      <c r="A4061" s="279" t="s">
        <v>10859</v>
      </c>
      <c r="B4061" s="276" t="s">
        <v>10860</v>
      </c>
      <c r="C4061" s="276" t="s">
        <v>6</v>
      </c>
      <c r="D4061" s="277">
        <v>8458.61</v>
      </c>
    </row>
    <row r="4062" spans="1:4">
      <c r="A4062" s="279" t="s">
        <v>10861</v>
      </c>
      <c r="B4062" s="276" t="s">
        <v>10862</v>
      </c>
      <c r="C4062" s="276" t="s">
        <v>6</v>
      </c>
      <c r="D4062" s="277">
        <v>9639.01</v>
      </c>
    </row>
    <row r="4063" spans="1:4">
      <c r="A4063" s="279" t="s">
        <v>10863</v>
      </c>
      <c r="B4063" s="276" t="s">
        <v>10864</v>
      </c>
      <c r="C4063" s="276" t="s">
        <v>6</v>
      </c>
      <c r="D4063" s="277">
        <v>12047.78</v>
      </c>
    </row>
    <row r="4064" spans="1:4">
      <c r="A4064" s="279" t="s">
        <v>10865</v>
      </c>
      <c r="B4064" s="276" t="s">
        <v>10866</v>
      </c>
      <c r="C4064" s="276" t="s">
        <v>6</v>
      </c>
      <c r="D4064" s="277">
        <v>14969.66</v>
      </c>
    </row>
    <row r="4065" spans="1:4">
      <c r="A4065" s="279" t="s">
        <v>10867</v>
      </c>
      <c r="B4065" s="276" t="s">
        <v>10868</v>
      </c>
      <c r="C4065" s="276" t="s">
        <v>6</v>
      </c>
      <c r="D4065" s="277">
        <v>3483.29</v>
      </c>
    </row>
    <row r="4066" spans="1:4">
      <c r="A4066" s="279" t="s">
        <v>10869</v>
      </c>
      <c r="B4066" s="276" t="s">
        <v>10870</v>
      </c>
      <c r="C4066" s="276" t="s">
        <v>6</v>
      </c>
      <c r="D4066" s="277">
        <v>6515.42</v>
      </c>
    </row>
    <row r="4067" spans="1:4">
      <c r="A4067" s="279" t="s">
        <v>10871</v>
      </c>
      <c r="B4067" s="276" t="s">
        <v>10872</v>
      </c>
      <c r="C4067" s="276" t="s">
        <v>6</v>
      </c>
      <c r="D4067" s="277">
        <v>7354.33</v>
      </c>
    </row>
    <row r="4068" spans="1:4">
      <c r="A4068" s="279" t="s">
        <v>10873</v>
      </c>
      <c r="B4068" s="276" t="s">
        <v>10874</v>
      </c>
      <c r="C4068" s="276" t="s">
        <v>6</v>
      </c>
      <c r="D4068" s="277">
        <v>9164.57</v>
      </c>
    </row>
    <row r="4069" spans="1:4">
      <c r="A4069" s="279" t="s">
        <v>10875</v>
      </c>
      <c r="B4069" s="276" t="s">
        <v>10876</v>
      </c>
      <c r="C4069" s="276" t="s">
        <v>6</v>
      </c>
      <c r="D4069" s="277">
        <v>11554.93</v>
      </c>
    </row>
    <row r="4070" spans="1:4">
      <c r="A4070" s="279" t="s">
        <v>32172</v>
      </c>
      <c r="B4070" s="276" t="s">
        <v>32173</v>
      </c>
      <c r="C4070" s="276" t="s">
        <v>6</v>
      </c>
      <c r="D4070" s="277">
        <v>7.36</v>
      </c>
    </row>
    <row r="4071" spans="1:4">
      <c r="A4071" s="279" t="s">
        <v>8605</v>
      </c>
      <c r="B4071" s="276" t="s">
        <v>8606</v>
      </c>
      <c r="C4071" s="276" t="s">
        <v>6</v>
      </c>
      <c r="D4071" s="277">
        <v>18946.59</v>
      </c>
    </row>
    <row r="4072" spans="1:4">
      <c r="A4072" s="279" t="s">
        <v>8607</v>
      </c>
      <c r="B4072" s="276" t="s">
        <v>8608</v>
      </c>
      <c r="C4072" s="276" t="s">
        <v>6</v>
      </c>
      <c r="D4072" s="277">
        <v>31577.65</v>
      </c>
    </row>
    <row r="4073" spans="1:4">
      <c r="A4073" s="279" t="s">
        <v>8609</v>
      </c>
      <c r="B4073" s="276" t="s">
        <v>8610</v>
      </c>
      <c r="C4073" s="276" t="s">
        <v>6</v>
      </c>
      <c r="D4073" s="277">
        <v>37164.47</v>
      </c>
    </row>
    <row r="4074" spans="1:4">
      <c r="A4074" s="279" t="s">
        <v>8611</v>
      </c>
      <c r="B4074" s="276" t="s">
        <v>8612</v>
      </c>
      <c r="C4074" s="276" t="s">
        <v>6</v>
      </c>
      <c r="D4074" s="277">
        <v>76272.17</v>
      </c>
    </row>
    <row r="4075" spans="1:4">
      <c r="A4075" s="279" t="s">
        <v>8613</v>
      </c>
      <c r="B4075" s="276" t="s">
        <v>8614</v>
      </c>
      <c r="C4075" s="276" t="s">
        <v>6</v>
      </c>
      <c r="D4075" s="277">
        <v>103720.44</v>
      </c>
    </row>
    <row r="4076" spans="1:4">
      <c r="A4076" s="279" t="s">
        <v>8615</v>
      </c>
      <c r="B4076" s="276" t="s">
        <v>8616</v>
      </c>
      <c r="C4076" s="276" t="s">
        <v>6</v>
      </c>
      <c r="D4076" s="277">
        <v>781.23</v>
      </c>
    </row>
    <row r="4077" spans="1:4">
      <c r="A4077" s="279" t="s">
        <v>8617</v>
      </c>
      <c r="B4077" s="276" t="s">
        <v>8618</v>
      </c>
      <c r="C4077" s="276" t="s">
        <v>6</v>
      </c>
      <c r="D4077" s="277">
        <v>1141.7</v>
      </c>
    </row>
    <row r="4078" spans="1:4">
      <c r="A4078" s="279" t="s">
        <v>8619</v>
      </c>
      <c r="B4078" s="276" t="s">
        <v>8620</v>
      </c>
      <c r="C4078" s="276" t="s">
        <v>6</v>
      </c>
      <c r="D4078" s="277">
        <v>1291.93</v>
      </c>
    </row>
    <row r="4079" spans="1:4">
      <c r="A4079" s="279" t="s">
        <v>8621</v>
      </c>
      <c r="B4079" s="276" t="s">
        <v>8622</v>
      </c>
      <c r="C4079" s="276" t="s">
        <v>6</v>
      </c>
      <c r="D4079" s="277">
        <v>1411.84</v>
      </c>
    </row>
    <row r="4080" spans="1:4">
      <c r="A4080" s="279" t="s">
        <v>8623</v>
      </c>
      <c r="B4080" s="276" t="s">
        <v>8624</v>
      </c>
      <c r="C4080" s="276" t="s">
        <v>6</v>
      </c>
      <c r="D4080" s="277">
        <v>1924.38</v>
      </c>
    </row>
    <row r="4081" spans="1:4" ht="33.75">
      <c r="A4081" s="279" t="s">
        <v>32174</v>
      </c>
      <c r="B4081" s="276" t="s">
        <v>32175</v>
      </c>
      <c r="C4081" s="276" t="s">
        <v>6</v>
      </c>
      <c r="D4081" s="277">
        <v>130200</v>
      </c>
    </row>
    <row r="4082" spans="1:4" ht="22.5">
      <c r="A4082" s="279" t="s">
        <v>10905</v>
      </c>
      <c r="B4082" s="276" t="s">
        <v>10906</v>
      </c>
      <c r="C4082" s="276" t="s">
        <v>1448</v>
      </c>
      <c r="D4082" s="277">
        <v>15.88</v>
      </c>
    </row>
    <row r="4083" spans="1:4">
      <c r="A4083" s="279" t="s">
        <v>10909</v>
      </c>
      <c r="B4083" s="276" t="s">
        <v>10910</v>
      </c>
      <c r="C4083" s="276" t="s">
        <v>6</v>
      </c>
      <c r="D4083" s="277">
        <v>4364.96</v>
      </c>
    </row>
    <row r="4084" spans="1:4">
      <c r="A4084" s="279" t="s">
        <v>32176</v>
      </c>
      <c r="B4084" s="276" t="s">
        <v>32177</v>
      </c>
      <c r="C4084" s="276" t="s">
        <v>6</v>
      </c>
      <c r="D4084" s="277">
        <v>132</v>
      </c>
    </row>
    <row r="4085" spans="1:4">
      <c r="A4085" s="279" t="s">
        <v>10966</v>
      </c>
      <c r="B4085" s="276" t="s">
        <v>10967</v>
      </c>
      <c r="C4085" s="276" t="s">
        <v>6</v>
      </c>
      <c r="D4085" s="277">
        <v>31.35</v>
      </c>
    </row>
    <row r="4086" spans="1:4">
      <c r="A4086" s="279" t="s">
        <v>10972</v>
      </c>
      <c r="B4086" s="276" t="s">
        <v>10973</v>
      </c>
      <c r="C4086" s="276" t="s">
        <v>6</v>
      </c>
      <c r="D4086" s="277">
        <v>31.35</v>
      </c>
    </row>
    <row r="4087" spans="1:4">
      <c r="A4087" s="279" t="s">
        <v>10976</v>
      </c>
      <c r="B4087" s="276" t="s">
        <v>10977</v>
      </c>
      <c r="C4087" s="276" t="s">
        <v>6</v>
      </c>
      <c r="D4087" s="277">
        <v>23.52</v>
      </c>
    </row>
    <row r="4088" spans="1:4">
      <c r="A4088" s="279" t="s">
        <v>32178</v>
      </c>
      <c r="B4088" s="276" t="s">
        <v>32179</v>
      </c>
      <c r="C4088" s="276" t="s">
        <v>6</v>
      </c>
      <c r="D4088" s="277">
        <v>227.95</v>
      </c>
    </row>
    <row r="4089" spans="1:4">
      <c r="A4089" s="279" t="s">
        <v>32180</v>
      </c>
      <c r="B4089" s="276" t="s">
        <v>32181</v>
      </c>
      <c r="C4089" s="276" t="s">
        <v>6</v>
      </c>
      <c r="D4089" s="277">
        <v>911.8</v>
      </c>
    </row>
    <row r="4090" spans="1:4">
      <c r="A4090" s="279" t="s">
        <v>32182</v>
      </c>
      <c r="B4090" s="276" t="s">
        <v>32183</v>
      </c>
      <c r="C4090" s="276" t="s">
        <v>6</v>
      </c>
      <c r="D4090" s="277">
        <v>578.75</v>
      </c>
    </row>
    <row r="4091" spans="1:4">
      <c r="A4091" s="279" t="s">
        <v>11041</v>
      </c>
      <c r="B4091" s="276" t="s">
        <v>11042</v>
      </c>
      <c r="C4091" s="276" t="s">
        <v>6</v>
      </c>
      <c r="D4091" s="277">
        <v>157.22999999999999</v>
      </c>
    </row>
    <row r="4092" spans="1:4">
      <c r="A4092" s="279" t="s">
        <v>11043</v>
      </c>
      <c r="B4092" s="276" t="s">
        <v>11044</v>
      </c>
      <c r="C4092" s="276" t="s">
        <v>6</v>
      </c>
      <c r="D4092" s="277">
        <v>2708.17</v>
      </c>
    </row>
    <row r="4093" spans="1:4">
      <c r="A4093" s="279" t="s">
        <v>11045</v>
      </c>
      <c r="B4093" s="276" t="s">
        <v>11046</v>
      </c>
      <c r="C4093" s="276" t="s">
        <v>6</v>
      </c>
      <c r="D4093" s="277">
        <v>72.55</v>
      </c>
    </row>
    <row r="4094" spans="1:4">
      <c r="A4094" s="279" t="s">
        <v>11047</v>
      </c>
      <c r="B4094" s="276" t="s">
        <v>11048</v>
      </c>
      <c r="C4094" s="276" t="s">
        <v>6</v>
      </c>
      <c r="D4094" s="277">
        <v>699.22</v>
      </c>
    </row>
    <row r="4095" spans="1:4">
      <c r="A4095" s="279" t="s">
        <v>11121</v>
      </c>
      <c r="B4095" s="276" t="s">
        <v>11122</v>
      </c>
      <c r="C4095" s="276" t="s">
        <v>6</v>
      </c>
      <c r="D4095" s="277">
        <v>4035.52</v>
      </c>
    </row>
    <row r="4096" spans="1:4">
      <c r="A4096" s="279" t="s">
        <v>32184</v>
      </c>
      <c r="B4096" s="276" t="s">
        <v>32185</v>
      </c>
      <c r="C4096" s="276" t="s">
        <v>6</v>
      </c>
      <c r="D4096" s="277">
        <v>417.34</v>
      </c>
    </row>
    <row r="4097" spans="1:4">
      <c r="A4097" s="279" t="s">
        <v>11184</v>
      </c>
      <c r="B4097" s="276" t="s">
        <v>11185</v>
      </c>
      <c r="C4097" s="276" t="s">
        <v>6</v>
      </c>
      <c r="D4097" s="277">
        <v>13.84</v>
      </c>
    </row>
    <row r="4098" spans="1:4">
      <c r="A4098" s="279" t="s">
        <v>11232</v>
      </c>
      <c r="B4098" s="276" t="s">
        <v>11233</v>
      </c>
      <c r="C4098" s="276" t="s">
        <v>41</v>
      </c>
      <c r="D4098" s="277">
        <v>7.44</v>
      </c>
    </row>
    <row r="4099" spans="1:4">
      <c r="A4099" s="279" t="s">
        <v>11234</v>
      </c>
      <c r="B4099" s="276" t="s">
        <v>11235</v>
      </c>
      <c r="C4099" s="276" t="s">
        <v>41</v>
      </c>
      <c r="D4099" s="277">
        <v>5.74</v>
      </c>
    </row>
    <row r="4100" spans="1:4">
      <c r="A4100" s="279" t="s">
        <v>11289</v>
      </c>
      <c r="B4100" s="276" t="s">
        <v>11290</v>
      </c>
      <c r="C4100" s="276" t="s">
        <v>6</v>
      </c>
      <c r="D4100" s="277">
        <v>907.87</v>
      </c>
    </row>
    <row r="4101" spans="1:4">
      <c r="A4101" s="279" t="s">
        <v>11291</v>
      </c>
      <c r="B4101" s="276" t="s">
        <v>11292</v>
      </c>
      <c r="C4101" s="276" t="s">
        <v>1448</v>
      </c>
      <c r="D4101" s="277">
        <v>35.99</v>
      </c>
    </row>
    <row r="4102" spans="1:4">
      <c r="A4102" s="279" t="s">
        <v>32186</v>
      </c>
      <c r="B4102" s="276" t="s">
        <v>32187</v>
      </c>
      <c r="C4102" s="276" t="s">
        <v>41</v>
      </c>
      <c r="D4102" s="277">
        <v>609</v>
      </c>
    </row>
    <row r="4103" spans="1:4" ht="22.5">
      <c r="A4103" s="279" t="s">
        <v>11297</v>
      </c>
      <c r="B4103" s="276" t="s">
        <v>6777</v>
      </c>
      <c r="C4103" s="276" t="s">
        <v>41</v>
      </c>
      <c r="D4103" s="277">
        <v>1677.17</v>
      </c>
    </row>
    <row r="4104" spans="1:4" ht="22.5">
      <c r="A4104" s="279" t="s">
        <v>11298</v>
      </c>
      <c r="B4104" s="276" t="s">
        <v>6778</v>
      </c>
      <c r="C4104" s="276" t="s">
        <v>41</v>
      </c>
      <c r="D4104" s="277">
        <v>1311.77</v>
      </c>
    </row>
    <row r="4105" spans="1:4" ht="78.75">
      <c r="A4105" s="279" t="s">
        <v>11393</v>
      </c>
      <c r="B4105" s="276" t="s">
        <v>11394</v>
      </c>
      <c r="C4105" s="276" t="s">
        <v>6</v>
      </c>
      <c r="D4105" s="277">
        <v>164246.24</v>
      </c>
    </row>
    <row r="4106" spans="1:4" ht="78.75">
      <c r="A4106" s="279" t="s">
        <v>11395</v>
      </c>
      <c r="B4106" s="276" t="s">
        <v>11396</v>
      </c>
      <c r="C4106" s="276" t="s">
        <v>6</v>
      </c>
      <c r="D4106" s="277">
        <v>182985.75</v>
      </c>
    </row>
    <row r="4107" spans="1:4" ht="78.75">
      <c r="A4107" s="279" t="s">
        <v>11397</v>
      </c>
      <c r="B4107" s="276" t="s">
        <v>11398</v>
      </c>
      <c r="C4107" s="276" t="s">
        <v>6</v>
      </c>
      <c r="D4107" s="277">
        <v>207236.87</v>
      </c>
    </row>
    <row r="4108" spans="1:4" ht="22.5">
      <c r="A4108" s="279" t="s">
        <v>32188</v>
      </c>
      <c r="B4108" s="276" t="s">
        <v>32189</v>
      </c>
      <c r="C4108" s="276" t="s">
        <v>6</v>
      </c>
      <c r="D4108" s="277">
        <v>59225</v>
      </c>
    </row>
    <row r="4109" spans="1:4">
      <c r="A4109" s="279" t="s">
        <v>32190</v>
      </c>
      <c r="B4109" s="276" t="s">
        <v>32191</v>
      </c>
      <c r="C4109" s="276" t="s">
        <v>429</v>
      </c>
      <c r="D4109" s="277">
        <v>195.6</v>
      </c>
    </row>
    <row r="4110" spans="1:4">
      <c r="A4110" s="279" t="s">
        <v>32192</v>
      </c>
      <c r="B4110" s="276" t="s">
        <v>32193</v>
      </c>
      <c r="C4110" s="276" t="s">
        <v>6</v>
      </c>
      <c r="D4110" s="277">
        <v>178.5</v>
      </c>
    </row>
    <row r="4111" spans="1:4" ht="22.5">
      <c r="A4111" s="279" t="s">
        <v>32194</v>
      </c>
      <c r="B4111" s="276" t="s">
        <v>32195</v>
      </c>
      <c r="C4111" s="276" t="s">
        <v>6</v>
      </c>
      <c r="D4111" s="277">
        <v>2488.13</v>
      </c>
    </row>
    <row r="4112" spans="1:4">
      <c r="A4112" s="279" t="s">
        <v>11429</v>
      </c>
      <c r="B4112" s="276" t="s">
        <v>11430</v>
      </c>
      <c r="C4112" s="276" t="s">
        <v>6</v>
      </c>
      <c r="D4112" s="277">
        <v>130.4</v>
      </c>
    </row>
    <row r="4113" spans="1:4">
      <c r="A4113" s="279" t="s">
        <v>11431</v>
      </c>
      <c r="B4113" s="276" t="s">
        <v>11432</v>
      </c>
      <c r="C4113" s="276" t="s">
        <v>6</v>
      </c>
      <c r="D4113" s="277">
        <v>156.75</v>
      </c>
    </row>
    <row r="4114" spans="1:4">
      <c r="A4114" s="279" t="s">
        <v>11436</v>
      </c>
      <c r="B4114" s="276" t="s">
        <v>11437</v>
      </c>
      <c r="C4114" s="276" t="s">
        <v>6</v>
      </c>
      <c r="D4114" s="277">
        <v>136.77000000000001</v>
      </c>
    </row>
    <row r="4115" spans="1:4">
      <c r="A4115" s="279" t="s">
        <v>11438</v>
      </c>
      <c r="B4115" s="276" t="s">
        <v>11439</v>
      </c>
      <c r="C4115" s="276" t="s">
        <v>6</v>
      </c>
      <c r="D4115" s="277">
        <v>136.77000000000001</v>
      </c>
    </row>
    <row r="4116" spans="1:4">
      <c r="A4116" s="279" t="s">
        <v>11440</v>
      </c>
      <c r="B4116" s="276" t="s">
        <v>11441</v>
      </c>
      <c r="C4116" s="276" t="s">
        <v>6</v>
      </c>
      <c r="D4116" s="277">
        <v>151.97999999999999</v>
      </c>
    </row>
    <row r="4117" spans="1:4">
      <c r="A4117" s="279" t="s">
        <v>11442</v>
      </c>
      <c r="B4117" s="276" t="s">
        <v>11443</v>
      </c>
      <c r="C4117" s="276" t="s">
        <v>6</v>
      </c>
      <c r="D4117" s="277">
        <v>210.24</v>
      </c>
    </row>
    <row r="4118" spans="1:4">
      <c r="A4118" s="279" t="s">
        <v>11444</v>
      </c>
      <c r="B4118" s="276" t="s">
        <v>11445</v>
      </c>
      <c r="C4118" s="276" t="s">
        <v>6</v>
      </c>
      <c r="D4118" s="277">
        <v>314.54000000000002</v>
      </c>
    </row>
    <row r="4119" spans="1:4">
      <c r="A4119" s="279" t="s">
        <v>11446</v>
      </c>
      <c r="B4119" s="276" t="s">
        <v>11447</v>
      </c>
      <c r="C4119" s="276" t="s">
        <v>6</v>
      </c>
      <c r="D4119" s="277">
        <v>418.43</v>
      </c>
    </row>
    <row r="4120" spans="1:4">
      <c r="A4120" s="279" t="s">
        <v>11448</v>
      </c>
      <c r="B4120" s="276" t="s">
        <v>11449</v>
      </c>
      <c r="C4120" s="276" t="s">
        <v>6</v>
      </c>
      <c r="D4120" s="277">
        <v>580.58000000000004</v>
      </c>
    </row>
    <row r="4121" spans="1:4">
      <c r="A4121" s="279" t="s">
        <v>11450</v>
      </c>
      <c r="B4121" s="276" t="s">
        <v>11451</v>
      </c>
      <c r="C4121" s="276" t="s">
        <v>6</v>
      </c>
      <c r="D4121" s="277">
        <v>929.53</v>
      </c>
    </row>
    <row r="4122" spans="1:4">
      <c r="A4122" s="279" t="s">
        <v>11452</v>
      </c>
      <c r="B4122" s="276" t="s">
        <v>11453</v>
      </c>
      <c r="C4122" s="276" t="s">
        <v>6</v>
      </c>
      <c r="D4122" s="277">
        <v>1208.0999999999999</v>
      </c>
    </row>
    <row r="4123" spans="1:4">
      <c r="A4123" s="279" t="s">
        <v>11454</v>
      </c>
      <c r="B4123" s="276" t="s">
        <v>11455</v>
      </c>
      <c r="C4123" s="276" t="s">
        <v>6</v>
      </c>
      <c r="D4123" s="277">
        <v>1227.74</v>
      </c>
    </row>
    <row r="4124" spans="1:4">
      <c r="A4124" s="279" t="s">
        <v>11456</v>
      </c>
      <c r="B4124" s="276" t="s">
        <v>11457</v>
      </c>
      <c r="C4124" s="276" t="s">
        <v>6</v>
      </c>
      <c r="D4124" s="277">
        <v>1524.82</v>
      </c>
    </row>
    <row r="4125" spans="1:4">
      <c r="A4125" s="279" t="s">
        <v>11458</v>
      </c>
      <c r="B4125" s="276" t="s">
        <v>11459</v>
      </c>
      <c r="C4125" s="276" t="s">
        <v>6</v>
      </c>
      <c r="D4125" s="277">
        <v>3784.28</v>
      </c>
    </row>
    <row r="4126" spans="1:4">
      <c r="A4126" s="279" t="s">
        <v>11460</v>
      </c>
      <c r="B4126" s="276" t="s">
        <v>11461</v>
      </c>
      <c r="C4126" s="276" t="s">
        <v>6</v>
      </c>
      <c r="D4126" s="277">
        <v>4501.8999999999996</v>
      </c>
    </row>
    <row r="4127" spans="1:4">
      <c r="A4127" s="279" t="s">
        <v>11462</v>
      </c>
      <c r="B4127" s="276" t="s">
        <v>11463</v>
      </c>
      <c r="C4127" s="276" t="s">
        <v>6</v>
      </c>
      <c r="D4127" s="277">
        <v>5488.57</v>
      </c>
    </row>
    <row r="4128" spans="1:4">
      <c r="A4128" s="279" t="s">
        <v>11464</v>
      </c>
      <c r="B4128" s="276" t="s">
        <v>11465</v>
      </c>
      <c r="C4128" s="276" t="s">
        <v>6</v>
      </c>
      <c r="D4128" s="277">
        <v>6630.35</v>
      </c>
    </row>
    <row r="4129" spans="1:4">
      <c r="A4129" s="279" t="s">
        <v>11466</v>
      </c>
      <c r="B4129" s="276" t="s">
        <v>11467</v>
      </c>
      <c r="C4129" s="276" t="s">
        <v>6</v>
      </c>
      <c r="D4129" s="277">
        <v>7276.99</v>
      </c>
    </row>
    <row r="4130" spans="1:4">
      <c r="A4130" s="279" t="s">
        <v>11468</v>
      </c>
      <c r="B4130" s="276" t="s">
        <v>11469</v>
      </c>
      <c r="C4130" s="276" t="s">
        <v>6</v>
      </c>
      <c r="D4130" s="277">
        <v>9279.2099999999991</v>
      </c>
    </row>
    <row r="4131" spans="1:4">
      <c r="A4131" s="279" t="s">
        <v>11470</v>
      </c>
      <c r="B4131" s="276" t="s">
        <v>11471</v>
      </c>
      <c r="C4131" s="276" t="s">
        <v>6</v>
      </c>
      <c r="D4131" s="277">
        <v>1007.91</v>
      </c>
    </row>
    <row r="4132" spans="1:4">
      <c r="A4132" s="279" t="s">
        <v>11472</v>
      </c>
      <c r="B4132" s="276" t="s">
        <v>11473</v>
      </c>
      <c r="C4132" s="276" t="s">
        <v>6</v>
      </c>
      <c r="D4132" s="277">
        <v>1051.32</v>
      </c>
    </row>
    <row r="4133" spans="1:4">
      <c r="A4133" s="279" t="s">
        <v>11474</v>
      </c>
      <c r="B4133" s="276" t="s">
        <v>11475</v>
      </c>
      <c r="C4133" s="276" t="s">
        <v>6</v>
      </c>
      <c r="D4133" s="277">
        <v>1104.3699999999999</v>
      </c>
    </row>
    <row r="4134" spans="1:4">
      <c r="A4134" s="279" t="s">
        <v>11476</v>
      </c>
      <c r="B4134" s="276" t="s">
        <v>11477</v>
      </c>
      <c r="C4134" s="276" t="s">
        <v>6</v>
      </c>
      <c r="D4134" s="277">
        <v>1661.92</v>
      </c>
    </row>
    <row r="4135" spans="1:4">
      <c r="A4135" s="279" t="s">
        <v>11478</v>
      </c>
      <c r="B4135" s="276" t="s">
        <v>11479</v>
      </c>
      <c r="C4135" s="276" t="s">
        <v>6</v>
      </c>
      <c r="D4135" s="277">
        <v>1866.88</v>
      </c>
    </row>
    <row r="4136" spans="1:4">
      <c r="A4136" s="279" t="s">
        <v>11480</v>
      </c>
      <c r="B4136" s="276" t="s">
        <v>11481</v>
      </c>
      <c r="C4136" s="276" t="s">
        <v>6</v>
      </c>
      <c r="D4136" s="277">
        <v>1937.03</v>
      </c>
    </row>
    <row r="4137" spans="1:4">
      <c r="A4137" s="279" t="s">
        <v>11482</v>
      </c>
      <c r="B4137" s="276" t="s">
        <v>11483</v>
      </c>
      <c r="C4137" s="276" t="s">
        <v>6</v>
      </c>
      <c r="D4137" s="277">
        <v>2285.1999999999998</v>
      </c>
    </row>
    <row r="4138" spans="1:4">
      <c r="A4138" s="279" t="s">
        <v>11484</v>
      </c>
      <c r="B4138" s="276" t="s">
        <v>11485</v>
      </c>
      <c r="C4138" s="276" t="s">
        <v>6</v>
      </c>
      <c r="D4138" s="277">
        <v>2323.2199999999998</v>
      </c>
    </row>
    <row r="4139" spans="1:4">
      <c r="A4139" s="279" t="s">
        <v>11486</v>
      </c>
      <c r="B4139" s="276" t="s">
        <v>11487</v>
      </c>
      <c r="C4139" s="276" t="s">
        <v>6</v>
      </c>
      <c r="D4139" s="277">
        <v>2533.58</v>
      </c>
    </row>
    <row r="4140" spans="1:4">
      <c r="A4140" s="279" t="s">
        <v>11488</v>
      </c>
      <c r="B4140" s="276" t="s">
        <v>11489</v>
      </c>
      <c r="C4140" s="276" t="s">
        <v>6</v>
      </c>
      <c r="D4140" s="277">
        <v>3068.25</v>
      </c>
    </row>
    <row r="4141" spans="1:4">
      <c r="A4141" s="279" t="s">
        <v>11490</v>
      </c>
      <c r="B4141" s="276" t="s">
        <v>11491</v>
      </c>
      <c r="C4141" s="276" t="s">
        <v>6</v>
      </c>
      <c r="D4141" s="277">
        <v>3035.25</v>
      </c>
    </row>
    <row r="4142" spans="1:4">
      <c r="A4142" s="279" t="s">
        <v>11492</v>
      </c>
      <c r="B4142" s="276" t="s">
        <v>11493</v>
      </c>
      <c r="C4142" s="276" t="s">
        <v>6</v>
      </c>
      <c r="D4142" s="277">
        <v>3344.06</v>
      </c>
    </row>
    <row r="4143" spans="1:4">
      <c r="A4143" s="279" t="s">
        <v>11494</v>
      </c>
      <c r="B4143" s="276" t="s">
        <v>11495</v>
      </c>
      <c r="C4143" s="276" t="s">
        <v>6</v>
      </c>
      <c r="D4143" s="277">
        <v>3503.33</v>
      </c>
    </row>
    <row r="4144" spans="1:4">
      <c r="A4144" s="279" t="s">
        <v>11496</v>
      </c>
      <c r="B4144" s="276" t="s">
        <v>11497</v>
      </c>
      <c r="C4144" s="276" t="s">
        <v>6</v>
      </c>
      <c r="D4144" s="277">
        <v>10272.32</v>
      </c>
    </row>
    <row r="4145" spans="1:4">
      <c r="A4145" s="279" t="s">
        <v>11498</v>
      </c>
      <c r="B4145" s="276" t="s">
        <v>11499</v>
      </c>
      <c r="C4145" s="276" t="s">
        <v>6</v>
      </c>
      <c r="D4145" s="277">
        <v>10925.73</v>
      </c>
    </row>
    <row r="4146" spans="1:4">
      <c r="A4146" s="279" t="s">
        <v>11500</v>
      </c>
      <c r="B4146" s="276" t="s">
        <v>11501</v>
      </c>
      <c r="C4146" s="276" t="s">
        <v>6</v>
      </c>
      <c r="D4146" s="277">
        <v>12170.08</v>
      </c>
    </row>
    <row r="4147" spans="1:4">
      <c r="A4147" s="279" t="s">
        <v>11502</v>
      </c>
      <c r="B4147" s="276" t="s">
        <v>11503</v>
      </c>
      <c r="C4147" s="276" t="s">
        <v>6</v>
      </c>
      <c r="D4147" s="277">
        <v>12254.6</v>
      </c>
    </row>
    <row r="4148" spans="1:4">
      <c r="A4148" s="279" t="s">
        <v>11504</v>
      </c>
      <c r="B4148" s="276" t="s">
        <v>11505</v>
      </c>
      <c r="C4148" s="276" t="s">
        <v>6</v>
      </c>
      <c r="D4148" s="277">
        <v>12835.39</v>
      </c>
    </row>
    <row r="4149" spans="1:4">
      <c r="A4149" s="279" t="s">
        <v>11506</v>
      </c>
      <c r="B4149" s="276" t="s">
        <v>11507</v>
      </c>
      <c r="C4149" s="276" t="s">
        <v>6</v>
      </c>
      <c r="D4149" s="277">
        <v>13059.06</v>
      </c>
    </row>
    <row r="4150" spans="1:4">
      <c r="A4150" s="279" t="s">
        <v>11508</v>
      </c>
      <c r="B4150" s="276" t="s">
        <v>11509</v>
      </c>
      <c r="C4150" s="276" t="s">
        <v>6</v>
      </c>
      <c r="D4150" s="277">
        <v>13114.64</v>
      </c>
    </row>
    <row r="4151" spans="1:4">
      <c r="A4151" s="279" t="s">
        <v>11510</v>
      </c>
      <c r="B4151" s="276" t="s">
        <v>11511</v>
      </c>
      <c r="C4151" s="276" t="s">
        <v>6</v>
      </c>
      <c r="D4151" s="277">
        <v>13359.77</v>
      </c>
    </row>
    <row r="4152" spans="1:4">
      <c r="A4152" s="279" t="s">
        <v>11512</v>
      </c>
      <c r="B4152" s="276" t="s">
        <v>11513</v>
      </c>
      <c r="C4152" s="276" t="s">
        <v>6</v>
      </c>
      <c r="D4152" s="277">
        <v>14645.99</v>
      </c>
    </row>
    <row r="4153" spans="1:4">
      <c r="A4153" s="279" t="s">
        <v>11514</v>
      </c>
      <c r="B4153" s="276" t="s">
        <v>11515</v>
      </c>
      <c r="C4153" s="276" t="s">
        <v>6</v>
      </c>
      <c r="D4153" s="277">
        <v>16525.2</v>
      </c>
    </row>
    <row r="4154" spans="1:4">
      <c r="A4154" s="279" t="s">
        <v>11516</v>
      </c>
      <c r="B4154" s="276" t="s">
        <v>11517</v>
      </c>
      <c r="C4154" s="276" t="s">
        <v>6</v>
      </c>
      <c r="D4154" s="277">
        <v>16580.2</v>
      </c>
    </row>
    <row r="4155" spans="1:4">
      <c r="A4155" s="279" t="s">
        <v>11518</v>
      </c>
      <c r="B4155" s="276" t="s">
        <v>11519</v>
      </c>
      <c r="C4155" s="276" t="s">
        <v>6</v>
      </c>
      <c r="D4155" s="277">
        <v>17582.060000000001</v>
      </c>
    </row>
    <row r="4156" spans="1:4">
      <c r="A4156" s="279" t="s">
        <v>11520</v>
      </c>
      <c r="B4156" s="276" t="s">
        <v>11521</v>
      </c>
      <c r="C4156" s="276" t="s">
        <v>6</v>
      </c>
      <c r="D4156" s="277">
        <v>17755.63</v>
      </c>
    </row>
    <row r="4157" spans="1:4">
      <c r="A4157" s="279" t="s">
        <v>11522</v>
      </c>
      <c r="B4157" s="276" t="s">
        <v>11523</v>
      </c>
      <c r="C4157" s="276" t="s">
        <v>6</v>
      </c>
      <c r="D4157" s="277">
        <v>18672.18</v>
      </c>
    </row>
    <row r="4158" spans="1:4">
      <c r="A4158" s="279" t="s">
        <v>11524</v>
      </c>
      <c r="B4158" s="276" t="s">
        <v>11525</v>
      </c>
      <c r="C4158" s="276" t="s">
        <v>6</v>
      </c>
      <c r="D4158" s="277">
        <v>20706.45</v>
      </c>
    </row>
    <row r="4159" spans="1:4">
      <c r="A4159" s="279" t="s">
        <v>11526</v>
      </c>
      <c r="B4159" s="276" t="s">
        <v>11527</v>
      </c>
      <c r="C4159" s="276" t="s">
        <v>6</v>
      </c>
      <c r="D4159" s="277">
        <v>26421.62</v>
      </c>
    </row>
    <row r="4160" spans="1:4">
      <c r="A4160" s="279" t="s">
        <v>11528</v>
      </c>
      <c r="B4160" s="276" t="s">
        <v>11529</v>
      </c>
      <c r="C4160" s="276" t="s">
        <v>6</v>
      </c>
      <c r="D4160" s="277">
        <v>27215.08</v>
      </c>
    </row>
    <row r="4161" spans="1:4">
      <c r="A4161" s="279" t="s">
        <v>11530</v>
      </c>
      <c r="B4161" s="276" t="s">
        <v>11531</v>
      </c>
      <c r="C4161" s="276" t="s">
        <v>6</v>
      </c>
      <c r="D4161" s="277">
        <v>29338.52</v>
      </c>
    </row>
    <row r="4162" spans="1:4">
      <c r="A4162" s="279" t="s">
        <v>11532</v>
      </c>
      <c r="B4162" s="276" t="s">
        <v>11533</v>
      </c>
      <c r="C4162" s="276" t="s">
        <v>6</v>
      </c>
      <c r="D4162" s="277">
        <v>835.52</v>
      </c>
    </row>
    <row r="4163" spans="1:4">
      <c r="A4163" s="279" t="s">
        <v>11534</v>
      </c>
      <c r="B4163" s="276" t="s">
        <v>11535</v>
      </c>
      <c r="C4163" s="276" t="s">
        <v>6</v>
      </c>
      <c r="D4163" s="277">
        <v>1068.97</v>
      </c>
    </row>
    <row r="4164" spans="1:4">
      <c r="A4164" s="279" t="s">
        <v>11536</v>
      </c>
      <c r="B4164" s="276" t="s">
        <v>11537</v>
      </c>
      <c r="C4164" s="276" t="s">
        <v>6</v>
      </c>
      <c r="D4164" s="277">
        <v>1213.8499999999999</v>
      </c>
    </row>
    <row r="4165" spans="1:4">
      <c r="A4165" s="279" t="s">
        <v>11538</v>
      </c>
      <c r="B4165" s="276" t="s">
        <v>11539</v>
      </c>
      <c r="C4165" s="276" t="s">
        <v>6</v>
      </c>
      <c r="D4165" s="277">
        <v>1931.5</v>
      </c>
    </row>
    <row r="4166" spans="1:4">
      <c r="A4166" s="279" t="s">
        <v>11540</v>
      </c>
      <c r="B4166" s="276" t="s">
        <v>11541</v>
      </c>
      <c r="C4166" s="276" t="s">
        <v>6</v>
      </c>
      <c r="D4166" s="277">
        <v>3477.06</v>
      </c>
    </row>
    <row r="4167" spans="1:4">
      <c r="A4167" s="279" t="s">
        <v>11542</v>
      </c>
      <c r="B4167" s="276" t="s">
        <v>11543</v>
      </c>
      <c r="C4167" s="276" t="s">
        <v>6</v>
      </c>
      <c r="D4167" s="277">
        <v>3891.56</v>
      </c>
    </row>
    <row r="4168" spans="1:4">
      <c r="A4168" s="279" t="s">
        <v>11544</v>
      </c>
      <c r="B4168" s="276" t="s">
        <v>11545</v>
      </c>
      <c r="C4168" s="276" t="s">
        <v>6</v>
      </c>
      <c r="D4168" s="277">
        <v>4742.51</v>
      </c>
    </row>
    <row r="4169" spans="1:4">
      <c r="A4169" s="279" t="s">
        <v>11546</v>
      </c>
      <c r="B4169" s="276" t="s">
        <v>11547</v>
      </c>
      <c r="C4169" s="276" t="s">
        <v>6</v>
      </c>
      <c r="D4169" s="277">
        <v>5098.12</v>
      </c>
    </row>
    <row r="4170" spans="1:4">
      <c r="A4170" s="279" t="s">
        <v>11548</v>
      </c>
      <c r="B4170" s="276" t="s">
        <v>11549</v>
      </c>
      <c r="C4170" s="276" t="s">
        <v>6</v>
      </c>
      <c r="D4170" s="277">
        <v>6051.81</v>
      </c>
    </row>
    <row r="4171" spans="1:4">
      <c r="A4171" s="279" t="s">
        <v>11550</v>
      </c>
      <c r="B4171" s="276" t="s">
        <v>11551</v>
      </c>
      <c r="C4171" s="276" t="s">
        <v>6</v>
      </c>
      <c r="D4171" s="277">
        <v>6931.47</v>
      </c>
    </row>
    <row r="4172" spans="1:4">
      <c r="A4172" s="279" t="s">
        <v>11552</v>
      </c>
      <c r="B4172" s="276" t="s">
        <v>11553</v>
      </c>
      <c r="C4172" s="276" t="s">
        <v>6</v>
      </c>
      <c r="D4172" s="277">
        <v>7661.07</v>
      </c>
    </row>
    <row r="4173" spans="1:4">
      <c r="A4173" s="279" t="s">
        <v>11554</v>
      </c>
      <c r="B4173" s="276" t="s">
        <v>11555</v>
      </c>
      <c r="C4173" s="276" t="s">
        <v>6</v>
      </c>
      <c r="D4173" s="277">
        <v>256.70999999999998</v>
      </c>
    </row>
    <row r="4174" spans="1:4">
      <c r="A4174" s="279" t="s">
        <v>11556</v>
      </c>
      <c r="B4174" s="276" t="s">
        <v>11557</v>
      </c>
      <c r="C4174" s="276" t="s">
        <v>6</v>
      </c>
      <c r="D4174" s="277">
        <v>256.70999999999998</v>
      </c>
    </row>
    <row r="4175" spans="1:4">
      <c r="A4175" s="279" t="s">
        <v>11558</v>
      </c>
      <c r="B4175" s="276" t="s">
        <v>11559</v>
      </c>
      <c r="C4175" s="276" t="s">
        <v>6</v>
      </c>
      <c r="D4175" s="277">
        <v>164.29</v>
      </c>
    </row>
    <row r="4176" spans="1:4">
      <c r="A4176" s="279" t="s">
        <v>11560</v>
      </c>
      <c r="B4176" s="276" t="s">
        <v>11561</v>
      </c>
      <c r="C4176" s="276" t="s">
        <v>6</v>
      </c>
      <c r="D4176" s="277">
        <v>309.64999999999998</v>
      </c>
    </row>
    <row r="4177" spans="1:4">
      <c r="A4177" s="279" t="s">
        <v>11562</v>
      </c>
      <c r="B4177" s="276" t="s">
        <v>11563</v>
      </c>
      <c r="C4177" s="276" t="s">
        <v>6</v>
      </c>
      <c r="D4177" s="277">
        <v>415.55</v>
      </c>
    </row>
    <row r="4178" spans="1:4">
      <c r="A4178" s="279" t="s">
        <v>11564</v>
      </c>
      <c r="B4178" s="276" t="s">
        <v>11565</v>
      </c>
      <c r="C4178" s="276" t="s">
        <v>6</v>
      </c>
      <c r="D4178" s="277">
        <v>525.79999999999995</v>
      </c>
    </row>
    <row r="4179" spans="1:4">
      <c r="A4179" s="279" t="s">
        <v>11566</v>
      </c>
      <c r="B4179" s="276" t="s">
        <v>11567</v>
      </c>
      <c r="C4179" s="276" t="s">
        <v>6</v>
      </c>
      <c r="D4179" s="277">
        <v>746.7</v>
      </c>
    </row>
    <row r="4180" spans="1:4">
      <c r="A4180" s="279" t="s">
        <v>11568</v>
      </c>
      <c r="B4180" s="276" t="s">
        <v>11569</v>
      </c>
      <c r="C4180" s="276" t="s">
        <v>6</v>
      </c>
      <c r="D4180" s="277">
        <v>942.74</v>
      </c>
    </row>
    <row r="4181" spans="1:4">
      <c r="A4181" s="279" t="s">
        <v>11570</v>
      </c>
      <c r="B4181" s="276" t="s">
        <v>11571</v>
      </c>
      <c r="C4181" s="276" t="s">
        <v>6</v>
      </c>
      <c r="D4181" s="277">
        <v>1802.14</v>
      </c>
    </row>
    <row r="4182" spans="1:4">
      <c r="A4182" s="279" t="s">
        <v>11572</v>
      </c>
      <c r="B4182" s="276" t="s">
        <v>11573</v>
      </c>
      <c r="C4182" s="276" t="s">
        <v>6</v>
      </c>
      <c r="D4182" s="277">
        <v>2209.9699999999998</v>
      </c>
    </row>
    <row r="4183" spans="1:4">
      <c r="A4183" s="279" t="s">
        <v>11574</v>
      </c>
      <c r="B4183" s="276" t="s">
        <v>11575</v>
      </c>
      <c r="C4183" s="276" t="s">
        <v>6</v>
      </c>
      <c r="D4183" s="277">
        <v>5065.8</v>
      </c>
    </row>
    <row r="4184" spans="1:4">
      <c r="A4184" s="279" t="s">
        <v>11576</v>
      </c>
      <c r="B4184" s="276" t="s">
        <v>11577</v>
      </c>
      <c r="C4184" s="276" t="s">
        <v>6</v>
      </c>
      <c r="D4184" s="277">
        <v>2916.43</v>
      </c>
    </row>
    <row r="4185" spans="1:4">
      <c r="A4185" s="279" t="s">
        <v>11578</v>
      </c>
      <c r="B4185" s="276" t="s">
        <v>11579</v>
      </c>
      <c r="C4185" s="276" t="s">
        <v>6</v>
      </c>
      <c r="D4185" s="277">
        <v>10198.19</v>
      </c>
    </row>
    <row r="4186" spans="1:4">
      <c r="A4186" s="279" t="s">
        <v>11580</v>
      </c>
      <c r="B4186" s="276" t="s">
        <v>11581</v>
      </c>
      <c r="C4186" s="276" t="s">
        <v>6</v>
      </c>
      <c r="D4186" s="277">
        <v>12142.81</v>
      </c>
    </row>
    <row r="4187" spans="1:4">
      <c r="A4187" s="279" t="s">
        <v>11582</v>
      </c>
      <c r="B4187" s="276" t="s">
        <v>11583</v>
      </c>
      <c r="C4187" s="276" t="s">
        <v>6</v>
      </c>
      <c r="D4187" s="277">
        <v>12991.14</v>
      </c>
    </row>
    <row r="4188" spans="1:4">
      <c r="A4188" s="279" t="s">
        <v>11584</v>
      </c>
      <c r="B4188" s="276" t="s">
        <v>11585</v>
      </c>
      <c r="C4188" s="276" t="s">
        <v>6</v>
      </c>
      <c r="D4188" s="277">
        <v>16428.740000000002</v>
      </c>
    </row>
    <row r="4189" spans="1:4">
      <c r="A4189" s="279" t="s">
        <v>11586</v>
      </c>
      <c r="B4189" s="276" t="s">
        <v>11587</v>
      </c>
      <c r="C4189" s="276" t="s">
        <v>6</v>
      </c>
      <c r="D4189" s="277">
        <v>17791.39</v>
      </c>
    </row>
    <row r="4190" spans="1:4">
      <c r="A4190" s="279" t="s">
        <v>11588</v>
      </c>
      <c r="B4190" s="276" t="s">
        <v>11589</v>
      </c>
      <c r="C4190" s="276" t="s">
        <v>6</v>
      </c>
      <c r="D4190" s="277">
        <v>25312.29</v>
      </c>
    </row>
    <row r="4191" spans="1:4">
      <c r="A4191" s="279" t="s">
        <v>11590</v>
      </c>
      <c r="B4191" s="276" t="s">
        <v>11591</v>
      </c>
      <c r="C4191" s="276" t="s">
        <v>6</v>
      </c>
      <c r="D4191" s="277">
        <v>50.08</v>
      </c>
    </row>
    <row r="4192" spans="1:4">
      <c r="A4192" s="279" t="s">
        <v>11592</v>
      </c>
      <c r="B4192" s="276" t="s">
        <v>11593</v>
      </c>
      <c r="C4192" s="276" t="s">
        <v>6</v>
      </c>
      <c r="D4192" s="277">
        <v>89.08</v>
      </c>
    </row>
    <row r="4193" spans="1:4">
      <c r="A4193" s="279" t="s">
        <v>11594</v>
      </c>
      <c r="B4193" s="276" t="s">
        <v>11595</v>
      </c>
      <c r="C4193" s="276" t="s">
        <v>6</v>
      </c>
      <c r="D4193" s="277">
        <v>125.33</v>
      </c>
    </row>
    <row r="4194" spans="1:4">
      <c r="A4194" s="279" t="s">
        <v>11596</v>
      </c>
      <c r="B4194" s="276" t="s">
        <v>11597</v>
      </c>
      <c r="C4194" s="276" t="s">
        <v>6</v>
      </c>
      <c r="D4194" s="277">
        <v>52.55</v>
      </c>
    </row>
    <row r="4195" spans="1:4">
      <c r="A4195" s="279" t="s">
        <v>11598</v>
      </c>
      <c r="B4195" s="276" t="s">
        <v>11599</v>
      </c>
      <c r="C4195" s="276" t="s">
        <v>6</v>
      </c>
      <c r="D4195" s="277">
        <v>75.23</v>
      </c>
    </row>
    <row r="4196" spans="1:4">
      <c r="A4196" s="279" t="s">
        <v>11600</v>
      </c>
      <c r="B4196" s="276" t="s">
        <v>11601</v>
      </c>
      <c r="C4196" s="276" t="s">
        <v>6</v>
      </c>
      <c r="D4196" s="277">
        <v>104.17</v>
      </c>
    </row>
    <row r="4197" spans="1:4">
      <c r="A4197" s="279" t="s">
        <v>11602</v>
      </c>
      <c r="B4197" s="276" t="s">
        <v>11603</v>
      </c>
      <c r="C4197" s="276" t="s">
        <v>6</v>
      </c>
      <c r="D4197" s="277">
        <v>381.73</v>
      </c>
    </row>
    <row r="4198" spans="1:4">
      <c r="A4198" s="279" t="s">
        <v>11604</v>
      </c>
      <c r="B4198" s="276" t="s">
        <v>11605</v>
      </c>
      <c r="C4198" s="276" t="s">
        <v>6</v>
      </c>
      <c r="D4198" s="277">
        <v>381.73</v>
      </c>
    </row>
    <row r="4199" spans="1:4">
      <c r="A4199" s="279" t="s">
        <v>11606</v>
      </c>
      <c r="B4199" s="276" t="s">
        <v>11607</v>
      </c>
      <c r="C4199" s="276" t="s">
        <v>6</v>
      </c>
      <c r="D4199" s="277">
        <v>428.19</v>
      </c>
    </row>
    <row r="4200" spans="1:4">
      <c r="A4200" s="279" t="s">
        <v>11608</v>
      </c>
      <c r="B4200" s="276" t="s">
        <v>11609</v>
      </c>
      <c r="C4200" s="276" t="s">
        <v>6</v>
      </c>
      <c r="D4200" s="277">
        <v>535.65</v>
      </c>
    </row>
    <row r="4201" spans="1:4">
      <c r="A4201" s="279" t="s">
        <v>11610</v>
      </c>
      <c r="B4201" s="276" t="s">
        <v>11611</v>
      </c>
      <c r="C4201" s="276" t="s">
        <v>6</v>
      </c>
      <c r="D4201" s="277">
        <v>783.79</v>
      </c>
    </row>
    <row r="4202" spans="1:4">
      <c r="A4202" s="279" t="s">
        <v>11612</v>
      </c>
      <c r="B4202" s="276" t="s">
        <v>11613</v>
      </c>
      <c r="C4202" s="276" t="s">
        <v>6</v>
      </c>
      <c r="D4202" s="277">
        <v>1211.8599999999999</v>
      </c>
    </row>
    <row r="4203" spans="1:4">
      <c r="A4203" s="279" t="s">
        <v>11614</v>
      </c>
      <c r="B4203" s="276" t="s">
        <v>11615</v>
      </c>
      <c r="C4203" s="276" t="s">
        <v>6</v>
      </c>
      <c r="D4203" s="277">
        <v>1979.12</v>
      </c>
    </row>
    <row r="4204" spans="1:4">
      <c r="A4204" s="279" t="s">
        <v>11616</v>
      </c>
      <c r="B4204" s="276" t="s">
        <v>11617</v>
      </c>
      <c r="C4204" s="276" t="s">
        <v>6</v>
      </c>
      <c r="D4204" s="277">
        <v>2271.6</v>
      </c>
    </row>
    <row r="4205" spans="1:4">
      <c r="A4205" s="279" t="s">
        <v>11618</v>
      </c>
      <c r="B4205" s="276" t="s">
        <v>11619</v>
      </c>
      <c r="C4205" s="276" t="s">
        <v>6</v>
      </c>
      <c r="D4205" s="277">
        <v>2809.16</v>
      </c>
    </row>
    <row r="4206" spans="1:4">
      <c r="A4206" s="279" t="s">
        <v>11620</v>
      </c>
      <c r="B4206" s="276" t="s">
        <v>11621</v>
      </c>
      <c r="C4206" s="276" t="s">
        <v>6</v>
      </c>
      <c r="D4206" s="277">
        <v>8187.64</v>
      </c>
    </row>
    <row r="4207" spans="1:4">
      <c r="A4207" s="279" t="s">
        <v>11622</v>
      </c>
      <c r="B4207" s="276" t="s">
        <v>11623</v>
      </c>
      <c r="C4207" s="276" t="s">
        <v>6</v>
      </c>
      <c r="D4207" s="277">
        <v>9321.06</v>
      </c>
    </row>
    <row r="4208" spans="1:4">
      <c r="A4208" s="279" t="s">
        <v>11624</v>
      </c>
      <c r="B4208" s="276" t="s">
        <v>11625</v>
      </c>
      <c r="C4208" s="276" t="s">
        <v>6</v>
      </c>
      <c r="D4208" s="277">
        <v>11437.68</v>
      </c>
    </row>
    <row r="4209" spans="1:4">
      <c r="A4209" s="279" t="s">
        <v>11626</v>
      </c>
      <c r="B4209" s="276" t="s">
        <v>11627</v>
      </c>
      <c r="C4209" s="276" t="s">
        <v>6</v>
      </c>
      <c r="D4209" s="277">
        <v>12941.15</v>
      </c>
    </row>
    <row r="4210" spans="1:4">
      <c r="A4210" s="279" t="s">
        <v>11628</v>
      </c>
      <c r="B4210" s="276" t="s">
        <v>11629</v>
      </c>
      <c r="C4210" s="276" t="s">
        <v>6</v>
      </c>
      <c r="D4210" s="277">
        <v>15060.24</v>
      </c>
    </row>
    <row r="4211" spans="1:4">
      <c r="A4211" s="279" t="s">
        <v>11630</v>
      </c>
      <c r="B4211" s="276" t="s">
        <v>11631</v>
      </c>
      <c r="C4211" s="276" t="s">
        <v>6</v>
      </c>
      <c r="D4211" s="277">
        <v>18046.759999999998</v>
      </c>
    </row>
    <row r="4212" spans="1:4">
      <c r="A4212" s="279" t="s">
        <v>11632</v>
      </c>
      <c r="B4212" s="276" t="s">
        <v>11633</v>
      </c>
      <c r="C4212" s="276" t="s">
        <v>6</v>
      </c>
      <c r="D4212" s="277">
        <v>23568.51</v>
      </c>
    </row>
    <row r="4213" spans="1:4">
      <c r="A4213" s="279" t="s">
        <v>11634</v>
      </c>
      <c r="B4213" s="276" t="s">
        <v>11635</v>
      </c>
      <c r="C4213" s="276" t="s">
        <v>6</v>
      </c>
      <c r="D4213" s="277">
        <v>29414.14</v>
      </c>
    </row>
    <row r="4214" spans="1:4">
      <c r="A4214" s="279" t="s">
        <v>32196</v>
      </c>
      <c r="B4214" s="276" t="s">
        <v>32197</v>
      </c>
      <c r="C4214" s="276" t="s">
        <v>6</v>
      </c>
      <c r="D4214" s="277">
        <v>3333.39</v>
      </c>
    </row>
    <row r="4215" spans="1:4">
      <c r="A4215" s="279" t="s">
        <v>32198</v>
      </c>
      <c r="B4215" s="276" t="s">
        <v>32199</v>
      </c>
      <c r="C4215" s="276" t="s">
        <v>429</v>
      </c>
      <c r="D4215" s="277">
        <v>4.6100000000000003</v>
      </c>
    </row>
    <row r="4216" spans="1:4">
      <c r="A4216" s="279" t="s">
        <v>11689</v>
      </c>
      <c r="B4216" s="276" t="s">
        <v>11690</v>
      </c>
      <c r="C4216" s="276" t="s">
        <v>6</v>
      </c>
      <c r="D4216" s="277">
        <v>179.09</v>
      </c>
    </row>
    <row r="4217" spans="1:4">
      <c r="A4217" s="279" t="s">
        <v>11691</v>
      </c>
      <c r="B4217" s="276" t="s">
        <v>11692</v>
      </c>
      <c r="C4217" s="276" t="s">
        <v>6</v>
      </c>
      <c r="D4217" s="277">
        <v>122.61</v>
      </c>
    </row>
    <row r="4218" spans="1:4">
      <c r="A4218" s="279" t="s">
        <v>11712</v>
      </c>
      <c r="B4218" s="276" t="s">
        <v>11713</v>
      </c>
      <c r="C4218" s="276" t="s">
        <v>6</v>
      </c>
      <c r="D4218" s="277">
        <v>26008.78</v>
      </c>
    </row>
    <row r="4219" spans="1:4">
      <c r="A4219" s="279" t="s">
        <v>11714</v>
      </c>
      <c r="B4219" s="276" t="s">
        <v>11715</v>
      </c>
      <c r="C4219" s="276" t="s">
        <v>6</v>
      </c>
      <c r="D4219" s="277">
        <v>50633.5</v>
      </c>
    </row>
    <row r="4220" spans="1:4">
      <c r="A4220" s="279" t="s">
        <v>11716</v>
      </c>
      <c r="B4220" s="276" t="s">
        <v>11717</v>
      </c>
      <c r="C4220" s="276" t="s">
        <v>6</v>
      </c>
      <c r="D4220" s="277">
        <v>110729.79</v>
      </c>
    </row>
    <row r="4221" spans="1:4">
      <c r="A4221" s="279" t="s">
        <v>32200</v>
      </c>
      <c r="B4221" s="276" t="s">
        <v>32201</v>
      </c>
      <c r="C4221" s="276" t="s">
        <v>6</v>
      </c>
      <c r="D4221" s="277">
        <v>45.87</v>
      </c>
    </row>
    <row r="4222" spans="1:4">
      <c r="A4222" s="279" t="s">
        <v>32202</v>
      </c>
      <c r="B4222" s="276" t="s">
        <v>32203</v>
      </c>
      <c r="C4222" s="276" t="s">
        <v>6</v>
      </c>
      <c r="D4222" s="277">
        <v>268</v>
      </c>
    </row>
    <row r="4223" spans="1:4" ht="22.5">
      <c r="A4223" s="279" t="s">
        <v>11718</v>
      </c>
      <c r="B4223" s="276" t="s">
        <v>11719</v>
      </c>
      <c r="C4223" s="276" t="s">
        <v>6</v>
      </c>
      <c r="D4223" s="277">
        <v>471635.56</v>
      </c>
    </row>
    <row r="4224" spans="1:4" ht="22.5">
      <c r="A4224" s="279" t="s">
        <v>11720</v>
      </c>
      <c r="B4224" s="276" t="s">
        <v>11721</v>
      </c>
      <c r="C4224" s="276" t="s">
        <v>6</v>
      </c>
      <c r="D4224" s="277">
        <v>83099.67</v>
      </c>
    </row>
    <row r="4225" spans="1:4" ht="22.5">
      <c r="A4225" s="279" t="s">
        <v>11722</v>
      </c>
      <c r="B4225" s="276" t="s">
        <v>11723</v>
      </c>
      <c r="C4225" s="276" t="s">
        <v>6</v>
      </c>
      <c r="D4225" s="277">
        <v>106493.29</v>
      </c>
    </row>
    <row r="4226" spans="1:4" ht="22.5">
      <c r="A4226" s="279" t="s">
        <v>11724</v>
      </c>
      <c r="B4226" s="276" t="s">
        <v>11725</v>
      </c>
      <c r="C4226" s="276" t="s">
        <v>6</v>
      </c>
      <c r="D4226" s="277">
        <v>24553.96</v>
      </c>
    </row>
    <row r="4227" spans="1:4" ht="22.5">
      <c r="A4227" s="279" t="s">
        <v>11726</v>
      </c>
      <c r="B4227" s="276" t="s">
        <v>11727</v>
      </c>
      <c r="C4227" s="276" t="s">
        <v>6</v>
      </c>
      <c r="D4227" s="277">
        <v>33025.74</v>
      </c>
    </row>
    <row r="4228" spans="1:4" ht="22.5">
      <c r="A4228" s="279" t="s">
        <v>11728</v>
      </c>
      <c r="B4228" s="276" t="s">
        <v>11729</v>
      </c>
      <c r="C4228" s="276" t="s">
        <v>6</v>
      </c>
      <c r="D4228" s="277">
        <v>140554.18</v>
      </c>
    </row>
    <row r="4229" spans="1:4" ht="22.5">
      <c r="A4229" s="279" t="s">
        <v>11730</v>
      </c>
      <c r="B4229" s="276" t="s">
        <v>11731</v>
      </c>
      <c r="C4229" s="276" t="s">
        <v>6</v>
      </c>
      <c r="D4229" s="277">
        <v>60257.26</v>
      </c>
    </row>
    <row r="4230" spans="1:4" ht="22.5">
      <c r="A4230" s="279" t="s">
        <v>11732</v>
      </c>
      <c r="B4230" s="276" t="s">
        <v>11733</v>
      </c>
      <c r="C4230" s="276" t="s">
        <v>6</v>
      </c>
      <c r="D4230" s="277">
        <v>191620.28</v>
      </c>
    </row>
    <row r="4231" spans="1:4" ht="22.5">
      <c r="A4231" s="279" t="s">
        <v>11734</v>
      </c>
      <c r="B4231" s="276" t="s">
        <v>11735</v>
      </c>
      <c r="C4231" s="276" t="s">
        <v>6</v>
      </c>
      <c r="D4231" s="277">
        <v>238185.17</v>
      </c>
    </row>
    <row r="4232" spans="1:4" ht="22.5">
      <c r="A4232" s="279" t="s">
        <v>11736</v>
      </c>
      <c r="B4232" s="276" t="s">
        <v>11737</v>
      </c>
      <c r="C4232" s="276" t="s">
        <v>6</v>
      </c>
      <c r="D4232" s="277">
        <v>302670.84000000003</v>
      </c>
    </row>
    <row r="4233" spans="1:4">
      <c r="A4233" s="279" t="s">
        <v>11740</v>
      </c>
      <c r="B4233" s="276" t="s">
        <v>11741</v>
      </c>
      <c r="C4233" s="276" t="s">
        <v>6</v>
      </c>
      <c r="D4233" s="277">
        <v>26008.78</v>
      </c>
    </row>
    <row r="4234" spans="1:4">
      <c r="A4234" s="279" t="s">
        <v>11742</v>
      </c>
      <c r="B4234" s="276" t="s">
        <v>11743</v>
      </c>
      <c r="C4234" s="276" t="s">
        <v>6</v>
      </c>
      <c r="D4234" s="277">
        <v>96742.87</v>
      </c>
    </row>
    <row r="4235" spans="1:4">
      <c r="A4235" s="279" t="s">
        <v>11744</v>
      </c>
      <c r="B4235" s="276" t="s">
        <v>11745</v>
      </c>
      <c r="C4235" s="276" t="s">
        <v>6</v>
      </c>
      <c r="D4235" s="277">
        <v>13677.69</v>
      </c>
    </row>
    <row r="4236" spans="1:4">
      <c r="A4236" s="279" t="s">
        <v>11746</v>
      </c>
      <c r="B4236" s="276" t="s">
        <v>11747</v>
      </c>
      <c r="C4236" s="276" t="s">
        <v>6</v>
      </c>
      <c r="D4236" s="277">
        <v>449.77</v>
      </c>
    </row>
    <row r="4237" spans="1:4">
      <c r="A4237" s="279" t="s">
        <v>11748</v>
      </c>
      <c r="B4237" s="276" t="s">
        <v>11749</v>
      </c>
      <c r="C4237" s="276" t="s">
        <v>6</v>
      </c>
      <c r="D4237" s="277">
        <v>449.77</v>
      </c>
    </row>
    <row r="4238" spans="1:4">
      <c r="A4238" s="279" t="s">
        <v>11750</v>
      </c>
      <c r="B4238" s="276" t="s">
        <v>11751</v>
      </c>
      <c r="C4238" s="276" t="s">
        <v>6</v>
      </c>
      <c r="D4238" s="277">
        <v>563.17999999999995</v>
      </c>
    </row>
    <row r="4239" spans="1:4">
      <c r="A4239" s="279" t="s">
        <v>11752</v>
      </c>
      <c r="B4239" s="276" t="s">
        <v>11753</v>
      </c>
      <c r="C4239" s="276" t="s">
        <v>6</v>
      </c>
      <c r="D4239" s="277">
        <v>563.17999999999995</v>
      </c>
    </row>
    <row r="4240" spans="1:4">
      <c r="A4240" s="279" t="s">
        <v>11754</v>
      </c>
      <c r="B4240" s="276" t="s">
        <v>11755</v>
      </c>
      <c r="C4240" s="276" t="s">
        <v>6</v>
      </c>
      <c r="D4240" s="277">
        <v>1130.3399999999999</v>
      </c>
    </row>
    <row r="4241" spans="1:4">
      <c r="A4241" s="279" t="s">
        <v>11756</v>
      </c>
      <c r="B4241" s="276" t="s">
        <v>11757</v>
      </c>
      <c r="C4241" s="276" t="s">
        <v>6</v>
      </c>
      <c r="D4241" s="277">
        <v>899.53</v>
      </c>
    </row>
    <row r="4242" spans="1:4">
      <c r="A4242" s="279" t="s">
        <v>11758</v>
      </c>
      <c r="B4242" s="276" t="s">
        <v>11759</v>
      </c>
      <c r="C4242" s="276" t="s">
        <v>6</v>
      </c>
      <c r="D4242" s="277">
        <v>1079.8499999999999</v>
      </c>
    </row>
    <row r="4243" spans="1:4">
      <c r="A4243" s="279" t="s">
        <v>11760</v>
      </c>
      <c r="B4243" s="276" t="s">
        <v>11761</v>
      </c>
      <c r="C4243" s="276" t="s">
        <v>6</v>
      </c>
      <c r="D4243" s="277">
        <v>1079.8499999999999</v>
      </c>
    </row>
    <row r="4244" spans="1:4">
      <c r="A4244" s="279" t="s">
        <v>11762</v>
      </c>
      <c r="B4244" s="276" t="s">
        <v>11763</v>
      </c>
      <c r="C4244" s="276" t="s">
        <v>6</v>
      </c>
      <c r="D4244" s="277">
        <v>209.88</v>
      </c>
    </row>
    <row r="4245" spans="1:4">
      <c r="A4245" s="279" t="s">
        <v>11764</v>
      </c>
      <c r="B4245" s="276" t="s">
        <v>11765</v>
      </c>
      <c r="C4245" s="276" t="s">
        <v>6</v>
      </c>
      <c r="D4245" s="277">
        <v>209.88</v>
      </c>
    </row>
    <row r="4246" spans="1:4">
      <c r="A4246" s="279" t="s">
        <v>11766</v>
      </c>
      <c r="B4246" s="276" t="s">
        <v>11767</v>
      </c>
      <c r="C4246" s="276" t="s">
        <v>6</v>
      </c>
      <c r="D4246" s="277">
        <v>209.58</v>
      </c>
    </row>
    <row r="4247" spans="1:4">
      <c r="A4247" s="279" t="s">
        <v>11768</v>
      </c>
      <c r="B4247" s="276" t="s">
        <v>11769</v>
      </c>
      <c r="C4247" s="276" t="s">
        <v>6</v>
      </c>
      <c r="D4247" s="277">
        <v>251.05</v>
      </c>
    </row>
    <row r="4248" spans="1:4">
      <c r="A4248" s="279" t="s">
        <v>11770</v>
      </c>
      <c r="B4248" s="276" t="s">
        <v>11771</v>
      </c>
      <c r="C4248" s="276" t="s">
        <v>6</v>
      </c>
      <c r="D4248" s="277">
        <v>419.92</v>
      </c>
    </row>
    <row r="4249" spans="1:4">
      <c r="A4249" s="279" t="s">
        <v>11772</v>
      </c>
      <c r="B4249" s="276" t="s">
        <v>11773</v>
      </c>
      <c r="C4249" s="276" t="s">
        <v>6</v>
      </c>
      <c r="D4249" s="277">
        <v>419.92</v>
      </c>
    </row>
    <row r="4250" spans="1:4">
      <c r="A4250" s="279" t="s">
        <v>11774</v>
      </c>
      <c r="B4250" s="276" t="s">
        <v>11775</v>
      </c>
      <c r="C4250" s="276" t="s">
        <v>6</v>
      </c>
      <c r="D4250" s="277">
        <v>421.56</v>
      </c>
    </row>
    <row r="4251" spans="1:4">
      <c r="A4251" s="279" t="s">
        <v>11776</v>
      </c>
      <c r="B4251" s="276" t="s">
        <v>11777</v>
      </c>
      <c r="C4251" s="276" t="s">
        <v>6</v>
      </c>
      <c r="D4251" s="277">
        <v>511.87</v>
      </c>
    </row>
    <row r="4252" spans="1:4">
      <c r="A4252" s="279" t="s">
        <v>11778</v>
      </c>
      <c r="B4252" s="276" t="s">
        <v>11779</v>
      </c>
      <c r="C4252" s="276" t="s">
        <v>6</v>
      </c>
      <c r="D4252" s="277">
        <v>408.34</v>
      </c>
    </row>
    <row r="4253" spans="1:4">
      <c r="A4253" s="279" t="s">
        <v>11780</v>
      </c>
      <c r="B4253" s="276" t="s">
        <v>11781</v>
      </c>
      <c r="C4253" s="276" t="s">
        <v>6</v>
      </c>
      <c r="D4253" s="277">
        <v>408.35</v>
      </c>
    </row>
    <row r="4254" spans="1:4">
      <c r="A4254" s="279" t="s">
        <v>11782</v>
      </c>
      <c r="B4254" s="276" t="s">
        <v>11783</v>
      </c>
      <c r="C4254" s="276" t="s">
        <v>6</v>
      </c>
      <c r="D4254" s="277">
        <v>408.35</v>
      </c>
    </row>
    <row r="4255" spans="1:4">
      <c r="A4255" s="279" t="s">
        <v>11784</v>
      </c>
      <c r="B4255" s="276" t="s">
        <v>11785</v>
      </c>
      <c r="C4255" s="276" t="s">
        <v>6</v>
      </c>
      <c r="D4255" s="277">
        <v>520.07000000000005</v>
      </c>
    </row>
    <row r="4256" spans="1:4">
      <c r="A4256" s="279" t="s">
        <v>11786</v>
      </c>
      <c r="B4256" s="276" t="s">
        <v>11787</v>
      </c>
      <c r="C4256" s="276" t="s">
        <v>6</v>
      </c>
      <c r="D4256" s="277">
        <v>816.67</v>
      </c>
    </row>
    <row r="4257" spans="1:4">
      <c r="A4257" s="279" t="s">
        <v>11788</v>
      </c>
      <c r="B4257" s="276" t="s">
        <v>11789</v>
      </c>
      <c r="C4257" s="276" t="s">
        <v>6</v>
      </c>
      <c r="D4257" s="277">
        <v>816.72</v>
      </c>
    </row>
    <row r="4258" spans="1:4">
      <c r="A4258" s="279" t="s">
        <v>32204</v>
      </c>
      <c r="B4258" s="276" t="s">
        <v>32205</v>
      </c>
      <c r="C4258" s="276" t="s">
        <v>6</v>
      </c>
      <c r="D4258" s="277">
        <v>720</v>
      </c>
    </row>
    <row r="4259" spans="1:4">
      <c r="A4259" s="279" t="s">
        <v>32206</v>
      </c>
      <c r="B4259" s="276" t="s">
        <v>32207</v>
      </c>
      <c r="C4259" s="276" t="s">
        <v>6</v>
      </c>
      <c r="D4259" s="277">
        <v>890</v>
      </c>
    </row>
    <row r="4260" spans="1:4">
      <c r="A4260" s="279" t="s">
        <v>32208</v>
      </c>
      <c r="B4260" s="276" t="s">
        <v>32209</v>
      </c>
      <c r="C4260" s="276" t="s">
        <v>6</v>
      </c>
      <c r="D4260" s="277">
        <v>850.82</v>
      </c>
    </row>
    <row r="4261" spans="1:4">
      <c r="A4261" s="279" t="s">
        <v>32210</v>
      </c>
      <c r="B4261" s="276" t="s">
        <v>32211</v>
      </c>
      <c r="C4261" s="276" t="s">
        <v>6</v>
      </c>
      <c r="D4261" s="277">
        <v>2051.2800000000002</v>
      </c>
    </row>
    <row r="4262" spans="1:4">
      <c r="A4262" s="279" t="s">
        <v>32212</v>
      </c>
      <c r="B4262" s="276" t="s">
        <v>32213</v>
      </c>
      <c r="C4262" s="276" t="s">
        <v>6</v>
      </c>
      <c r="D4262" s="277">
        <v>4347.32</v>
      </c>
    </row>
    <row r="4263" spans="1:4">
      <c r="A4263" s="279" t="s">
        <v>32214</v>
      </c>
      <c r="B4263" s="276" t="s">
        <v>32215</v>
      </c>
      <c r="C4263" s="276" t="s">
        <v>6</v>
      </c>
      <c r="D4263" s="277">
        <v>7365.27</v>
      </c>
    </row>
    <row r="4264" spans="1:4">
      <c r="A4264" s="279" t="s">
        <v>32216</v>
      </c>
      <c r="B4264" s="276" t="s">
        <v>32217</v>
      </c>
      <c r="C4264" s="276" t="s">
        <v>6</v>
      </c>
      <c r="D4264" s="277">
        <v>12004.65</v>
      </c>
    </row>
    <row r="4265" spans="1:4">
      <c r="A4265" s="279" t="s">
        <v>32218</v>
      </c>
      <c r="B4265" s="276" t="s">
        <v>32219</v>
      </c>
      <c r="C4265" s="276" t="s">
        <v>6</v>
      </c>
      <c r="D4265" s="277">
        <v>0.81</v>
      </c>
    </row>
    <row r="4266" spans="1:4">
      <c r="A4266" s="279" t="s">
        <v>32220</v>
      </c>
      <c r="B4266" s="276" t="s">
        <v>32221</v>
      </c>
      <c r="C4266" s="276" t="s">
        <v>6</v>
      </c>
      <c r="D4266" s="277">
        <v>0.36</v>
      </c>
    </row>
    <row r="4267" spans="1:4">
      <c r="A4267" s="279" t="s">
        <v>32222</v>
      </c>
      <c r="B4267" s="276" t="s">
        <v>32223</v>
      </c>
      <c r="C4267" s="276" t="s">
        <v>6</v>
      </c>
      <c r="D4267" s="277">
        <v>1.44</v>
      </c>
    </row>
    <row r="4268" spans="1:4">
      <c r="A4268" s="279" t="s">
        <v>11792</v>
      </c>
      <c r="B4268" s="276" t="s">
        <v>11793</v>
      </c>
      <c r="C4268" s="276" t="s">
        <v>1448</v>
      </c>
      <c r="D4268" s="277">
        <v>53.55</v>
      </c>
    </row>
    <row r="4269" spans="1:4">
      <c r="A4269" s="279" t="s">
        <v>11824</v>
      </c>
      <c r="B4269" s="276" t="s">
        <v>11825</v>
      </c>
      <c r="C4269" s="276" t="s">
        <v>6</v>
      </c>
      <c r="D4269" s="277">
        <v>8.98</v>
      </c>
    </row>
    <row r="4270" spans="1:4">
      <c r="A4270" s="279" t="s">
        <v>11830</v>
      </c>
      <c r="B4270" s="276" t="s">
        <v>11831</v>
      </c>
      <c r="C4270" s="276" t="s">
        <v>41</v>
      </c>
      <c r="D4270" s="277">
        <v>2.75</v>
      </c>
    </row>
    <row r="4271" spans="1:4">
      <c r="A4271" s="279" t="s">
        <v>32224</v>
      </c>
      <c r="B4271" s="276" t="s">
        <v>32225</v>
      </c>
      <c r="C4271" s="276" t="s">
        <v>41</v>
      </c>
      <c r="D4271" s="277">
        <v>0.41</v>
      </c>
    </row>
    <row r="4272" spans="1:4">
      <c r="A4272" s="279" t="s">
        <v>32226</v>
      </c>
      <c r="B4272" s="276" t="s">
        <v>32227</v>
      </c>
      <c r="C4272" s="276" t="s">
        <v>6</v>
      </c>
      <c r="D4272" s="277">
        <v>8524</v>
      </c>
    </row>
    <row r="4273" spans="1:4">
      <c r="A4273" s="279" t="s">
        <v>32228</v>
      </c>
      <c r="B4273" s="276" t="s">
        <v>32229</v>
      </c>
      <c r="C4273" s="276" t="s">
        <v>6</v>
      </c>
      <c r="D4273" s="277">
        <v>9471</v>
      </c>
    </row>
    <row r="4274" spans="1:4">
      <c r="A4274" s="279" t="s">
        <v>32230</v>
      </c>
      <c r="B4274" s="276" t="s">
        <v>32231</v>
      </c>
      <c r="C4274" s="276" t="s">
        <v>6</v>
      </c>
      <c r="D4274" s="277">
        <v>422.1</v>
      </c>
    </row>
    <row r="4275" spans="1:4">
      <c r="A4275" s="279" t="s">
        <v>32232</v>
      </c>
      <c r="B4275" s="276" t="s">
        <v>32233</v>
      </c>
      <c r="C4275" s="276" t="s">
        <v>6</v>
      </c>
      <c r="D4275" s="277">
        <v>74.73</v>
      </c>
    </row>
    <row r="4276" spans="1:4">
      <c r="A4276" s="279" t="s">
        <v>11869</v>
      </c>
      <c r="B4276" s="276" t="s">
        <v>11870</v>
      </c>
      <c r="C4276" s="276" t="s">
        <v>6</v>
      </c>
      <c r="D4276" s="277">
        <v>82.74</v>
      </c>
    </row>
    <row r="4277" spans="1:4">
      <c r="A4277" s="279" t="s">
        <v>11871</v>
      </c>
      <c r="B4277" s="276" t="s">
        <v>11872</v>
      </c>
      <c r="C4277" s="276" t="s">
        <v>6</v>
      </c>
      <c r="D4277" s="277">
        <v>4850.2299999999996</v>
      </c>
    </row>
    <row r="4278" spans="1:4">
      <c r="A4278" s="279" t="s">
        <v>11873</v>
      </c>
      <c r="B4278" s="276" t="s">
        <v>11874</v>
      </c>
      <c r="C4278" s="276" t="s">
        <v>6</v>
      </c>
      <c r="D4278" s="277">
        <v>6952.31</v>
      </c>
    </row>
    <row r="4279" spans="1:4">
      <c r="A4279" s="279" t="s">
        <v>11875</v>
      </c>
      <c r="B4279" s="276" t="s">
        <v>11876</v>
      </c>
      <c r="C4279" s="276" t="s">
        <v>6</v>
      </c>
      <c r="D4279" s="277">
        <v>112.68</v>
      </c>
    </row>
    <row r="4280" spans="1:4">
      <c r="A4280" s="279" t="s">
        <v>11877</v>
      </c>
      <c r="B4280" s="276" t="s">
        <v>11878</v>
      </c>
      <c r="C4280" s="276" t="s">
        <v>6</v>
      </c>
      <c r="D4280" s="277">
        <v>153.44999999999999</v>
      </c>
    </row>
    <row r="4281" spans="1:4">
      <c r="A4281" s="279" t="s">
        <v>11879</v>
      </c>
      <c r="B4281" s="276" t="s">
        <v>11880</v>
      </c>
      <c r="C4281" s="276" t="s">
        <v>6</v>
      </c>
      <c r="D4281" s="277">
        <v>233.94</v>
      </c>
    </row>
    <row r="4282" spans="1:4">
      <c r="A4282" s="279" t="s">
        <v>11881</v>
      </c>
      <c r="B4282" s="276" t="s">
        <v>11882</v>
      </c>
      <c r="C4282" s="276" t="s">
        <v>6</v>
      </c>
      <c r="D4282" s="277">
        <v>277.07</v>
      </c>
    </row>
    <row r="4283" spans="1:4">
      <c r="A4283" s="279" t="s">
        <v>11883</v>
      </c>
      <c r="B4283" s="276" t="s">
        <v>11884</v>
      </c>
      <c r="C4283" s="276" t="s">
        <v>6</v>
      </c>
      <c r="D4283" s="277">
        <v>450.31</v>
      </c>
    </row>
    <row r="4284" spans="1:4">
      <c r="A4284" s="279" t="s">
        <v>11885</v>
      </c>
      <c r="B4284" s="276" t="s">
        <v>11886</v>
      </c>
      <c r="C4284" s="276" t="s">
        <v>6</v>
      </c>
      <c r="D4284" s="277">
        <v>486.05</v>
      </c>
    </row>
    <row r="4285" spans="1:4">
      <c r="A4285" s="279" t="s">
        <v>11887</v>
      </c>
      <c r="B4285" s="276" t="s">
        <v>11888</v>
      </c>
      <c r="C4285" s="276" t="s">
        <v>6</v>
      </c>
      <c r="D4285" s="277">
        <v>754.14</v>
      </c>
    </row>
    <row r="4286" spans="1:4">
      <c r="A4286" s="279" t="s">
        <v>11889</v>
      </c>
      <c r="B4286" s="276" t="s">
        <v>11890</v>
      </c>
      <c r="C4286" s="276" t="s">
        <v>6</v>
      </c>
      <c r="D4286" s="277">
        <v>775.51</v>
      </c>
    </row>
    <row r="4287" spans="1:4">
      <c r="A4287" s="279" t="s">
        <v>11891</v>
      </c>
      <c r="B4287" s="276" t="s">
        <v>11892</v>
      </c>
      <c r="C4287" s="276" t="s">
        <v>6</v>
      </c>
      <c r="D4287" s="277">
        <v>809.18</v>
      </c>
    </row>
    <row r="4288" spans="1:4">
      <c r="A4288" s="279" t="s">
        <v>11893</v>
      </c>
      <c r="B4288" s="276" t="s">
        <v>11894</v>
      </c>
      <c r="C4288" s="276" t="s">
        <v>6</v>
      </c>
      <c r="D4288" s="277">
        <v>1657.23</v>
      </c>
    </row>
    <row r="4289" spans="1:4">
      <c r="A4289" s="279" t="s">
        <v>11895</v>
      </c>
      <c r="B4289" s="276" t="s">
        <v>11896</v>
      </c>
      <c r="C4289" s="276" t="s">
        <v>6</v>
      </c>
      <c r="D4289" s="277">
        <v>75.83</v>
      </c>
    </row>
    <row r="4290" spans="1:4">
      <c r="A4290" s="279" t="s">
        <v>11897</v>
      </c>
      <c r="B4290" s="276" t="s">
        <v>11898</v>
      </c>
      <c r="C4290" s="276" t="s">
        <v>6</v>
      </c>
      <c r="D4290" s="277">
        <v>75.83</v>
      </c>
    </row>
    <row r="4291" spans="1:4">
      <c r="A4291" s="279" t="s">
        <v>11899</v>
      </c>
      <c r="B4291" s="276" t="s">
        <v>11900</v>
      </c>
      <c r="C4291" s="276" t="s">
        <v>6</v>
      </c>
      <c r="D4291" s="277">
        <v>1835.03</v>
      </c>
    </row>
    <row r="4292" spans="1:4">
      <c r="A4292" s="279" t="s">
        <v>11901</v>
      </c>
      <c r="B4292" s="276" t="s">
        <v>11902</v>
      </c>
      <c r="C4292" s="276" t="s">
        <v>6</v>
      </c>
      <c r="D4292" s="277">
        <v>4581.04</v>
      </c>
    </row>
    <row r="4293" spans="1:4">
      <c r="A4293" s="279" t="s">
        <v>32234</v>
      </c>
      <c r="B4293" s="276" t="s">
        <v>32235</v>
      </c>
      <c r="C4293" s="276" t="s">
        <v>6</v>
      </c>
      <c r="D4293" s="277">
        <v>256.86</v>
      </c>
    </row>
    <row r="4294" spans="1:4">
      <c r="A4294" s="279" t="s">
        <v>32236</v>
      </c>
      <c r="B4294" s="276" t="s">
        <v>32237</v>
      </c>
      <c r="C4294" s="276" t="s">
        <v>6</v>
      </c>
      <c r="D4294" s="277">
        <v>5921</v>
      </c>
    </row>
    <row r="4295" spans="1:4">
      <c r="A4295" s="279" t="s">
        <v>32238</v>
      </c>
      <c r="B4295" s="276" t="s">
        <v>32239</v>
      </c>
      <c r="C4295" s="276" t="s">
        <v>6</v>
      </c>
      <c r="D4295" s="277">
        <v>392.33</v>
      </c>
    </row>
    <row r="4296" spans="1:4">
      <c r="A4296" s="279" t="s">
        <v>32240</v>
      </c>
      <c r="B4296" s="276" t="s">
        <v>32241</v>
      </c>
      <c r="C4296" s="276" t="s">
        <v>6</v>
      </c>
      <c r="D4296" s="277">
        <v>2919.49</v>
      </c>
    </row>
    <row r="4297" spans="1:4">
      <c r="A4297" s="279" t="s">
        <v>32242</v>
      </c>
      <c r="B4297" s="276" t="s">
        <v>32243</v>
      </c>
      <c r="C4297" s="276" t="s">
        <v>6</v>
      </c>
      <c r="D4297" s="277">
        <v>6153</v>
      </c>
    </row>
    <row r="4298" spans="1:4">
      <c r="A4298" s="279" t="s">
        <v>32244</v>
      </c>
      <c r="B4298" s="276" t="s">
        <v>32245</v>
      </c>
      <c r="C4298" s="276" t="s">
        <v>6</v>
      </c>
      <c r="D4298" s="277">
        <v>12168.45</v>
      </c>
    </row>
    <row r="4299" spans="1:4">
      <c r="A4299" s="279" t="s">
        <v>32246</v>
      </c>
      <c r="B4299" s="276" t="s">
        <v>32247</v>
      </c>
      <c r="C4299" s="276" t="s">
        <v>6</v>
      </c>
      <c r="D4299" s="277">
        <v>18942</v>
      </c>
    </row>
    <row r="4300" spans="1:4">
      <c r="A4300" s="279" t="s">
        <v>32248</v>
      </c>
      <c r="B4300" s="276" t="s">
        <v>32249</v>
      </c>
      <c r="C4300" s="276" t="s">
        <v>6</v>
      </c>
      <c r="D4300" s="277">
        <v>28921.200000000001</v>
      </c>
    </row>
    <row r="4301" spans="1:4">
      <c r="A4301" s="279" t="s">
        <v>32250</v>
      </c>
      <c r="B4301" s="276" t="s">
        <v>32251</v>
      </c>
      <c r="C4301" s="276" t="s">
        <v>6</v>
      </c>
      <c r="D4301" s="277">
        <v>3200</v>
      </c>
    </row>
    <row r="4302" spans="1:4">
      <c r="A4302" s="279" t="s">
        <v>32252</v>
      </c>
      <c r="B4302" s="276" t="s">
        <v>32253</v>
      </c>
      <c r="C4302" s="276" t="s">
        <v>6</v>
      </c>
      <c r="D4302" s="277">
        <v>4900</v>
      </c>
    </row>
    <row r="4303" spans="1:4">
      <c r="A4303" s="279" t="s">
        <v>32254</v>
      </c>
      <c r="B4303" s="276" t="s">
        <v>32255</v>
      </c>
      <c r="C4303" s="276" t="s">
        <v>6</v>
      </c>
      <c r="D4303" s="277">
        <v>242.59</v>
      </c>
    </row>
    <row r="4304" spans="1:4">
      <c r="A4304" s="279" t="s">
        <v>11925</v>
      </c>
      <c r="B4304" s="276" t="s">
        <v>11926</v>
      </c>
      <c r="C4304" s="276" t="s">
        <v>6</v>
      </c>
      <c r="D4304" s="277">
        <v>62</v>
      </c>
    </row>
    <row r="4305" spans="1:4">
      <c r="A4305" s="279" t="s">
        <v>32256</v>
      </c>
      <c r="B4305" s="276" t="s">
        <v>32257</v>
      </c>
      <c r="C4305" s="276" t="s">
        <v>6</v>
      </c>
      <c r="D4305" s="277">
        <v>3633.55</v>
      </c>
    </row>
    <row r="4306" spans="1:4">
      <c r="A4306" s="279" t="s">
        <v>32258</v>
      </c>
      <c r="B4306" s="276" t="s">
        <v>32259</v>
      </c>
      <c r="C4306" s="276" t="s">
        <v>6</v>
      </c>
      <c r="D4306" s="277">
        <v>4106.92</v>
      </c>
    </row>
    <row r="4307" spans="1:4">
      <c r="A4307" s="279" t="s">
        <v>11927</v>
      </c>
      <c r="B4307" s="276" t="s">
        <v>11928</v>
      </c>
      <c r="C4307" s="276" t="s">
        <v>6</v>
      </c>
      <c r="D4307" s="277">
        <v>78.010000000000005</v>
      </c>
    </row>
    <row r="4308" spans="1:4">
      <c r="A4308" s="279" t="s">
        <v>11929</v>
      </c>
      <c r="B4308" s="276" t="s">
        <v>11930</v>
      </c>
      <c r="C4308" s="276" t="s">
        <v>6</v>
      </c>
      <c r="D4308" s="277">
        <v>6756.06</v>
      </c>
    </row>
    <row r="4309" spans="1:4">
      <c r="A4309" s="279" t="s">
        <v>11931</v>
      </c>
      <c r="B4309" s="276" t="s">
        <v>11932</v>
      </c>
      <c r="C4309" s="276" t="s">
        <v>6</v>
      </c>
      <c r="D4309" s="277">
        <v>7624.46</v>
      </c>
    </row>
    <row r="4310" spans="1:4">
      <c r="A4310" s="279" t="s">
        <v>11933</v>
      </c>
      <c r="B4310" s="276" t="s">
        <v>11934</v>
      </c>
      <c r="C4310" s="276" t="s">
        <v>6</v>
      </c>
      <c r="D4310" s="277">
        <v>117.26</v>
      </c>
    </row>
    <row r="4311" spans="1:4">
      <c r="A4311" s="279" t="s">
        <v>11935</v>
      </c>
      <c r="B4311" s="276" t="s">
        <v>11936</v>
      </c>
      <c r="C4311" s="276" t="s">
        <v>6</v>
      </c>
      <c r="D4311" s="277">
        <v>143.6</v>
      </c>
    </row>
    <row r="4312" spans="1:4">
      <c r="A4312" s="279" t="s">
        <v>11937</v>
      </c>
      <c r="B4312" s="276" t="s">
        <v>11938</v>
      </c>
      <c r="C4312" s="276" t="s">
        <v>6</v>
      </c>
      <c r="D4312" s="277">
        <v>225.12</v>
      </c>
    </row>
    <row r="4313" spans="1:4">
      <c r="A4313" s="279" t="s">
        <v>11939</v>
      </c>
      <c r="B4313" s="276" t="s">
        <v>11940</v>
      </c>
      <c r="C4313" s="276" t="s">
        <v>6</v>
      </c>
      <c r="D4313" s="277">
        <v>443.34</v>
      </c>
    </row>
    <row r="4314" spans="1:4">
      <c r="A4314" s="279" t="s">
        <v>11941</v>
      </c>
      <c r="B4314" s="276" t="s">
        <v>11942</v>
      </c>
      <c r="C4314" s="276" t="s">
        <v>6</v>
      </c>
      <c r="D4314" s="277">
        <v>533.39</v>
      </c>
    </row>
    <row r="4315" spans="1:4">
      <c r="A4315" s="279" t="s">
        <v>11943</v>
      </c>
      <c r="B4315" s="276" t="s">
        <v>11944</v>
      </c>
      <c r="C4315" s="276" t="s">
        <v>6</v>
      </c>
      <c r="D4315" s="277">
        <v>578.91999999999996</v>
      </c>
    </row>
    <row r="4316" spans="1:4">
      <c r="A4316" s="279" t="s">
        <v>11945</v>
      </c>
      <c r="B4316" s="276" t="s">
        <v>11946</v>
      </c>
      <c r="C4316" s="276" t="s">
        <v>6</v>
      </c>
      <c r="D4316" s="277">
        <v>867.22</v>
      </c>
    </row>
    <row r="4317" spans="1:4">
      <c r="A4317" s="279" t="s">
        <v>11947</v>
      </c>
      <c r="B4317" s="276" t="s">
        <v>11948</v>
      </c>
      <c r="C4317" s="276" t="s">
        <v>6</v>
      </c>
      <c r="D4317" s="277">
        <v>38.56</v>
      </c>
    </row>
    <row r="4318" spans="1:4">
      <c r="A4318" s="279" t="s">
        <v>11949</v>
      </c>
      <c r="B4318" s="276" t="s">
        <v>11950</v>
      </c>
      <c r="C4318" s="276" t="s">
        <v>6</v>
      </c>
      <c r="D4318" s="277">
        <v>907.55</v>
      </c>
    </row>
    <row r="4319" spans="1:4">
      <c r="A4319" s="279" t="s">
        <v>11951</v>
      </c>
      <c r="B4319" s="276" t="s">
        <v>11952</v>
      </c>
      <c r="C4319" s="276" t="s">
        <v>6</v>
      </c>
      <c r="D4319" s="277">
        <v>1356.64</v>
      </c>
    </row>
    <row r="4320" spans="1:4">
      <c r="A4320" s="279" t="s">
        <v>11953</v>
      </c>
      <c r="B4320" s="276" t="s">
        <v>11954</v>
      </c>
      <c r="C4320" s="276" t="s">
        <v>6</v>
      </c>
      <c r="D4320" s="277">
        <v>4036.84</v>
      </c>
    </row>
    <row r="4321" spans="1:4">
      <c r="A4321" s="279" t="s">
        <v>11955</v>
      </c>
      <c r="B4321" s="276" t="s">
        <v>11956</v>
      </c>
      <c r="C4321" s="276" t="s">
        <v>6</v>
      </c>
      <c r="D4321" s="277">
        <v>62.28</v>
      </c>
    </row>
    <row r="4322" spans="1:4">
      <c r="A4322" s="279" t="s">
        <v>11957</v>
      </c>
      <c r="B4322" s="276" t="s">
        <v>11958</v>
      </c>
      <c r="C4322" s="276" t="s">
        <v>6</v>
      </c>
      <c r="D4322" s="277">
        <v>4946.96</v>
      </c>
    </row>
    <row r="4323" spans="1:4">
      <c r="A4323" s="279" t="s">
        <v>11959</v>
      </c>
      <c r="B4323" s="276" t="s">
        <v>11960</v>
      </c>
      <c r="C4323" s="276" t="s">
        <v>6</v>
      </c>
      <c r="D4323" s="277">
        <v>5266.82</v>
      </c>
    </row>
    <row r="4324" spans="1:4">
      <c r="A4324" s="279" t="s">
        <v>11984</v>
      </c>
      <c r="B4324" s="276" t="s">
        <v>11985</v>
      </c>
      <c r="C4324" s="276" t="s">
        <v>6</v>
      </c>
      <c r="D4324" s="277">
        <v>137.37</v>
      </c>
    </row>
    <row r="4325" spans="1:4">
      <c r="A4325" s="279" t="s">
        <v>11986</v>
      </c>
      <c r="B4325" s="276" t="s">
        <v>11987</v>
      </c>
      <c r="C4325" s="276" t="s">
        <v>6</v>
      </c>
      <c r="D4325" s="277">
        <v>70.13</v>
      </c>
    </row>
    <row r="4326" spans="1:4">
      <c r="A4326" s="279" t="s">
        <v>11988</v>
      </c>
      <c r="B4326" s="276" t="s">
        <v>11989</v>
      </c>
      <c r="C4326" s="276" t="s">
        <v>6</v>
      </c>
      <c r="D4326" s="277">
        <v>78.48</v>
      </c>
    </row>
    <row r="4327" spans="1:4">
      <c r="A4327" s="279" t="s">
        <v>11990</v>
      </c>
      <c r="B4327" s="276" t="s">
        <v>11991</v>
      </c>
      <c r="C4327" s="276" t="s">
        <v>6</v>
      </c>
      <c r="D4327" s="277">
        <v>125.31</v>
      </c>
    </row>
    <row r="4328" spans="1:4">
      <c r="A4328" s="279" t="s">
        <v>11992</v>
      </c>
      <c r="B4328" s="276" t="s">
        <v>11993</v>
      </c>
      <c r="C4328" s="276" t="s">
        <v>6</v>
      </c>
      <c r="D4328" s="277">
        <v>152.96</v>
      </c>
    </row>
    <row r="4329" spans="1:4">
      <c r="A4329" s="279" t="s">
        <v>11994</v>
      </c>
      <c r="B4329" s="276" t="s">
        <v>11995</v>
      </c>
      <c r="C4329" s="276" t="s">
        <v>6</v>
      </c>
      <c r="D4329" s="277">
        <v>70.13</v>
      </c>
    </row>
    <row r="4330" spans="1:4">
      <c r="A4330" s="279" t="s">
        <v>11996</v>
      </c>
      <c r="B4330" s="276" t="s">
        <v>11997</v>
      </c>
      <c r="C4330" s="276" t="s">
        <v>6</v>
      </c>
      <c r="D4330" s="277">
        <v>78.48</v>
      </c>
    </row>
    <row r="4331" spans="1:4">
      <c r="A4331" s="279" t="s">
        <v>11998</v>
      </c>
      <c r="B4331" s="276" t="s">
        <v>11999</v>
      </c>
      <c r="C4331" s="276" t="s">
        <v>6</v>
      </c>
      <c r="D4331" s="277">
        <v>135.41999999999999</v>
      </c>
    </row>
    <row r="4332" spans="1:4">
      <c r="A4332" s="279" t="s">
        <v>12000</v>
      </c>
      <c r="B4332" s="276" t="s">
        <v>12001</v>
      </c>
      <c r="C4332" s="276" t="s">
        <v>6</v>
      </c>
      <c r="D4332" s="277">
        <v>119.15</v>
      </c>
    </row>
    <row r="4333" spans="1:4">
      <c r="A4333" s="279" t="s">
        <v>12002</v>
      </c>
      <c r="B4333" s="276" t="s">
        <v>12003</v>
      </c>
      <c r="C4333" s="276" t="s">
        <v>6</v>
      </c>
      <c r="D4333" s="277">
        <v>118.46</v>
      </c>
    </row>
    <row r="4334" spans="1:4">
      <c r="A4334" s="279" t="s">
        <v>12004</v>
      </c>
      <c r="B4334" s="276" t="s">
        <v>12005</v>
      </c>
      <c r="C4334" s="276" t="s">
        <v>6</v>
      </c>
      <c r="D4334" s="277">
        <v>66.27</v>
      </c>
    </row>
    <row r="4335" spans="1:4">
      <c r="A4335" s="279" t="s">
        <v>12006</v>
      </c>
      <c r="B4335" s="276" t="s">
        <v>12007</v>
      </c>
      <c r="C4335" s="276" t="s">
        <v>6</v>
      </c>
      <c r="D4335" s="277">
        <v>101.19</v>
      </c>
    </row>
    <row r="4336" spans="1:4">
      <c r="A4336" s="279" t="s">
        <v>32260</v>
      </c>
      <c r="B4336" s="276" t="s">
        <v>32261</v>
      </c>
      <c r="C4336" s="276" t="s">
        <v>6</v>
      </c>
      <c r="D4336" s="277">
        <v>299.25</v>
      </c>
    </row>
    <row r="4337" spans="1:4">
      <c r="A4337" s="279" t="s">
        <v>12010</v>
      </c>
      <c r="B4337" s="276" t="s">
        <v>12011</v>
      </c>
      <c r="C4337" s="276" t="s">
        <v>6</v>
      </c>
      <c r="D4337" s="277">
        <v>1003.66</v>
      </c>
    </row>
    <row r="4338" spans="1:4">
      <c r="A4338" s="279" t="s">
        <v>12012</v>
      </c>
      <c r="B4338" s="276" t="s">
        <v>12013</v>
      </c>
      <c r="C4338" s="276" t="s">
        <v>6</v>
      </c>
      <c r="D4338" s="277">
        <v>7283.55</v>
      </c>
    </row>
    <row r="4339" spans="1:4">
      <c r="A4339" s="279" t="s">
        <v>32262</v>
      </c>
      <c r="B4339" s="276" t="s">
        <v>32263</v>
      </c>
      <c r="C4339" s="276" t="s">
        <v>6</v>
      </c>
      <c r="D4339" s="277">
        <v>414.8</v>
      </c>
    </row>
    <row r="4340" spans="1:4">
      <c r="A4340" s="279" t="s">
        <v>32264</v>
      </c>
      <c r="B4340" s="276" t="s">
        <v>32265</v>
      </c>
      <c r="C4340" s="276" t="s">
        <v>6</v>
      </c>
      <c r="D4340" s="277">
        <v>1034.08</v>
      </c>
    </row>
    <row r="4341" spans="1:4">
      <c r="A4341" s="279" t="s">
        <v>32266</v>
      </c>
      <c r="B4341" s="276" t="s">
        <v>32267</v>
      </c>
      <c r="C4341" s="276" t="s">
        <v>429</v>
      </c>
      <c r="D4341" s="277">
        <v>510.6</v>
      </c>
    </row>
    <row r="4342" spans="1:4">
      <c r="A4342" s="279" t="s">
        <v>32268</v>
      </c>
      <c r="B4342" s="276" t="s">
        <v>32269</v>
      </c>
      <c r="C4342" s="276" t="s">
        <v>429</v>
      </c>
      <c r="D4342" s="277">
        <v>500</v>
      </c>
    </row>
    <row r="4343" spans="1:4">
      <c r="A4343" s="279" t="s">
        <v>32270</v>
      </c>
      <c r="B4343" s="276" t="s">
        <v>32271</v>
      </c>
      <c r="C4343" s="276" t="s">
        <v>6</v>
      </c>
      <c r="D4343" s="277">
        <v>700</v>
      </c>
    </row>
    <row r="4344" spans="1:4">
      <c r="A4344" s="279" t="s">
        <v>32272</v>
      </c>
      <c r="B4344" s="276" t="s">
        <v>32273</v>
      </c>
      <c r="C4344" s="276" t="s">
        <v>6</v>
      </c>
      <c r="D4344" s="277">
        <v>54.07</v>
      </c>
    </row>
    <row r="4345" spans="1:4" ht="33.75">
      <c r="A4345" s="279" t="s">
        <v>11638</v>
      </c>
      <c r="B4345" s="276" t="s">
        <v>11639</v>
      </c>
      <c r="C4345" s="276" t="s">
        <v>6</v>
      </c>
      <c r="D4345" s="277">
        <v>46950.29</v>
      </c>
    </row>
    <row r="4346" spans="1:4" ht="33.75">
      <c r="A4346" s="279" t="s">
        <v>11640</v>
      </c>
      <c r="B4346" s="276" t="s">
        <v>11641</v>
      </c>
      <c r="C4346" s="276" t="s">
        <v>6</v>
      </c>
      <c r="D4346" s="277">
        <v>71734.38</v>
      </c>
    </row>
    <row r="4347" spans="1:4">
      <c r="A4347" s="279" t="s">
        <v>11644</v>
      </c>
      <c r="B4347" s="276" t="s">
        <v>11643</v>
      </c>
      <c r="C4347" s="276" t="s">
        <v>6</v>
      </c>
      <c r="D4347" s="277">
        <v>27171.35</v>
      </c>
    </row>
    <row r="4348" spans="1:4">
      <c r="A4348" s="279" t="s">
        <v>11642</v>
      </c>
      <c r="B4348" s="276" t="s">
        <v>11643</v>
      </c>
      <c r="C4348" s="276" t="s">
        <v>6</v>
      </c>
      <c r="D4348" s="277">
        <v>27171.35</v>
      </c>
    </row>
    <row r="4349" spans="1:4">
      <c r="A4349" s="279" t="s">
        <v>12140</v>
      </c>
      <c r="B4349" s="276" t="s">
        <v>12139</v>
      </c>
      <c r="C4349" s="276" t="s">
        <v>6</v>
      </c>
      <c r="D4349" s="277">
        <v>8.35</v>
      </c>
    </row>
    <row r="4350" spans="1:4">
      <c r="A4350" s="279" t="s">
        <v>32274</v>
      </c>
      <c r="B4350" s="276" t="s">
        <v>32275</v>
      </c>
      <c r="C4350" s="276" t="s">
        <v>6</v>
      </c>
      <c r="D4350" s="277">
        <v>0.75</v>
      </c>
    </row>
    <row r="4351" spans="1:4">
      <c r="A4351" s="279" t="s">
        <v>32276</v>
      </c>
      <c r="B4351" s="276" t="s">
        <v>32277</v>
      </c>
      <c r="C4351" s="276" t="s">
        <v>429</v>
      </c>
      <c r="D4351" s="277">
        <v>455.18</v>
      </c>
    </row>
    <row r="4352" spans="1:4">
      <c r="A4352" s="279" t="s">
        <v>12199</v>
      </c>
      <c r="B4352" s="276" t="s">
        <v>12200</v>
      </c>
      <c r="C4352" s="276" t="s">
        <v>6</v>
      </c>
      <c r="D4352" s="277">
        <v>0.85</v>
      </c>
    </row>
    <row r="4353" spans="1:4" ht="22.5">
      <c r="A4353" s="279" t="s">
        <v>12294</v>
      </c>
      <c r="B4353" s="276" t="s">
        <v>12295</v>
      </c>
      <c r="C4353" s="276" t="s">
        <v>6</v>
      </c>
      <c r="D4353" s="277">
        <v>122114.32</v>
      </c>
    </row>
    <row r="4354" spans="1:4" ht="22.5">
      <c r="A4354" s="279" t="s">
        <v>12296</v>
      </c>
      <c r="B4354" s="276" t="s">
        <v>12297</v>
      </c>
      <c r="C4354" s="276" t="s">
        <v>6</v>
      </c>
      <c r="D4354" s="277">
        <v>50177.78</v>
      </c>
    </row>
    <row r="4355" spans="1:4" ht="22.5">
      <c r="A4355" s="279" t="s">
        <v>12298</v>
      </c>
      <c r="B4355" s="276" t="s">
        <v>12299</v>
      </c>
      <c r="C4355" s="276" t="s">
        <v>6</v>
      </c>
      <c r="D4355" s="277">
        <v>28739.79</v>
      </c>
    </row>
    <row r="4356" spans="1:4" ht="22.5">
      <c r="A4356" s="279" t="s">
        <v>12300</v>
      </c>
      <c r="B4356" s="276" t="s">
        <v>12301</v>
      </c>
      <c r="C4356" s="276" t="s">
        <v>6</v>
      </c>
      <c r="D4356" s="277">
        <v>55998.05</v>
      </c>
    </row>
    <row r="4357" spans="1:4" ht="22.5">
      <c r="A4357" s="279" t="s">
        <v>12302</v>
      </c>
      <c r="B4357" s="276" t="s">
        <v>12303</v>
      </c>
      <c r="C4357" s="276" t="s">
        <v>6</v>
      </c>
      <c r="D4357" s="277">
        <v>56058.68</v>
      </c>
    </row>
    <row r="4358" spans="1:4" ht="22.5">
      <c r="A4358" s="279" t="s">
        <v>12304</v>
      </c>
      <c r="B4358" s="276" t="s">
        <v>12305</v>
      </c>
      <c r="C4358" s="276" t="s">
        <v>6</v>
      </c>
      <c r="D4358" s="277">
        <v>51129.08</v>
      </c>
    </row>
    <row r="4359" spans="1:4" ht="22.5">
      <c r="A4359" s="279" t="s">
        <v>12306</v>
      </c>
      <c r="B4359" s="276" t="s">
        <v>12307</v>
      </c>
      <c r="C4359" s="276" t="s">
        <v>6</v>
      </c>
      <c r="D4359" s="277">
        <v>72478.89</v>
      </c>
    </row>
    <row r="4360" spans="1:4" ht="22.5">
      <c r="A4360" s="279" t="s">
        <v>12308</v>
      </c>
      <c r="B4360" s="276" t="s">
        <v>12309</v>
      </c>
      <c r="C4360" s="276" t="s">
        <v>6</v>
      </c>
      <c r="D4360" s="277">
        <v>77283.92</v>
      </c>
    </row>
    <row r="4361" spans="1:4" ht="22.5">
      <c r="A4361" s="279" t="s">
        <v>12310</v>
      </c>
      <c r="B4361" s="276" t="s">
        <v>12311</v>
      </c>
      <c r="C4361" s="276" t="s">
        <v>6</v>
      </c>
      <c r="D4361" s="277">
        <v>47100.09</v>
      </c>
    </row>
    <row r="4362" spans="1:4" ht="22.5">
      <c r="A4362" s="279" t="s">
        <v>12312</v>
      </c>
      <c r="B4362" s="276" t="s">
        <v>12313</v>
      </c>
      <c r="C4362" s="276" t="s">
        <v>6</v>
      </c>
      <c r="D4362" s="277">
        <v>87682.14</v>
      </c>
    </row>
    <row r="4363" spans="1:4" ht="22.5">
      <c r="A4363" s="279" t="s">
        <v>12314</v>
      </c>
      <c r="B4363" s="276" t="s">
        <v>6780</v>
      </c>
      <c r="C4363" s="276" t="s">
        <v>41</v>
      </c>
      <c r="D4363" s="277">
        <v>481.83</v>
      </c>
    </row>
    <row r="4364" spans="1:4">
      <c r="A4364" s="279" t="s">
        <v>12315</v>
      </c>
      <c r="B4364" s="276" t="s">
        <v>12316</v>
      </c>
      <c r="C4364" s="276" t="s">
        <v>6</v>
      </c>
      <c r="D4364" s="277">
        <v>0.25</v>
      </c>
    </row>
    <row r="4365" spans="1:4">
      <c r="A4365" s="279" t="s">
        <v>32278</v>
      </c>
      <c r="B4365" s="276" t="s">
        <v>32279</v>
      </c>
      <c r="C4365" s="276" t="s">
        <v>41</v>
      </c>
      <c r="D4365" s="277">
        <v>311.98</v>
      </c>
    </row>
    <row r="4366" spans="1:4">
      <c r="A4366" s="279" t="s">
        <v>12365</v>
      </c>
      <c r="B4366" s="276" t="s">
        <v>12366</v>
      </c>
      <c r="C4366" s="276" t="s">
        <v>6</v>
      </c>
      <c r="D4366" s="277">
        <v>22.86</v>
      </c>
    </row>
    <row r="4367" spans="1:4">
      <c r="A4367" s="279" t="s">
        <v>12369</v>
      </c>
      <c r="B4367" s="276" t="s">
        <v>12370</v>
      </c>
      <c r="C4367" s="276" t="s">
        <v>6</v>
      </c>
      <c r="D4367" s="277">
        <v>1224.4100000000001</v>
      </c>
    </row>
    <row r="4368" spans="1:4">
      <c r="A4368" s="279" t="s">
        <v>12371</v>
      </c>
      <c r="B4368" s="276" t="s">
        <v>12372</v>
      </c>
      <c r="C4368" s="276" t="s">
        <v>6</v>
      </c>
      <c r="D4368" s="277">
        <v>1513.71</v>
      </c>
    </row>
    <row r="4369" spans="1:4">
      <c r="A4369" s="279" t="s">
        <v>12373</v>
      </c>
      <c r="B4369" s="276" t="s">
        <v>12374</v>
      </c>
      <c r="C4369" s="276" t="s">
        <v>6</v>
      </c>
      <c r="D4369" s="277">
        <v>1667.11</v>
      </c>
    </row>
    <row r="4370" spans="1:4">
      <c r="A4370" s="279" t="s">
        <v>12375</v>
      </c>
      <c r="B4370" s="276" t="s">
        <v>12376</v>
      </c>
      <c r="C4370" s="276" t="s">
        <v>6</v>
      </c>
      <c r="D4370" s="277">
        <v>1819.66</v>
      </c>
    </row>
    <row r="4371" spans="1:4">
      <c r="A4371" s="279" t="s">
        <v>12377</v>
      </c>
      <c r="B4371" s="276" t="s">
        <v>12378</v>
      </c>
      <c r="C4371" s="276" t="s">
        <v>6</v>
      </c>
      <c r="D4371" s="277">
        <v>2013.26</v>
      </c>
    </row>
    <row r="4372" spans="1:4">
      <c r="A4372" s="279" t="s">
        <v>12379</v>
      </c>
      <c r="B4372" s="276" t="s">
        <v>12380</v>
      </c>
      <c r="C4372" s="276" t="s">
        <v>6</v>
      </c>
      <c r="D4372" s="277">
        <v>2778.71</v>
      </c>
    </row>
    <row r="4373" spans="1:4">
      <c r="A4373" s="279" t="s">
        <v>12381</v>
      </c>
      <c r="B4373" s="276" t="s">
        <v>12382</v>
      </c>
      <c r="C4373" s="276" t="s">
        <v>6</v>
      </c>
      <c r="D4373" s="277">
        <v>3216.13</v>
      </c>
    </row>
    <row r="4374" spans="1:4">
      <c r="A4374" s="279" t="s">
        <v>12383</v>
      </c>
      <c r="B4374" s="276" t="s">
        <v>12384</v>
      </c>
      <c r="C4374" s="276" t="s">
        <v>6</v>
      </c>
      <c r="D4374" s="277">
        <v>3612.32</v>
      </c>
    </row>
    <row r="4375" spans="1:4">
      <c r="A4375" s="279" t="s">
        <v>12385</v>
      </c>
      <c r="B4375" s="276" t="s">
        <v>12386</v>
      </c>
      <c r="C4375" s="276" t="s">
        <v>6</v>
      </c>
      <c r="D4375" s="277">
        <v>3241.51</v>
      </c>
    </row>
    <row r="4376" spans="1:4">
      <c r="A4376" s="279" t="s">
        <v>12387</v>
      </c>
      <c r="B4376" s="276" t="s">
        <v>12388</v>
      </c>
      <c r="C4376" s="276" t="s">
        <v>6</v>
      </c>
      <c r="D4376" s="277">
        <v>3645.38</v>
      </c>
    </row>
    <row r="4377" spans="1:4">
      <c r="A4377" s="279" t="s">
        <v>12389</v>
      </c>
      <c r="B4377" s="276" t="s">
        <v>12390</v>
      </c>
      <c r="C4377" s="276" t="s">
        <v>6</v>
      </c>
      <c r="D4377" s="277">
        <v>3910.94</v>
      </c>
    </row>
    <row r="4378" spans="1:4">
      <c r="A4378" s="279" t="s">
        <v>12391</v>
      </c>
      <c r="B4378" s="276" t="s">
        <v>12392</v>
      </c>
      <c r="C4378" s="276" t="s">
        <v>6</v>
      </c>
      <c r="D4378" s="277">
        <v>4273.1899999999996</v>
      </c>
    </row>
    <row r="4379" spans="1:4">
      <c r="A4379" s="279" t="s">
        <v>12399</v>
      </c>
      <c r="B4379" s="276" t="s">
        <v>12400</v>
      </c>
      <c r="C4379" s="276" t="s">
        <v>6</v>
      </c>
      <c r="D4379" s="277">
        <v>5025.8599999999997</v>
      </c>
    </row>
    <row r="4380" spans="1:4">
      <c r="A4380" s="279" t="s">
        <v>12401</v>
      </c>
      <c r="B4380" s="276" t="s">
        <v>12402</v>
      </c>
      <c r="C4380" s="276" t="s">
        <v>6</v>
      </c>
      <c r="D4380" s="277">
        <v>5025.22</v>
      </c>
    </row>
    <row r="4381" spans="1:4">
      <c r="A4381" s="279" t="s">
        <v>12403</v>
      </c>
      <c r="B4381" s="276" t="s">
        <v>12404</v>
      </c>
      <c r="C4381" s="276" t="s">
        <v>6</v>
      </c>
      <c r="D4381" s="277">
        <v>5025.22</v>
      </c>
    </row>
    <row r="4382" spans="1:4">
      <c r="A4382" s="279" t="s">
        <v>12405</v>
      </c>
      <c r="B4382" s="276" t="s">
        <v>12406</v>
      </c>
      <c r="C4382" s="276" t="s">
        <v>6</v>
      </c>
      <c r="D4382" s="277">
        <v>5925.99</v>
      </c>
    </row>
    <row r="4383" spans="1:4">
      <c r="A4383" s="279" t="s">
        <v>12407</v>
      </c>
      <c r="B4383" s="276" t="s">
        <v>12408</v>
      </c>
      <c r="C4383" s="276" t="s">
        <v>6</v>
      </c>
      <c r="D4383" s="277">
        <v>5822.87</v>
      </c>
    </row>
    <row r="4384" spans="1:4">
      <c r="A4384" s="279" t="s">
        <v>12409</v>
      </c>
      <c r="B4384" s="276" t="s">
        <v>12410</v>
      </c>
      <c r="C4384" s="276" t="s">
        <v>6</v>
      </c>
      <c r="D4384" s="277">
        <v>8449.77</v>
      </c>
    </row>
    <row r="4385" spans="1:4">
      <c r="A4385" s="279" t="s">
        <v>12411</v>
      </c>
      <c r="B4385" s="276" t="s">
        <v>12412</v>
      </c>
      <c r="C4385" s="276" t="s">
        <v>6</v>
      </c>
      <c r="D4385" s="277">
        <v>3134.1</v>
      </c>
    </row>
    <row r="4386" spans="1:4">
      <c r="A4386" s="279" t="s">
        <v>12414</v>
      </c>
      <c r="B4386" s="276" t="s">
        <v>12415</v>
      </c>
      <c r="C4386" s="276" t="s">
        <v>6</v>
      </c>
      <c r="D4386" s="277">
        <v>1779.34</v>
      </c>
    </row>
    <row r="4387" spans="1:4">
      <c r="A4387" s="279" t="s">
        <v>12416</v>
      </c>
      <c r="B4387" s="276" t="s">
        <v>12417</v>
      </c>
      <c r="C4387" s="276" t="s">
        <v>6</v>
      </c>
      <c r="D4387" s="277">
        <v>2038.83</v>
      </c>
    </row>
    <row r="4388" spans="1:4">
      <c r="A4388" s="279" t="s">
        <v>12418</v>
      </c>
      <c r="B4388" s="276" t="s">
        <v>12419</v>
      </c>
      <c r="C4388" s="276" t="s">
        <v>6</v>
      </c>
      <c r="D4388" s="277">
        <v>2409.52</v>
      </c>
    </row>
    <row r="4389" spans="1:4">
      <c r="A4389" s="279" t="s">
        <v>12420</v>
      </c>
      <c r="B4389" s="276" t="s">
        <v>12421</v>
      </c>
      <c r="C4389" s="276" t="s">
        <v>6</v>
      </c>
      <c r="D4389" s="277">
        <v>2557.81</v>
      </c>
    </row>
    <row r="4390" spans="1:4">
      <c r="A4390" s="279" t="s">
        <v>12422</v>
      </c>
      <c r="B4390" s="276" t="s">
        <v>12423</v>
      </c>
      <c r="C4390" s="276" t="s">
        <v>6</v>
      </c>
      <c r="D4390" s="277">
        <v>580.73</v>
      </c>
    </row>
    <row r="4391" spans="1:4">
      <c r="A4391" s="279" t="s">
        <v>12424</v>
      </c>
      <c r="B4391" s="276" t="s">
        <v>12425</v>
      </c>
      <c r="C4391" s="276" t="s">
        <v>6</v>
      </c>
      <c r="D4391" s="277">
        <v>231.49</v>
      </c>
    </row>
    <row r="4392" spans="1:4">
      <c r="A4392" s="279" t="s">
        <v>12426</v>
      </c>
      <c r="B4392" s="276" t="s">
        <v>12427</v>
      </c>
      <c r="C4392" s="276" t="s">
        <v>6</v>
      </c>
      <c r="D4392" s="277">
        <v>410.06</v>
      </c>
    </row>
    <row r="4393" spans="1:4">
      <c r="A4393" s="279" t="s">
        <v>12428</v>
      </c>
      <c r="B4393" s="276" t="s">
        <v>12429</v>
      </c>
      <c r="C4393" s="276" t="s">
        <v>6</v>
      </c>
      <c r="D4393" s="277">
        <v>209.44</v>
      </c>
    </row>
    <row r="4394" spans="1:4">
      <c r="A4394" s="279" t="s">
        <v>12430</v>
      </c>
      <c r="B4394" s="276" t="s">
        <v>12431</v>
      </c>
      <c r="C4394" s="276" t="s">
        <v>6</v>
      </c>
      <c r="D4394" s="277">
        <v>75.290000000000006</v>
      </c>
    </row>
    <row r="4395" spans="1:4">
      <c r="A4395" s="279" t="s">
        <v>12432</v>
      </c>
      <c r="B4395" s="276" t="s">
        <v>12433</v>
      </c>
      <c r="C4395" s="276" t="s">
        <v>6</v>
      </c>
      <c r="D4395" s="277">
        <v>86.95</v>
      </c>
    </row>
    <row r="4396" spans="1:4">
      <c r="A4396" s="279" t="s">
        <v>12434</v>
      </c>
      <c r="B4396" s="276" t="s">
        <v>12435</v>
      </c>
      <c r="C4396" s="276" t="s">
        <v>6</v>
      </c>
      <c r="D4396" s="277">
        <v>6272.22</v>
      </c>
    </row>
    <row r="4397" spans="1:4">
      <c r="A4397" s="279" t="s">
        <v>12436</v>
      </c>
      <c r="B4397" s="276" t="s">
        <v>12437</v>
      </c>
      <c r="C4397" s="276" t="s">
        <v>6</v>
      </c>
      <c r="D4397" s="277">
        <v>3020.37</v>
      </c>
    </row>
    <row r="4398" spans="1:4">
      <c r="A4398" s="279" t="s">
        <v>12438</v>
      </c>
      <c r="B4398" s="276" t="s">
        <v>12439</v>
      </c>
      <c r="C4398" s="276" t="s">
        <v>6</v>
      </c>
      <c r="D4398" s="277">
        <v>3373.11</v>
      </c>
    </row>
    <row r="4399" spans="1:4">
      <c r="A4399" s="279" t="s">
        <v>32280</v>
      </c>
      <c r="B4399" s="276" t="s">
        <v>32281</v>
      </c>
      <c r="C4399" s="276" t="s">
        <v>6</v>
      </c>
      <c r="D4399" s="277">
        <v>4919.1000000000004</v>
      </c>
    </row>
    <row r="4400" spans="1:4">
      <c r="A4400" s="279" t="s">
        <v>32282</v>
      </c>
      <c r="B4400" s="276" t="s">
        <v>32283</v>
      </c>
      <c r="C4400" s="276" t="s">
        <v>6</v>
      </c>
      <c r="D4400" s="277">
        <v>2971.56</v>
      </c>
    </row>
    <row r="4401" spans="1:4">
      <c r="A4401" s="279" t="s">
        <v>32284</v>
      </c>
      <c r="B4401" s="276" t="s">
        <v>32285</v>
      </c>
      <c r="C4401" s="276" t="s">
        <v>6</v>
      </c>
      <c r="D4401" s="277">
        <v>2690.6</v>
      </c>
    </row>
    <row r="4402" spans="1:4" ht="22.5">
      <c r="A4402" s="279" t="s">
        <v>32286</v>
      </c>
      <c r="B4402" s="276" t="s">
        <v>32287</v>
      </c>
      <c r="C4402" s="276" t="s">
        <v>6</v>
      </c>
      <c r="D4402" s="277">
        <v>1363.73</v>
      </c>
    </row>
    <row r="4403" spans="1:4">
      <c r="A4403" s="279" t="s">
        <v>32288</v>
      </c>
      <c r="B4403" s="276" t="s">
        <v>32289</v>
      </c>
      <c r="C4403" s="276" t="s">
        <v>6</v>
      </c>
      <c r="D4403" s="277">
        <v>80</v>
      </c>
    </row>
    <row r="4404" spans="1:4" ht="22.5">
      <c r="A4404" s="279" t="s">
        <v>32290</v>
      </c>
      <c r="B4404" s="276" t="s">
        <v>32291</v>
      </c>
      <c r="C4404" s="276" t="s">
        <v>6</v>
      </c>
      <c r="D4404" s="277">
        <v>46190.6</v>
      </c>
    </row>
    <row r="4405" spans="1:4" ht="22.5">
      <c r="A4405" s="279" t="s">
        <v>32292</v>
      </c>
      <c r="B4405" s="276" t="s">
        <v>32293</v>
      </c>
      <c r="C4405" s="276" t="s">
        <v>6</v>
      </c>
      <c r="D4405" s="277">
        <v>58008.7</v>
      </c>
    </row>
    <row r="4406" spans="1:4" ht="22.5">
      <c r="A4406" s="279" t="s">
        <v>32294</v>
      </c>
      <c r="B4406" s="276" t="s">
        <v>32295</v>
      </c>
      <c r="C4406" s="276" t="s">
        <v>6</v>
      </c>
      <c r="D4406" s="277">
        <v>36177.08</v>
      </c>
    </row>
    <row r="4407" spans="1:4" ht="22.5">
      <c r="A4407" s="279" t="s">
        <v>32296</v>
      </c>
      <c r="B4407" s="276" t="s">
        <v>32297</v>
      </c>
      <c r="C4407" s="276" t="s">
        <v>6</v>
      </c>
      <c r="D4407" s="277">
        <v>25641</v>
      </c>
    </row>
    <row r="4408" spans="1:4">
      <c r="A4408" s="279" t="s">
        <v>32298</v>
      </c>
      <c r="B4408" s="276" t="s">
        <v>32299</v>
      </c>
      <c r="C4408" s="276" t="s">
        <v>6</v>
      </c>
      <c r="D4408" s="277">
        <v>2835</v>
      </c>
    </row>
    <row r="4409" spans="1:4">
      <c r="A4409" s="279" t="s">
        <v>32300</v>
      </c>
      <c r="B4409" s="276" t="s">
        <v>32301</v>
      </c>
      <c r="C4409" s="276" t="s">
        <v>6</v>
      </c>
      <c r="D4409" s="277">
        <v>0.69</v>
      </c>
    </row>
    <row r="4410" spans="1:4">
      <c r="A4410" s="279" t="s">
        <v>32302</v>
      </c>
      <c r="B4410" s="276" t="s">
        <v>32303</v>
      </c>
      <c r="C4410" s="276" t="s">
        <v>6</v>
      </c>
      <c r="D4410" s="277">
        <v>0.9</v>
      </c>
    </row>
    <row r="4411" spans="1:4">
      <c r="A4411" s="279" t="s">
        <v>12515</v>
      </c>
      <c r="B4411" s="276" t="s">
        <v>12516</v>
      </c>
      <c r="C4411" s="276" t="s">
        <v>6</v>
      </c>
      <c r="D4411" s="277">
        <v>1891.69</v>
      </c>
    </row>
    <row r="4412" spans="1:4">
      <c r="A4412" s="279" t="s">
        <v>12517</v>
      </c>
      <c r="B4412" s="276" t="s">
        <v>12518</v>
      </c>
      <c r="C4412" s="276" t="s">
        <v>6</v>
      </c>
      <c r="D4412" s="277">
        <v>57.86</v>
      </c>
    </row>
    <row r="4413" spans="1:4">
      <c r="A4413" s="279" t="s">
        <v>12522</v>
      </c>
      <c r="B4413" s="276" t="s">
        <v>12523</v>
      </c>
      <c r="C4413" s="276" t="s">
        <v>6</v>
      </c>
      <c r="D4413" s="277">
        <v>2.95</v>
      </c>
    </row>
    <row r="4414" spans="1:4">
      <c r="A4414" s="279" t="s">
        <v>12524</v>
      </c>
      <c r="B4414" s="276" t="s">
        <v>12525</v>
      </c>
      <c r="C4414" s="276" t="s">
        <v>6</v>
      </c>
      <c r="D4414" s="277">
        <v>1.98</v>
      </c>
    </row>
    <row r="4415" spans="1:4">
      <c r="A4415" s="279" t="s">
        <v>12526</v>
      </c>
      <c r="B4415" s="276" t="s">
        <v>12527</v>
      </c>
      <c r="C4415" s="276" t="s">
        <v>6</v>
      </c>
      <c r="D4415" s="277">
        <v>4.0599999999999996</v>
      </c>
    </row>
    <row r="4416" spans="1:4">
      <c r="A4416" s="279" t="s">
        <v>12528</v>
      </c>
      <c r="B4416" s="276" t="s">
        <v>12529</v>
      </c>
      <c r="C4416" s="276" t="s">
        <v>6</v>
      </c>
      <c r="D4416" s="277">
        <v>7.01</v>
      </c>
    </row>
    <row r="4417" spans="1:4">
      <c r="A4417" s="279" t="s">
        <v>32304</v>
      </c>
      <c r="B4417" s="276" t="s">
        <v>32305</v>
      </c>
      <c r="C4417" s="276" t="s">
        <v>6</v>
      </c>
      <c r="D4417" s="277">
        <v>4.21</v>
      </c>
    </row>
    <row r="4418" spans="1:4">
      <c r="A4418" s="279" t="s">
        <v>12553</v>
      </c>
      <c r="B4418" s="276" t="s">
        <v>12554</v>
      </c>
      <c r="C4418" s="276" t="s">
        <v>6</v>
      </c>
      <c r="D4418" s="277">
        <v>262</v>
      </c>
    </row>
    <row r="4419" spans="1:4">
      <c r="A4419" s="279" t="s">
        <v>32306</v>
      </c>
      <c r="B4419" s="276" t="s">
        <v>32307</v>
      </c>
      <c r="C4419" s="276" t="s">
        <v>6</v>
      </c>
      <c r="D4419" s="277">
        <v>699.3</v>
      </c>
    </row>
    <row r="4420" spans="1:4">
      <c r="A4420" s="279" t="s">
        <v>32308</v>
      </c>
      <c r="B4420" s="276" t="s">
        <v>32309</v>
      </c>
      <c r="C4420" s="276" t="s">
        <v>6</v>
      </c>
      <c r="D4420" s="277">
        <v>4.5</v>
      </c>
    </row>
    <row r="4421" spans="1:4">
      <c r="A4421" s="279" t="s">
        <v>32310</v>
      </c>
      <c r="B4421" s="276" t="s">
        <v>32311</v>
      </c>
      <c r="C4421" s="276" t="s">
        <v>6</v>
      </c>
      <c r="D4421" s="277">
        <v>46.2</v>
      </c>
    </row>
    <row r="4422" spans="1:4">
      <c r="A4422" s="279" t="s">
        <v>12571</v>
      </c>
      <c r="B4422" s="276" t="s">
        <v>12572</v>
      </c>
      <c r="C4422" s="276" t="s">
        <v>6</v>
      </c>
      <c r="D4422" s="277">
        <v>372.76</v>
      </c>
    </row>
    <row r="4423" spans="1:4">
      <c r="A4423" s="279" t="s">
        <v>12579</v>
      </c>
      <c r="B4423" s="276" t="s">
        <v>12580</v>
      </c>
      <c r="C4423" s="276" t="s">
        <v>6</v>
      </c>
      <c r="D4423" s="277">
        <v>5.08</v>
      </c>
    </row>
    <row r="4424" spans="1:4">
      <c r="A4424" s="279" t="s">
        <v>32312</v>
      </c>
      <c r="B4424" s="276" t="s">
        <v>32313</v>
      </c>
      <c r="C4424" s="276" t="s">
        <v>6</v>
      </c>
      <c r="D4424" s="277">
        <v>88.2</v>
      </c>
    </row>
    <row r="4425" spans="1:4">
      <c r="A4425" s="279" t="s">
        <v>32314</v>
      </c>
      <c r="B4425" s="276" t="s">
        <v>32315</v>
      </c>
      <c r="C4425" s="276" t="s">
        <v>6</v>
      </c>
      <c r="D4425" s="277">
        <v>1970.85</v>
      </c>
    </row>
    <row r="4426" spans="1:4">
      <c r="A4426" s="279" t="s">
        <v>32316</v>
      </c>
      <c r="B4426" s="276" t="s">
        <v>32317</v>
      </c>
      <c r="C4426" s="276" t="s">
        <v>6</v>
      </c>
      <c r="D4426" s="277">
        <v>2432.85</v>
      </c>
    </row>
    <row r="4427" spans="1:4">
      <c r="A4427" s="279" t="s">
        <v>32318</v>
      </c>
      <c r="B4427" s="276" t="s">
        <v>32319</v>
      </c>
      <c r="C4427" s="276" t="s">
        <v>6</v>
      </c>
      <c r="D4427" s="277">
        <v>889.16</v>
      </c>
    </row>
    <row r="4428" spans="1:4">
      <c r="A4428" s="279" t="s">
        <v>32320</v>
      </c>
      <c r="B4428" s="276" t="s">
        <v>32321</v>
      </c>
      <c r="C4428" s="276" t="s">
        <v>6</v>
      </c>
      <c r="D4428" s="277">
        <v>1014.39</v>
      </c>
    </row>
    <row r="4429" spans="1:4">
      <c r="A4429" s="279" t="s">
        <v>32322</v>
      </c>
      <c r="B4429" s="276" t="s">
        <v>32323</v>
      </c>
      <c r="C4429" s="276" t="s">
        <v>6</v>
      </c>
      <c r="D4429" s="277">
        <v>2478.5</v>
      </c>
    </row>
    <row r="4430" spans="1:4">
      <c r="A4430" s="279" t="s">
        <v>12724</v>
      </c>
      <c r="B4430" s="276" t="s">
        <v>12725</v>
      </c>
      <c r="C4430" s="276" t="s">
        <v>6</v>
      </c>
      <c r="D4430" s="277">
        <v>2078.23</v>
      </c>
    </row>
    <row r="4431" spans="1:4">
      <c r="A4431" s="279" t="s">
        <v>12726</v>
      </c>
      <c r="B4431" s="276" t="s">
        <v>12727</v>
      </c>
      <c r="C4431" s="276" t="s">
        <v>6</v>
      </c>
      <c r="D4431" s="277">
        <v>2378.54</v>
      </c>
    </row>
    <row r="4432" spans="1:4">
      <c r="A4432" s="279" t="s">
        <v>12728</v>
      </c>
      <c r="B4432" s="276" t="s">
        <v>12729</v>
      </c>
      <c r="C4432" s="276" t="s">
        <v>6</v>
      </c>
      <c r="D4432" s="277">
        <v>1980.68</v>
      </c>
    </row>
    <row r="4433" spans="1:4">
      <c r="A4433" s="279" t="s">
        <v>12730</v>
      </c>
      <c r="B4433" s="276" t="s">
        <v>12731</v>
      </c>
      <c r="C4433" s="276" t="s">
        <v>6</v>
      </c>
      <c r="D4433" s="277">
        <v>2478.5</v>
      </c>
    </row>
    <row r="4434" spans="1:4">
      <c r="A4434" s="279" t="s">
        <v>12732</v>
      </c>
      <c r="B4434" s="276" t="s">
        <v>12733</v>
      </c>
      <c r="C4434" s="276" t="s">
        <v>6</v>
      </c>
      <c r="D4434" s="277">
        <v>2748.91</v>
      </c>
    </row>
    <row r="4435" spans="1:4">
      <c r="A4435" s="279" t="s">
        <v>32324</v>
      </c>
      <c r="B4435" s="276" t="s">
        <v>32325</v>
      </c>
      <c r="C4435" s="276" t="s">
        <v>6</v>
      </c>
      <c r="D4435" s="277">
        <v>5518.58</v>
      </c>
    </row>
    <row r="4436" spans="1:4">
      <c r="A4436" s="279" t="s">
        <v>32326</v>
      </c>
      <c r="B4436" s="276" t="s">
        <v>32327</v>
      </c>
      <c r="C4436" s="276" t="s">
        <v>6</v>
      </c>
      <c r="D4436" s="277">
        <v>13200.3</v>
      </c>
    </row>
    <row r="4437" spans="1:4">
      <c r="A4437" s="279" t="s">
        <v>12734</v>
      </c>
      <c r="B4437" s="276" t="s">
        <v>12735</v>
      </c>
      <c r="C4437" s="276" t="s">
        <v>6</v>
      </c>
      <c r="D4437" s="277">
        <v>1140.32</v>
      </c>
    </row>
    <row r="4438" spans="1:4">
      <c r="A4438" s="279" t="s">
        <v>12736</v>
      </c>
      <c r="B4438" s="276" t="s">
        <v>12737</v>
      </c>
      <c r="C4438" s="276" t="s">
        <v>6</v>
      </c>
      <c r="D4438" s="277">
        <v>1539.43</v>
      </c>
    </row>
    <row r="4439" spans="1:4">
      <c r="A4439" s="279" t="s">
        <v>12738</v>
      </c>
      <c r="B4439" s="276" t="s">
        <v>12739</v>
      </c>
      <c r="C4439" s="276" t="s">
        <v>6</v>
      </c>
      <c r="D4439" s="277">
        <v>2182.14</v>
      </c>
    </row>
    <row r="4440" spans="1:4">
      <c r="A4440" s="279" t="s">
        <v>12740</v>
      </c>
      <c r="B4440" s="276" t="s">
        <v>12741</v>
      </c>
      <c r="C4440" s="276" t="s">
        <v>6</v>
      </c>
      <c r="D4440" s="277">
        <v>2497.46</v>
      </c>
    </row>
    <row r="4441" spans="1:4">
      <c r="A4441" s="279" t="s">
        <v>12742</v>
      </c>
      <c r="B4441" s="276" t="s">
        <v>12743</v>
      </c>
      <c r="C4441" s="276" t="s">
        <v>6</v>
      </c>
      <c r="D4441" s="277">
        <v>2040.57</v>
      </c>
    </row>
    <row r="4442" spans="1:4">
      <c r="A4442" s="279" t="s">
        <v>12744</v>
      </c>
      <c r="B4442" s="276" t="s">
        <v>12745</v>
      </c>
      <c r="C4442" s="276" t="s">
        <v>6</v>
      </c>
      <c r="D4442" s="277">
        <v>2437.38</v>
      </c>
    </row>
    <row r="4443" spans="1:4">
      <c r="A4443" s="279" t="s">
        <v>12746</v>
      </c>
      <c r="B4443" s="276" t="s">
        <v>12747</v>
      </c>
      <c r="C4443" s="276" t="s">
        <v>6</v>
      </c>
      <c r="D4443" s="277">
        <v>3126.93</v>
      </c>
    </row>
    <row r="4444" spans="1:4">
      <c r="A4444" s="279" t="s">
        <v>32328</v>
      </c>
      <c r="B4444" s="276" t="s">
        <v>32329</v>
      </c>
      <c r="C4444" s="276" t="s">
        <v>6</v>
      </c>
      <c r="D4444" s="277">
        <v>530</v>
      </c>
    </row>
    <row r="4445" spans="1:4">
      <c r="A4445" s="279" t="s">
        <v>32330</v>
      </c>
      <c r="B4445" s="276" t="s">
        <v>32331</v>
      </c>
      <c r="C4445" s="276" t="s">
        <v>6</v>
      </c>
      <c r="D4445" s="277">
        <v>1521.45</v>
      </c>
    </row>
    <row r="4446" spans="1:4">
      <c r="A4446" s="279" t="s">
        <v>32332</v>
      </c>
      <c r="B4446" s="276" t="s">
        <v>32333</v>
      </c>
      <c r="C4446" s="276" t="s">
        <v>6</v>
      </c>
      <c r="D4446" s="277">
        <v>666.75</v>
      </c>
    </row>
    <row r="4447" spans="1:4">
      <c r="A4447" s="279" t="s">
        <v>32334</v>
      </c>
      <c r="B4447" s="276" t="s">
        <v>32335</v>
      </c>
      <c r="C4447" s="276" t="s">
        <v>6</v>
      </c>
      <c r="D4447" s="277">
        <v>972.25</v>
      </c>
    </row>
    <row r="4448" spans="1:4">
      <c r="A4448" s="279" t="s">
        <v>32336</v>
      </c>
      <c r="B4448" s="276" t="s">
        <v>32337</v>
      </c>
      <c r="C4448" s="276" t="s">
        <v>6</v>
      </c>
      <c r="D4448" s="277">
        <v>1449</v>
      </c>
    </row>
    <row r="4449" spans="1:4">
      <c r="A4449" s="279" t="s">
        <v>32338</v>
      </c>
      <c r="B4449" s="276" t="s">
        <v>32339</v>
      </c>
      <c r="C4449" s="276" t="s">
        <v>6</v>
      </c>
      <c r="D4449" s="277">
        <v>2245.69</v>
      </c>
    </row>
    <row r="4450" spans="1:4">
      <c r="A4450" s="279" t="s">
        <v>32340</v>
      </c>
      <c r="B4450" s="276" t="s">
        <v>32341</v>
      </c>
      <c r="C4450" s="276" t="s">
        <v>6</v>
      </c>
      <c r="D4450" s="277">
        <v>2450</v>
      </c>
    </row>
    <row r="4451" spans="1:4" ht="33.75">
      <c r="A4451" s="279" t="s">
        <v>12754</v>
      </c>
      <c r="B4451" s="276" t="s">
        <v>12755</v>
      </c>
      <c r="C4451" s="276" t="s">
        <v>6</v>
      </c>
      <c r="D4451" s="277">
        <v>3238.3</v>
      </c>
    </row>
    <row r="4452" spans="1:4" ht="33.75">
      <c r="A4452" s="279" t="s">
        <v>12756</v>
      </c>
      <c r="B4452" s="276" t="s">
        <v>12757</v>
      </c>
      <c r="C4452" s="276" t="s">
        <v>6</v>
      </c>
      <c r="D4452" s="277">
        <v>3408.35</v>
      </c>
    </row>
    <row r="4453" spans="1:4" ht="33.75">
      <c r="A4453" s="279" t="s">
        <v>12758</v>
      </c>
      <c r="B4453" s="276" t="s">
        <v>12759</v>
      </c>
      <c r="C4453" s="276" t="s">
        <v>6</v>
      </c>
      <c r="D4453" s="277">
        <v>4169.87</v>
      </c>
    </row>
    <row r="4454" spans="1:4" ht="33.75">
      <c r="A4454" s="279" t="s">
        <v>12760</v>
      </c>
      <c r="B4454" s="276" t="s">
        <v>12761</v>
      </c>
      <c r="C4454" s="276" t="s">
        <v>6</v>
      </c>
      <c r="D4454" s="277">
        <v>4813.1000000000004</v>
      </c>
    </row>
    <row r="4455" spans="1:4" ht="33.75">
      <c r="A4455" s="279" t="s">
        <v>12762</v>
      </c>
      <c r="B4455" s="276" t="s">
        <v>12763</v>
      </c>
      <c r="C4455" s="276" t="s">
        <v>6</v>
      </c>
      <c r="D4455" s="277">
        <v>5123.6099999999997</v>
      </c>
    </row>
    <row r="4456" spans="1:4" ht="33.75">
      <c r="A4456" s="279" t="s">
        <v>12764</v>
      </c>
      <c r="B4456" s="276" t="s">
        <v>12765</v>
      </c>
      <c r="C4456" s="276" t="s">
        <v>6</v>
      </c>
      <c r="D4456" s="277">
        <v>5286.27</v>
      </c>
    </row>
    <row r="4457" spans="1:4" ht="33.75">
      <c r="A4457" s="279" t="s">
        <v>12766</v>
      </c>
      <c r="B4457" s="276" t="s">
        <v>12767</v>
      </c>
      <c r="C4457" s="276" t="s">
        <v>6</v>
      </c>
      <c r="D4457" s="277">
        <v>7223.35</v>
      </c>
    </row>
    <row r="4458" spans="1:4" ht="33.75">
      <c r="A4458" s="279" t="s">
        <v>12768</v>
      </c>
      <c r="B4458" s="276" t="s">
        <v>12769</v>
      </c>
      <c r="C4458" s="276" t="s">
        <v>6</v>
      </c>
      <c r="D4458" s="277">
        <v>10853.49</v>
      </c>
    </row>
    <row r="4459" spans="1:4">
      <c r="A4459" s="279" t="s">
        <v>12770</v>
      </c>
      <c r="B4459" s="276" t="s">
        <v>12771</v>
      </c>
      <c r="C4459" s="276" t="s">
        <v>6</v>
      </c>
      <c r="D4459" s="277">
        <v>89.7</v>
      </c>
    </row>
    <row r="4460" spans="1:4">
      <c r="A4460" s="279" t="s">
        <v>12772</v>
      </c>
      <c r="B4460" s="276" t="s">
        <v>12773</v>
      </c>
      <c r="C4460" s="276" t="s">
        <v>6</v>
      </c>
      <c r="D4460" s="277">
        <v>135.19999999999999</v>
      </c>
    </row>
    <row r="4461" spans="1:4">
      <c r="A4461" s="279" t="s">
        <v>12774</v>
      </c>
      <c r="B4461" s="276" t="s">
        <v>12775</v>
      </c>
      <c r="C4461" s="276" t="s">
        <v>6</v>
      </c>
      <c r="D4461" s="277">
        <v>203.74</v>
      </c>
    </row>
    <row r="4462" spans="1:4">
      <c r="A4462" s="279" t="s">
        <v>12776</v>
      </c>
      <c r="B4462" s="276" t="s">
        <v>12777</v>
      </c>
      <c r="C4462" s="276" t="s">
        <v>6</v>
      </c>
      <c r="D4462" s="277">
        <v>263.18</v>
      </c>
    </row>
    <row r="4463" spans="1:4">
      <c r="A4463" s="279" t="s">
        <v>12778</v>
      </c>
      <c r="B4463" s="276" t="s">
        <v>12779</v>
      </c>
      <c r="C4463" s="276" t="s">
        <v>6</v>
      </c>
      <c r="D4463" s="277">
        <v>518.36</v>
      </c>
    </row>
    <row r="4464" spans="1:4">
      <c r="A4464" s="279" t="s">
        <v>12780</v>
      </c>
      <c r="B4464" s="276" t="s">
        <v>12781</v>
      </c>
      <c r="C4464" s="276" t="s">
        <v>6</v>
      </c>
      <c r="D4464" s="277">
        <v>847.66</v>
      </c>
    </row>
    <row r="4465" spans="1:4">
      <c r="A4465" s="279" t="s">
        <v>12782</v>
      </c>
      <c r="B4465" s="276" t="s">
        <v>12783</v>
      </c>
      <c r="C4465" s="276" t="s">
        <v>6</v>
      </c>
      <c r="D4465" s="277">
        <v>951.05</v>
      </c>
    </row>
    <row r="4466" spans="1:4">
      <c r="A4466" s="279" t="s">
        <v>12784</v>
      </c>
      <c r="B4466" s="276" t="s">
        <v>12785</v>
      </c>
      <c r="C4466" s="276" t="s">
        <v>6</v>
      </c>
      <c r="D4466" s="277">
        <v>2003.31</v>
      </c>
    </row>
    <row r="4467" spans="1:4">
      <c r="A4467" s="279" t="s">
        <v>12786</v>
      </c>
      <c r="B4467" s="276" t="s">
        <v>12787</v>
      </c>
      <c r="C4467" s="276" t="s">
        <v>6</v>
      </c>
      <c r="D4467" s="277">
        <v>101.68</v>
      </c>
    </row>
    <row r="4468" spans="1:4">
      <c r="A4468" s="279" t="s">
        <v>12788</v>
      </c>
      <c r="B4468" s="276" t="s">
        <v>12789</v>
      </c>
      <c r="C4468" s="276" t="s">
        <v>6</v>
      </c>
      <c r="D4468" s="277">
        <v>1414.37</v>
      </c>
    </row>
    <row r="4469" spans="1:4">
      <c r="A4469" s="279" t="s">
        <v>12790</v>
      </c>
      <c r="B4469" s="276" t="s">
        <v>12791</v>
      </c>
      <c r="C4469" s="276" t="s">
        <v>6</v>
      </c>
      <c r="D4469" s="277">
        <v>2546.17</v>
      </c>
    </row>
    <row r="4470" spans="1:4">
      <c r="A4470" s="279" t="s">
        <v>12792</v>
      </c>
      <c r="B4470" s="276" t="s">
        <v>12793</v>
      </c>
      <c r="C4470" s="276" t="s">
        <v>6</v>
      </c>
      <c r="D4470" s="277">
        <v>163.02000000000001</v>
      </c>
    </row>
    <row r="4471" spans="1:4">
      <c r="A4471" s="279" t="s">
        <v>12794</v>
      </c>
      <c r="B4471" s="276" t="s">
        <v>12795</v>
      </c>
      <c r="C4471" s="276" t="s">
        <v>6</v>
      </c>
      <c r="D4471" s="277">
        <v>120.81</v>
      </c>
    </row>
    <row r="4472" spans="1:4">
      <c r="A4472" s="279" t="s">
        <v>32342</v>
      </c>
      <c r="B4472" s="276" t="s">
        <v>32343</v>
      </c>
      <c r="C4472" s="276" t="s">
        <v>6</v>
      </c>
      <c r="D4472" s="277">
        <v>45632.12</v>
      </c>
    </row>
    <row r="4473" spans="1:4" ht="22.5">
      <c r="A4473" s="279" t="s">
        <v>32344</v>
      </c>
      <c r="B4473" s="276" t="s">
        <v>32345</v>
      </c>
      <c r="C4473" s="276" t="s">
        <v>6</v>
      </c>
      <c r="D4473" s="277">
        <v>49800</v>
      </c>
    </row>
    <row r="4474" spans="1:4" ht="22.5">
      <c r="A4474" s="279" t="s">
        <v>32346</v>
      </c>
      <c r="B4474" s="276" t="s">
        <v>32347</v>
      </c>
      <c r="C4474" s="276" t="s">
        <v>6</v>
      </c>
      <c r="D4474" s="277">
        <v>49708.58</v>
      </c>
    </row>
    <row r="4475" spans="1:4" ht="22.5">
      <c r="A4475" s="279" t="s">
        <v>32348</v>
      </c>
      <c r="B4475" s="276" t="s">
        <v>32349</v>
      </c>
      <c r="C4475" s="276" t="s">
        <v>6</v>
      </c>
      <c r="D4475" s="277">
        <v>61500</v>
      </c>
    </row>
    <row r="4476" spans="1:4">
      <c r="A4476" s="279" t="s">
        <v>12632</v>
      </c>
      <c r="B4476" s="276" t="s">
        <v>12633</v>
      </c>
      <c r="C4476" s="276" t="s">
        <v>6</v>
      </c>
      <c r="D4476" s="277">
        <v>329.57</v>
      </c>
    </row>
    <row r="4477" spans="1:4">
      <c r="A4477" s="279" t="s">
        <v>12634</v>
      </c>
      <c r="B4477" s="276" t="s">
        <v>12635</v>
      </c>
      <c r="C4477" s="276" t="s">
        <v>6</v>
      </c>
      <c r="D4477" s="277">
        <v>314.08999999999997</v>
      </c>
    </row>
    <row r="4478" spans="1:4">
      <c r="A4478" s="279" t="s">
        <v>12636</v>
      </c>
      <c r="B4478" s="276" t="s">
        <v>12637</v>
      </c>
      <c r="C4478" s="276" t="s">
        <v>6</v>
      </c>
      <c r="D4478" s="277">
        <v>317.75</v>
      </c>
    </row>
    <row r="4479" spans="1:4">
      <c r="A4479" s="279" t="s">
        <v>12638</v>
      </c>
      <c r="B4479" s="276" t="s">
        <v>12639</v>
      </c>
      <c r="C4479" s="276" t="s">
        <v>6</v>
      </c>
      <c r="D4479" s="277">
        <v>552.9</v>
      </c>
    </row>
    <row r="4480" spans="1:4">
      <c r="A4480" s="279" t="s">
        <v>12640</v>
      </c>
      <c r="B4480" s="276" t="s">
        <v>12641</v>
      </c>
      <c r="C4480" s="276" t="s">
        <v>6</v>
      </c>
      <c r="D4480" s="277">
        <v>763.29</v>
      </c>
    </row>
    <row r="4481" spans="1:4">
      <c r="A4481" s="279" t="s">
        <v>12642</v>
      </c>
      <c r="B4481" s="276" t="s">
        <v>12643</v>
      </c>
      <c r="C4481" s="276" t="s">
        <v>6</v>
      </c>
      <c r="D4481" s="277">
        <v>793.17</v>
      </c>
    </row>
    <row r="4482" spans="1:4">
      <c r="A4482" s="279" t="s">
        <v>12644</v>
      </c>
      <c r="B4482" s="276" t="s">
        <v>12645</v>
      </c>
      <c r="C4482" s="276" t="s">
        <v>6</v>
      </c>
      <c r="D4482" s="277">
        <v>896.25</v>
      </c>
    </row>
    <row r="4483" spans="1:4">
      <c r="A4483" s="279" t="s">
        <v>12646</v>
      </c>
      <c r="B4483" s="276" t="s">
        <v>12647</v>
      </c>
      <c r="C4483" s="276" t="s">
        <v>6</v>
      </c>
      <c r="D4483" s="277">
        <v>957.5</v>
      </c>
    </row>
    <row r="4484" spans="1:4">
      <c r="A4484" s="279" t="s">
        <v>12648</v>
      </c>
      <c r="B4484" s="276" t="s">
        <v>12649</v>
      </c>
      <c r="C4484" s="276" t="s">
        <v>6</v>
      </c>
      <c r="D4484" s="277">
        <v>1394.67</v>
      </c>
    </row>
    <row r="4485" spans="1:4">
      <c r="A4485" s="279" t="s">
        <v>12650</v>
      </c>
      <c r="B4485" s="276" t="s">
        <v>12651</v>
      </c>
      <c r="C4485" s="276" t="s">
        <v>6</v>
      </c>
      <c r="D4485" s="277">
        <v>1325.99</v>
      </c>
    </row>
    <row r="4486" spans="1:4">
      <c r="A4486" s="279" t="s">
        <v>12652</v>
      </c>
      <c r="B4486" s="276" t="s">
        <v>12653</v>
      </c>
      <c r="C4486" s="276" t="s">
        <v>6</v>
      </c>
      <c r="D4486" s="277">
        <v>1606.69</v>
      </c>
    </row>
    <row r="4487" spans="1:4">
      <c r="A4487" s="279" t="s">
        <v>12654</v>
      </c>
      <c r="B4487" s="276" t="s">
        <v>12655</v>
      </c>
      <c r="C4487" s="276" t="s">
        <v>6</v>
      </c>
      <c r="D4487" s="277">
        <v>1863.06</v>
      </c>
    </row>
    <row r="4488" spans="1:4">
      <c r="A4488" s="279" t="s">
        <v>12656</v>
      </c>
      <c r="B4488" s="276" t="s">
        <v>12657</v>
      </c>
      <c r="C4488" s="276" t="s">
        <v>6</v>
      </c>
      <c r="D4488" s="277">
        <v>2178.37</v>
      </c>
    </row>
    <row r="4489" spans="1:4">
      <c r="A4489" s="279" t="s">
        <v>12658</v>
      </c>
      <c r="B4489" s="276" t="s">
        <v>12659</v>
      </c>
      <c r="C4489" s="276" t="s">
        <v>6</v>
      </c>
      <c r="D4489" s="277">
        <v>2186.75</v>
      </c>
    </row>
    <row r="4490" spans="1:4">
      <c r="A4490" s="279" t="s">
        <v>12660</v>
      </c>
      <c r="B4490" s="276" t="s">
        <v>12661</v>
      </c>
      <c r="C4490" s="276" t="s">
        <v>6</v>
      </c>
      <c r="D4490" s="277">
        <v>4113.78</v>
      </c>
    </row>
    <row r="4491" spans="1:4">
      <c r="A4491" s="279" t="s">
        <v>12662</v>
      </c>
      <c r="B4491" s="276" t="s">
        <v>12663</v>
      </c>
      <c r="C4491" s="276" t="s">
        <v>6</v>
      </c>
      <c r="D4491" s="277">
        <v>4710.78</v>
      </c>
    </row>
    <row r="4492" spans="1:4">
      <c r="A4492" s="279" t="s">
        <v>12664</v>
      </c>
      <c r="B4492" s="276" t="s">
        <v>12665</v>
      </c>
      <c r="C4492" s="276" t="s">
        <v>6</v>
      </c>
      <c r="D4492" s="277">
        <v>4646.21</v>
      </c>
    </row>
    <row r="4493" spans="1:4">
      <c r="A4493" s="279" t="s">
        <v>12666</v>
      </c>
      <c r="B4493" s="276" t="s">
        <v>12667</v>
      </c>
      <c r="C4493" s="276" t="s">
        <v>6</v>
      </c>
      <c r="D4493" s="277">
        <v>276.81</v>
      </c>
    </row>
    <row r="4494" spans="1:4">
      <c r="A4494" s="279" t="s">
        <v>12668</v>
      </c>
      <c r="B4494" s="276" t="s">
        <v>12669</v>
      </c>
      <c r="C4494" s="276" t="s">
        <v>6</v>
      </c>
      <c r="D4494" s="277">
        <v>275.72000000000003</v>
      </c>
    </row>
    <row r="4495" spans="1:4">
      <c r="A4495" s="279" t="s">
        <v>12670</v>
      </c>
      <c r="B4495" s="276" t="s">
        <v>12671</v>
      </c>
      <c r="C4495" s="276" t="s">
        <v>6</v>
      </c>
      <c r="D4495" s="277">
        <v>140.19</v>
      </c>
    </row>
    <row r="4496" spans="1:4">
      <c r="A4496" s="279" t="s">
        <v>12672</v>
      </c>
      <c r="B4496" s="276" t="s">
        <v>12673</v>
      </c>
      <c r="C4496" s="276" t="s">
        <v>6</v>
      </c>
      <c r="D4496" s="277">
        <v>358.94</v>
      </c>
    </row>
    <row r="4497" spans="1:4">
      <c r="A4497" s="279" t="s">
        <v>12674</v>
      </c>
      <c r="B4497" s="276" t="s">
        <v>12675</v>
      </c>
      <c r="C4497" s="276" t="s">
        <v>6</v>
      </c>
      <c r="D4497" s="277">
        <v>540.55999999999995</v>
      </c>
    </row>
    <row r="4498" spans="1:4">
      <c r="A4498" s="279" t="s">
        <v>12676</v>
      </c>
      <c r="B4498" s="276" t="s">
        <v>12677</v>
      </c>
      <c r="C4498" s="276" t="s">
        <v>6</v>
      </c>
      <c r="D4498" s="277">
        <v>752.99</v>
      </c>
    </row>
    <row r="4499" spans="1:4">
      <c r="A4499" s="279" t="s">
        <v>12678</v>
      </c>
      <c r="B4499" s="276" t="s">
        <v>12679</v>
      </c>
      <c r="C4499" s="276" t="s">
        <v>6</v>
      </c>
      <c r="D4499" s="277">
        <v>1642.6</v>
      </c>
    </row>
    <row r="4500" spans="1:4">
      <c r="A4500" s="279" t="s">
        <v>12680</v>
      </c>
      <c r="B4500" s="276" t="s">
        <v>12681</v>
      </c>
      <c r="C4500" s="276" t="s">
        <v>6</v>
      </c>
      <c r="D4500" s="277">
        <v>2674.32</v>
      </c>
    </row>
    <row r="4501" spans="1:4">
      <c r="A4501" s="279" t="s">
        <v>12682</v>
      </c>
      <c r="B4501" s="276" t="s">
        <v>12683</v>
      </c>
      <c r="C4501" s="276" t="s">
        <v>6</v>
      </c>
      <c r="D4501" s="277">
        <v>3070.88</v>
      </c>
    </row>
    <row r="4502" spans="1:4">
      <c r="A4502" s="279" t="s">
        <v>12698</v>
      </c>
      <c r="B4502" s="276" t="s">
        <v>12699</v>
      </c>
      <c r="C4502" s="276" t="s">
        <v>6</v>
      </c>
      <c r="D4502" s="277">
        <v>31.44</v>
      </c>
    </row>
    <row r="4503" spans="1:4">
      <c r="A4503" s="279" t="s">
        <v>12684</v>
      </c>
      <c r="B4503" s="276" t="s">
        <v>12685</v>
      </c>
      <c r="C4503" s="276" t="s">
        <v>6</v>
      </c>
      <c r="D4503" s="277">
        <v>137.86000000000001</v>
      </c>
    </row>
    <row r="4504" spans="1:4">
      <c r="A4504" s="279" t="s">
        <v>12686</v>
      </c>
      <c r="B4504" s="276" t="s">
        <v>12687</v>
      </c>
      <c r="C4504" s="276" t="s">
        <v>6</v>
      </c>
      <c r="D4504" s="277">
        <v>198.1</v>
      </c>
    </row>
    <row r="4505" spans="1:4">
      <c r="A4505" s="279" t="s">
        <v>12688</v>
      </c>
      <c r="B4505" s="276" t="s">
        <v>12689</v>
      </c>
      <c r="C4505" s="276" t="s">
        <v>6</v>
      </c>
      <c r="D4505" s="277">
        <v>296.08</v>
      </c>
    </row>
    <row r="4506" spans="1:4">
      <c r="A4506" s="279" t="s">
        <v>12690</v>
      </c>
      <c r="B4506" s="276" t="s">
        <v>12691</v>
      </c>
      <c r="C4506" s="276" t="s">
        <v>6</v>
      </c>
      <c r="D4506" s="277">
        <v>579.63</v>
      </c>
    </row>
    <row r="4507" spans="1:4">
      <c r="A4507" s="279" t="s">
        <v>12692</v>
      </c>
      <c r="B4507" s="276" t="s">
        <v>12693</v>
      </c>
      <c r="C4507" s="276" t="s">
        <v>6</v>
      </c>
      <c r="D4507" s="277">
        <v>1158.6099999999999</v>
      </c>
    </row>
    <row r="4508" spans="1:4">
      <c r="A4508" s="279" t="s">
        <v>12694</v>
      </c>
      <c r="B4508" s="276" t="s">
        <v>12695</v>
      </c>
      <c r="C4508" s="276" t="s">
        <v>6</v>
      </c>
      <c r="D4508" s="277">
        <v>2270</v>
      </c>
    </row>
    <row r="4509" spans="1:4">
      <c r="A4509" s="279" t="s">
        <v>12696</v>
      </c>
      <c r="B4509" s="276" t="s">
        <v>12697</v>
      </c>
      <c r="C4509" s="276" t="s">
        <v>6</v>
      </c>
      <c r="D4509" s="277">
        <v>2290.7800000000002</v>
      </c>
    </row>
    <row r="4510" spans="1:4" ht="22.5">
      <c r="A4510" s="279" t="s">
        <v>12814</v>
      </c>
      <c r="B4510" s="276" t="s">
        <v>12815</v>
      </c>
      <c r="C4510" s="276" t="s">
        <v>6</v>
      </c>
      <c r="D4510" s="277">
        <v>13536.25</v>
      </c>
    </row>
    <row r="4511" spans="1:4" ht="22.5">
      <c r="A4511" s="279" t="s">
        <v>32350</v>
      </c>
      <c r="B4511" s="276" t="s">
        <v>32351</v>
      </c>
      <c r="C4511" s="276" t="s">
        <v>6</v>
      </c>
      <c r="D4511" s="277">
        <v>9214.5</v>
      </c>
    </row>
    <row r="4512" spans="1:4" ht="22.5">
      <c r="A4512" s="279" t="s">
        <v>32352</v>
      </c>
      <c r="B4512" s="276" t="s">
        <v>32353</v>
      </c>
      <c r="C4512" s="276" t="s">
        <v>6</v>
      </c>
      <c r="D4512" s="277">
        <v>26630</v>
      </c>
    </row>
    <row r="4513" spans="1:4">
      <c r="A4513" s="279" t="s">
        <v>12816</v>
      </c>
      <c r="B4513" s="276" t="s">
        <v>12817</v>
      </c>
      <c r="C4513" s="276" t="s">
        <v>6</v>
      </c>
      <c r="D4513" s="277">
        <v>33.130000000000003</v>
      </c>
    </row>
    <row r="4514" spans="1:4">
      <c r="A4514" s="279" t="s">
        <v>12818</v>
      </c>
      <c r="B4514" s="276" t="s">
        <v>12819</v>
      </c>
      <c r="C4514" s="276" t="s">
        <v>6</v>
      </c>
      <c r="D4514" s="277">
        <v>42.74</v>
      </c>
    </row>
    <row r="4515" spans="1:4">
      <c r="A4515" s="279" t="s">
        <v>12820</v>
      </c>
      <c r="B4515" s="276" t="s">
        <v>12821</v>
      </c>
      <c r="C4515" s="276" t="s">
        <v>6</v>
      </c>
      <c r="D4515" s="277">
        <v>51.04</v>
      </c>
    </row>
    <row r="4516" spans="1:4">
      <c r="A4516" s="279" t="s">
        <v>12822</v>
      </c>
      <c r="B4516" s="276" t="s">
        <v>12823</v>
      </c>
      <c r="C4516" s="276" t="s">
        <v>6</v>
      </c>
      <c r="D4516" s="277">
        <v>13.68</v>
      </c>
    </row>
    <row r="4517" spans="1:4">
      <c r="A4517" s="279" t="s">
        <v>12824</v>
      </c>
      <c r="B4517" s="276" t="s">
        <v>12825</v>
      </c>
      <c r="C4517" s="276" t="s">
        <v>6</v>
      </c>
      <c r="D4517" s="277">
        <v>18.37</v>
      </c>
    </row>
    <row r="4518" spans="1:4">
      <c r="A4518" s="279" t="s">
        <v>12826</v>
      </c>
      <c r="B4518" s="276" t="s">
        <v>12827</v>
      </c>
      <c r="C4518" s="276" t="s">
        <v>6</v>
      </c>
      <c r="D4518" s="277">
        <v>27.27</v>
      </c>
    </row>
    <row r="4519" spans="1:4">
      <c r="A4519" s="279" t="s">
        <v>12829</v>
      </c>
      <c r="B4519" s="276" t="s">
        <v>12830</v>
      </c>
      <c r="C4519" s="276" t="s">
        <v>6</v>
      </c>
      <c r="D4519" s="277">
        <v>22758.33</v>
      </c>
    </row>
    <row r="4520" spans="1:4">
      <c r="A4520" s="279" t="s">
        <v>12831</v>
      </c>
      <c r="B4520" s="276" t="s">
        <v>12832</v>
      </c>
      <c r="C4520" s="276" t="s">
        <v>6</v>
      </c>
      <c r="D4520" s="277">
        <v>26682.18</v>
      </c>
    </row>
    <row r="4521" spans="1:4">
      <c r="A4521" s="279" t="s">
        <v>12833</v>
      </c>
      <c r="B4521" s="276" t="s">
        <v>12834</v>
      </c>
      <c r="C4521" s="276" t="s">
        <v>6</v>
      </c>
      <c r="D4521" s="277">
        <v>29559.67</v>
      </c>
    </row>
    <row r="4522" spans="1:4">
      <c r="A4522" s="279" t="s">
        <v>12835</v>
      </c>
      <c r="B4522" s="276" t="s">
        <v>12836</v>
      </c>
      <c r="C4522" s="276" t="s">
        <v>6</v>
      </c>
      <c r="D4522" s="277">
        <v>14125.86</v>
      </c>
    </row>
    <row r="4523" spans="1:4">
      <c r="A4523" s="279" t="s">
        <v>12837</v>
      </c>
      <c r="B4523" s="276" t="s">
        <v>12838</v>
      </c>
      <c r="C4523" s="276" t="s">
        <v>6</v>
      </c>
      <c r="D4523" s="277">
        <v>38715.32</v>
      </c>
    </row>
    <row r="4524" spans="1:4">
      <c r="A4524" s="279" t="s">
        <v>12839</v>
      </c>
      <c r="B4524" s="276" t="s">
        <v>12840</v>
      </c>
      <c r="C4524" s="276" t="s">
        <v>6</v>
      </c>
      <c r="D4524" s="277">
        <v>14125.86</v>
      </c>
    </row>
    <row r="4525" spans="1:4">
      <c r="A4525" s="279" t="s">
        <v>12841</v>
      </c>
      <c r="B4525" s="276" t="s">
        <v>12842</v>
      </c>
      <c r="C4525" s="276" t="s">
        <v>6</v>
      </c>
      <c r="D4525" s="277">
        <v>57811.39</v>
      </c>
    </row>
    <row r="4526" spans="1:4">
      <c r="A4526" s="279" t="s">
        <v>12843</v>
      </c>
      <c r="B4526" s="276" t="s">
        <v>12844</v>
      </c>
      <c r="C4526" s="276" t="s">
        <v>6</v>
      </c>
      <c r="D4526" s="277">
        <v>9940.42</v>
      </c>
    </row>
    <row r="4527" spans="1:4">
      <c r="A4527" s="279" t="s">
        <v>12845</v>
      </c>
      <c r="B4527" s="276" t="s">
        <v>12846</v>
      </c>
      <c r="C4527" s="276" t="s">
        <v>6</v>
      </c>
      <c r="D4527" s="277">
        <v>25897.41</v>
      </c>
    </row>
    <row r="4528" spans="1:4" ht="22.5">
      <c r="A4528" s="279" t="s">
        <v>12847</v>
      </c>
      <c r="B4528" s="276" t="s">
        <v>12848</v>
      </c>
      <c r="C4528" s="276" t="s">
        <v>6</v>
      </c>
      <c r="D4528" s="277">
        <v>20945.89</v>
      </c>
    </row>
    <row r="4529" spans="1:4" ht="22.5">
      <c r="A4529" s="279" t="s">
        <v>12849</v>
      </c>
      <c r="B4529" s="276" t="s">
        <v>12850</v>
      </c>
      <c r="C4529" s="276" t="s">
        <v>6</v>
      </c>
      <c r="D4529" s="277">
        <v>24776.31</v>
      </c>
    </row>
    <row r="4530" spans="1:4" ht="22.5">
      <c r="A4530" s="279" t="s">
        <v>12851</v>
      </c>
      <c r="B4530" s="276" t="s">
        <v>12852</v>
      </c>
      <c r="C4530" s="276" t="s">
        <v>6</v>
      </c>
      <c r="D4530" s="277">
        <v>27448.27</v>
      </c>
    </row>
    <row r="4531" spans="1:4" ht="22.5">
      <c r="A4531" s="279" t="s">
        <v>12853</v>
      </c>
      <c r="B4531" s="276" t="s">
        <v>12854</v>
      </c>
      <c r="C4531" s="276" t="s">
        <v>6</v>
      </c>
      <c r="D4531" s="277">
        <v>13116.87</v>
      </c>
    </row>
    <row r="4532" spans="1:4" ht="22.5">
      <c r="A4532" s="279" t="s">
        <v>12855</v>
      </c>
      <c r="B4532" s="276" t="s">
        <v>12856</v>
      </c>
      <c r="C4532" s="276" t="s">
        <v>6</v>
      </c>
      <c r="D4532" s="277">
        <v>35949.94</v>
      </c>
    </row>
    <row r="4533" spans="1:4" ht="22.5">
      <c r="A4533" s="279" t="s">
        <v>12857</v>
      </c>
      <c r="B4533" s="276" t="s">
        <v>12858</v>
      </c>
      <c r="C4533" s="276" t="s">
        <v>6</v>
      </c>
      <c r="D4533" s="277">
        <v>13116.87</v>
      </c>
    </row>
    <row r="4534" spans="1:4" ht="22.5">
      <c r="A4534" s="279" t="s">
        <v>12859</v>
      </c>
      <c r="B4534" s="276" t="s">
        <v>12860</v>
      </c>
      <c r="C4534" s="276" t="s">
        <v>6</v>
      </c>
      <c r="D4534" s="277">
        <v>53682.01</v>
      </c>
    </row>
    <row r="4535" spans="1:4" ht="22.5">
      <c r="A4535" s="279" t="s">
        <v>12861</v>
      </c>
      <c r="B4535" s="276" t="s">
        <v>12862</v>
      </c>
      <c r="C4535" s="276" t="s">
        <v>6</v>
      </c>
      <c r="D4535" s="277">
        <v>9230.39</v>
      </c>
    </row>
    <row r="4536" spans="1:4" ht="22.5">
      <c r="A4536" s="279" t="s">
        <v>12863</v>
      </c>
      <c r="B4536" s="276" t="s">
        <v>12864</v>
      </c>
      <c r="C4536" s="276" t="s">
        <v>6</v>
      </c>
      <c r="D4536" s="277">
        <v>24047.599999999999</v>
      </c>
    </row>
    <row r="4537" spans="1:4">
      <c r="A4537" s="279" t="s">
        <v>32354</v>
      </c>
      <c r="B4537" s="276" t="s">
        <v>32355</v>
      </c>
      <c r="C4537" s="276" t="s">
        <v>6</v>
      </c>
      <c r="D4537" s="277">
        <v>113.7</v>
      </c>
    </row>
    <row r="4538" spans="1:4">
      <c r="A4538" s="279" t="s">
        <v>12865</v>
      </c>
      <c r="B4538" s="276" t="s">
        <v>12866</v>
      </c>
      <c r="C4538" s="276" t="s">
        <v>6</v>
      </c>
      <c r="D4538" s="277">
        <v>2.7</v>
      </c>
    </row>
    <row r="4539" spans="1:4">
      <c r="A4539" s="279" t="s">
        <v>12867</v>
      </c>
      <c r="B4539" s="276" t="s">
        <v>12868</v>
      </c>
      <c r="C4539" s="276" t="s">
        <v>6</v>
      </c>
      <c r="D4539" s="277">
        <v>5.8</v>
      </c>
    </row>
    <row r="4540" spans="1:4">
      <c r="A4540" s="279" t="s">
        <v>12881</v>
      </c>
      <c r="B4540" s="276" t="s">
        <v>12882</v>
      </c>
      <c r="C4540" s="276" t="s">
        <v>6</v>
      </c>
      <c r="D4540" s="277">
        <v>54.83</v>
      </c>
    </row>
    <row r="4541" spans="1:4">
      <c r="A4541" s="279" t="s">
        <v>32356</v>
      </c>
      <c r="B4541" s="276" t="s">
        <v>32357</v>
      </c>
      <c r="C4541" s="276" t="s">
        <v>6</v>
      </c>
      <c r="D4541" s="277">
        <v>36.75</v>
      </c>
    </row>
    <row r="4542" spans="1:4">
      <c r="A4542" s="279" t="s">
        <v>12896</v>
      </c>
      <c r="B4542" s="276" t="s">
        <v>12897</v>
      </c>
      <c r="C4542" s="276" t="s">
        <v>12898</v>
      </c>
      <c r="D4542" s="277">
        <v>205.75</v>
      </c>
    </row>
    <row r="4543" spans="1:4">
      <c r="A4543" s="279" t="s">
        <v>32358</v>
      </c>
      <c r="B4543" s="276" t="s">
        <v>32359</v>
      </c>
      <c r="C4543" s="276" t="s">
        <v>6604</v>
      </c>
      <c r="D4543" s="277">
        <v>450</v>
      </c>
    </row>
    <row r="4544" spans="1:4">
      <c r="A4544" s="279" t="s">
        <v>32360</v>
      </c>
      <c r="B4544" s="276" t="s">
        <v>32361</v>
      </c>
      <c r="C4544" s="276" t="s">
        <v>6</v>
      </c>
      <c r="D4544" s="277">
        <v>70.900000000000006</v>
      </c>
    </row>
    <row r="4545" spans="1:4">
      <c r="A4545" s="279" t="s">
        <v>32362</v>
      </c>
      <c r="B4545" s="276" t="s">
        <v>32363</v>
      </c>
      <c r="C4545" s="276" t="s">
        <v>6</v>
      </c>
      <c r="D4545" s="277">
        <v>1456.06</v>
      </c>
    </row>
    <row r="4546" spans="1:4">
      <c r="A4546" s="279" t="s">
        <v>32364</v>
      </c>
      <c r="B4546" s="276" t="s">
        <v>32365</v>
      </c>
      <c r="C4546" s="276" t="s">
        <v>6</v>
      </c>
      <c r="D4546" s="277">
        <v>1879.26</v>
      </c>
    </row>
    <row r="4547" spans="1:4">
      <c r="A4547" s="279" t="s">
        <v>32366</v>
      </c>
      <c r="B4547" s="276" t="s">
        <v>32367</v>
      </c>
      <c r="C4547" s="276" t="s">
        <v>6</v>
      </c>
      <c r="D4547" s="277">
        <v>2321.9</v>
      </c>
    </row>
    <row r="4548" spans="1:4">
      <c r="A4548" s="279" t="s">
        <v>32368</v>
      </c>
      <c r="B4548" s="276" t="s">
        <v>32369</v>
      </c>
      <c r="C4548" s="276" t="s">
        <v>6</v>
      </c>
      <c r="D4548" s="277">
        <v>2875.04</v>
      </c>
    </row>
    <row r="4549" spans="1:4">
      <c r="A4549" s="279" t="s">
        <v>32370</v>
      </c>
      <c r="B4549" s="276" t="s">
        <v>32371</v>
      </c>
      <c r="C4549" s="276" t="s">
        <v>6</v>
      </c>
      <c r="D4549" s="277">
        <v>3249</v>
      </c>
    </row>
    <row r="4550" spans="1:4">
      <c r="A4550" s="279" t="s">
        <v>32372</v>
      </c>
      <c r="B4550" s="276" t="s">
        <v>32373</v>
      </c>
      <c r="C4550" s="276" t="s">
        <v>6</v>
      </c>
      <c r="D4550" s="277">
        <v>4033.79</v>
      </c>
    </row>
    <row r="4551" spans="1:4">
      <c r="A4551" s="279" t="s">
        <v>13178</v>
      </c>
      <c r="B4551" s="276" t="s">
        <v>13179</v>
      </c>
      <c r="C4551" s="276" t="s">
        <v>6</v>
      </c>
      <c r="D4551" s="277">
        <v>416.6</v>
      </c>
    </row>
    <row r="4552" spans="1:4">
      <c r="A4552" s="279" t="s">
        <v>13180</v>
      </c>
      <c r="B4552" s="276" t="s">
        <v>13181</v>
      </c>
      <c r="C4552" s="276" t="s">
        <v>6</v>
      </c>
      <c r="D4552" s="277">
        <v>22384.22</v>
      </c>
    </row>
    <row r="4553" spans="1:4">
      <c r="A4553" s="279" t="s">
        <v>13182</v>
      </c>
      <c r="B4553" s="276" t="s">
        <v>13183</v>
      </c>
      <c r="C4553" s="276" t="s">
        <v>6</v>
      </c>
      <c r="D4553" s="277">
        <v>26320.52</v>
      </c>
    </row>
    <row r="4554" spans="1:4">
      <c r="A4554" s="279" t="s">
        <v>13184</v>
      </c>
      <c r="B4554" s="276" t="s">
        <v>13185</v>
      </c>
      <c r="C4554" s="276" t="s">
        <v>6</v>
      </c>
      <c r="D4554" s="277">
        <v>466.66</v>
      </c>
    </row>
    <row r="4555" spans="1:4">
      <c r="A4555" s="279" t="s">
        <v>13186</v>
      </c>
      <c r="B4555" s="276" t="s">
        <v>13187</v>
      </c>
      <c r="C4555" s="276" t="s">
        <v>6</v>
      </c>
      <c r="D4555" s="277">
        <v>671.66</v>
      </c>
    </row>
    <row r="4556" spans="1:4">
      <c r="A4556" s="279" t="s">
        <v>13188</v>
      </c>
      <c r="B4556" s="276" t="s">
        <v>13189</v>
      </c>
      <c r="C4556" s="276" t="s">
        <v>6</v>
      </c>
      <c r="D4556" s="277">
        <v>1027.1300000000001</v>
      </c>
    </row>
    <row r="4557" spans="1:4">
      <c r="A4557" s="279" t="s">
        <v>13190</v>
      </c>
      <c r="B4557" s="276" t="s">
        <v>13191</v>
      </c>
      <c r="C4557" s="276" t="s">
        <v>6</v>
      </c>
      <c r="D4557" s="277">
        <v>1405.33</v>
      </c>
    </row>
    <row r="4558" spans="1:4">
      <c r="A4558" s="279" t="s">
        <v>13192</v>
      </c>
      <c r="B4558" s="276" t="s">
        <v>13193</v>
      </c>
      <c r="C4558" s="276" t="s">
        <v>6</v>
      </c>
      <c r="D4558" s="277">
        <v>2207.7600000000002</v>
      </c>
    </row>
    <row r="4559" spans="1:4">
      <c r="A4559" s="279" t="s">
        <v>13194</v>
      </c>
      <c r="B4559" s="276" t="s">
        <v>13195</v>
      </c>
      <c r="C4559" s="276" t="s">
        <v>6</v>
      </c>
      <c r="D4559" s="277">
        <v>2264.86</v>
      </c>
    </row>
    <row r="4560" spans="1:4">
      <c r="A4560" s="279" t="s">
        <v>13196</v>
      </c>
      <c r="B4560" s="276" t="s">
        <v>13197</v>
      </c>
      <c r="C4560" s="276" t="s">
        <v>6</v>
      </c>
      <c r="D4560" s="277">
        <v>3803.82</v>
      </c>
    </row>
    <row r="4561" spans="1:4">
      <c r="A4561" s="279" t="s">
        <v>13198</v>
      </c>
      <c r="B4561" s="276" t="s">
        <v>13199</v>
      </c>
      <c r="C4561" s="276" t="s">
        <v>6</v>
      </c>
      <c r="D4561" s="277">
        <v>265.77</v>
      </c>
    </row>
    <row r="4562" spans="1:4">
      <c r="A4562" s="279" t="s">
        <v>13200</v>
      </c>
      <c r="B4562" s="276" t="s">
        <v>13201</v>
      </c>
      <c r="C4562" s="276" t="s">
        <v>6</v>
      </c>
      <c r="D4562" s="277">
        <v>4685.09</v>
      </c>
    </row>
    <row r="4563" spans="1:4">
      <c r="A4563" s="279" t="s">
        <v>13202</v>
      </c>
      <c r="B4563" s="276" t="s">
        <v>13203</v>
      </c>
      <c r="C4563" s="276" t="s">
        <v>6</v>
      </c>
      <c r="D4563" s="277">
        <v>6818.04</v>
      </c>
    </row>
    <row r="4564" spans="1:4">
      <c r="A4564" s="279" t="s">
        <v>13204</v>
      </c>
      <c r="B4564" s="276" t="s">
        <v>13205</v>
      </c>
      <c r="C4564" s="276" t="s">
        <v>6</v>
      </c>
      <c r="D4564" s="277">
        <v>13040.34</v>
      </c>
    </row>
    <row r="4565" spans="1:4">
      <c r="A4565" s="279" t="s">
        <v>13206</v>
      </c>
      <c r="B4565" s="276" t="s">
        <v>13207</v>
      </c>
      <c r="C4565" s="276" t="s">
        <v>6</v>
      </c>
      <c r="D4565" s="277">
        <v>381.73</v>
      </c>
    </row>
    <row r="4566" spans="1:4">
      <c r="A4566" s="279" t="s">
        <v>13208</v>
      </c>
      <c r="B4566" s="276" t="s">
        <v>13209</v>
      </c>
      <c r="C4566" s="276" t="s">
        <v>6</v>
      </c>
      <c r="D4566" s="277">
        <v>388.41</v>
      </c>
    </row>
    <row r="4567" spans="1:4">
      <c r="A4567" s="279" t="s">
        <v>13210</v>
      </c>
      <c r="B4567" s="276" t="s">
        <v>13211</v>
      </c>
      <c r="C4567" s="276" t="s">
        <v>6</v>
      </c>
      <c r="D4567" s="277">
        <v>13211.12</v>
      </c>
    </row>
    <row r="4568" spans="1:4">
      <c r="A4568" s="279" t="s">
        <v>13212</v>
      </c>
      <c r="B4568" s="276" t="s">
        <v>13213</v>
      </c>
      <c r="C4568" s="276" t="s">
        <v>6</v>
      </c>
      <c r="D4568" s="277">
        <v>17920.599999999999</v>
      </c>
    </row>
    <row r="4569" spans="1:4">
      <c r="A4569" s="279" t="s">
        <v>13214</v>
      </c>
      <c r="B4569" s="276" t="s">
        <v>13215</v>
      </c>
      <c r="C4569" s="276" t="s">
        <v>6</v>
      </c>
      <c r="D4569" s="277">
        <v>678.84</v>
      </c>
    </row>
    <row r="4570" spans="1:4">
      <c r="A4570" s="279" t="s">
        <v>13216</v>
      </c>
      <c r="B4570" s="276" t="s">
        <v>13217</v>
      </c>
      <c r="C4570" s="276" t="s">
        <v>6</v>
      </c>
      <c r="D4570" s="277">
        <v>727.3</v>
      </c>
    </row>
    <row r="4571" spans="1:4">
      <c r="A4571" s="279" t="s">
        <v>13218</v>
      </c>
      <c r="B4571" s="276" t="s">
        <v>13219</v>
      </c>
      <c r="C4571" s="276" t="s">
        <v>6</v>
      </c>
      <c r="D4571" s="277">
        <v>922.42</v>
      </c>
    </row>
    <row r="4572" spans="1:4">
      <c r="A4572" s="279" t="s">
        <v>13220</v>
      </c>
      <c r="B4572" s="276" t="s">
        <v>13221</v>
      </c>
      <c r="C4572" s="276" t="s">
        <v>6</v>
      </c>
      <c r="D4572" s="277">
        <v>913.52</v>
      </c>
    </row>
    <row r="4573" spans="1:4">
      <c r="A4573" s="279" t="s">
        <v>13227</v>
      </c>
      <c r="B4573" s="276" t="s">
        <v>13228</v>
      </c>
      <c r="C4573" s="276" t="s">
        <v>6</v>
      </c>
      <c r="D4573" s="277">
        <v>36.119999999999997</v>
      </c>
    </row>
    <row r="4574" spans="1:4">
      <c r="A4574" s="279" t="s">
        <v>13238</v>
      </c>
      <c r="B4574" s="276" t="s">
        <v>13239</v>
      </c>
      <c r="C4574" s="276" t="s">
        <v>6</v>
      </c>
      <c r="D4574" s="277">
        <v>1121.99</v>
      </c>
    </row>
    <row r="4575" spans="1:4">
      <c r="A4575" s="279" t="s">
        <v>13240</v>
      </c>
      <c r="B4575" s="276" t="s">
        <v>13241</v>
      </c>
      <c r="C4575" s="276" t="s">
        <v>6</v>
      </c>
      <c r="D4575" s="277">
        <v>2711.37</v>
      </c>
    </row>
    <row r="4576" spans="1:4">
      <c r="A4576" s="279" t="s">
        <v>13242</v>
      </c>
      <c r="B4576" s="276" t="s">
        <v>13243</v>
      </c>
      <c r="C4576" s="276" t="s">
        <v>6</v>
      </c>
      <c r="D4576" s="277">
        <v>3690.93</v>
      </c>
    </row>
    <row r="4577" spans="1:4">
      <c r="A4577" s="279" t="s">
        <v>13244</v>
      </c>
      <c r="B4577" s="276" t="s">
        <v>13245</v>
      </c>
      <c r="C4577" s="276" t="s">
        <v>6</v>
      </c>
      <c r="D4577" s="277">
        <v>4284.6899999999996</v>
      </c>
    </row>
    <row r="4578" spans="1:4">
      <c r="A4578" s="279" t="s">
        <v>13246</v>
      </c>
      <c r="B4578" s="276" t="s">
        <v>13247</v>
      </c>
      <c r="C4578" s="276" t="s">
        <v>6</v>
      </c>
      <c r="D4578" s="277">
        <v>5539.5</v>
      </c>
    </row>
    <row r="4579" spans="1:4">
      <c r="A4579" s="279" t="s">
        <v>13248</v>
      </c>
      <c r="B4579" s="276" t="s">
        <v>13249</v>
      </c>
      <c r="C4579" s="276" t="s">
        <v>6</v>
      </c>
      <c r="D4579" s="277">
        <v>5801.86</v>
      </c>
    </row>
    <row r="4580" spans="1:4">
      <c r="A4580" s="279" t="s">
        <v>13250</v>
      </c>
      <c r="B4580" s="276" t="s">
        <v>13251</v>
      </c>
      <c r="C4580" s="276" t="s">
        <v>6</v>
      </c>
      <c r="D4580" s="277">
        <v>5817.31</v>
      </c>
    </row>
    <row r="4581" spans="1:4">
      <c r="A4581" s="279" t="s">
        <v>13252</v>
      </c>
      <c r="B4581" s="276" t="s">
        <v>13253</v>
      </c>
      <c r="C4581" s="276" t="s">
        <v>6</v>
      </c>
      <c r="D4581" s="277">
        <v>7395.26</v>
      </c>
    </row>
    <row r="4582" spans="1:4">
      <c r="A4582" s="279" t="s">
        <v>32374</v>
      </c>
      <c r="B4582" s="276" t="s">
        <v>32375</v>
      </c>
      <c r="C4582" s="276" t="s">
        <v>6</v>
      </c>
      <c r="D4582" s="277">
        <v>399</v>
      </c>
    </row>
    <row r="4583" spans="1:4">
      <c r="A4583" s="279" t="s">
        <v>13262</v>
      </c>
      <c r="B4583" s="276" t="s">
        <v>13263</v>
      </c>
      <c r="C4583" s="276" t="s">
        <v>6</v>
      </c>
      <c r="D4583" s="277">
        <v>13.16</v>
      </c>
    </row>
    <row r="4584" spans="1:4">
      <c r="A4584" s="279" t="s">
        <v>13264</v>
      </c>
      <c r="B4584" s="276" t="s">
        <v>13265</v>
      </c>
      <c r="C4584" s="276" t="s">
        <v>6</v>
      </c>
      <c r="D4584" s="277">
        <v>47.92</v>
      </c>
    </row>
    <row r="4585" spans="1:4">
      <c r="A4585" s="279" t="s">
        <v>13266</v>
      </c>
      <c r="B4585" s="276" t="s">
        <v>13267</v>
      </c>
      <c r="C4585" s="276" t="s">
        <v>6</v>
      </c>
      <c r="D4585" s="277">
        <v>46.08</v>
      </c>
    </row>
    <row r="4586" spans="1:4">
      <c r="A4586" s="279" t="s">
        <v>13268</v>
      </c>
      <c r="B4586" s="276" t="s">
        <v>13269</v>
      </c>
      <c r="C4586" s="276" t="s">
        <v>6</v>
      </c>
      <c r="D4586" s="277">
        <v>128.18</v>
      </c>
    </row>
    <row r="4587" spans="1:4">
      <c r="A4587" s="279" t="s">
        <v>13270</v>
      </c>
      <c r="B4587" s="276" t="s">
        <v>13271</v>
      </c>
      <c r="C4587" s="276" t="s">
        <v>6</v>
      </c>
      <c r="D4587" s="277">
        <v>229.18</v>
      </c>
    </row>
    <row r="4588" spans="1:4">
      <c r="A4588" s="279" t="s">
        <v>13272</v>
      </c>
      <c r="B4588" s="276" t="s">
        <v>13273</v>
      </c>
      <c r="C4588" s="276" t="s">
        <v>6</v>
      </c>
      <c r="D4588" s="277">
        <v>323.5</v>
      </c>
    </row>
    <row r="4589" spans="1:4">
      <c r="A4589" s="279" t="s">
        <v>13274</v>
      </c>
      <c r="B4589" s="276" t="s">
        <v>13275</v>
      </c>
      <c r="C4589" s="276" t="s">
        <v>6</v>
      </c>
      <c r="D4589" s="277">
        <v>388.83</v>
      </c>
    </row>
    <row r="4590" spans="1:4">
      <c r="A4590" s="279" t="s">
        <v>13276</v>
      </c>
      <c r="B4590" s="276" t="s">
        <v>13277</v>
      </c>
      <c r="C4590" s="276" t="s">
        <v>6</v>
      </c>
      <c r="D4590" s="277">
        <v>452.55</v>
      </c>
    </row>
    <row r="4591" spans="1:4">
      <c r="A4591" s="279" t="s">
        <v>13278</v>
      </c>
      <c r="B4591" s="276" t="s">
        <v>13279</v>
      </c>
      <c r="C4591" s="276" t="s">
        <v>6</v>
      </c>
      <c r="D4591" s="277">
        <v>11.21</v>
      </c>
    </row>
    <row r="4592" spans="1:4">
      <c r="A4592" s="279" t="s">
        <v>13280</v>
      </c>
      <c r="B4592" s="276" t="s">
        <v>13281</v>
      </c>
      <c r="C4592" s="276" t="s">
        <v>6</v>
      </c>
      <c r="D4592" s="277">
        <v>24.91</v>
      </c>
    </row>
    <row r="4593" spans="1:4">
      <c r="A4593" s="279" t="s">
        <v>13282</v>
      </c>
      <c r="B4593" s="276" t="s">
        <v>13283</v>
      </c>
      <c r="C4593" s="276" t="s">
        <v>6</v>
      </c>
      <c r="D4593" s="277">
        <v>82.06</v>
      </c>
    </row>
    <row r="4594" spans="1:4">
      <c r="A4594" s="279" t="s">
        <v>13284</v>
      </c>
      <c r="B4594" s="276" t="s">
        <v>13285</v>
      </c>
      <c r="C4594" s="276" t="s">
        <v>6</v>
      </c>
      <c r="D4594" s="277">
        <v>141.47999999999999</v>
      </c>
    </row>
    <row r="4595" spans="1:4">
      <c r="A4595" s="279" t="s">
        <v>13286</v>
      </c>
      <c r="B4595" s="276" t="s">
        <v>13287</v>
      </c>
      <c r="C4595" s="276" t="s">
        <v>6</v>
      </c>
      <c r="D4595" s="277">
        <v>204.17</v>
      </c>
    </row>
    <row r="4596" spans="1:4">
      <c r="A4596" s="279" t="s">
        <v>13288</v>
      </c>
      <c r="B4596" s="276" t="s">
        <v>13289</v>
      </c>
      <c r="C4596" s="276" t="s">
        <v>6</v>
      </c>
      <c r="D4596" s="277">
        <v>270.06</v>
      </c>
    </row>
    <row r="4597" spans="1:4">
      <c r="A4597" s="279" t="s">
        <v>13290</v>
      </c>
      <c r="B4597" s="276" t="s">
        <v>13291</v>
      </c>
      <c r="C4597" s="276" t="s">
        <v>6</v>
      </c>
      <c r="D4597" s="277">
        <v>319.01</v>
      </c>
    </row>
    <row r="4598" spans="1:4">
      <c r="A4598" s="279" t="s">
        <v>13292</v>
      </c>
      <c r="B4598" s="276" t="s">
        <v>13293</v>
      </c>
      <c r="C4598" s="276" t="s">
        <v>6</v>
      </c>
      <c r="D4598" s="277">
        <v>25.46</v>
      </c>
    </row>
    <row r="4599" spans="1:4">
      <c r="A4599" s="279" t="s">
        <v>13294</v>
      </c>
      <c r="B4599" s="276" t="s">
        <v>13295</v>
      </c>
      <c r="C4599" s="276" t="s">
        <v>6</v>
      </c>
      <c r="D4599" s="277">
        <v>6.42</v>
      </c>
    </row>
    <row r="4600" spans="1:4">
      <c r="A4600" s="279" t="s">
        <v>13296</v>
      </c>
      <c r="B4600" s="276" t="s">
        <v>13297</v>
      </c>
      <c r="C4600" s="276" t="s">
        <v>6</v>
      </c>
      <c r="D4600" s="277">
        <v>14.16</v>
      </c>
    </row>
    <row r="4601" spans="1:4">
      <c r="A4601" s="279" t="s">
        <v>13298</v>
      </c>
      <c r="B4601" s="276" t="s">
        <v>13299</v>
      </c>
      <c r="C4601" s="276" t="s">
        <v>6</v>
      </c>
      <c r="D4601" s="277">
        <v>30.22</v>
      </c>
    </row>
    <row r="4602" spans="1:4">
      <c r="A4602" s="279" t="s">
        <v>13300</v>
      </c>
      <c r="B4602" s="276" t="s">
        <v>13301</v>
      </c>
      <c r="C4602" s="276" t="s">
        <v>6</v>
      </c>
      <c r="D4602" s="277">
        <v>67.14</v>
      </c>
    </row>
    <row r="4603" spans="1:4">
      <c r="A4603" s="279" t="s">
        <v>13302</v>
      </c>
      <c r="B4603" s="276" t="s">
        <v>13303</v>
      </c>
      <c r="C4603" s="276" t="s">
        <v>6</v>
      </c>
      <c r="D4603" s="277">
        <v>115.09</v>
      </c>
    </row>
    <row r="4604" spans="1:4">
      <c r="A4604" s="279" t="s">
        <v>13304</v>
      </c>
      <c r="B4604" s="276" t="s">
        <v>13305</v>
      </c>
      <c r="C4604" s="276" t="s">
        <v>6</v>
      </c>
      <c r="D4604" s="277">
        <v>207.36</v>
      </c>
    </row>
    <row r="4605" spans="1:4">
      <c r="A4605" s="279" t="s">
        <v>13306</v>
      </c>
      <c r="B4605" s="276" t="s">
        <v>13307</v>
      </c>
      <c r="C4605" s="276" t="s">
        <v>6</v>
      </c>
      <c r="D4605" s="277">
        <v>308.58</v>
      </c>
    </row>
    <row r="4606" spans="1:4">
      <c r="A4606" s="279" t="s">
        <v>32376</v>
      </c>
      <c r="B4606" s="276" t="s">
        <v>32377</v>
      </c>
      <c r="C4606" s="276" t="s">
        <v>6</v>
      </c>
      <c r="D4606" s="277">
        <v>0.81</v>
      </c>
    </row>
    <row r="4607" spans="1:4">
      <c r="A4607" s="279" t="s">
        <v>32378</v>
      </c>
      <c r="B4607" s="276" t="s">
        <v>32379</v>
      </c>
      <c r="C4607" s="276" t="s">
        <v>6</v>
      </c>
      <c r="D4607" s="277">
        <v>1.44</v>
      </c>
    </row>
    <row r="4608" spans="1:4">
      <c r="A4608" s="279" t="s">
        <v>32380</v>
      </c>
      <c r="B4608" s="276" t="s">
        <v>32381</v>
      </c>
      <c r="C4608" s="276" t="s">
        <v>6</v>
      </c>
      <c r="D4608" s="277">
        <v>2.34</v>
      </c>
    </row>
    <row r="4609" spans="1:4">
      <c r="A4609" s="279" t="s">
        <v>13332</v>
      </c>
      <c r="B4609" s="276" t="s">
        <v>13333</v>
      </c>
      <c r="C4609" s="276" t="s">
        <v>6</v>
      </c>
      <c r="D4609" s="277">
        <v>38</v>
      </c>
    </row>
    <row r="4610" spans="1:4">
      <c r="A4610" s="279" t="s">
        <v>13334</v>
      </c>
      <c r="B4610" s="276" t="s">
        <v>13335</v>
      </c>
      <c r="C4610" s="276" t="s">
        <v>6</v>
      </c>
      <c r="D4610" s="277">
        <v>8.27</v>
      </c>
    </row>
    <row r="4611" spans="1:4">
      <c r="A4611" s="279" t="s">
        <v>13350</v>
      </c>
      <c r="B4611" s="276" t="s">
        <v>13351</v>
      </c>
      <c r="C4611" s="276" t="s">
        <v>6</v>
      </c>
      <c r="D4611" s="277">
        <v>41.01</v>
      </c>
    </row>
    <row r="4612" spans="1:4">
      <c r="A4612" s="279" t="s">
        <v>13352</v>
      </c>
      <c r="B4612" s="276" t="s">
        <v>13353</v>
      </c>
      <c r="C4612" s="276" t="s">
        <v>6</v>
      </c>
      <c r="D4612" s="277">
        <v>43.78</v>
      </c>
    </row>
    <row r="4613" spans="1:4">
      <c r="A4613" s="279" t="s">
        <v>32382</v>
      </c>
      <c r="B4613" s="276" t="s">
        <v>32383</v>
      </c>
      <c r="C4613" s="276" t="s">
        <v>6</v>
      </c>
      <c r="D4613" s="277">
        <v>10.87</v>
      </c>
    </row>
    <row r="4614" spans="1:4">
      <c r="A4614" s="279" t="s">
        <v>32384</v>
      </c>
      <c r="B4614" s="276" t="s">
        <v>32385</v>
      </c>
      <c r="C4614" s="276" t="s">
        <v>6</v>
      </c>
      <c r="D4614" s="277">
        <v>36.28</v>
      </c>
    </row>
    <row r="4615" spans="1:4">
      <c r="A4615" s="279" t="s">
        <v>32386</v>
      </c>
      <c r="B4615" s="276" t="s">
        <v>32387</v>
      </c>
      <c r="C4615" s="276" t="s">
        <v>6</v>
      </c>
      <c r="D4615" s="277">
        <v>205.53</v>
      </c>
    </row>
    <row r="4616" spans="1:4">
      <c r="A4616" s="279" t="s">
        <v>13360</v>
      </c>
      <c r="B4616" s="276" t="s">
        <v>13361</v>
      </c>
      <c r="C4616" s="276" t="s">
        <v>6</v>
      </c>
      <c r="D4616" s="277">
        <v>88.86</v>
      </c>
    </row>
    <row r="4617" spans="1:4">
      <c r="A4617" s="279" t="s">
        <v>13362</v>
      </c>
      <c r="B4617" s="276" t="s">
        <v>13363</v>
      </c>
      <c r="C4617" s="276" t="s">
        <v>6</v>
      </c>
      <c r="D4617" s="277">
        <v>113.02</v>
      </c>
    </row>
    <row r="4618" spans="1:4">
      <c r="A4618" s="279" t="s">
        <v>13369</v>
      </c>
      <c r="B4618" s="276" t="s">
        <v>13370</v>
      </c>
      <c r="C4618" s="276" t="s">
        <v>6</v>
      </c>
      <c r="D4618" s="277">
        <v>58.04</v>
      </c>
    </row>
    <row r="4619" spans="1:4">
      <c r="A4619" s="279" t="s">
        <v>13422</v>
      </c>
      <c r="B4619" s="276" t="s">
        <v>13423</v>
      </c>
      <c r="C4619" s="276" t="s">
        <v>6</v>
      </c>
      <c r="D4619" s="277">
        <v>70.59</v>
      </c>
    </row>
    <row r="4620" spans="1:4">
      <c r="A4620" s="279" t="s">
        <v>13448</v>
      </c>
      <c r="B4620" s="276" t="s">
        <v>13449</v>
      </c>
      <c r="C4620" s="276" t="s">
        <v>6</v>
      </c>
      <c r="D4620" s="277">
        <v>4.58</v>
      </c>
    </row>
    <row r="4621" spans="1:4">
      <c r="A4621" s="279" t="s">
        <v>13450</v>
      </c>
      <c r="B4621" s="276" t="s">
        <v>13451</v>
      </c>
      <c r="C4621" s="276" t="s">
        <v>6</v>
      </c>
      <c r="D4621" s="277">
        <v>1.44</v>
      </c>
    </row>
    <row r="4622" spans="1:4">
      <c r="A4622" s="279" t="s">
        <v>13458</v>
      </c>
      <c r="B4622" s="276" t="s">
        <v>13459</v>
      </c>
      <c r="C4622" s="276" t="s">
        <v>6</v>
      </c>
      <c r="D4622" s="277">
        <v>30495.27</v>
      </c>
    </row>
    <row r="4623" spans="1:4">
      <c r="A4623" s="279" t="s">
        <v>13460</v>
      </c>
      <c r="B4623" s="276" t="s">
        <v>13461</v>
      </c>
      <c r="C4623" s="276" t="s">
        <v>6</v>
      </c>
      <c r="D4623" s="277">
        <v>32164.240000000002</v>
      </c>
    </row>
    <row r="4624" spans="1:4">
      <c r="A4624" s="279" t="s">
        <v>13462</v>
      </c>
      <c r="B4624" s="276" t="s">
        <v>13463</v>
      </c>
      <c r="C4624" s="276" t="s">
        <v>6</v>
      </c>
      <c r="D4624" s="277">
        <v>2788.64</v>
      </c>
    </row>
    <row r="4625" spans="1:4">
      <c r="A4625" s="279" t="s">
        <v>13464</v>
      </c>
      <c r="B4625" s="276" t="s">
        <v>13465</v>
      </c>
      <c r="C4625" s="276" t="s">
        <v>6</v>
      </c>
      <c r="D4625" s="277">
        <v>3637.04</v>
      </c>
    </row>
    <row r="4626" spans="1:4">
      <c r="A4626" s="279" t="s">
        <v>13466</v>
      </c>
      <c r="B4626" s="276" t="s">
        <v>13467</v>
      </c>
      <c r="C4626" s="276" t="s">
        <v>6</v>
      </c>
      <c r="D4626" s="277">
        <v>4763.51</v>
      </c>
    </row>
    <row r="4627" spans="1:4">
      <c r="A4627" s="279" t="s">
        <v>13468</v>
      </c>
      <c r="B4627" s="276" t="s">
        <v>13469</v>
      </c>
      <c r="C4627" s="276" t="s">
        <v>6</v>
      </c>
      <c r="D4627" s="277">
        <v>6428.97</v>
      </c>
    </row>
    <row r="4628" spans="1:4">
      <c r="A4628" s="279" t="s">
        <v>13470</v>
      </c>
      <c r="B4628" s="276" t="s">
        <v>13471</v>
      </c>
      <c r="C4628" s="276" t="s">
        <v>6</v>
      </c>
      <c r="D4628" s="277">
        <v>9515.48</v>
      </c>
    </row>
    <row r="4629" spans="1:4">
      <c r="A4629" s="279" t="s">
        <v>13472</v>
      </c>
      <c r="B4629" s="276" t="s">
        <v>13473</v>
      </c>
      <c r="C4629" s="276" t="s">
        <v>6</v>
      </c>
      <c r="D4629" s="277">
        <v>17028.16</v>
      </c>
    </row>
    <row r="4630" spans="1:4">
      <c r="A4630" s="279" t="s">
        <v>13474</v>
      </c>
      <c r="B4630" s="276" t="s">
        <v>13475</v>
      </c>
      <c r="C4630" s="276" t="s">
        <v>6</v>
      </c>
      <c r="D4630" s="277">
        <v>20197.64</v>
      </c>
    </row>
    <row r="4631" spans="1:4">
      <c r="A4631" s="279" t="s">
        <v>13476</v>
      </c>
      <c r="B4631" s="276" t="s">
        <v>13477</v>
      </c>
      <c r="C4631" s="276" t="s">
        <v>6</v>
      </c>
      <c r="D4631" s="277">
        <v>178.52</v>
      </c>
    </row>
    <row r="4632" spans="1:4">
      <c r="A4632" s="279" t="s">
        <v>13478</v>
      </c>
      <c r="B4632" s="276" t="s">
        <v>13479</v>
      </c>
      <c r="C4632" s="276" t="s">
        <v>6</v>
      </c>
      <c r="D4632" s="277">
        <v>10543.05</v>
      </c>
    </row>
    <row r="4633" spans="1:4">
      <c r="A4633" s="279" t="s">
        <v>13480</v>
      </c>
      <c r="B4633" s="276" t="s">
        <v>13481</v>
      </c>
      <c r="C4633" s="276" t="s">
        <v>6</v>
      </c>
      <c r="D4633" s="277">
        <v>11398.9</v>
      </c>
    </row>
    <row r="4634" spans="1:4">
      <c r="A4634" s="279" t="s">
        <v>13482</v>
      </c>
      <c r="B4634" s="276" t="s">
        <v>13483</v>
      </c>
      <c r="C4634" s="276" t="s">
        <v>6</v>
      </c>
      <c r="D4634" s="277">
        <v>262.77999999999997</v>
      </c>
    </row>
    <row r="4635" spans="1:4">
      <c r="A4635" s="279" t="s">
        <v>13484</v>
      </c>
      <c r="B4635" s="276" t="s">
        <v>13485</v>
      </c>
      <c r="C4635" s="276" t="s">
        <v>6</v>
      </c>
      <c r="D4635" s="277">
        <v>369.58</v>
      </c>
    </row>
    <row r="4636" spans="1:4">
      <c r="A4636" s="279" t="s">
        <v>13486</v>
      </c>
      <c r="B4636" s="276" t="s">
        <v>13487</v>
      </c>
      <c r="C4636" s="276" t="s">
        <v>6</v>
      </c>
      <c r="D4636" s="277">
        <v>483.19</v>
      </c>
    </row>
    <row r="4637" spans="1:4">
      <c r="A4637" s="279" t="s">
        <v>13488</v>
      </c>
      <c r="B4637" s="276" t="s">
        <v>13489</v>
      </c>
      <c r="C4637" s="276" t="s">
        <v>6</v>
      </c>
      <c r="D4637" s="277">
        <v>600.98</v>
      </c>
    </row>
    <row r="4638" spans="1:4">
      <c r="A4638" s="279" t="s">
        <v>13490</v>
      </c>
      <c r="B4638" s="276" t="s">
        <v>13491</v>
      </c>
      <c r="C4638" s="276" t="s">
        <v>6</v>
      </c>
      <c r="D4638" s="277">
        <v>1067.99</v>
      </c>
    </row>
    <row r="4639" spans="1:4">
      <c r="A4639" s="279" t="s">
        <v>13492</v>
      </c>
      <c r="B4639" s="276" t="s">
        <v>13493</v>
      </c>
      <c r="C4639" s="276" t="s">
        <v>6</v>
      </c>
      <c r="D4639" s="277">
        <v>1294.06</v>
      </c>
    </row>
    <row r="4640" spans="1:4">
      <c r="A4640" s="279" t="s">
        <v>13496</v>
      </c>
      <c r="B4640" s="276" t="s">
        <v>13497</v>
      </c>
      <c r="C4640" s="276" t="s">
        <v>6</v>
      </c>
      <c r="D4640" s="277">
        <v>74.739999999999995</v>
      </c>
    </row>
    <row r="4641" spans="1:4">
      <c r="A4641" s="279" t="s">
        <v>13498</v>
      </c>
      <c r="B4641" s="276" t="s">
        <v>13499</v>
      </c>
      <c r="C4641" s="276" t="s">
        <v>6</v>
      </c>
      <c r="D4641" s="277">
        <v>1944.82</v>
      </c>
    </row>
    <row r="4642" spans="1:4">
      <c r="A4642" s="279" t="s">
        <v>13500</v>
      </c>
      <c r="B4642" s="276" t="s">
        <v>13501</v>
      </c>
      <c r="C4642" s="276" t="s">
        <v>6</v>
      </c>
      <c r="D4642" s="277">
        <v>4751.3</v>
      </c>
    </row>
    <row r="4643" spans="1:4">
      <c r="A4643" s="279" t="s">
        <v>13502</v>
      </c>
      <c r="B4643" s="276" t="s">
        <v>13503</v>
      </c>
      <c r="C4643" s="276" t="s">
        <v>6</v>
      </c>
      <c r="D4643" s="277">
        <v>5747.69</v>
      </c>
    </row>
    <row r="4644" spans="1:4">
      <c r="A4644" s="279" t="s">
        <v>13504</v>
      </c>
      <c r="B4644" s="276" t="s">
        <v>13505</v>
      </c>
      <c r="C4644" s="276" t="s">
        <v>6</v>
      </c>
      <c r="D4644" s="277">
        <v>170.47</v>
      </c>
    </row>
    <row r="4645" spans="1:4">
      <c r="A4645" s="279" t="s">
        <v>13506</v>
      </c>
      <c r="B4645" s="276" t="s">
        <v>13507</v>
      </c>
      <c r="C4645" s="276" t="s">
        <v>6</v>
      </c>
      <c r="D4645" s="277">
        <v>170.47</v>
      </c>
    </row>
    <row r="4646" spans="1:4">
      <c r="A4646" s="279" t="s">
        <v>13508</v>
      </c>
      <c r="B4646" s="276" t="s">
        <v>13509</v>
      </c>
      <c r="C4646" s="276" t="s">
        <v>6</v>
      </c>
      <c r="D4646" s="277">
        <v>7526.65</v>
      </c>
    </row>
    <row r="4647" spans="1:4">
      <c r="A4647" s="279" t="s">
        <v>13510</v>
      </c>
      <c r="B4647" s="276" t="s">
        <v>13511</v>
      </c>
      <c r="C4647" s="276" t="s">
        <v>6</v>
      </c>
      <c r="D4647" s="277">
        <v>9541.86</v>
      </c>
    </row>
    <row r="4648" spans="1:4">
      <c r="A4648" s="279" t="s">
        <v>13494</v>
      </c>
      <c r="B4648" s="276" t="s">
        <v>13495</v>
      </c>
      <c r="C4648" s="276" t="s">
        <v>6</v>
      </c>
      <c r="D4648" s="277">
        <v>1746.62</v>
      </c>
    </row>
    <row r="4649" spans="1:4">
      <c r="A4649" s="279" t="s">
        <v>13522</v>
      </c>
      <c r="B4649" s="276" t="s">
        <v>13523</v>
      </c>
      <c r="C4649" s="276" t="s">
        <v>6</v>
      </c>
      <c r="D4649" s="277">
        <v>38.619999999999997</v>
      </c>
    </row>
    <row r="4650" spans="1:4">
      <c r="A4650" s="279" t="s">
        <v>13524</v>
      </c>
      <c r="B4650" s="276" t="s">
        <v>13525</v>
      </c>
      <c r="C4650" s="276" t="s">
        <v>6</v>
      </c>
      <c r="D4650" s="277">
        <v>14.69</v>
      </c>
    </row>
    <row r="4651" spans="1:4">
      <c r="A4651" s="279" t="s">
        <v>13526</v>
      </c>
      <c r="B4651" s="276" t="s">
        <v>13527</v>
      </c>
      <c r="C4651" s="276" t="s">
        <v>6</v>
      </c>
      <c r="D4651" s="277">
        <v>22.4</v>
      </c>
    </row>
    <row r="4652" spans="1:4">
      <c r="A4652" s="279" t="s">
        <v>13548</v>
      </c>
      <c r="B4652" s="276" t="s">
        <v>13549</v>
      </c>
      <c r="C4652" s="276" t="s">
        <v>6</v>
      </c>
      <c r="D4652" s="277">
        <v>9.19</v>
      </c>
    </row>
    <row r="4653" spans="1:4">
      <c r="A4653" s="279" t="s">
        <v>13564</v>
      </c>
      <c r="B4653" s="276" t="s">
        <v>13565</v>
      </c>
      <c r="C4653" s="276" t="s">
        <v>6</v>
      </c>
      <c r="D4653" s="277">
        <v>1811.64</v>
      </c>
    </row>
    <row r="4654" spans="1:4">
      <c r="A4654" s="279" t="s">
        <v>13566</v>
      </c>
      <c r="B4654" s="276" t="s">
        <v>13567</v>
      </c>
      <c r="C4654" s="276" t="s">
        <v>6</v>
      </c>
      <c r="D4654" s="277">
        <v>1811.98</v>
      </c>
    </row>
    <row r="4655" spans="1:4">
      <c r="A4655" s="279" t="s">
        <v>13568</v>
      </c>
      <c r="B4655" s="276" t="s">
        <v>13569</v>
      </c>
      <c r="C4655" s="276" t="s">
        <v>6</v>
      </c>
      <c r="D4655" s="277">
        <v>1810.82</v>
      </c>
    </row>
    <row r="4656" spans="1:4">
      <c r="A4656" s="279" t="s">
        <v>13570</v>
      </c>
      <c r="B4656" s="276" t="s">
        <v>13571</v>
      </c>
      <c r="C4656" s="276" t="s">
        <v>6</v>
      </c>
      <c r="D4656" s="277">
        <v>1802.73</v>
      </c>
    </row>
    <row r="4657" spans="1:4">
      <c r="A4657" s="279" t="s">
        <v>32388</v>
      </c>
      <c r="B4657" s="276" t="s">
        <v>32389</v>
      </c>
      <c r="C4657" s="276" t="s">
        <v>6</v>
      </c>
      <c r="D4657" s="277">
        <v>842.07</v>
      </c>
    </row>
    <row r="4658" spans="1:4">
      <c r="A4658" s="279" t="s">
        <v>32390</v>
      </c>
      <c r="B4658" s="276" t="s">
        <v>32391</v>
      </c>
      <c r="C4658" s="276" t="s">
        <v>6</v>
      </c>
      <c r="D4658" s="277">
        <v>32.799999999999997</v>
      </c>
    </row>
    <row r="4659" spans="1:4" ht="22.5">
      <c r="A4659" s="279" t="s">
        <v>32392</v>
      </c>
      <c r="B4659" s="276" t="s">
        <v>32393</v>
      </c>
      <c r="C4659" s="276" t="s">
        <v>6</v>
      </c>
      <c r="D4659" s="277">
        <v>9600</v>
      </c>
    </row>
    <row r="4660" spans="1:4">
      <c r="A4660" s="279" t="s">
        <v>48</v>
      </c>
      <c r="B4660" s="276" t="s">
        <v>13584</v>
      </c>
      <c r="C4660" s="276" t="s">
        <v>6</v>
      </c>
      <c r="D4660" s="277">
        <v>8.07</v>
      </c>
    </row>
    <row r="4661" spans="1:4">
      <c r="A4661" s="279" t="s">
        <v>32394</v>
      </c>
      <c r="B4661" s="276" t="s">
        <v>32395</v>
      </c>
      <c r="C4661" s="276" t="s">
        <v>429</v>
      </c>
      <c r="D4661" s="277">
        <v>2.72</v>
      </c>
    </row>
    <row r="4662" spans="1:4" ht="22.5">
      <c r="A4662" s="279" t="s">
        <v>13617</v>
      </c>
      <c r="B4662" s="276" t="s">
        <v>13618</v>
      </c>
      <c r="C4662" s="276" t="s">
        <v>429</v>
      </c>
      <c r="D4662" s="277">
        <v>7.1</v>
      </c>
    </row>
    <row r="4663" spans="1:4">
      <c r="A4663" s="279" t="s">
        <v>32396</v>
      </c>
      <c r="B4663" s="276" t="s">
        <v>32397</v>
      </c>
      <c r="C4663" s="276" t="s">
        <v>429</v>
      </c>
      <c r="D4663" s="277">
        <v>14.01</v>
      </c>
    </row>
    <row r="4664" spans="1:4">
      <c r="A4664" s="279" t="s">
        <v>13585</v>
      </c>
      <c r="B4664" s="276" t="s">
        <v>13586</v>
      </c>
      <c r="C4664" s="276" t="s">
        <v>6</v>
      </c>
      <c r="D4664" s="277">
        <v>163.29</v>
      </c>
    </row>
    <row r="4665" spans="1:4">
      <c r="A4665" s="279" t="s">
        <v>13587</v>
      </c>
      <c r="B4665" s="276" t="s">
        <v>13588</v>
      </c>
      <c r="C4665" s="276" t="s">
        <v>6</v>
      </c>
      <c r="D4665" s="277">
        <v>122.39</v>
      </c>
    </row>
    <row r="4666" spans="1:4">
      <c r="A4666" s="279" t="s">
        <v>32398</v>
      </c>
      <c r="B4666" s="276" t="s">
        <v>32399</v>
      </c>
      <c r="C4666" s="276" t="s">
        <v>6</v>
      </c>
      <c r="D4666" s="277">
        <v>2300</v>
      </c>
    </row>
    <row r="4667" spans="1:4">
      <c r="A4667" s="279" t="s">
        <v>13712</v>
      </c>
      <c r="B4667" s="276" t="s">
        <v>13713</v>
      </c>
      <c r="C4667" s="276" t="s">
        <v>6</v>
      </c>
      <c r="D4667" s="277">
        <v>22.25</v>
      </c>
    </row>
    <row r="4668" spans="1:4">
      <c r="A4668" s="279" t="s">
        <v>13738</v>
      </c>
      <c r="B4668" s="276" t="s">
        <v>13739</v>
      </c>
      <c r="C4668" s="276" t="s">
        <v>6</v>
      </c>
      <c r="D4668" s="277">
        <v>50.43</v>
      </c>
    </row>
    <row r="4669" spans="1:4">
      <c r="A4669" s="279" t="s">
        <v>13749</v>
      </c>
      <c r="B4669" s="276" t="s">
        <v>13750</v>
      </c>
      <c r="C4669" s="276" t="s">
        <v>6</v>
      </c>
      <c r="D4669" s="277">
        <v>114404.93</v>
      </c>
    </row>
    <row r="4670" spans="1:4">
      <c r="A4670" s="279" t="s">
        <v>13751</v>
      </c>
      <c r="B4670" s="276" t="s">
        <v>13752</v>
      </c>
      <c r="C4670" s="276" t="s">
        <v>6</v>
      </c>
      <c r="D4670" s="277">
        <v>12153.12</v>
      </c>
    </row>
    <row r="4671" spans="1:4">
      <c r="A4671" s="279" t="s">
        <v>13753</v>
      </c>
      <c r="B4671" s="276" t="s">
        <v>13754</v>
      </c>
      <c r="C4671" s="276" t="s">
        <v>6</v>
      </c>
      <c r="D4671" s="277">
        <v>14168.07</v>
      </c>
    </row>
    <row r="4672" spans="1:4">
      <c r="A4672" s="279" t="s">
        <v>13755</v>
      </c>
      <c r="B4672" s="276" t="s">
        <v>13756</v>
      </c>
      <c r="C4672" s="276" t="s">
        <v>6</v>
      </c>
      <c r="D4672" s="277">
        <v>28550.19</v>
      </c>
    </row>
    <row r="4673" spans="1:4">
      <c r="A4673" s="279" t="s">
        <v>13757</v>
      </c>
      <c r="B4673" s="276" t="s">
        <v>13758</v>
      </c>
      <c r="C4673" s="276" t="s">
        <v>6</v>
      </c>
      <c r="D4673" s="277">
        <v>7656.47</v>
      </c>
    </row>
    <row r="4674" spans="1:4">
      <c r="A4674" s="279" t="s">
        <v>13759</v>
      </c>
      <c r="B4674" s="276" t="s">
        <v>13760</v>
      </c>
      <c r="C4674" s="276" t="s">
        <v>6</v>
      </c>
      <c r="D4674" s="277">
        <v>8485.1200000000008</v>
      </c>
    </row>
    <row r="4675" spans="1:4">
      <c r="A4675" s="279" t="s">
        <v>13761</v>
      </c>
      <c r="B4675" s="276" t="s">
        <v>13762</v>
      </c>
      <c r="C4675" s="276" t="s">
        <v>6</v>
      </c>
      <c r="D4675" s="277">
        <v>10599.5</v>
      </c>
    </row>
    <row r="4676" spans="1:4">
      <c r="A4676" s="279" t="s">
        <v>13763</v>
      </c>
      <c r="B4676" s="276" t="s">
        <v>13764</v>
      </c>
      <c r="C4676" s="276" t="s">
        <v>6</v>
      </c>
      <c r="D4676" s="277">
        <v>12561.86</v>
      </c>
    </row>
    <row r="4677" spans="1:4">
      <c r="A4677" s="279" t="s">
        <v>13765</v>
      </c>
      <c r="B4677" s="276" t="s">
        <v>13766</v>
      </c>
      <c r="C4677" s="276" t="s">
        <v>6</v>
      </c>
      <c r="D4677" s="277">
        <v>13487.75</v>
      </c>
    </row>
    <row r="4678" spans="1:4">
      <c r="A4678" s="279" t="s">
        <v>13767</v>
      </c>
      <c r="B4678" s="276" t="s">
        <v>13768</v>
      </c>
      <c r="C4678" s="276" t="s">
        <v>6</v>
      </c>
      <c r="D4678" s="277">
        <v>17619.77</v>
      </c>
    </row>
    <row r="4679" spans="1:4">
      <c r="A4679" s="279" t="s">
        <v>13769</v>
      </c>
      <c r="B4679" s="276" t="s">
        <v>13770</v>
      </c>
      <c r="C4679" s="276" t="s">
        <v>6</v>
      </c>
      <c r="D4679" s="277">
        <v>6508.94</v>
      </c>
    </row>
    <row r="4680" spans="1:4">
      <c r="A4680" s="279" t="s">
        <v>13771</v>
      </c>
      <c r="B4680" s="276" t="s">
        <v>13772</v>
      </c>
      <c r="C4680" s="276" t="s">
        <v>6</v>
      </c>
      <c r="D4680" s="277">
        <v>7379.57</v>
      </c>
    </row>
    <row r="4681" spans="1:4">
      <c r="A4681" s="279" t="s">
        <v>32400</v>
      </c>
      <c r="B4681" s="276" t="s">
        <v>32401</v>
      </c>
      <c r="C4681" s="276" t="s">
        <v>6</v>
      </c>
      <c r="D4681" s="277">
        <v>10463</v>
      </c>
    </row>
    <row r="4682" spans="1:4">
      <c r="A4682" s="279" t="s">
        <v>32402</v>
      </c>
      <c r="B4682" s="276" t="s">
        <v>32403</v>
      </c>
      <c r="C4682" s="276" t="s">
        <v>6</v>
      </c>
      <c r="D4682" s="277">
        <v>17317.41</v>
      </c>
    </row>
    <row r="4683" spans="1:4">
      <c r="A4683" s="279" t="s">
        <v>32404</v>
      </c>
      <c r="B4683" s="276" t="s">
        <v>32405</v>
      </c>
      <c r="C4683" s="276" t="s">
        <v>6</v>
      </c>
      <c r="D4683" s="277">
        <v>18900</v>
      </c>
    </row>
    <row r="4684" spans="1:4">
      <c r="A4684" s="279" t="s">
        <v>32406</v>
      </c>
      <c r="B4684" s="276" t="s">
        <v>32407</v>
      </c>
      <c r="C4684" s="276" t="s">
        <v>6</v>
      </c>
      <c r="D4684" s="277">
        <v>49716.88</v>
      </c>
    </row>
    <row r="4685" spans="1:4">
      <c r="A4685" s="279" t="s">
        <v>32408</v>
      </c>
      <c r="B4685" s="276" t="s">
        <v>32409</v>
      </c>
      <c r="C4685" s="276" t="s">
        <v>6</v>
      </c>
      <c r="D4685" s="277">
        <v>10800</v>
      </c>
    </row>
    <row r="4686" spans="1:4">
      <c r="A4686" s="279" t="s">
        <v>32410</v>
      </c>
      <c r="B4686" s="276" t="s">
        <v>32411</v>
      </c>
      <c r="C4686" s="276" t="s">
        <v>1487</v>
      </c>
      <c r="D4686" s="277">
        <v>1494</v>
      </c>
    </row>
    <row r="4687" spans="1:4">
      <c r="A4687" s="279" t="s">
        <v>32412</v>
      </c>
      <c r="B4687" s="276" t="s">
        <v>32413</v>
      </c>
      <c r="C4687" s="276" t="s">
        <v>1487</v>
      </c>
      <c r="D4687" s="277">
        <v>1147.5999999999999</v>
      </c>
    </row>
    <row r="4688" spans="1:4">
      <c r="A4688" s="279" t="s">
        <v>13794</v>
      </c>
      <c r="B4688" s="276" t="s">
        <v>13795</v>
      </c>
      <c r="C4688" s="276" t="s">
        <v>6</v>
      </c>
      <c r="D4688" s="277">
        <v>16057.59</v>
      </c>
    </row>
    <row r="4689" spans="1:4">
      <c r="A4689" s="279" t="s">
        <v>13796</v>
      </c>
      <c r="B4689" s="276" t="s">
        <v>13797</v>
      </c>
      <c r="C4689" s="276" t="s">
        <v>6</v>
      </c>
      <c r="D4689" s="277">
        <v>81.05</v>
      </c>
    </row>
    <row r="4690" spans="1:4">
      <c r="A4690" s="279" t="s">
        <v>32414</v>
      </c>
      <c r="B4690" s="276" t="s">
        <v>32415</v>
      </c>
      <c r="C4690" s="276" t="s">
        <v>6</v>
      </c>
      <c r="D4690" s="277">
        <v>2.1</v>
      </c>
    </row>
    <row r="4691" spans="1:4">
      <c r="A4691" s="279" t="s">
        <v>32416</v>
      </c>
      <c r="B4691" s="276" t="s">
        <v>32417</v>
      </c>
      <c r="C4691" s="276" t="s">
        <v>6</v>
      </c>
      <c r="D4691" s="277">
        <v>2.84</v>
      </c>
    </row>
    <row r="4692" spans="1:4">
      <c r="A4692" s="279" t="s">
        <v>13826</v>
      </c>
      <c r="B4692" s="276" t="s">
        <v>13827</v>
      </c>
      <c r="C4692" s="276" t="s">
        <v>6</v>
      </c>
      <c r="D4692" s="277">
        <v>7200.71</v>
      </c>
    </row>
    <row r="4693" spans="1:4">
      <c r="A4693" s="279" t="s">
        <v>13867</v>
      </c>
      <c r="B4693" s="276" t="s">
        <v>13868</v>
      </c>
      <c r="C4693" s="276" t="s">
        <v>6</v>
      </c>
      <c r="D4693" s="277">
        <v>53755.07</v>
      </c>
    </row>
    <row r="4694" spans="1:4">
      <c r="A4694" s="279" t="s">
        <v>32418</v>
      </c>
      <c r="B4694" s="276" t="s">
        <v>32419</v>
      </c>
      <c r="C4694" s="276" t="s">
        <v>6</v>
      </c>
      <c r="D4694" s="277">
        <v>7950.01</v>
      </c>
    </row>
    <row r="4695" spans="1:4">
      <c r="A4695" s="279" t="s">
        <v>13897</v>
      </c>
      <c r="B4695" s="276" t="s">
        <v>13898</v>
      </c>
      <c r="C4695" s="276" t="s">
        <v>6</v>
      </c>
      <c r="D4695" s="277">
        <v>17432.02</v>
      </c>
    </row>
    <row r="4696" spans="1:4">
      <c r="A4696" s="279" t="s">
        <v>13899</v>
      </c>
      <c r="B4696" s="276" t="s">
        <v>13900</v>
      </c>
      <c r="C4696" s="276" t="s">
        <v>6</v>
      </c>
      <c r="D4696" s="277">
        <v>15073.32</v>
      </c>
    </row>
    <row r="4697" spans="1:4">
      <c r="A4697" s="279" t="s">
        <v>13901</v>
      </c>
      <c r="B4697" s="276" t="s">
        <v>13902</v>
      </c>
      <c r="C4697" s="276" t="s">
        <v>6</v>
      </c>
      <c r="D4697" s="277">
        <v>18464.810000000001</v>
      </c>
    </row>
    <row r="4698" spans="1:4">
      <c r="A4698" s="279" t="s">
        <v>13903</v>
      </c>
      <c r="B4698" s="276" t="s">
        <v>13904</v>
      </c>
      <c r="C4698" s="276" t="s">
        <v>6</v>
      </c>
      <c r="D4698" s="277">
        <v>18464.810000000001</v>
      </c>
    </row>
    <row r="4699" spans="1:4">
      <c r="A4699" s="279" t="s">
        <v>32420</v>
      </c>
      <c r="B4699" s="276" t="s">
        <v>32421</v>
      </c>
      <c r="C4699" s="276" t="s">
        <v>6</v>
      </c>
      <c r="D4699" s="277">
        <v>0.41</v>
      </c>
    </row>
    <row r="4700" spans="1:4">
      <c r="A4700" s="279" t="s">
        <v>32422</v>
      </c>
      <c r="B4700" s="276" t="s">
        <v>32423</v>
      </c>
      <c r="C4700" s="276" t="s">
        <v>41</v>
      </c>
      <c r="D4700" s="277">
        <v>0.95</v>
      </c>
    </row>
    <row r="4701" spans="1:4">
      <c r="A4701" s="279" t="s">
        <v>32424</v>
      </c>
      <c r="B4701" s="276" t="s">
        <v>32425</v>
      </c>
      <c r="C4701" s="276" t="s">
        <v>41</v>
      </c>
      <c r="D4701" s="277">
        <v>2.64</v>
      </c>
    </row>
    <row r="4702" spans="1:4">
      <c r="A4702" s="279" t="s">
        <v>32426</v>
      </c>
      <c r="B4702" s="276" t="s">
        <v>32427</v>
      </c>
      <c r="C4702" s="276" t="s">
        <v>41</v>
      </c>
      <c r="D4702" s="277">
        <v>0.81</v>
      </c>
    </row>
    <row r="4703" spans="1:4">
      <c r="A4703" s="279" t="s">
        <v>32428</v>
      </c>
      <c r="B4703" s="276" t="s">
        <v>32429</v>
      </c>
      <c r="C4703" s="276" t="s">
        <v>6</v>
      </c>
      <c r="D4703" s="277">
        <v>15</v>
      </c>
    </row>
    <row r="4704" spans="1:4">
      <c r="A4704" s="279" t="s">
        <v>32430</v>
      </c>
      <c r="B4704" s="276" t="s">
        <v>32431</v>
      </c>
      <c r="C4704" s="276" t="s">
        <v>6</v>
      </c>
      <c r="D4704" s="277">
        <v>15</v>
      </c>
    </row>
    <row r="4705" spans="1:4">
      <c r="A4705" s="279" t="s">
        <v>32432</v>
      </c>
      <c r="B4705" s="276" t="s">
        <v>32433</v>
      </c>
      <c r="C4705" s="276" t="s">
        <v>6</v>
      </c>
      <c r="D4705" s="277">
        <v>15</v>
      </c>
    </row>
    <row r="4706" spans="1:4">
      <c r="A4706" s="279" t="s">
        <v>32434</v>
      </c>
      <c r="B4706" s="276" t="s">
        <v>32435</v>
      </c>
      <c r="C4706" s="276" t="s">
        <v>6</v>
      </c>
      <c r="D4706" s="277">
        <v>4</v>
      </c>
    </row>
    <row r="4707" spans="1:4">
      <c r="A4707" s="279" t="s">
        <v>32436</v>
      </c>
      <c r="B4707" s="276" t="s">
        <v>32437</v>
      </c>
      <c r="C4707" s="276" t="s">
        <v>6</v>
      </c>
      <c r="D4707" s="277">
        <v>6</v>
      </c>
    </row>
    <row r="4708" spans="1:4">
      <c r="A4708" s="279" t="s">
        <v>32438</v>
      </c>
      <c r="B4708" s="276" t="s">
        <v>32439</v>
      </c>
      <c r="C4708" s="276" t="s">
        <v>6</v>
      </c>
      <c r="D4708" s="277">
        <v>5</v>
      </c>
    </row>
    <row r="4709" spans="1:4">
      <c r="A4709" s="279" t="s">
        <v>32440</v>
      </c>
      <c r="B4709" s="276" t="s">
        <v>32441</v>
      </c>
      <c r="C4709" s="276" t="s">
        <v>6</v>
      </c>
      <c r="D4709" s="277">
        <v>6</v>
      </c>
    </row>
    <row r="4710" spans="1:4">
      <c r="A4710" s="279" t="s">
        <v>32442</v>
      </c>
      <c r="B4710" s="276" t="s">
        <v>32443</v>
      </c>
      <c r="C4710" s="276" t="s">
        <v>6</v>
      </c>
      <c r="D4710" s="277">
        <v>2.5</v>
      </c>
    </row>
    <row r="4711" spans="1:4">
      <c r="A4711" s="279" t="s">
        <v>32444</v>
      </c>
      <c r="B4711" s="276" t="s">
        <v>32445</v>
      </c>
      <c r="C4711" s="276" t="s">
        <v>6</v>
      </c>
      <c r="D4711" s="277">
        <v>6</v>
      </c>
    </row>
    <row r="4712" spans="1:4" ht="33.75">
      <c r="A4712" s="279" t="s">
        <v>13918</v>
      </c>
      <c r="B4712" s="276" t="s">
        <v>13919</v>
      </c>
      <c r="C4712" s="276" t="s">
        <v>6</v>
      </c>
      <c r="D4712" s="277">
        <v>2241.0300000000002</v>
      </c>
    </row>
    <row r="4713" spans="1:4">
      <c r="A4713" s="279" t="s">
        <v>32446</v>
      </c>
      <c r="B4713" s="276" t="s">
        <v>32447</v>
      </c>
      <c r="C4713" s="276" t="s">
        <v>6</v>
      </c>
      <c r="D4713" s="277">
        <v>2051.2800000000002</v>
      </c>
    </row>
    <row r="4714" spans="1:4">
      <c r="A4714" s="279" t="s">
        <v>32448</v>
      </c>
      <c r="B4714" s="276" t="s">
        <v>32449</v>
      </c>
      <c r="C4714" s="276" t="s">
        <v>6</v>
      </c>
      <c r="D4714" s="277">
        <v>1290</v>
      </c>
    </row>
    <row r="4715" spans="1:4">
      <c r="A4715" s="279" t="s">
        <v>32450</v>
      </c>
      <c r="B4715" s="276" t="s">
        <v>32451</v>
      </c>
      <c r="C4715" s="276" t="s">
        <v>6</v>
      </c>
      <c r="D4715" s="277">
        <v>1730.74</v>
      </c>
    </row>
    <row r="4716" spans="1:4" ht="22.5">
      <c r="A4716" s="279" t="s">
        <v>32452</v>
      </c>
      <c r="B4716" s="276" t="s">
        <v>32453</v>
      </c>
      <c r="C4716" s="276" t="s">
        <v>6</v>
      </c>
      <c r="D4716" s="277">
        <v>1119.3499999999999</v>
      </c>
    </row>
    <row r="4717" spans="1:4">
      <c r="A4717" s="279" t="s">
        <v>13832</v>
      </c>
      <c r="B4717" s="276" t="s">
        <v>13833</v>
      </c>
      <c r="C4717" s="276" t="s">
        <v>6</v>
      </c>
      <c r="D4717" s="277">
        <v>6566.6</v>
      </c>
    </row>
    <row r="4718" spans="1:4" ht="22.5">
      <c r="A4718" s="279" t="s">
        <v>13834</v>
      </c>
      <c r="B4718" s="276" t="s">
        <v>13835</v>
      </c>
      <c r="C4718" s="276" t="s">
        <v>6</v>
      </c>
      <c r="D4718" s="277">
        <v>57.9</v>
      </c>
    </row>
    <row r="4719" spans="1:4" ht="22.5">
      <c r="A4719" s="279" t="s">
        <v>13836</v>
      </c>
      <c r="B4719" s="276" t="s">
        <v>13837</v>
      </c>
      <c r="C4719" s="276" t="s">
        <v>6</v>
      </c>
      <c r="D4719" s="277">
        <v>142.15</v>
      </c>
    </row>
    <row r="4720" spans="1:4" ht="22.5">
      <c r="A4720" s="279" t="s">
        <v>13838</v>
      </c>
      <c r="B4720" s="276" t="s">
        <v>13839</v>
      </c>
      <c r="C4720" s="276" t="s">
        <v>6</v>
      </c>
      <c r="D4720" s="277">
        <v>72.19</v>
      </c>
    </row>
    <row r="4721" spans="1:4" ht="22.5">
      <c r="A4721" s="279" t="s">
        <v>13840</v>
      </c>
      <c r="B4721" s="276" t="s">
        <v>13841</v>
      </c>
      <c r="C4721" s="276" t="s">
        <v>6</v>
      </c>
      <c r="D4721" s="277">
        <v>75.290000000000006</v>
      </c>
    </row>
    <row r="4722" spans="1:4">
      <c r="A4722" s="279" t="s">
        <v>13842</v>
      </c>
      <c r="B4722" s="276" t="s">
        <v>13843</v>
      </c>
      <c r="C4722" s="276" t="s">
        <v>6</v>
      </c>
      <c r="D4722" s="277">
        <v>4395.97</v>
      </c>
    </row>
    <row r="4723" spans="1:4">
      <c r="A4723" s="279" t="s">
        <v>32454</v>
      </c>
      <c r="B4723" s="276" t="s">
        <v>32455</v>
      </c>
      <c r="C4723" s="276" t="s">
        <v>6</v>
      </c>
      <c r="D4723" s="277">
        <v>2310</v>
      </c>
    </row>
    <row r="4724" spans="1:4">
      <c r="A4724" s="279" t="s">
        <v>32456</v>
      </c>
      <c r="B4724" s="276" t="s">
        <v>32457</v>
      </c>
      <c r="C4724" s="276" t="s">
        <v>6</v>
      </c>
      <c r="D4724" s="277">
        <v>2628.15</v>
      </c>
    </row>
    <row r="4725" spans="1:4">
      <c r="A4725" s="279" t="s">
        <v>13848</v>
      </c>
      <c r="B4725" s="276" t="s">
        <v>13849</v>
      </c>
      <c r="C4725" s="276" t="s">
        <v>6</v>
      </c>
      <c r="D4725" s="277">
        <v>912.23</v>
      </c>
    </row>
    <row r="4726" spans="1:4">
      <c r="A4726" s="279" t="s">
        <v>13852</v>
      </c>
      <c r="B4726" s="276" t="s">
        <v>13853</v>
      </c>
      <c r="C4726" s="276" t="s">
        <v>6</v>
      </c>
      <c r="D4726" s="277">
        <v>3106.56</v>
      </c>
    </row>
    <row r="4727" spans="1:4">
      <c r="A4727" s="279" t="s">
        <v>32458</v>
      </c>
      <c r="B4727" s="276" t="s">
        <v>32459</v>
      </c>
      <c r="C4727" s="276" t="s">
        <v>6</v>
      </c>
      <c r="D4727" s="277">
        <v>1559.7</v>
      </c>
    </row>
    <row r="4728" spans="1:4">
      <c r="A4728" s="279" t="s">
        <v>32460</v>
      </c>
      <c r="B4728" s="276" t="s">
        <v>32461</v>
      </c>
      <c r="C4728" s="276" t="s">
        <v>6</v>
      </c>
      <c r="D4728" s="277">
        <v>464.04</v>
      </c>
    </row>
    <row r="4729" spans="1:4">
      <c r="A4729" s="279" t="s">
        <v>32462</v>
      </c>
      <c r="B4729" s="276" t="s">
        <v>32463</v>
      </c>
      <c r="C4729" s="276" t="s">
        <v>6</v>
      </c>
      <c r="D4729" s="277">
        <v>1436.38</v>
      </c>
    </row>
    <row r="4730" spans="1:4">
      <c r="A4730" s="279" t="s">
        <v>13855</v>
      </c>
      <c r="B4730" s="276" t="s">
        <v>13856</v>
      </c>
      <c r="C4730" s="276" t="s">
        <v>6</v>
      </c>
      <c r="D4730" s="277">
        <v>939.6</v>
      </c>
    </row>
    <row r="4731" spans="1:4">
      <c r="A4731" s="279" t="s">
        <v>13923</v>
      </c>
      <c r="B4731" s="276" t="s">
        <v>13924</v>
      </c>
      <c r="C4731" s="276" t="s">
        <v>6</v>
      </c>
      <c r="D4731" s="277">
        <v>4.8499999999999996</v>
      </c>
    </row>
    <row r="4732" spans="1:4">
      <c r="A4732" s="279" t="s">
        <v>13925</v>
      </c>
      <c r="B4732" s="276" t="s">
        <v>13926</v>
      </c>
      <c r="C4732" s="276" t="s">
        <v>6</v>
      </c>
      <c r="D4732" s="277">
        <v>15.14</v>
      </c>
    </row>
    <row r="4733" spans="1:4">
      <c r="A4733" s="279" t="s">
        <v>13932</v>
      </c>
      <c r="B4733" s="276" t="s">
        <v>13933</v>
      </c>
      <c r="C4733" s="276" t="s">
        <v>6</v>
      </c>
      <c r="D4733" s="277">
        <v>26.99</v>
      </c>
    </row>
    <row r="4734" spans="1:4">
      <c r="A4734" s="279" t="s">
        <v>32464</v>
      </c>
      <c r="B4734" s="276" t="s">
        <v>32465</v>
      </c>
      <c r="C4734" s="276" t="s">
        <v>6</v>
      </c>
      <c r="D4734" s="277">
        <v>9.5</v>
      </c>
    </row>
    <row r="4735" spans="1:4">
      <c r="A4735" s="279" t="s">
        <v>32466</v>
      </c>
      <c r="B4735" s="276" t="s">
        <v>32467</v>
      </c>
      <c r="C4735" s="276" t="s">
        <v>6</v>
      </c>
      <c r="D4735" s="277">
        <v>29.49</v>
      </c>
    </row>
    <row r="4736" spans="1:4">
      <c r="A4736" s="279" t="s">
        <v>32468</v>
      </c>
      <c r="B4736" s="276" t="s">
        <v>32469</v>
      </c>
      <c r="C4736" s="276" t="s">
        <v>6</v>
      </c>
      <c r="D4736" s="277">
        <v>23</v>
      </c>
    </row>
    <row r="4737" spans="1:4">
      <c r="A4737" s="279" t="s">
        <v>32470</v>
      </c>
      <c r="B4737" s="276" t="s">
        <v>32471</v>
      </c>
      <c r="C4737" s="276" t="s">
        <v>6</v>
      </c>
      <c r="D4737" s="277">
        <v>4.1100000000000003</v>
      </c>
    </row>
    <row r="4738" spans="1:4">
      <c r="A4738" s="279" t="s">
        <v>32472</v>
      </c>
      <c r="B4738" s="276" t="s">
        <v>32473</v>
      </c>
      <c r="C4738" s="276" t="s">
        <v>6</v>
      </c>
      <c r="D4738" s="277">
        <v>11.11</v>
      </c>
    </row>
    <row r="4739" spans="1:4">
      <c r="A4739" s="279" t="s">
        <v>32474</v>
      </c>
      <c r="B4739" s="276" t="s">
        <v>32475</v>
      </c>
      <c r="C4739" s="276" t="s">
        <v>6</v>
      </c>
      <c r="D4739" s="277">
        <v>463.33</v>
      </c>
    </row>
    <row r="4740" spans="1:4">
      <c r="A4740" s="279" t="s">
        <v>32476</v>
      </c>
      <c r="B4740" s="276" t="s">
        <v>32477</v>
      </c>
      <c r="C4740" s="276" t="s">
        <v>6</v>
      </c>
      <c r="D4740" s="277">
        <v>510.37</v>
      </c>
    </row>
    <row r="4741" spans="1:4">
      <c r="A4741" s="279" t="s">
        <v>47</v>
      </c>
      <c r="B4741" s="276" t="s">
        <v>13988</v>
      </c>
      <c r="C4741" s="276" t="s">
        <v>6</v>
      </c>
      <c r="D4741" s="277">
        <v>9.32</v>
      </c>
    </row>
    <row r="4742" spans="1:4" ht="45">
      <c r="A4742" s="279" t="s">
        <v>14065</v>
      </c>
      <c r="B4742" s="276" t="s">
        <v>14066</v>
      </c>
      <c r="C4742" s="276" t="s">
        <v>6</v>
      </c>
      <c r="D4742" s="277">
        <v>10597.23</v>
      </c>
    </row>
    <row r="4743" spans="1:4" ht="33.75">
      <c r="A4743" s="279" t="s">
        <v>14067</v>
      </c>
      <c r="B4743" s="276" t="s">
        <v>14068</v>
      </c>
      <c r="C4743" s="276" t="s">
        <v>6</v>
      </c>
      <c r="D4743" s="277">
        <v>463.85</v>
      </c>
    </row>
    <row r="4744" spans="1:4">
      <c r="A4744" s="279" t="s">
        <v>32478</v>
      </c>
      <c r="B4744" s="276" t="s">
        <v>32479</v>
      </c>
      <c r="C4744" s="276" t="s">
        <v>6</v>
      </c>
      <c r="D4744" s="277">
        <v>740.88</v>
      </c>
    </row>
    <row r="4745" spans="1:4">
      <c r="A4745" s="279" t="s">
        <v>32480</v>
      </c>
      <c r="B4745" s="276" t="s">
        <v>32481</v>
      </c>
      <c r="C4745" s="276" t="s">
        <v>6</v>
      </c>
      <c r="D4745" s="277">
        <v>18415.11</v>
      </c>
    </row>
    <row r="4746" spans="1:4">
      <c r="A4746" s="279" t="s">
        <v>32482</v>
      </c>
      <c r="B4746" s="276" t="s">
        <v>32483</v>
      </c>
      <c r="C4746" s="276" t="s">
        <v>6</v>
      </c>
      <c r="D4746" s="277">
        <v>26378.84</v>
      </c>
    </row>
    <row r="4747" spans="1:4">
      <c r="A4747" s="279" t="s">
        <v>32484</v>
      </c>
      <c r="B4747" s="276" t="s">
        <v>32485</v>
      </c>
      <c r="C4747" s="276" t="s">
        <v>6</v>
      </c>
      <c r="D4747" s="277">
        <v>15311.35</v>
      </c>
    </row>
    <row r="4748" spans="1:4">
      <c r="A4748" s="279" t="s">
        <v>32486</v>
      </c>
      <c r="B4748" s="276" t="s">
        <v>32487</v>
      </c>
      <c r="C4748" s="276" t="s">
        <v>6</v>
      </c>
      <c r="D4748" s="277">
        <v>138987.9</v>
      </c>
    </row>
    <row r="4749" spans="1:4">
      <c r="A4749" s="279" t="s">
        <v>32488</v>
      </c>
      <c r="B4749" s="276" t="s">
        <v>32489</v>
      </c>
      <c r="C4749" s="276" t="s">
        <v>6</v>
      </c>
      <c r="D4749" s="277">
        <v>173573.97</v>
      </c>
    </row>
    <row r="4750" spans="1:4">
      <c r="A4750" s="279" t="s">
        <v>32490</v>
      </c>
      <c r="B4750" s="276" t="s">
        <v>32491</v>
      </c>
      <c r="C4750" s="276" t="s">
        <v>6</v>
      </c>
      <c r="D4750" s="277">
        <v>40853.57</v>
      </c>
    </row>
    <row r="4751" spans="1:4">
      <c r="A4751" s="279" t="s">
        <v>14093</v>
      </c>
      <c r="B4751" s="276" t="s">
        <v>14094</v>
      </c>
      <c r="C4751" s="276" t="s">
        <v>6</v>
      </c>
      <c r="D4751" s="277">
        <v>19525.97</v>
      </c>
    </row>
    <row r="4752" spans="1:4">
      <c r="A4752" s="279" t="s">
        <v>14095</v>
      </c>
      <c r="B4752" s="276" t="s">
        <v>14096</v>
      </c>
      <c r="C4752" s="276" t="s">
        <v>6</v>
      </c>
      <c r="D4752" s="277">
        <v>23659.200000000001</v>
      </c>
    </row>
    <row r="4753" spans="1:4">
      <c r="A4753" s="279" t="s">
        <v>32492</v>
      </c>
      <c r="B4753" s="276" t="s">
        <v>32493</v>
      </c>
      <c r="C4753" s="276" t="s">
        <v>6</v>
      </c>
      <c r="D4753" s="277">
        <v>71055.960000000006</v>
      </c>
    </row>
    <row r="4754" spans="1:4">
      <c r="A4754" s="279" t="s">
        <v>32494</v>
      </c>
      <c r="B4754" s="276" t="s">
        <v>32495</v>
      </c>
      <c r="C4754" s="276" t="s">
        <v>6</v>
      </c>
      <c r="D4754" s="277">
        <v>189997</v>
      </c>
    </row>
    <row r="4755" spans="1:4">
      <c r="A4755" s="279" t="s">
        <v>32496</v>
      </c>
      <c r="B4755" s="276" t="s">
        <v>32497</v>
      </c>
      <c r="C4755" s="276" t="s">
        <v>6</v>
      </c>
      <c r="D4755" s="277">
        <v>59394.25</v>
      </c>
    </row>
    <row r="4756" spans="1:4">
      <c r="A4756" s="279" t="s">
        <v>14099</v>
      </c>
      <c r="B4756" s="276" t="s">
        <v>14100</v>
      </c>
      <c r="C4756" s="276" t="s">
        <v>6</v>
      </c>
      <c r="D4756" s="277">
        <v>14918.44</v>
      </c>
    </row>
    <row r="4757" spans="1:4">
      <c r="A4757" s="279" t="s">
        <v>14101</v>
      </c>
      <c r="B4757" s="276" t="s">
        <v>14102</v>
      </c>
      <c r="C4757" s="276" t="s">
        <v>6</v>
      </c>
      <c r="D4757" s="277">
        <v>15709.2</v>
      </c>
    </row>
    <row r="4758" spans="1:4">
      <c r="A4758" s="279" t="s">
        <v>14103</v>
      </c>
      <c r="B4758" s="276" t="s">
        <v>14104</v>
      </c>
      <c r="C4758" s="276" t="s">
        <v>6</v>
      </c>
      <c r="D4758" s="277">
        <v>15111.36</v>
      </c>
    </row>
    <row r="4759" spans="1:4">
      <c r="A4759" s="279" t="s">
        <v>14105</v>
      </c>
      <c r="B4759" s="276" t="s">
        <v>14106</v>
      </c>
      <c r="C4759" s="276" t="s">
        <v>6</v>
      </c>
      <c r="D4759" s="277">
        <v>15620.16</v>
      </c>
    </row>
    <row r="4760" spans="1:4">
      <c r="A4760" s="279" t="s">
        <v>14107</v>
      </c>
      <c r="B4760" s="276" t="s">
        <v>14108</v>
      </c>
      <c r="C4760" s="276" t="s">
        <v>6</v>
      </c>
      <c r="D4760" s="277">
        <v>16434.240000000002</v>
      </c>
    </row>
    <row r="4761" spans="1:4">
      <c r="A4761" s="279" t="s">
        <v>14109</v>
      </c>
      <c r="B4761" s="276" t="s">
        <v>14110</v>
      </c>
      <c r="C4761" s="276" t="s">
        <v>6</v>
      </c>
      <c r="D4761" s="277">
        <v>17006.64</v>
      </c>
    </row>
    <row r="4762" spans="1:4">
      <c r="A4762" s="279" t="s">
        <v>14111</v>
      </c>
      <c r="B4762" s="276" t="s">
        <v>14112</v>
      </c>
      <c r="C4762" s="276" t="s">
        <v>6</v>
      </c>
      <c r="D4762" s="277">
        <v>17222.88</v>
      </c>
    </row>
    <row r="4763" spans="1:4">
      <c r="A4763" s="279" t="s">
        <v>14113</v>
      </c>
      <c r="B4763" s="276" t="s">
        <v>14114</v>
      </c>
      <c r="C4763" s="276" t="s">
        <v>6</v>
      </c>
      <c r="D4763" s="277">
        <v>14678.88</v>
      </c>
    </row>
    <row r="4764" spans="1:4">
      <c r="A4764" s="279" t="s">
        <v>14115</v>
      </c>
      <c r="B4764" s="276" t="s">
        <v>14116</v>
      </c>
      <c r="C4764" s="276" t="s">
        <v>6</v>
      </c>
      <c r="D4764" s="277">
        <v>17350.080000000002</v>
      </c>
    </row>
    <row r="4765" spans="1:4">
      <c r="A4765" s="279" t="s">
        <v>14117</v>
      </c>
      <c r="B4765" s="276" t="s">
        <v>14118</v>
      </c>
      <c r="C4765" s="276" t="s">
        <v>6</v>
      </c>
      <c r="D4765" s="277">
        <v>17718.96</v>
      </c>
    </row>
    <row r="4766" spans="1:4">
      <c r="A4766" s="279" t="s">
        <v>14119</v>
      </c>
      <c r="B4766" s="276" t="s">
        <v>14120</v>
      </c>
      <c r="C4766" s="276" t="s">
        <v>6</v>
      </c>
      <c r="D4766" s="277">
        <v>18215.04</v>
      </c>
    </row>
    <row r="4767" spans="1:4">
      <c r="A4767" s="279" t="s">
        <v>14121</v>
      </c>
      <c r="B4767" s="276" t="s">
        <v>14122</v>
      </c>
      <c r="C4767" s="276" t="s">
        <v>6</v>
      </c>
      <c r="D4767" s="277">
        <v>18634.8</v>
      </c>
    </row>
    <row r="4768" spans="1:4">
      <c r="A4768" s="279" t="s">
        <v>14123</v>
      </c>
      <c r="B4768" s="276" t="s">
        <v>14124</v>
      </c>
      <c r="C4768" s="276" t="s">
        <v>6</v>
      </c>
      <c r="D4768" s="277">
        <v>18838.32</v>
      </c>
    </row>
    <row r="4769" spans="1:4">
      <c r="A4769" s="279" t="s">
        <v>14125</v>
      </c>
      <c r="B4769" s="276" t="s">
        <v>14126</v>
      </c>
      <c r="C4769" s="276" t="s">
        <v>6</v>
      </c>
      <c r="D4769" s="277">
        <v>18952.8</v>
      </c>
    </row>
    <row r="4770" spans="1:4">
      <c r="A4770" s="279" t="s">
        <v>14127</v>
      </c>
      <c r="B4770" s="276" t="s">
        <v>14128</v>
      </c>
      <c r="C4770" s="276" t="s">
        <v>6</v>
      </c>
      <c r="D4770" s="277">
        <v>19855.919999999998</v>
      </c>
    </row>
    <row r="4771" spans="1:4">
      <c r="A4771" s="279" t="s">
        <v>14129</v>
      </c>
      <c r="B4771" s="276" t="s">
        <v>14130</v>
      </c>
      <c r="C4771" s="276" t="s">
        <v>6</v>
      </c>
      <c r="D4771" s="277">
        <v>22107.360000000001</v>
      </c>
    </row>
    <row r="4772" spans="1:4">
      <c r="A4772" s="279" t="s">
        <v>14131</v>
      </c>
      <c r="B4772" s="276" t="s">
        <v>14132</v>
      </c>
      <c r="C4772" s="276" t="s">
        <v>6</v>
      </c>
      <c r="D4772" s="277">
        <v>17044.8</v>
      </c>
    </row>
    <row r="4773" spans="1:4">
      <c r="A4773" s="279" t="s">
        <v>14069</v>
      </c>
      <c r="B4773" s="276" t="s">
        <v>14070</v>
      </c>
      <c r="C4773" s="276" t="s">
        <v>6</v>
      </c>
      <c r="D4773" s="277">
        <v>27768.01</v>
      </c>
    </row>
    <row r="4774" spans="1:4">
      <c r="A4774" s="279" t="s">
        <v>14071</v>
      </c>
      <c r="B4774" s="276" t="s">
        <v>14072</v>
      </c>
      <c r="C4774" s="276" t="s">
        <v>6</v>
      </c>
      <c r="D4774" s="277">
        <v>23481.119999999999</v>
      </c>
    </row>
    <row r="4775" spans="1:4">
      <c r="A4775" s="279" t="s">
        <v>14073</v>
      </c>
      <c r="B4775" s="276" t="s">
        <v>14074</v>
      </c>
      <c r="C4775" s="276" t="s">
        <v>6</v>
      </c>
      <c r="D4775" s="277">
        <v>27755.040000000001</v>
      </c>
    </row>
    <row r="4776" spans="1:4">
      <c r="A4776" s="279" t="s">
        <v>14075</v>
      </c>
      <c r="B4776" s="276" t="s">
        <v>14076</v>
      </c>
      <c r="C4776" s="276" t="s">
        <v>6</v>
      </c>
      <c r="D4776" s="277">
        <v>34483.919999999998</v>
      </c>
    </row>
    <row r="4777" spans="1:4">
      <c r="A4777" s="279" t="s">
        <v>14077</v>
      </c>
      <c r="B4777" s="276" t="s">
        <v>14078</v>
      </c>
      <c r="C4777" s="276" t="s">
        <v>6</v>
      </c>
      <c r="D4777" s="277">
        <v>88671.38</v>
      </c>
    </row>
    <row r="4778" spans="1:4">
      <c r="A4778" s="279" t="s">
        <v>14079</v>
      </c>
      <c r="B4778" s="276" t="s">
        <v>14080</v>
      </c>
      <c r="C4778" s="276" t="s">
        <v>6</v>
      </c>
      <c r="D4778" s="277">
        <v>39152.160000000003</v>
      </c>
    </row>
    <row r="4779" spans="1:4">
      <c r="A4779" s="279" t="s">
        <v>14081</v>
      </c>
      <c r="B4779" s="276" t="s">
        <v>14082</v>
      </c>
      <c r="C4779" s="276" t="s">
        <v>6</v>
      </c>
      <c r="D4779" s="277">
        <v>42459.360000000001</v>
      </c>
    </row>
    <row r="4780" spans="1:4">
      <c r="A4780" s="279" t="s">
        <v>14083</v>
      </c>
      <c r="B4780" s="276" t="s">
        <v>14084</v>
      </c>
      <c r="C4780" s="276" t="s">
        <v>6</v>
      </c>
      <c r="D4780" s="277">
        <v>45334.080000000002</v>
      </c>
    </row>
    <row r="4781" spans="1:4">
      <c r="A4781" s="279" t="s">
        <v>14085</v>
      </c>
      <c r="B4781" s="276" t="s">
        <v>14086</v>
      </c>
      <c r="C4781" s="276" t="s">
        <v>6</v>
      </c>
      <c r="D4781" s="277">
        <v>49188.04</v>
      </c>
    </row>
    <row r="4782" spans="1:4">
      <c r="A4782" s="279" t="s">
        <v>14087</v>
      </c>
      <c r="B4782" s="276" t="s">
        <v>14088</v>
      </c>
      <c r="C4782" s="276" t="s">
        <v>6</v>
      </c>
      <c r="D4782" s="277">
        <v>21738.48</v>
      </c>
    </row>
    <row r="4783" spans="1:4">
      <c r="A4783" s="279" t="s">
        <v>14089</v>
      </c>
      <c r="B4783" s="276" t="s">
        <v>14090</v>
      </c>
      <c r="C4783" s="276" t="s">
        <v>6</v>
      </c>
      <c r="D4783" s="277">
        <v>54403.44</v>
      </c>
    </row>
    <row r="4784" spans="1:4">
      <c r="A4784" s="279" t="s">
        <v>14091</v>
      </c>
      <c r="B4784" s="276" t="s">
        <v>14092</v>
      </c>
      <c r="C4784" s="276" t="s">
        <v>6</v>
      </c>
      <c r="D4784" s="277">
        <v>71301.88</v>
      </c>
    </row>
    <row r="4785" spans="1:4">
      <c r="A4785" s="279" t="s">
        <v>14097</v>
      </c>
      <c r="B4785" s="276" t="s">
        <v>14098</v>
      </c>
      <c r="C4785" s="276" t="s">
        <v>6</v>
      </c>
      <c r="D4785" s="277">
        <v>72904.05</v>
      </c>
    </row>
    <row r="4786" spans="1:4">
      <c r="A4786" s="279" t="s">
        <v>32498</v>
      </c>
      <c r="B4786" s="276" t="s">
        <v>32499</v>
      </c>
      <c r="C4786" s="276" t="s">
        <v>429</v>
      </c>
      <c r="D4786" s="277">
        <v>525</v>
      </c>
    </row>
    <row r="4787" spans="1:4">
      <c r="A4787" s="279" t="s">
        <v>14180</v>
      </c>
      <c r="B4787" s="276" t="s">
        <v>14181</v>
      </c>
      <c r="C4787" s="276" t="s">
        <v>6</v>
      </c>
      <c r="D4787" s="277">
        <v>2.9</v>
      </c>
    </row>
    <row r="4788" spans="1:4">
      <c r="A4788" s="279" t="s">
        <v>14182</v>
      </c>
      <c r="B4788" s="276" t="s">
        <v>14183</v>
      </c>
      <c r="C4788" s="276" t="s">
        <v>6</v>
      </c>
      <c r="D4788" s="277">
        <v>6.2</v>
      </c>
    </row>
    <row r="4789" spans="1:4">
      <c r="A4789" s="279" t="s">
        <v>14184</v>
      </c>
      <c r="B4789" s="276" t="s">
        <v>14185</v>
      </c>
      <c r="C4789" s="276" t="s">
        <v>6</v>
      </c>
      <c r="D4789" s="277">
        <v>9.19</v>
      </c>
    </row>
    <row r="4790" spans="1:4">
      <c r="A4790" s="279" t="s">
        <v>14186</v>
      </c>
      <c r="B4790" s="276" t="s">
        <v>14187</v>
      </c>
      <c r="C4790" s="276" t="s">
        <v>6</v>
      </c>
      <c r="D4790" s="277">
        <v>23.56</v>
      </c>
    </row>
    <row r="4791" spans="1:4">
      <c r="A4791" s="279" t="s">
        <v>14188</v>
      </c>
      <c r="B4791" s="276" t="s">
        <v>14189</v>
      </c>
      <c r="C4791" s="276" t="s">
        <v>6</v>
      </c>
      <c r="D4791" s="277">
        <v>35.81</v>
      </c>
    </row>
    <row r="4792" spans="1:4">
      <c r="A4792" s="279" t="s">
        <v>14190</v>
      </c>
      <c r="B4792" s="276" t="s">
        <v>14191</v>
      </c>
      <c r="C4792" s="276" t="s">
        <v>6</v>
      </c>
      <c r="D4792" s="277">
        <v>53.75</v>
      </c>
    </row>
    <row r="4793" spans="1:4">
      <c r="A4793" s="279" t="s">
        <v>14192</v>
      </c>
      <c r="B4793" s="276" t="s">
        <v>14193</v>
      </c>
      <c r="C4793" s="276" t="s">
        <v>6</v>
      </c>
      <c r="D4793" s="277">
        <v>62.01</v>
      </c>
    </row>
    <row r="4794" spans="1:4">
      <c r="A4794" s="279" t="s">
        <v>14194</v>
      </c>
      <c r="B4794" s="276" t="s">
        <v>14195</v>
      </c>
      <c r="C4794" s="276" t="s">
        <v>6</v>
      </c>
      <c r="D4794" s="277">
        <v>92.5</v>
      </c>
    </row>
    <row r="4795" spans="1:4">
      <c r="A4795" s="279" t="s">
        <v>14196</v>
      </c>
      <c r="B4795" s="276" t="s">
        <v>14197</v>
      </c>
      <c r="C4795" s="276" t="s">
        <v>6</v>
      </c>
      <c r="D4795" s="277">
        <v>8.5299999999999994</v>
      </c>
    </row>
    <row r="4796" spans="1:4">
      <c r="A4796" s="279" t="s">
        <v>14198</v>
      </c>
      <c r="B4796" s="276" t="s">
        <v>14199</v>
      </c>
      <c r="C4796" s="276" t="s">
        <v>6</v>
      </c>
      <c r="D4796" s="277">
        <v>11.53</v>
      </c>
    </row>
    <row r="4797" spans="1:4">
      <c r="A4797" s="279" t="s">
        <v>32500</v>
      </c>
      <c r="B4797" s="276" t="s">
        <v>32501</v>
      </c>
      <c r="C4797" s="276" t="s">
        <v>6</v>
      </c>
      <c r="D4797" s="277">
        <v>0.11</v>
      </c>
    </row>
    <row r="4798" spans="1:4">
      <c r="A4798" s="279" t="s">
        <v>32502</v>
      </c>
      <c r="B4798" s="276" t="s">
        <v>32503</v>
      </c>
      <c r="C4798" s="276" t="s">
        <v>6</v>
      </c>
      <c r="D4798" s="277">
        <v>0.15</v>
      </c>
    </row>
    <row r="4799" spans="1:4">
      <c r="A4799" s="279" t="s">
        <v>14204</v>
      </c>
      <c r="B4799" s="276" t="s">
        <v>14205</v>
      </c>
      <c r="C4799" s="276" t="s">
        <v>6</v>
      </c>
      <c r="D4799" s="277">
        <v>7.47</v>
      </c>
    </row>
    <row r="4800" spans="1:4">
      <c r="A4800" s="279" t="s">
        <v>14206</v>
      </c>
      <c r="B4800" s="276" t="s">
        <v>14207</v>
      </c>
      <c r="C4800" s="276" t="s">
        <v>6</v>
      </c>
      <c r="D4800" s="277">
        <v>8.3800000000000008</v>
      </c>
    </row>
    <row r="4801" spans="1:4">
      <c r="A4801" s="279" t="s">
        <v>14269</v>
      </c>
      <c r="B4801" s="276" t="s">
        <v>14270</v>
      </c>
      <c r="C4801" s="276" t="s">
        <v>6</v>
      </c>
      <c r="D4801" s="277">
        <v>28.38</v>
      </c>
    </row>
    <row r="4802" spans="1:4">
      <c r="A4802" s="279" t="s">
        <v>14271</v>
      </c>
      <c r="B4802" s="276" t="s">
        <v>14272</v>
      </c>
      <c r="C4802" s="276" t="s">
        <v>6</v>
      </c>
      <c r="D4802" s="277">
        <v>30.1</v>
      </c>
    </row>
    <row r="4803" spans="1:4">
      <c r="A4803" s="279" t="s">
        <v>14273</v>
      </c>
      <c r="B4803" s="276" t="s">
        <v>14274</v>
      </c>
      <c r="C4803" s="276" t="s">
        <v>6</v>
      </c>
      <c r="D4803" s="277">
        <v>29.85</v>
      </c>
    </row>
    <row r="4804" spans="1:4">
      <c r="A4804" s="279" t="s">
        <v>14275</v>
      </c>
      <c r="B4804" s="276" t="s">
        <v>14276</v>
      </c>
      <c r="C4804" s="276" t="s">
        <v>6</v>
      </c>
      <c r="D4804" s="277">
        <v>30.08</v>
      </c>
    </row>
    <row r="4805" spans="1:4">
      <c r="A4805" s="279" t="s">
        <v>14277</v>
      </c>
      <c r="B4805" s="276" t="s">
        <v>14278</v>
      </c>
      <c r="C4805" s="276" t="s">
        <v>6</v>
      </c>
      <c r="D4805" s="277">
        <v>60.38</v>
      </c>
    </row>
    <row r="4806" spans="1:4">
      <c r="A4806" s="279" t="s">
        <v>14279</v>
      </c>
      <c r="B4806" s="276" t="s">
        <v>14280</v>
      </c>
      <c r="C4806" s="276" t="s">
        <v>6</v>
      </c>
      <c r="D4806" s="277">
        <v>36.21</v>
      </c>
    </row>
    <row r="4807" spans="1:4">
      <c r="A4807" s="279" t="s">
        <v>14281</v>
      </c>
      <c r="B4807" s="276" t="s">
        <v>14282</v>
      </c>
      <c r="C4807" s="276" t="s">
        <v>6</v>
      </c>
      <c r="D4807" s="277">
        <v>43.15</v>
      </c>
    </row>
    <row r="4808" spans="1:4">
      <c r="A4808" s="279" t="s">
        <v>14295</v>
      </c>
      <c r="B4808" s="276" t="s">
        <v>14296</v>
      </c>
      <c r="C4808" s="276" t="s">
        <v>6</v>
      </c>
      <c r="D4808" s="277">
        <v>0.51</v>
      </c>
    </row>
    <row r="4809" spans="1:4">
      <c r="A4809" s="279" t="s">
        <v>32504</v>
      </c>
      <c r="B4809" s="276" t="s">
        <v>32505</v>
      </c>
      <c r="C4809" s="276" t="s">
        <v>429</v>
      </c>
      <c r="D4809" s="277">
        <v>1713.6</v>
      </c>
    </row>
    <row r="4810" spans="1:4">
      <c r="A4810" s="279" t="s">
        <v>14311</v>
      </c>
      <c r="B4810" s="276" t="s">
        <v>14312</v>
      </c>
      <c r="C4810" s="276" t="s">
        <v>6</v>
      </c>
      <c r="D4810" s="277">
        <v>5.91</v>
      </c>
    </row>
    <row r="4811" spans="1:4">
      <c r="A4811" s="279" t="s">
        <v>14313</v>
      </c>
      <c r="B4811" s="276" t="s">
        <v>14314</v>
      </c>
      <c r="C4811" s="276" t="s">
        <v>6</v>
      </c>
      <c r="D4811" s="277">
        <v>14.13</v>
      </c>
    </row>
    <row r="4812" spans="1:4">
      <c r="A4812" s="279" t="s">
        <v>14315</v>
      </c>
      <c r="B4812" s="276" t="s">
        <v>14316</v>
      </c>
      <c r="C4812" s="276" t="s">
        <v>6</v>
      </c>
      <c r="D4812" s="277">
        <v>33.89</v>
      </c>
    </row>
    <row r="4813" spans="1:4">
      <c r="A4813" s="279" t="s">
        <v>14317</v>
      </c>
      <c r="B4813" s="276" t="s">
        <v>14318</v>
      </c>
      <c r="C4813" s="276" t="s">
        <v>6</v>
      </c>
      <c r="D4813" s="277">
        <v>74.19</v>
      </c>
    </row>
    <row r="4814" spans="1:4">
      <c r="A4814" s="279" t="s">
        <v>14325</v>
      </c>
      <c r="B4814" s="276" t="s">
        <v>14326</v>
      </c>
      <c r="C4814" s="276" t="s">
        <v>1448</v>
      </c>
      <c r="D4814" s="277">
        <v>35.03</v>
      </c>
    </row>
    <row r="4815" spans="1:4">
      <c r="A4815" s="279" t="s">
        <v>14352</v>
      </c>
      <c r="B4815" s="276" t="s">
        <v>14353</v>
      </c>
      <c r="C4815" s="276" t="s">
        <v>6</v>
      </c>
      <c r="D4815" s="277">
        <v>13499.41</v>
      </c>
    </row>
    <row r="4816" spans="1:4">
      <c r="A4816" s="279" t="s">
        <v>14354</v>
      </c>
      <c r="B4816" s="276" t="s">
        <v>14355</v>
      </c>
      <c r="C4816" s="276" t="s">
        <v>6</v>
      </c>
      <c r="D4816" s="277">
        <v>13587.34</v>
      </c>
    </row>
    <row r="4817" spans="1:4">
      <c r="A4817" s="279" t="s">
        <v>14356</v>
      </c>
      <c r="B4817" s="276" t="s">
        <v>14357</v>
      </c>
      <c r="C4817" s="276" t="s">
        <v>6</v>
      </c>
      <c r="D4817" s="277">
        <v>18729.95</v>
      </c>
    </row>
    <row r="4818" spans="1:4">
      <c r="A4818" s="279" t="s">
        <v>14358</v>
      </c>
      <c r="B4818" s="276" t="s">
        <v>14359</v>
      </c>
      <c r="C4818" s="276" t="s">
        <v>6</v>
      </c>
      <c r="D4818" s="277">
        <v>18752.14</v>
      </c>
    </row>
    <row r="4819" spans="1:4">
      <c r="A4819" s="279" t="s">
        <v>14360</v>
      </c>
      <c r="B4819" s="276" t="s">
        <v>14361</v>
      </c>
      <c r="C4819" s="276" t="s">
        <v>6</v>
      </c>
      <c r="D4819" s="277">
        <v>18759.169999999998</v>
      </c>
    </row>
    <row r="4820" spans="1:4">
      <c r="A4820" s="279" t="s">
        <v>14362</v>
      </c>
      <c r="B4820" s="276" t="s">
        <v>14363</v>
      </c>
      <c r="C4820" s="276" t="s">
        <v>6</v>
      </c>
      <c r="D4820" s="277">
        <v>18666.12</v>
      </c>
    </row>
    <row r="4821" spans="1:4">
      <c r="A4821" s="279" t="s">
        <v>14364</v>
      </c>
      <c r="B4821" s="276" t="s">
        <v>14365</v>
      </c>
      <c r="C4821" s="276" t="s">
        <v>6</v>
      </c>
      <c r="D4821" s="277">
        <v>18789.48</v>
      </c>
    </row>
    <row r="4822" spans="1:4">
      <c r="A4822" s="279" t="s">
        <v>14366</v>
      </c>
      <c r="B4822" s="276" t="s">
        <v>14367</v>
      </c>
      <c r="C4822" s="276" t="s">
        <v>6</v>
      </c>
      <c r="D4822" s="277">
        <v>19112.36</v>
      </c>
    </row>
    <row r="4823" spans="1:4">
      <c r="A4823" s="279" t="s">
        <v>14368</v>
      </c>
      <c r="B4823" s="276" t="s">
        <v>14369</v>
      </c>
      <c r="C4823" s="276" t="s">
        <v>6</v>
      </c>
      <c r="D4823" s="277">
        <v>19127.71</v>
      </c>
    </row>
    <row r="4824" spans="1:4">
      <c r="A4824" s="279" t="s">
        <v>14370</v>
      </c>
      <c r="B4824" s="276" t="s">
        <v>14371</v>
      </c>
      <c r="C4824" s="276" t="s">
        <v>6</v>
      </c>
      <c r="D4824" s="277">
        <v>19197.89</v>
      </c>
    </row>
    <row r="4825" spans="1:4">
      <c r="A4825" s="279" t="s">
        <v>14372</v>
      </c>
      <c r="B4825" s="276" t="s">
        <v>14373</v>
      </c>
      <c r="C4825" s="276" t="s">
        <v>6</v>
      </c>
      <c r="D4825" s="277">
        <v>19100.25</v>
      </c>
    </row>
    <row r="4826" spans="1:4">
      <c r="A4826" s="279" t="s">
        <v>14374</v>
      </c>
      <c r="B4826" s="276" t="s">
        <v>14375</v>
      </c>
      <c r="C4826" s="276" t="s">
        <v>6</v>
      </c>
      <c r="D4826" s="277">
        <v>19112.32</v>
      </c>
    </row>
    <row r="4827" spans="1:4">
      <c r="A4827" s="279" t="s">
        <v>14376</v>
      </c>
      <c r="B4827" s="276" t="s">
        <v>14377</v>
      </c>
      <c r="C4827" s="276" t="s">
        <v>6</v>
      </c>
      <c r="D4827" s="277">
        <v>19021.62</v>
      </c>
    </row>
    <row r="4828" spans="1:4">
      <c r="A4828" s="279" t="s">
        <v>14378</v>
      </c>
      <c r="B4828" s="276" t="s">
        <v>14379</v>
      </c>
      <c r="C4828" s="276" t="s">
        <v>6</v>
      </c>
      <c r="D4828" s="277">
        <v>6546.33</v>
      </c>
    </row>
    <row r="4829" spans="1:4">
      <c r="A4829" s="279" t="s">
        <v>14380</v>
      </c>
      <c r="B4829" s="276" t="s">
        <v>14381</v>
      </c>
      <c r="C4829" s="276" t="s">
        <v>6</v>
      </c>
      <c r="D4829" s="277">
        <v>6605.09</v>
      </c>
    </row>
    <row r="4830" spans="1:4">
      <c r="A4830" s="279" t="s">
        <v>14382</v>
      </c>
      <c r="B4830" s="276" t="s">
        <v>14383</v>
      </c>
      <c r="C4830" s="276" t="s">
        <v>6</v>
      </c>
      <c r="D4830" s="277">
        <v>9151.0400000000009</v>
      </c>
    </row>
    <row r="4831" spans="1:4">
      <c r="A4831" s="279" t="s">
        <v>14384</v>
      </c>
      <c r="B4831" s="276" t="s">
        <v>14385</v>
      </c>
      <c r="C4831" s="276" t="s">
        <v>6</v>
      </c>
      <c r="D4831" s="277">
        <v>9205.73</v>
      </c>
    </row>
    <row r="4832" spans="1:4">
      <c r="A4832" s="279" t="s">
        <v>14386</v>
      </c>
      <c r="B4832" s="276" t="s">
        <v>14387</v>
      </c>
      <c r="C4832" s="276" t="s">
        <v>6</v>
      </c>
      <c r="D4832" s="277">
        <v>7779.49</v>
      </c>
    </row>
    <row r="4833" spans="1:4">
      <c r="A4833" s="279" t="s">
        <v>14388</v>
      </c>
      <c r="B4833" s="276" t="s">
        <v>14389</v>
      </c>
      <c r="C4833" s="276" t="s">
        <v>6</v>
      </c>
      <c r="D4833" s="277">
        <v>7779.51</v>
      </c>
    </row>
    <row r="4834" spans="1:4">
      <c r="A4834" s="279" t="s">
        <v>14390</v>
      </c>
      <c r="B4834" s="276" t="s">
        <v>14391</v>
      </c>
      <c r="C4834" s="276" t="s">
        <v>6</v>
      </c>
      <c r="D4834" s="277">
        <v>7808.68</v>
      </c>
    </row>
    <row r="4835" spans="1:4">
      <c r="A4835" s="279" t="s">
        <v>14392</v>
      </c>
      <c r="B4835" s="276" t="s">
        <v>14393</v>
      </c>
      <c r="C4835" s="276" t="s">
        <v>6</v>
      </c>
      <c r="D4835" s="277">
        <v>7753.28</v>
      </c>
    </row>
    <row r="4836" spans="1:4">
      <c r="A4836" s="279" t="s">
        <v>14394</v>
      </c>
      <c r="B4836" s="276" t="s">
        <v>14395</v>
      </c>
      <c r="C4836" s="276" t="s">
        <v>6</v>
      </c>
      <c r="D4836" s="277">
        <v>8146.72</v>
      </c>
    </row>
    <row r="4837" spans="1:4">
      <c r="A4837" s="279" t="s">
        <v>14396</v>
      </c>
      <c r="B4837" s="276" t="s">
        <v>14397</v>
      </c>
      <c r="C4837" s="276" t="s">
        <v>6</v>
      </c>
      <c r="D4837" s="277">
        <v>7792.19</v>
      </c>
    </row>
    <row r="4838" spans="1:4">
      <c r="A4838" s="279" t="s">
        <v>14398</v>
      </c>
      <c r="B4838" s="276" t="s">
        <v>14399</v>
      </c>
      <c r="C4838" s="276" t="s">
        <v>6</v>
      </c>
      <c r="D4838" s="277">
        <v>7806.68</v>
      </c>
    </row>
    <row r="4839" spans="1:4">
      <c r="A4839" s="279" t="s">
        <v>14400</v>
      </c>
      <c r="B4839" s="276" t="s">
        <v>14401</v>
      </c>
      <c r="C4839" s="276" t="s">
        <v>6</v>
      </c>
      <c r="D4839" s="277">
        <v>7806.24</v>
      </c>
    </row>
    <row r="4840" spans="1:4">
      <c r="A4840" s="279" t="s">
        <v>14402</v>
      </c>
      <c r="B4840" s="276" t="s">
        <v>14403</v>
      </c>
      <c r="C4840" s="276" t="s">
        <v>6</v>
      </c>
      <c r="D4840" s="277">
        <v>8150.24</v>
      </c>
    </row>
    <row r="4841" spans="1:4">
      <c r="A4841" s="279" t="s">
        <v>14404</v>
      </c>
      <c r="B4841" s="276" t="s">
        <v>14405</v>
      </c>
      <c r="C4841" s="276" t="s">
        <v>6</v>
      </c>
      <c r="D4841" s="277">
        <v>8031.19</v>
      </c>
    </row>
    <row r="4842" spans="1:4">
      <c r="A4842" s="279" t="s">
        <v>14406</v>
      </c>
      <c r="B4842" s="276" t="s">
        <v>14407</v>
      </c>
      <c r="C4842" s="276" t="s">
        <v>6</v>
      </c>
      <c r="D4842" s="277">
        <v>8067.57</v>
      </c>
    </row>
    <row r="4843" spans="1:4">
      <c r="A4843" s="279" t="s">
        <v>14408</v>
      </c>
      <c r="B4843" s="276" t="s">
        <v>14409</v>
      </c>
      <c r="C4843" s="276" t="s">
        <v>6</v>
      </c>
      <c r="D4843" s="277">
        <v>8103.09</v>
      </c>
    </row>
    <row r="4844" spans="1:4">
      <c r="A4844" s="279" t="s">
        <v>14410</v>
      </c>
      <c r="B4844" s="276" t="s">
        <v>14411</v>
      </c>
      <c r="C4844" s="276" t="s">
        <v>6</v>
      </c>
      <c r="D4844" s="277">
        <v>8119.77</v>
      </c>
    </row>
    <row r="4845" spans="1:4">
      <c r="A4845" s="279" t="s">
        <v>14412</v>
      </c>
      <c r="B4845" s="276" t="s">
        <v>14413</v>
      </c>
      <c r="C4845" s="276" t="s">
        <v>6</v>
      </c>
      <c r="D4845" s="277">
        <v>8080.53</v>
      </c>
    </row>
    <row r="4846" spans="1:4">
      <c r="A4846" s="279" t="s">
        <v>14414</v>
      </c>
      <c r="B4846" s="276" t="s">
        <v>14415</v>
      </c>
      <c r="C4846" s="276" t="s">
        <v>6</v>
      </c>
      <c r="D4846" s="277">
        <v>8127.03</v>
      </c>
    </row>
    <row r="4847" spans="1:4">
      <c r="A4847" s="279" t="s">
        <v>14416</v>
      </c>
      <c r="B4847" s="276" t="s">
        <v>14417</v>
      </c>
      <c r="C4847" s="276" t="s">
        <v>6</v>
      </c>
      <c r="D4847" s="277">
        <v>8127.03</v>
      </c>
    </row>
    <row r="4848" spans="1:4">
      <c r="A4848" s="279" t="s">
        <v>14418</v>
      </c>
      <c r="B4848" s="276" t="s">
        <v>14419</v>
      </c>
      <c r="C4848" s="276" t="s">
        <v>6</v>
      </c>
      <c r="D4848" s="277">
        <v>11884.42</v>
      </c>
    </row>
    <row r="4849" spans="1:4">
      <c r="A4849" s="279" t="s">
        <v>14420</v>
      </c>
      <c r="B4849" s="276" t="s">
        <v>14421</v>
      </c>
      <c r="C4849" s="276" t="s">
        <v>6</v>
      </c>
      <c r="D4849" s="277">
        <v>11749.85</v>
      </c>
    </row>
    <row r="4850" spans="1:4">
      <c r="A4850" s="279" t="s">
        <v>14422</v>
      </c>
      <c r="B4850" s="276" t="s">
        <v>14423</v>
      </c>
      <c r="C4850" s="276" t="s">
        <v>6</v>
      </c>
      <c r="D4850" s="277">
        <v>11763.83</v>
      </c>
    </row>
    <row r="4851" spans="1:4">
      <c r="A4851" s="279" t="s">
        <v>14424</v>
      </c>
      <c r="B4851" s="276" t="s">
        <v>14425</v>
      </c>
      <c r="C4851" s="276" t="s">
        <v>6</v>
      </c>
      <c r="D4851" s="277">
        <v>11747.64</v>
      </c>
    </row>
    <row r="4852" spans="1:4">
      <c r="A4852" s="279" t="s">
        <v>14426</v>
      </c>
      <c r="B4852" s="276" t="s">
        <v>14427</v>
      </c>
      <c r="C4852" s="276" t="s">
        <v>6</v>
      </c>
      <c r="D4852" s="277">
        <v>11835.27</v>
      </c>
    </row>
    <row r="4853" spans="1:4">
      <c r="A4853" s="279" t="s">
        <v>14428</v>
      </c>
      <c r="B4853" s="276" t="s">
        <v>14429</v>
      </c>
      <c r="C4853" s="276" t="s">
        <v>6</v>
      </c>
      <c r="D4853" s="277">
        <v>11857.67</v>
      </c>
    </row>
    <row r="4854" spans="1:4">
      <c r="A4854" s="279" t="s">
        <v>14430</v>
      </c>
      <c r="B4854" s="276" t="s">
        <v>14431</v>
      </c>
      <c r="C4854" s="276" t="s">
        <v>6</v>
      </c>
      <c r="D4854" s="277">
        <v>12231.02</v>
      </c>
    </row>
    <row r="4855" spans="1:4">
      <c r="A4855" s="279" t="s">
        <v>14432</v>
      </c>
      <c r="B4855" s="276" t="s">
        <v>14433</v>
      </c>
      <c r="C4855" s="276" t="s">
        <v>6</v>
      </c>
      <c r="D4855" s="277">
        <v>12263.37</v>
      </c>
    </row>
    <row r="4856" spans="1:4">
      <c r="A4856" s="279" t="s">
        <v>14434</v>
      </c>
      <c r="B4856" s="276" t="s">
        <v>14435</v>
      </c>
      <c r="C4856" s="276" t="s">
        <v>6</v>
      </c>
      <c r="D4856" s="277">
        <v>12281.15</v>
      </c>
    </row>
    <row r="4857" spans="1:4">
      <c r="A4857" s="279" t="s">
        <v>14436</v>
      </c>
      <c r="B4857" s="276" t="s">
        <v>14437</v>
      </c>
      <c r="C4857" s="276" t="s">
        <v>6</v>
      </c>
      <c r="D4857" s="277">
        <v>12279.53</v>
      </c>
    </row>
    <row r="4858" spans="1:4">
      <c r="A4858" s="279" t="s">
        <v>14438</v>
      </c>
      <c r="B4858" s="276" t="s">
        <v>14439</v>
      </c>
      <c r="C4858" s="276" t="s">
        <v>6</v>
      </c>
      <c r="D4858" s="277">
        <v>12296.19</v>
      </c>
    </row>
    <row r="4859" spans="1:4">
      <c r="A4859" s="279" t="s">
        <v>14440</v>
      </c>
      <c r="B4859" s="276" t="s">
        <v>14441</v>
      </c>
      <c r="C4859" s="276" t="s">
        <v>6</v>
      </c>
      <c r="D4859" s="277">
        <v>15753.25</v>
      </c>
    </row>
    <row r="4860" spans="1:4">
      <c r="A4860" s="279" t="s">
        <v>14442</v>
      </c>
      <c r="B4860" s="276" t="s">
        <v>14443</v>
      </c>
      <c r="C4860" s="276" t="s">
        <v>6</v>
      </c>
      <c r="D4860" s="277">
        <v>16515.14</v>
      </c>
    </row>
    <row r="4861" spans="1:4">
      <c r="A4861" s="279" t="s">
        <v>14444</v>
      </c>
      <c r="B4861" s="276" t="s">
        <v>14445</v>
      </c>
      <c r="C4861" s="276" t="s">
        <v>6</v>
      </c>
      <c r="D4861" s="277">
        <v>16550.43</v>
      </c>
    </row>
    <row r="4862" spans="1:4">
      <c r="A4862" s="279" t="s">
        <v>14446</v>
      </c>
      <c r="B4862" s="276" t="s">
        <v>14447</v>
      </c>
      <c r="C4862" s="276" t="s">
        <v>6</v>
      </c>
      <c r="D4862" s="277">
        <v>16564.509999999998</v>
      </c>
    </row>
    <row r="4863" spans="1:4">
      <c r="A4863" s="279" t="s">
        <v>14448</v>
      </c>
      <c r="B4863" s="276" t="s">
        <v>14449</v>
      </c>
      <c r="C4863" s="276" t="s">
        <v>6</v>
      </c>
      <c r="D4863" s="277">
        <v>17157.12</v>
      </c>
    </row>
    <row r="4864" spans="1:4">
      <c r="A4864" s="279" t="s">
        <v>14450</v>
      </c>
      <c r="B4864" s="276" t="s">
        <v>14451</v>
      </c>
      <c r="C4864" s="276" t="s">
        <v>6</v>
      </c>
      <c r="D4864" s="277">
        <v>17185.330000000002</v>
      </c>
    </row>
    <row r="4865" spans="1:4">
      <c r="A4865" s="279" t="s">
        <v>14452</v>
      </c>
      <c r="B4865" s="276" t="s">
        <v>14453</v>
      </c>
      <c r="C4865" s="276" t="s">
        <v>6</v>
      </c>
      <c r="D4865" s="277">
        <v>17615.650000000001</v>
      </c>
    </row>
    <row r="4866" spans="1:4">
      <c r="A4866" s="279" t="s">
        <v>14454</v>
      </c>
      <c r="B4866" s="276" t="s">
        <v>14455</v>
      </c>
      <c r="C4866" s="276" t="s">
        <v>6</v>
      </c>
      <c r="D4866" s="277">
        <v>24075.3</v>
      </c>
    </row>
    <row r="4867" spans="1:4">
      <c r="A4867" s="279" t="s">
        <v>14456</v>
      </c>
      <c r="B4867" s="276" t="s">
        <v>14457</v>
      </c>
      <c r="C4867" s="276" t="s">
        <v>6</v>
      </c>
      <c r="D4867" s="277">
        <v>23664.07</v>
      </c>
    </row>
    <row r="4868" spans="1:4">
      <c r="A4868" s="279" t="s">
        <v>14458</v>
      </c>
      <c r="B4868" s="276" t="s">
        <v>14459</v>
      </c>
      <c r="C4868" s="276" t="s">
        <v>6</v>
      </c>
      <c r="D4868" s="277">
        <v>23362.16</v>
      </c>
    </row>
    <row r="4869" spans="1:4">
      <c r="A4869" s="279" t="s">
        <v>14460</v>
      </c>
      <c r="B4869" s="276" t="s">
        <v>14461</v>
      </c>
      <c r="C4869" s="276" t="s">
        <v>6</v>
      </c>
      <c r="D4869" s="277">
        <v>23566.99</v>
      </c>
    </row>
    <row r="4870" spans="1:4">
      <c r="A4870" s="279" t="s">
        <v>14462</v>
      </c>
      <c r="B4870" s="276" t="s">
        <v>14463</v>
      </c>
      <c r="C4870" s="276" t="s">
        <v>6</v>
      </c>
      <c r="D4870" s="277">
        <v>23873.22</v>
      </c>
    </row>
    <row r="4871" spans="1:4">
      <c r="A4871" s="279" t="s">
        <v>14464</v>
      </c>
      <c r="B4871" s="276" t="s">
        <v>14465</v>
      </c>
      <c r="C4871" s="276" t="s">
        <v>6</v>
      </c>
      <c r="D4871" s="277">
        <v>23929.38</v>
      </c>
    </row>
    <row r="4872" spans="1:4">
      <c r="A4872" s="279" t="s">
        <v>14466</v>
      </c>
      <c r="B4872" s="276" t="s">
        <v>14467</v>
      </c>
      <c r="C4872" s="276" t="s">
        <v>6</v>
      </c>
      <c r="D4872" s="277">
        <v>26255.95</v>
      </c>
    </row>
    <row r="4873" spans="1:4">
      <c r="A4873" s="279" t="s">
        <v>14468</v>
      </c>
      <c r="B4873" s="276" t="s">
        <v>14469</v>
      </c>
      <c r="C4873" s="276" t="s">
        <v>6</v>
      </c>
      <c r="D4873" s="277">
        <v>10695.12</v>
      </c>
    </row>
    <row r="4874" spans="1:4">
      <c r="A4874" s="279" t="s">
        <v>14470</v>
      </c>
      <c r="B4874" s="276" t="s">
        <v>14471</v>
      </c>
      <c r="C4874" s="276" t="s">
        <v>6</v>
      </c>
      <c r="D4874" s="277">
        <v>11038.25</v>
      </c>
    </row>
    <row r="4875" spans="1:4">
      <c r="A4875" s="279" t="s">
        <v>14472</v>
      </c>
      <c r="B4875" s="276" t="s">
        <v>14473</v>
      </c>
      <c r="C4875" s="276" t="s">
        <v>6</v>
      </c>
      <c r="D4875" s="277">
        <v>11358.78</v>
      </c>
    </row>
    <row r="4876" spans="1:4">
      <c r="A4876" s="279" t="s">
        <v>14474</v>
      </c>
      <c r="B4876" s="276" t="s">
        <v>14475</v>
      </c>
      <c r="C4876" s="276" t="s">
        <v>6</v>
      </c>
      <c r="D4876" s="277">
        <v>10275.84</v>
      </c>
    </row>
    <row r="4877" spans="1:4">
      <c r="A4877" s="279" t="s">
        <v>14489</v>
      </c>
      <c r="B4877" s="276" t="s">
        <v>14490</v>
      </c>
      <c r="C4877" s="276" t="s">
        <v>1487</v>
      </c>
      <c r="D4877" s="277">
        <v>637.83000000000004</v>
      </c>
    </row>
    <row r="4878" spans="1:4">
      <c r="A4878" s="279" t="s">
        <v>14491</v>
      </c>
      <c r="B4878" s="276" t="s">
        <v>14492</v>
      </c>
      <c r="C4878" s="276" t="s">
        <v>1487</v>
      </c>
      <c r="D4878" s="277">
        <v>637.83000000000004</v>
      </c>
    </row>
    <row r="4879" spans="1:4">
      <c r="A4879" s="279" t="s">
        <v>14493</v>
      </c>
      <c r="B4879" s="276" t="s">
        <v>14494</v>
      </c>
      <c r="C4879" s="276" t="s">
        <v>1487</v>
      </c>
      <c r="D4879" s="277">
        <v>637.83000000000004</v>
      </c>
    </row>
    <row r="4880" spans="1:4">
      <c r="A4880" s="279" t="s">
        <v>14495</v>
      </c>
      <c r="B4880" s="276" t="s">
        <v>14496</v>
      </c>
      <c r="C4880" s="276" t="s">
        <v>1487</v>
      </c>
      <c r="D4880" s="277">
        <v>637.83000000000004</v>
      </c>
    </row>
    <row r="4881" spans="1:4">
      <c r="A4881" s="279" t="s">
        <v>14497</v>
      </c>
      <c r="B4881" s="276" t="s">
        <v>14498</v>
      </c>
      <c r="C4881" s="276" t="s">
        <v>1487</v>
      </c>
      <c r="D4881" s="277">
        <v>637.83000000000004</v>
      </c>
    </row>
    <row r="4882" spans="1:4">
      <c r="A4882" s="279" t="s">
        <v>32506</v>
      </c>
      <c r="B4882" s="276" t="s">
        <v>6585</v>
      </c>
      <c r="C4882" s="276" t="s">
        <v>1448</v>
      </c>
      <c r="D4882" s="277">
        <v>6.74</v>
      </c>
    </row>
    <row r="4883" spans="1:4" ht="22.5">
      <c r="A4883" s="279" t="s">
        <v>14573</v>
      </c>
      <c r="B4883" s="276" t="s">
        <v>14574</v>
      </c>
      <c r="C4883" s="276" t="s">
        <v>227</v>
      </c>
      <c r="D4883" s="277">
        <v>9.6</v>
      </c>
    </row>
    <row r="4884" spans="1:4" ht="22.5">
      <c r="A4884" s="279" t="s">
        <v>32507</v>
      </c>
      <c r="B4884" s="276" t="s">
        <v>32508</v>
      </c>
      <c r="C4884" s="276" t="s">
        <v>6</v>
      </c>
      <c r="D4884" s="277">
        <v>8100</v>
      </c>
    </row>
    <row r="4885" spans="1:4">
      <c r="A4885" s="279" t="s">
        <v>32509</v>
      </c>
      <c r="B4885" s="276" t="s">
        <v>32510</v>
      </c>
      <c r="C4885" s="276" t="s">
        <v>429</v>
      </c>
      <c r="D4885" s="277">
        <v>29</v>
      </c>
    </row>
    <row r="4886" spans="1:4">
      <c r="A4886" s="279" t="s">
        <v>14677</v>
      </c>
      <c r="B4886" s="276" t="s">
        <v>14678</v>
      </c>
      <c r="C4886" s="276" t="s">
        <v>6</v>
      </c>
      <c r="D4886" s="277">
        <v>112.99</v>
      </c>
    </row>
    <row r="4887" spans="1:4">
      <c r="A4887" s="279" t="s">
        <v>14679</v>
      </c>
      <c r="B4887" s="276" t="s">
        <v>14680</v>
      </c>
      <c r="C4887" s="276" t="s">
        <v>6</v>
      </c>
      <c r="D4887" s="277">
        <v>4917.03</v>
      </c>
    </row>
    <row r="4888" spans="1:4">
      <c r="A4888" s="279" t="s">
        <v>14681</v>
      </c>
      <c r="B4888" s="276" t="s">
        <v>14682</v>
      </c>
      <c r="C4888" s="276" t="s">
        <v>6</v>
      </c>
      <c r="D4888" s="277">
        <v>5057.07</v>
      </c>
    </row>
    <row r="4889" spans="1:4">
      <c r="A4889" s="279" t="s">
        <v>14683</v>
      </c>
      <c r="B4889" s="276" t="s">
        <v>14684</v>
      </c>
      <c r="C4889" s="276" t="s">
        <v>6</v>
      </c>
      <c r="D4889" s="277">
        <v>422.22</v>
      </c>
    </row>
    <row r="4890" spans="1:4">
      <c r="A4890" s="279" t="s">
        <v>14685</v>
      </c>
      <c r="B4890" s="276" t="s">
        <v>14686</v>
      </c>
      <c r="C4890" s="276" t="s">
        <v>6</v>
      </c>
      <c r="D4890" s="277">
        <v>262.56</v>
      </c>
    </row>
    <row r="4891" spans="1:4">
      <c r="A4891" s="279" t="s">
        <v>14687</v>
      </c>
      <c r="B4891" s="276" t="s">
        <v>14688</v>
      </c>
      <c r="C4891" s="276" t="s">
        <v>6</v>
      </c>
      <c r="D4891" s="277">
        <v>261.62</v>
      </c>
    </row>
    <row r="4892" spans="1:4">
      <c r="A4892" s="279" t="s">
        <v>14689</v>
      </c>
      <c r="B4892" s="276" t="s">
        <v>14690</v>
      </c>
      <c r="C4892" s="276" t="s">
        <v>6</v>
      </c>
      <c r="D4892" s="277">
        <v>715.72</v>
      </c>
    </row>
    <row r="4893" spans="1:4">
      <c r="A4893" s="279" t="s">
        <v>14691</v>
      </c>
      <c r="B4893" s="276" t="s">
        <v>14692</v>
      </c>
      <c r="C4893" s="276" t="s">
        <v>6</v>
      </c>
      <c r="D4893" s="277">
        <v>846.07</v>
      </c>
    </row>
    <row r="4894" spans="1:4">
      <c r="A4894" s="279" t="s">
        <v>14693</v>
      </c>
      <c r="B4894" s="276" t="s">
        <v>14694</v>
      </c>
      <c r="C4894" s="276" t="s">
        <v>6</v>
      </c>
      <c r="D4894" s="277">
        <v>869.23</v>
      </c>
    </row>
    <row r="4895" spans="1:4">
      <c r="A4895" s="279" t="s">
        <v>14695</v>
      </c>
      <c r="B4895" s="276" t="s">
        <v>14696</v>
      </c>
      <c r="C4895" s="276" t="s">
        <v>6</v>
      </c>
      <c r="D4895" s="277">
        <v>896.93</v>
      </c>
    </row>
    <row r="4896" spans="1:4">
      <c r="A4896" s="279" t="s">
        <v>14697</v>
      </c>
      <c r="B4896" s="276" t="s">
        <v>14698</v>
      </c>
      <c r="C4896" s="276" t="s">
        <v>6</v>
      </c>
      <c r="D4896" s="277">
        <v>923.23</v>
      </c>
    </row>
    <row r="4897" spans="1:4">
      <c r="A4897" s="279" t="s">
        <v>14699</v>
      </c>
      <c r="B4897" s="276" t="s">
        <v>14700</v>
      </c>
      <c r="C4897" s="276" t="s">
        <v>6</v>
      </c>
      <c r="D4897" s="277">
        <v>960</v>
      </c>
    </row>
    <row r="4898" spans="1:4">
      <c r="A4898" s="279" t="s">
        <v>14701</v>
      </c>
      <c r="B4898" s="276" t="s">
        <v>14702</v>
      </c>
      <c r="C4898" s="276" t="s">
        <v>6</v>
      </c>
      <c r="D4898" s="277">
        <v>978.49</v>
      </c>
    </row>
    <row r="4899" spans="1:4">
      <c r="A4899" s="279" t="s">
        <v>14703</v>
      </c>
      <c r="B4899" s="276" t="s">
        <v>14704</v>
      </c>
      <c r="C4899" s="276" t="s">
        <v>6</v>
      </c>
      <c r="D4899" s="277">
        <v>799.47</v>
      </c>
    </row>
    <row r="4900" spans="1:4">
      <c r="A4900" s="279" t="s">
        <v>14705</v>
      </c>
      <c r="B4900" s="276" t="s">
        <v>14706</v>
      </c>
      <c r="C4900" s="276" t="s">
        <v>6</v>
      </c>
      <c r="D4900" s="277">
        <v>2929.34</v>
      </c>
    </row>
    <row r="4901" spans="1:4">
      <c r="A4901" s="279" t="s">
        <v>14707</v>
      </c>
      <c r="B4901" s="276" t="s">
        <v>14708</v>
      </c>
      <c r="C4901" s="276" t="s">
        <v>6</v>
      </c>
      <c r="D4901" s="277">
        <v>3198.66</v>
      </c>
    </row>
    <row r="4902" spans="1:4">
      <c r="A4902" s="279" t="s">
        <v>14709</v>
      </c>
      <c r="B4902" s="276" t="s">
        <v>14710</v>
      </c>
      <c r="C4902" s="276" t="s">
        <v>6</v>
      </c>
      <c r="D4902" s="277">
        <v>4071.43</v>
      </c>
    </row>
    <row r="4903" spans="1:4">
      <c r="A4903" s="279" t="s">
        <v>14711</v>
      </c>
      <c r="B4903" s="276" t="s">
        <v>14712</v>
      </c>
      <c r="C4903" s="276" t="s">
        <v>6</v>
      </c>
      <c r="D4903" s="277">
        <v>4172.4399999999996</v>
      </c>
    </row>
    <row r="4904" spans="1:4">
      <c r="A4904" s="279" t="s">
        <v>14713</v>
      </c>
      <c r="B4904" s="276" t="s">
        <v>14714</v>
      </c>
      <c r="C4904" s="276" t="s">
        <v>6</v>
      </c>
      <c r="D4904" s="277">
        <v>4230.08</v>
      </c>
    </row>
    <row r="4905" spans="1:4">
      <c r="A4905" s="279" t="s">
        <v>32511</v>
      </c>
      <c r="B4905" s="276" t="s">
        <v>32512</v>
      </c>
      <c r="C4905" s="276" t="s">
        <v>6</v>
      </c>
      <c r="D4905" s="277">
        <v>13.4</v>
      </c>
    </row>
    <row r="4906" spans="1:4">
      <c r="A4906" s="279" t="s">
        <v>14729</v>
      </c>
      <c r="B4906" s="276" t="s">
        <v>14730</v>
      </c>
      <c r="C4906" s="276" t="s">
        <v>6</v>
      </c>
      <c r="D4906" s="277">
        <v>1494.46</v>
      </c>
    </row>
    <row r="4907" spans="1:4">
      <c r="A4907" s="279" t="s">
        <v>14731</v>
      </c>
      <c r="B4907" s="276" t="s">
        <v>14732</v>
      </c>
      <c r="C4907" s="276" t="s">
        <v>6</v>
      </c>
      <c r="D4907" s="277">
        <v>240.77</v>
      </c>
    </row>
    <row r="4908" spans="1:4">
      <c r="A4908" s="279" t="s">
        <v>14733</v>
      </c>
      <c r="B4908" s="276" t="s">
        <v>14734</v>
      </c>
      <c r="C4908" s="276" t="s">
        <v>6</v>
      </c>
      <c r="D4908" s="277">
        <v>258.32</v>
      </c>
    </row>
    <row r="4909" spans="1:4">
      <c r="A4909" s="279" t="s">
        <v>14735</v>
      </c>
      <c r="B4909" s="276" t="s">
        <v>14736</v>
      </c>
      <c r="C4909" s="276" t="s">
        <v>6</v>
      </c>
      <c r="D4909" s="277">
        <v>272.94</v>
      </c>
    </row>
    <row r="4910" spans="1:4">
      <c r="A4910" s="279" t="s">
        <v>14737</v>
      </c>
      <c r="B4910" s="276" t="s">
        <v>14738</v>
      </c>
      <c r="C4910" s="276" t="s">
        <v>6</v>
      </c>
      <c r="D4910" s="277">
        <v>284.64</v>
      </c>
    </row>
    <row r="4911" spans="1:4">
      <c r="A4911" s="279" t="s">
        <v>14739</v>
      </c>
      <c r="B4911" s="276" t="s">
        <v>14740</v>
      </c>
      <c r="C4911" s="276" t="s">
        <v>6</v>
      </c>
      <c r="D4911" s="277">
        <v>1591.63</v>
      </c>
    </row>
    <row r="4912" spans="1:4">
      <c r="A4912" s="279" t="s">
        <v>32513</v>
      </c>
      <c r="B4912" s="276" t="s">
        <v>32514</v>
      </c>
      <c r="C4912" s="276" t="s">
        <v>429</v>
      </c>
      <c r="D4912" s="277">
        <v>739.2</v>
      </c>
    </row>
    <row r="4913" spans="1:4">
      <c r="A4913" s="279" t="s">
        <v>32515</v>
      </c>
      <c r="B4913" s="276" t="s">
        <v>32516</v>
      </c>
      <c r="C4913" s="276" t="s">
        <v>429</v>
      </c>
      <c r="D4913" s="277">
        <v>437.25</v>
      </c>
    </row>
    <row r="4914" spans="1:4">
      <c r="A4914" s="279" t="s">
        <v>32517</v>
      </c>
      <c r="B4914" s="276" t="s">
        <v>32518</v>
      </c>
      <c r="C4914" s="276" t="s">
        <v>429</v>
      </c>
      <c r="D4914" s="277">
        <v>690.18</v>
      </c>
    </row>
    <row r="4915" spans="1:4">
      <c r="A4915" s="279" t="s">
        <v>32519</v>
      </c>
      <c r="B4915" s="276" t="s">
        <v>32520</v>
      </c>
      <c r="C4915" s="276" t="s">
        <v>429</v>
      </c>
      <c r="D4915" s="277">
        <v>1020</v>
      </c>
    </row>
    <row r="4916" spans="1:4">
      <c r="A4916" s="279" t="s">
        <v>14755</v>
      </c>
      <c r="B4916" s="276" t="s">
        <v>14756</v>
      </c>
      <c r="C4916" s="276" t="s">
        <v>6</v>
      </c>
      <c r="D4916" s="277">
        <v>4009.48</v>
      </c>
    </row>
    <row r="4917" spans="1:4">
      <c r="A4917" s="279" t="s">
        <v>14789</v>
      </c>
      <c r="B4917" s="276" t="s">
        <v>14790</v>
      </c>
      <c r="C4917" s="276" t="s">
        <v>227</v>
      </c>
      <c r="D4917" s="277">
        <v>0.26</v>
      </c>
    </row>
    <row r="4918" spans="1:4">
      <c r="A4918" s="279" t="s">
        <v>14800</v>
      </c>
      <c r="B4918" s="276" t="s">
        <v>14801</v>
      </c>
      <c r="C4918" s="276" t="s">
        <v>6</v>
      </c>
      <c r="D4918" s="277">
        <v>10.18</v>
      </c>
    </row>
    <row r="4919" spans="1:4">
      <c r="A4919" s="279" t="s">
        <v>32521</v>
      </c>
      <c r="B4919" s="276" t="s">
        <v>32522</v>
      </c>
      <c r="C4919" s="276" t="s">
        <v>6</v>
      </c>
      <c r="D4919" s="277">
        <v>2.1</v>
      </c>
    </row>
    <row r="4920" spans="1:4">
      <c r="A4920" s="279" t="s">
        <v>32523</v>
      </c>
      <c r="B4920" s="276" t="s">
        <v>32524</v>
      </c>
      <c r="C4920" s="276" t="s">
        <v>6</v>
      </c>
      <c r="D4920" s="277">
        <v>24.55</v>
      </c>
    </row>
    <row r="4921" spans="1:4">
      <c r="A4921" s="279" t="s">
        <v>32525</v>
      </c>
      <c r="B4921" s="276" t="s">
        <v>32526</v>
      </c>
      <c r="C4921" s="276" t="s">
        <v>6</v>
      </c>
      <c r="D4921" s="277">
        <v>29.55</v>
      </c>
    </row>
    <row r="4922" spans="1:4">
      <c r="A4922" s="279" t="s">
        <v>32527</v>
      </c>
      <c r="B4922" s="276" t="s">
        <v>32528</v>
      </c>
      <c r="C4922" s="276" t="s">
        <v>6</v>
      </c>
      <c r="D4922" s="277">
        <v>32.840000000000003</v>
      </c>
    </row>
    <row r="4923" spans="1:4">
      <c r="A4923" s="279" t="s">
        <v>14810</v>
      </c>
      <c r="B4923" s="276" t="s">
        <v>14811</v>
      </c>
      <c r="C4923" s="276" t="s">
        <v>6</v>
      </c>
      <c r="D4923" s="277">
        <v>23.78</v>
      </c>
    </row>
    <row r="4924" spans="1:4">
      <c r="A4924" s="279" t="s">
        <v>14812</v>
      </c>
      <c r="B4924" s="276" t="s">
        <v>14813</v>
      </c>
      <c r="C4924" s="276" t="s">
        <v>6</v>
      </c>
      <c r="D4924" s="277">
        <v>57.36</v>
      </c>
    </row>
    <row r="4925" spans="1:4">
      <c r="A4925" s="279" t="s">
        <v>14814</v>
      </c>
      <c r="B4925" s="276" t="s">
        <v>14815</v>
      </c>
      <c r="C4925" s="276" t="s">
        <v>6</v>
      </c>
      <c r="D4925" s="277">
        <v>53.82</v>
      </c>
    </row>
    <row r="4926" spans="1:4">
      <c r="A4926" s="279" t="s">
        <v>14816</v>
      </c>
      <c r="B4926" s="276" t="s">
        <v>14817</v>
      </c>
      <c r="C4926" s="276" t="s">
        <v>6</v>
      </c>
      <c r="D4926" s="277">
        <v>77.459999999999994</v>
      </c>
    </row>
    <row r="4927" spans="1:4">
      <c r="A4927" s="279" t="s">
        <v>14818</v>
      </c>
      <c r="B4927" s="276" t="s">
        <v>14819</v>
      </c>
      <c r="C4927" s="276" t="s">
        <v>6</v>
      </c>
      <c r="D4927" s="277">
        <v>141.97</v>
      </c>
    </row>
    <row r="4928" spans="1:4">
      <c r="A4928" s="279" t="s">
        <v>14820</v>
      </c>
      <c r="B4928" s="276" t="s">
        <v>14821</v>
      </c>
      <c r="C4928" s="276" t="s">
        <v>6</v>
      </c>
      <c r="D4928" s="277">
        <v>191.86</v>
      </c>
    </row>
    <row r="4929" spans="1:4">
      <c r="A4929" s="279" t="s">
        <v>14822</v>
      </c>
      <c r="B4929" s="276" t="s">
        <v>14823</v>
      </c>
      <c r="C4929" s="276" t="s">
        <v>6</v>
      </c>
      <c r="D4929" s="277">
        <v>279.24</v>
      </c>
    </row>
    <row r="4930" spans="1:4">
      <c r="A4930" s="279" t="s">
        <v>14824</v>
      </c>
      <c r="B4930" s="276" t="s">
        <v>14825</v>
      </c>
      <c r="C4930" s="276" t="s">
        <v>6</v>
      </c>
      <c r="D4930" s="277">
        <v>312.91000000000003</v>
      </c>
    </row>
    <row r="4931" spans="1:4">
      <c r="A4931" s="279" t="s">
        <v>14855</v>
      </c>
      <c r="B4931" s="276" t="s">
        <v>14856</v>
      </c>
      <c r="C4931" s="276" t="s">
        <v>5839</v>
      </c>
      <c r="D4931" s="277">
        <v>17.420000000000002</v>
      </c>
    </row>
    <row r="4932" spans="1:4">
      <c r="A4932" s="279" t="s">
        <v>32529</v>
      </c>
      <c r="B4932" s="276" t="s">
        <v>32530</v>
      </c>
      <c r="C4932" s="276" t="s">
        <v>6</v>
      </c>
      <c r="D4932" s="277">
        <v>178371.76</v>
      </c>
    </row>
    <row r="4933" spans="1:4">
      <c r="A4933" s="279" t="s">
        <v>32531</v>
      </c>
      <c r="B4933" s="276" t="s">
        <v>32532</v>
      </c>
      <c r="C4933" s="276" t="s">
        <v>6</v>
      </c>
      <c r="D4933" s="277">
        <v>0.9</v>
      </c>
    </row>
    <row r="4934" spans="1:4">
      <c r="A4934" s="279" t="s">
        <v>14870</v>
      </c>
      <c r="B4934" s="276" t="s">
        <v>14871</v>
      </c>
      <c r="C4934" s="276" t="s">
        <v>6</v>
      </c>
      <c r="D4934" s="277">
        <v>0.81</v>
      </c>
    </row>
    <row r="4935" spans="1:4">
      <c r="A4935" s="279" t="s">
        <v>32533</v>
      </c>
      <c r="B4935" s="276" t="s">
        <v>32534</v>
      </c>
      <c r="C4935" s="276" t="s">
        <v>6</v>
      </c>
      <c r="D4935" s="277">
        <v>4357.5</v>
      </c>
    </row>
    <row r="4936" spans="1:4">
      <c r="A4936" s="279" t="s">
        <v>32535</v>
      </c>
      <c r="B4936" s="276" t="s">
        <v>32536</v>
      </c>
      <c r="C4936" s="276" t="s">
        <v>6</v>
      </c>
      <c r="D4936" s="277">
        <v>2310</v>
      </c>
    </row>
    <row r="4937" spans="1:4">
      <c r="A4937" s="279" t="s">
        <v>14989</v>
      </c>
      <c r="B4937" s="276" t="s">
        <v>14990</v>
      </c>
      <c r="C4937" s="276" t="s">
        <v>6</v>
      </c>
      <c r="D4937" s="277">
        <v>4603.1400000000003</v>
      </c>
    </row>
    <row r="4938" spans="1:4">
      <c r="A4938" s="279" t="s">
        <v>32537</v>
      </c>
      <c r="B4938" s="276" t="s">
        <v>32538</v>
      </c>
      <c r="C4938" s="276" t="s">
        <v>6</v>
      </c>
      <c r="D4938" s="277">
        <v>2.0499999999999998</v>
      </c>
    </row>
    <row r="4939" spans="1:4">
      <c r="A4939" s="279" t="s">
        <v>14844</v>
      </c>
      <c r="B4939" s="276" t="s">
        <v>14845</v>
      </c>
      <c r="C4939" s="276" t="s">
        <v>6</v>
      </c>
      <c r="D4939" s="277">
        <v>670.5</v>
      </c>
    </row>
    <row r="4940" spans="1:4">
      <c r="A4940" s="279" t="s">
        <v>32539</v>
      </c>
      <c r="B4940" s="276" t="s">
        <v>32540</v>
      </c>
      <c r="C4940" s="276" t="s">
        <v>6</v>
      </c>
      <c r="D4940" s="277">
        <v>1000</v>
      </c>
    </row>
    <row r="4941" spans="1:4">
      <c r="A4941" s="279" t="s">
        <v>15053</v>
      </c>
      <c r="B4941" s="276" t="s">
        <v>15054</v>
      </c>
      <c r="C4941" s="276" t="s">
        <v>6</v>
      </c>
      <c r="D4941" s="277">
        <v>4.87</v>
      </c>
    </row>
    <row r="4942" spans="1:4">
      <c r="A4942" s="279" t="s">
        <v>32541</v>
      </c>
      <c r="B4942" s="276" t="s">
        <v>32542</v>
      </c>
      <c r="C4942" s="276" t="s">
        <v>6</v>
      </c>
      <c r="D4942" s="277">
        <v>2660</v>
      </c>
    </row>
    <row r="4943" spans="1:4" ht="33.75">
      <c r="A4943" s="279" t="s">
        <v>15099</v>
      </c>
      <c r="B4943" s="276" t="s">
        <v>15100</v>
      </c>
      <c r="C4943" s="276" t="s">
        <v>6</v>
      </c>
      <c r="D4943" s="277">
        <v>157.33000000000001</v>
      </c>
    </row>
    <row r="4944" spans="1:4">
      <c r="A4944" s="279" t="s">
        <v>32543</v>
      </c>
      <c r="B4944" s="276" t="s">
        <v>32544</v>
      </c>
      <c r="C4944" s="276" t="s">
        <v>6</v>
      </c>
      <c r="D4944" s="277">
        <v>82.5</v>
      </c>
    </row>
    <row r="4945" spans="1:4">
      <c r="A4945" s="279" t="s">
        <v>32545</v>
      </c>
      <c r="B4945" s="276" t="s">
        <v>32546</v>
      </c>
      <c r="C4945" s="276" t="s">
        <v>6</v>
      </c>
      <c r="D4945" s="277">
        <v>99</v>
      </c>
    </row>
    <row r="4946" spans="1:4">
      <c r="A4946" s="279" t="s">
        <v>15102</v>
      </c>
      <c r="B4946" s="276" t="s">
        <v>15103</v>
      </c>
      <c r="C4946" s="276" t="s">
        <v>6</v>
      </c>
      <c r="D4946" s="277">
        <v>55.55</v>
      </c>
    </row>
    <row r="4947" spans="1:4">
      <c r="A4947" s="279" t="s">
        <v>15104</v>
      </c>
      <c r="B4947" s="276" t="s">
        <v>15105</v>
      </c>
      <c r="C4947" s="276" t="s">
        <v>6</v>
      </c>
      <c r="D4947" s="277">
        <v>55.55</v>
      </c>
    </row>
    <row r="4948" spans="1:4">
      <c r="A4948" s="279" t="s">
        <v>32547</v>
      </c>
      <c r="B4948" s="276" t="s">
        <v>32548</v>
      </c>
      <c r="C4948" s="276" t="s">
        <v>6</v>
      </c>
      <c r="D4948" s="277">
        <v>100.42</v>
      </c>
    </row>
    <row r="4949" spans="1:4">
      <c r="A4949" s="279" t="s">
        <v>15106</v>
      </c>
      <c r="B4949" s="276" t="s">
        <v>15107</v>
      </c>
      <c r="C4949" s="276" t="s">
        <v>6</v>
      </c>
      <c r="D4949" s="277">
        <v>35.700000000000003</v>
      </c>
    </row>
    <row r="4950" spans="1:4">
      <c r="A4950" s="279" t="s">
        <v>14053</v>
      </c>
      <c r="B4950" s="276" t="s">
        <v>14054</v>
      </c>
      <c r="C4950" s="276" t="s">
        <v>6</v>
      </c>
      <c r="D4950" s="277">
        <v>27.95</v>
      </c>
    </row>
    <row r="4951" spans="1:4">
      <c r="A4951" s="279" t="s">
        <v>14167</v>
      </c>
      <c r="B4951" s="276" t="s">
        <v>14168</v>
      </c>
      <c r="C4951" s="276" t="s">
        <v>6</v>
      </c>
      <c r="D4951" s="277">
        <v>62.19</v>
      </c>
    </row>
    <row r="4952" spans="1:4">
      <c r="A4952" s="279" t="s">
        <v>15133</v>
      </c>
      <c r="B4952" s="276" t="s">
        <v>15134</v>
      </c>
      <c r="C4952" s="276" t="s">
        <v>6</v>
      </c>
      <c r="D4952" s="277">
        <v>267.79000000000002</v>
      </c>
    </row>
    <row r="4953" spans="1:4">
      <c r="A4953" s="279" t="s">
        <v>15233</v>
      </c>
      <c r="B4953" s="276" t="s">
        <v>15234</v>
      </c>
      <c r="C4953" s="276" t="s">
        <v>6</v>
      </c>
      <c r="D4953" s="277">
        <v>190680.43</v>
      </c>
    </row>
    <row r="4954" spans="1:4">
      <c r="A4954" s="279" t="s">
        <v>15235</v>
      </c>
      <c r="B4954" s="276" t="s">
        <v>15236</v>
      </c>
      <c r="C4954" s="276" t="s">
        <v>6</v>
      </c>
      <c r="D4954" s="277">
        <v>211327.35</v>
      </c>
    </row>
    <row r="4955" spans="1:4">
      <c r="A4955" s="279" t="s">
        <v>15237</v>
      </c>
      <c r="B4955" s="276" t="s">
        <v>15238</v>
      </c>
      <c r="C4955" s="276" t="s">
        <v>6</v>
      </c>
      <c r="D4955" s="277">
        <v>271081.98</v>
      </c>
    </row>
    <row r="4956" spans="1:4">
      <c r="A4956" s="279" t="s">
        <v>15239</v>
      </c>
      <c r="B4956" s="276" t="s">
        <v>15240</v>
      </c>
      <c r="C4956" s="276" t="s">
        <v>6</v>
      </c>
      <c r="D4956" s="277">
        <v>327921.75</v>
      </c>
    </row>
    <row r="4957" spans="1:4">
      <c r="A4957" s="279" t="s">
        <v>15241</v>
      </c>
      <c r="B4957" s="276" t="s">
        <v>15242</v>
      </c>
      <c r="C4957" s="276" t="s">
        <v>6</v>
      </c>
      <c r="D4957" s="277">
        <v>444516.15</v>
      </c>
    </row>
    <row r="4958" spans="1:4">
      <c r="A4958" s="279" t="s">
        <v>15243</v>
      </c>
      <c r="B4958" s="276" t="s">
        <v>15244</v>
      </c>
      <c r="C4958" s="276" t="s">
        <v>6</v>
      </c>
      <c r="D4958" s="277">
        <v>148172.04999999999</v>
      </c>
    </row>
    <row r="4959" spans="1:4" ht="22.5">
      <c r="A4959" s="279" t="s">
        <v>15263</v>
      </c>
      <c r="B4959" s="276" t="s">
        <v>15264</v>
      </c>
      <c r="C4959" s="276" t="s">
        <v>6</v>
      </c>
      <c r="D4959" s="277">
        <v>4575</v>
      </c>
    </row>
    <row r="4960" spans="1:4">
      <c r="A4960" s="279" t="s">
        <v>32549</v>
      </c>
      <c r="B4960" s="276" t="s">
        <v>32550</v>
      </c>
      <c r="C4960" s="276" t="s">
        <v>1487</v>
      </c>
      <c r="D4960" s="277">
        <v>9</v>
      </c>
    </row>
    <row r="4961" spans="1:4">
      <c r="A4961" s="279" t="s">
        <v>32551</v>
      </c>
      <c r="B4961" s="276" t="s">
        <v>32552</v>
      </c>
      <c r="C4961" s="276" t="s">
        <v>6</v>
      </c>
      <c r="D4961" s="277">
        <v>115.56</v>
      </c>
    </row>
    <row r="4962" spans="1:4">
      <c r="A4962" s="279" t="s">
        <v>32553</v>
      </c>
      <c r="B4962" s="276" t="s">
        <v>32554</v>
      </c>
      <c r="C4962" s="276" t="s">
        <v>6</v>
      </c>
      <c r="D4962" s="277">
        <v>72.45</v>
      </c>
    </row>
    <row r="4963" spans="1:4">
      <c r="A4963" s="279" t="s">
        <v>32555</v>
      </c>
      <c r="B4963" s="276" t="s">
        <v>32556</v>
      </c>
      <c r="C4963" s="276" t="s">
        <v>6</v>
      </c>
      <c r="D4963" s="277">
        <v>159.09</v>
      </c>
    </row>
    <row r="4964" spans="1:4">
      <c r="A4964" s="279" t="s">
        <v>32557</v>
      </c>
      <c r="B4964" s="276" t="s">
        <v>32558</v>
      </c>
      <c r="C4964" s="276" t="s">
        <v>6</v>
      </c>
      <c r="D4964" s="277">
        <v>2730</v>
      </c>
    </row>
    <row r="4965" spans="1:4">
      <c r="A4965" s="279" t="s">
        <v>32559</v>
      </c>
      <c r="B4965" s="276" t="s">
        <v>32560</v>
      </c>
      <c r="C4965" s="276" t="s">
        <v>6</v>
      </c>
      <c r="D4965" s="277">
        <v>2919</v>
      </c>
    </row>
    <row r="4966" spans="1:4">
      <c r="A4966" s="279" t="s">
        <v>32561</v>
      </c>
      <c r="B4966" s="276" t="s">
        <v>32562</v>
      </c>
      <c r="C4966" s="276" t="s">
        <v>6</v>
      </c>
      <c r="D4966" s="277">
        <v>1966.35</v>
      </c>
    </row>
    <row r="4967" spans="1:4">
      <c r="A4967" s="279" t="s">
        <v>32563</v>
      </c>
      <c r="B4967" s="276" t="s">
        <v>32564</v>
      </c>
      <c r="C4967" s="276" t="s">
        <v>6</v>
      </c>
      <c r="D4967" s="277">
        <v>8141.37</v>
      </c>
    </row>
    <row r="4968" spans="1:4">
      <c r="A4968" s="279" t="s">
        <v>32565</v>
      </c>
      <c r="B4968" s="276" t="s">
        <v>32566</v>
      </c>
      <c r="C4968" s="276" t="s">
        <v>6</v>
      </c>
      <c r="D4968" s="277">
        <v>13798.94</v>
      </c>
    </row>
    <row r="4969" spans="1:4">
      <c r="A4969" s="279" t="s">
        <v>32567</v>
      </c>
      <c r="B4969" s="276" t="s">
        <v>32568</v>
      </c>
      <c r="C4969" s="276" t="s">
        <v>6</v>
      </c>
      <c r="D4969" s="277">
        <v>18.02</v>
      </c>
    </row>
    <row r="4970" spans="1:4">
      <c r="A4970" s="279" t="s">
        <v>32569</v>
      </c>
      <c r="B4970" s="276" t="s">
        <v>32570</v>
      </c>
      <c r="C4970" s="276" t="s">
        <v>6</v>
      </c>
      <c r="D4970" s="277">
        <v>40.31</v>
      </c>
    </row>
    <row r="4971" spans="1:4">
      <c r="A4971" s="279" t="s">
        <v>32571</v>
      </c>
      <c r="B4971" s="276" t="s">
        <v>32572</v>
      </c>
      <c r="C4971" s="276" t="s">
        <v>6</v>
      </c>
      <c r="D4971" s="277">
        <v>76.599999999999994</v>
      </c>
    </row>
    <row r="4972" spans="1:4">
      <c r="A4972" s="279" t="s">
        <v>32573</v>
      </c>
      <c r="B4972" s="276" t="s">
        <v>32574</v>
      </c>
      <c r="C4972" s="276" t="s">
        <v>6</v>
      </c>
      <c r="D4972" s="277">
        <v>165.38</v>
      </c>
    </row>
    <row r="4973" spans="1:4">
      <c r="A4973" s="279" t="s">
        <v>32575</v>
      </c>
      <c r="B4973" s="276" t="s">
        <v>32576</v>
      </c>
      <c r="C4973" s="276" t="s">
        <v>6</v>
      </c>
      <c r="D4973" s="277">
        <v>8232.67</v>
      </c>
    </row>
    <row r="4974" spans="1:4">
      <c r="A4974" s="279" t="s">
        <v>32577</v>
      </c>
      <c r="B4974" s="276" t="s">
        <v>32578</v>
      </c>
      <c r="C4974" s="276" t="s">
        <v>6</v>
      </c>
      <c r="D4974" s="277">
        <v>269</v>
      </c>
    </row>
    <row r="4975" spans="1:4">
      <c r="A4975" s="279" t="s">
        <v>32579</v>
      </c>
      <c r="B4975" s="276" t="s">
        <v>32580</v>
      </c>
      <c r="C4975" s="276" t="s">
        <v>6</v>
      </c>
      <c r="D4975" s="277">
        <v>743.03</v>
      </c>
    </row>
    <row r="4976" spans="1:4">
      <c r="A4976" s="279" t="s">
        <v>32581</v>
      </c>
      <c r="B4976" s="276" t="s">
        <v>32582</v>
      </c>
      <c r="C4976" s="276" t="s">
        <v>6</v>
      </c>
      <c r="D4976" s="277">
        <v>167.86</v>
      </c>
    </row>
    <row r="4977" spans="1:4">
      <c r="A4977" s="279" t="s">
        <v>15331</v>
      </c>
      <c r="B4977" s="276" t="s">
        <v>15332</v>
      </c>
      <c r="C4977" s="276" t="s">
        <v>6</v>
      </c>
      <c r="D4977" s="277">
        <v>227.94</v>
      </c>
    </row>
    <row r="4978" spans="1:4">
      <c r="A4978" s="279" t="s">
        <v>15359</v>
      </c>
      <c r="B4978" s="276" t="s">
        <v>15360</v>
      </c>
      <c r="C4978" s="276" t="s">
        <v>6</v>
      </c>
      <c r="D4978" s="277">
        <v>102.62</v>
      </c>
    </row>
    <row r="4979" spans="1:4">
      <c r="A4979" s="279" t="s">
        <v>15329</v>
      </c>
      <c r="B4979" s="276" t="s">
        <v>15330</v>
      </c>
      <c r="C4979" s="276" t="s">
        <v>6</v>
      </c>
      <c r="D4979" s="277">
        <v>227.94</v>
      </c>
    </row>
    <row r="4980" spans="1:4">
      <c r="A4980" s="279" t="s">
        <v>15333</v>
      </c>
      <c r="B4980" s="276" t="s">
        <v>15334</v>
      </c>
      <c r="C4980" s="276" t="s">
        <v>6</v>
      </c>
      <c r="D4980" s="277">
        <v>284.85000000000002</v>
      </c>
    </row>
    <row r="4981" spans="1:4">
      <c r="A4981" s="279" t="s">
        <v>15335</v>
      </c>
      <c r="B4981" s="276" t="s">
        <v>15336</v>
      </c>
      <c r="C4981" s="276" t="s">
        <v>6</v>
      </c>
      <c r="D4981" s="277">
        <v>323.93</v>
      </c>
    </row>
    <row r="4982" spans="1:4">
      <c r="A4982" s="279" t="s">
        <v>15337</v>
      </c>
      <c r="B4982" s="276" t="s">
        <v>15338</v>
      </c>
      <c r="C4982" s="276" t="s">
        <v>6</v>
      </c>
      <c r="D4982" s="277">
        <v>323.93</v>
      </c>
    </row>
    <row r="4983" spans="1:4">
      <c r="A4983" s="279" t="s">
        <v>15339</v>
      </c>
      <c r="B4983" s="276" t="s">
        <v>15340</v>
      </c>
      <c r="C4983" s="276" t="s">
        <v>6</v>
      </c>
      <c r="D4983" s="277">
        <v>647.21</v>
      </c>
    </row>
    <row r="4984" spans="1:4">
      <c r="A4984" s="279" t="s">
        <v>15341</v>
      </c>
      <c r="B4984" s="276" t="s">
        <v>15342</v>
      </c>
      <c r="C4984" s="276" t="s">
        <v>6</v>
      </c>
      <c r="D4984" s="277">
        <v>567.25</v>
      </c>
    </row>
    <row r="4985" spans="1:4">
      <c r="A4985" s="279" t="s">
        <v>32583</v>
      </c>
      <c r="B4985" s="276" t="s">
        <v>32584</v>
      </c>
      <c r="C4985" s="276" t="s">
        <v>6</v>
      </c>
      <c r="D4985" s="277">
        <v>987.53</v>
      </c>
    </row>
    <row r="4986" spans="1:4">
      <c r="A4986" s="279" t="s">
        <v>32585</v>
      </c>
      <c r="B4986" s="276" t="s">
        <v>32586</v>
      </c>
      <c r="C4986" s="276" t="s">
        <v>6</v>
      </c>
      <c r="D4986" s="277">
        <v>1124.55</v>
      </c>
    </row>
    <row r="4987" spans="1:4">
      <c r="A4987" s="279" t="s">
        <v>15343</v>
      </c>
      <c r="B4987" s="276" t="s">
        <v>15344</v>
      </c>
      <c r="C4987" s="276" t="s">
        <v>6</v>
      </c>
      <c r="D4987" s="277">
        <v>790.5</v>
      </c>
    </row>
    <row r="4988" spans="1:4">
      <c r="A4988" s="279" t="s">
        <v>15345</v>
      </c>
      <c r="B4988" s="276" t="s">
        <v>15346</v>
      </c>
      <c r="C4988" s="276" t="s">
        <v>6</v>
      </c>
      <c r="D4988" s="277">
        <v>719.32</v>
      </c>
    </row>
    <row r="4989" spans="1:4">
      <c r="A4989" s="279" t="s">
        <v>15347</v>
      </c>
      <c r="B4989" s="276" t="s">
        <v>15348</v>
      </c>
      <c r="C4989" s="276" t="s">
        <v>6</v>
      </c>
      <c r="D4989" s="277">
        <v>940.39</v>
      </c>
    </row>
    <row r="4990" spans="1:4">
      <c r="A4990" s="279" t="s">
        <v>15349</v>
      </c>
      <c r="B4990" s="276" t="s">
        <v>15350</v>
      </c>
      <c r="C4990" s="276" t="s">
        <v>6</v>
      </c>
      <c r="D4990" s="277">
        <v>915.16</v>
      </c>
    </row>
    <row r="4991" spans="1:4">
      <c r="A4991" s="279" t="s">
        <v>15351</v>
      </c>
      <c r="B4991" s="276" t="s">
        <v>15352</v>
      </c>
      <c r="C4991" s="276" t="s">
        <v>6</v>
      </c>
      <c r="D4991" s="277">
        <v>930.83</v>
      </c>
    </row>
    <row r="4992" spans="1:4">
      <c r="A4992" s="279" t="s">
        <v>15353</v>
      </c>
      <c r="B4992" s="276" t="s">
        <v>15354</v>
      </c>
      <c r="C4992" s="276" t="s">
        <v>6</v>
      </c>
      <c r="D4992" s="277">
        <v>1499.82</v>
      </c>
    </row>
    <row r="4993" spans="1:4">
      <c r="A4993" s="279" t="s">
        <v>15355</v>
      </c>
      <c r="B4993" s="276" t="s">
        <v>15356</v>
      </c>
      <c r="C4993" s="276" t="s">
        <v>6</v>
      </c>
      <c r="D4993" s="277">
        <v>1720.66</v>
      </c>
    </row>
    <row r="4994" spans="1:4">
      <c r="A4994" s="279" t="s">
        <v>15357</v>
      </c>
      <c r="B4994" s="276" t="s">
        <v>15358</v>
      </c>
      <c r="C4994" s="276" t="s">
        <v>6</v>
      </c>
      <c r="D4994" s="277">
        <v>102.62</v>
      </c>
    </row>
    <row r="4995" spans="1:4">
      <c r="A4995" s="279" t="s">
        <v>32587</v>
      </c>
      <c r="B4995" s="276" t="s">
        <v>32588</v>
      </c>
      <c r="C4995" s="276" t="s">
        <v>6</v>
      </c>
      <c r="D4995" s="277">
        <v>3800</v>
      </c>
    </row>
    <row r="4996" spans="1:4">
      <c r="A4996" s="279" t="s">
        <v>32589</v>
      </c>
      <c r="B4996" s="276" t="s">
        <v>32590</v>
      </c>
      <c r="C4996" s="276" t="s">
        <v>6</v>
      </c>
      <c r="D4996" s="277">
        <v>1207.24</v>
      </c>
    </row>
    <row r="4997" spans="1:4">
      <c r="A4997" s="279" t="s">
        <v>32591</v>
      </c>
      <c r="B4997" s="276" t="s">
        <v>32592</v>
      </c>
      <c r="C4997" s="276" t="s">
        <v>6</v>
      </c>
      <c r="D4997" s="277">
        <v>2629.46</v>
      </c>
    </row>
    <row r="4998" spans="1:4">
      <c r="A4998" s="279" t="s">
        <v>32593</v>
      </c>
      <c r="B4998" s="276" t="s">
        <v>32594</v>
      </c>
      <c r="C4998" s="276" t="s">
        <v>6</v>
      </c>
      <c r="D4998" s="277">
        <v>1109.43</v>
      </c>
    </row>
    <row r="4999" spans="1:4">
      <c r="A4999" s="279" t="s">
        <v>15361</v>
      </c>
      <c r="B4999" s="276" t="s">
        <v>15362</v>
      </c>
      <c r="C4999" s="276" t="s">
        <v>6</v>
      </c>
      <c r="D4999" s="277">
        <v>34.770000000000003</v>
      </c>
    </row>
    <row r="5000" spans="1:4">
      <c r="A5000" s="279" t="s">
        <v>15363</v>
      </c>
      <c r="B5000" s="276" t="s">
        <v>15364</v>
      </c>
      <c r="C5000" s="276" t="s">
        <v>6</v>
      </c>
      <c r="D5000" s="277">
        <v>57.03</v>
      </c>
    </row>
    <row r="5001" spans="1:4">
      <c r="A5001" s="279" t="s">
        <v>15365</v>
      </c>
      <c r="B5001" s="276" t="s">
        <v>15366</v>
      </c>
      <c r="C5001" s="276" t="s">
        <v>6</v>
      </c>
      <c r="D5001" s="277">
        <v>110.06</v>
      </c>
    </row>
    <row r="5002" spans="1:4">
      <c r="A5002" s="279" t="s">
        <v>15367</v>
      </c>
      <c r="B5002" s="276" t="s">
        <v>15368</v>
      </c>
      <c r="C5002" s="276" t="s">
        <v>6</v>
      </c>
      <c r="D5002" s="277">
        <v>91.78</v>
      </c>
    </row>
    <row r="5003" spans="1:4">
      <c r="A5003" s="279" t="s">
        <v>15369</v>
      </c>
      <c r="B5003" s="276" t="s">
        <v>15370</v>
      </c>
      <c r="C5003" s="276" t="s">
        <v>6</v>
      </c>
      <c r="D5003" s="277">
        <v>187.24</v>
      </c>
    </row>
    <row r="5004" spans="1:4">
      <c r="A5004" s="279" t="s">
        <v>15371</v>
      </c>
      <c r="B5004" s="276" t="s">
        <v>15372</v>
      </c>
      <c r="C5004" s="276" t="s">
        <v>6</v>
      </c>
      <c r="D5004" s="277">
        <v>382.41</v>
      </c>
    </row>
    <row r="5005" spans="1:4">
      <c r="A5005" s="279" t="s">
        <v>15373</v>
      </c>
      <c r="B5005" s="276" t="s">
        <v>15374</v>
      </c>
      <c r="C5005" s="276" t="s">
        <v>6</v>
      </c>
      <c r="D5005" s="277">
        <v>345.49</v>
      </c>
    </row>
    <row r="5006" spans="1:4">
      <c r="A5006" s="279" t="s">
        <v>15375</v>
      </c>
      <c r="B5006" s="276" t="s">
        <v>15376</v>
      </c>
      <c r="C5006" s="276" t="s">
        <v>6</v>
      </c>
      <c r="D5006" s="277">
        <v>662.61</v>
      </c>
    </row>
    <row r="5007" spans="1:4">
      <c r="A5007" s="279" t="s">
        <v>15377</v>
      </c>
      <c r="B5007" s="276" t="s">
        <v>15378</v>
      </c>
      <c r="C5007" s="276" t="s">
        <v>6</v>
      </c>
      <c r="D5007" s="277">
        <v>872.34</v>
      </c>
    </row>
    <row r="5008" spans="1:4">
      <c r="A5008" s="279" t="s">
        <v>15379</v>
      </c>
      <c r="B5008" s="276" t="s">
        <v>15380</v>
      </c>
      <c r="C5008" s="276" t="s">
        <v>6</v>
      </c>
      <c r="D5008" s="277">
        <v>1164.2</v>
      </c>
    </row>
    <row r="5009" spans="1:4">
      <c r="A5009" s="279" t="s">
        <v>15381</v>
      </c>
      <c r="B5009" s="276" t="s">
        <v>15382</v>
      </c>
      <c r="C5009" s="276" t="s">
        <v>6</v>
      </c>
      <c r="D5009" s="277">
        <v>60.37</v>
      </c>
    </row>
    <row r="5010" spans="1:4">
      <c r="A5010" s="279" t="s">
        <v>15383</v>
      </c>
      <c r="B5010" s="276" t="s">
        <v>15384</v>
      </c>
      <c r="C5010" s="276" t="s">
        <v>6</v>
      </c>
      <c r="D5010" s="277">
        <v>69.819999999999993</v>
      </c>
    </row>
    <row r="5011" spans="1:4">
      <c r="A5011" s="279" t="s">
        <v>15385</v>
      </c>
      <c r="B5011" s="276" t="s">
        <v>15386</v>
      </c>
      <c r="C5011" s="276" t="s">
        <v>6</v>
      </c>
      <c r="D5011" s="277">
        <v>116.22</v>
      </c>
    </row>
    <row r="5012" spans="1:4">
      <c r="A5012" s="279" t="s">
        <v>15387</v>
      </c>
      <c r="B5012" s="276" t="s">
        <v>15388</v>
      </c>
      <c r="C5012" s="276" t="s">
        <v>6</v>
      </c>
      <c r="D5012" s="277">
        <v>204.39</v>
      </c>
    </row>
    <row r="5013" spans="1:4">
      <c r="A5013" s="279" t="s">
        <v>15389</v>
      </c>
      <c r="B5013" s="276" t="s">
        <v>15390</v>
      </c>
      <c r="C5013" s="276" t="s">
        <v>6</v>
      </c>
      <c r="D5013" s="277">
        <v>451.79</v>
      </c>
    </row>
    <row r="5014" spans="1:4">
      <c r="A5014" s="279" t="s">
        <v>15391</v>
      </c>
      <c r="B5014" s="276" t="s">
        <v>15392</v>
      </c>
      <c r="C5014" s="276" t="s">
        <v>6</v>
      </c>
      <c r="D5014" s="277">
        <v>630.41999999999996</v>
      </c>
    </row>
    <row r="5015" spans="1:4">
      <c r="A5015" s="279" t="s">
        <v>15393</v>
      </c>
      <c r="B5015" s="276" t="s">
        <v>15394</v>
      </c>
      <c r="C5015" s="276" t="s">
        <v>6</v>
      </c>
      <c r="D5015" s="277">
        <v>606.42999999999995</v>
      </c>
    </row>
    <row r="5016" spans="1:4">
      <c r="A5016" s="279" t="s">
        <v>15395</v>
      </c>
      <c r="B5016" s="276" t="s">
        <v>15396</v>
      </c>
      <c r="C5016" s="276" t="s">
        <v>6</v>
      </c>
      <c r="D5016" s="277">
        <v>744.53</v>
      </c>
    </row>
    <row r="5017" spans="1:4">
      <c r="A5017" s="279" t="s">
        <v>15397</v>
      </c>
      <c r="B5017" s="276" t="s">
        <v>15398</v>
      </c>
      <c r="C5017" s="276" t="s">
        <v>6</v>
      </c>
      <c r="D5017" s="277">
        <v>955.08</v>
      </c>
    </row>
    <row r="5018" spans="1:4">
      <c r="A5018" s="279" t="s">
        <v>32595</v>
      </c>
      <c r="B5018" s="276" t="s">
        <v>32596</v>
      </c>
      <c r="C5018" s="276" t="s">
        <v>6</v>
      </c>
      <c r="D5018" s="277">
        <v>259.35000000000002</v>
      </c>
    </row>
    <row r="5019" spans="1:4">
      <c r="A5019" s="279" t="s">
        <v>32597</v>
      </c>
      <c r="B5019" s="276" t="s">
        <v>32598</v>
      </c>
      <c r="C5019" s="276" t="s">
        <v>6</v>
      </c>
      <c r="D5019" s="277">
        <v>342.3</v>
      </c>
    </row>
    <row r="5020" spans="1:4">
      <c r="A5020" s="279" t="s">
        <v>32599</v>
      </c>
      <c r="B5020" s="276" t="s">
        <v>32600</v>
      </c>
      <c r="C5020" s="276" t="s">
        <v>6</v>
      </c>
      <c r="D5020" s="277">
        <v>436.8</v>
      </c>
    </row>
    <row r="5021" spans="1:4">
      <c r="A5021" s="279" t="s">
        <v>32601</v>
      </c>
      <c r="B5021" s="276" t="s">
        <v>32602</v>
      </c>
      <c r="C5021" s="276" t="s">
        <v>6</v>
      </c>
      <c r="D5021" s="277">
        <v>418.11</v>
      </c>
    </row>
    <row r="5022" spans="1:4">
      <c r="A5022" s="279" t="s">
        <v>32603</v>
      </c>
      <c r="B5022" s="276" t="s">
        <v>32604</v>
      </c>
      <c r="C5022" s="276" t="s">
        <v>6</v>
      </c>
      <c r="D5022" s="277">
        <v>927.96</v>
      </c>
    </row>
    <row r="5023" spans="1:4">
      <c r="A5023" s="279" t="s">
        <v>32605</v>
      </c>
      <c r="B5023" s="276" t="s">
        <v>32606</v>
      </c>
      <c r="C5023" s="276" t="s">
        <v>6</v>
      </c>
      <c r="D5023" s="277">
        <v>1154.81</v>
      </c>
    </row>
    <row r="5024" spans="1:4">
      <c r="A5024" s="279" t="s">
        <v>32607</v>
      </c>
      <c r="B5024" s="276" t="s">
        <v>32608</v>
      </c>
      <c r="C5024" s="276" t="s">
        <v>6</v>
      </c>
      <c r="D5024" s="277">
        <v>207.93</v>
      </c>
    </row>
    <row r="5025" spans="1:4">
      <c r="A5025" s="279" t="s">
        <v>32609</v>
      </c>
      <c r="B5025" s="276" t="s">
        <v>32610</v>
      </c>
      <c r="C5025" s="276" t="s">
        <v>6</v>
      </c>
      <c r="D5025" s="277">
        <v>335.15</v>
      </c>
    </row>
    <row r="5026" spans="1:4">
      <c r="A5026" s="279" t="s">
        <v>32611</v>
      </c>
      <c r="B5026" s="276" t="s">
        <v>32612</v>
      </c>
      <c r="C5026" s="276" t="s">
        <v>6</v>
      </c>
      <c r="D5026" s="277">
        <v>554.4</v>
      </c>
    </row>
    <row r="5027" spans="1:4">
      <c r="A5027" s="279" t="s">
        <v>32613</v>
      </c>
      <c r="B5027" s="276" t="s">
        <v>32614</v>
      </c>
      <c r="C5027" s="276" t="s">
        <v>6</v>
      </c>
      <c r="D5027" s="277">
        <v>859.62</v>
      </c>
    </row>
    <row r="5028" spans="1:4">
      <c r="A5028" s="279" t="s">
        <v>32615</v>
      </c>
      <c r="B5028" s="276" t="s">
        <v>32616</v>
      </c>
      <c r="C5028" s="276" t="s">
        <v>6</v>
      </c>
      <c r="D5028" s="277">
        <v>1256.8499999999999</v>
      </c>
    </row>
    <row r="5029" spans="1:4">
      <c r="A5029" s="279" t="s">
        <v>32617</v>
      </c>
      <c r="B5029" s="276" t="s">
        <v>32618</v>
      </c>
      <c r="C5029" s="276" t="s">
        <v>6</v>
      </c>
      <c r="D5029" s="277">
        <v>950.94</v>
      </c>
    </row>
    <row r="5030" spans="1:4">
      <c r="A5030" s="279" t="s">
        <v>32619</v>
      </c>
      <c r="B5030" s="276" t="s">
        <v>32620</v>
      </c>
      <c r="C5030" s="276" t="s">
        <v>6</v>
      </c>
      <c r="D5030" s="277">
        <v>1470</v>
      </c>
    </row>
    <row r="5031" spans="1:4">
      <c r="A5031" s="279" t="s">
        <v>32621</v>
      </c>
      <c r="B5031" s="276" t="s">
        <v>32622</v>
      </c>
      <c r="C5031" s="276" t="s">
        <v>6</v>
      </c>
      <c r="D5031" s="277">
        <v>1558.2</v>
      </c>
    </row>
    <row r="5032" spans="1:4">
      <c r="A5032" s="279" t="s">
        <v>32623</v>
      </c>
      <c r="B5032" s="276" t="s">
        <v>32624</v>
      </c>
      <c r="C5032" s="276" t="s">
        <v>6</v>
      </c>
      <c r="D5032" s="277">
        <v>16</v>
      </c>
    </row>
    <row r="5033" spans="1:4">
      <c r="A5033" s="279" t="s">
        <v>15407</v>
      </c>
      <c r="B5033" s="276" t="s">
        <v>15408</v>
      </c>
      <c r="C5033" s="276" t="s">
        <v>6</v>
      </c>
      <c r="D5033" s="277">
        <v>106.13</v>
      </c>
    </row>
    <row r="5034" spans="1:4">
      <c r="A5034" s="279" t="s">
        <v>15409</v>
      </c>
      <c r="B5034" s="276" t="s">
        <v>15410</v>
      </c>
      <c r="C5034" s="276" t="s">
        <v>6</v>
      </c>
      <c r="D5034" s="277">
        <v>106.13</v>
      </c>
    </row>
    <row r="5035" spans="1:4">
      <c r="A5035" s="279" t="s">
        <v>15411</v>
      </c>
      <c r="B5035" s="276" t="s">
        <v>15412</v>
      </c>
      <c r="C5035" s="276" t="s">
        <v>6</v>
      </c>
      <c r="D5035" s="277">
        <v>125.32</v>
      </c>
    </row>
    <row r="5036" spans="1:4">
      <c r="A5036" s="279" t="s">
        <v>15413</v>
      </c>
      <c r="B5036" s="276" t="s">
        <v>15414</v>
      </c>
      <c r="C5036" s="276" t="s">
        <v>6</v>
      </c>
      <c r="D5036" s="277">
        <v>238.06</v>
      </c>
    </row>
    <row r="5037" spans="1:4">
      <c r="A5037" s="279" t="s">
        <v>15415</v>
      </c>
      <c r="B5037" s="276" t="s">
        <v>15416</v>
      </c>
      <c r="C5037" s="276" t="s">
        <v>6</v>
      </c>
      <c r="D5037" s="277">
        <v>209.21</v>
      </c>
    </row>
    <row r="5038" spans="1:4">
      <c r="A5038" s="279" t="s">
        <v>15417</v>
      </c>
      <c r="B5038" s="276" t="s">
        <v>15418</v>
      </c>
      <c r="C5038" s="276" t="s">
        <v>6</v>
      </c>
      <c r="D5038" s="277">
        <v>196.32</v>
      </c>
    </row>
    <row r="5039" spans="1:4">
      <c r="A5039" s="279" t="s">
        <v>15419</v>
      </c>
      <c r="B5039" s="276" t="s">
        <v>15420</v>
      </c>
      <c r="C5039" s="276" t="s">
        <v>6</v>
      </c>
      <c r="D5039" s="277">
        <v>285.81</v>
      </c>
    </row>
    <row r="5040" spans="1:4">
      <c r="A5040" s="279" t="s">
        <v>15421</v>
      </c>
      <c r="B5040" s="276" t="s">
        <v>15422</v>
      </c>
      <c r="C5040" s="276" t="s">
        <v>6</v>
      </c>
      <c r="D5040" s="277">
        <v>286.72000000000003</v>
      </c>
    </row>
    <row r="5041" spans="1:4">
      <c r="A5041" s="279" t="s">
        <v>15423</v>
      </c>
      <c r="B5041" s="276" t="s">
        <v>15424</v>
      </c>
      <c r="C5041" s="276" t="s">
        <v>6</v>
      </c>
      <c r="D5041" s="277">
        <v>319.3</v>
      </c>
    </row>
    <row r="5042" spans="1:4">
      <c r="A5042" s="279" t="s">
        <v>15425</v>
      </c>
      <c r="B5042" s="276" t="s">
        <v>15426</v>
      </c>
      <c r="C5042" s="276" t="s">
        <v>6</v>
      </c>
      <c r="D5042" s="277">
        <v>690.28</v>
      </c>
    </row>
    <row r="5043" spans="1:4">
      <c r="A5043" s="279" t="s">
        <v>15427</v>
      </c>
      <c r="B5043" s="276" t="s">
        <v>15428</v>
      </c>
      <c r="C5043" s="276" t="s">
        <v>6</v>
      </c>
      <c r="D5043" s="277">
        <v>434.63</v>
      </c>
    </row>
    <row r="5044" spans="1:4">
      <c r="A5044" s="279" t="s">
        <v>15429</v>
      </c>
      <c r="B5044" s="276" t="s">
        <v>15430</v>
      </c>
      <c r="C5044" s="276" t="s">
        <v>6</v>
      </c>
      <c r="D5044" s="277">
        <v>777.07</v>
      </c>
    </row>
    <row r="5045" spans="1:4">
      <c r="A5045" s="279" t="s">
        <v>15431</v>
      </c>
      <c r="B5045" s="276" t="s">
        <v>15432</v>
      </c>
      <c r="C5045" s="276" t="s">
        <v>6</v>
      </c>
      <c r="D5045" s="277">
        <v>724.48</v>
      </c>
    </row>
    <row r="5046" spans="1:4">
      <c r="A5046" s="279" t="s">
        <v>15433</v>
      </c>
      <c r="B5046" s="276" t="s">
        <v>15434</v>
      </c>
      <c r="C5046" s="276" t="s">
        <v>6</v>
      </c>
      <c r="D5046" s="277">
        <v>915.88</v>
      </c>
    </row>
    <row r="5047" spans="1:4">
      <c r="A5047" s="279" t="s">
        <v>15435</v>
      </c>
      <c r="B5047" s="276" t="s">
        <v>15436</v>
      </c>
      <c r="C5047" s="276" t="s">
        <v>6</v>
      </c>
      <c r="D5047" s="277">
        <v>1072.3499999999999</v>
      </c>
    </row>
    <row r="5048" spans="1:4">
      <c r="A5048" s="279" t="s">
        <v>15437</v>
      </c>
      <c r="B5048" s="276" t="s">
        <v>15438</v>
      </c>
      <c r="C5048" s="276" t="s">
        <v>6</v>
      </c>
      <c r="D5048" s="277">
        <v>894.96</v>
      </c>
    </row>
    <row r="5049" spans="1:4">
      <c r="A5049" s="279" t="s">
        <v>15439</v>
      </c>
      <c r="B5049" s="276" t="s">
        <v>15440</v>
      </c>
      <c r="C5049" s="276" t="s">
        <v>6</v>
      </c>
      <c r="D5049" s="277">
        <v>1127.5</v>
      </c>
    </row>
    <row r="5050" spans="1:4">
      <c r="A5050" s="279" t="s">
        <v>15441</v>
      </c>
      <c r="B5050" s="276" t="s">
        <v>15442</v>
      </c>
      <c r="C5050" s="276" t="s">
        <v>6</v>
      </c>
      <c r="D5050" s="277">
        <v>1347.37</v>
      </c>
    </row>
    <row r="5051" spans="1:4">
      <c r="A5051" s="279" t="s">
        <v>15443</v>
      </c>
      <c r="B5051" s="276" t="s">
        <v>15444</v>
      </c>
      <c r="C5051" s="276" t="s">
        <v>6</v>
      </c>
      <c r="D5051" s="277">
        <v>1315.8</v>
      </c>
    </row>
    <row r="5052" spans="1:4">
      <c r="A5052" s="279" t="s">
        <v>15445</v>
      </c>
      <c r="B5052" s="276" t="s">
        <v>15446</v>
      </c>
      <c r="C5052" s="276" t="s">
        <v>6</v>
      </c>
      <c r="D5052" s="277">
        <v>1339.39</v>
      </c>
    </row>
    <row r="5053" spans="1:4">
      <c r="A5053" s="279" t="s">
        <v>15447</v>
      </c>
      <c r="B5053" s="276" t="s">
        <v>15448</v>
      </c>
      <c r="C5053" s="276" t="s">
        <v>6</v>
      </c>
      <c r="D5053" s="277">
        <v>1405.91</v>
      </c>
    </row>
    <row r="5054" spans="1:4">
      <c r="A5054" s="279" t="s">
        <v>15449</v>
      </c>
      <c r="B5054" s="276" t="s">
        <v>15450</v>
      </c>
      <c r="C5054" s="276" t="s">
        <v>6</v>
      </c>
      <c r="D5054" s="277">
        <v>1427.53</v>
      </c>
    </row>
    <row r="5055" spans="1:4">
      <c r="A5055" s="279" t="s">
        <v>15451</v>
      </c>
      <c r="B5055" s="276" t="s">
        <v>15452</v>
      </c>
      <c r="C5055" s="276" t="s">
        <v>6</v>
      </c>
      <c r="D5055" s="277">
        <v>1754.49</v>
      </c>
    </row>
    <row r="5056" spans="1:4">
      <c r="A5056" s="279" t="s">
        <v>15453</v>
      </c>
      <c r="B5056" s="276" t="s">
        <v>15454</v>
      </c>
      <c r="C5056" s="276" t="s">
        <v>6</v>
      </c>
      <c r="D5056" s="277">
        <v>1711.38</v>
      </c>
    </row>
    <row r="5057" spans="1:4">
      <c r="A5057" s="279" t="s">
        <v>15455</v>
      </c>
      <c r="B5057" s="276" t="s">
        <v>15456</v>
      </c>
      <c r="C5057" s="276" t="s">
        <v>6</v>
      </c>
      <c r="D5057" s="277">
        <v>1674.53</v>
      </c>
    </row>
    <row r="5058" spans="1:4">
      <c r="A5058" s="279" t="s">
        <v>15457</v>
      </c>
      <c r="B5058" s="276" t="s">
        <v>15458</v>
      </c>
      <c r="C5058" s="276" t="s">
        <v>6</v>
      </c>
      <c r="D5058" s="277">
        <v>1933.49</v>
      </c>
    </row>
    <row r="5059" spans="1:4">
      <c r="A5059" s="279" t="s">
        <v>15459</v>
      </c>
      <c r="B5059" s="276" t="s">
        <v>15460</v>
      </c>
      <c r="C5059" s="276" t="s">
        <v>6</v>
      </c>
      <c r="D5059" s="277">
        <v>3235.91</v>
      </c>
    </row>
    <row r="5060" spans="1:4">
      <c r="A5060" s="279" t="s">
        <v>15461</v>
      </c>
      <c r="B5060" s="276" t="s">
        <v>15462</v>
      </c>
      <c r="C5060" s="276" t="s">
        <v>6</v>
      </c>
      <c r="D5060" s="277">
        <v>3879.85</v>
      </c>
    </row>
    <row r="5061" spans="1:4">
      <c r="A5061" s="279" t="s">
        <v>15463</v>
      </c>
      <c r="B5061" s="276" t="s">
        <v>15464</v>
      </c>
      <c r="C5061" s="276" t="s">
        <v>6</v>
      </c>
      <c r="D5061" s="277">
        <v>4137.43</v>
      </c>
    </row>
    <row r="5062" spans="1:4">
      <c r="A5062" s="279" t="s">
        <v>15465</v>
      </c>
      <c r="B5062" s="276" t="s">
        <v>15466</v>
      </c>
      <c r="C5062" s="276" t="s">
        <v>6</v>
      </c>
      <c r="D5062" s="277">
        <v>4790.4399999999996</v>
      </c>
    </row>
    <row r="5063" spans="1:4">
      <c r="A5063" s="279" t="s">
        <v>15467</v>
      </c>
      <c r="B5063" s="276" t="s">
        <v>15468</v>
      </c>
      <c r="C5063" s="276" t="s">
        <v>6</v>
      </c>
      <c r="D5063" s="277">
        <v>5072.17</v>
      </c>
    </row>
    <row r="5064" spans="1:4">
      <c r="A5064" s="279" t="s">
        <v>15469</v>
      </c>
      <c r="B5064" s="276" t="s">
        <v>15470</v>
      </c>
      <c r="C5064" s="276" t="s">
        <v>6</v>
      </c>
      <c r="D5064" s="277">
        <v>5590.25</v>
      </c>
    </row>
    <row r="5065" spans="1:4">
      <c r="A5065" s="279" t="s">
        <v>15471</v>
      </c>
      <c r="B5065" s="276" t="s">
        <v>15472</v>
      </c>
      <c r="C5065" s="276" t="s">
        <v>6</v>
      </c>
      <c r="D5065" s="277">
        <v>5817.81</v>
      </c>
    </row>
    <row r="5066" spans="1:4">
      <c r="A5066" s="279" t="s">
        <v>15473</v>
      </c>
      <c r="B5066" s="276" t="s">
        <v>15474</v>
      </c>
      <c r="C5066" s="276" t="s">
        <v>6</v>
      </c>
      <c r="D5066" s="277">
        <v>7203.49</v>
      </c>
    </row>
    <row r="5067" spans="1:4">
      <c r="A5067" s="279" t="s">
        <v>15475</v>
      </c>
      <c r="B5067" s="276" t="s">
        <v>15476</v>
      </c>
      <c r="C5067" s="276" t="s">
        <v>6</v>
      </c>
      <c r="D5067" s="277">
        <v>7950.27</v>
      </c>
    </row>
    <row r="5068" spans="1:4">
      <c r="A5068" s="279" t="s">
        <v>15477</v>
      </c>
      <c r="B5068" s="276" t="s">
        <v>15478</v>
      </c>
      <c r="C5068" s="276" t="s">
        <v>6</v>
      </c>
      <c r="D5068" s="277">
        <v>13248.85</v>
      </c>
    </row>
    <row r="5069" spans="1:4">
      <c r="A5069" s="279" t="s">
        <v>15479</v>
      </c>
      <c r="B5069" s="276" t="s">
        <v>15480</v>
      </c>
      <c r="C5069" s="276" t="s">
        <v>6</v>
      </c>
      <c r="D5069" s="277">
        <v>1196</v>
      </c>
    </row>
    <row r="5070" spans="1:4">
      <c r="A5070" s="279" t="s">
        <v>15481</v>
      </c>
      <c r="B5070" s="276" t="s">
        <v>15482</v>
      </c>
      <c r="C5070" s="276" t="s">
        <v>6</v>
      </c>
      <c r="D5070" s="277">
        <v>1425.68</v>
      </c>
    </row>
    <row r="5071" spans="1:4">
      <c r="A5071" s="279" t="s">
        <v>15483</v>
      </c>
      <c r="B5071" s="276" t="s">
        <v>15484</v>
      </c>
      <c r="C5071" s="276" t="s">
        <v>6</v>
      </c>
      <c r="D5071" s="277">
        <v>1493.11</v>
      </c>
    </row>
    <row r="5072" spans="1:4">
      <c r="A5072" s="279" t="s">
        <v>15485</v>
      </c>
      <c r="B5072" s="276" t="s">
        <v>15486</v>
      </c>
      <c r="C5072" s="276" t="s">
        <v>6</v>
      </c>
      <c r="D5072" s="277">
        <v>1972.88</v>
      </c>
    </row>
    <row r="5073" spans="1:4">
      <c r="A5073" s="279" t="s">
        <v>15487</v>
      </c>
      <c r="B5073" s="276" t="s">
        <v>15488</v>
      </c>
      <c r="C5073" s="276" t="s">
        <v>6</v>
      </c>
      <c r="D5073" s="277">
        <v>2067.19</v>
      </c>
    </row>
    <row r="5074" spans="1:4">
      <c r="A5074" s="279" t="s">
        <v>15489</v>
      </c>
      <c r="B5074" s="276" t="s">
        <v>15490</v>
      </c>
      <c r="C5074" s="276" t="s">
        <v>6</v>
      </c>
      <c r="D5074" s="277">
        <v>3061.82</v>
      </c>
    </row>
    <row r="5075" spans="1:4">
      <c r="A5075" s="279" t="s">
        <v>15491</v>
      </c>
      <c r="B5075" s="276" t="s">
        <v>15492</v>
      </c>
      <c r="C5075" s="276" t="s">
        <v>6</v>
      </c>
      <c r="D5075" s="277">
        <v>3563.15</v>
      </c>
    </row>
    <row r="5076" spans="1:4">
      <c r="A5076" s="279" t="s">
        <v>15493</v>
      </c>
      <c r="B5076" s="276" t="s">
        <v>15494</v>
      </c>
      <c r="C5076" s="276" t="s">
        <v>6</v>
      </c>
      <c r="D5076" s="277">
        <v>5701.85</v>
      </c>
    </row>
    <row r="5077" spans="1:4">
      <c r="A5077" s="279" t="s">
        <v>15495</v>
      </c>
      <c r="B5077" s="276" t="s">
        <v>15496</v>
      </c>
      <c r="C5077" s="276" t="s">
        <v>6</v>
      </c>
      <c r="D5077" s="277">
        <v>8994.92</v>
      </c>
    </row>
    <row r="5078" spans="1:4">
      <c r="A5078" s="279" t="s">
        <v>15497</v>
      </c>
      <c r="B5078" s="276" t="s">
        <v>15498</v>
      </c>
      <c r="C5078" s="276" t="s">
        <v>6</v>
      </c>
      <c r="D5078" s="277">
        <v>3422.91</v>
      </c>
    </row>
    <row r="5079" spans="1:4">
      <c r="A5079" s="279" t="s">
        <v>15499</v>
      </c>
      <c r="B5079" s="276" t="s">
        <v>15500</v>
      </c>
      <c r="C5079" s="276" t="s">
        <v>6</v>
      </c>
      <c r="D5079" s="277">
        <v>6900.81</v>
      </c>
    </row>
    <row r="5080" spans="1:4">
      <c r="A5080" s="279" t="s">
        <v>15501</v>
      </c>
      <c r="B5080" s="276" t="s">
        <v>15502</v>
      </c>
      <c r="C5080" s="276" t="s">
        <v>6</v>
      </c>
      <c r="D5080" s="277">
        <v>8101.1</v>
      </c>
    </row>
    <row r="5081" spans="1:4">
      <c r="A5081" s="279" t="s">
        <v>15503</v>
      </c>
      <c r="B5081" s="276" t="s">
        <v>15504</v>
      </c>
      <c r="C5081" s="276" t="s">
        <v>6</v>
      </c>
      <c r="D5081" s="277">
        <v>8342.68</v>
      </c>
    </row>
    <row r="5082" spans="1:4">
      <c r="A5082" s="279" t="s">
        <v>15505</v>
      </c>
      <c r="B5082" s="276" t="s">
        <v>15506</v>
      </c>
      <c r="C5082" s="276" t="s">
        <v>6</v>
      </c>
      <c r="D5082" s="277">
        <v>9821.7000000000007</v>
      </c>
    </row>
    <row r="5083" spans="1:4">
      <c r="A5083" s="279" t="s">
        <v>15507</v>
      </c>
      <c r="B5083" s="276" t="s">
        <v>15508</v>
      </c>
      <c r="C5083" s="276" t="s">
        <v>6</v>
      </c>
      <c r="D5083" s="277">
        <v>9869.74</v>
      </c>
    </row>
    <row r="5084" spans="1:4">
      <c r="A5084" s="279" t="s">
        <v>15509</v>
      </c>
      <c r="B5084" s="276" t="s">
        <v>15510</v>
      </c>
      <c r="C5084" s="276" t="s">
        <v>6</v>
      </c>
      <c r="D5084" s="277">
        <v>12368.63</v>
      </c>
    </row>
    <row r="5085" spans="1:4">
      <c r="A5085" s="279" t="s">
        <v>15511</v>
      </c>
      <c r="B5085" s="276" t="s">
        <v>15512</v>
      </c>
      <c r="C5085" s="276" t="s">
        <v>6</v>
      </c>
      <c r="D5085" s="277">
        <v>915.49</v>
      </c>
    </row>
    <row r="5086" spans="1:4">
      <c r="A5086" s="279" t="s">
        <v>15513</v>
      </c>
      <c r="B5086" s="276" t="s">
        <v>15514</v>
      </c>
      <c r="C5086" s="276" t="s">
        <v>6</v>
      </c>
      <c r="D5086" s="277">
        <v>955.94</v>
      </c>
    </row>
    <row r="5087" spans="1:4">
      <c r="A5087" s="279" t="s">
        <v>15515</v>
      </c>
      <c r="B5087" s="276" t="s">
        <v>15516</v>
      </c>
      <c r="C5087" s="276" t="s">
        <v>6</v>
      </c>
      <c r="D5087" s="277">
        <v>1214.05</v>
      </c>
    </row>
    <row r="5088" spans="1:4">
      <c r="A5088" s="279" t="s">
        <v>32625</v>
      </c>
      <c r="B5088" s="276" t="s">
        <v>32626</v>
      </c>
      <c r="C5088" s="276" t="s">
        <v>6</v>
      </c>
      <c r="D5088" s="277">
        <v>27.3</v>
      </c>
    </row>
    <row r="5089" spans="1:4">
      <c r="A5089" s="279" t="s">
        <v>32627</v>
      </c>
      <c r="B5089" s="276" t="s">
        <v>32628</v>
      </c>
      <c r="C5089" s="276" t="s">
        <v>6</v>
      </c>
      <c r="D5089" s="277">
        <v>71.400000000000006</v>
      </c>
    </row>
    <row r="5090" spans="1:4">
      <c r="A5090" s="279" t="s">
        <v>32629</v>
      </c>
      <c r="B5090" s="276" t="s">
        <v>32630</v>
      </c>
      <c r="C5090" s="276" t="s">
        <v>6</v>
      </c>
      <c r="D5090" s="277">
        <v>54.86</v>
      </c>
    </row>
    <row r="5091" spans="1:4">
      <c r="A5091" s="279" t="s">
        <v>15517</v>
      </c>
      <c r="B5091" s="276" t="s">
        <v>15518</v>
      </c>
      <c r="C5091" s="276" t="s">
        <v>6</v>
      </c>
      <c r="D5091" s="277">
        <v>93.83</v>
      </c>
    </row>
    <row r="5092" spans="1:4">
      <c r="A5092" s="279" t="s">
        <v>15519</v>
      </c>
      <c r="B5092" s="276" t="s">
        <v>15520</v>
      </c>
      <c r="C5092" s="276" t="s">
        <v>6</v>
      </c>
      <c r="D5092" s="277">
        <v>93.83</v>
      </c>
    </row>
    <row r="5093" spans="1:4">
      <c r="A5093" s="279" t="s">
        <v>15521</v>
      </c>
      <c r="B5093" s="276" t="s">
        <v>15522</v>
      </c>
      <c r="C5093" s="276" t="s">
        <v>6</v>
      </c>
      <c r="D5093" s="277">
        <v>104</v>
      </c>
    </row>
    <row r="5094" spans="1:4">
      <c r="A5094" s="279" t="s">
        <v>15523</v>
      </c>
      <c r="B5094" s="276" t="s">
        <v>15524</v>
      </c>
      <c r="C5094" s="276" t="s">
        <v>6</v>
      </c>
      <c r="D5094" s="277">
        <v>104.57</v>
      </c>
    </row>
    <row r="5095" spans="1:4">
      <c r="A5095" s="279" t="s">
        <v>15525</v>
      </c>
      <c r="B5095" s="276" t="s">
        <v>15526</v>
      </c>
      <c r="C5095" s="276" t="s">
        <v>6</v>
      </c>
      <c r="D5095" s="277">
        <v>105.86</v>
      </c>
    </row>
    <row r="5096" spans="1:4">
      <c r="A5096" s="279" t="s">
        <v>15527</v>
      </c>
      <c r="B5096" s="276" t="s">
        <v>15528</v>
      </c>
      <c r="C5096" s="276" t="s">
        <v>6</v>
      </c>
      <c r="D5096" s="277">
        <v>149.97999999999999</v>
      </c>
    </row>
    <row r="5097" spans="1:4">
      <c r="A5097" s="279" t="s">
        <v>15529</v>
      </c>
      <c r="B5097" s="276" t="s">
        <v>15530</v>
      </c>
      <c r="C5097" s="276" t="s">
        <v>6</v>
      </c>
      <c r="D5097" s="277">
        <v>184.48</v>
      </c>
    </row>
    <row r="5098" spans="1:4">
      <c r="A5098" s="279" t="s">
        <v>15531</v>
      </c>
      <c r="B5098" s="276" t="s">
        <v>15532</v>
      </c>
      <c r="C5098" s="276" t="s">
        <v>6</v>
      </c>
      <c r="D5098" s="277">
        <v>138.97999999999999</v>
      </c>
    </row>
    <row r="5099" spans="1:4">
      <c r="A5099" s="279" t="s">
        <v>15533</v>
      </c>
      <c r="B5099" s="276" t="s">
        <v>15534</v>
      </c>
      <c r="C5099" s="276" t="s">
        <v>6</v>
      </c>
      <c r="D5099" s="277">
        <v>271.83999999999997</v>
      </c>
    </row>
    <row r="5100" spans="1:4">
      <c r="A5100" s="279" t="s">
        <v>15535</v>
      </c>
      <c r="B5100" s="276" t="s">
        <v>15536</v>
      </c>
      <c r="C5100" s="276" t="s">
        <v>6</v>
      </c>
      <c r="D5100" s="277">
        <v>265.75</v>
      </c>
    </row>
    <row r="5101" spans="1:4">
      <c r="A5101" s="279" t="s">
        <v>15537</v>
      </c>
      <c r="B5101" s="276" t="s">
        <v>15538</v>
      </c>
      <c r="C5101" s="276" t="s">
        <v>6</v>
      </c>
      <c r="D5101" s="277">
        <v>286.94</v>
      </c>
    </row>
    <row r="5102" spans="1:4">
      <c r="A5102" s="279" t="s">
        <v>15539</v>
      </c>
      <c r="B5102" s="276" t="s">
        <v>15540</v>
      </c>
      <c r="C5102" s="276" t="s">
        <v>6</v>
      </c>
      <c r="D5102" s="277">
        <v>306.5</v>
      </c>
    </row>
    <row r="5103" spans="1:4">
      <c r="A5103" s="279" t="s">
        <v>15541</v>
      </c>
      <c r="B5103" s="276" t="s">
        <v>15542</v>
      </c>
      <c r="C5103" s="276" t="s">
        <v>6</v>
      </c>
      <c r="D5103" s="277">
        <v>138.83000000000001</v>
      </c>
    </row>
    <row r="5104" spans="1:4">
      <c r="A5104" s="279" t="s">
        <v>15543</v>
      </c>
      <c r="B5104" s="276" t="s">
        <v>15544</v>
      </c>
      <c r="C5104" s="276" t="s">
        <v>6</v>
      </c>
      <c r="D5104" s="277">
        <v>138.83000000000001</v>
      </c>
    </row>
    <row r="5105" spans="1:4">
      <c r="A5105" s="279" t="s">
        <v>15545</v>
      </c>
      <c r="B5105" s="276" t="s">
        <v>15546</v>
      </c>
      <c r="C5105" s="276" t="s">
        <v>6</v>
      </c>
      <c r="D5105" s="277">
        <v>197.35</v>
      </c>
    </row>
    <row r="5106" spans="1:4">
      <c r="A5106" s="279" t="s">
        <v>15547</v>
      </c>
      <c r="B5106" s="276" t="s">
        <v>15548</v>
      </c>
      <c r="C5106" s="276" t="s">
        <v>6</v>
      </c>
      <c r="D5106" s="277">
        <v>156.84</v>
      </c>
    </row>
    <row r="5107" spans="1:4">
      <c r="A5107" s="279" t="s">
        <v>15549</v>
      </c>
      <c r="B5107" s="276" t="s">
        <v>15550</v>
      </c>
      <c r="C5107" s="276" t="s">
        <v>6</v>
      </c>
      <c r="D5107" s="277">
        <v>174.37</v>
      </c>
    </row>
    <row r="5108" spans="1:4">
      <c r="A5108" s="279" t="s">
        <v>15551</v>
      </c>
      <c r="B5108" s="276" t="s">
        <v>15552</v>
      </c>
      <c r="C5108" s="276" t="s">
        <v>6</v>
      </c>
      <c r="D5108" s="277">
        <v>215.41</v>
      </c>
    </row>
    <row r="5109" spans="1:4">
      <c r="A5109" s="279" t="s">
        <v>15553</v>
      </c>
      <c r="B5109" s="276" t="s">
        <v>15554</v>
      </c>
      <c r="C5109" s="276" t="s">
        <v>6</v>
      </c>
      <c r="D5109" s="277">
        <v>216.31</v>
      </c>
    </row>
    <row r="5110" spans="1:4">
      <c r="A5110" s="279" t="s">
        <v>15555</v>
      </c>
      <c r="B5110" s="276" t="s">
        <v>15556</v>
      </c>
      <c r="C5110" s="276" t="s">
        <v>6</v>
      </c>
      <c r="D5110" s="277">
        <v>368.48</v>
      </c>
    </row>
    <row r="5111" spans="1:4">
      <c r="A5111" s="279" t="s">
        <v>15557</v>
      </c>
      <c r="B5111" s="276" t="s">
        <v>15558</v>
      </c>
      <c r="C5111" s="276" t="s">
        <v>6</v>
      </c>
      <c r="D5111" s="277">
        <v>446.98</v>
      </c>
    </row>
    <row r="5112" spans="1:4">
      <c r="A5112" s="279" t="s">
        <v>15559</v>
      </c>
      <c r="B5112" s="276" t="s">
        <v>15560</v>
      </c>
      <c r="C5112" s="276" t="s">
        <v>6</v>
      </c>
      <c r="D5112" s="277">
        <v>565.21</v>
      </c>
    </row>
    <row r="5113" spans="1:4">
      <c r="A5113" s="279" t="s">
        <v>15563</v>
      </c>
      <c r="B5113" s="276" t="s">
        <v>15564</v>
      </c>
      <c r="C5113" s="276" t="s">
        <v>6</v>
      </c>
      <c r="D5113" s="277">
        <v>448.4</v>
      </c>
    </row>
    <row r="5114" spans="1:4">
      <c r="A5114" s="279" t="s">
        <v>15561</v>
      </c>
      <c r="B5114" s="276" t="s">
        <v>15562</v>
      </c>
      <c r="C5114" s="276" t="s">
        <v>6</v>
      </c>
      <c r="D5114" s="277">
        <v>379</v>
      </c>
    </row>
    <row r="5115" spans="1:4">
      <c r="A5115" s="279" t="s">
        <v>15565</v>
      </c>
      <c r="B5115" s="276" t="s">
        <v>15566</v>
      </c>
      <c r="C5115" s="276" t="s">
        <v>6</v>
      </c>
      <c r="D5115" s="277">
        <v>675.21</v>
      </c>
    </row>
    <row r="5116" spans="1:4">
      <c r="A5116" s="279" t="s">
        <v>15567</v>
      </c>
      <c r="B5116" s="276" t="s">
        <v>15568</v>
      </c>
      <c r="C5116" s="276" t="s">
        <v>6</v>
      </c>
      <c r="D5116" s="277">
        <v>727.78</v>
      </c>
    </row>
    <row r="5117" spans="1:4">
      <c r="A5117" s="279" t="s">
        <v>15569</v>
      </c>
      <c r="B5117" s="276" t="s">
        <v>15570</v>
      </c>
      <c r="C5117" s="276" t="s">
        <v>6</v>
      </c>
      <c r="D5117" s="277">
        <v>788.95</v>
      </c>
    </row>
    <row r="5118" spans="1:4">
      <c r="A5118" s="279" t="s">
        <v>15571</v>
      </c>
      <c r="B5118" s="276" t="s">
        <v>15572</v>
      </c>
      <c r="C5118" s="276" t="s">
        <v>6</v>
      </c>
      <c r="D5118" s="277">
        <v>763.18</v>
      </c>
    </row>
    <row r="5119" spans="1:4">
      <c r="A5119" s="279" t="s">
        <v>15573</v>
      </c>
      <c r="B5119" s="276" t="s">
        <v>15574</v>
      </c>
      <c r="C5119" s="276" t="s">
        <v>6</v>
      </c>
      <c r="D5119" s="277">
        <v>963.01</v>
      </c>
    </row>
    <row r="5120" spans="1:4">
      <c r="A5120" s="279" t="s">
        <v>15575</v>
      </c>
      <c r="B5120" s="276" t="s">
        <v>15576</v>
      </c>
      <c r="C5120" s="276" t="s">
        <v>6</v>
      </c>
      <c r="D5120" s="277">
        <v>956.74</v>
      </c>
    </row>
    <row r="5121" spans="1:4">
      <c r="A5121" s="279" t="s">
        <v>15577</v>
      </c>
      <c r="B5121" s="276" t="s">
        <v>15578</v>
      </c>
      <c r="C5121" s="276" t="s">
        <v>6</v>
      </c>
      <c r="D5121" s="277">
        <v>926.75</v>
      </c>
    </row>
    <row r="5122" spans="1:4">
      <c r="A5122" s="279" t="s">
        <v>15579</v>
      </c>
      <c r="B5122" s="276" t="s">
        <v>15580</v>
      </c>
      <c r="C5122" s="276" t="s">
        <v>6</v>
      </c>
      <c r="D5122" s="277">
        <v>1520.34</v>
      </c>
    </row>
    <row r="5123" spans="1:4">
      <c r="A5123" s="279" t="s">
        <v>15581</v>
      </c>
      <c r="B5123" s="276" t="s">
        <v>15582</v>
      </c>
      <c r="C5123" s="276" t="s">
        <v>6</v>
      </c>
      <c r="D5123" s="277">
        <v>1504.4</v>
      </c>
    </row>
    <row r="5124" spans="1:4">
      <c r="A5124" s="279" t="s">
        <v>15583</v>
      </c>
      <c r="B5124" s="276" t="s">
        <v>15584</v>
      </c>
      <c r="C5124" s="276" t="s">
        <v>6</v>
      </c>
      <c r="D5124" s="277">
        <v>4048.72</v>
      </c>
    </row>
    <row r="5125" spans="1:4">
      <c r="A5125" s="279" t="s">
        <v>15585</v>
      </c>
      <c r="B5125" s="276" t="s">
        <v>15586</v>
      </c>
      <c r="C5125" s="276" t="s">
        <v>6</v>
      </c>
      <c r="D5125" s="277">
        <v>4125</v>
      </c>
    </row>
    <row r="5126" spans="1:4">
      <c r="A5126" s="279" t="s">
        <v>15587</v>
      </c>
      <c r="B5126" s="276" t="s">
        <v>15588</v>
      </c>
      <c r="C5126" s="276" t="s">
        <v>6</v>
      </c>
      <c r="D5126" s="277">
        <v>76.900000000000006</v>
      </c>
    </row>
    <row r="5127" spans="1:4">
      <c r="A5127" s="279" t="s">
        <v>15597</v>
      </c>
      <c r="B5127" s="276" t="s">
        <v>15598</v>
      </c>
      <c r="C5127" s="276" t="s">
        <v>6</v>
      </c>
      <c r="D5127" s="277">
        <v>36.47</v>
      </c>
    </row>
    <row r="5128" spans="1:4">
      <c r="A5128" s="279" t="s">
        <v>15599</v>
      </c>
      <c r="B5128" s="276" t="s">
        <v>15600</v>
      </c>
      <c r="C5128" s="276" t="s">
        <v>6</v>
      </c>
      <c r="D5128" s="277">
        <v>16.38</v>
      </c>
    </row>
    <row r="5129" spans="1:4">
      <c r="A5129" s="279" t="s">
        <v>15601</v>
      </c>
      <c r="B5129" s="276" t="s">
        <v>15602</v>
      </c>
      <c r="C5129" s="276" t="s">
        <v>6</v>
      </c>
      <c r="D5129" s="277">
        <v>18.02</v>
      </c>
    </row>
    <row r="5130" spans="1:4">
      <c r="A5130" s="279" t="s">
        <v>15603</v>
      </c>
      <c r="B5130" s="276" t="s">
        <v>15604</v>
      </c>
      <c r="C5130" s="276" t="s">
        <v>6</v>
      </c>
      <c r="D5130" s="277">
        <v>9.15</v>
      </c>
    </row>
    <row r="5131" spans="1:4">
      <c r="A5131" s="279" t="s">
        <v>15605</v>
      </c>
      <c r="B5131" s="276" t="s">
        <v>15606</v>
      </c>
      <c r="C5131" s="276" t="s">
        <v>6</v>
      </c>
      <c r="D5131" s="277">
        <v>423.84</v>
      </c>
    </row>
    <row r="5132" spans="1:4">
      <c r="A5132" s="279" t="s">
        <v>15607</v>
      </c>
      <c r="B5132" s="276" t="s">
        <v>15608</v>
      </c>
      <c r="C5132" s="276" t="s">
        <v>6</v>
      </c>
      <c r="D5132" s="277">
        <v>691.71</v>
      </c>
    </row>
    <row r="5133" spans="1:4">
      <c r="A5133" s="279" t="s">
        <v>15609</v>
      </c>
      <c r="B5133" s="276" t="s">
        <v>15610</v>
      </c>
      <c r="C5133" s="276" t="s">
        <v>6</v>
      </c>
      <c r="D5133" s="277">
        <v>695.64</v>
      </c>
    </row>
    <row r="5134" spans="1:4">
      <c r="A5134" s="279" t="s">
        <v>15611</v>
      </c>
      <c r="B5134" s="276" t="s">
        <v>15612</v>
      </c>
      <c r="C5134" s="276" t="s">
        <v>6</v>
      </c>
      <c r="D5134" s="277">
        <v>974.68</v>
      </c>
    </row>
    <row r="5135" spans="1:4">
      <c r="A5135" s="279" t="s">
        <v>32631</v>
      </c>
      <c r="B5135" s="276" t="s">
        <v>32632</v>
      </c>
      <c r="C5135" s="276" t="s">
        <v>6</v>
      </c>
      <c r="D5135" s="277">
        <v>3.68</v>
      </c>
    </row>
    <row r="5136" spans="1:4">
      <c r="A5136" s="279" t="s">
        <v>15613</v>
      </c>
      <c r="B5136" s="276" t="s">
        <v>15614</v>
      </c>
      <c r="C5136" s="276" t="s">
        <v>6</v>
      </c>
      <c r="D5136" s="277">
        <v>89.73</v>
      </c>
    </row>
    <row r="5137" spans="1:4">
      <c r="A5137" s="279" t="s">
        <v>15615</v>
      </c>
      <c r="B5137" s="276" t="s">
        <v>15616</v>
      </c>
      <c r="C5137" s="276" t="s">
        <v>6</v>
      </c>
      <c r="D5137" s="277">
        <v>1404.55</v>
      </c>
    </row>
    <row r="5138" spans="1:4">
      <c r="A5138" s="279" t="s">
        <v>15617</v>
      </c>
      <c r="B5138" s="276" t="s">
        <v>15618</v>
      </c>
      <c r="C5138" s="276" t="s">
        <v>6</v>
      </c>
      <c r="D5138" s="277">
        <v>2201.73</v>
      </c>
    </row>
    <row r="5139" spans="1:4">
      <c r="A5139" s="279" t="s">
        <v>15619</v>
      </c>
      <c r="B5139" s="276" t="s">
        <v>15620</v>
      </c>
      <c r="C5139" s="276" t="s">
        <v>6</v>
      </c>
      <c r="D5139" s="277">
        <v>4116.67</v>
      </c>
    </row>
    <row r="5140" spans="1:4">
      <c r="A5140" s="279" t="s">
        <v>15621</v>
      </c>
      <c r="B5140" s="276" t="s">
        <v>15622</v>
      </c>
      <c r="C5140" s="276" t="s">
        <v>6</v>
      </c>
      <c r="D5140" s="277">
        <v>5310.01</v>
      </c>
    </row>
    <row r="5141" spans="1:4">
      <c r="A5141" s="279" t="s">
        <v>15623</v>
      </c>
      <c r="B5141" s="276" t="s">
        <v>15624</v>
      </c>
      <c r="C5141" s="276" t="s">
        <v>6</v>
      </c>
      <c r="D5141" s="277">
        <v>11573.8</v>
      </c>
    </row>
    <row r="5142" spans="1:4">
      <c r="A5142" s="279" t="s">
        <v>15625</v>
      </c>
      <c r="B5142" s="276" t="s">
        <v>15626</v>
      </c>
      <c r="C5142" s="276" t="s">
        <v>6</v>
      </c>
      <c r="D5142" s="277">
        <v>18359.98</v>
      </c>
    </row>
    <row r="5143" spans="1:4">
      <c r="A5143" s="279" t="s">
        <v>15627</v>
      </c>
      <c r="B5143" s="276" t="s">
        <v>15628</v>
      </c>
      <c r="C5143" s="276" t="s">
        <v>6</v>
      </c>
      <c r="D5143" s="277">
        <v>22279.3</v>
      </c>
    </row>
    <row r="5144" spans="1:4">
      <c r="A5144" s="279" t="s">
        <v>15629</v>
      </c>
      <c r="B5144" s="276" t="s">
        <v>15630</v>
      </c>
      <c r="C5144" s="276" t="s">
        <v>6</v>
      </c>
      <c r="D5144" s="277">
        <v>28802.55</v>
      </c>
    </row>
    <row r="5145" spans="1:4">
      <c r="A5145" s="279" t="s">
        <v>15631</v>
      </c>
      <c r="B5145" s="276" t="s">
        <v>15632</v>
      </c>
      <c r="C5145" s="276" t="s">
        <v>6</v>
      </c>
      <c r="D5145" s="277">
        <v>17613.599999999999</v>
      </c>
    </row>
    <row r="5146" spans="1:4">
      <c r="A5146" s="279" t="s">
        <v>15633</v>
      </c>
      <c r="B5146" s="276" t="s">
        <v>15634</v>
      </c>
      <c r="C5146" s="276" t="s">
        <v>6</v>
      </c>
      <c r="D5146" s="277">
        <v>19198.03</v>
      </c>
    </row>
    <row r="5147" spans="1:4">
      <c r="A5147" s="279" t="s">
        <v>15635</v>
      </c>
      <c r="B5147" s="276" t="s">
        <v>15636</v>
      </c>
      <c r="C5147" s="276" t="s">
        <v>6</v>
      </c>
      <c r="D5147" s="277">
        <v>23023.48</v>
      </c>
    </row>
    <row r="5148" spans="1:4">
      <c r="A5148" s="279" t="s">
        <v>15637</v>
      </c>
      <c r="B5148" s="276" t="s">
        <v>15638</v>
      </c>
      <c r="C5148" s="276" t="s">
        <v>6</v>
      </c>
      <c r="D5148" s="277">
        <v>24553.67</v>
      </c>
    </row>
    <row r="5149" spans="1:4">
      <c r="A5149" s="279" t="s">
        <v>15639</v>
      </c>
      <c r="B5149" s="276" t="s">
        <v>15640</v>
      </c>
      <c r="C5149" s="276" t="s">
        <v>6</v>
      </c>
      <c r="D5149" s="277">
        <v>31890.9</v>
      </c>
    </row>
    <row r="5150" spans="1:4">
      <c r="A5150" s="279" t="s">
        <v>32633</v>
      </c>
      <c r="B5150" s="276" t="s">
        <v>32634</v>
      </c>
      <c r="C5150" s="276" t="s">
        <v>6</v>
      </c>
      <c r="D5150" s="277">
        <v>2832.77</v>
      </c>
    </row>
    <row r="5151" spans="1:4">
      <c r="A5151" s="279" t="s">
        <v>32635</v>
      </c>
      <c r="B5151" s="276" t="s">
        <v>32636</v>
      </c>
      <c r="C5151" s="276" t="s">
        <v>6</v>
      </c>
      <c r="D5151" s="277">
        <v>1309.6199999999999</v>
      </c>
    </row>
    <row r="5152" spans="1:4">
      <c r="A5152" s="279" t="s">
        <v>15641</v>
      </c>
      <c r="B5152" s="276" t="s">
        <v>15642</v>
      </c>
      <c r="C5152" s="276" t="s">
        <v>6</v>
      </c>
      <c r="D5152" s="277">
        <v>10.54</v>
      </c>
    </row>
    <row r="5153" spans="1:4">
      <c r="A5153" s="279" t="s">
        <v>15645</v>
      </c>
      <c r="B5153" s="276" t="s">
        <v>15644</v>
      </c>
      <c r="C5153" s="276" t="s">
        <v>6</v>
      </c>
      <c r="D5153" s="277">
        <v>11.96</v>
      </c>
    </row>
    <row r="5154" spans="1:4">
      <c r="A5154" s="279" t="s">
        <v>15646</v>
      </c>
      <c r="B5154" s="276" t="s">
        <v>15647</v>
      </c>
      <c r="C5154" s="276" t="s">
        <v>6</v>
      </c>
      <c r="D5154" s="277">
        <v>12.09</v>
      </c>
    </row>
    <row r="5155" spans="1:4">
      <c r="A5155" s="279" t="s">
        <v>15648</v>
      </c>
      <c r="B5155" s="276" t="s">
        <v>15649</v>
      </c>
      <c r="C5155" s="276" t="s">
        <v>6</v>
      </c>
      <c r="D5155" s="277">
        <v>15.91</v>
      </c>
    </row>
    <row r="5156" spans="1:4">
      <c r="A5156" s="279" t="s">
        <v>32637</v>
      </c>
      <c r="B5156" s="276" t="s">
        <v>32638</v>
      </c>
      <c r="C5156" s="276" t="s">
        <v>6</v>
      </c>
      <c r="D5156" s="277">
        <v>66.150000000000006</v>
      </c>
    </row>
    <row r="5157" spans="1:4">
      <c r="A5157" s="279" t="s">
        <v>32639</v>
      </c>
      <c r="B5157" s="276" t="s">
        <v>32640</v>
      </c>
      <c r="C5157" s="276" t="s">
        <v>6</v>
      </c>
      <c r="D5157" s="277">
        <v>24.36</v>
      </c>
    </row>
    <row r="5158" spans="1:4">
      <c r="A5158" s="279" t="s">
        <v>32641</v>
      </c>
      <c r="B5158" s="276" t="s">
        <v>32642</v>
      </c>
      <c r="C5158" s="276" t="s">
        <v>6</v>
      </c>
      <c r="D5158" s="277">
        <v>17.2</v>
      </c>
    </row>
    <row r="5159" spans="1:4">
      <c r="A5159" s="279" t="s">
        <v>32643</v>
      </c>
      <c r="B5159" s="276" t="s">
        <v>32644</v>
      </c>
      <c r="C5159" s="276" t="s">
        <v>6</v>
      </c>
      <c r="D5159" s="277">
        <v>23.75</v>
      </c>
    </row>
    <row r="5160" spans="1:4">
      <c r="A5160" s="279" t="s">
        <v>32645</v>
      </c>
      <c r="B5160" s="276" t="s">
        <v>32646</v>
      </c>
      <c r="C5160" s="276" t="s">
        <v>6</v>
      </c>
      <c r="D5160" s="277">
        <v>8850</v>
      </c>
    </row>
    <row r="5161" spans="1:4">
      <c r="A5161" s="279" t="s">
        <v>32647</v>
      </c>
      <c r="B5161" s="276" t="s">
        <v>32648</v>
      </c>
      <c r="C5161" s="276" t="s">
        <v>6</v>
      </c>
      <c r="D5161" s="277">
        <v>4520.45</v>
      </c>
    </row>
    <row r="5162" spans="1:4">
      <c r="A5162" s="279" t="s">
        <v>32649</v>
      </c>
      <c r="B5162" s="276" t="s">
        <v>32650</v>
      </c>
      <c r="C5162" s="276" t="s">
        <v>6</v>
      </c>
      <c r="D5162" s="277">
        <v>44.1</v>
      </c>
    </row>
    <row r="5163" spans="1:4">
      <c r="A5163" s="279" t="s">
        <v>32651</v>
      </c>
      <c r="B5163" s="276" t="s">
        <v>32652</v>
      </c>
      <c r="C5163" s="276" t="s">
        <v>6</v>
      </c>
      <c r="D5163" s="277">
        <v>6121.5</v>
      </c>
    </row>
    <row r="5164" spans="1:4">
      <c r="A5164" s="279" t="s">
        <v>32653</v>
      </c>
      <c r="B5164" s="276" t="s">
        <v>32654</v>
      </c>
      <c r="C5164" s="276" t="s">
        <v>6</v>
      </c>
      <c r="D5164" s="277">
        <v>1724.94</v>
      </c>
    </row>
    <row r="5165" spans="1:4">
      <c r="A5165" s="279" t="s">
        <v>32655</v>
      </c>
      <c r="B5165" s="276" t="s">
        <v>32656</v>
      </c>
      <c r="C5165" s="276" t="s">
        <v>6</v>
      </c>
      <c r="D5165" s="277">
        <v>2538.9499999999998</v>
      </c>
    </row>
    <row r="5166" spans="1:4">
      <c r="A5166" s="279" t="s">
        <v>32657</v>
      </c>
      <c r="B5166" s="276" t="s">
        <v>32658</v>
      </c>
      <c r="C5166" s="276" t="s">
        <v>6</v>
      </c>
      <c r="D5166" s="277">
        <v>992.18</v>
      </c>
    </row>
    <row r="5167" spans="1:4">
      <c r="A5167" s="279" t="s">
        <v>32659</v>
      </c>
      <c r="B5167" s="276" t="s">
        <v>32660</v>
      </c>
      <c r="C5167" s="276" t="s">
        <v>6</v>
      </c>
      <c r="D5167" s="277">
        <v>777.83</v>
      </c>
    </row>
    <row r="5168" spans="1:4">
      <c r="A5168" s="279" t="s">
        <v>32661</v>
      </c>
      <c r="B5168" s="276" t="s">
        <v>32662</v>
      </c>
      <c r="C5168" s="276" t="s">
        <v>6</v>
      </c>
      <c r="D5168" s="277">
        <v>58.9</v>
      </c>
    </row>
    <row r="5169" spans="1:4">
      <c r="A5169" s="279" t="s">
        <v>32663</v>
      </c>
      <c r="B5169" s="276" t="s">
        <v>32664</v>
      </c>
      <c r="C5169" s="276" t="s">
        <v>6</v>
      </c>
      <c r="D5169" s="277">
        <v>150.96</v>
      </c>
    </row>
    <row r="5170" spans="1:4">
      <c r="A5170" s="279" t="s">
        <v>32665</v>
      </c>
      <c r="B5170" s="276" t="s">
        <v>32666</v>
      </c>
      <c r="C5170" s="276" t="s">
        <v>6</v>
      </c>
      <c r="D5170" s="277">
        <v>117.82</v>
      </c>
    </row>
    <row r="5171" spans="1:4">
      <c r="A5171" s="279" t="s">
        <v>15686</v>
      </c>
      <c r="B5171" s="276" t="s">
        <v>15687</v>
      </c>
      <c r="C5171" s="276" t="s">
        <v>6</v>
      </c>
      <c r="D5171" s="277">
        <v>10.59</v>
      </c>
    </row>
    <row r="5172" spans="1:4">
      <c r="A5172" s="279" t="s">
        <v>15688</v>
      </c>
      <c r="B5172" s="276" t="s">
        <v>15689</v>
      </c>
      <c r="C5172" s="276" t="s">
        <v>6</v>
      </c>
      <c r="D5172" s="277">
        <v>25.97</v>
      </c>
    </row>
    <row r="5173" spans="1:4">
      <c r="A5173" s="279" t="s">
        <v>15690</v>
      </c>
      <c r="B5173" s="276" t="s">
        <v>15691</v>
      </c>
      <c r="C5173" s="276" t="s">
        <v>6</v>
      </c>
      <c r="D5173" s="277">
        <v>25.28</v>
      </c>
    </row>
    <row r="5174" spans="1:4">
      <c r="A5174" s="279" t="s">
        <v>15692</v>
      </c>
      <c r="B5174" s="276" t="s">
        <v>15693</v>
      </c>
      <c r="C5174" s="276" t="s">
        <v>6</v>
      </c>
      <c r="D5174" s="277">
        <v>32.619999999999997</v>
      </c>
    </row>
    <row r="5175" spans="1:4">
      <c r="A5175" s="279" t="s">
        <v>15696</v>
      </c>
      <c r="B5175" s="276" t="s">
        <v>15697</v>
      </c>
      <c r="C5175" s="276" t="s">
        <v>6</v>
      </c>
      <c r="D5175" s="277">
        <v>22.41</v>
      </c>
    </row>
    <row r="5176" spans="1:4">
      <c r="A5176" s="279" t="s">
        <v>15698</v>
      </c>
      <c r="B5176" s="276" t="s">
        <v>15699</v>
      </c>
      <c r="C5176" s="276" t="s">
        <v>6</v>
      </c>
      <c r="D5176" s="277">
        <v>34.25</v>
      </c>
    </row>
    <row r="5177" spans="1:4">
      <c r="A5177" s="279" t="s">
        <v>15700</v>
      </c>
      <c r="B5177" s="276" t="s">
        <v>15701</v>
      </c>
      <c r="C5177" s="276" t="s">
        <v>6</v>
      </c>
      <c r="D5177" s="277">
        <v>18115.55</v>
      </c>
    </row>
    <row r="5178" spans="1:4">
      <c r="A5178" s="279" t="s">
        <v>15702</v>
      </c>
      <c r="B5178" s="276" t="s">
        <v>15703</v>
      </c>
      <c r="C5178" s="276" t="s">
        <v>6</v>
      </c>
      <c r="D5178" s="277">
        <v>20673.23</v>
      </c>
    </row>
    <row r="5179" spans="1:4">
      <c r="A5179" s="279" t="s">
        <v>15704</v>
      </c>
      <c r="B5179" s="276" t="s">
        <v>15705</v>
      </c>
      <c r="C5179" s="276" t="s">
        <v>6</v>
      </c>
      <c r="D5179" s="277">
        <v>23667.09</v>
      </c>
    </row>
    <row r="5180" spans="1:4">
      <c r="A5180" s="279" t="s">
        <v>15706</v>
      </c>
      <c r="B5180" s="276" t="s">
        <v>15707</v>
      </c>
      <c r="C5180" s="276" t="s">
        <v>6</v>
      </c>
      <c r="D5180" s="277">
        <v>28074.15</v>
      </c>
    </row>
    <row r="5181" spans="1:4">
      <c r="A5181" s="279" t="s">
        <v>15708</v>
      </c>
      <c r="B5181" s="276" t="s">
        <v>15709</v>
      </c>
      <c r="C5181" s="276" t="s">
        <v>6</v>
      </c>
      <c r="D5181" s="277">
        <v>36890.51</v>
      </c>
    </row>
    <row r="5182" spans="1:4">
      <c r="A5182" s="279" t="s">
        <v>15710</v>
      </c>
      <c r="B5182" s="276" t="s">
        <v>15711</v>
      </c>
      <c r="C5182" s="276" t="s">
        <v>6</v>
      </c>
      <c r="D5182" s="277">
        <v>27496.14</v>
      </c>
    </row>
    <row r="5183" spans="1:4">
      <c r="A5183" s="279" t="s">
        <v>15712</v>
      </c>
      <c r="B5183" s="276" t="s">
        <v>15713</v>
      </c>
      <c r="C5183" s="276" t="s">
        <v>6</v>
      </c>
      <c r="D5183" s="277">
        <v>29193.43</v>
      </c>
    </row>
    <row r="5184" spans="1:4">
      <c r="A5184" s="279" t="s">
        <v>15714</v>
      </c>
      <c r="B5184" s="276" t="s">
        <v>15715</v>
      </c>
      <c r="C5184" s="276" t="s">
        <v>6</v>
      </c>
      <c r="D5184" s="277">
        <v>34752.800000000003</v>
      </c>
    </row>
    <row r="5185" spans="1:4">
      <c r="A5185" s="279" t="s">
        <v>15716</v>
      </c>
      <c r="B5185" s="276" t="s">
        <v>15717</v>
      </c>
      <c r="C5185" s="276" t="s">
        <v>6</v>
      </c>
      <c r="D5185" s="277">
        <v>39850.54</v>
      </c>
    </row>
    <row r="5186" spans="1:4">
      <c r="A5186" s="279" t="s">
        <v>15718</v>
      </c>
      <c r="B5186" s="276" t="s">
        <v>15719</v>
      </c>
      <c r="C5186" s="276" t="s">
        <v>6</v>
      </c>
      <c r="D5186" s="277">
        <v>48497.69</v>
      </c>
    </row>
    <row r="5187" spans="1:4">
      <c r="A5187" s="279" t="s">
        <v>32667</v>
      </c>
      <c r="B5187" s="276" t="s">
        <v>32668</v>
      </c>
      <c r="C5187" s="276" t="s">
        <v>6</v>
      </c>
      <c r="D5187" s="277">
        <v>418.62</v>
      </c>
    </row>
    <row r="5188" spans="1:4">
      <c r="A5188" s="279" t="s">
        <v>32669</v>
      </c>
      <c r="B5188" s="276" t="s">
        <v>32670</v>
      </c>
      <c r="C5188" s="276" t="s">
        <v>6</v>
      </c>
      <c r="D5188" s="277">
        <v>534.19000000000005</v>
      </c>
    </row>
    <row r="5189" spans="1:4">
      <c r="A5189" s="279" t="s">
        <v>32671</v>
      </c>
      <c r="B5189" s="276" t="s">
        <v>32672</v>
      </c>
      <c r="C5189" s="276" t="s">
        <v>6</v>
      </c>
      <c r="D5189" s="277">
        <v>513.17999999999995</v>
      </c>
    </row>
    <row r="5190" spans="1:4">
      <c r="A5190" s="279" t="s">
        <v>32673</v>
      </c>
      <c r="B5190" s="276" t="s">
        <v>32674</v>
      </c>
      <c r="C5190" s="276" t="s">
        <v>6</v>
      </c>
      <c r="D5190" s="277">
        <v>604.57000000000005</v>
      </c>
    </row>
    <row r="5191" spans="1:4">
      <c r="A5191" s="279" t="s">
        <v>15720</v>
      </c>
      <c r="B5191" s="276" t="s">
        <v>15721</v>
      </c>
      <c r="C5191" s="276" t="s">
        <v>6</v>
      </c>
      <c r="D5191" s="277">
        <v>604.57000000000005</v>
      </c>
    </row>
    <row r="5192" spans="1:4">
      <c r="A5192" s="279" t="s">
        <v>32675</v>
      </c>
      <c r="B5192" s="276" t="s">
        <v>32676</v>
      </c>
      <c r="C5192" s="276" t="s">
        <v>6</v>
      </c>
      <c r="D5192" s="277">
        <v>914.14</v>
      </c>
    </row>
    <row r="5193" spans="1:4">
      <c r="A5193" s="279" t="s">
        <v>15722</v>
      </c>
      <c r="B5193" s="276" t="s">
        <v>15723</v>
      </c>
      <c r="C5193" s="276" t="s">
        <v>6</v>
      </c>
      <c r="D5193" s="277">
        <v>914.14</v>
      </c>
    </row>
    <row r="5194" spans="1:4">
      <c r="A5194" s="279" t="s">
        <v>15724</v>
      </c>
      <c r="B5194" s="276" t="s">
        <v>15725</v>
      </c>
      <c r="C5194" s="276" t="s">
        <v>6</v>
      </c>
      <c r="D5194" s="277">
        <v>1811.1</v>
      </c>
    </row>
    <row r="5195" spans="1:4">
      <c r="A5195" s="279" t="s">
        <v>15726</v>
      </c>
      <c r="B5195" s="276" t="s">
        <v>15727</v>
      </c>
      <c r="C5195" s="276" t="s">
        <v>6</v>
      </c>
      <c r="D5195" s="277">
        <v>1870.01</v>
      </c>
    </row>
    <row r="5196" spans="1:4">
      <c r="A5196" s="279" t="s">
        <v>15728</v>
      </c>
      <c r="B5196" s="276" t="s">
        <v>15729</v>
      </c>
      <c r="C5196" s="276" t="s">
        <v>6</v>
      </c>
      <c r="D5196" s="277">
        <v>2303.44</v>
      </c>
    </row>
    <row r="5197" spans="1:4">
      <c r="A5197" s="279" t="s">
        <v>15730</v>
      </c>
      <c r="B5197" s="276" t="s">
        <v>15731</v>
      </c>
      <c r="C5197" s="276" t="s">
        <v>6</v>
      </c>
      <c r="D5197" s="277">
        <v>4305.46</v>
      </c>
    </row>
    <row r="5198" spans="1:4">
      <c r="A5198" s="279" t="s">
        <v>15732</v>
      </c>
      <c r="B5198" s="276" t="s">
        <v>15733</v>
      </c>
      <c r="C5198" s="276" t="s">
        <v>6</v>
      </c>
      <c r="D5198" s="277">
        <v>4681.57</v>
      </c>
    </row>
    <row r="5199" spans="1:4">
      <c r="A5199" s="279" t="s">
        <v>15734</v>
      </c>
      <c r="B5199" s="276" t="s">
        <v>15735</v>
      </c>
      <c r="C5199" s="276" t="s">
        <v>6</v>
      </c>
      <c r="D5199" s="277">
        <v>23418.52</v>
      </c>
    </row>
    <row r="5200" spans="1:4">
      <c r="A5200" s="279" t="s">
        <v>32677</v>
      </c>
      <c r="B5200" s="276" t="s">
        <v>32678</v>
      </c>
      <c r="C5200" s="276" t="s">
        <v>6</v>
      </c>
      <c r="D5200" s="277">
        <v>23418.52</v>
      </c>
    </row>
    <row r="5201" spans="1:4">
      <c r="A5201" s="279" t="s">
        <v>15736</v>
      </c>
      <c r="B5201" s="276" t="s">
        <v>15737</v>
      </c>
      <c r="C5201" s="276" t="s">
        <v>6</v>
      </c>
      <c r="D5201" s="277">
        <v>23364.16</v>
      </c>
    </row>
    <row r="5202" spans="1:4">
      <c r="A5202" s="279" t="s">
        <v>15738</v>
      </c>
      <c r="B5202" s="276" t="s">
        <v>15739</v>
      </c>
      <c r="C5202" s="276" t="s">
        <v>6</v>
      </c>
      <c r="D5202" s="277">
        <v>418.62</v>
      </c>
    </row>
    <row r="5203" spans="1:4">
      <c r="A5203" s="279" t="s">
        <v>15740</v>
      </c>
      <c r="B5203" s="276" t="s">
        <v>15741</v>
      </c>
      <c r="C5203" s="276" t="s">
        <v>6</v>
      </c>
      <c r="D5203" s="277">
        <v>27669.79</v>
      </c>
    </row>
    <row r="5204" spans="1:4">
      <c r="A5204" s="279" t="s">
        <v>15742</v>
      </c>
      <c r="B5204" s="276" t="s">
        <v>15743</v>
      </c>
      <c r="C5204" s="276" t="s">
        <v>6</v>
      </c>
      <c r="D5204" s="277">
        <v>36205.89</v>
      </c>
    </row>
    <row r="5205" spans="1:4">
      <c r="A5205" s="279" t="s">
        <v>15744</v>
      </c>
      <c r="B5205" s="276" t="s">
        <v>15745</v>
      </c>
      <c r="C5205" s="276" t="s">
        <v>6</v>
      </c>
      <c r="D5205" s="277">
        <v>534.19000000000005</v>
      </c>
    </row>
    <row r="5206" spans="1:4">
      <c r="A5206" s="279" t="s">
        <v>15746</v>
      </c>
      <c r="B5206" s="276" t="s">
        <v>15747</v>
      </c>
      <c r="C5206" s="276" t="s">
        <v>6</v>
      </c>
      <c r="D5206" s="277">
        <v>513.17999999999995</v>
      </c>
    </row>
    <row r="5207" spans="1:4">
      <c r="A5207" s="279" t="s">
        <v>15748</v>
      </c>
      <c r="B5207" s="276" t="s">
        <v>15749</v>
      </c>
      <c r="C5207" s="276" t="s">
        <v>6</v>
      </c>
      <c r="D5207" s="277">
        <v>60959.839999999997</v>
      </c>
    </row>
    <row r="5208" spans="1:4">
      <c r="A5208" s="279" t="s">
        <v>15750</v>
      </c>
      <c r="B5208" s="276" t="s">
        <v>15751</v>
      </c>
      <c r="C5208" s="276" t="s">
        <v>6</v>
      </c>
      <c r="D5208" s="277">
        <v>7631.93</v>
      </c>
    </row>
    <row r="5209" spans="1:4">
      <c r="A5209" s="279" t="s">
        <v>15752</v>
      </c>
      <c r="B5209" s="276" t="s">
        <v>15753</v>
      </c>
      <c r="C5209" s="276" t="s">
        <v>6</v>
      </c>
      <c r="D5209" s="277">
        <v>103728.97</v>
      </c>
    </row>
    <row r="5210" spans="1:4">
      <c r="A5210" s="279" t="s">
        <v>15754</v>
      </c>
      <c r="B5210" s="276" t="s">
        <v>15755</v>
      </c>
      <c r="C5210" s="276" t="s">
        <v>6</v>
      </c>
      <c r="D5210" s="277">
        <v>9156.4500000000007</v>
      </c>
    </row>
    <row r="5211" spans="1:4">
      <c r="A5211" s="279" t="s">
        <v>15756</v>
      </c>
      <c r="B5211" s="276" t="s">
        <v>15757</v>
      </c>
      <c r="C5211" s="276" t="s">
        <v>6</v>
      </c>
      <c r="D5211" s="277">
        <v>10831.56</v>
      </c>
    </row>
    <row r="5212" spans="1:4">
      <c r="A5212" s="279" t="s">
        <v>15758</v>
      </c>
      <c r="B5212" s="276" t="s">
        <v>15759</v>
      </c>
      <c r="C5212" s="276" t="s">
        <v>6</v>
      </c>
      <c r="D5212" s="277">
        <v>15596.59</v>
      </c>
    </row>
    <row r="5213" spans="1:4">
      <c r="A5213" s="279" t="s">
        <v>15760</v>
      </c>
      <c r="B5213" s="276" t="s">
        <v>15761</v>
      </c>
      <c r="C5213" s="276" t="s">
        <v>6</v>
      </c>
      <c r="D5213" s="277">
        <v>16393.919999999998</v>
      </c>
    </row>
    <row r="5214" spans="1:4">
      <c r="A5214" s="279" t="s">
        <v>15762</v>
      </c>
      <c r="B5214" s="276" t="s">
        <v>15763</v>
      </c>
      <c r="C5214" s="276" t="s">
        <v>6</v>
      </c>
      <c r="D5214" s="277">
        <v>19682.650000000001</v>
      </c>
    </row>
    <row r="5215" spans="1:4">
      <c r="A5215" s="279" t="s">
        <v>15764</v>
      </c>
      <c r="B5215" s="276" t="s">
        <v>15765</v>
      </c>
      <c r="C5215" s="276" t="s">
        <v>6</v>
      </c>
      <c r="D5215" s="277">
        <v>23135.64</v>
      </c>
    </row>
    <row r="5216" spans="1:4">
      <c r="A5216" s="279" t="s">
        <v>15766</v>
      </c>
      <c r="B5216" s="276" t="s">
        <v>15767</v>
      </c>
      <c r="C5216" s="276" t="s">
        <v>6</v>
      </c>
      <c r="D5216" s="277">
        <v>29048.89</v>
      </c>
    </row>
    <row r="5217" spans="1:4">
      <c r="A5217" s="279" t="s">
        <v>15768</v>
      </c>
      <c r="B5217" s="276" t="s">
        <v>15769</v>
      </c>
      <c r="C5217" s="276" t="s">
        <v>6</v>
      </c>
      <c r="D5217" s="277">
        <v>5602.51</v>
      </c>
    </row>
    <row r="5218" spans="1:4">
      <c r="A5218" s="279" t="s">
        <v>15770</v>
      </c>
      <c r="B5218" s="276" t="s">
        <v>15771</v>
      </c>
      <c r="C5218" s="276" t="s">
        <v>6</v>
      </c>
      <c r="D5218" s="277">
        <v>31288.2</v>
      </c>
    </row>
    <row r="5219" spans="1:4">
      <c r="A5219" s="279" t="s">
        <v>15772</v>
      </c>
      <c r="B5219" s="276" t="s">
        <v>15773</v>
      </c>
      <c r="C5219" s="276" t="s">
        <v>6</v>
      </c>
      <c r="D5219" s="277">
        <v>47121.08</v>
      </c>
    </row>
    <row r="5220" spans="1:4">
      <c r="A5220" s="279" t="s">
        <v>15774</v>
      </c>
      <c r="B5220" s="276" t="s">
        <v>15775</v>
      </c>
      <c r="C5220" s="276" t="s">
        <v>6</v>
      </c>
      <c r="D5220" s="277">
        <v>5551.78</v>
      </c>
    </row>
    <row r="5221" spans="1:4">
      <c r="A5221" s="279" t="s">
        <v>15776</v>
      </c>
      <c r="B5221" s="276" t="s">
        <v>15777</v>
      </c>
      <c r="C5221" s="276" t="s">
        <v>6</v>
      </c>
      <c r="D5221" s="277">
        <v>69610.009999999995</v>
      </c>
    </row>
    <row r="5222" spans="1:4">
      <c r="A5222" s="279" t="s">
        <v>15778</v>
      </c>
      <c r="B5222" s="276" t="s">
        <v>15779</v>
      </c>
      <c r="C5222" s="276" t="s">
        <v>6</v>
      </c>
      <c r="D5222" s="277">
        <v>83602.91</v>
      </c>
    </row>
    <row r="5223" spans="1:4">
      <c r="A5223" s="279" t="s">
        <v>15780</v>
      </c>
      <c r="B5223" s="276" t="s">
        <v>15781</v>
      </c>
      <c r="C5223" s="276" t="s">
        <v>6</v>
      </c>
      <c r="D5223" s="277">
        <v>5933.44</v>
      </c>
    </row>
    <row r="5224" spans="1:4">
      <c r="A5224" s="279" t="s">
        <v>15782</v>
      </c>
      <c r="B5224" s="276" t="s">
        <v>15783</v>
      </c>
      <c r="C5224" s="276" t="s">
        <v>6</v>
      </c>
      <c r="D5224" s="277">
        <v>25971.4</v>
      </c>
    </row>
    <row r="5225" spans="1:4">
      <c r="A5225" s="279" t="s">
        <v>15784</v>
      </c>
      <c r="B5225" s="276" t="s">
        <v>15785</v>
      </c>
      <c r="C5225" s="276" t="s">
        <v>6</v>
      </c>
      <c r="D5225" s="277">
        <v>688.52</v>
      </c>
    </row>
    <row r="5226" spans="1:4">
      <c r="A5226" s="279" t="s">
        <v>15786</v>
      </c>
      <c r="B5226" s="276" t="s">
        <v>15787</v>
      </c>
      <c r="C5226" s="276" t="s">
        <v>6</v>
      </c>
      <c r="D5226" s="277">
        <v>542.41999999999996</v>
      </c>
    </row>
    <row r="5227" spans="1:4">
      <c r="A5227" s="279" t="s">
        <v>15788</v>
      </c>
      <c r="B5227" s="276" t="s">
        <v>15789</v>
      </c>
      <c r="C5227" s="276" t="s">
        <v>6</v>
      </c>
      <c r="D5227" s="277">
        <v>542.41999999999996</v>
      </c>
    </row>
    <row r="5228" spans="1:4">
      <c r="A5228" s="279" t="s">
        <v>15790</v>
      </c>
      <c r="B5228" s="276" t="s">
        <v>15791</v>
      </c>
      <c r="C5228" s="276" t="s">
        <v>6</v>
      </c>
      <c r="D5228" s="277">
        <v>736.83</v>
      </c>
    </row>
    <row r="5229" spans="1:4">
      <c r="A5229" s="279" t="s">
        <v>15792</v>
      </c>
      <c r="B5229" s="276" t="s">
        <v>15793</v>
      </c>
      <c r="C5229" s="276" t="s">
        <v>6</v>
      </c>
      <c r="D5229" s="277">
        <v>562.98</v>
      </c>
    </row>
    <row r="5230" spans="1:4">
      <c r="A5230" s="279" t="s">
        <v>15794</v>
      </c>
      <c r="B5230" s="276" t="s">
        <v>15795</v>
      </c>
      <c r="C5230" s="276" t="s">
        <v>6</v>
      </c>
      <c r="D5230" s="277">
        <v>562.98</v>
      </c>
    </row>
    <row r="5231" spans="1:4">
      <c r="A5231" s="279" t="s">
        <v>15796</v>
      </c>
      <c r="B5231" s="276" t="s">
        <v>15797</v>
      </c>
      <c r="C5231" s="276" t="s">
        <v>6</v>
      </c>
      <c r="D5231" s="277">
        <v>1049.71</v>
      </c>
    </row>
    <row r="5232" spans="1:4">
      <c r="A5232" s="279" t="s">
        <v>15798</v>
      </c>
      <c r="B5232" s="276" t="s">
        <v>15799</v>
      </c>
      <c r="C5232" s="276" t="s">
        <v>6</v>
      </c>
      <c r="D5232" s="277">
        <v>1736.19</v>
      </c>
    </row>
    <row r="5233" spans="1:4">
      <c r="A5233" s="279" t="s">
        <v>15800</v>
      </c>
      <c r="B5233" s="276" t="s">
        <v>15801</v>
      </c>
      <c r="C5233" s="276" t="s">
        <v>6</v>
      </c>
      <c r="D5233" s="277">
        <v>2718.78</v>
      </c>
    </row>
    <row r="5234" spans="1:4">
      <c r="A5234" s="279" t="s">
        <v>15802</v>
      </c>
      <c r="B5234" s="276" t="s">
        <v>15803</v>
      </c>
      <c r="C5234" s="276" t="s">
        <v>6</v>
      </c>
      <c r="D5234" s="277">
        <v>5213.84</v>
      </c>
    </row>
    <row r="5235" spans="1:4">
      <c r="A5235" s="279" t="s">
        <v>15804</v>
      </c>
      <c r="B5235" s="276" t="s">
        <v>15805</v>
      </c>
      <c r="C5235" s="276" t="s">
        <v>6</v>
      </c>
      <c r="D5235" s="277">
        <v>1102.33</v>
      </c>
    </row>
    <row r="5236" spans="1:4">
      <c r="A5236" s="279" t="s">
        <v>15806</v>
      </c>
      <c r="B5236" s="276" t="s">
        <v>15807</v>
      </c>
      <c r="C5236" s="276" t="s">
        <v>6</v>
      </c>
      <c r="D5236" s="277">
        <v>1824.61</v>
      </c>
    </row>
    <row r="5237" spans="1:4">
      <c r="A5237" s="279" t="s">
        <v>15808</v>
      </c>
      <c r="B5237" s="276" t="s">
        <v>15809</v>
      </c>
      <c r="C5237" s="276" t="s">
        <v>6</v>
      </c>
      <c r="D5237" s="277">
        <v>2829.38</v>
      </c>
    </row>
    <row r="5238" spans="1:4">
      <c r="A5238" s="279" t="s">
        <v>15810</v>
      </c>
      <c r="B5238" s="276" t="s">
        <v>15811</v>
      </c>
      <c r="C5238" s="276" t="s">
        <v>6</v>
      </c>
      <c r="D5238" s="277">
        <v>5315.07</v>
      </c>
    </row>
    <row r="5239" spans="1:4">
      <c r="A5239" s="279" t="s">
        <v>15812</v>
      </c>
      <c r="B5239" s="276" t="s">
        <v>15813</v>
      </c>
      <c r="C5239" s="276" t="s">
        <v>6</v>
      </c>
      <c r="D5239" s="277">
        <v>19217.47</v>
      </c>
    </row>
    <row r="5240" spans="1:4">
      <c r="A5240" s="279" t="s">
        <v>15814</v>
      </c>
      <c r="B5240" s="276" t="s">
        <v>15815</v>
      </c>
      <c r="C5240" s="276" t="s">
        <v>6</v>
      </c>
      <c r="D5240" s="277">
        <v>22939.58</v>
      </c>
    </row>
    <row r="5241" spans="1:4">
      <c r="A5241" s="279" t="s">
        <v>15816</v>
      </c>
      <c r="B5241" s="276" t="s">
        <v>15817</v>
      </c>
      <c r="C5241" s="276" t="s">
        <v>6</v>
      </c>
      <c r="D5241" s="277">
        <v>28060.7</v>
      </c>
    </row>
    <row r="5242" spans="1:4">
      <c r="A5242" s="279" t="s">
        <v>15818</v>
      </c>
      <c r="B5242" s="276" t="s">
        <v>15819</v>
      </c>
      <c r="C5242" s="276" t="s">
        <v>6</v>
      </c>
      <c r="D5242" s="277">
        <v>29385.23</v>
      </c>
    </row>
    <row r="5243" spans="1:4">
      <c r="A5243" s="279" t="s">
        <v>15820</v>
      </c>
      <c r="B5243" s="276" t="s">
        <v>15821</v>
      </c>
      <c r="C5243" s="276" t="s">
        <v>6</v>
      </c>
      <c r="D5243" s="277">
        <v>42702.879999999997</v>
      </c>
    </row>
    <row r="5244" spans="1:4">
      <c r="A5244" s="279" t="s">
        <v>15822</v>
      </c>
      <c r="B5244" s="276" t="s">
        <v>15823</v>
      </c>
      <c r="C5244" s="276" t="s">
        <v>6</v>
      </c>
      <c r="D5244" s="277">
        <v>26176.240000000002</v>
      </c>
    </row>
    <row r="5245" spans="1:4">
      <c r="A5245" s="279" t="s">
        <v>15824</v>
      </c>
      <c r="B5245" s="276" t="s">
        <v>15825</v>
      </c>
      <c r="C5245" s="276" t="s">
        <v>6</v>
      </c>
      <c r="D5245" s="277">
        <v>28993.47</v>
      </c>
    </row>
    <row r="5246" spans="1:4">
      <c r="A5246" s="279" t="s">
        <v>15826</v>
      </c>
      <c r="B5246" s="276" t="s">
        <v>15827</v>
      </c>
      <c r="C5246" s="276" t="s">
        <v>6</v>
      </c>
      <c r="D5246" s="277">
        <v>33898.49</v>
      </c>
    </row>
    <row r="5247" spans="1:4">
      <c r="A5247" s="279" t="s">
        <v>15828</v>
      </c>
      <c r="B5247" s="276" t="s">
        <v>15829</v>
      </c>
      <c r="C5247" s="276" t="s">
        <v>6</v>
      </c>
      <c r="D5247" s="277">
        <v>35408.410000000003</v>
      </c>
    </row>
    <row r="5248" spans="1:4">
      <c r="A5248" s="279" t="s">
        <v>15830</v>
      </c>
      <c r="B5248" s="276" t="s">
        <v>15831</v>
      </c>
      <c r="C5248" s="276" t="s">
        <v>6</v>
      </c>
      <c r="D5248" s="277">
        <v>48932.36</v>
      </c>
    </row>
    <row r="5249" spans="1:4">
      <c r="A5249" s="279" t="s">
        <v>15832</v>
      </c>
      <c r="B5249" s="276" t="s">
        <v>15833</v>
      </c>
      <c r="C5249" s="276" t="s">
        <v>6</v>
      </c>
      <c r="D5249" s="277">
        <v>28585.65</v>
      </c>
    </row>
    <row r="5250" spans="1:4">
      <c r="A5250" s="279" t="s">
        <v>15834</v>
      </c>
      <c r="B5250" s="276" t="s">
        <v>15835</v>
      </c>
      <c r="C5250" s="276" t="s">
        <v>6</v>
      </c>
      <c r="D5250" s="277">
        <v>33532.75</v>
      </c>
    </row>
    <row r="5251" spans="1:4">
      <c r="A5251" s="279" t="s">
        <v>15836</v>
      </c>
      <c r="B5251" s="276" t="s">
        <v>15837</v>
      </c>
      <c r="C5251" s="276" t="s">
        <v>6</v>
      </c>
      <c r="D5251" s="277">
        <v>40720.67</v>
      </c>
    </row>
    <row r="5252" spans="1:4">
      <c r="A5252" s="279" t="s">
        <v>15838</v>
      </c>
      <c r="B5252" s="276" t="s">
        <v>15839</v>
      </c>
      <c r="C5252" s="276" t="s">
        <v>6</v>
      </c>
      <c r="D5252" s="277">
        <v>49095.05</v>
      </c>
    </row>
    <row r="5253" spans="1:4">
      <c r="A5253" s="279" t="s">
        <v>15840</v>
      </c>
      <c r="B5253" s="276" t="s">
        <v>15841</v>
      </c>
      <c r="C5253" s="276" t="s">
        <v>6</v>
      </c>
      <c r="D5253" s="277">
        <v>2967.91</v>
      </c>
    </row>
    <row r="5254" spans="1:4">
      <c r="A5254" s="279" t="s">
        <v>15842</v>
      </c>
      <c r="B5254" s="276" t="s">
        <v>15843</v>
      </c>
      <c r="C5254" s="276" t="s">
        <v>6</v>
      </c>
      <c r="D5254" s="277">
        <v>3761.95</v>
      </c>
    </row>
    <row r="5255" spans="1:4">
      <c r="A5255" s="279" t="s">
        <v>15844</v>
      </c>
      <c r="B5255" s="276" t="s">
        <v>15845</v>
      </c>
      <c r="C5255" s="276" t="s">
        <v>6</v>
      </c>
      <c r="D5255" s="277">
        <v>20335.3</v>
      </c>
    </row>
    <row r="5256" spans="1:4">
      <c r="A5256" s="279" t="s">
        <v>15846</v>
      </c>
      <c r="B5256" s="276" t="s">
        <v>15847</v>
      </c>
      <c r="C5256" s="276" t="s">
        <v>6</v>
      </c>
      <c r="D5256" s="277">
        <v>24124.15</v>
      </c>
    </row>
    <row r="5257" spans="1:4">
      <c r="A5257" s="279" t="s">
        <v>15848</v>
      </c>
      <c r="B5257" s="276" t="s">
        <v>15849</v>
      </c>
      <c r="C5257" s="276" t="s">
        <v>6</v>
      </c>
      <c r="D5257" s="277">
        <v>29493.7</v>
      </c>
    </row>
    <row r="5258" spans="1:4">
      <c r="A5258" s="279" t="s">
        <v>15850</v>
      </c>
      <c r="B5258" s="276" t="s">
        <v>15851</v>
      </c>
      <c r="C5258" s="276" t="s">
        <v>6</v>
      </c>
      <c r="D5258" s="277">
        <v>31186.98</v>
      </c>
    </row>
    <row r="5259" spans="1:4">
      <c r="A5259" s="279" t="s">
        <v>15852</v>
      </c>
      <c r="B5259" s="276" t="s">
        <v>15853</v>
      </c>
      <c r="C5259" s="276" t="s">
        <v>6</v>
      </c>
      <c r="D5259" s="277">
        <v>44782.57</v>
      </c>
    </row>
    <row r="5260" spans="1:4">
      <c r="A5260" s="279" t="s">
        <v>15854</v>
      </c>
      <c r="B5260" s="276" t="s">
        <v>15855</v>
      </c>
      <c r="C5260" s="276" t="s">
        <v>6</v>
      </c>
      <c r="D5260" s="277">
        <v>24031.16</v>
      </c>
    </row>
    <row r="5261" spans="1:4">
      <c r="A5261" s="279" t="s">
        <v>15856</v>
      </c>
      <c r="B5261" s="276" t="s">
        <v>15857</v>
      </c>
      <c r="C5261" s="276" t="s">
        <v>6</v>
      </c>
      <c r="D5261" s="277">
        <v>26129.41</v>
      </c>
    </row>
    <row r="5262" spans="1:4">
      <c r="A5262" s="279" t="s">
        <v>15858</v>
      </c>
      <c r="B5262" s="276" t="s">
        <v>15859</v>
      </c>
      <c r="C5262" s="276" t="s">
        <v>6</v>
      </c>
      <c r="D5262" s="277">
        <v>30746.43</v>
      </c>
    </row>
    <row r="5263" spans="1:4">
      <c r="A5263" s="279" t="s">
        <v>15860</v>
      </c>
      <c r="B5263" s="276" t="s">
        <v>15861</v>
      </c>
      <c r="C5263" s="276" t="s">
        <v>6</v>
      </c>
      <c r="D5263" s="277">
        <v>32262.09</v>
      </c>
    </row>
    <row r="5264" spans="1:4">
      <c r="A5264" s="279" t="s">
        <v>15862</v>
      </c>
      <c r="B5264" s="276" t="s">
        <v>15863</v>
      </c>
      <c r="C5264" s="276" t="s">
        <v>6</v>
      </c>
      <c r="D5264" s="277">
        <v>44513.43</v>
      </c>
    </row>
    <row r="5265" spans="1:4">
      <c r="A5265" s="279" t="s">
        <v>15864</v>
      </c>
      <c r="B5265" s="276" t="s">
        <v>15865</v>
      </c>
      <c r="C5265" s="276" t="s">
        <v>6</v>
      </c>
      <c r="D5265" s="277">
        <v>26923.14</v>
      </c>
    </row>
    <row r="5266" spans="1:4">
      <c r="A5266" s="279" t="s">
        <v>15866</v>
      </c>
      <c r="B5266" s="276" t="s">
        <v>15867</v>
      </c>
      <c r="C5266" s="276" t="s">
        <v>6</v>
      </c>
      <c r="D5266" s="277">
        <v>29912.95</v>
      </c>
    </row>
    <row r="5267" spans="1:4">
      <c r="A5267" s="279" t="s">
        <v>15868</v>
      </c>
      <c r="B5267" s="276" t="s">
        <v>15869</v>
      </c>
      <c r="C5267" s="276" t="s">
        <v>6</v>
      </c>
      <c r="D5267" s="277">
        <v>34659.93</v>
      </c>
    </row>
    <row r="5268" spans="1:4">
      <c r="A5268" s="279" t="s">
        <v>15870</v>
      </c>
      <c r="B5268" s="276" t="s">
        <v>15871</v>
      </c>
      <c r="C5268" s="276" t="s">
        <v>6</v>
      </c>
      <c r="D5268" s="277">
        <v>42411.34</v>
      </c>
    </row>
    <row r="5269" spans="1:4">
      <c r="A5269" s="279" t="s">
        <v>15872</v>
      </c>
      <c r="B5269" s="276" t="s">
        <v>15873</v>
      </c>
      <c r="C5269" s="276" t="s">
        <v>6</v>
      </c>
      <c r="D5269" s="277">
        <v>49984.99</v>
      </c>
    </row>
    <row r="5270" spans="1:4">
      <c r="A5270" s="279" t="s">
        <v>15874</v>
      </c>
      <c r="B5270" s="276" t="s">
        <v>15875</v>
      </c>
      <c r="C5270" s="276" t="s">
        <v>6</v>
      </c>
      <c r="D5270" s="277">
        <v>19413.8</v>
      </c>
    </row>
    <row r="5271" spans="1:4">
      <c r="A5271" s="279" t="s">
        <v>15876</v>
      </c>
      <c r="B5271" s="276" t="s">
        <v>15877</v>
      </c>
      <c r="C5271" s="276" t="s">
        <v>6</v>
      </c>
      <c r="D5271" s="277">
        <v>28073.43</v>
      </c>
    </row>
    <row r="5272" spans="1:4">
      <c r="A5272" s="279" t="s">
        <v>15878</v>
      </c>
      <c r="B5272" s="276" t="s">
        <v>15879</v>
      </c>
      <c r="C5272" s="276" t="s">
        <v>6</v>
      </c>
      <c r="D5272" s="277">
        <v>29761.47</v>
      </c>
    </row>
    <row r="5273" spans="1:4">
      <c r="A5273" s="279" t="s">
        <v>15880</v>
      </c>
      <c r="B5273" s="276" t="s">
        <v>15881</v>
      </c>
      <c r="C5273" s="276" t="s">
        <v>6</v>
      </c>
      <c r="D5273" s="277">
        <v>42457.41</v>
      </c>
    </row>
    <row r="5274" spans="1:4">
      <c r="A5274" s="279" t="s">
        <v>15882</v>
      </c>
      <c r="B5274" s="276" t="s">
        <v>15883</v>
      </c>
      <c r="C5274" s="276" t="s">
        <v>6</v>
      </c>
      <c r="D5274" s="277">
        <v>2512.2800000000002</v>
      </c>
    </row>
    <row r="5275" spans="1:4">
      <c r="A5275" s="279" t="s">
        <v>15884</v>
      </c>
      <c r="B5275" s="276" t="s">
        <v>15885</v>
      </c>
      <c r="C5275" s="276" t="s">
        <v>6</v>
      </c>
      <c r="D5275" s="277">
        <v>3309.1</v>
      </c>
    </row>
    <row r="5276" spans="1:4">
      <c r="A5276" s="279" t="s">
        <v>15886</v>
      </c>
      <c r="B5276" s="276" t="s">
        <v>15887</v>
      </c>
      <c r="C5276" s="276" t="s">
        <v>6</v>
      </c>
      <c r="D5276" s="277">
        <v>19881.98</v>
      </c>
    </row>
    <row r="5277" spans="1:4">
      <c r="A5277" s="279" t="s">
        <v>15888</v>
      </c>
      <c r="B5277" s="276" t="s">
        <v>15889</v>
      </c>
      <c r="C5277" s="276" t="s">
        <v>6</v>
      </c>
      <c r="D5277" s="277">
        <v>23112.9</v>
      </c>
    </row>
    <row r="5278" spans="1:4">
      <c r="A5278" s="279" t="s">
        <v>15890</v>
      </c>
      <c r="B5278" s="276" t="s">
        <v>15891</v>
      </c>
      <c r="C5278" s="276" t="s">
        <v>6</v>
      </c>
      <c r="D5278" s="277">
        <v>28598.47</v>
      </c>
    </row>
    <row r="5279" spans="1:4">
      <c r="A5279" s="279" t="s">
        <v>15892</v>
      </c>
      <c r="B5279" s="276" t="s">
        <v>15893</v>
      </c>
      <c r="C5279" s="276" t="s">
        <v>6</v>
      </c>
      <c r="D5279" s="277">
        <v>30578.89</v>
      </c>
    </row>
    <row r="5280" spans="1:4">
      <c r="A5280" s="279" t="s">
        <v>15894</v>
      </c>
      <c r="B5280" s="276" t="s">
        <v>15895</v>
      </c>
      <c r="C5280" s="276" t="s">
        <v>6</v>
      </c>
      <c r="D5280" s="277">
        <v>43189.13</v>
      </c>
    </row>
    <row r="5281" spans="1:4">
      <c r="A5281" s="279" t="s">
        <v>15896</v>
      </c>
      <c r="B5281" s="276" t="s">
        <v>15897</v>
      </c>
      <c r="C5281" s="276" t="s">
        <v>6</v>
      </c>
      <c r="D5281" s="277">
        <v>106896</v>
      </c>
    </row>
    <row r="5282" spans="1:4">
      <c r="A5282" s="279" t="s">
        <v>15898</v>
      </c>
      <c r="B5282" s="276" t="s">
        <v>15899</v>
      </c>
      <c r="C5282" s="276" t="s">
        <v>6</v>
      </c>
      <c r="D5282" s="277">
        <v>104500.07</v>
      </c>
    </row>
    <row r="5283" spans="1:4">
      <c r="A5283" s="279" t="s">
        <v>15900</v>
      </c>
      <c r="B5283" s="276" t="s">
        <v>15901</v>
      </c>
      <c r="C5283" s="276" t="s">
        <v>6</v>
      </c>
      <c r="D5283" s="277">
        <v>115390.7</v>
      </c>
    </row>
    <row r="5284" spans="1:4">
      <c r="A5284" s="279" t="s">
        <v>15902</v>
      </c>
      <c r="B5284" s="276" t="s">
        <v>15903</v>
      </c>
      <c r="C5284" s="276" t="s">
        <v>6</v>
      </c>
      <c r="D5284" s="277">
        <v>3215.16</v>
      </c>
    </row>
    <row r="5285" spans="1:4">
      <c r="A5285" s="279" t="s">
        <v>15904</v>
      </c>
      <c r="B5285" s="276" t="s">
        <v>15905</v>
      </c>
      <c r="C5285" s="276" t="s">
        <v>6</v>
      </c>
      <c r="D5285" s="277">
        <v>3195.51</v>
      </c>
    </row>
    <row r="5286" spans="1:4">
      <c r="A5286" s="279" t="s">
        <v>15906</v>
      </c>
      <c r="B5286" s="276" t="s">
        <v>15907</v>
      </c>
      <c r="C5286" s="276" t="s">
        <v>6</v>
      </c>
      <c r="D5286" s="277">
        <v>3387.34</v>
      </c>
    </row>
    <row r="5287" spans="1:4">
      <c r="A5287" s="279" t="s">
        <v>15908</v>
      </c>
      <c r="B5287" s="276" t="s">
        <v>15909</v>
      </c>
      <c r="C5287" s="276" t="s">
        <v>6</v>
      </c>
      <c r="D5287" s="277">
        <v>4045.89</v>
      </c>
    </row>
    <row r="5288" spans="1:4">
      <c r="A5288" s="279" t="s">
        <v>15910</v>
      </c>
      <c r="B5288" s="276" t="s">
        <v>15911</v>
      </c>
      <c r="C5288" s="276" t="s">
        <v>6</v>
      </c>
      <c r="D5288" s="277">
        <v>4094.09</v>
      </c>
    </row>
    <row r="5289" spans="1:4">
      <c r="A5289" s="279" t="s">
        <v>15912</v>
      </c>
      <c r="B5289" s="276" t="s">
        <v>15913</v>
      </c>
      <c r="C5289" s="276" t="s">
        <v>6</v>
      </c>
      <c r="D5289" s="277">
        <v>4149.09</v>
      </c>
    </row>
    <row r="5290" spans="1:4">
      <c r="A5290" s="279" t="s">
        <v>15914</v>
      </c>
      <c r="B5290" s="276" t="s">
        <v>15915</v>
      </c>
      <c r="C5290" s="276" t="s">
        <v>6</v>
      </c>
      <c r="D5290" s="277">
        <v>20458.79</v>
      </c>
    </row>
    <row r="5291" spans="1:4">
      <c r="A5291" s="279" t="s">
        <v>15916</v>
      </c>
      <c r="B5291" s="276" t="s">
        <v>15917</v>
      </c>
      <c r="C5291" s="276" t="s">
        <v>6</v>
      </c>
      <c r="D5291" s="277">
        <v>22762.080000000002</v>
      </c>
    </row>
    <row r="5292" spans="1:4">
      <c r="A5292" s="279" t="s">
        <v>15918</v>
      </c>
      <c r="B5292" s="276" t="s">
        <v>15919</v>
      </c>
      <c r="C5292" s="276" t="s">
        <v>6</v>
      </c>
      <c r="D5292" s="277">
        <v>20758.740000000002</v>
      </c>
    </row>
    <row r="5293" spans="1:4">
      <c r="A5293" s="279" t="s">
        <v>15920</v>
      </c>
      <c r="B5293" s="276" t="s">
        <v>15921</v>
      </c>
      <c r="C5293" s="276" t="s">
        <v>6</v>
      </c>
      <c r="D5293" s="277">
        <v>23839.96</v>
      </c>
    </row>
    <row r="5294" spans="1:4">
      <c r="A5294" s="279" t="s">
        <v>15922</v>
      </c>
      <c r="B5294" s="276" t="s">
        <v>15923</v>
      </c>
      <c r="C5294" s="276" t="s">
        <v>6</v>
      </c>
      <c r="D5294" s="277">
        <v>24643.42</v>
      </c>
    </row>
    <row r="5295" spans="1:4">
      <c r="A5295" s="279" t="s">
        <v>15924</v>
      </c>
      <c r="B5295" s="276" t="s">
        <v>15925</v>
      </c>
      <c r="C5295" s="276" t="s">
        <v>6</v>
      </c>
      <c r="D5295" s="277">
        <v>24750.29</v>
      </c>
    </row>
    <row r="5296" spans="1:4">
      <c r="A5296" s="279" t="s">
        <v>15926</v>
      </c>
      <c r="B5296" s="276" t="s">
        <v>15927</v>
      </c>
      <c r="C5296" s="276" t="s">
        <v>6</v>
      </c>
      <c r="D5296" s="277">
        <v>30055.7</v>
      </c>
    </row>
    <row r="5297" spans="1:4">
      <c r="A5297" s="279" t="s">
        <v>15928</v>
      </c>
      <c r="B5297" s="276" t="s">
        <v>15929</v>
      </c>
      <c r="C5297" s="276" t="s">
        <v>6</v>
      </c>
      <c r="D5297" s="277">
        <v>30377.48</v>
      </c>
    </row>
    <row r="5298" spans="1:4">
      <c r="A5298" s="279" t="s">
        <v>15930</v>
      </c>
      <c r="B5298" s="276" t="s">
        <v>15931</v>
      </c>
      <c r="C5298" s="276" t="s">
        <v>6</v>
      </c>
      <c r="D5298" s="277">
        <v>30354.51</v>
      </c>
    </row>
    <row r="5299" spans="1:4">
      <c r="A5299" s="279" t="s">
        <v>15932</v>
      </c>
      <c r="B5299" s="276" t="s">
        <v>15933</v>
      </c>
      <c r="C5299" s="276" t="s">
        <v>6</v>
      </c>
      <c r="D5299" s="277">
        <v>31762.080000000002</v>
      </c>
    </row>
    <row r="5300" spans="1:4">
      <c r="A5300" s="279" t="s">
        <v>15934</v>
      </c>
      <c r="B5300" s="276" t="s">
        <v>15935</v>
      </c>
      <c r="C5300" s="276" t="s">
        <v>6</v>
      </c>
      <c r="D5300" s="277">
        <v>31523.41</v>
      </c>
    </row>
    <row r="5301" spans="1:4">
      <c r="A5301" s="279" t="s">
        <v>15936</v>
      </c>
      <c r="B5301" s="276" t="s">
        <v>15937</v>
      </c>
      <c r="C5301" s="276" t="s">
        <v>6</v>
      </c>
      <c r="D5301" s="277">
        <v>38412.44</v>
      </c>
    </row>
    <row r="5302" spans="1:4">
      <c r="A5302" s="279" t="s">
        <v>15938</v>
      </c>
      <c r="B5302" s="276" t="s">
        <v>15939</v>
      </c>
      <c r="C5302" s="276" t="s">
        <v>6</v>
      </c>
      <c r="D5302" s="277">
        <v>45171.35</v>
      </c>
    </row>
    <row r="5303" spans="1:4">
      <c r="A5303" s="279" t="s">
        <v>15940</v>
      </c>
      <c r="B5303" s="276" t="s">
        <v>15941</v>
      </c>
      <c r="C5303" s="276" t="s">
        <v>6</v>
      </c>
      <c r="D5303" s="277">
        <v>45571.03</v>
      </c>
    </row>
    <row r="5304" spans="1:4">
      <c r="A5304" s="279" t="s">
        <v>15942</v>
      </c>
      <c r="B5304" s="276" t="s">
        <v>15943</v>
      </c>
      <c r="C5304" s="276" t="s">
        <v>6</v>
      </c>
      <c r="D5304" s="277">
        <v>54441.14</v>
      </c>
    </row>
    <row r="5305" spans="1:4">
      <c r="A5305" s="279" t="s">
        <v>15944</v>
      </c>
      <c r="B5305" s="276" t="s">
        <v>15945</v>
      </c>
      <c r="C5305" s="276" t="s">
        <v>6</v>
      </c>
      <c r="D5305" s="277">
        <v>62464.160000000003</v>
      </c>
    </row>
    <row r="5306" spans="1:4">
      <c r="A5306" s="279" t="s">
        <v>15946</v>
      </c>
      <c r="B5306" s="276" t="s">
        <v>15947</v>
      </c>
      <c r="C5306" s="276" t="s">
        <v>6</v>
      </c>
      <c r="D5306" s="277">
        <v>63296.89</v>
      </c>
    </row>
    <row r="5307" spans="1:4">
      <c r="A5307" s="279" t="s">
        <v>15948</v>
      </c>
      <c r="B5307" s="276" t="s">
        <v>15949</v>
      </c>
      <c r="C5307" s="276" t="s">
        <v>6</v>
      </c>
      <c r="D5307" s="277">
        <v>64236.21</v>
      </c>
    </row>
    <row r="5308" spans="1:4">
      <c r="A5308" s="279" t="s">
        <v>15950</v>
      </c>
      <c r="B5308" s="276" t="s">
        <v>15951</v>
      </c>
      <c r="C5308" s="276" t="s">
        <v>6</v>
      </c>
      <c r="D5308" s="277">
        <v>71253.02</v>
      </c>
    </row>
    <row r="5309" spans="1:4">
      <c r="A5309" s="279" t="s">
        <v>15952</v>
      </c>
      <c r="B5309" s="276" t="s">
        <v>15953</v>
      </c>
      <c r="C5309" s="276" t="s">
        <v>6</v>
      </c>
      <c r="D5309" s="277">
        <v>76096.86</v>
      </c>
    </row>
    <row r="5310" spans="1:4">
      <c r="A5310" s="279" t="s">
        <v>15954</v>
      </c>
      <c r="B5310" s="276" t="s">
        <v>15955</v>
      </c>
      <c r="C5310" s="276" t="s">
        <v>6</v>
      </c>
      <c r="D5310" s="277">
        <v>72949.78</v>
      </c>
    </row>
    <row r="5311" spans="1:4">
      <c r="A5311" s="279" t="s">
        <v>15956</v>
      </c>
      <c r="B5311" s="276" t="s">
        <v>15957</v>
      </c>
      <c r="C5311" s="276" t="s">
        <v>6</v>
      </c>
      <c r="D5311" s="277">
        <v>85100.79</v>
      </c>
    </row>
    <row r="5312" spans="1:4">
      <c r="A5312" s="279" t="s">
        <v>15958</v>
      </c>
      <c r="B5312" s="276" t="s">
        <v>15959</v>
      </c>
      <c r="C5312" s="276" t="s">
        <v>6</v>
      </c>
      <c r="D5312" s="277">
        <v>89108.81</v>
      </c>
    </row>
    <row r="5313" spans="1:4">
      <c r="A5313" s="279" t="s">
        <v>15960</v>
      </c>
      <c r="B5313" s="276" t="s">
        <v>15961</v>
      </c>
      <c r="C5313" s="276" t="s">
        <v>6</v>
      </c>
      <c r="D5313" s="277">
        <v>90305.67</v>
      </c>
    </row>
    <row r="5314" spans="1:4">
      <c r="A5314" s="279" t="s">
        <v>15962</v>
      </c>
      <c r="B5314" s="276" t="s">
        <v>15963</v>
      </c>
      <c r="C5314" s="276" t="s">
        <v>6</v>
      </c>
      <c r="D5314" s="277">
        <v>109160.13</v>
      </c>
    </row>
    <row r="5315" spans="1:4">
      <c r="A5315" s="279" t="s">
        <v>15964</v>
      </c>
      <c r="B5315" s="276" t="s">
        <v>15965</v>
      </c>
      <c r="C5315" s="276" t="s">
        <v>6</v>
      </c>
      <c r="D5315" s="277">
        <v>113898.39</v>
      </c>
    </row>
    <row r="5316" spans="1:4">
      <c r="A5316" s="279" t="s">
        <v>15966</v>
      </c>
      <c r="B5316" s="276" t="s">
        <v>15967</v>
      </c>
      <c r="C5316" s="276" t="s">
        <v>6</v>
      </c>
      <c r="D5316" s="277">
        <v>110181.04</v>
      </c>
    </row>
    <row r="5317" spans="1:4">
      <c r="A5317" s="279" t="s">
        <v>15968</v>
      </c>
      <c r="B5317" s="276" t="s">
        <v>15969</v>
      </c>
      <c r="C5317" s="276" t="s">
        <v>6</v>
      </c>
      <c r="D5317" s="277">
        <v>26734.560000000001</v>
      </c>
    </row>
    <row r="5318" spans="1:4">
      <c r="A5318" s="279" t="s">
        <v>15970</v>
      </c>
      <c r="B5318" s="276" t="s">
        <v>15971</v>
      </c>
      <c r="C5318" s="276" t="s">
        <v>6</v>
      </c>
      <c r="D5318" s="277">
        <v>27939.4</v>
      </c>
    </row>
    <row r="5319" spans="1:4">
      <c r="A5319" s="279" t="s">
        <v>15972</v>
      </c>
      <c r="B5319" s="276" t="s">
        <v>15973</v>
      </c>
      <c r="C5319" s="276" t="s">
        <v>6</v>
      </c>
      <c r="D5319" s="277">
        <v>27141.99</v>
      </c>
    </row>
    <row r="5320" spans="1:4">
      <c r="A5320" s="279" t="s">
        <v>15974</v>
      </c>
      <c r="B5320" s="276" t="s">
        <v>15975</v>
      </c>
      <c r="C5320" s="276" t="s">
        <v>6</v>
      </c>
      <c r="D5320" s="277">
        <v>29219</v>
      </c>
    </row>
    <row r="5321" spans="1:4">
      <c r="A5321" s="279" t="s">
        <v>15976</v>
      </c>
      <c r="B5321" s="276" t="s">
        <v>15977</v>
      </c>
      <c r="C5321" s="276" t="s">
        <v>6</v>
      </c>
      <c r="D5321" s="277">
        <v>30325.06</v>
      </c>
    </row>
    <row r="5322" spans="1:4">
      <c r="A5322" s="279" t="s">
        <v>15978</v>
      </c>
      <c r="B5322" s="276" t="s">
        <v>15979</v>
      </c>
      <c r="C5322" s="276" t="s">
        <v>6</v>
      </c>
      <c r="D5322" s="277">
        <v>29858.26</v>
      </c>
    </row>
    <row r="5323" spans="1:4">
      <c r="A5323" s="279" t="s">
        <v>15980</v>
      </c>
      <c r="B5323" s="276" t="s">
        <v>15981</v>
      </c>
      <c r="C5323" s="276" t="s">
        <v>6</v>
      </c>
      <c r="D5323" s="277">
        <v>34573.22</v>
      </c>
    </row>
    <row r="5324" spans="1:4">
      <c r="A5324" s="279" t="s">
        <v>15982</v>
      </c>
      <c r="B5324" s="276" t="s">
        <v>15983</v>
      </c>
      <c r="C5324" s="276" t="s">
        <v>6</v>
      </c>
      <c r="D5324" s="277">
        <v>35216.050000000003</v>
      </c>
    </row>
    <row r="5325" spans="1:4">
      <c r="A5325" s="279" t="s">
        <v>15984</v>
      </c>
      <c r="B5325" s="276" t="s">
        <v>15985</v>
      </c>
      <c r="C5325" s="276" t="s">
        <v>6</v>
      </c>
      <c r="D5325" s="277">
        <v>35467.5</v>
      </c>
    </row>
    <row r="5326" spans="1:4">
      <c r="A5326" s="279" t="s">
        <v>15986</v>
      </c>
      <c r="B5326" s="276" t="s">
        <v>15987</v>
      </c>
      <c r="C5326" s="276" t="s">
        <v>6</v>
      </c>
      <c r="D5326" s="277">
        <v>36442.42</v>
      </c>
    </row>
    <row r="5327" spans="1:4">
      <c r="A5327" s="279" t="s">
        <v>15988</v>
      </c>
      <c r="B5327" s="276" t="s">
        <v>15989</v>
      </c>
      <c r="C5327" s="276" t="s">
        <v>6</v>
      </c>
      <c r="D5327" s="277">
        <v>36583.15</v>
      </c>
    </row>
    <row r="5328" spans="1:4">
      <c r="A5328" s="279" t="s">
        <v>15990</v>
      </c>
      <c r="B5328" s="276" t="s">
        <v>15991</v>
      </c>
      <c r="C5328" s="276" t="s">
        <v>6</v>
      </c>
      <c r="D5328" s="277">
        <v>37976.28</v>
      </c>
    </row>
    <row r="5329" spans="1:4">
      <c r="A5329" s="279" t="s">
        <v>15992</v>
      </c>
      <c r="B5329" s="276" t="s">
        <v>15993</v>
      </c>
      <c r="C5329" s="276" t="s">
        <v>6</v>
      </c>
      <c r="D5329" s="277">
        <v>49688.56</v>
      </c>
    </row>
    <row r="5330" spans="1:4">
      <c r="A5330" s="279" t="s">
        <v>15994</v>
      </c>
      <c r="B5330" s="276" t="s">
        <v>15995</v>
      </c>
      <c r="C5330" s="276" t="s">
        <v>6</v>
      </c>
      <c r="D5330" s="277">
        <v>49863.7</v>
      </c>
    </row>
    <row r="5331" spans="1:4">
      <c r="A5331" s="279" t="s">
        <v>15996</v>
      </c>
      <c r="B5331" s="276" t="s">
        <v>15997</v>
      </c>
      <c r="C5331" s="276" t="s">
        <v>6</v>
      </c>
      <c r="D5331" s="277">
        <v>59093.77</v>
      </c>
    </row>
    <row r="5332" spans="1:4">
      <c r="A5332" s="279" t="s">
        <v>15998</v>
      </c>
      <c r="B5332" s="276" t="s">
        <v>15999</v>
      </c>
      <c r="C5332" s="276" t="s">
        <v>6</v>
      </c>
      <c r="D5332" s="277">
        <v>66086.13</v>
      </c>
    </row>
    <row r="5333" spans="1:4">
      <c r="A5333" s="279" t="s">
        <v>16000</v>
      </c>
      <c r="B5333" s="276" t="s">
        <v>16001</v>
      </c>
      <c r="C5333" s="276" t="s">
        <v>6</v>
      </c>
      <c r="D5333" s="277">
        <v>66800.94</v>
      </c>
    </row>
    <row r="5334" spans="1:4">
      <c r="A5334" s="279" t="s">
        <v>16002</v>
      </c>
      <c r="B5334" s="276" t="s">
        <v>16003</v>
      </c>
      <c r="C5334" s="276" t="s">
        <v>6</v>
      </c>
      <c r="D5334" s="277">
        <v>67748.350000000006</v>
      </c>
    </row>
    <row r="5335" spans="1:4">
      <c r="A5335" s="279" t="s">
        <v>16004</v>
      </c>
      <c r="B5335" s="276" t="s">
        <v>16005</v>
      </c>
      <c r="C5335" s="276" t="s">
        <v>6</v>
      </c>
      <c r="D5335" s="277">
        <v>74920.97</v>
      </c>
    </row>
    <row r="5336" spans="1:4">
      <c r="A5336" s="279" t="s">
        <v>16006</v>
      </c>
      <c r="B5336" s="276" t="s">
        <v>16007</v>
      </c>
      <c r="C5336" s="276" t="s">
        <v>6</v>
      </c>
      <c r="D5336" s="277">
        <v>79774.19</v>
      </c>
    </row>
    <row r="5337" spans="1:4">
      <c r="A5337" s="279" t="s">
        <v>16008</v>
      </c>
      <c r="B5337" s="276" t="s">
        <v>16009</v>
      </c>
      <c r="C5337" s="276" t="s">
        <v>6</v>
      </c>
      <c r="D5337" s="277">
        <v>79071</v>
      </c>
    </row>
    <row r="5338" spans="1:4">
      <c r="A5338" s="279" t="s">
        <v>16010</v>
      </c>
      <c r="B5338" s="276" t="s">
        <v>16011</v>
      </c>
      <c r="C5338" s="276" t="s">
        <v>6</v>
      </c>
      <c r="D5338" s="277">
        <v>89384.71</v>
      </c>
    </row>
    <row r="5339" spans="1:4">
      <c r="A5339" s="279" t="s">
        <v>16012</v>
      </c>
      <c r="B5339" s="276" t="s">
        <v>16013</v>
      </c>
      <c r="C5339" s="276" t="s">
        <v>6</v>
      </c>
      <c r="D5339" s="277">
        <v>87768</v>
      </c>
    </row>
    <row r="5340" spans="1:4">
      <c r="A5340" s="279" t="s">
        <v>16014</v>
      </c>
      <c r="B5340" s="276" t="s">
        <v>16015</v>
      </c>
      <c r="C5340" s="276" t="s">
        <v>6</v>
      </c>
      <c r="D5340" s="277">
        <v>89697.73</v>
      </c>
    </row>
    <row r="5341" spans="1:4">
      <c r="A5341" s="279" t="s">
        <v>16016</v>
      </c>
      <c r="B5341" s="276" t="s">
        <v>16017</v>
      </c>
      <c r="C5341" s="276" t="s">
        <v>6</v>
      </c>
      <c r="D5341" s="277">
        <v>976.46</v>
      </c>
    </row>
    <row r="5342" spans="1:4">
      <c r="A5342" s="279" t="s">
        <v>16018</v>
      </c>
      <c r="B5342" s="276" t="s">
        <v>16019</v>
      </c>
      <c r="C5342" s="276" t="s">
        <v>6</v>
      </c>
      <c r="D5342" s="277">
        <v>100604.29</v>
      </c>
    </row>
    <row r="5343" spans="1:4">
      <c r="A5343" s="279" t="s">
        <v>16020</v>
      </c>
      <c r="B5343" s="276" t="s">
        <v>16021</v>
      </c>
      <c r="C5343" s="276" t="s">
        <v>6</v>
      </c>
      <c r="D5343" s="277">
        <v>102182.51</v>
      </c>
    </row>
    <row r="5344" spans="1:4">
      <c r="A5344" s="279" t="s">
        <v>16022</v>
      </c>
      <c r="B5344" s="276" t="s">
        <v>16023</v>
      </c>
      <c r="C5344" s="276" t="s">
        <v>6</v>
      </c>
      <c r="D5344" s="277">
        <v>1314.02</v>
      </c>
    </row>
    <row r="5345" spans="1:4">
      <c r="A5345" s="279" t="s">
        <v>16024</v>
      </c>
      <c r="B5345" s="276" t="s">
        <v>16025</v>
      </c>
      <c r="C5345" s="276" t="s">
        <v>6</v>
      </c>
      <c r="D5345" s="277">
        <v>1604.2</v>
      </c>
    </row>
    <row r="5346" spans="1:4">
      <c r="A5346" s="279" t="s">
        <v>16026</v>
      </c>
      <c r="B5346" s="276" t="s">
        <v>16027</v>
      </c>
      <c r="C5346" s="276" t="s">
        <v>6</v>
      </c>
      <c r="D5346" s="277">
        <v>1720.09</v>
      </c>
    </row>
    <row r="5347" spans="1:4">
      <c r="A5347" s="279" t="s">
        <v>16028</v>
      </c>
      <c r="B5347" s="276" t="s">
        <v>16029</v>
      </c>
      <c r="C5347" s="276" t="s">
        <v>6</v>
      </c>
      <c r="D5347" s="277">
        <v>2564</v>
      </c>
    </row>
    <row r="5348" spans="1:4">
      <c r="A5348" s="279" t="s">
        <v>16030</v>
      </c>
      <c r="B5348" s="276" t="s">
        <v>16031</v>
      </c>
      <c r="C5348" s="276" t="s">
        <v>6</v>
      </c>
      <c r="D5348" s="277">
        <v>3388.18</v>
      </c>
    </row>
    <row r="5349" spans="1:4">
      <c r="A5349" s="279" t="s">
        <v>16032</v>
      </c>
      <c r="B5349" s="276" t="s">
        <v>16033</v>
      </c>
      <c r="C5349" s="276" t="s">
        <v>6</v>
      </c>
      <c r="D5349" s="277">
        <v>3739.12</v>
      </c>
    </row>
    <row r="5350" spans="1:4">
      <c r="A5350" s="279" t="s">
        <v>16034</v>
      </c>
      <c r="B5350" s="276" t="s">
        <v>16035</v>
      </c>
      <c r="C5350" s="276" t="s">
        <v>6</v>
      </c>
      <c r="D5350" s="277">
        <v>19521.63</v>
      </c>
    </row>
    <row r="5351" spans="1:4">
      <c r="A5351" s="279" t="s">
        <v>16036</v>
      </c>
      <c r="B5351" s="276" t="s">
        <v>16037</v>
      </c>
      <c r="C5351" s="276" t="s">
        <v>6</v>
      </c>
      <c r="D5351" s="277">
        <v>19701.78</v>
      </c>
    </row>
    <row r="5352" spans="1:4">
      <c r="A5352" s="279" t="s">
        <v>16038</v>
      </c>
      <c r="B5352" s="276" t="s">
        <v>16039</v>
      </c>
      <c r="C5352" s="276" t="s">
        <v>6</v>
      </c>
      <c r="D5352" s="277">
        <v>22689</v>
      </c>
    </row>
    <row r="5353" spans="1:4">
      <c r="A5353" s="279" t="s">
        <v>16040</v>
      </c>
      <c r="B5353" s="276" t="s">
        <v>16041</v>
      </c>
      <c r="C5353" s="276" t="s">
        <v>6</v>
      </c>
      <c r="D5353" s="277">
        <v>23417.919999999998</v>
      </c>
    </row>
    <row r="5354" spans="1:4">
      <c r="A5354" s="279" t="s">
        <v>16042</v>
      </c>
      <c r="B5354" s="276" t="s">
        <v>16043</v>
      </c>
      <c r="C5354" s="276" t="s">
        <v>6</v>
      </c>
      <c r="D5354" s="277">
        <v>28634.3</v>
      </c>
    </row>
    <row r="5355" spans="1:4">
      <c r="A5355" s="279" t="s">
        <v>16044</v>
      </c>
      <c r="B5355" s="276" t="s">
        <v>16045</v>
      </c>
      <c r="C5355" s="276" t="s">
        <v>6</v>
      </c>
      <c r="D5355" s="277">
        <v>29156.34</v>
      </c>
    </row>
    <row r="5356" spans="1:4">
      <c r="A5356" s="279" t="s">
        <v>16046</v>
      </c>
      <c r="B5356" s="276" t="s">
        <v>16047</v>
      </c>
      <c r="C5356" s="276" t="s">
        <v>6</v>
      </c>
      <c r="D5356" s="277">
        <v>30463.32</v>
      </c>
    </row>
    <row r="5357" spans="1:4">
      <c r="A5357" s="279" t="s">
        <v>16048</v>
      </c>
      <c r="B5357" s="276" t="s">
        <v>16049</v>
      </c>
      <c r="C5357" s="276" t="s">
        <v>6</v>
      </c>
      <c r="D5357" s="277">
        <v>43206.15</v>
      </c>
    </row>
    <row r="5358" spans="1:4">
      <c r="A5358" s="279" t="s">
        <v>16050</v>
      </c>
      <c r="B5358" s="276" t="s">
        <v>16051</v>
      </c>
      <c r="C5358" s="276" t="s">
        <v>6</v>
      </c>
      <c r="D5358" s="277">
        <v>44042.47</v>
      </c>
    </row>
    <row r="5359" spans="1:4">
      <c r="A5359" s="279" t="s">
        <v>16052</v>
      </c>
      <c r="B5359" s="276" t="s">
        <v>16053</v>
      </c>
      <c r="C5359" s="276" t="s">
        <v>6</v>
      </c>
      <c r="D5359" s="277">
        <v>59371.56</v>
      </c>
    </row>
    <row r="5360" spans="1:4">
      <c r="A5360" s="279" t="s">
        <v>16054</v>
      </c>
      <c r="B5360" s="276" t="s">
        <v>16055</v>
      </c>
      <c r="C5360" s="276" t="s">
        <v>6</v>
      </c>
      <c r="D5360" s="277">
        <v>60007.13</v>
      </c>
    </row>
    <row r="5361" spans="1:4">
      <c r="A5361" s="279" t="s">
        <v>16056</v>
      </c>
      <c r="B5361" s="276" t="s">
        <v>16057</v>
      </c>
      <c r="C5361" s="276" t="s">
        <v>6</v>
      </c>
      <c r="D5361" s="277">
        <v>674.38</v>
      </c>
    </row>
    <row r="5362" spans="1:4">
      <c r="A5362" s="279" t="s">
        <v>16058</v>
      </c>
      <c r="B5362" s="276" t="s">
        <v>16059</v>
      </c>
      <c r="C5362" s="276" t="s">
        <v>6</v>
      </c>
      <c r="D5362" s="277">
        <v>68624.800000000003</v>
      </c>
    </row>
    <row r="5363" spans="1:4">
      <c r="A5363" s="279" t="s">
        <v>16060</v>
      </c>
      <c r="B5363" s="276" t="s">
        <v>16061</v>
      </c>
      <c r="C5363" s="276" t="s">
        <v>6</v>
      </c>
      <c r="D5363" s="277">
        <v>71950.78</v>
      </c>
    </row>
    <row r="5364" spans="1:4">
      <c r="A5364" s="279" t="s">
        <v>16062</v>
      </c>
      <c r="B5364" s="276" t="s">
        <v>16063</v>
      </c>
      <c r="C5364" s="276" t="s">
        <v>6</v>
      </c>
      <c r="D5364" s="277">
        <v>84503.76</v>
      </c>
    </row>
    <row r="5365" spans="1:4">
      <c r="A5365" s="279" t="s">
        <v>16064</v>
      </c>
      <c r="B5365" s="276" t="s">
        <v>16065</v>
      </c>
      <c r="C5365" s="276" t="s">
        <v>6</v>
      </c>
      <c r="D5365" s="277">
        <v>82092.759999999995</v>
      </c>
    </row>
    <row r="5366" spans="1:4">
      <c r="A5366" s="279" t="s">
        <v>16067</v>
      </c>
      <c r="B5366" s="276" t="s">
        <v>16068</v>
      </c>
      <c r="C5366" s="276" t="s">
        <v>6</v>
      </c>
      <c r="D5366" s="277">
        <v>105064.51</v>
      </c>
    </row>
    <row r="5367" spans="1:4">
      <c r="A5367" s="279" t="s">
        <v>16069</v>
      </c>
      <c r="B5367" s="276" t="s">
        <v>16070</v>
      </c>
      <c r="C5367" s="276" t="s">
        <v>6</v>
      </c>
      <c r="D5367" s="277">
        <v>106154.71</v>
      </c>
    </row>
    <row r="5368" spans="1:4">
      <c r="A5368" s="279" t="s">
        <v>16071</v>
      </c>
      <c r="B5368" s="276" t="s">
        <v>16072</v>
      </c>
      <c r="C5368" s="276" t="s">
        <v>6</v>
      </c>
      <c r="D5368" s="277">
        <v>113864.93</v>
      </c>
    </row>
    <row r="5369" spans="1:4">
      <c r="A5369" s="279" t="s">
        <v>16073</v>
      </c>
      <c r="B5369" s="276" t="s">
        <v>16074</v>
      </c>
      <c r="C5369" s="276" t="s">
        <v>6</v>
      </c>
      <c r="D5369" s="277">
        <v>3297.91</v>
      </c>
    </row>
    <row r="5370" spans="1:4">
      <c r="A5370" s="279" t="s">
        <v>16075</v>
      </c>
      <c r="B5370" s="276" t="s">
        <v>16076</v>
      </c>
      <c r="C5370" s="276" t="s">
        <v>6</v>
      </c>
      <c r="D5370" s="277">
        <v>3287.53</v>
      </c>
    </row>
    <row r="5371" spans="1:4">
      <c r="A5371" s="279" t="s">
        <v>16077</v>
      </c>
      <c r="B5371" s="276" t="s">
        <v>16078</v>
      </c>
      <c r="C5371" s="276" t="s">
        <v>6</v>
      </c>
      <c r="D5371" s="277">
        <v>3504.97</v>
      </c>
    </row>
    <row r="5372" spans="1:4">
      <c r="A5372" s="279" t="s">
        <v>16079</v>
      </c>
      <c r="B5372" s="276" t="s">
        <v>16080</v>
      </c>
      <c r="C5372" s="276" t="s">
        <v>6</v>
      </c>
      <c r="D5372" s="277">
        <v>4163.21</v>
      </c>
    </row>
    <row r="5373" spans="1:4">
      <c r="A5373" s="279" t="s">
        <v>16081</v>
      </c>
      <c r="B5373" s="276" t="s">
        <v>16082</v>
      </c>
      <c r="C5373" s="276" t="s">
        <v>6</v>
      </c>
      <c r="D5373" s="277">
        <v>4110.6499999999996</v>
      </c>
    </row>
    <row r="5374" spans="1:4">
      <c r="A5374" s="279" t="s">
        <v>16083</v>
      </c>
      <c r="B5374" s="276" t="s">
        <v>16084</v>
      </c>
      <c r="C5374" s="276" t="s">
        <v>6</v>
      </c>
      <c r="D5374" s="277">
        <v>4257.8599999999997</v>
      </c>
    </row>
    <row r="5375" spans="1:4">
      <c r="A5375" s="279" t="s">
        <v>16085</v>
      </c>
      <c r="B5375" s="276" t="s">
        <v>16086</v>
      </c>
      <c r="C5375" s="276" t="s">
        <v>6</v>
      </c>
      <c r="D5375" s="277">
        <v>20926.39</v>
      </c>
    </row>
    <row r="5376" spans="1:4">
      <c r="A5376" s="279" t="s">
        <v>16087</v>
      </c>
      <c r="B5376" s="276" t="s">
        <v>16088</v>
      </c>
      <c r="C5376" s="276" t="s">
        <v>6</v>
      </c>
      <c r="D5376" s="277">
        <v>23255.42</v>
      </c>
    </row>
    <row r="5377" spans="1:4">
      <c r="A5377" s="279" t="s">
        <v>16089</v>
      </c>
      <c r="B5377" s="276" t="s">
        <v>16090</v>
      </c>
      <c r="C5377" s="276" t="s">
        <v>6</v>
      </c>
      <c r="D5377" s="277">
        <v>21259.35</v>
      </c>
    </row>
    <row r="5378" spans="1:4">
      <c r="A5378" s="279" t="s">
        <v>16091</v>
      </c>
      <c r="B5378" s="276" t="s">
        <v>16092</v>
      </c>
      <c r="C5378" s="276" t="s">
        <v>6</v>
      </c>
      <c r="D5378" s="277">
        <v>24206.45</v>
      </c>
    </row>
    <row r="5379" spans="1:4">
      <c r="A5379" s="279" t="s">
        <v>16093</v>
      </c>
      <c r="B5379" s="276" t="s">
        <v>16094</v>
      </c>
      <c r="C5379" s="276" t="s">
        <v>6</v>
      </c>
      <c r="D5379" s="277">
        <v>25058.25</v>
      </c>
    </row>
    <row r="5380" spans="1:4">
      <c r="A5380" s="279" t="s">
        <v>16095</v>
      </c>
      <c r="B5380" s="276" t="s">
        <v>16096</v>
      </c>
      <c r="C5380" s="276" t="s">
        <v>6</v>
      </c>
      <c r="D5380" s="277">
        <v>25133.62</v>
      </c>
    </row>
    <row r="5381" spans="1:4">
      <c r="A5381" s="279" t="s">
        <v>16097</v>
      </c>
      <c r="B5381" s="276" t="s">
        <v>16098</v>
      </c>
      <c r="C5381" s="276" t="s">
        <v>6</v>
      </c>
      <c r="D5381" s="277">
        <v>30496.57</v>
      </c>
    </row>
    <row r="5382" spans="1:4">
      <c r="A5382" s="279" t="s">
        <v>16099</v>
      </c>
      <c r="B5382" s="276" t="s">
        <v>16100</v>
      </c>
      <c r="C5382" s="276" t="s">
        <v>6</v>
      </c>
      <c r="D5382" s="277">
        <v>30545.200000000001</v>
      </c>
    </row>
    <row r="5383" spans="1:4">
      <c r="A5383" s="279" t="s">
        <v>16101</v>
      </c>
      <c r="B5383" s="276" t="s">
        <v>16102</v>
      </c>
      <c r="C5383" s="276" t="s">
        <v>6</v>
      </c>
      <c r="D5383" s="277">
        <v>30789.67</v>
      </c>
    </row>
    <row r="5384" spans="1:4">
      <c r="A5384" s="279" t="s">
        <v>16103</v>
      </c>
      <c r="B5384" s="276" t="s">
        <v>16104</v>
      </c>
      <c r="C5384" s="276" t="s">
        <v>6</v>
      </c>
      <c r="D5384" s="277">
        <v>31472.5</v>
      </c>
    </row>
    <row r="5385" spans="1:4">
      <c r="A5385" s="279" t="s">
        <v>16105</v>
      </c>
      <c r="B5385" s="276" t="s">
        <v>16106</v>
      </c>
      <c r="C5385" s="276" t="s">
        <v>6</v>
      </c>
      <c r="D5385" s="277">
        <v>31418.9</v>
      </c>
    </row>
    <row r="5386" spans="1:4">
      <c r="A5386" s="279" t="s">
        <v>16107</v>
      </c>
      <c r="B5386" s="276" t="s">
        <v>16108</v>
      </c>
      <c r="C5386" s="276" t="s">
        <v>6</v>
      </c>
      <c r="D5386" s="277">
        <v>38542.65</v>
      </c>
    </row>
    <row r="5387" spans="1:4">
      <c r="A5387" s="279" t="s">
        <v>16109</v>
      </c>
      <c r="B5387" s="276" t="s">
        <v>16110</v>
      </c>
      <c r="C5387" s="276" t="s">
        <v>6</v>
      </c>
      <c r="D5387" s="277">
        <v>47082.46</v>
      </c>
    </row>
    <row r="5388" spans="1:4">
      <c r="A5388" s="279" t="s">
        <v>16111</v>
      </c>
      <c r="B5388" s="276" t="s">
        <v>16112</v>
      </c>
      <c r="C5388" s="276" t="s">
        <v>6</v>
      </c>
      <c r="D5388" s="277">
        <v>45532.04</v>
      </c>
    </row>
    <row r="5389" spans="1:4">
      <c r="A5389" s="279" t="s">
        <v>16113</v>
      </c>
      <c r="B5389" s="276" t="s">
        <v>16114</v>
      </c>
      <c r="C5389" s="276" t="s">
        <v>6</v>
      </c>
      <c r="D5389" s="277">
        <v>52978.26</v>
      </c>
    </row>
    <row r="5390" spans="1:4">
      <c r="A5390" s="279" t="s">
        <v>16115</v>
      </c>
      <c r="B5390" s="276" t="s">
        <v>16116</v>
      </c>
      <c r="C5390" s="276" t="s">
        <v>6</v>
      </c>
      <c r="D5390" s="277">
        <v>57342.89</v>
      </c>
    </row>
    <row r="5391" spans="1:4">
      <c r="A5391" s="279" t="s">
        <v>16117</v>
      </c>
      <c r="B5391" s="276" t="s">
        <v>16118</v>
      </c>
      <c r="C5391" s="276" t="s">
        <v>6</v>
      </c>
      <c r="D5391" s="277">
        <v>63063.07</v>
      </c>
    </row>
    <row r="5392" spans="1:4">
      <c r="A5392" s="279" t="s">
        <v>16119</v>
      </c>
      <c r="B5392" s="276" t="s">
        <v>16120</v>
      </c>
      <c r="C5392" s="276" t="s">
        <v>6</v>
      </c>
      <c r="D5392" s="277">
        <v>64751.97</v>
      </c>
    </row>
    <row r="5393" spans="1:4">
      <c r="A5393" s="279" t="s">
        <v>16121</v>
      </c>
      <c r="B5393" s="276" t="s">
        <v>16122</v>
      </c>
      <c r="C5393" s="276" t="s">
        <v>6</v>
      </c>
      <c r="D5393" s="277">
        <v>75916.039999999994</v>
      </c>
    </row>
    <row r="5394" spans="1:4">
      <c r="A5394" s="279" t="s">
        <v>16123</v>
      </c>
      <c r="B5394" s="276" t="s">
        <v>16124</v>
      </c>
      <c r="C5394" s="276" t="s">
        <v>6</v>
      </c>
      <c r="D5394" s="277">
        <v>76238.570000000007</v>
      </c>
    </row>
    <row r="5395" spans="1:4">
      <c r="A5395" s="279" t="s">
        <v>16125</v>
      </c>
      <c r="B5395" s="276" t="s">
        <v>16126</v>
      </c>
      <c r="C5395" s="276" t="s">
        <v>6</v>
      </c>
      <c r="D5395" s="277">
        <v>73325.929999999993</v>
      </c>
    </row>
    <row r="5396" spans="1:4">
      <c r="A5396" s="279" t="s">
        <v>16127</v>
      </c>
      <c r="B5396" s="276" t="s">
        <v>16128</v>
      </c>
      <c r="C5396" s="276" t="s">
        <v>6</v>
      </c>
      <c r="D5396" s="277">
        <v>85910.34</v>
      </c>
    </row>
    <row r="5397" spans="1:4">
      <c r="A5397" s="279" t="s">
        <v>16129</v>
      </c>
      <c r="B5397" s="276" t="s">
        <v>16130</v>
      </c>
      <c r="C5397" s="276" t="s">
        <v>6</v>
      </c>
      <c r="D5397" s="277">
        <v>85675.33</v>
      </c>
    </row>
    <row r="5398" spans="1:4">
      <c r="A5398" s="279" t="s">
        <v>16131</v>
      </c>
      <c r="B5398" s="276" t="s">
        <v>16132</v>
      </c>
      <c r="C5398" s="276" t="s">
        <v>6</v>
      </c>
      <c r="D5398" s="277">
        <v>91428.04</v>
      </c>
    </row>
    <row r="5399" spans="1:4">
      <c r="A5399" s="279" t="s">
        <v>16133</v>
      </c>
      <c r="B5399" s="276" t="s">
        <v>16134</v>
      </c>
      <c r="C5399" s="276" t="s">
        <v>6</v>
      </c>
      <c r="D5399" s="277">
        <v>110551.31</v>
      </c>
    </row>
    <row r="5400" spans="1:4">
      <c r="A5400" s="279" t="s">
        <v>16135</v>
      </c>
      <c r="B5400" s="276" t="s">
        <v>16136</v>
      </c>
      <c r="C5400" s="276" t="s">
        <v>6</v>
      </c>
      <c r="D5400" s="277">
        <v>114038.94</v>
      </c>
    </row>
    <row r="5401" spans="1:4">
      <c r="A5401" s="279" t="s">
        <v>16137</v>
      </c>
      <c r="B5401" s="276" t="s">
        <v>16138</v>
      </c>
      <c r="C5401" s="276" t="s">
        <v>6</v>
      </c>
      <c r="D5401" s="277">
        <v>110743.06</v>
      </c>
    </row>
    <row r="5402" spans="1:4">
      <c r="A5402" s="279" t="s">
        <v>16139</v>
      </c>
      <c r="B5402" s="276" t="s">
        <v>16140</v>
      </c>
      <c r="C5402" s="276" t="s">
        <v>6</v>
      </c>
      <c r="D5402" s="277">
        <v>27720.21</v>
      </c>
    </row>
    <row r="5403" spans="1:4">
      <c r="A5403" s="279" t="s">
        <v>16141</v>
      </c>
      <c r="B5403" s="276" t="s">
        <v>16142</v>
      </c>
      <c r="C5403" s="276" t="s">
        <v>6</v>
      </c>
      <c r="D5403" s="277">
        <v>27902.65</v>
      </c>
    </row>
    <row r="5404" spans="1:4">
      <c r="A5404" s="279" t="s">
        <v>16143</v>
      </c>
      <c r="B5404" s="276" t="s">
        <v>16144</v>
      </c>
      <c r="C5404" s="276" t="s">
        <v>6</v>
      </c>
      <c r="D5404" s="277">
        <v>28218.68</v>
      </c>
    </row>
    <row r="5405" spans="1:4">
      <c r="A5405" s="279" t="s">
        <v>16145</v>
      </c>
      <c r="B5405" s="276" t="s">
        <v>16146</v>
      </c>
      <c r="C5405" s="276" t="s">
        <v>6</v>
      </c>
      <c r="D5405" s="277">
        <v>29382.57</v>
      </c>
    </row>
    <row r="5406" spans="1:4">
      <c r="A5406" s="279" t="s">
        <v>16147</v>
      </c>
      <c r="B5406" s="276" t="s">
        <v>16148</v>
      </c>
      <c r="C5406" s="276" t="s">
        <v>6</v>
      </c>
      <c r="D5406" s="277">
        <v>30547.62</v>
      </c>
    </row>
    <row r="5407" spans="1:4">
      <c r="A5407" s="279" t="s">
        <v>16149</v>
      </c>
      <c r="B5407" s="276" t="s">
        <v>16150</v>
      </c>
      <c r="C5407" s="276" t="s">
        <v>6</v>
      </c>
      <c r="D5407" s="277">
        <v>30389.77</v>
      </c>
    </row>
    <row r="5408" spans="1:4">
      <c r="A5408" s="279" t="s">
        <v>16151</v>
      </c>
      <c r="B5408" s="276" t="s">
        <v>16152</v>
      </c>
      <c r="C5408" s="276" t="s">
        <v>6</v>
      </c>
      <c r="D5408" s="277">
        <v>34833.99</v>
      </c>
    </row>
    <row r="5409" spans="1:4">
      <c r="A5409" s="279" t="s">
        <v>16153</v>
      </c>
      <c r="B5409" s="276" t="s">
        <v>16154</v>
      </c>
      <c r="C5409" s="276" t="s">
        <v>6</v>
      </c>
      <c r="D5409" s="277">
        <v>35688.089999999997</v>
      </c>
    </row>
    <row r="5410" spans="1:4">
      <c r="A5410" s="279" t="s">
        <v>16155</v>
      </c>
      <c r="B5410" s="276" t="s">
        <v>16156</v>
      </c>
      <c r="C5410" s="276" t="s">
        <v>6</v>
      </c>
      <c r="D5410" s="277">
        <v>35514.67</v>
      </c>
    </row>
    <row r="5411" spans="1:4">
      <c r="A5411" s="279" t="s">
        <v>16157</v>
      </c>
      <c r="B5411" s="276" t="s">
        <v>16158</v>
      </c>
      <c r="C5411" s="276" t="s">
        <v>6</v>
      </c>
      <c r="D5411" s="277">
        <v>36603.040000000001</v>
      </c>
    </row>
    <row r="5412" spans="1:4">
      <c r="A5412" s="279" t="s">
        <v>16159</v>
      </c>
      <c r="B5412" s="276" t="s">
        <v>16160</v>
      </c>
      <c r="C5412" s="276" t="s">
        <v>6</v>
      </c>
      <c r="D5412" s="277">
        <v>36600.03</v>
      </c>
    </row>
    <row r="5413" spans="1:4">
      <c r="A5413" s="279" t="s">
        <v>16161</v>
      </c>
      <c r="B5413" s="276" t="s">
        <v>16162</v>
      </c>
      <c r="C5413" s="276" t="s">
        <v>6</v>
      </c>
      <c r="D5413" s="277">
        <v>37851.83</v>
      </c>
    </row>
    <row r="5414" spans="1:4">
      <c r="A5414" s="279" t="s">
        <v>16163</v>
      </c>
      <c r="B5414" s="276" t="s">
        <v>16164</v>
      </c>
      <c r="C5414" s="276" t="s">
        <v>6</v>
      </c>
      <c r="D5414" s="277">
        <v>49600.07</v>
      </c>
    </row>
    <row r="5415" spans="1:4">
      <c r="A5415" s="279" t="s">
        <v>16165</v>
      </c>
      <c r="B5415" s="276" t="s">
        <v>16166</v>
      </c>
      <c r="C5415" s="276" t="s">
        <v>6</v>
      </c>
      <c r="D5415" s="277">
        <v>50215.1</v>
      </c>
    </row>
    <row r="5416" spans="1:4">
      <c r="A5416" s="279" t="s">
        <v>16167</v>
      </c>
      <c r="B5416" s="276" t="s">
        <v>16168</v>
      </c>
      <c r="C5416" s="276" t="s">
        <v>6</v>
      </c>
      <c r="D5416" s="277">
        <v>58618.9</v>
      </c>
    </row>
    <row r="5417" spans="1:4">
      <c r="A5417" s="279" t="s">
        <v>16169</v>
      </c>
      <c r="B5417" s="276" t="s">
        <v>16170</v>
      </c>
      <c r="C5417" s="276" t="s">
        <v>6</v>
      </c>
      <c r="D5417" s="277">
        <v>65931.94</v>
      </c>
    </row>
    <row r="5418" spans="1:4">
      <c r="A5418" s="279" t="s">
        <v>16171</v>
      </c>
      <c r="B5418" s="276" t="s">
        <v>16172</v>
      </c>
      <c r="C5418" s="276" t="s">
        <v>6</v>
      </c>
      <c r="D5418" s="277">
        <v>66610.3</v>
      </c>
    </row>
    <row r="5419" spans="1:4">
      <c r="A5419" s="279" t="s">
        <v>16173</v>
      </c>
      <c r="B5419" s="276" t="s">
        <v>16174</v>
      </c>
      <c r="C5419" s="276" t="s">
        <v>6</v>
      </c>
      <c r="D5419" s="277">
        <v>68325.42</v>
      </c>
    </row>
    <row r="5420" spans="1:4">
      <c r="A5420" s="279" t="s">
        <v>16175</v>
      </c>
      <c r="B5420" s="276" t="s">
        <v>16176</v>
      </c>
      <c r="C5420" s="276" t="s">
        <v>6</v>
      </c>
      <c r="D5420" s="277">
        <v>75230.240000000005</v>
      </c>
    </row>
    <row r="5421" spans="1:4">
      <c r="A5421" s="279" t="s">
        <v>16177</v>
      </c>
      <c r="B5421" s="276" t="s">
        <v>16178</v>
      </c>
      <c r="C5421" s="276" t="s">
        <v>6</v>
      </c>
      <c r="D5421" s="277">
        <v>79573</v>
      </c>
    </row>
    <row r="5422" spans="1:4">
      <c r="A5422" s="279" t="s">
        <v>16179</v>
      </c>
      <c r="B5422" s="276" t="s">
        <v>16180</v>
      </c>
      <c r="C5422" s="276" t="s">
        <v>6</v>
      </c>
      <c r="D5422" s="277">
        <v>79301.09</v>
      </c>
    </row>
    <row r="5423" spans="1:4">
      <c r="A5423" s="279" t="s">
        <v>16181</v>
      </c>
      <c r="B5423" s="276" t="s">
        <v>16182</v>
      </c>
      <c r="C5423" s="276" t="s">
        <v>6</v>
      </c>
      <c r="D5423" s="277">
        <v>89138.76</v>
      </c>
    </row>
    <row r="5424" spans="1:4">
      <c r="A5424" s="279" t="s">
        <v>16066</v>
      </c>
      <c r="B5424" s="276" t="s">
        <v>32679</v>
      </c>
      <c r="C5424" s="276" t="s">
        <v>6</v>
      </c>
      <c r="D5424" s="277">
        <v>89045.4</v>
      </c>
    </row>
    <row r="5425" spans="1:4">
      <c r="A5425" s="279" t="s">
        <v>16183</v>
      </c>
      <c r="B5425" s="276" t="s">
        <v>16184</v>
      </c>
      <c r="C5425" s="276" t="s">
        <v>6</v>
      </c>
      <c r="D5425" s="277">
        <v>88974.16</v>
      </c>
    </row>
    <row r="5426" spans="1:4">
      <c r="A5426" s="279" t="s">
        <v>16185</v>
      </c>
      <c r="B5426" s="276" t="s">
        <v>16186</v>
      </c>
      <c r="C5426" s="276" t="s">
        <v>6</v>
      </c>
      <c r="D5426" s="277">
        <v>105146.86</v>
      </c>
    </row>
    <row r="5427" spans="1:4">
      <c r="A5427" s="279" t="s">
        <v>16187</v>
      </c>
      <c r="B5427" s="276" t="s">
        <v>16188</v>
      </c>
      <c r="C5427" s="276" t="s">
        <v>6</v>
      </c>
      <c r="D5427" s="277">
        <v>105146.86</v>
      </c>
    </row>
    <row r="5428" spans="1:4">
      <c r="A5428" s="279" t="s">
        <v>16189</v>
      </c>
      <c r="B5428" s="276" t="s">
        <v>16190</v>
      </c>
      <c r="C5428" s="276" t="s">
        <v>6</v>
      </c>
      <c r="D5428" s="277">
        <v>115004.29</v>
      </c>
    </row>
    <row r="5429" spans="1:4">
      <c r="A5429" s="279" t="s">
        <v>16191</v>
      </c>
      <c r="B5429" s="276" t="s">
        <v>16192</v>
      </c>
      <c r="C5429" s="276" t="s">
        <v>6</v>
      </c>
      <c r="D5429" s="277">
        <v>26931.91</v>
      </c>
    </row>
    <row r="5430" spans="1:4">
      <c r="A5430" s="279" t="s">
        <v>16193</v>
      </c>
      <c r="B5430" s="276" t="s">
        <v>16194</v>
      </c>
      <c r="C5430" s="276" t="s">
        <v>6</v>
      </c>
      <c r="D5430" s="277">
        <v>23506.61</v>
      </c>
    </row>
    <row r="5431" spans="1:4">
      <c r="A5431" s="279" t="s">
        <v>16195</v>
      </c>
      <c r="B5431" s="276" t="s">
        <v>16196</v>
      </c>
      <c r="C5431" s="276" t="s">
        <v>6</v>
      </c>
      <c r="D5431" s="277">
        <v>27060.35</v>
      </c>
    </row>
    <row r="5432" spans="1:4">
      <c r="A5432" s="279" t="s">
        <v>16197</v>
      </c>
      <c r="B5432" s="276" t="s">
        <v>16198</v>
      </c>
      <c r="C5432" s="276" t="s">
        <v>6</v>
      </c>
      <c r="D5432" s="277">
        <v>28331.02</v>
      </c>
    </row>
    <row r="5433" spans="1:4">
      <c r="A5433" s="279" t="s">
        <v>16199</v>
      </c>
      <c r="B5433" s="276" t="s">
        <v>16200</v>
      </c>
      <c r="C5433" s="276" t="s">
        <v>6</v>
      </c>
      <c r="D5433" s="277">
        <v>28833.4</v>
      </c>
    </row>
    <row r="5434" spans="1:4">
      <c r="A5434" s="279" t="s">
        <v>16201</v>
      </c>
      <c r="B5434" s="276" t="s">
        <v>16202</v>
      </c>
      <c r="C5434" s="276" t="s">
        <v>6</v>
      </c>
      <c r="D5434" s="277">
        <v>29252.7</v>
      </c>
    </row>
    <row r="5435" spans="1:4">
      <c r="A5435" s="279" t="s">
        <v>16203</v>
      </c>
      <c r="B5435" s="276" t="s">
        <v>16204</v>
      </c>
      <c r="C5435" s="276" t="s">
        <v>6</v>
      </c>
      <c r="D5435" s="277">
        <v>33421.370000000003</v>
      </c>
    </row>
    <row r="5436" spans="1:4">
      <c r="A5436" s="279" t="s">
        <v>16205</v>
      </c>
      <c r="B5436" s="276" t="s">
        <v>16206</v>
      </c>
      <c r="C5436" s="276" t="s">
        <v>6</v>
      </c>
      <c r="D5436" s="277">
        <v>33503.33</v>
      </c>
    </row>
    <row r="5437" spans="1:4">
      <c r="A5437" s="279" t="s">
        <v>16207</v>
      </c>
      <c r="B5437" s="276" t="s">
        <v>16208</v>
      </c>
      <c r="C5437" s="276" t="s">
        <v>6</v>
      </c>
      <c r="D5437" s="277">
        <v>34076.559999999998</v>
      </c>
    </row>
    <row r="5438" spans="1:4">
      <c r="A5438" s="279" t="s">
        <v>16209</v>
      </c>
      <c r="B5438" s="276" t="s">
        <v>16210</v>
      </c>
      <c r="C5438" s="276" t="s">
        <v>6</v>
      </c>
      <c r="D5438" s="277">
        <v>39091.019999999997</v>
      </c>
    </row>
    <row r="5439" spans="1:4">
      <c r="A5439" s="279" t="s">
        <v>16211</v>
      </c>
      <c r="B5439" s="276" t="s">
        <v>16212</v>
      </c>
      <c r="C5439" s="276" t="s">
        <v>6</v>
      </c>
      <c r="D5439" s="277">
        <v>37455.910000000003</v>
      </c>
    </row>
    <row r="5440" spans="1:4">
      <c r="A5440" s="279" t="s">
        <v>16213</v>
      </c>
      <c r="B5440" s="276" t="s">
        <v>16214</v>
      </c>
      <c r="C5440" s="276" t="s">
        <v>6</v>
      </c>
      <c r="D5440" s="277">
        <v>41697.96</v>
      </c>
    </row>
    <row r="5441" spans="1:4">
      <c r="A5441" s="279" t="s">
        <v>16215</v>
      </c>
      <c r="B5441" s="276" t="s">
        <v>16216</v>
      </c>
      <c r="C5441" s="276" t="s">
        <v>6</v>
      </c>
      <c r="D5441" s="277">
        <v>49378.14</v>
      </c>
    </row>
    <row r="5442" spans="1:4">
      <c r="A5442" s="279" t="s">
        <v>16217</v>
      </c>
      <c r="B5442" s="276" t="s">
        <v>16218</v>
      </c>
      <c r="C5442" s="276" t="s">
        <v>6</v>
      </c>
      <c r="D5442" s="277">
        <v>47780.51</v>
      </c>
    </row>
    <row r="5443" spans="1:4">
      <c r="A5443" s="279" t="s">
        <v>16219</v>
      </c>
      <c r="B5443" s="276" t="s">
        <v>16220</v>
      </c>
      <c r="C5443" s="276" t="s">
        <v>6</v>
      </c>
      <c r="D5443" s="277">
        <v>52280.51</v>
      </c>
    </row>
    <row r="5444" spans="1:4">
      <c r="A5444" s="279" t="s">
        <v>16221</v>
      </c>
      <c r="B5444" s="276" t="s">
        <v>16222</v>
      </c>
      <c r="C5444" s="276" t="s">
        <v>6</v>
      </c>
      <c r="D5444" s="277">
        <v>59490.69</v>
      </c>
    </row>
    <row r="5445" spans="1:4">
      <c r="A5445" s="279" t="s">
        <v>16223</v>
      </c>
      <c r="B5445" s="276" t="s">
        <v>16224</v>
      </c>
      <c r="C5445" s="276" t="s">
        <v>6</v>
      </c>
      <c r="D5445" s="277">
        <v>69552.509999999995</v>
      </c>
    </row>
    <row r="5446" spans="1:4">
      <c r="A5446" s="279" t="s">
        <v>16225</v>
      </c>
      <c r="B5446" s="276" t="s">
        <v>16226</v>
      </c>
      <c r="C5446" s="276" t="s">
        <v>6</v>
      </c>
      <c r="D5446" s="277">
        <v>75283.62</v>
      </c>
    </row>
    <row r="5447" spans="1:4">
      <c r="A5447" s="279" t="s">
        <v>16227</v>
      </c>
      <c r="B5447" s="276" t="s">
        <v>16228</v>
      </c>
      <c r="C5447" s="276" t="s">
        <v>6</v>
      </c>
      <c r="D5447" s="277">
        <v>75779.100000000006</v>
      </c>
    </row>
    <row r="5448" spans="1:4">
      <c r="A5448" s="279" t="s">
        <v>16229</v>
      </c>
      <c r="B5448" s="276" t="s">
        <v>16230</v>
      </c>
      <c r="C5448" s="276" t="s">
        <v>6</v>
      </c>
      <c r="D5448" s="277">
        <v>77400.820000000007</v>
      </c>
    </row>
    <row r="5449" spans="1:4">
      <c r="A5449" s="279" t="s">
        <v>16231</v>
      </c>
      <c r="B5449" s="276" t="s">
        <v>16232</v>
      </c>
      <c r="C5449" s="276" t="s">
        <v>6</v>
      </c>
      <c r="D5449" s="277">
        <v>91863.39</v>
      </c>
    </row>
    <row r="5450" spans="1:4">
      <c r="A5450" s="279" t="s">
        <v>16233</v>
      </c>
      <c r="B5450" s="276" t="s">
        <v>16234</v>
      </c>
      <c r="C5450" s="276" t="s">
        <v>6</v>
      </c>
      <c r="D5450" s="277">
        <v>90233.87</v>
      </c>
    </row>
    <row r="5451" spans="1:4">
      <c r="A5451" s="279" t="s">
        <v>16235</v>
      </c>
      <c r="B5451" s="276" t="s">
        <v>16236</v>
      </c>
      <c r="C5451" s="276" t="s">
        <v>6</v>
      </c>
      <c r="D5451" s="277">
        <v>1036.98</v>
      </c>
    </row>
    <row r="5452" spans="1:4">
      <c r="A5452" s="279" t="s">
        <v>16237</v>
      </c>
      <c r="B5452" s="276" t="s">
        <v>16238</v>
      </c>
      <c r="C5452" s="276" t="s">
        <v>6</v>
      </c>
      <c r="D5452" s="277">
        <v>104566.58</v>
      </c>
    </row>
    <row r="5453" spans="1:4">
      <c r="A5453" s="279" t="s">
        <v>16239</v>
      </c>
      <c r="B5453" s="276" t="s">
        <v>16240</v>
      </c>
      <c r="C5453" s="276" t="s">
        <v>6</v>
      </c>
      <c r="D5453" s="277">
        <v>103176.72</v>
      </c>
    </row>
    <row r="5454" spans="1:4">
      <c r="A5454" s="279" t="s">
        <v>16241</v>
      </c>
      <c r="B5454" s="276" t="s">
        <v>16242</v>
      </c>
      <c r="C5454" s="276" t="s">
        <v>6</v>
      </c>
      <c r="D5454" s="277">
        <v>1444.95</v>
      </c>
    </row>
    <row r="5455" spans="1:4">
      <c r="A5455" s="279" t="s">
        <v>16243</v>
      </c>
      <c r="B5455" s="276" t="s">
        <v>16244</v>
      </c>
      <c r="C5455" s="276" t="s">
        <v>6</v>
      </c>
      <c r="D5455" s="277">
        <v>1850.81</v>
      </c>
    </row>
    <row r="5456" spans="1:4">
      <c r="A5456" s="279" t="s">
        <v>16245</v>
      </c>
      <c r="B5456" s="276" t="s">
        <v>16246</v>
      </c>
      <c r="C5456" s="276" t="s">
        <v>6</v>
      </c>
      <c r="D5456" s="277">
        <v>2717.05</v>
      </c>
    </row>
    <row r="5457" spans="1:4">
      <c r="A5457" s="279" t="s">
        <v>16247</v>
      </c>
      <c r="B5457" s="276" t="s">
        <v>16248</v>
      </c>
      <c r="C5457" s="276" t="s">
        <v>6</v>
      </c>
      <c r="D5457" s="277">
        <v>2974.68</v>
      </c>
    </row>
    <row r="5458" spans="1:4">
      <c r="A5458" s="279" t="s">
        <v>16249</v>
      </c>
      <c r="B5458" s="276" t="s">
        <v>16250</v>
      </c>
      <c r="C5458" s="276" t="s">
        <v>6</v>
      </c>
      <c r="D5458" s="277">
        <v>3537.77</v>
      </c>
    </row>
    <row r="5459" spans="1:4">
      <c r="A5459" s="279" t="s">
        <v>16251</v>
      </c>
      <c r="B5459" s="276" t="s">
        <v>16252</v>
      </c>
      <c r="C5459" s="276" t="s">
        <v>6</v>
      </c>
      <c r="D5459" s="277">
        <v>3901.65</v>
      </c>
    </row>
    <row r="5460" spans="1:4">
      <c r="A5460" s="279" t="s">
        <v>16253</v>
      </c>
      <c r="B5460" s="276" t="s">
        <v>16254</v>
      </c>
      <c r="C5460" s="276" t="s">
        <v>6</v>
      </c>
      <c r="D5460" s="277">
        <v>19862.509999999998</v>
      </c>
    </row>
    <row r="5461" spans="1:4">
      <c r="A5461" s="279" t="s">
        <v>16255</v>
      </c>
      <c r="B5461" s="276" t="s">
        <v>16256</v>
      </c>
      <c r="C5461" s="276" t="s">
        <v>6</v>
      </c>
      <c r="D5461" s="277">
        <v>20265.41</v>
      </c>
    </row>
    <row r="5462" spans="1:4">
      <c r="A5462" s="279" t="s">
        <v>16257</v>
      </c>
      <c r="B5462" s="276" t="s">
        <v>16258</v>
      </c>
      <c r="C5462" s="276" t="s">
        <v>6</v>
      </c>
      <c r="D5462" s="277">
        <v>23319.81</v>
      </c>
    </row>
    <row r="5463" spans="1:4">
      <c r="A5463" s="279" t="s">
        <v>16259</v>
      </c>
      <c r="B5463" s="276" t="s">
        <v>16260</v>
      </c>
      <c r="C5463" s="276" t="s">
        <v>6</v>
      </c>
      <c r="D5463" s="277">
        <v>24012.69</v>
      </c>
    </row>
    <row r="5464" spans="1:4">
      <c r="A5464" s="279" t="s">
        <v>16261</v>
      </c>
      <c r="B5464" s="276" t="s">
        <v>16262</v>
      </c>
      <c r="C5464" s="276" t="s">
        <v>6</v>
      </c>
      <c r="D5464" s="277">
        <v>28915.49</v>
      </c>
    </row>
    <row r="5465" spans="1:4">
      <c r="A5465" s="279" t="s">
        <v>16263</v>
      </c>
      <c r="B5465" s="276" t="s">
        <v>16264</v>
      </c>
      <c r="C5465" s="276" t="s">
        <v>6</v>
      </c>
      <c r="D5465" s="277">
        <v>29580.32</v>
      </c>
    </row>
    <row r="5466" spans="1:4">
      <c r="A5466" s="279" t="s">
        <v>16265</v>
      </c>
      <c r="B5466" s="276" t="s">
        <v>16266</v>
      </c>
      <c r="C5466" s="276" t="s">
        <v>6</v>
      </c>
      <c r="D5466" s="277">
        <v>30253.07</v>
      </c>
    </row>
    <row r="5467" spans="1:4">
      <c r="A5467" s="279" t="s">
        <v>16267</v>
      </c>
      <c r="B5467" s="276" t="s">
        <v>16268</v>
      </c>
      <c r="C5467" s="276" t="s">
        <v>6</v>
      </c>
      <c r="D5467" s="277">
        <v>30624.400000000001</v>
      </c>
    </row>
    <row r="5468" spans="1:4">
      <c r="A5468" s="279" t="s">
        <v>16269</v>
      </c>
      <c r="B5468" s="276" t="s">
        <v>16270</v>
      </c>
      <c r="C5468" s="276" t="s">
        <v>6</v>
      </c>
      <c r="D5468" s="277">
        <v>43639.75</v>
      </c>
    </row>
    <row r="5469" spans="1:4">
      <c r="A5469" s="279" t="s">
        <v>16271</v>
      </c>
      <c r="B5469" s="276" t="s">
        <v>16272</v>
      </c>
      <c r="C5469" s="276" t="s">
        <v>6</v>
      </c>
      <c r="D5469" s="277">
        <v>43781.65</v>
      </c>
    </row>
    <row r="5470" spans="1:4">
      <c r="A5470" s="279" t="s">
        <v>16273</v>
      </c>
      <c r="B5470" s="276" t="s">
        <v>16274</v>
      </c>
      <c r="C5470" s="276" t="s">
        <v>6</v>
      </c>
      <c r="D5470" s="277">
        <v>59520.97</v>
      </c>
    </row>
    <row r="5471" spans="1:4">
      <c r="A5471" s="279" t="s">
        <v>16275</v>
      </c>
      <c r="B5471" s="276" t="s">
        <v>16276</v>
      </c>
      <c r="C5471" s="276" t="s">
        <v>6</v>
      </c>
      <c r="D5471" s="277">
        <v>59991.8</v>
      </c>
    </row>
    <row r="5472" spans="1:4">
      <c r="A5472" s="279" t="s">
        <v>16277</v>
      </c>
      <c r="B5472" s="276" t="s">
        <v>16278</v>
      </c>
      <c r="C5472" s="276" t="s">
        <v>6</v>
      </c>
      <c r="D5472" s="277">
        <v>69638</v>
      </c>
    </row>
    <row r="5473" spans="1:4">
      <c r="A5473" s="279" t="s">
        <v>16279</v>
      </c>
      <c r="B5473" s="276" t="s">
        <v>16280</v>
      </c>
      <c r="C5473" s="276" t="s">
        <v>6</v>
      </c>
      <c r="D5473" s="277">
        <v>73273.119999999995</v>
      </c>
    </row>
    <row r="5474" spans="1:4">
      <c r="A5474" s="279" t="s">
        <v>16281</v>
      </c>
      <c r="B5474" s="276" t="s">
        <v>16282</v>
      </c>
      <c r="C5474" s="276" t="s">
        <v>6</v>
      </c>
      <c r="D5474" s="277">
        <v>84942.52</v>
      </c>
    </row>
    <row r="5475" spans="1:4">
      <c r="A5475" s="279" t="s">
        <v>16283</v>
      </c>
      <c r="B5475" s="276" t="s">
        <v>16284</v>
      </c>
      <c r="C5475" s="276" t="s">
        <v>6</v>
      </c>
      <c r="D5475" s="277">
        <v>81661.600000000006</v>
      </c>
    </row>
    <row r="5476" spans="1:4">
      <c r="A5476" s="279" t="s">
        <v>16285</v>
      </c>
      <c r="B5476" s="276" t="s">
        <v>16286</v>
      </c>
      <c r="C5476" s="276" t="s">
        <v>6</v>
      </c>
      <c r="D5476" s="277">
        <v>561.13</v>
      </c>
    </row>
    <row r="5477" spans="1:4">
      <c r="A5477" s="279" t="s">
        <v>16287</v>
      </c>
      <c r="B5477" s="276" t="s">
        <v>16288</v>
      </c>
      <c r="C5477" s="276" t="s">
        <v>6</v>
      </c>
      <c r="D5477" s="277">
        <v>387.08</v>
      </c>
    </row>
    <row r="5478" spans="1:4">
      <c r="A5478" s="279" t="s">
        <v>16289</v>
      </c>
      <c r="B5478" s="276" t="s">
        <v>16290</v>
      </c>
      <c r="C5478" s="276" t="s">
        <v>6</v>
      </c>
      <c r="D5478" s="277">
        <v>529.17999999999995</v>
      </c>
    </row>
    <row r="5479" spans="1:4">
      <c r="A5479" s="279" t="s">
        <v>16291</v>
      </c>
      <c r="B5479" s="276" t="s">
        <v>16292</v>
      </c>
      <c r="C5479" s="276" t="s">
        <v>6</v>
      </c>
      <c r="D5479" s="277">
        <v>612.64</v>
      </c>
    </row>
    <row r="5480" spans="1:4">
      <c r="A5480" s="279" t="s">
        <v>16293</v>
      </c>
      <c r="B5480" s="276" t="s">
        <v>16294</v>
      </c>
      <c r="C5480" s="276" t="s">
        <v>6</v>
      </c>
      <c r="D5480" s="277">
        <v>405.03</v>
      </c>
    </row>
    <row r="5481" spans="1:4">
      <c r="A5481" s="279" t="s">
        <v>16295</v>
      </c>
      <c r="B5481" s="276" t="s">
        <v>16296</v>
      </c>
      <c r="C5481" s="276" t="s">
        <v>6</v>
      </c>
      <c r="D5481" s="277">
        <v>550.44000000000005</v>
      </c>
    </row>
    <row r="5482" spans="1:4">
      <c r="A5482" s="279" t="s">
        <v>16297</v>
      </c>
      <c r="B5482" s="276" t="s">
        <v>16298</v>
      </c>
      <c r="C5482" s="276" t="s">
        <v>6</v>
      </c>
      <c r="D5482" s="277">
        <v>22742.720000000001</v>
      </c>
    </row>
    <row r="5483" spans="1:4">
      <c r="A5483" s="279" t="s">
        <v>16299</v>
      </c>
      <c r="B5483" s="276" t="s">
        <v>16300</v>
      </c>
      <c r="C5483" s="276" t="s">
        <v>6</v>
      </c>
      <c r="D5483" s="277">
        <v>2810.99</v>
      </c>
    </row>
    <row r="5484" spans="1:4">
      <c r="A5484" s="279" t="s">
        <v>16301</v>
      </c>
      <c r="B5484" s="276" t="s">
        <v>16302</v>
      </c>
      <c r="C5484" s="276" t="s">
        <v>6</v>
      </c>
      <c r="D5484" s="277">
        <v>30128.58</v>
      </c>
    </row>
    <row r="5485" spans="1:4">
      <c r="A5485" s="279" t="s">
        <v>16303</v>
      </c>
      <c r="B5485" s="276" t="s">
        <v>16304</v>
      </c>
      <c r="C5485" s="276" t="s">
        <v>6</v>
      </c>
      <c r="D5485" s="277">
        <v>61220.37</v>
      </c>
    </row>
    <row r="5486" spans="1:4">
      <c r="A5486" s="279" t="s">
        <v>16305</v>
      </c>
      <c r="B5486" s="276" t="s">
        <v>16306</v>
      </c>
      <c r="C5486" s="276" t="s">
        <v>6</v>
      </c>
      <c r="D5486" s="277">
        <v>93965.86</v>
      </c>
    </row>
    <row r="5487" spans="1:4">
      <c r="A5487" s="279" t="s">
        <v>16311</v>
      </c>
      <c r="B5487" s="276" t="s">
        <v>16312</v>
      </c>
      <c r="C5487" s="276" t="s">
        <v>6</v>
      </c>
      <c r="D5487" s="277">
        <v>184.88</v>
      </c>
    </row>
    <row r="5488" spans="1:4">
      <c r="A5488" s="279" t="s">
        <v>16325</v>
      </c>
      <c r="B5488" s="276" t="s">
        <v>16326</v>
      </c>
      <c r="C5488" s="276" t="s">
        <v>6</v>
      </c>
      <c r="D5488" s="277">
        <v>24866.16</v>
      </c>
    </row>
    <row r="5489" spans="1:4">
      <c r="A5489" s="279" t="s">
        <v>16327</v>
      </c>
      <c r="B5489" s="276" t="s">
        <v>16328</v>
      </c>
      <c r="C5489" s="276" t="s">
        <v>6</v>
      </c>
      <c r="D5489" s="277">
        <v>14159.74</v>
      </c>
    </row>
    <row r="5490" spans="1:4">
      <c r="A5490" s="279" t="s">
        <v>16329</v>
      </c>
      <c r="B5490" s="276" t="s">
        <v>16330</v>
      </c>
      <c r="C5490" s="276" t="s">
        <v>6</v>
      </c>
      <c r="D5490" s="277">
        <v>16266.86</v>
      </c>
    </row>
    <row r="5491" spans="1:4">
      <c r="A5491" s="279" t="s">
        <v>16331</v>
      </c>
      <c r="B5491" s="276" t="s">
        <v>16332</v>
      </c>
      <c r="C5491" s="276" t="s">
        <v>6</v>
      </c>
      <c r="D5491" s="277">
        <v>18659.95</v>
      </c>
    </row>
    <row r="5492" spans="1:4">
      <c r="A5492" s="279" t="s">
        <v>16333</v>
      </c>
      <c r="B5492" s="276" t="s">
        <v>16334</v>
      </c>
      <c r="C5492" s="276" t="s">
        <v>6</v>
      </c>
      <c r="D5492" s="277">
        <v>22360.21</v>
      </c>
    </row>
    <row r="5493" spans="1:4">
      <c r="A5493" s="279" t="s">
        <v>16335</v>
      </c>
      <c r="B5493" s="276" t="s">
        <v>16336</v>
      </c>
      <c r="C5493" s="276" t="s">
        <v>6</v>
      </c>
      <c r="D5493" s="277">
        <v>29056.43</v>
      </c>
    </row>
    <row r="5494" spans="1:4">
      <c r="A5494" s="279" t="s">
        <v>16337</v>
      </c>
      <c r="B5494" s="276" t="s">
        <v>16338</v>
      </c>
      <c r="C5494" s="276" t="s">
        <v>6</v>
      </c>
      <c r="D5494" s="277">
        <v>18114</v>
      </c>
    </row>
    <row r="5495" spans="1:4">
      <c r="A5495" s="279" t="s">
        <v>16339</v>
      </c>
      <c r="B5495" s="276" t="s">
        <v>16340</v>
      </c>
      <c r="C5495" s="276" t="s">
        <v>6</v>
      </c>
      <c r="D5495" s="277">
        <v>20954.61</v>
      </c>
    </row>
    <row r="5496" spans="1:4">
      <c r="A5496" s="279" t="s">
        <v>16341</v>
      </c>
      <c r="B5496" s="276" t="s">
        <v>16342</v>
      </c>
      <c r="C5496" s="276" t="s">
        <v>6</v>
      </c>
      <c r="D5496" s="277">
        <v>23288.400000000001</v>
      </c>
    </row>
    <row r="5497" spans="1:4">
      <c r="A5497" s="279" t="s">
        <v>16343</v>
      </c>
      <c r="B5497" s="276" t="s">
        <v>16344</v>
      </c>
      <c r="C5497" s="276" t="s">
        <v>6</v>
      </c>
      <c r="D5497" s="277">
        <v>24779.94</v>
      </c>
    </row>
    <row r="5498" spans="1:4">
      <c r="A5498" s="279" t="s">
        <v>16345</v>
      </c>
      <c r="B5498" s="276" t="s">
        <v>16346</v>
      </c>
      <c r="C5498" s="276" t="s">
        <v>6</v>
      </c>
      <c r="D5498" s="277">
        <v>32509.94</v>
      </c>
    </row>
    <row r="5499" spans="1:4">
      <c r="A5499" s="279" t="s">
        <v>16347</v>
      </c>
      <c r="B5499" s="276" t="s">
        <v>16348</v>
      </c>
      <c r="C5499" s="276" t="s">
        <v>6</v>
      </c>
      <c r="D5499" s="277">
        <v>19104.79</v>
      </c>
    </row>
    <row r="5500" spans="1:4">
      <c r="A5500" s="279" t="s">
        <v>16349</v>
      </c>
      <c r="B5500" s="276" t="s">
        <v>16350</v>
      </c>
      <c r="C5500" s="276" t="s">
        <v>6</v>
      </c>
      <c r="D5500" s="277">
        <v>21947.84</v>
      </c>
    </row>
    <row r="5501" spans="1:4">
      <c r="A5501" s="279" t="s">
        <v>16351</v>
      </c>
      <c r="B5501" s="276" t="s">
        <v>16352</v>
      </c>
      <c r="C5501" s="276" t="s">
        <v>6</v>
      </c>
      <c r="D5501" s="277">
        <v>24264.52</v>
      </c>
    </row>
    <row r="5502" spans="1:4">
      <c r="A5502" s="279" t="s">
        <v>16353</v>
      </c>
      <c r="B5502" s="276" t="s">
        <v>16354</v>
      </c>
      <c r="C5502" s="276" t="s">
        <v>6</v>
      </c>
      <c r="D5502" s="277">
        <v>33677.14</v>
      </c>
    </row>
    <row r="5503" spans="1:4">
      <c r="A5503" s="279" t="s">
        <v>32680</v>
      </c>
      <c r="B5503" s="276" t="s">
        <v>32681</v>
      </c>
      <c r="C5503" s="276" t="s">
        <v>6</v>
      </c>
      <c r="D5503" s="277">
        <v>342.14</v>
      </c>
    </row>
    <row r="5504" spans="1:4">
      <c r="A5504" s="279" t="s">
        <v>32682</v>
      </c>
      <c r="B5504" s="276" t="s">
        <v>32683</v>
      </c>
      <c r="C5504" s="276" t="s">
        <v>6</v>
      </c>
      <c r="D5504" s="277">
        <v>453.47</v>
      </c>
    </row>
    <row r="5505" spans="1:4">
      <c r="A5505" s="279" t="s">
        <v>32684</v>
      </c>
      <c r="B5505" s="276" t="s">
        <v>32685</v>
      </c>
      <c r="C5505" s="276" t="s">
        <v>6</v>
      </c>
      <c r="D5505" s="277">
        <v>517.28</v>
      </c>
    </row>
    <row r="5506" spans="1:4">
      <c r="A5506" s="279" t="s">
        <v>16355</v>
      </c>
      <c r="B5506" s="276" t="s">
        <v>16356</v>
      </c>
      <c r="C5506" s="276" t="s">
        <v>6</v>
      </c>
      <c r="D5506" s="277">
        <v>517.28</v>
      </c>
    </row>
    <row r="5507" spans="1:4">
      <c r="A5507" s="279" t="s">
        <v>32686</v>
      </c>
      <c r="B5507" s="276" t="s">
        <v>32687</v>
      </c>
      <c r="C5507" s="276" t="s">
        <v>6</v>
      </c>
      <c r="D5507" s="277">
        <v>936.41</v>
      </c>
    </row>
    <row r="5508" spans="1:4">
      <c r="A5508" s="279" t="s">
        <v>16357</v>
      </c>
      <c r="B5508" s="276" t="s">
        <v>16358</v>
      </c>
      <c r="C5508" s="276" t="s">
        <v>6</v>
      </c>
      <c r="D5508" s="277">
        <v>936.41</v>
      </c>
    </row>
    <row r="5509" spans="1:4">
      <c r="A5509" s="279" t="s">
        <v>16359</v>
      </c>
      <c r="B5509" s="276" t="s">
        <v>16360</v>
      </c>
      <c r="C5509" s="276" t="s">
        <v>6</v>
      </c>
      <c r="D5509" s="277">
        <v>1536.48</v>
      </c>
    </row>
    <row r="5510" spans="1:4">
      <c r="A5510" s="279" t="s">
        <v>16361</v>
      </c>
      <c r="B5510" s="276" t="s">
        <v>16362</v>
      </c>
      <c r="C5510" s="276" t="s">
        <v>6</v>
      </c>
      <c r="D5510" s="277">
        <v>342.14</v>
      </c>
    </row>
    <row r="5511" spans="1:4">
      <c r="A5511" s="279" t="s">
        <v>16363</v>
      </c>
      <c r="B5511" s="276" t="s">
        <v>16364</v>
      </c>
      <c r="C5511" s="276" t="s">
        <v>6</v>
      </c>
      <c r="D5511" s="277">
        <v>453.47</v>
      </c>
    </row>
    <row r="5512" spans="1:4">
      <c r="A5512" s="279" t="s">
        <v>16365</v>
      </c>
      <c r="B5512" s="276" t="s">
        <v>16366</v>
      </c>
      <c r="C5512" s="276" t="s">
        <v>6</v>
      </c>
      <c r="D5512" s="277">
        <v>430.4</v>
      </c>
    </row>
    <row r="5513" spans="1:4">
      <c r="A5513" s="279" t="s">
        <v>32688</v>
      </c>
      <c r="B5513" s="276" t="s">
        <v>32689</v>
      </c>
      <c r="C5513" s="276" t="s">
        <v>6</v>
      </c>
      <c r="D5513" s="277">
        <v>249.9</v>
      </c>
    </row>
    <row r="5514" spans="1:4">
      <c r="A5514" s="279" t="s">
        <v>32690</v>
      </c>
      <c r="B5514" s="276" t="s">
        <v>32691</v>
      </c>
      <c r="C5514" s="276" t="s">
        <v>6</v>
      </c>
      <c r="D5514" s="277">
        <v>94.4</v>
      </c>
    </row>
    <row r="5515" spans="1:4">
      <c r="A5515" s="279" t="s">
        <v>32692</v>
      </c>
      <c r="B5515" s="276" t="s">
        <v>32693</v>
      </c>
      <c r="C5515" s="276" t="s">
        <v>6</v>
      </c>
      <c r="D5515" s="277">
        <v>257.25</v>
      </c>
    </row>
    <row r="5516" spans="1:4">
      <c r="A5516" s="279" t="s">
        <v>32694</v>
      </c>
      <c r="B5516" s="276" t="s">
        <v>32695</v>
      </c>
      <c r="C5516" s="276" t="s">
        <v>6</v>
      </c>
      <c r="D5516" s="277">
        <v>39.89</v>
      </c>
    </row>
    <row r="5517" spans="1:4">
      <c r="A5517" s="279" t="s">
        <v>32696</v>
      </c>
      <c r="B5517" s="276" t="s">
        <v>32697</v>
      </c>
      <c r="C5517" s="276" t="s">
        <v>6</v>
      </c>
      <c r="D5517" s="277">
        <v>35.700000000000003</v>
      </c>
    </row>
    <row r="5518" spans="1:4">
      <c r="A5518" s="279" t="s">
        <v>32698</v>
      </c>
      <c r="B5518" s="276" t="s">
        <v>32699</v>
      </c>
      <c r="C5518" s="276" t="s">
        <v>6</v>
      </c>
      <c r="D5518" s="277">
        <v>68.25</v>
      </c>
    </row>
    <row r="5519" spans="1:4">
      <c r="A5519" s="279" t="s">
        <v>32700</v>
      </c>
      <c r="B5519" s="276" t="s">
        <v>32701</v>
      </c>
      <c r="C5519" s="276" t="s">
        <v>6</v>
      </c>
      <c r="D5519" s="277">
        <v>52.55</v>
      </c>
    </row>
    <row r="5520" spans="1:4">
      <c r="A5520" s="279" t="s">
        <v>16388</v>
      </c>
      <c r="B5520" s="276" t="s">
        <v>6767</v>
      </c>
      <c r="C5520" s="276" t="s">
        <v>6</v>
      </c>
      <c r="D5520" s="277">
        <v>101.89</v>
      </c>
    </row>
    <row r="5521" spans="1:4">
      <c r="A5521" s="279" t="s">
        <v>32702</v>
      </c>
      <c r="B5521" s="276" t="s">
        <v>32703</v>
      </c>
      <c r="C5521" s="276" t="s">
        <v>6</v>
      </c>
      <c r="D5521" s="277">
        <v>137.66999999999999</v>
      </c>
    </row>
    <row r="5522" spans="1:4">
      <c r="A5522" s="279" t="s">
        <v>32704</v>
      </c>
      <c r="B5522" s="276" t="s">
        <v>32705</v>
      </c>
      <c r="C5522" s="276" t="s">
        <v>6</v>
      </c>
      <c r="D5522" s="277">
        <v>97.95</v>
      </c>
    </row>
    <row r="5523" spans="1:4">
      <c r="A5523" s="279" t="s">
        <v>32706</v>
      </c>
      <c r="B5523" s="276" t="s">
        <v>32707</v>
      </c>
      <c r="C5523" s="276" t="s">
        <v>6</v>
      </c>
      <c r="D5523" s="277">
        <v>97.95</v>
      </c>
    </row>
    <row r="5524" spans="1:4">
      <c r="A5524" s="279" t="s">
        <v>32708</v>
      </c>
      <c r="B5524" s="276" t="s">
        <v>32709</v>
      </c>
      <c r="C5524" s="276" t="s">
        <v>6</v>
      </c>
      <c r="D5524" s="277">
        <v>155.71</v>
      </c>
    </row>
    <row r="5525" spans="1:4">
      <c r="A5525" s="279" t="s">
        <v>32710</v>
      </c>
      <c r="B5525" s="276" t="s">
        <v>32711</v>
      </c>
      <c r="C5525" s="276" t="s">
        <v>6</v>
      </c>
      <c r="D5525" s="277">
        <v>123.56</v>
      </c>
    </row>
    <row r="5526" spans="1:4" ht="33.75">
      <c r="A5526" s="279" t="s">
        <v>16411</v>
      </c>
      <c r="B5526" s="276" t="s">
        <v>16412</v>
      </c>
      <c r="C5526" s="276" t="s">
        <v>6</v>
      </c>
      <c r="D5526" s="277">
        <v>24288.39</v>
      </c>
    </row>
    <row r="5527" spans="1:4" ht="33.75">
      <c r="A5527" s="279" t="s">
        <v>16413</v>
      </c>
      <c r="B5527" s="276" t="s">
        <v>16414</v>
      </c>
      <c r="C5527" s="276" t="s">
        <v>6</v>
      </c>
      <c r="D5527" s="277">
        <v>28947.55</v>
      </c>
    </row>
    <row r="5528" spans="1:4" ht="33.75">
      <c r="A5528" s="279" t="s">
        <v>16415</v>
      </c>
      <c r="B5528" s="276" t="s">
        <v>16416</v>
      </c>
      <c r="C5528" s="276" t="s">
        <v>6</v>
      </c>
      <c r="D5528" s="277">
        <v>32333.91</v>
      </c>
    </row>
    <row r="5529" spans="1:4" ht="33.75">
      <c r="A5529" s="279" t="s">
        <v>16417</v>
      </c>
      <c r="B5529" s="276" t="s">
        <v>16418</v>
      </c>
      <c r="C5529" s="276" t="s">
        <v>6</v>
      </c>
      <c r="D5529" s="277">
        <v>27195.99</v>
      </c>
    </row>
    <row r="5530" spans="1:4" ht="33.75">
      <c r="A5530" s="279" t="s">
        <v>16419</v>
      </c>
      <c r="B5530" s="276" t="s">
        <v>16420</v>
      </c>
      <c r="C5530" s="276" t="s">
        <v>6</v>
      </c>
      <c r="D5530" s="277">
        <v>26740.58</v>
      </c>
    </row>
    <row r="5531" spans="1:4" ht="33.75">
      <c r="A5531" s="279" t="s">
        <v>16421</v>
      </c>
      <c r="B5531" s="276" t="s">
        <v>16422</v>
      </c>
      <c r="C5531" s="276" t="s">
        <v>6</v>
      </c>
      <c r="D5531" s="277">
        <v>31866.83</v>
      </c>
    </row>
    <row r="5532" spans="1:4">
      <c r="A5532" s="279" t="s">
        <v>32712</v>
      </c>
      <c r="B5532" s="276" t="s">
        <v>32713</v>
      </c>
      <c r="C5532" s="276" t="s">
        <v>6</v>
      </c>
      <c r="D5532" s="277">
        <v>104433.44</v>
      </c>
    </row>
    <row r="5533" spans="1:4">
      <c r="A5533" s="279" t="s">
        <v>32714</v>
      </c>
      <c r="B5533" s="276" t="s">
        <v>32715</v>
      </c>
      <c r="C5533" s="276" t="s">
        <v>6</v>
      </c>
      <c r="D5533" s="277">
        <v>200340</v>
      </c>
    </row>
    <row r="5534" spans="1:4">
      <c r="A5534" s="279" t="s">
        <v>32716</v>
      </c>
      <c r="B5534" s="276" t="s">
        <v>32717</v>
      </c>
      <c r="C5534" s="276" t="s">
        <v>6</v>
      </c>
      <c r="D5534" s="277">
        <v>91761.600000000006</v>
      </c>
    </row>
    <row r="5535" spans="1:4">
      <c r="A5535" s="279" t="s">
        <v>16433</v>
      </c>
      <c r="B5535" s="276" t="s">
        <v>16434</v>
      </c>
      <c r="C5535" s="276" t="s">
        <v>1448</v>
      </c>
      <c r="D5535" s="277">
        <v>4.72</v>
      </c>
    </row>
    <row r="5536" spans="1:4">
      <c r="A5536" s="279" t="s">
        <v>32718</v>
      </c>
      <c r="B5536" s="276" t="s">
        <v>32719</v>
      </c>
      <c r="C5536" s="276" t="s">
        <v>6</v>
      </c>
      <c r="D5536" s="277">
        <v>9065.42</v>
      </c>
    </row>
    <row r="5537" spans="1:4">
      <c r="A5537" s="279" t="s">
        <v>16517</v>
      </c>
      <c r="B5537" s="276" t="s">
        <v>16518</v>
      </c>
      <c r="C5537" s="276" t="s">
        <v>1448</v>
      </c>
      <c r="D5537" s="277">
        <v>1.37</v>
      </c>
    </row>
    <row r="5538" spans="1:4">
      <c r="A5538" s="279" t="s">
        <v>16523</v>
      </c>
      <c r="B5538" s="276" t="s">
        <v>16524</v>
      </c>
      <c r="C5538" s="276" t="s">
        <v>6</v>
      </c>
      <c r="D5538" s="277">
        <v>201.58</v>
      </c>
    </row>
    <row r="5539" spans="1:4">
      <c r="A5539" s="279" t="s">
        <v>16553</v>
      </c>
      <c r="B5539" s="276" t="s">
        <v>16554</v>
      </c>
      <c r="C5539" s="276" t="s">
        <v>6</v>
      </c>
      <c r="D5539" s="277">
        <v>17.77</v>
      </c>
    </row>
    <row r="5540" spans="1:4">
      <c r="A5540" s="279" t="s">
        <v>16555</v>
      </c>
      <c r="B5540" s="276" t="s">
        <v>16556</v>
      </c>
      <c r="C5540" s="276" t="s">
        <v>6</v>
      </c>
      <c r="D5540" s="277">
        <v>18.059999999999999</v>
      </c>
    </row>
    <row r="5541" spans="1:4">
      <c r="A5541" s="279" t="s">
        <v>16557</v>
      </c>
      <c r="B5541" s="276" t="s">
        <v>16558</v>
      </c>
      <c r="C5541" s="276" t="s">
        <v>6</v>
      </c>
      <c r="D5541" s="277">
        <v>29.26</v>
      </c>
    </row>
    <row r="5542" spans="1:4">
      <c r="A5542" s="279" t="s">
        <v>16559</v>
      </c>
      <c r="B5542" s="276" t="s">
        <v>16560</v>
      </c>
      <c r="C5542" s="276" t="s">
        <v>6</v>
      </c>
      <c r="D5542" s="277">
        <v>54.31</v>
      </c>
    </row>
    <row r="5543" spans="1:4">
      <c r="A5543" s="279" t="s">
        <v>16561</v>
      </c>
      <c r="B5543" s="276" t="s">
        <v>16562</v>
      </c>
      <c r="C5543" s="276" t="s">
        <v>6</v>
      </c>
      <c r="D5543" s="277">
        <v>79.5</v>
      </c>
    </row>
    <row r="5544" spans="1:4">
      <c r="A5544" s="279" t="s">
        <v>16563</v>
      </c>
      <c r="B5544" s="276" t="s">
        <v>16564</v>
      </c>
      <c r="C5544" s="276" t="s">
        <v>6</v>
      </c>
      <c r="D5544" s="277">
        <v>18.920000000000002</v>
      </c>
    </row>
    <row r="5545" spans="1:4">
      <c r="A5545" s="279" t="s">
        <v>16565</v>
      </c>
      <c r="B5545" s="276" t="s">
        <v>16566</v>
      </c>
      <c r="C5545" s="276" t="s">
        <v>6</v>
      </c>
      <c r="D5545" s="277">
        <v>29.64</v>
      </c>
    </row>
    <row r="5546" spans="1:4">
      <c r="A5546" s="279" t="s">
        <v>16567</v>
      </c>
      <c r="B5546" s="276" t="s">
        <v>16568</v>
      </c>
      <c r="C5546" s="276" t="s">
        <v>6</v>
      </c>
      <c r="D5546" s="277">
        <v>30.66</v>
      </c>
    </row>
    <row r="5547" spans="1:4">
      <c r="A5547" s="279" t="s">
        <v>16569</v>
      </c>
      <c r="B5547" s="276" t="s">
        <v>16570</v>
      </c>
      <c r="C5547" s="276" t="s">
        <v>6</v>
      </c>
      <c r="D5547" s="277">
        <v>45.78</v>
      </c>
    </row>
    <row r="5548" spans="1:4">
      <c r="A5548" s="279" t="s">
        <v>16571</v>
      </c>
      <c r="B5548" s="276" t="s">
        <v>16572</v>
      </c>
      <c r="C5548" s="276" t="s">
        <v>6</v>
      </c>
      <c r="D5548" s="277">
        <v>46.3</v>
      </c>
    </row>
    <row r="5549" spans="1:4">
      <c r="A5549" s="279" t="s">
        <v>16574</v>
      </c>
      <c r="B5549" s="276" t="s">
        <v>16575</v>
      </c>
      <c r="C5549" s="276" t="s">
        <v>6</v>
      </c>
      <c r="D5549" s="277">
        <v>2.4300000000000002</v>
      </c>
    </row>
    <row r="5550" spans="1:4">
      <c r="A5550" s="279" t="s">
        <v>16576</v>
      </c>
      <c r="B5550" s="276" t="s">
        <v>16577</v>
      </c>
      <c r="C5550" s="276" t="s">
        <v>6</v>
      </c>
      <c r="D5550" s="277">
        <v>2.4300000000000002</v>
      </c>
    </row>
    <row r="5551" spans="1:4">
      <c r="A5551" s="279" t="s">
        <v>32720</v>
      </c>
      <c r="B5551" s="276" t="s">
        <v>32721</v>
      </c>
      <c r="C5551" s="276" t="s">
        <v>6</v>
      </c>
      <c r="D5551" s="277">
        <v>4230.54</v>
      </c>
    </row>
    <row r="5552" spans="1:4">
      <c r="A5552" s="279" t="s">
        <v>32722</v>
      </c>
      <c r="B5552" s="276" t="s">
        <v>32723</v>
      </c>
      <c r="C5552" s="276" t="s">
        <v>6</v>
      </c>
      <c r="D5552" s="277">
        <v>183.3</v>
      </c>
    </row>
    <row r="5553" spans="1:4">
      <c r="A5553" s="279" t="s">
        <v>16583</v>
      </c>
      <c r="B5553" s="276" t="s">
        <v>16584</v>
      </c>
      <c r="C5553" s="276" t="s">
        <v>6</v>
      </c>
      <c r="D5553" s="277">
        <v>12564.81</v>
      </c>
    </row>
    <row r="5554" spans="1:4">
      <c r="A5554" s="279" t="s">
        <v>16585</v>
      </c>
      <c r="B5554" s="276" t="s">
        <v>16586</v>
      </c>
      <c r="C5554" s="276" t="s">
        <v>6</v>
      </c>
      <c r="D5554" s="277">
        <v>3449.87</v>
      </c>
    </row>
    <row r="5555" spans="1:4">
      <c r="A5555" s="279" t="s">
        <v>16587</v>
      </c>
      <c r="B5555" s="276" t="s">
        <v>16588</v>
      </c>
      <c r="C5555" s="276" t="s">
        <v>6</v>
      </c>
      <c r="D5555" s="277">
        <v>7064.83</v>
      </c>
    </row>
    <row r="5556" spans="1:4">
      <c r="A5556" s="279" t="s">
        <v>16589</v>
      </c>
      <c r="B5556" s="276" t="s">
        <v>16590</v>
      </c>
      <c r="C5556" s="276" t="s">
        <v>6</v>
      </c>
      <c r="D5556" s="277">
        <v>16680.830000000002</v>
      </c>
    </row>
    <row r="5557" spans="1:4">
      <c r="A5557" s="279" t="s">
        <v>32724</v>
      </c>
      <c r="B5557" s="276" t="s">
        <v>32725</v>
      </c>
      <c r="C5557" s="276" t="s">
        <v>6</v>
      </c>
      <c r="D5557" s="277">
        <v>2664.45</v>
      </c>
    </row>
    <row r="5558" spans="1:4">
      <c r="A5558" s="279" t="s">
        <v>16641</v>
      </c>
      <c r="B5558" s="276" t="s">
        <v>16642</v>
      </c>
      <c r="C5558" s="276" t="s">
        <v>1448</v>
      </c>
      <c r="D5558" s="277">
        <v>3.08</v>
      </c>
    </row>
    <row r="5559" spans="1:4">
      <c r="A5559" s="279" t="s">
        <v>32726</v>
      </c>
      <c r="B5559" s="276" t="s">
        <v>32727</v>
      </c>
      <c r="C5559" s="276" t="s">
        <v>6</v>
      </c>
      <c r="D5559" s="277">
        <v>20.38</v>
      </c>
    </row>
    <row r="5560" spans="1:4">
      <c r="A5560" s="279" t="s">
        <v>32728</v>
      </c>
      <c r="B5560" s="276" t="s">
        <v>32729</v>
      </c>
      <c r="C5560" s="276" t="s">
        <v>6</v>
      </c>
      <c r="D5560" s="277">
        <v>18.829999999999998</v>
      </c>
    </row>
    <row r="5561" spans="1:4">
      <c r="A5561" s="279" t="s">
        <v>32730</v>
      </c>
      <c r="B5561" s="276" t="s">
        <v>32731</v>
      </c>
      <c r="C5561" s="276" t="s">
        <v>6</v>
      </c>
      <c r="D5561" s="277">
        <v>13.67</v>
      </c>
    </row>
    <row r="5562" spans="1:4">
      <c r="A5562" s="279" t="s">
        <v>32732</v>
      </c>
      <c r="B5562" s="276" t="s">
        <v>32733</v>
      </c>
      <c r="C5562" s="276" t="s">
        <v>6</v>
      </c>
      <c r="D5562" s="277">
        <v>25.26</v>
      </c>
    </row>
    <row r="5563" spans="1:4">
      <c r="A5563" s="279" t="s">
        <v>16799</v>
      </c>
      <c r="B5563" s="276" t="s">
        <v>16800</v>
      </c>
      <c r="C5563" s="276" t="s">
        <v>6</v>
      </c>
      <c r="D5563" s="277">
        <v>5.16</v>
      </c>
    </row>
    <row r="5564" spans="1:4">
      <c r="A5564" s="279" t="s">
        <v>16801</v>
      </c>
      <c r="B5564" s="276" t="s">
        <v>16802</v>
      </c>
      <c r="C5564" s="276" t="s">
        <v>6</v>
      </c>
      <c r="D5564" s="277">
        <v>3.93</v>
      </c>
    </row>
    <row r="5565" spans="1:4" ht="22.5">
      <c r="A5565" s="279" t="s">
        <v>32734</v>
      </c>
      <c r="B5565" s="276" t="s">
        <v>32735</v>
      </c>
      <c r="C5565" s="276" t="s">
        <v>6</v>
      </c>
      <c r="D5565" s="277">
        <v>23353.05</v>
      </c>
    </row>
    <row r="5566" spans="1:4" ht="22.5">
      <c r="A5566" s="279" t="s">
        <v>32736</v>
      </c>
      <c r="B5566" s="276" t="s">
        <v>32737</v>
      </c>
      <c r="C5566" s="276" t="s">
        <v>6</v>
      </c>
      <c r="D5566" s="277">
        <v>37901.599999999999</v>
      </c>
    </row>
    <row r="5567" spans="1:4">
      <c r="A5567" s="279" t="s">
        <v>16867</v>
      </c>
      <c r="B5567" s="276" t="s">
        <v>16868</v>
      </c>
      <c r="C5567" s="276" t="s">
        <v>6</v>
      </c>
      <c r="D5567" s="277">
        <v>37.81</v>
      </c>
    </row>
    <row r="5568" spans="1:4" ht="22.5">
      <c r="A5568" s="279" t="s">
        <v>32738</v>
      </c>
      <c r="B5568" s="276" t="s">
        <v>32739</v>
      </c>
      <c r="C5568" s="276" t="s">
        <v>429</v>
      </c>
      <c r="D5568" s="277">
        <v>880.44</v>
      </c>
    </row>
    <row r="5569" spans="1:4" ht="22.5">
      <c r="A5569" s="279" t="s">
        <v>16871</v>
      </c>
      <c r="B5569" s="276" t="s">
        <v>6781</v>
      </c>
      <c r="C5569" s="276" t="s">
        <v>429</v>
      </c>
      <c r="D5569" s="277">
        <v>923.04</v>
      </c>
    </row>
    <row r="5570" spans="1:4" ht="22.5">
      <c r="A5570" s="279" t="s">
        <v>16872</v>
      </c>
      <c r="B5570" s="276" t="s">
        <v>6782</v>
      </c>
      <c r="C5570" s="276" t="s">
        <v>429</v>
      </c>
      <c r="D5570" s="277">
        <v>977.86</v>
      </c>
    </row>
    <row r="5571" spans="1:4">
      <c r="A5571" s="279" t="s">
        <v>16887</v>
      </c>
      <c r="B5571" s="276" t="s">
        <v>16888</v>
      </c>
      <c r="C5571" s="276" t="s">
        <v>6</v>
      </c>
      <c r="D5571" s="277">
        <v>36.9</v>
      </c>
    </row>
    <row r="5572" spans="1:4">
      <c r="A5572" s="279" t="s">
        <v>16893</v>
      </c>
      <c r="B5572" s="276" t="s">
        <v>16894</v>
      </c>
      <c r="C5572" s="276" t="s">
        <v>6</v>
      </c>
      <c r="D5572" s="277">
        <v>534.27</v>
      </c>
    </row>
    <row r="5573" spans="1:4">
      <c r="A5573" s="279" t="s">
        <v>16895</v>
      </c>
      <c r="B5573" s="276" t="s">
        <v>16896</v>
      </c>
      <c r="C5573" s="276" t="s">
        <v>6</v>
      </c>
      <c r="D5573" s="277">
        <v>715</v>
      </c>
    </row>
    <row r="5574" spans="1:4">
      <c r="A5574" s="279" t="s">
        <v>16897</v>
      </c>
      <c r="B5574" s="276" t="s">
        <v>16898</v>
      </c>
      <c r="C5574" s="276" t="s">
        <v>6</v>
      </c>
      <c r="D5574" s="277">
        <v>1030.8699999999999</v>
      </c>
    </row>
    <row r="5575" spans="1:4">
      <c r="A5575" s="279" t="s">
        <v>16899</v>
      </c>
      <c r="B5575" s="276" t="s">
        <v>16900</v>
      </c>
      <c r="C5575" s="276" t="s">
        <v>6</v>
      </c>
      <c r="D5575" s="277">
        <v>1751.66</v>
      </c>
    </row>
    <row r="5576" spans="1:4">
      <c r="A5576" s="279" t="s">
        <v>16901</v>
      </c>
      <c r="B5576" s="276" t="s">
        <v>16902</v>
      </c>
      <c r="C5576" s="276" t="s">
        <v>6</v>
      </c>
      <c r="D5576" s="277">
        <v>499.72</v>
      </c>
    </row>
    <row r="5577" spans="1:4">
      <c r="A5577" s="279" t="s">
        <v>16903</v>
      </c>
      <c r="B5577" s="276" t="s">
        <v>16904</v>
      </c>
      <c r="C5577" s="276" t="s">
        <v>6</v>
      </c>
      <c r="D5577" s="277">
        <v>710.82</v>
      </c>
    </row>
    <row r="5578" spans="1:4">
      <c r="A5578" s="279" t="s">
        <v>16905</v>
      </c>
      <c r="B5578" s="276" t="s">
        <v>16906</v>
      </c>
      <c r="C5578" s="276" t="s">
        <v>6</v>
      </c>
      <c r="D5578" s="277">
        <v>1034.44</v>
      </c>
    </row>
    <row r="5579" spans="1:4">
      <c r="A5579" s="279" t="s">
        <v>16907</v>
      </c>
      <c r="B5579" s="276" t="s">
        <v>16908</v>
      </c>
      <c r="C5579" s="276" t="s">
        <v>6</v>
      </c>
      <c r="D5579" s="277">
        <v>1769.32</v>
      </c>
    </row>
    <row r="5580" spans="1:4">
      <c r="A5580" s="279" t="s">
        <v>16915</v>
      </c>
      <c r="B5580" s="276" t="s">
        <v>16916</v>
      </c>
      <c r="C5580" s="276" t="s">
        <v>6</v>
      </c>
      <c r="D5580" s="277">
        <v>36.299999999999997</v>
      </c>
    </row>
    <row r="5581" spans="1:4">
      <c r="A5581" s="279" t="s">
        <v>16917</v>
      </c>
      <c r="B5581" s="276" t="s">
        <v>16918</v>
      </c>
      <c r="C5581" s="276" t="s">
        <v>6</v>
      </c>
      <c r="D5581" s="277">
        <v>33.450000000000003</v>
      </c>
    </row>
    <row r="5582" spans="1:4">
      <c r="A5582" s="279" t="s">
        <v>16919</v>
      </c>
      <c r="B5582" s="276" t="s">
        <v>16920</v>
      </c>
      <c r="C5582" s="276" t="s">
        <v>6</v>
      </c>
      <c r="D5582" s="277">
        <v>81.760000000000005</v>
      </c>
    </row>
    <row r="5583" spans="1:4">
      <c r="A5583" s="279" t="s">
        <v>16921</v>
      </c>
      <c r="B5583" s="276" t="s">
        <v>16922</v>
      </c>
      <c r="C5583" s="276" t="s">
        <v>6</v>
      </c>
      <c r="D5583" s="277">
        <v>31.63</v>
      </c>
    </row>
    <row r="5584" spans="1:4">
      <c r="A5584" s="279" t="s">
        <v>16909</v>
      </c>
      <c r="B5584" s="276" t="s">
        <v>16910</v>
      </c>
      <c r="C5584" s="276" t="s">
        <v>6</v>
      </c>
      <c r="D5584" s="277">
        <v>2199.46</v>
      </c>
    </row>
    <row r="5585" spans="1:4">
      <c r="A5585" s="279" t="s">
        <v>16911</v>
      </c>
      <c r="B5585" s="276" t="s">
        <v>16912</v>
      </c>
      <c r="C5585" s="276" t="s">
        <v>6</v>
      </c>
      <c r="D5585" s="277">
        <v>3438.26</v>
      </c>
    </row>
    <row r="5586" spans="1:4">
      <c r="A5586" s="279" t="s">
        <v>32740</v>
      </c>
      <c r="B5586" s="276" t="s">
        <v>32741</v>
      </c>
      <c r="C5586" s="276" t="s">
        <v>6</v>
      </c>
      <c r="D5586" s="277">
        <v>54.9</v>
      </c>
    </row>
    <row r="5587" spans="1:4">
      <c r="A5587" s="279" t="s">
        <v>16931</v>
      </c>
      <c r="B5587" s="276" t="s">
        <v>16932</v>
      </c>
      <c r="C5587" s="276" t="s">
        <v>6</v>
      </c>
      <c r="D5587" s="277">
        <v>53.92</v>
      </c>
    </row>
    <row r="5588" spans="1:4">
      <c r="A5588" s="279" t="s">
        <v>16933</v>
      </c>
      <c r="B5588" s="276" t="s">
        <v>16934</v>
      </c>
      <c r="C5588" s="276" t="s">
        <v>6</v>
      </c>
      <c r="D5588" s="277">
        <v>55.2</v>
      </c>
    </row>
    <row r="5589" spans="1:4">
      <c r="A5589" s="279" t="s">
        <v>16935</v>
      </c>
      <c r="B5589" s="276" t="s">
        <v>16936</v>
      </c>
      <c r="C5589" s="276" t="s">
        <v>6</v>
      </c>
      <c r="D5589" s="277">
        <v>82.77</v>
      </c>
    </row>
    <row r="5590" spans="1:4">
      <c r="A5590" s="279" t="s">
        <v>16937</v>
      </c>
      <c r="B5590" s="276" t="s">
        <v>16938</v>
      </c>
      <c r="C5590" s="276" t="s">
        <v>6</v>
      </c>
      <c r="D5590" s="277">
        <v>105.6</v>
      </c>
    </row>
    <row r="5591" spans="1:4">
      <c r="A5591" s="279" t="s">
        <v>16939</v>
      </c>
      <c r="B5591" s="276" t="s">
        <v>16940</v>
      </c>
      <c r="C5591" s="276" t="s">
        <v>6</v>
      </c>
      <c r="D5591" s="277">
        <v>130.78</v>
      </c>
    </row>
    <row r="5592" spans="1:4">
      <c r="A5592" s="279" t="s">
        <v>32742</v>
      </c>
      <c r="B5592" s="276" t="s">
        <v>32743</v>
      </c>
      <c r="C5592" s="276" t="s">
        <v>6</v>
      </c>
      <c r="D5592" s="277">
        <v>282.02</v>
      </c>
    </row>
    <row r="5593" spans="1:4">
      <c r="A5593" s="279" t="s">
        <v>16941</v>
      </c>
      <c r="B5593" s="276" t="s">
        <v>16942</v>
      </c>
      <c r="C5593" s="276" t="s">
        <v>6</v>
      </c>
      <c r="D5593" s="277">
        <v>339.47</v>
      </c>
    </row>
    <row r="5594" spans="1:4">
      <c r="A5594" s="279" t="s">
        <v>32744</v>
      </c>
      <c r="B5594" s="276" t="s">
        <v>32745</v>
      </c>
      <c r="C5594" s="276" t="s">
        <v>6</v>
      </c>
      <c r="D5594" s="277">
        <v>1203.45</v>
      </c>
    </row>
    <row r="5595" spans="1:4">
      <c r="A5595" s="279" t="s">
        <v>32746</v>
      </c>
      <c r="B5595" s="276" t="s">
        <v>32747</v>
      </c>
      <c r="C5595" s="276" t="s">
        <v>6</v>
      </c>
      <c r="D5595" s="277">
        <v>2550</v>
      </c>
    </row>
    <row r="5596" spans="1:4">
      <c r="A5596" s="279" t="s">
        <v>16951</v>
      </c>
      <c r="B5596" s="276" t="s">
        <v>16952</v>
      </c>
      <c r="C5596" s="276" t="s">
        <v>6</v>
      </c>
      <c r="D5596" s="277">
        <v>92.01</v>
      </c>
    </row>
    <row r="5597" spans="1:4">
      <c r="A5597" s="279" t="s">
        <v>16953</v>
      </c>
      <c r="B5597" s="276" t="s">
        <v>16954</v>
      </c>
      <c r="C5597" s="276" t="s">
        <v>6</v>
      </c>
      <c r="D5597" s="277">
        <v>1028.31</v>
      </c>
    </row>
    <row r="5598" spans="1:4" ht="22.5">
      <c r="A5598" s="279" t="s">
        <v>16961</v>
      </c>
      <c r="B5598" s="276" t="s">
        <v>16962</v>
      </c>
      <c r="C5598" s="276" t="s">
        <v>6</v>
      </c>
      <c r="D5598" s="277">
        <v>3264.27</v>
      </c>
    </row>
    <row r="5599" spans="1:4" ht="22.5">
      <c r="A5599" s="279" t="s">
        <v>16963</v>
      </c>
      <c r="B5599" s="276" t="s">
        <v>16964</v>
      </c>
      <c r="C5599" s="276" t="s">
        <v>6</v>
      </c>
      <c r="D5599" s="277">
        <v>4764.68</v>
      </c>
    </row>
    <row r="5600" spans="1:4" ht="22.5">
      <c r="A5600" s="279" t="s">
        <v>16965</v>
      </c>
      <c r="B5600" s="276" t="s">
        <v>16966</v>
      </c>
      <c r="C5600" s="276" t="s">
        <v>6</v>
      </c>
      <c r="D5600" s="277">
        <v>30697.59</v>
      </c>
    </row>
    <row r="5601" spans="1:4" ht="22.5">
      <c r="A5601" s="279" t="s">
        <v>16967</v>
      </c>
      <c r="B5601" s="276" t="s">
        <v>16968</v>
      </c>
      <c r="C5601" s="276" t="s">
        <v>6</v>
      </c>
      <c r="D5601" s="277">
        <v>42844.71</v>
      </c>
    </row>
    <row r="5602" spans="1:4" ht="22.5">
      <c r="A5602" s="279" t="s">
        <v>16969</v>
      </c>
      <c r="B5602" s="276" t="s">
        <v>16970</v>
      </c>
      <c r="C5602" s="276" t="s">
        <v>6</v>
      </c>
      <c r="D5602" s="277">
        <v>10940.07</v>
      </c>
    </row>
    <row r="5603" spans="1:4" ht="22.5">
      <c r="A5603" s="279" t="s">
        <v>16971</v>
      </c>
      <c r="B5603" s="276" t="s">
        <v>16972</v>
      </c>
      <c r="C5603" s="276" t="s">
        <v>6</v>
      </c>
      <c r="D5603" s="277">
        <v>56591.26</v>
      </c>
    </row>
    <row r="5604" spans="1:4" ht="22.5">
      <c r="A5604" s="279" t="s">
        <v>16973</v>
      </c>
      <c r="B5604" s="276" t="s">
        <v>16974</v>
      </c>
      <c r="C5604" s="276" t="s">
        <v>6</v>
      </c>
      <c r="D5604" s="277">
        <v>16140.1</v>
      </c>
    </row>
    <row r="5605" spans="1:4" ht="22.5">
      <c r="A5605" s="279" t="s">
        <v>16975</v>
      </c>
      <c r="B5605" s="276" t="s">
        <v>16976</v>
      </c>
      <c r="C5605" s="276" t="s">
        <v>6</v>
      </c>
      <c r="D5605" s="277">
        <v>19772.47</v>
      </c>
    </row>
    <row r="5606" spans="1:4">
      <c r="A5606" s="279" t="s">
        <v>32748</v>
      </c>
      <c r="B5606" s="276" t="s">
        <v>32749</v>
      </c>
      <c r="C5606" s="276" t="s">
        <v>6</v>
      </c>
      <c r="D5606" s="277">
        <v>750</v>
      </c>
    </row>
    <row r="5607" spans="1:4">
      <c r="A5607" s="279" t="s">
        <v>32750</v>
      </c>
      <c r="B5607" s="276" t="s">
        <v>32751</v>
      </c>
      <c r="C5607" s="276" t="s">
        <v>6</v>
      </c>
      <c r="D5607" s="277">
        <v>2300</v>
      </c>
    </row>
    <row r="5608" spans="1:4">
      <c r="A5608" s="279" t="s">
        <v>32752</v>
      </c>
      <c r="B5608" s="276" t="s">
        <v>32753</v>
      </c>
      <c r="C5608" s="276" t="s">
        <v>6</v>
      </c>
      <c r="D5608" s="277">
        <v>3400</v>
      </c>
    </row>
    <row r="5609" spans="1:4">
      <c r="A5609" s="279" t="s">
        <v>32754</v>
      </c>
      <c r="B5609" s="276" t="s">
        <v>32755</v>
      </c>
      <c r="C5609" s="276" t="s">
        <v>6</v>
      </c>
      <c r="D5609" s="277">
        <v>4500</v>
      </c>
    </row>
    <row r="5610" spans="1:4">
      <c r="A5610" s="279" t="s">
        <v>32756</v>
      </c>
      <c r="B5610" s="276" t="s">
        <v>32757</v>
      </c>
      <c r="C5610" s="276" t="s">
        <v>6</v>
      </c>
      <c r="D5610" s="277">
        <v>8855</v>
      </c>
    </row>
    <row r="5611" spans="1:4">
      <c r="A5611" s="279" t="s">
        <v>16989</v>
      </c>
      <c r="B5611" s="276" t="s">
        <v>16990</v>
      </c>
      <c r="C5611" s="276" t="s">
        <v>6</v>
      </c>
      <c r="D5611" s="277">
        <v>121035.15</v>
      </c>
    </row>
    <row r="5612" spans="1:4">
      <c r="A5612" s="279" t="s">
        <v>16991</v>
      </c>
      <c r="B5612" s="276" t="s">
        <v>16992</v>
      </c>
      <c r="C5612" s="276" t="s">
        <v>6</v>
      </c>
      <c r="D5612" s="277">
        <v>140821.85999999999</v>
      </c>
    </row>
    <row r="5613" spans="1:4">
      <c r="A5613" s="279" t="s">
        <v>16993</v>
      </c>
      <c r="B5613" s="276" t="s">
        <v>16994</v>
      </c>
      <c r="C5613" s="276" t="s">
        <v>6</v>
      </c>
      <c r="D5613" s="277">
        <v>137768.42000000001</v>
      </c>
    </row>
    <row r="5614" spans="1:4">
      <c r="A5614" s="279" t="s">
        <v>16995</v>
      </c>
      <c r="B5614" s="276" t="s">
        <v>16996</v>
      </c>
      <c r="C5614" s="276" t="s">
        <v>6</v>
      </c>
      <c r="D5614" s="277">
        <v>190283.13</v>
      </c>
    </row>
    <row r="5615" spans="1:4">
      <c r="A5615" s="279" t="s">
        <v>16997</v>
      </c>
      <c r="B5615" s="276" t="s">
        <v>16998</v>
      </c>
      <c r="C5615" s="276" t="s">
        <v>6</v>
      </c>
      <c r="D5615" s="277">
        <v>66668.539999999994</v>
      </c>
    </row>
    <row r="5616" spans="1:4">
      <c r="A5616" s="279" t="s">
        <v>16999</v>
      </c>
      <c r="B5616" s="276" t="s">
        <v>17000</v>
      </c>
      <c r="C5616" s="276" t="s">
        <v>6</v>
      </c>
      <c r="D5616" s="277">
        <v>95472.26</v>
      </c>
    </row>
    <row r="5617" spans="1:4">
      <c r="A5617" s="279" t="s">
        <v>17001</v>
      </c>
      <c r="B5617" s="276" t="s">
        <v>17002</v>
      </c>
      <c r="C5617" s="276" t="s">
        <v>6</v>
      </c>
      <c r="D5617" s="277">
        <v>120682.92</v>
      </c>
    </row>
    <row r="5618" spans="1:4">
      <c r="A5618" s="279" t="s">
        <v>32758</v>
      </c>
      <c r="B5618" s="276" t="s">
        <v>32759</v>
      </c>
      <c r="C5618" s="276" t="s">
        <v>6</v>
      </c>
      <c r="D5618" s="277">
        <v>168160</v>
      </c>
    </row>
    <row r="5619" spans="1:4">
      <c r="A5619" s="279" t="s">
        <v>32760</v>
      </c>
      <c r="B5619" s="276" t="s">
        <v>32761</v>
      </c>
      <c r="C5619" s="276" t="s">
        <v>6</v>
      </c>
      <c r="D5619" s="277">
        <v>322245</v>
      </c>
    </row>
    <row r="5620" spans="1:4">
      <c r="A5620" s="279" t="s">
        <v>17019</v>
      </c>
      <c r="B5620" s="276" t="s">
        <v>17020</v>
      </c>
      <c r="C5620" s="276" t="s">
        <v>6</v>
      </c>
      <c r="D5620" s="277">
        <v>320.83</v>
      </c>
    </row>
    <row r="5621" spans="1:4">
      <c r="A5621" s="279" t="s">
        <v>17021</v>
      </c>
      <c r="B5621" s="276" t="s">
        <v>17022</v>
      </c>
      <c r="C5621" s="276" t="s">
        <v>6</v>
      </c>
      <c r="D5621" s="277">
        <v>356.16</v>
      </c>
    </row>
    <row r="5622" spans="1:4">
      <c r="A5622" s="279" t="s">
        <v>17023</v>
      </c>
      <c r="B5622" s="276" t="s">
        <v>17024</v>
      </c>
      <c r="C5622" s="276" t="s">
        <v>6</v>
      </c>
      <c r="D5622" s="277">
        <v>314.89999999999998</v>
      </c>
    </row>
    <row r="5623" spans="1:4">
      <c r="A5623" s="279" t="s">
        <v>17029</v>
      </c>
      <c r="B5623" s="276" t="s">
        <v>17030</v>
      </c>
      <c r="C5623" s="276" t="s">
        <v>6</v>
      </c>
      <c r="D5623" s="277">
        <v>93.86</v>
      </c>
    </row>
    <row r="5624" spans="1:4">
      <c r="A5624" s="279" t="s">
        <v>17031</v>
      </c>
      <c r="B5624" s="276" t="s">
        <v>17032</v>
      </c>
      <c r="C5624" s="276" t="s">
        <v>6</v>
      </c>
      <c r="D5624" s="277">
        <v>113.02</v>
      </c>
    </row>
    <row r="5625" spans="1:4">
      <c r="A5625" s="279" t="s">
        <v>17033</v>
      </c>
      <c r="B5625" s="276" t="s">
        <v>17034</v>
      </c>
      <c r="C5625" s="276" t="s">
        <v>6</v>
      </c>
      <c r="D5625" s="277">
        <v>246.36</v>
      </c>
    </row>
    <row r="5626" spans="1:4">
      <c r="A5626" s="279" t="s">
        <v>17035</v>
      </c>
      <c r="B5626" s="276" t="s">
        <v>17036</v>
      </c>
      <c r="C5626" s="276" t="s">
        <v>6</v>
      </c>
      <c r="D5626" s="277">
        <v>368.43</v>
      </c>
    </row>
    <row r="5627" spans="1:4">
      <c r="A5627" s="279" t="s">
        <v>17037</v>
      </c>
      <c r="B5627" s="276" t="s">
        <v>17038</v>
      </c>
      <c r="C5627" s="276" t="s">
        <v>6</v>
      </c>
      <c r="D5627" s="277">
        <v>1059.08</v>
      </c>
    </row>
    <row r="5628" spans="1:4">
      <c r="A5628" s="279" t="s">
        <v>17039</v>
      </c>
      <c r="B5628" s="276" t="s">
        <v>17040</v>
      </c>
      <c r="C5628" s="276" t="s">
        <v>6</v>
      </c>
      <c r="D5628" s="277">
        <v>1318.21</v>
      </c>
    </row>
    <row r="5629" spans="1:4">
      <c r="A5629" s="279" t="s">
        <v>17041</v>
      </c>
      <c r="B5629" s="276" t="s">
        <v>17042</v>
      </c>
      <c r="C5629" s="276" t="s">
        <v>6</v>
      </c>
      <c r="D5629" s="277">
        <v>2400.52</v>
      </c>
    </row>
    <row r="5630" spans="1:4">
      <c r="A5630" s="279" t="s">
        <v>17055</v>
      </c>
      <c r="B5630" s="276" t="s">
        <v>17056</v>
      </c>
      <c r="C5630" s="276" t="s">
        <v>6</v>
      </c>
      <c r="D5630" s="277">
        <v>26.34</v>
      </c>
    </row>
    <row r="5631" spans="1:4">
      <c r="A5631" s="279" t="s">
        <v>17025</v>
      </c>
      <c r="B5631" s="276" t="s">
        <v>17026</v>
      </c>
      <c r="C5631" s="276" t="s">
        <v>6</v>
      </c>
      <c r="D5631" s="277">
        <v>287.20999999999998</v>
      </c>
    </row>
    <row r="5632" spans="1:4">
      <c r="A5632" s="279" t="s">
        <v>17027</v>
      </c>
      <c r="B5632" s="276" t="s">
        <v>17028</v>
      </c>
      <c r="C5632" s="276" t="s">
        <v>6</v>
      </c>
      <c r="D5632" s="277">
        <v>428.42</v>
      </c>
    </row>
    <row r="5633" spans="1:4">
      <c r="A5633" s="279" t="s">
        <v>17043</v>
      </c>
      <c r="B5633" s="276" t="s">
        <v>17044</v>
      </c>
      <c r="C5633" s="276" t="s">
        <v>6</v>
      </c>
      <c r="D5633" s="277">
        <v>98.04</v>
      </c>
    </row>
    <row r="5634" spans="1:4">
      <c r="A5634" s="279" t="s">
        <v>17045</v>
      </c>
      <c r="B5634" s="276" t="s">
        <v>17046</v>
      </c>
      <c r="C5634" s="276" t="s">
        <v>6</v>
      </c>
      <c r="D5634" s="277">
        <v>138.84</v>
      </c>
    </row>
    <row r="5635" spans="1:4">
      <c r="A5635" s="279" t="s">
        <v>17047</v>
      </c>
      <c r="B5635" s="276" t="s">
        <v>17048</v>
      </c>
      <c r="C5635" s="276" t="s">
        <v>6</v>
      </c>
      <c r="D5635" s="277">
        <v>211.93</v>
      </c>
    </row>
    <row r="5636" spans="1:4">
      <c r="A5636" s="279" t="s">
        <v>17049</v>
      </c>
      <c r="B5636" s="276" t="s">
        <v>17050</v>
      </c>
      <c r="C5636" s="276" t="s">
        <v>6</v>
      </c>
      <c r="D5636" s="277">
        <v>748.42</v>
      </c>
    </row>
    <row r="5637" spans="1:4">
      <c r="A5637" s="279" t="s">
        <v>17051</v>
      </c>
      <c r="B5637" s="276" t="s">
        <v>17052</v>
      </c>
      <c r="C5637" s="276" t="s">
        <v>6</v>
      </c>
      <c r="D5637" s="277">
        <v>927.94</v>
      </c>
    </row>
    <row r="5638" spans="1:4">
      <c r="A5638" s="279" t="s">
        <v>17053</v>
      </c>
      <c r="B5638" s="276" t="s">
        <v>17054</v>
      </c>
      <c r="C5638" s="276" t="s">
        <v>6</v>
      </c>
      <c r="D5638" s="277">
        <v>1672.16</v>
      </c>
    </row>
    <row r="5639" spans="1:4">
      <c r="A5639" s="279" t="s">
        <v>17057</v>
      </c>
      <c r="B5639" s="276" t="s">
        <v>17058</v>
      </c>
      <c r="C5639" s="276" t="s">
        <v>6</v>
      </c>
      <c r="D5639" s="277">
        <v>37.31</v>
      </c>
    </row>
    <row r="5640" spans="1:4">
      <c r="A5640" s="279" t="s">
        <v>17059</v>
      </c>
      <c r="B5640" s="276" t="s">
        <v>17060</v>
      </c>
      <c r="C5640" s="276" t="s">
        <v>6</v>
      </c>
      <c r="D5640" s="277">
        <v>497.08</v>
      </c>
    </row>
    <row r="5641" spans="1:4">
      <c r="A5641" s="279" t="s">
        <v>32762</v>
      </c>
      <c r="B5641" s="276" t="s">
        <v>32763</v>
      </c>
      <c r="C5641" s="276" t="s">
        <v>6</v>
      </c>
      <c r="D5641" s="277">
        <v>3386</v>
      </c>
    </row>
    <row r="5642" spans="1:4">
      <c r="A5642" s="279" t="s">
        <v>17075</v>
      </c>
      <c r="B5642" s="276" t="s">
        <v>17076</v>
      </c>
      <c r="C5642" s="276" t="s">
        <v>6</v>
      </c>
      <c r="D5642" s="277">
        <v>27.35</v>
      </c>
    </row>
    <row r="5643" spans="1:4">
      <c r="A5643" s="279" t="s">
        <v>32764</v>
      </c>
      <c r="B5643" s="276" t="s">
        <v>32765</v>
      </c>
      <c r="C5643" s="276" t="s">
        <v>6</v>
      </c>
      <c r="D5643" s="277">
        <v>317.5</v>
      </c>
    </row>
    <row r="5644" spans="1:4">
      <c r="A5644" s="279" t="s">
        <v>32766</v>
      </c>
      <c r="B5644" s="276" t="s">
        <v>32767</v>
      </c>
      <c r="C5644" s="276" t="s">
        <v>6</v>
      </c>
      <c r="D5644" s="277">
        <v>132.30000000000001</v>
      </c>
    </row>
    <row r="5645" spans="1:4">
      <c r="A5645" s="279" t="s">
        <v>32768</v>
      </c>
      <c r="B5645" s="276" t="s">
        <v>32769</v>
      </c>
      <c r="C5645" s="276" t="s">
        <v>6</v>
      </c>
      <c r="D5645" s="277">
        <v>1121.1400000000001</v>
      </c>
    </row>
    <row r="5646" spans="1:4">
      <c r="A5646" s="279" t="s">
        <v>32770</v>
      </c>
      <c r="B5646" s="276" t="s">
        <v>32771</v>
      </c>
      <c r="C5646" s="276" t="s">
        <v>6</v>
      </c>
      <c r="D5646" s="277">
        <v>165.94</v>
      </c>
    </row>
    <row r="5647" spans="1:4">
      <c r="A5647" s="279" t="s">
        <v>32772</v>
      </c>
      <c r="B5647" s="276" t="s">
        <v>32773</v>
      </c>
      <c r="C5647" s="276" t="s">
        <v>6</v>
      </c>
      <c r="D5647" s="277">
        <v>301.05</v>
      </c>
    </row>
    <row r="5648" spans="1:4">
      <c r="A5648" s="279" t="s">
        <v>32774</v>
      </c>
      <c r="B5648" s="276" t="s">
        <v>32775</v>
      </c>
      <c r="C5648" s="276" t="s">
        <v>6</v>
      </c>
      <c r="D5648" s="277">
        <v>885.31</v>
      </c>
    </row>
    <row r="5649" spans="1:4">
      <c r="A5649" s="279" t="s">
        <v>32776</v>
      </c>
      <c r="B5649" s="276" t="s">
        <v>32777</v>
      </c>
      <c r="C5649" s="276" t="s">
        <v>6</v>
      </c>
      <c r="D5649" s="277">
        <v>435.09</v>
      </c>
    </row>
    <row r="5650" spans="1:4">
      <c r="A5650" s="279" t="s">
        <v>32778</v>
      </c>
      <c r="B5650" s="276" t="s">
        <v>32779</v>
      </c>
      <c r="C5650" s="276" t="s">
        <v>6</v>
      </c>
      <c r="D5650" s="277">
        <v>50.59</v>
      </c>
    </row>
    <row r="5651" spans="1:4">
      <c r="A5651" s="279" t="s">
        <v>32780</v>
      </c>
      <c r="B5651" s="276" t="s">
        <v>32781</v>
      </c>
      <c r="C5651" s="276" t="s">
        <v>6</v>
      </c>
      <c r="D5651" s="277">
        <v>35.340000000000003</v>
      </c>
    </row>
    <row r="5652" spans="1:4">
      <c r="A5652" s="279" t="s">
        <v>32782</v>
      </c>
      <c r="B5652" s="276" t="s">
        <v>32783</v>
      </c>
      <c r="C5652" s="276" t="s">
        <v>6</v>
      </c>
      <c r="D5652" s="277">
        <v>68.22</v>
      </c>
    </row>
    <row r="5653" spans="1:4">
      <c r="A5653" s="279" t="s">
        <v>32784</v>
      </c>
      <c r="B5653" s="276" t="s">
        <v>32785</v>
      </c>
      <c r="C5653" s="276" t="s">
        <v>6</v>
      </c>
      <c r="D5653" s="277">
        <v>301.94</v>
      </c>
    </row>
    <row r="5654" spans="1:4">
      <c r="A5654" s="279" t="s">
        <v>32786</v>
      </c>
      <c r="B5654" s="276" t="s">
        <v>32787</v>
      </c>
      <c r="C5654" s="276" t="s">
        <v>6</v>
      </c>
      <c r="D5654" s="277">
        <v>710.23</v>
      </c>
    </row>
    <row r="5655" spans="1:4">
      <c r="A5655" s="279" t="s">
        <v>32788</v>
      </c>
      <c r="B5655" s="276" t="s">
        <v>32789</v>
      </c>
      <c r="C5655" s="276" t="s">
        <v>6</v>
      </c>
      <c r="D5655" s="277">
        <v>1118.53</v>
      </c>
    </row>
    <row r="5656" spans="1:4">
      <c r="A5656" s="279" t="s">
        <v>32790</v>
      </c>
      <c r="B5656" s="276" t="s">
        <v>32791</v>
      </c>
      <c r="C5656" s="276" t="s">
        <v>6</v>
      </c>
      <c r="D5656" s="277">
        <v>71.09</v>
      </c>
    </row>
    <row r="5657" spans="1:4">
      <c r="A5657" s="279" t="s">
        <v>32792</v>
      </c>
      <c r="B5657" s="276" t="s">
        <v>32793</v>
      </c>
      <c r="C5657" s="276" t="s">
        <v>6</v>
      </c>
      <c r="D5657" s="277">
        <v>1527.01</v>
      </c>
    </row>
    <row r="5658" spans="1:4">
      <c r="A5658" s="279" t="s">
        <v>32794</v>
      </c>
      <c r="B5658" s="276" t="s">
        <v>32795</v>
      </c>
      <c r="C5658" s="276" t="s">
        <v>6</v>
      </c>
      <c r="D5658" s="277">
        <v>596.73</v>
      </c>
    </row>
    <row r="5659" spans="1:4">
      <c r="A5659" s="279" t="s">
        <v>32796</v>
      </c>
      <c r="B5659" s="276" t="s">
        <v>32797</v>
      </c>
      <c r="C5659" s="276" t="s">
        <v>6</v>
      </c>
      <c r="D5659" s="277">
        <v>1199.8699999999999</v>
      </c>
    </row>
    <row r="5660" spans="1:4">
      <c r="A5660" s="279" t="s">
        <v>32798</v>
      </c>
      <c r="B5660" s="276" t="s">
        <v>32799</v>
      </c>
      <c r="C5660" s="276" t="s">
        <v>6</v>
      </c>
      <c r="D5660" s="277">
        <v>1285.4000000000001</v>
      </c>
    </row>
    <row r="5661" spans="1:4">
      <c r="A5661" s="279" t="s">
        <v>17145</v>
      </c>
      <c r="B5661" s="276" t="s">
        <v>17146</v>
      </c>
      <c r="C5661" s="276" t="s">
        <v>6</v>
      </c>
      <c r="D5661" s="277">
        <v>296.99</v>
      </c>
    </row>
    <row r="5662" spans="1:4">
      <c r="A5662" s="279" t="s">
        <v>17153</v>
      </c>
      <c r="B5662" s="276" t="s">
        <v>17154</v>
      </c>
      <c r="C5662" s="276" t="s">
        <v>6</v>
      </c>
      <c r="D5662" s="277">
        <v>346.27</v>
      </c>
    </row>
    <row r="5663" spans="1:4">
      <c r="A5663" s="279" t="s">
        <v>17157</v>
      </c>
      <c r="B5663" s="276" t="s">
        <v>17158</v>
      </c>
      <c r="C5663" s="276" t="s">
        <v>6</v>
      </c>
      <c r="D5663" s="277">
        <v>519.23</v>
      </c>
    </row>
    <row r="5664" spans="1:4">
      <c r="A5664" s="279" t="s">
        <v>17163</v>
      </c>
      <c r="B5664" s="276" t="s">
        <v>17164</v>
      </c>
      <c r="C5664" s="276" t="s">
        <v>6</v>
      </c>
      <c r="D5664" s="277">
        <v>656.16</v>
      </c>
    </row>
    <row r="5665" spans="1:4">
      <c r="A5665" s="279" t="s">
        <v>17171</v>
      </c>
      <c r="B5665" s="276" t="s">
        <v>17172</v>
      </c>
      <c r="C5665" s="276" t="s">
        <v>6</v>
      </c>
      <c r="D5665" s="277">
        <v>615.20000000000005</v>
      </c>
    </row>
    <row r="5666" spans="1:4">
      <c r="A5666" s="279" t="s">
        <v>17185</v>
      </c>
      <c r="B5666" s="276" t="s">
        <v>17186</v>
      </c>
      <c r="C5666" s="276" t="s">
        <v>6</v>
      </c>
      <c r="D5666" s="277">
        <v>818.58</v>
      </c>
    </row>
    <row r="5667" spans="1:4">
      <c r="A5667" s="279" t="s">
        <v>17187</v>
      </c>
      <c r="B5667" s="276" t="s">
        <v>17188</v>
      </c>
      <c r="C5667" s="276" t="s">
        <v>6</v>
      </c>
      <c r="D5667" s="277">
        <v>1190.24</v>
      </c>
    </row>
    <row r="5668" spans="1:4">
      <c r="A5668" s="279" t="s">
        <v>17191</v>
      </c>
      <c r="B5668" s="276" t="s">
        <v>17192</v>
      </c>
      <c r="C5668" s="276" t="s">
        <v>6</v>
      </c>
      <c r="D5668" s="277">
        <v>1668.31</v>
      </c>
    </row>
    <row r="5669" spans="1:4">
      <c r="A5669" s="279" t="s">
        <v>17205</v>
      </c>
      <c r="B5669" s="276" t="s">
        <v>17206</v>
      </c>
      <c r="C5669" s="276" t="s">
        <v>6</v>
      </c>
      <c r="D5669" s="277">
        <v>1447.58</v>
      </c>
    </row>
    <row r="5670" spans="1:4">
      <c r="A5670" s="279" t="s">
        <v>17225</v>
      </c>
      <c r="B5670" s="276" t="s">
        <v>17226</v>
      </c>
      <c r="C5670" s="276" t="s">
        <v>6</v>
      </c>
      <c r="D5670" s="277">
        <v>4867.7700000000004</v>
      </c>
    </row>
    <row r="5671" spans="1:4">
      <c r="A5671" s="279" t="s">
        <v>17231</v>
      </c>
      <c r="B5671" s="276" t="s">
        <v>17232</v>
      </c>
      <c r="C5671" s="276" t="s">
        <v>6</v>
      </c>
      <c r="D5671" s="277">
        <v>211.43</v>
      </c>
    </row>
    <row r="5672" spans="1:4">
      <c r="A5672" s="279" t="s">
        <v>17141</v>
      </c>
      <c r="B5672" s="276" t="s">
        <v>17142</v>
      </c>
      <c r="C5672" s="276" t="s">
        <v>6</v>
      </c>
      <c r="D5672" s="277">
        <v>303.43</v>
      </c>
    </row>
    <row r="5673" spans="1:4">
      <c r="A5673" s="279" t="s">
        <v>17143</v>
      </c>
      <c r="B5673" s="276" t="s">
        <v>17144</v>
      </c>
      <c r="C5673" s="276" t="s">
        <v>6</v>
      </c>
      <c r="D5673" s="277">
        <v>296.99</v>
      </c>
    </row>
    <row r="5674" spans="1:4">
      <c r="A5674" s="279" t="s">
        <v>17147</v>
      </c>
      <c r="B5674" s="276" t="s">
        <v>17148</v>
      </c>
      <c r="C5674" s="276" t="s">
        <v>6</v>
      </c>
      <c r="D5674" s="277">
        <v>298.85000000000002</v>
      </c>
    </row>
    <row r="5675" spans="1:4">
      <c r="A5675" s="279" t="s">
        <v>17149</v>
      </c>
      <c r="B5675" s="276" t="s">
        <v>17150</v>
      </c>
      <c r="C5675" s="276" t="s">
        <v>6</v>
      </c>
      <c r="D5675" s="277">
        <v>279.92</v>
      </c>
    </row>
    <row r="5676" spans="1:4">
      <c r="A5676" s="279" t="s">
        <v>17151</v>
      </c>
      <c r="B5676" s="276" t="s">
        <v>17152</v>
      </c>
      <c r="C5676" s="276" t="s">
        <v>6</v>
      </c>
      <c r="D5676" s="277">
        <v>420.49</v>
      </c>
    </row>
    <row r="5677" spans="1:4">
      <c r="A5677" s="279" t="s">
        <v>17155</v>
      </c>
      <c r="B5677" s="276" t="s">
        <v>17156</v>
      </c>
      <c r="C5677" s="276" t="s">
        <v>6</v>
      </c>
      <c r="D5677" s="277">
        <v>668.3</v>
      </c>
    </row>
    <row r="5678" spans="1:4">
      <c r="A5678" s="279" t="s">
        <v>17159</v>
      </c>
      <c r="B5678" s="276" t="s">
        <v>17160</v>
      </c>
      <c r="C5678" s="276" t="s">
        <v>6</v>
      </c>
      <c r="D5678" s="277">
        <v>423.91</v>
      </c>
    </row>
    <row r="5679" spans="1:4">
      <c r="A5679" s="279" t="s">
        <v>17161</v>
      </c>
      <c r="B5679" s="276" t="s">
        <v>17162</v>
      </c>
      <c r="C5679" s="276" t="s">
        <v>6</v>
      </c>
      <c r="D5679" s="277">
        <v>656.16</v>
      </c>
    </row>
    <row r="5680" spans="1:4">
      <c r="A5680" s="279" t="s">
        <v>17165</v>
      </c>
      <c r="B5680" s="276" t="s">
        <v>17166</v>
      </c>
      <c r="C5680" s="276" t="s">
        <v>6</v>
      </c>
      <c r="D5680" s="277">
        <v>669.53</v>
      </c>
    </row>
    <row r="5681" spans="1:4">
      <c r="A5681" s="279" t="s">
        <v>17167</v>
      </c>
      <c r="B5681" s="276" t="s">
        <v>17168</v>
      </c>
      <c r="C5681" s="276" t="s">
        <v>6</v>
      </c>
      <c r="D5681" s="277">
        <v>826.66</v>
      </c>
    </row>
    <row r="5682" spans="1:4">
      <c r="A5682" s="279" t="s">
        <v>17169</v>
      </c>
      <c r="B5682" s="276" t="s">
        <v>17170</v>
      </c>
      <c r="C5682" s="276" t="s">
        <v>6</v>
      </c>
      <c r="D5682" s="277">
        <v>615.20000000000005</v>
      </c>
    </row>
    <row r="5683" spans="1:4">
      <c r="A5683" s="279" t="s">
        <v>17173</v>
      </c>
      <c r="B5683" s="276" t="s">
        <v>17174</v>
      </c>
      <c r="C5683" s="276" t="s">
        <v>6</v>
      </c>
      <c r="D5683" s="277">
        <v>882.93</v>
      </c>
    </row>
    <row r="5684" spans="1:4">
      <c r="A5684" s="279" t="s">
        <v>17175</v>
      </c>
      <c r="B5684" s="276" t="s">
        <v>17176</v>
      </c>
      <c r="C5684" s="276" t="s">
        <v>6</v>
      </c>
      <c r="D5684" s="277">
        <v>921.98</v>
      </c>
    </row>
    <row r="5685" spans="1:4">
      <c r="A5685" s="279" t="s">
        <v>17177</v>
      </c>
      <c r="B5685" s="276" t="s">
        <v>17178</v>
      </c>
      <c r="C5685" s="276" t="s">
        <v>6</v>
      </c>
      <c r="D5685" s="277">
        <v>1239.76</v>
      </c>
    </row>
    <row r="5686" spans="1:4">
      <c r="A5686" s="279" t="s">
        <v>17179</v>
      </c>
      <c r="B5686" s="276" t="s">
        <v>17180</v>
      </c>
      <c r="C5686" s="276" t="s">
        <v>6</v>
      </c>
      <c r="D5686" s="277">
        <v>1299.19</v>
      </c>
    </row>
    <row r="5687" spans="1:4">
      <c r="A5687" s="279" t="s">
        <v>17181</v>
      </c>
      <c r="B5687" s="276" t="s">
        <v>17182</v>
      </c>
      <c r="C5687" s="276" t="s">
        <v>6</v>
      </c>
      <c r="D5687" s="277">
        <v>1056.8900000000001</v>
      </c>
    </row>
    <row r="5688" spans="1:4">
      <c r="A5688" s="279" t="s">
        <v>17183</v>
      </c>
      <c r="B5688" s="276" t="s">
        <v>17184</v>
      </c>
      <c r="C5688" s="276" t="s">
        <v>6</v>
      </c>
      <c r="D5688" s="277">
        <v>818.58</v>
      </c>
    </row>
    <row r="5689" spans="1:4">
      <c r="A5689" s="279" t="s">
        <v>17189</v>
      </c>
      <c r="B5689" s="276" t="s">
        <v>17190</v>
      </c>
      <c r="C5689" s="276" t="s">
        <v>6</v>
      </c>
      <c r="D5689" s="277">
        <v>1541.13</v>
      </c>
    </row>
    <row r="5690" spans="1:4">
      <c r="A5690" s="279" t="s">
        <v>17193</v>
      </c>
      <c r="B5690" s="276" t="s">
        <v>17194</v>
      </c>
      <c r="C5690" s="276" t="s">
        <v>6</v>
      </c>
      <c r="D5690" s="277">
        <v>4650.45</v>
      </c>
    </row>
    <row r="5691" spans="1:4">
      <c r="A5691" s="279" t="s">
        <v>17195</v>
      </c>
      <c r="B5691" s="276" t="s">
        <v>17196</v>
      </c>
      <c r="C5691" s="276" t="s">
        <v>6</v>
      </c>
      <c r="D5691" s="277">
        <v>1625.28</v>
      </c>
    </row>
    <row r="5692" spans="1:4">
      <c r="A5692" s="279" t="s">
        <v>17197</v>
      </c>
      <c r="B5692" s="276" t="s">
        <v>17198</v>
      </c>
      <c r="C5692" s="276" t="s">
        <v>6</v>
      </c>
      <c r="D5692" s="277">
        <v>1960.27</v>
      </c>
    </row>
    <row r="5693" spans="1:4">
      <c r="A5693" s="279" t="s">
        <v>17199</v>
      </c>
      <c r="B5693" s="276" t="s">
        <v>17200</v>
      </c>
      <c r="C5693" s="276" t="s">
        <v>6</v>
      </c>
      <c r="D5693" s="277">
        <v>2145.67</v>
      </c>
    </row>
    <row r="5694" spans="1:4">
      <c r="A5694" s="279" t="s">
        <v>17201</v>
      </c>
      <c r="B5694" s="276" t="s">
        <v>17202</v>
      </c>
      <c r="C5694" s="276" t="s">
        <v>6</v>
      </c>
      <c r="D5694" s="277">
        <v>2342.27</v>
      </c>
    </row>
    <row r="5695" spans="1:4">
      <c r="A5695" s="279" t="s">
        <v>17203</v>
      </c>
      <c r="B5695" s="276" t="s">
        <v>17204</v>
      </c>
      <c r="C5695" s="276" t="s">
        <v>6</v>
      </c>
      <c r="D5695" s="277">
        <v>1447.58</v>
      </c>
    </row>
    <row r="5696" spans="1:4">
      <c r="A5696" s="279" t="s">
        <v>17207</v>
      </c>
      <c r="B5696" s="276" t="s">
        <v>17208</v>
      </c>
      <c r="C5696" s="276" t="s">
        <v>6</v>
      </c>
      <c r="D5696" s="277">
        <v>2293.88</v>
      </c>
    </row>
    <row r="5697" spans="1:4">
      <c r="A5697" s="279" t="s">
        <v>17209</v>
      </c>
      <c r="B5697" s="276" t="s">
        <v>17210</v>
      </c>
      <c r="C5697" s="276" t="s">
        <v>6</v>
      </c>
      <c r="D5697" s="277">
        <v>2547.09</v>
      </c>
    </row>
    <row r="5698" spans="1:4">
      <c r="A5698" s="279" t="s">
        <v>17211</v>
      </c>
      <c r="B5698" s="276" t="s">
        <v>17212</v>
      </c>
      <c r="C5698" s="276" t="s">
        <v>6</v>
      </c>
      <c r="D5698" s="277">
        <v>4273.45</v>
      </c>
    </row>
    <row r="5699" spans="1:4">
      <c r="A5699" s="279" t="s">
        <v>17213</v>
      </c>
      <c r="B5699" s="276" t="s">
        <v>17214</v>
      </c>
      <c r="C5699" s="276" t="s">
        <v>6</v>
      </c>
      <c r="D5699" s="277">
        <v>5449.18</v>
      </c>
    </row>
    <row r="5700" spans="1:4">
      <c r="A5700" s="279" t="s">
        <v>17215</v>
      </c>
      <c r="B5700" s="276" t="s">
        <v>17216</v>
      </c>
      <c r="C5700" s="276" t="s">
        <v>6</v>
      </c>
      <c r="D5700" s="277">
        <v>2486.33</v>
      </c>
    </row>
    <row r="5701" spans="1:4">
      <c r="A5701" s="279" t="s">
        <v>17217</v>
      </c>
      <c r="B5701" s="276" t="s">
        <v>17218</v>
      </c>
      <c r="C5701" s="276" t="s">
        <v>6</v>
      </c>
      <c r="D5701" s="277">
        <v>6633.18</v>
      </c>
    </row>
    <row r="5702" spans="1:4">
      <c r="A5702" s="279" t="s">
        <v>17219</v>
      </c>
      <c r="B5702" s="276" t="s">
        <v>17220</v>
      </c>
      <c r="C5702" s="276" t="s">
        <v>6</v>
      </c>
      <c r="D5702" s="277">
        <v>6949.05</v>
      </c>
    </row>
    <row r="5703" spans="1:4">
      <c r="A5703" s="279" t="s">
        <v>17221</v>
      </c>
      <c r="B5703" s="276" t="s">
        <v>17222</v>
      </c>
      <c r="C5703" s="276" t="s">
        <v>6</v>
      </c>
      <c r="D5703" s="277">
        <v>7302.62</v>
      </c>
    </row>
    <row r="5704" spans="1:4">
      <c r="A5704" s="279" t="s">
        <v>17223</v>
      </c>
      <c r="B5704" s="276" t="s">
        <v>17224</v>
      </c>
      <c r="C5704" s="276" t="s">
        <v>6</v>
      </c>
      <c r="D5704" s="277">
        <v>7692.87</v>
      </c>
    </row>
    <row r="5705" spans="1:4">
      <c r="A5705" s="279" t="s">
        <v>17227</v>
      </c>
      <c r="B5705" s="276" t="s">
        <v>17228</v>
      </c>
      <c r="C5705" s="276" t="s">
        <v>6</v>
      </c>
      <c r="D5705" s="277">
        <v>7966.39</v>
      </c>
    </row>
    <row r="5706" spans="1:4">
      <c r="A5706" s="279" t="s">
        <v>17229</v>
      </c>
      <c r="B5706" s="276" t="s">
        <v>17230</v>
      </c>
      <c r="C5706" s="276" t="s">
        <v>6</v>
      </c>
      <c r="D5706" s="277">
        <v>256.20999999999998</v>
      </c>
    </row>
    <row r="5707" spans="1:4">
      <c r="A5707" s="279" t="s">
        <v>17233</v>
      </c>
      <c r="B5707" s="276" t="s">
        <v>17234</v>
      </c>
      <c r="C5707" s="276" t="s">
        <v>6</v>
      </c>
      <c r="D5707" s="277">
        <v>219</v>
      </c>
    </row>
    <row r="5708" spans="1:4">
      <c r="A5708" s="279" t="s">
        <v>17235</v>
      </c>
      <c r="B5708" s="276" t="s">
        <v>17236</v>
      </c>
      <c r="C5708" s="276" t="s">
        <v>6</v>
      </c>
      <c r="D5708" s="277">
        <v>209.09</v>
      </c>
    </row>
    <row r="5709" spans="1:4">
      <c r="A5709" s="279" t="s">
        <v>17237</v>
      </c>
      <c r="B5709" s="276" t="s">
        <v>17238</v>
      </c>
      <c r="C5709" s="276" t="s">
        <v>6</v>
      </c>
      <c r="D5709" s="277">
        <v>219</v>
      </c>
    </row>
    <row r="5710" spans="1:4">
      <c r="A5710" s="279" t="s">
        <v>17239</v>
      </c>
      <c r="B5710" s="276" t="s">
        <v>17240</v>
      </c>
      <c r="C5710" s="276" t="s">
        <v>6</v>
      </c>
      <c r="D5710" s="277">
        <v>209.09</v>
      </c>
    </row>
    <row r="5711" spans="1:4">
      <c r="A5711" s="279" t="s">
        <v>17241</v>
      </c>
      <c r="B5711" s="276" t="s">
        <v>17242</v>
      </c>
      <c r="C5711" s="276" t="s">
        <v>6</v>
      </c>
      <c r="D5711" s="277">
        <v>272.02999999999997</v>
      </c>
    </row>
    <row r="5712" spans="1:4">
      <c r="A5712" s="279" t="s">
        <v>17243</v>
      </c>
      <c r="B5712" s="276" t="s">
        <v>17244</v>
      </c>
      <c r="C5712" s="276" t="s">
        <v>6</v>
      </c>
      <c r="D5712" s="277">
        <v>258.32</v>
      </c>
    </row>
    <row r="5713" spans="1:4">
      <c r="A5713" s="279" t="s">
        <v>17245</v>
      </c>
      <c r="B5713" s="276" t="s">
        <v>17246</v>
      </c>
      <c r="C5713" s="276" t="s">
        <v>6</v>
      </c>
      <c r="D5713" s="277">
        <v>261.06</v>
      </c>
    </row>
    <row r="5714" spans="1:4">
      <c r="A5714" s="279" t="s">
        <v>17247</v>
      </c>
      <c r="B5714" s="276" t="s">
        <v>17248</v>
      </c>
      <c r="C5714" s="276" t="s">
        <v>6</v>
      </c>
      <c r="D5714" s="277">
        <v>348.12</v>
      </c>
    </row>
    <row r="5715" spans="1:4">
      <c r="A5715" s="279" t="s">
        <v>17249</v>
      </c>
      <c r="B5715" s="276" t="s">
        <v>17250</v>
      </c>
      <c r="C5715" s="276" t="s">
        <v>6</v>
      </c>
      <c r="D5715" s="277">
        <v>433.19</v>
      </c>
    </row>
    <row r="5716" spans="1:4">
      <c r="A5716" s="279" t="s">
        <v>17251</v>
      </c>
      <c r="B5716" s="276" t="s">
        <v>17252</v>
      </c>
      <c r="C5716" s="276" t="s">
        <v>6</v>
      </c>
      <c r="D5716" s="277">
        <v>343</v>
      </c>
    </row>
    <row r="5717" spans="1:4">
      <c r="A5717" s="279" t="s">
        <v>17253</v>
      </c>
      <c r="B5717" s="276" t="s">
        <v>17254</v>
      </c>
      <c r="C5717" s="276" t="s">
        <v>6</v>
      </c>
      <c r="D5717" s="277">
        <v>338.24</v>
      </c>
    </row>
    <row r="5718" spans="1:4">
      <c r="A5718" s="279" t="s">
        <v>17255</v>
      </c>
      <c r="B5718" s="276" t="s">
        <v>17256</v>
      </c>
      <c r="C5718" s="276" t="s">
        <v>6</v>
      </c>
      <c r="D5718" s="277">
        <v>343.16</v>
      </c>
    </row>
    <row r="5719" spans="1:4">
      <c r="A5719" s="279" t="s">
        <v>17257</v>
      </c>
      <c r="B5719" s="276" t="s">
        <v>17258</v>
      </c>
      <c r="C5719" s="276" t="s">
        <v>6</v>
      </c>
      <c r="D5719" s="277">
        <v>504.28</v>
      </c>
    </row>
    <row r="5720" spans="1:4">
      <c r="A5720" s="279" t="s">
        <v>17259</v>
      </c>
      <c r="B5720" s="276" t="s">
        <v>17260</v>
      </c>
      <c r="C5720" s="276" t="s">
        <v>6</v>
      </c>
      <c r="D5720" s="277">
        <v>614.87</v>
      </c>
    </row>
    <row r="5721" spans="1:4">
      <c r="A5721" s="279" t="s">
        <v>17261</v>
      </c>
      <c r="B5721" s="276" t="s">
        <v>17262</v>
      </c>
      <c r="C5721" s="276" t="s">
        <v>6</v>
      </c>
      <c r="D5721" s="277">
        <v>585.89</v>
      </c>
    </row>
    <row r="5722" spans="1:4">
      <c r="A5722" s="279" t="s">
        <v>17263</v>
      </c>
      <c r="B5722" s="276" t="s">
        <v>17264</v>
      </c>
      <c r="C5722" s="276" t="s">
        <v>6</v>
      </c>
      <c r="D5722" s="277">
        <v>627.11</v>
      </c>
    </row>
    <row r="5723" spans="1:4">
      <c r="A5723" s="279" t="s">
        <v>17265</v>
      </c>
      <c r="B5723" s="276" t="s">
        <v>17266</v>
      </c>
      <c r="C5723" s="276" t="s">
        <v>6</v>
      </c>
      <c r="D5723" s="277">
        <v>491.59</v>
      </c>
    </row>
    <row r="5724" spans="1:4">
      <c r="A5724" s="279" t="s">
        <v>17267</v>
      </c>
      <c r="B5724" s="276" t="s">
        <v>17268</v>
      </c>
      <c r="C5724" s="276" t="s">
        <v>6</v>
      </c>
      <c r="D5724" s="277">
        <v>496.98</v>
      </c>
    </row>
    <row r="5725" spans="1:4">
      <c r="A5725" s="279" t="s">
        <v>17269</v>
      </c>
      <c r="B5725" s="276" t="s">
        <v>17270</v>
      </c>
      <c r="C5725" s="276" t="s">
        <v>6</v>
      </c>
      <c r="D5725" s="277">
        <v>666.27</v>
      </c>
    </row>
    <row r="5726" spans="1:4">
      <c r="A5726" s="279" t="s">
        <v>17271</v>
      </c>
      <c r="B5726" s="276" t="s">
        <v>17272</v>
      </c>
      <c r="C5726" s="276" t="s">
        <v>6</v>
      </c>
      <c r="D5726" s="277">
        <v>969.39</v>
      </c>
    </row>
    <row r="5727" spans="1:4">
      <c r="A5727" s="279" t="s">
        <v>17273</v>
      </c>
      <c r="B5727" s="276" t="s">
        <v>17274</v>
      </c>
      <c r="C5727" s="276" t="s">
        <v>6</v>
      </c>
      <c r="D5727" s="277">
        <v>479.97</v>
      </c>
    </row>
    <row r="5728" spans="1:4">
      <c r="A5728" s="279" t="s">
        <v>17275</v>
      </c>
      <c r="B5728" s="276" t="s">
        <v>17276</v>
      </c>
      <c r="C5728" s="276" t="s">
        <v>6</v>
      </c>
      <c r="D5728" s="277">
        <v>501.93</v>
      </c>
    </row>
    <row r="5729" spans="1:4">
      <c r="A5729" s="279" t="s">
        <v>17277</v>
      </c>
      <c r="B5729" s="276" t="s">
        <v>17278</v>
      </c>
      <c r="C5729" s="276" t="s">
        <v>6</v>
      </c>
      <c r="D5729" s="277">
        <v>501.93</v>
      </c>
    </row>
    <row r="5730" spans="1:4">
      <c r="A5730" s="279" t="s">
        <v>17279</v>
      </c>
      <c r="B5730" s="276" t="s">
        <v>17280</v>
      </c>
      <c r="C5730" s="276" t="s">
        <v>6</v>
      </c>
      <c r="D5730" s="277">
        <v>932.1</v>
      </c>
    </row>
    <row r="5731" spans="1:4">
      <c r="A5731" s="279" t="s">
        <v>17281</v>
      </c>
      <c r="B5731" s="276" t="s">
        <v>17282</v>
      </c>
      <c r="C5731" s="276" t="s">
        <v>6</v>
      </c>
      <c r="D5731" s="277">
        <v>1108</v>
      </c>
    </row>
    <row r="5732" spans="1:4">
      <c r="A5732" s="279" t="s">
        <v>17283</v>
      </c>
      <c r="B5732" s="276" t="s">
        <v>17284</v>
      </c>
      <c r="C5732" s="276" t="s">
        <v>6</v>
      </c>
      <c r="D5732" s="277">
        <v>1133.1199999999999</v>
      </c>
    </row>
    <row r="5733" spans="1:4">
      <c r="A5733" s="279" t="s">
        <v>17285</v>
      </c>
      <c r="B5733" s="276" t="s">
        <v>17286</v>
      </c>
      <c r="C5733" s="276" t="s">
        <v>6</v>
      </c>
      <c r="D5733" s="277">
        <v>1245.6600000000001</v>
      </c>
    </row>
    <row r="5734" spans="1:4">
      <c r="A5734" s="279" t="s">
        <v>17287</v>
      </c>
      <c r="B5734" s="276" t="s">
        <v>17288</v>
      </c>
      <c r="C5734" s="276" t="s">
        <v>6</v>
      </c>
      <c r="D5734" s="277">
        <v>1485.81</v>
      </c>
    </row>
    <row r="5735" spans="1:4">
      <c r="A5735" s="279" t="s">
        <v>17289</v>
      </c>
      <c r="B5735" s="276" t="s">
        <v>17290</v>
      </c>
      <c r="C5735" s="276" t="s">
        <v>6</v>
      </c>
      <c r="D5735" s="277">
        <v>3356.22</v>
      </c>
    </row>
    <row r="5736" spans="1:4">
      <c r="A5736" s="279" t="s">
        <v>17291</v>
      </c>
      <c r="B5736" s="276" t="s">
        <v>17292</v>
      </c>
      <c r="C5736" s="276" t="s">
        <v>6</v>
      </c>
      <c r="D5736" s="277">
        <v>1461.81</v>
      </c>
    </row>
    <row r="5737" spans="1:4">
      <c r="A5737" s="279" t="s">
        <v>17293</v>
      </c>
      <c r="B5737" s="276" t="s">
        <v>17294</v>
      </c>
      <c r="C5737" s="276" t="s">
        <v>6</v>
      </c>
      <c r="D5737" s="277">
        <v>1712.93</v>
      </c>
    </row>
    <row r="5738" spans="1:4">
      <c r="A5738" s="279" t="s">
        <v>17295</v>
      </c>
      <c r="B5738" s="276" t="s">
        <v>17296</v>
      </c>
      <c r="C5738" s="276" t="s">
        <v>6</v>
      </c>
      <c r="D5738" s="277">
        <v>1995.77</v>
      </c>
    </row>
    <row r="5739" spans="1:4">
      <c r="A5739" s="279" t="s">
        <v>17297</v>
      </c>
      <c r="B5739" s="276" t="s">
        <v>17298</v>
      </c>
      <c r="C5739" s="276" t="s">
        <v>6</v>
      </c>
      <c r="D5739" s="277">
        <v>4283.3100000000004</v>
      </c>
    </row>
    <row r="5740" spans="1:4">
      <c r="A5740" s="279" t="s">
        <v>17299</v>
      </c>
      <c r="B5740" s="276" t="s">
        <v>17300</v>
      </c>
      <c r="C5740" s="276" t="s">
        <v>6</v>
      </c>
      <c r="D5740" s="277">
        <v>2105.98</v>
      </c>
    </row>
    <row r="5741" spans="1:4">
      <c r="A5741" s="279" t="s">
        <v>17301</v>
      </c>
      <c r="B5741" s="276" t="s">
        <v>17302</v>
      </c>
      <c r="C5741" s="276" t="s">
        <v>6</v>
      </c>
      <c r="D5741" s="277">
        <v>2226.41</v>
      </c>
    </row>
    <row r="5742" spans="1:4">
      <c r="A5742" s="279" t="s">
        <v>17303</v>
      </c>
      <c r="B5742" s="276" t="s">
        <v>17304</v>
      </c>
      <c r="C5742" s="276" t="s">
        <v>6</v>
      </c>
      <c r="D5742" s="277">
        <v>2688.78</v>
      </c>
    </row>
    <row r="5743" spans="1:4">
      <c r="A5743" s="279" t="s">
        <v>17305</v>
      </c>
      <c r="B5743" s="276" t="s">
        <v>17306</v>
      </c>
      <c r="C5743" s="276" t="s">
        <v>6</v>
      </c>
      <c r="D5743" s="277">
        <v>5323.32</v>
      </c>
    </row>
    <row r="5744" spans="1:4">
      <c r="A5744" s="279" t="s">
        <v>17307</v>
      </c>
      <c r="B5744" s="276" t="s">
        <v>17308</v>
      </c>
      <c r="C5744" s="276" t="s">
        <v>6</v>
      </c>
      <c r="D5744" s="277">
        <v>6060.69</v>
      </c>
    </row>
    <row r="5745" spans="1:4">
      <c r="A5745" s="279" t="s">
        <v>17309</v>
      </c>
      <c r="B5745" s="276" t="s">
        <v>17310</v>
      </c>
      <c r="C5745" s="276" t="s">
        <v>6</v>
      </c>
      <c r="D5745" s="277">
        <v>4049.74</v>
      </c>
    </row>
    <row r="5746" spans="1:4">
      <c r="A5746" s="279" t="s">
        <v>17311</v>
      </c>
      <c r="B5746" s="276" t="s">
        <v>17312</v>
      </c>
      <c r="C5746" s="276" t="s">
        <v>6</v>
      </c>
      <c r="D5746" s="277">
        <v>4049.74</v>
      </c>
    </row>
    <row r="5747" spans="1:4">
      <c r="A5747" s="279" t="s">
        <v>17313</v>
      </c>
      <c r="B5747" s="276" t="s">
        <v>17314</v>
      </c>
      <c r="C5747" s="276" t="s">
        <v>6</v>
      </c>
      <c r="D5747" s="277">
        <v>4932.1499999999996</v>
      </c>
    </row>
    <row r="5748" spans="1:4">
      <c r="A5748" s="279" t="s">
        <v>17315</v>
      </c>
      <c r="B5748" s="276" t="s">
        <v>17316</v>
      </c>
      <c r="C5748" s="276" t="s">
        <v>6</v>
      </c>
      <c r="D5748" s="277">
        <v>5292.91</v>
      </c>
    </row>
    <row r="5749" spans="1:4">
      <c r="A5749" s="279" t="s">
        <v>17317</v>
      </c>
      <c r="B5749" s="276" t="s">
        <v>17318</v>
      </c>
      <c r="C5749" s="276" t="s">
        <v>6</v>
      </c>
      <c r="D5749" s="277">
        <v>5978.32</v>
      </c>
    </row>
    <row r="5750" spans="1:4">
      <c r="A5750" s="279" t="s">
        <v>17319</v>
      </c>
      <c r="B5750" s="276" t="s">
        <v>17320</v>
      </c>
      <c r="C5750" s="276" t="s">
        <v>6</v>
      </c>
      <c r="D5750" s="277">
        <v>5366.8</v>
      </c>
    </row>
    <row r="5751" spans="1:4">
      <c r="A5751" s="279" t="s">
        <v>17321</v>
      </c>
      <c r="B5751" s="276" t="s">
        <v>17322</v>
      </c>
      <c r="C5751" s="276" t="s">
        <v>6</v>
      </c>
      <c r="D5751" s="277">
        <v>5961.33</v>
      </c>
    </row>
    <row r="5752" spans="1:4">
      <c r="A5752" s="279" t="s">
        <v>17323</v>
      </c>
      <c r="B5752" s="276" t="s">
        <v>17324</v>
      </c>
      <c r="C5752" s="276" t="s">
        <v>6</v>
      </c>
      <c r="D5752" s="277">
        <v>8528.61</v>
      </c>
    </row>
    <row r="5753" spans="1:4">
      <c r="A5753" s="279" t="s">
        <v>17325</v>
      </c>
      <c r="B5753" s="276" t="s">
        <v>17326</v>
      </c>
      <c r="C5753" s="276" t="s">
        <v>6</v>
      </c>
      <c r="D5753" s="277">
        <v>9606.5300000000007</v>
      </c>
    </row>
    <row r="5754" spans="1:4">
      <c r="A5754" s="279" t="s">
        <v>17327</v>
      </c>
      <c r="B5754" s="276" t="s">
        <v>17328</v>
      </c>
      <c r="C5754" s="276" t="s">
        <v>6</v>
      </c>
      <c r="D5754" s="277">
        <v>6607.87</v>
      </c>
    </row>
    <row r="5755" spans="1:4">
      <c r="A5755" s="279" t="s">
        <v>17329</v>
      </c>
      <c r="B5755" s="276" t="s">
        <v>17330</v>
      </c>
      <c r="C5755" s="276" t="s">
        <v>6</v>
      </c>
      <c r="D5755" s="277">
        <v>8365.14</v>
      </c>
    </row>
    <row r="5756" spans="1:4">
      <c r="A5756" s="279" t="s">
        <v>17331</v>
      </c>
      <c r="B5756" s="276" t="s">
        <v>17332</v>
      </c>
      <c r="C5756" s="276" t="s">
        <v>6</v>
      </c>
      <c r="D5756" s="277">
        <v>9860.7800000000007</v>
      </c>
    </row>
    <row r="5757" spans="1:4">
      <c r="A5757" s="279" t="s">
        <v>17333</v>
      </c>
      <c r="B5757" s="276" t="s">
        <v>17334</v>
      </c>
      <c r="C5757" s="276" t="s">
        <v>6</v>
      </c>
      <c r="D5757" s="277">
        <v>11471.29</v>
      </c>
    </row>
    <row r="5758" spans="1:4">
      <c r="A5758" s="279" t="s">
        <v>17335</v>
      </c>
      <c r="B5758" s="276" t="s">
        <v>17336</v>
      </c>
      <c r="C5758" s="276" t="s">
        <v>6</v>
      </c>
      <c r="D5758" s="277">
        <v>6324.29</v>
      </c>
    </row>
    <row r="5759" spans="1:4">
      <c r="A5759" s="279" t="s">
        <v>17337</v>
      </c>
      <c r="B5759" s="276" t="s">
        <v>17338</v>
      </c>
      <c r="C5759" s="276" t="s">
        <v>6</v>
      </c>
      <c r="D5759" s="277">
        <v>9015.5499999999993</v>
      </c>
    </row>
    <row r="5760" spans="1:4">
      <c r="A5760" s="279" t="s">
        <v>17339</v>
      </c>
      <c r="B5760" s="276" t="s">
        <v>17340</v>
      </c>
      <c r="C5760" s="276" t="s">
        <v>6</v>
      </c>
      <c r="D5760" s="277">
        <v>11401.92</v>
      </c>
    </row>
    <row r="5761" spans="1:4">
      <c r="A5761" s="279" t="s">
        <v>17341</v>
      </c>
      <c r="B5761" s="276" t="s">
        <v>17342</v>
      </c>
      <c r="C5761" s="276" t="s">
        <v>6</v>
      </c>
      <c r="D5761" s="277">
        <v>15491.61</v>
      </c>
    </row>
    <row r="5762" spans="1:4">
      <c r="A5762" s="279" t="s">
        <v>17343</v>
      </c>
      <c r="B5762" s="276" t="s">
        <v>17344</v>
      </c>
      <c r="C5762" s="276" t="s">
        <v>6</v>
      </c>
      <c r="D5762" s="277">
        <v>15849.21</v>
      </c>
    </row>
    <row r="5763" spans="1:4">
      <c r="A5763" s="279" t="s">
        <v>17345</v>
      </c>
      <c r="B5763" s="276" t="s">
        <v>17346</v>
      </c>
      <c r="C5763" s="276" t="s">
        <v>6</v>
      </c>
      <c r="D5763" s="277">
        <v>17678</v>
      </c>
    </row>
    <row r="5764" spans="1:4">
      <c r="A5764" s="279" t="s">
        <v>17347</v>
      </c>
      <c r="B5764" s="276" t="s">
        <v>17348</v>
      </c>
      <c r="C5764" s="276" t="s">
        <v>6</v>
      </c>
      <c r="D5764" s="277">
        <v>9598.61</v>
      </c>
    </row>
    <row r="5765" spans="1:4">
      <c r="A5765" s="279" t="s">
        <v>17349</v>
      </c>
      <c r="B5765" s="276" t="s">
        <v>17350</v>
      </c>
      <c r="C5765" s="276" t="s">
        <v>6</v>
      </c>
      <c r="D5765" s="277">
        <v>11369.5</v>
      </c>
    </row>
    <row r="5766" spans="1:4">
      <c r="A5766" s="279" t="s">
        <v>17351</v>
      </c>
      <c r="B5766" s="276" t="s">
        <v>17352</v>
      </c>
      <c r="C5766" s="276" t="s">
        <v>6</v>
      </c>
      <c r="D5766" s="277">
        <v>16202.88</v>
      </c>
    </row>
    <row r="5767" spans="1:4">
      <c r="A5767" s="279" t="s">
        <v>17353</v>
      </c>
      <c r="B5767" s="276" t="s">
        <v>17354</v>
      </c>
      <c r="C5767" s="276" t="s">
        <v>6</v>
      </c>
      <c r="D5767" s="277">
        <v>16671.04</v>
      </c>
    </row>
    <row r="5768" spans="1:4">
      <c r="A5768" s="279" t="s">
        <v>17355</v>
      </c>
      <c r="B5768" s="276" t="s">
        <v>17356</v>
      </c>
      <c r="C5768" s="276" t="s">
        <v>6</v>
      </c>
      <c r="D5768" s="277">
        <v>22415.16</v>
      </c>
    </row>
    <row r="5769" spans="1:4">
      <c r="A5769" s="279" t="s">
        <v>17357</v>
      </c>
      <c r="B5769" s="276" t="s">
        <v>17358</v>
      </c>
      <c r="C5769" s="276" t="s">
        <v>6</v>
      </c>
      <c r="D5769" s="277">
        <v>23914.86</v>
      </c>
    </row>
    <row r="5770" spans="1:4">
      <c r="A5770" s="279" t="s">
        <v>17359</v>
      </c>
      <c r="B5770" s="276" t="s">
        <v>17360</v>
      </c>
      <c r="C5770" s="276" t="s">
        <v>6</v>
      </c>
      <c r="D5770" s="277">
        <v>15267.59</v>
      </c>
    </row>
    <row r="5771" spans="1:4">
      <c r="A5771" s="279" t="s">
        <v>17361</v>
      </c>
      <c r="B5771" s="276" t="s">
        <v>17362</v>
      </c>
      <c r="C5771" s="276" t="s">
        <v>6</v>
      </c>
      <c r="D5771" s="277">
        <v>16928.39</v>
      </c>
    </row>
    <row r="5772" spans="1:4">
      <c r="A5772" s="279" t="s">
        <v>17363</v>
      </c>
      <c r="B5772" s="276" t="s">
        <v>17364</v>
      </c>
      <c r="C5772" s="276" t="s">
        <v>6</v>
      </c>
      <c r="D5772" s="277">
        <v>19117.169999999998</v>
      </c>
    </row>
    <row r="5773" spans="1:4">
      <c r="A5773" s="279" t="s">
        <v>17365</v>
      </c>
      <c r="B5773" s="276" t="s">
        <v>17366</v>
      </c>
      <c r="C5773" s="276" t="s">
        <v>6</v>
      </c>
      <c r="D5773" s="277">
        <v>21463.95</v>
      </c>
    </row>
    <row r="5774" spans="1:4">
      <c r="A5774" s="279" t="s">
        <v>17367</v>
      </c>
      <c r="B5774" s="276" t="s">
        <v>17368</v>
      </c>
      <c r="C5774" s="276" t="s">
        <v>6</v>
      </c>
      <c r="D5774" s="277">
        <v>196.06</v>
      </c>
    </row>
    <row r="5775" spans="1:4">
      <c r="A5775" s="279" t="s">
        <v>17369</v>
      </c>
      <c r="B5775" s="276" t="s">
        <v>17370</v>
      </c>
      <c r="C5775" s="276" t="s">
        <v>6</v>
      </c>
      <c r="D5775" s="277">
        <v>215.6</v>
      </c>
    </row>
    <row r="5776" spans="1:4">
      <c r="A5776" s="279" t="s">
        <v>17371</v>
      </c>
      <c r="B5776" s="276" t="s">
        <v>17372</v>
      </c>
      <c r="C5776" s="276" t="s">
        <v>6</v>
      </c>
      <c r="D5776" s="277">
        <v>224.76</v>
      </c>
    </row>
    <row r="5777" spans="1:4">
      <c r="A5777" s="279" t="s">
        <v>17373</v>
      </c>
      <c r="B5777" s="276" t="s">
        <v>17374</v>
      </c>
      <c r="C5777" s="276" t="s">
        <v>6</v>
      </c>
      <c r="D5777" s="277">
        <v>256.99</v>
      </c>
    </row>
    <row r="5778" spans="1:4">
      <c r="A5778" s="279" t="s">
        <v>17375</v>
      </c>
      <c r="B5778" s="276" t="s">
        <v>17376</v>
      </c>
      <c r="C5778" s="276" t="s">
        <v>6</v>
      </c>
      <c r="D5778" s="277">
        <v>414.95</v>
      </c>
    </row>
    <row r="5779" spans="1:4">
      <c r="A5779" s="279" t="s">
        <v>17377</v>
      </c>
      <c r="B5779" s="276" t="s">
        <v>17378</v>
      </c>
      <c r="C5779" s="276" t="s">
        <v>6</v>
      </c>
      <c r="D5779" s="277">
        <v>337.98</v>
      </c>
    </row>
    <row r="5780" spans="1:4">
      <c r="A5780" s="279" t="s">
        <v>17379</v>
      </c>
      <c r="B5780" s="276" t="s">
        <v>17380</v>
      </c>
      <c r="C5780" s="276" t="s">
        <v>6</v>
      </c>
      <c r="D5780" s="277">
        <v>400.99</v>
      </c>
    </row>
    <row r="5781" spans="1:4">
      <c r="A5781" s="279" t="s">
        <v>17381</v>
      </c>
      <c r="B5781" s="276" t="s">
        <v>17382</v>
      </c>
      <c r="C5781" s="276" t="s">
        <v>6</v>
      </c>
      <c r="D5781" s="277">
        <v>400.99</v>
      </c>
    </row>
    <row r="5782" spans="1:4">
      <c r="A5782" s="279" t="s">
        <v>17383</v>
      </c>
      <c r="B5782" s="276" t="s">
        <v>17384</v>
      </c>
      <c r="C5782" s="276" t="s">
        <v>6</v>
      </c>
      <c r="D5782" s="277">
        <v>541.99</v>
      </c>
    </row>
    <row r="5783" spans="1:4">
      <c r="A5783" s="279" t="s">
        <v>17385</v>
      </c>
      <c r="B5783" s="276" t="s">
        <v>17386</v>
      </c>
      <c r="C5783" s="276" t="s">
        <v>6</v>
      </c>
      <c r="D5783" s="277">
        <v>566.11</v>
      </c>
    </row>
    <row r="5784" spans="1:4">
      <c r="A5784" s="279" t="s">
        <v>17387</v>
      </c>
      <c r="B5784" s="276" t="s">
        <v>17388</v>
      </c>
      <c r="C5784" s="276" t="s">
        <v>6</v>
      </c>
      <c r="D5784" s="277">
        <v>507.54</v>
      </c>
    </row>
    <row r="5785" spans="1:4">
      <c r="A5785" s="279" t="s">
        <v>17389</v>
      </c>
      <c r="B5785" s="276" t="s">
        <v>17390</v>
      </c>
      <c r="C5785" s="276" t="s">
        <v>6</v>
      </c>
      <c r="D5785" s="277">
        <v>526.28</v>
      </c>
    </row>
    <row r="5786" spans="1:4">
      <c r="A5786" s="279" t="s">
        <v>17391</v>
      </c>
      <c r="B5786" s="276" t="s">
        <v>17392</v>
      </c>
      <c r="C5786" s="276" t="s">
        <v>6</v>
      </c>
      <c r="D5786" s="277">
        <v>526.28</v>
      </c>
    </row>
    <row r="5787" spans="1:4">
      <c r="A5787" s="279" t="s">
        <v>17393</v>
      </c>
      <c r="B5787" s="276" t="s">
        <v>17394</v>
      </c>
      <c r="C5787" s="276" t="s">
        <v>6</v>
      </c>
      <c r="D5787" s="277">
        <v>811.99</v>
      </c>
    </row>
    <row r="5788" spans="1:4">
      <c r="A5788" s="279" t="s">
        <v>17395</v>
      </c>
      <c r="B5788" s="276" t="s">
        <v>17396</v>
      </c>
      <c r="C5788" s="276" t="s">
        <v>6</v>
      </c>
      <c r="D5788" s="277">
        <v>945.93</v>
      </c>
    </row>
    <row r="5789" spans="1:4">
      <c r="A5789" s="279" t="s">
        <v>17397</v>
      </c>
      <c r="B5789" s="276" t="s">
        <v>17398</v>
      </c>
      <c r="C5789" s="276" t="s">
        <v>6</v>
      </c>
      <c r="D5789" s="277">
        <v>723.84</v>
      </c>
    </row>
    <row r="5790" spans="1:4">
      <c r="A5790" s="279" t="s">
        <v>17399</v>
      </c>
      <c r="B5790" s="276" t="s">
        <v>17400</v>
      </c>
      <c r="C5790" s="276" t="s">
        <v>6</v>
      </c>
      <c r="D5790" s="277">
        <v>612.38</v>
      </c>
    </row>
    <row r="5791" spans="1:4">
      <c r="A5791" s="279" t="s">
        <v>17401</v>
      </c>
      <c r="B5791" s="276" t="s">
        <v>17402</v>
      </c>
      <c r="C5791" s="276" t="s">
        <v>6</v>
      </c>
      <c r="D5791" s="277">
        <v>909.05</v>
      </c>
    </row>
    <row r="5792" spans="1:4">
      <c r="A5792" s="279" t="s">
        <v>17403</v>
      </c>
      <c r="B5792" s="276" t="s">
        <v>17404</v>
      </c>
      <c r="C5792" s="276" t="s">
        <v>6</v>
      </c>
      <c r="D5792" s="277">
        <v>909.05</v>
      </c>
    </row>
    <row r="5793" spans="1:4">
      <c r="A5793" s="279" t="s">
        <v>17405</v>
      </c>
      <c r="B5793" s="276" t="s">
        <v>17406</v>
      </c>
      <c r="C5793" s="276" t="s">
        <v>6</v>
      </c>
      <c r="D5793" s="277">
        <v>1088.49</v>
      </c>
    </row>
    <row r="5794" spans="1:4">
      <c r="A5794" s="279" t="s">
        <v>17407</v>
      </c>
      <c r="B5794" s="276" t="s">
        <v>17408</v>
      </c>
      <c r="C5794" s="276" t="s">
        <v>6</v>
      </c>
      <c r="D5794" s="277">
        <v>1210.83</v>
      </c>
    </row>
    <row r="5795" spans="1:4">
      <c r="A5795" s="279" t="s">
        <v>17409</v>
      </c>
      <c r="B5795" s="276" t="s">
        <v>17410</v>
      </c>
      <c r="C5795" s="276" t="s">
        <v>6</v>
      </c>
      <c r="D5795" s="277">
        <v>1263.03</v>
      </c>
    </row>
    <row r="5796" spans="1:4">
      <c r="A5796" s="279" t="s">
        <v>17411</v>
      </c>
      <c r="B5796" s="276" t="s">
        <v>17412</v>
      </c>
      <c r="C5796" s="276" t="s">
        <v>6</v>
      </c>
      <c r="D5796" s="277">
        <v>1172.26</v>
      </c>
    </row>
    <row r="5797" spans="1:4">
      <c r="A5797" s="279" t="s">
        <v>17413</v>
      </c>
      <c r="B5797" s="276" t="s">
        <v>17414</v>
      </c>
      <c r="C5797" s="276" t="s">
        <v>6</v>
      </c>
      <c r="D5797" s="277">
        <v>1212.4000000000001</v>
      </c>
    </row>
    <row r="5798" spans="1:4">
      <c r="A5798" s="279" t="s">
        <v>17415</v>
      </c>
      <c r="B5798" s="276" t="s">
        <v>17416</v>
      </c>
      <c r="C5798" s="276" t="s">
        <v>6</v>
      </c>
      <c r="D5798" s="277">
        <v>1212.4000000000001</v>
      </c>
    </row>
    <row r="5799" spans="1:4">
      <c r="A5799" s="279" t="s">
        <v>17417</v>
      </c>
      <c r="B5799" s="276" t="s">
        <v>17418</v>
      </c>
      <c r="C5799" s="276" t="s">
        <v>6</v>
      </c>
      <c r="D5799" s="277">
        <v>1453.24</v>
      </c>
    </row>
    <row r="5800" spans="1:4">
      <c r="A5800" s="279" t="s">
        <v>17419</v>
      </c>
      <c r="B5800" s="276" t="s">
        <v>17420</v>
      </c>
      <c r="C5800" s="276" t="s">
        <v>6</v>
      </c>
      <c r="D5800" s="277">
        <v>1602.74</v>
      </c>
    </row>
    <row r="5801" spans="1:4">
      <c r="A5801" s="279" t="s">
        <v>17421</v>
      </c>
      <c r="B5801" s="276" t="s">
        <v>17422</v>
      </c>
      <c r="C5801" s="276" t="s">
        <v>6</v>
      </c>
      <c r="D5801" s="277">
        <v>1753.94</v>
      </c>
    </row>
    <row r="5802" spans="1:4">
      <c r="A5802" s="279" t="s">
        <v>17423</v>
      </c>
      <c r="B5802" s="276" t="s">
        <v>17424</v>
      </c>
      <c r="C5802" s="276" t="s">
        <v>6</v>
      </c>
      <c r="D5802" s="277">
        <v>2065.62</v>
      </c>
    </row>
    <row r="5803" spans="1:4">
      <c r="A5803" s="279" t="s">
        <v>17425</v>
      </c>
      <c r="B5803" s="276" t="s">
        <v>17426</v>
      </c>
      <c r="C5803" s="276" t="s">
        <v>6</v>
      </c>
      <c r="D5803" s="277">
        <v>2209.0500000000002</v>
      </c>
    </row>
    <row r="5804" spans="1:4">
      <c r="A5804" s="279" t="s">
        <v>17427</v>
      </c>
      <c r="B5804" s="276" t="s">
        <v>17428</v>
      </c>
      <c r="C5804" s="276" t="s">
        <v>6</v>
      </c>
      <c r="D5804" s="277">
        <v>2271.34</v>
      </c>
    </row>
    <row r="5805" spans="1:4">
      <c r="A5805" s="279" t="s">
        <v>17429</v>
      </c>
      <c r="B5805" s="276" t="s">
        <v>17430</v>
      </c>
      <c r="C5805" s="276" t="s">
        <v>6</v>
      </c>
      <c r="D5805" s="277">
        <v>2459.5700000000002</v>
      </c>
    </row>
    <row r="5806" spans="1:4">
      <c r="A5806" s="279" t="s">
        <v>17431</v>
      </c>
      <c r="B5806" s="276" t="s">
        <v>17432</v>
      </c>
      <c r="C5806" s="276" t="s">
        <v>6</v>
      </c>
      <c r="D5806" s="277">
        <v>3501.77</v>
      </c>
    </row>
    <row r="5807" spans="1:4">
      <c r="A5807" s="279" t="s">
        <v>17433</v>
      </c>
      <c r="B5807" s="276" t="s">
        <v>17434</v>
      </c>
      <c r="C5807" s="276" t="s">
        <v>6</v>
      </c>
      <c r="D5807" s="277">
        <v>3565.95</v>
      </c>
    </row>
    <row r="5808" spans="1:4">
      <c r="A5808" s="279" t="s">
        <v>17435</v>
      </c>
      <c r="B5808" s="276" t="s">
        <v>17436</v>
      </c>
      <c r="C5808" s="276" t="s">
        <v>6</v>
      </c>
      <c r="D5808" s="277">
        <v>3819.24</v>
      </c>
    </row>
    <row r="5809" spans="1:4">
      <c r="A5809" s="279" t="s">
        <v>17437</v>
      </c>
      <c r="B5809" s="276" t="s">
        <v>17438</v>
      </c>
      <c r="C5809" s="276" t="s">
        <v>6</v>
      </c>
      <c r="D5809" s="277">
        <v>4411.68</v>
      </c>
    </row>
    <row r="5810" spans="1:4">
      <c r="A5810" s="279" t="s">
        <v>17439</v>
      </c>
      <c r="B5810" s="276" t="s">
        <v>17440</v>
      </c>
      <c r="C5810" s="276" t="s">
        <v>6</v>
      </c>
      <c r="D5810" s="277">
        <v>4979.5</v>
      </c>
    </row>
    <row r="5811" spans="1:4">
      <c r="A5811" s="279" t="s">
        <v>17441</v>
      </c>
      <c r="B5811" s="276" t="s">
        <v>17442</v>
      </c>
      <c r="C5811" s="276" t="s">
        <v>6</v>
      </c>
      <c r="D5811" s="277">
        <v>5117.18</v>
      </c>
    </row>
    <row r="5812" spans="1:4">
      <c r="A5812" s="279" t="s">
        <v>17443</v>
      </c>
      <c r="B5812" s="276" t="s">
        <v>17444</v>
      </c>
      <c r="C5812" s="276" t="s">
        <v>6</v>
      </c>
      <c r="D5812" s="277">
        <v>6122.06</v>
      </c>
    </row>
    <row r="5813" spans="1:4">
      <c r="A5813" s="279" t="s">
        <v>17445</v>
      </c>
      <c r="B5813" s="276" t="s">
        <v>17446</v>
      </c>
      <c r="C5813" s="276" t="s">
        <v>6</v>
      </c>
      <c r="D5813" s="277">
        <v>6522.64</v>
      </c>
    </row>
    <row r="5814" spans="1:4">
      <c r="A5814" s="279" t="s">
        <v>17447</v>
      </c>
      <c r="B5814" s="276" t="s">
        <v>17448</v>
      </c>
      <c r="C5814" s="276" t="s">
        <v>6</v>
      </c>
      <c r="D5814" s="277">
        <v>5283.55</v>
      </c>
    </row>
    <row r="5815" spans="1:4">
      <c r="A5815" s="279" t="s">
        <v>17449</v>
      </c>
      <c r="B5815" s="276" t="s">
        <v>17450</v>
      </c>
      <c r="C5815" s="276" t="s">
        <v>6</v>
      </c>
      <c r="D5815" s="277">
        <v>5066.9799999999996</v>
      </c>
    </row>
    <row r="5816" spans="1:4">
      <c r="A5816" s="279" t="s">
        <v>17451</v>
      </c>
      <c r="B5816" s="276" t="s">
        <v>17452</v>
      </c>
      <c r="C5816" s="276" t="s">
        <v>6</v>
      </c>
      <c r="D5816" s="277">
        <v>5530.91</v>
      </c>
    </row>
    <row r="5817" spans="1:4">
      <c r="A5817" s="279" t="s">
        <v>17453</v>
      </c>
      <c r="B5817" s="276" t="s">
        <v>17454</v>
      </c>
      <c r="C5817" s="276" t="s">
        <v>6</v>
      </c>
      <c r="D5817" s="277">
        <v>5741.53</v>
      </c>
    </row>
    <row r="5818" spans="1:4">
      <c r="A5818" s="279" t="s">
        <v>17455</v>
      </c>
      <c r="B5818" s="276" t="s">
        <v>17456</v>
      </c>
      <c r="C5818" s="276" t="s">
        <v>6</v>
      </c>
      <c r="D5818" s="277">
        <v>6211.71</v>
      </c>
    </row>
    <row r="5819" spans="1:4">
      <c r="A5819" s="279" t="s">
        <v>17457</v>
      </c>
      <c r="B5819" s="276" t="s">
        <v>17458</v>
      </c>
      <c r="C5819" s="276" t="s">
        <v>6</v>
      </c>
      <c r="D5819" s="277">
        <v>6474.94</v>
      </c>
    </row>
    <row r="5820" spans="1:4">
      <c r="A5820" s="279" t="s">
        <v>17459</v>
      </c>
      <c r="B5820" s="276" t="s">
        <v>17460</v>
      </c>
      <c r="C5820" s="276" t="s">
        <v>6</v>
      </c>
      <c r="D5820" s="277">
        <v>5999.55</v>
      </c>
    </row>
    <row r="5821" spans="1:4">
      <c r="A5821" s="279" t="s">
        <v>17461</v>
      </c>
      <c r="B5821" s="276" t="s">
        <v>17462</v>
      </c>
      <c r="C5821" s="276" t="s">
        <v>6</v>
      </c>
      <c r="D5821" s="277">
        <v>6081.03</v>
      </c>
    </row>
    <row r="5822" spans="1:4">
      <c r="A5822" s="279" t="s">
        <v>17463</v>
      </c>
      <c r="B5822" s="276" t="s">
        <v>17464</v>
      </c>
      <c r="C5822" s="276" t="s">
        <v>6</v>
      </c>
      <c r="D5822" s="277">
        <v>7001.65</v>
      </c>
    </row>
    <row r="5823" spans="1:4">
      <c r="A5823" s="279" t="s">
        <v>17465</v>
      </c>
      <c r="B5823" s="276" t="s">
        <v>17466</v>
      </c>
      <c r="C5823" s="276" t="s">
        <v>6</v>
      </c>
      <c r="D5823" s="277">
        <v>7183.54</v>
      </c>
    </row>
    <row r="5824" spans="1:4">
      <c r="A5824" s="279" t="s">
        <v>17467</v>
      </c>
      <c r="B5824" s="276" t="s">
        <v>17468</v>
      </c>
      <c r="C5824" s="276" t="s">
        <v>6</v>
      </c>
      <c r="D5824" s="277">
        <v>7247.06</v>
      </c>
    </row>
    <row r="5825" spans="1:4">
      <c r="A5825" s="279" t="s">
        <v>17469</v>
      </c>
      <c r="B5825" s="276" t="s">
        <v>17470</v>
      </c>
      <c r="C5825" s="276" t="s">
        <v>6</v>
      </c>
      <c r="D5825" s="277">
        <v>7495.89</v>
      </c>
    </row>
    <row r="5826" spans="1:4">
      <c r="A5826" s="279" t="s">
        <v>17471</v>
      </c>
      <c r="B5826" s="276" t="s">
        <v>17472</v>
      </c>
      <c r="C5826" s="276" t="s">
        <v>6</v>
      </c>
      <c r="D5826" s="277">
        <v>6093.09</v>
      </c>
    </row>
    <row r="5827" spans="1:4">
      <c r="A5827" s="279" t="s">
        <v>17473</v>
      </c>
      <c r="B5827" s="276" t="s">
        <v>17474</v>
      </c>
      <c r="C5827" s="276" t="s">
        <v>6</v>
      </c>
      <c r="D5827" s="277">
        <v>7157.15</v>
      </c>
    </row>
    <row r="5828" spans="1:4">
      <c r="A5828" s="279" t="s">
        <v>17475</v>
      </c>
      <c r="B5828" s="276" t="s">
        <v>17476</v>
      </c>
      <c r="C5828" s="276" t="s">
        <v>6</v>
      </c>
      <c r="D5828" s="277">
        <v>9406.5</v>
      </c>
    </row>
    <row r="5829" spans="1:4">
      <c r="A5829" s="279" t="s">
        <v>17477</v>
      </c>
      <c r="B5829" s="276" t="s">
        <v>17478</v>
      </c>
      <c r="C5829" s="276" t="s">
        <v>6</v>
      </c>
      <c r="D5829" s="277">
        <v>7269.01</v>
      </c>
    </row>
    <row r="5830" spans="1:4">
      <c r="A5830" s="279" t="s">
        <v>17479</v>
      </c>
      <c r="B5830" s="276" t="s">
        <v>17480</v>
      </c>
      <c r="C5830" s="276" t="s">
        <v>6</v>
      </c>
      <c r="D5830" s="277">
        <v>8853.0499999999993</v>
      </c>
    </row>
    <row r="5831" spans="1:4">
      <c r="A5831" s="279" t="s">
        <v>17481</v>
      </c>
      <c r="B5831" s="276" t="s">
        <v>17482</v>
      </c>
      <c r="C5831" s="276" t="s">
        <v>6</v>
      </c>
      <c r="D5831" s="277">
        <v>9656.92</v>
      </c>
    </row>
    <row r="5832" spans="1:4">
      <c r="A5832" s="279" t="s">
        <v>17483</v>
      </c>
      <c r="B5832" s="276" t="s">
        <v>17484</v>
      </c>
      <c r="C5832" s="276" t="s">
        <v>6</v>
      </c>
      <c r="D5832" s="277">
        <v>10262.299999999999</v>
      </c>
    </row>
    <row r="5833" spans="1:4">
      <c r="A5833" s="279" t="s">
        <v>17485</v>
      </c>
      <c r="B5833" s="276" t="s">
        <v>17486</v>
      </c>
      <c r="C5833" s="276" t="s">
        <v>6</v>
      </c>
      <c r="D5833" s="277">
        <v>8734.61</v>
      </c>
    </row>
    <row r="5834" spans="1:4">
      <c r="A5834" s="279" t="s">
        <v>17487</v>
      </c>
      <c r="B5834" s="276" t="s">
        <v>17488</v>
      </c>
      <c r="C5834" s="276" t="s">
        <v>6</v>
      </c>
      <c r="D5834" s="277">
        <v>10268.49</v>
      </c>
    </row>
    <row r="5835" spans="1:4">
      <c r="A5835" s="279" t="s">
        <v>17489</v>
      </c>
      <c r="B5835" s="276" t="s">
        <v>17490</v>
      </c>
      <c r="C5835" s="276" t="s">
        <v>6</v>
      </c>
      <c r="D5835" s="277">
        <v>14081.67</v>
      </c>
    </row>
    <row r="5836" spans="1:4">
      <c r="A5836" s="279" t="s">
        <v>17491</v>
      </c>
      <c r="B5836" s="276" t="s">
        <v>17492</v>
      </c>
      <c r="C5836" s="276" t="s">
        <v>6</v>
      </c>
      <c r="D5836" s="277">
        <v>14566.45</v>
      </c>
    </row>
    <row r="5837" spans="1:4">
      <c r="A5837" s="279" t="s">
        <v>17493</v>
      </c>
      <c r="B5837" s="276" t="s">
        <v>17494</v>
      </c>
      <c r="C5837" s="276" t="s">
        <v>6</v>
      </c>
      <c r="D5837" s="277">
        <v>15954.74</v>
      </c>
    </row>
    <row r="5838" spans="1:4">
      <c r="A5838" s="279" t="s">
        <v>17495</v>
      </c>
      <c r="B5838" s="276" t="s">
        <v>17496</v>
      </c>
      <c r="C5838" s="276" t="s">
        <v>6</v>
      </c>
      <c r="D5838" s="277">
        <v>9566.83</v>
      </c>
    </row>
    <row r="5839" spans="1:4">
      <c r="A5839" s="279" t="s">
        <v>17497</v>
      </c>
      <c r="B5839" s="276" t="s">
        <v>17498</v>
      </c>
      <c r="C5839" s="276" t="s">
        <v>6</v>
      </c>
      <c r="D5839" s="277">
        <v>10667.38</v>
      </c>
    </row>
    <row r="5840" spans="1:4">
      <c r="A5840" s="279" t="s">
        <v>17499</v>
      </c>
      <c r="B5840" s="276" t="s">
        <v>17500</v>
      </c>
      <c r="C5840" s="276" t="s">
        <v>6</v>
      </c>
      <c r="D5840" s="277">
        <v>15183.46</v>
      </c>
    </row>
    <row r="5841" spans="1:4">
      <c r="A5841" s="279" t="s">
        <v>17501</v>
      </c>
      <c r="B5841" s="276" t="s">
        <v>17502</v>
      </c>
      <c r="C5841" s="276" t="s">
        <v>6</v>
      </c>
      <c r="D5841" s="277">
        <v>21304.68</v>
      </c>
    </row>
    <row r="5842" spans="1:4">
      <c r="A5842" s="279" t="s">
        <v>17503</v>
      </c>
      <c r="B5842" s="276" t="s">
        <v>17504</v>
      </c>
      <c r="C5842" s="276" t="s">
        <v>6</v>
      </c>
      <c r="D5842" s="277">
        <v>21227.46</v>
      </c>
    </row>
    <row r="5843" spans="1:4">
      <c r="A5843" s="279" t="s">
        <v>17505</v>
      </c>
      <c r="B5843" s="276" t="s">
        <v>17506</v>
      </c>
      <c r="C5843" s="276" t="s">
        <v>6</v>
      </c>
      <c r="D5843" s="277">
        <v>13261.25</v>
      </c>
    </row>
    <row r="5844" spans="1:4">
      <c r="A5844" s="279" t="s">
        <v>17507</v>
      </c>
      <c r="B5844" s="276" t="s">
        <v>17508</v>
      </c>
      <c r="C5844" s="276" t="s">
        <v>6</v>
      </c>
      <c r="D5844" s="277">
        <v>14690.17</v>
      </c>
    </row>
    <row r="5845" spans="1:4">
      <c r="A5845" s="279" t="s">
        <v>17509</v>
      </c>
      <c r="B5845" s="276" t="s">
        <v>17510</v>
      </c>
      <c r="C5845" s="276" t="s">
        <v>6</v>
      </c>
      <c r="D5845" s="277">
        <v>15618.64</v>
      </c>
    </row>
    <row r="5846" spans="1:4">
      <c r="A5846" s="279" t="s">
        <v>17511</v>
      </c>
      <c r="B5846" s="276" t="s">
        <v>17512</v>
      </c>
      <c r="C5846" s="276" t="s">
        <v>6</v>
      </c>
      <c r="D5846" s="277">
        <v>18854.68</v>
      </c>
    </row>
    <row r="5847" spans="1:4">
      <c r="A5847" s="279" t="s">
        <v>17513</v>
      </c>
      <c r="B5847" s="276" t="s">
        <v>17514</v>
      </c>
      <c r="C5847" s="276" t="s">
        <v>6</v>
      </c>
      <c r="D5847" s="277">
        <v>2861.32</v>
      </c>
    </row>
    <row r="5848" spans="1:4">
      <c r="A5848" s="279" t="s">
        <v>17515</v>
      </c>
      <c r="B5848" s="276" t="s">
        <v>17516</v>
      </c>
      <c r="C5848" s="276" t="s">
        <v>6</v>
      </c>
      <c r="D5848" s="277">
        <v>4335.68</v>
      </c>
    </row>
    <row r="5849" spans="1:4">
      <c r="A5849" s="279" t="s">
        <v>17517</v>
      </c>
      <c r="B5849" s="276" t="s">
        <v>17518</v>
      </c>
      <c r="C5849" s="276" t="s">
        <v>6</v>
      </c>
      <c r="D5849" s="277">
        <v>5996.06</v>
      </c>
    </row>
    <row r="5850" spans="1:4">
      <c r="A5850" s="279" t="s">
        <v>17519</v>
      </c>
      <c r="B5850" s="276" t="s">
        <v>17520</v>
      </c>
      <c r="C5850" s="276" t="s">
        <v>6</v>
      </c>
      <c r="D5850" s="277">
        <v>6127.33</v>
      </c>
    </row>
    <row r="5851" spans="1:4">
      <c r="A5851" s="279" t="s">
        <v>17521</v>
      </c>
      <c r="B5851" s="276" t="s">
        <v>17522</v>
      </c>
      <c r="C5851" s="276" t="s">
        <v>6</v>
      </c>
      <c r="D5851" s="277">
        <v>7987.45</v>
      </c>
    </row>
    <row r="5852" spans="1:4">
      <c r="A5852" s="279" t="s">
        <v>17523</v>
      </c>
      <c r="B5852" s="276" t="s">
        <v>17524</v>
      </c>
      <c r="C5852" s="276" t="s">
        <v>6</v>
      </c>
      <c r="D5852" s="277">
        <v>8592.27</v>
      </c>
    </row>
    <row r="5853" spans="1:4">
      <c r="A5853" s="279" t="s">
        <v>17525</v>
      </c>
      <c r="B5853" s="276" t="s">
        <v>17526</v>
      </c>
      <c r="C5853" s="276" t="s">
        <v>6</v>
      </c>
      <c r="D5853" s="277">
        <v>8850.19</v>
      </c>
    </row>
    <row r="5854" spans="1:4">
      <c r="A5854" s="279" t="s">
        <v>17527</v>
      </c>
      <c r="B5854" s="276" t="s">
        <v>17528</v>
      </c>
      <c r="C5854" s="276" t="s">
        <v>6</v>
      </c>
      <c r="D5854" s="277">
        <v>9578.4599999999991</v>
      </c>
    </row>
    <row r="5855" spans="1:4">
      <c r="A5855" s="279" t="s">
        <v>17529</v>
      </c>
      <c r="B5855" s="276" t="s">
        <v>17530</v>
      </c>
      <c r="C5855" s="276" t="s">
        <v>6</v>
      </c>
      <c r="D5855" s="277">
        <v>33112.31</v>
      </c>
    </row>
    <row r="5856" spans="1:4">
      <c r="A5856" s="279" t="s">
        <v>17531</v>
      </c>
      <c r="B5856" s="276" t="s">
        <v>17532</v>
      </c>
      <c r="C5856" s="276" t="s">
        <v>6</v>
      </c>
      <c r="D5856" s="277">
        <v>33646.65</v>
      </c>
    </row>
    <row r="5857" spans="1:4">
      <c r="A5857" s="279" t="s">
        <v>17533</v>
      </c>
      <c r="B5857" s="276" t="s">
        <v>17534</v>
      </c>
      <c r="C5857" s="276" t="s">
        <v>6</v>
      </c>
      <c r="D5857" s="277">
        <v>33403.230000000003</v>
      </c>
    </row>
    <row r="5858" spans="1:4">
      <c r="A5858" s="279" t="s">
        <v>17535</v>
      </c>
      <c r="B5858" s="276" t="s">
        <v>17536</v>
      </c>
      <c r="C5858" s="276" t="s">
        <v>6</v>
      </c>
      <c r="D5858" s="277">
        <v>26359.94</v>
      </c>
    </row>
    <row r="5859" spans="1:4">
      <c r="A5859" s="279" t="s">
        <v>17537</v>
      </c>
      <c r="B5859" s="276" t="s">
        <v>17538</v>
      </c>
      <c r="C5859" s="276" t="s">
        <v>6</v>
      </c>
      <c r="D5859" s="277">
        <v>26624.26</v>
      </c>
    </row>
    <row r="5860" spans="1:4">
      <c r="A5860" s="279" t="s">
        <v>17539</v>
      </c>
      <c r="B5860" s="276" t="s">
        <v>17540</v>
      </c>
      <c r="C5860" s="276" t="s">
        <v>6</v>
      </c>
      <c r="D5860" s="277">
        <v>23976.57</v>
      </c>
    </row>
    <row r="5861" spans="1:4">
      <c r="A5861" s="279" t="s">
        <v>17541</v>
      </c>
      <c r="B5861" s="276" t="s">
        <v>17542</v>
      </c>
      <c r="C5861" s="276" t="s">
        <v>6</v>
      </c>
      <c r="D5861" s="277">
        <v>28174.43</v>
      </c>
    </row>
    <row r="5862" spans="1:4">
      <c r="A5862" s="279" t="s">
        <v>17543</v>
      </c>
      <c r="B5862" s="276" t="s">
        <v>17544</v>
      </c>
      <c r="C5862" s="276" t="s">
        <v>6</v>
      </c>
      <c r="D5862" s="277">
        <v>28639.22</v>
      </c>
    </row>
    <row r="5863" spans="1:4">
      <c r="A5863" s="279" t="s">
        <v>17545</v>
      </c>
      <c r="B5863" s="276" t="s">
        <v>17546</v>
      </c>
      <c r="C5863" s="276" t="s">
        <v>6</v>
      </c>
      <c r="D5863" s="277">
        <v>26066.77</v>
      </c>
    </row>
    <row r="5864" spans="1:4">
      <c r="A5864" s="279" t="s">
        <v>17547</v>
      </c>
      <c r="B5864" s="276" t="s">
        <v>17548</v>
      </c>
      <c r="C5864" s="276" t="s">
        <v>6</v>
      </c>
      <c r="D5864" s="277">
        <v>32986.82</v>
      </c>
    </row>
    <row r="5865" spans="1:4">
      <c r="A5865" s="279" t="s">
        <v>17549</v>
      </c>
      <c r="B5865" s="276" t="s">
        <v>17550</v>
      </c>
      <c r="C5865" s="276" t="s">
        <v>6</v>
      </c>
      <c r="D5865" s="277">
        <v>33042.86</v>
      </c>
    </row>
    <row r="5866" spans="1:4">
      <c r="A5866" s="279" t="s">
        <v>17551</v>
      </c>
      <c r="B5866" s="276" t="s">
        <v>17552</v>
      </c>
      <c r="C5866" s="276" t="s">
        <v>6</v>
      </c>
      <c r="D5866" s="277">
        <v>30318.75</v>
      </c>
    </row>
    <row r="5867" spans="1:4">
      <c r="A5867" s="279" t="s">
        <v>17553</v>
      </c>
      <c r="B5867" s="276" t="s">
        <v>17554</v>
      </c>
      <c r="C5867" s="276" t="s">
        <v>6</v>
      </c>
      <c r="D5867" s="277">
        <v>33321.160000000003</v>
      </c>
    </row>
    <row r="5868" spans="1:4">
      <c r="A5868" s="279" t="s">
        <v>17555</v>
      </c>
      <c r="B5868" s="276" t="s">
        <v>17556</v>
      </c>
      <c r="C5868" s="276" t="s">
        <v>6</v>
      </c>
      <c r="D5868" s="277">
        <v>33954.239999999998</v>
      </c>
    </row>
    <row r="5869" spans="1:4">
      <c r="A5869" s="279" t="s">
        <v>17557</v>
      </c>
      <c r="B5869" s="276" t="s">
        <v>17558</v>
      </c>
      <c r="C5869" s="276" t="s">
        <v>6</v>
      </c>
      <c r="D5869" s="277">
        <v>31223.29</v>
      </c>
    </row>
    <row r="5870" spans="1:4">
      <c r="A5870" s="279" t="s">
        <v>17559</v>
      </c>
      <c r="B5870" s="276" t="s">
        <v>17560</v>
      </c>
      <c r="C5870" s="276" t="s">
        <v>6</v>
      </c>
      <c r="D5870" s="277">
        <v>38028.14</v>
      </c>
    </row>
    <row r="5871" spans="1:4">
      <c r="A5871" s="279" t="s">
        <v>17561</v>
      </c>
      <c r="B5871" s="276" t="s">
        <v>17562</v>
      </c>
      <c r="C5871" s="276" t="s">
        <v>6</v>
      </c>
      <c r="D5871" s="277">
        <v>40912.94</v>
      </c>
    </row>
    <row r="5872" spans="1:4">
      <c r="A5872" s="279" t="s">
        <v>17563</v>
      </c>
      <c r="B5872" s="276" t="s">
        <v>17564</v>
      </c>
      <c r="C5872" s="276" t="s">
        <v>6</v>
      </c>
      <c r="D5872" s="277">
        <v>41615.699999999997</v>
      </c>
    </row>
    <row r="5873" spans="1:4">
      <c r="A5873" s="279" t="s">
        <v>17565</v>
      </c>
      <c r="B5873" s="276" t="s">
        <v>17566</v>
      </c>
      <c r="C5873" s="276" t="s">
        <v>6</v>
      </c>
      <c r="D5873" s="277">
        <v>39291.25</v>
      </c>
    </row>
    <row r="5874" spans="1:4">
      <c r="A5874" s="279" t="s">
        <v>17567</v>
      </c>
      <c r="B5874" s="276" t="s">
        <v>17568</v>
      </c>
      <c r="C5874" s="276" t="s">
        <v>6</v>
      </c>
      <c r="D5874" s="277">
        <v>42271.91</v>
      </c>
    </row>
    <row r="5875" spans="1:4">
      <c r="A5875" s="279" t="s">
        <v>17569</v>
      </c>
      <c r="B5875" s="276" t="s">
        <v>17570</v>
      </c>
      <c r="C5875" s="276" t="s">
        <v>6</v>
      </c>
      <c r="D5875" s="277">
        <v>42448.01</v>
      </c>
    </row>
    <row r="5876" spans="1:4">
      <c r="A5876" s="279" t="s">
        <v>17571</v>
      </c>
      <c r="B5876" s="276" t="s">
        <v>17572</v>
      </c>
      <c r="C5876" s="276" t="s">
        <v>6</v>
      </c>
      <c r="D5876" s="277">
        <v>31416.799999999999</v>
      </c>
    </row>
    <row r="5877" spans="1:4">
      <c r="A5877" s="279" t="s">
        <v>17573</v>
      </c>
      <c r="B5877" s="276" t="s">
        <v>17574</v>
      </c>
      <c r="C5877" s="276" t="s">
        <v>6</v>
      </c>
      <c r="D5877" s="277">
        <v>29975.52</v>
      </c>
    </row>
    <row r="5878" spans="1:4">
      <c r="A5878" s="279" t="s">
        <v>17575</v>
      </c>
      <c r="B5878" s="276" t="s">
        <v>17576</v>
      </c>
      <c r="C5878" s="276" t="s">
        <v>6</v>
      </c>
      <c r="D5878" s="277">
        <v>29666.85</v>
      </c>
    </row>
    <row r="5879" spans="1:4">
      <c r="A5879" s="279" t="s">
        <v>17577</v>
      </c>
      <c r="B5879" s="276" t="s">
        <v>17578</v>
      </c>
      <c r="C5879" s="276" t="s">
        <v>6</v>
      </c>
      <c r="D5879" s="277">
        <v>33243.47</v>
      </c>
    </row>
    <row r="5880" spans="1:4">
      <c r="A5880" s="279" t="s">
        <v>17579</v>
      </c>
      <c r="B5880" s="276" t="s">
        <v>17580</v>
      </c>
      <c r="C5880" s="276" t="s">
        <v>6</v>
      </c>
      <c r="D5880" s="277">
        <v>33130.480000000003</v>
      </c>
    </row>
    <row r="5881" spans="1:4">
      <c r="A5881" s="279" t="s">
        <v>17581</v>
      </c>
      <c r="B5881" s="276" t="s">
        <v>17582</v>
      </c>
      <c r="C5881" s="276" t="s">
        <v>6</v>
      </c>
      <c r="D5881" s="277">
        <v>30263.84</v>
      </c>
    </row>
    <row r="5882" spans="1:4">
      <c r="A5882" s="279" t="s">
        <v>17583</v>
      </c>
      <c r="B5882" s="276" t="s">
        <v>17584</v>
      </c>
      <c r="C5882" s="276" t="s">
        <v>6</v>
      </c>
      <c r="D5882" s="277">
        <v>34312.15</v>
      </c>
    </row>
    <row r="5883" spans="1:4">
      <c r="A5883" s="279" t="s">
        <v>17585</v>
      </c>
      <c r="B5883" s="276" t="s">
        <v>17586</v>
      </c>
      <c r="C5883" s="276" t="s">
        <v>6</v>
      </c>
      <c r="D5883" s="277">
        <v>34027.93</v>
      </c>
    </row>
    <row r="5884" spans="1:4">
      <c r="A5884" s="279" t="s">
        <v>17587</v>
      </c>
      <c r="B5884" s="276" t="s">
        <v>17588</v>
      </c>
      <c r="C5884" s="276" t="s">
        <v>6</v>
      </c>
      <c r="D5884" s="277">
        <v>32625.74</v>
      </c>
    </row>
    <row r="5885" spans="1:4">
      <c r="A5885" s="279" t="s">
        <v>17589</v>
      </c>
      <c r="B5885" s="276" t="s">
        <v>17590</v>
      </c>
      <c r="C5885" s="276" t="s">
        <v>6</v>
      </c>
      <c r="D5885" s="277">
        <v>37295.43</v>
      </c>
    </row>
    <row r="5886" spans="1:4">
      <c r="A5886" s="279" t="s">
        <v>17591</v>
      </c>
      <c r="B5886" s="276" t="s">
        <v>17592</v>
      </c>
      <c r="C5886" s="276" t="s">
        <v>6</v>
      </c>
      <c r="D5886" s="277">
        <v>37465.11</v>
      </c>
    </row>
    <row r="5887" spans="1:4">
      <c r="A5887" s="279" t="s">
        <v>17593</v>
      </c>
      <c r="B5887" s="276" t="s">
        <v>17594</v>
      </c>
      <c r="C5887" s="276" t="s">
        <v>6</v>
      </c>
      <c r="D5887" s="277">
        <v>34533.4</v>
      </c>
    </row>
    <row r="5888" spans="1:4">
      <c r="A5888" s="279" t="s">
        <v>17595</v>
      </c>
      <c r="B5888" s="276" t="s">
        <v>17596</v>
      </c>
      <c r="C5888" s="276" t="s">
        <v>6</v>
      </c>
      <c r="D5888" s="277">
        <v>2622.96</v>
      </c>
    </row>
    <row r="5889" spans="1:4">
      <c r="A5889" s="279" t="s">
        <v>17597</v>
      </c>
      <c r="B5889" s="276" t="s">
        <v>17598</v>
      </c>
      <c r="C5889" s="276" t="s">
        <v>6</v>
      </c>
      <c r="D5889" s="277">
        <v>2622.96</v>
      </c>
    </row>
    <row r="5890" spans="1:4">
      <c r="A5890" s="279" t="s">
        <v>17599</v>
      </c>
      <c r="B5890" s="276" t="s">
        <v>17600</v>
      </c>
      <c r="C5890" s="276" t="s">
        <v>6</v>
      </c>
      <c r="D5890" s="277">
        <v>2807.54</v>
      </c>
    </row>
    <row r="5891" spans="1:4">
      <c r="A5891" s="279" t="s">
        <v>17601</v>
      </c>
      <c r="B5891" s="276" t="s">
        <v>17602</v>
      </c>
      <c r="C5891" s="276" t="s">
        <v>6</v>
      </c>
      <c r="D5891" s="277">
        <v>2870.9</v>
      </c>
    </row>
    <row r="5892" spans="1:4">
      <c r="A5892" s="279" t="s">
        <v>17603</v>
      </c>
      <c r="B5892" s="276" t="s">
        <v>17604</v>
      </c>
      <c r="C5892" s="276" t="s">
        <v>6</v>
      </c>
      <c r="D5892" s="277">
        <v>2687.43</v>
      </c>
    </row>
    <row r="5893" spans="1:4">
      <c r="A5893" s="279" t="s">
        <v>17605</v>
      </c>
      <c r="B5893" s="276" t="s">
        <v>17606</v>
      </c>
      <c r="C5893" s="276" t="s">
        <v>6</v>
      </c>
      <c r="D5893" s="277">
        <v>2861.32</v>
      </c>
    </row>
    <row r="5894" spans="1:4">
      <c r="A5894" s="279" t="s">
        <v>17607</v>
      </c>
      <c r="B5894" s="276" t="s">
        <v>17608</v>
      </c>
      <c r="C5894" s="276" t="s">
        <v>6</v>
      </c>
      <c r="D5894" s="277">
        <v>2911.96</v>
      </c>
    </row>
    <row r="5895" spans="1:4">
      <c r="A5895" s="279" t="s">
        <v>17609</v>
      </c>
      <c r="B5895" s="276" t="s">
        <v>17610</v>
      </c>
      <c r="C5895" s="276" t="s">
        <v>6</v>
      </c>
      <c r="D5895" s="277">
        <v>2717.34</v>
      </c>
    </row>
    <row r="5896" spans="1:4">
      <c r="A5896" s="279" t="s">
        <v>17611</v>
      </c>
      <c r="B5896" s="276" t="s">
        <v>17612</v>
      </c>
      <c r="C5896" s="276" t="s">
        <v>6</v>
      </c>
      <c r="D5896" s="277">
        <v>2513.96</v>
      </c>
    </row>
    <row r="5897" spans="1:4">
      <c r="A5897" s="279" t="s">
        <v>17613</v>
      </c>
      <c r="B5897" s="276" t="s">
        <v>17614</v>
      </c>
      <c r="C5897" s="276" t="s">
        <v>6</v>
      </c>
      <c r="D5897" s="277">
        <v>2513.96</v>
      </c>
    </row>
    <row r="5898" spans="1:4">
      <c r="A5898" s="279" t="s">
        <v>17615</v>
      </c>
      <c r="B5898" s="276" t="s">
        <v>17616</v>
      </c>
      <c r="C5898" s="276" t="s">
        <v>6</v>
      </c>
      <c r="D5898" s="277">
        <v>3209.09</v>
      </c>
    </row>
    <row r="5899" spans="1:4">
      <c r="A5899" s="279" t="s">
        <v>17617</v>
      </c>
      <c r="B5899" s="276" t="s">
        <v>17618</v>
      </c>
      <c r="C5899" s="276" t="s">
        <v>6</v>
      </c>
      <c r="D5899" s="277">
        <v>3526.81</v>
      </c>
    </row>
    <row r="5900" spans="1:4">
      <c r="A5900" s="279" t="s">
        <v>17619</v>
      </c>
      <c r="B5900" s="276" t="s">
        <v>17620</v>
      </c>
      <c r="C5900" s="276" t="s">
        <v>6</v>
      </c>
      <c r="D5900" s="277">
        <v>3601.06</v>
      </c>
    </row>
    <row r="5901" spans="1:4">
      <c r="A5901" s="279" t="s">
        <v>17621</v>
      </c>
      <c r="B5901" s="276" t="s">
        <v>17622</v>
      </c>
      <c r="C5901" s="276" t="s">
        <v>6</v>
      </c>
      <c r="D5901" s="277">
        <v>3666.04</v>
      </c>
    </row>
    <row r="5902" spans="1:4">
      <c r="A5902" s="279" t="s">
        <v>17623</v>
      </c>
      <c r="B5902" s="276" t="s">
        <v>17624</v>
      </c>
      <c r="C5902" s="276" t="s">
        <v>6</v>
      </c>
      <c r="D5902" s="277">
        <v>5626.54</v>
      </c>
    </row>
    <row r="5903" spans="1:4">
      <c r="A5903" s="279" t="s">
        <v>17625</v>
      </c>
      <c r="B5903" s="276" t="s">
        <v>17626</v>
      </c>
      <c r="C5903" s="276" t="s">
        <v>6</v>
      </c>
      <c r="D5903" s="277">
        <v>5647.73</v>
      </c>
    </row>
    <row r="5904" spans="1:4">
      <c r="A5904" s="279" t="s">
        <v>17627</v>
      </c>
      <c r="B5904" s="276" t="s">
        <v>17628</v>
      </c>
      <c r="C5904" s="276" t="s">
        <v>6</v>
      </c>
      <c r="D5904" s="277">
        <v>5223.9399999999996</v>
      </c>
    </row>
    <row r="5905" spans="1:4">
      <c r="A5905" s="279" t="s">
        <v>17629</v>
      </c>
      <c r="B5905" s="276" t="s">
        <v>17630</v>
      </c>
      <c r="C5905" s="276" t="s">
        <v>6</v>
      </c>
      <c r="D5905" s="277">
        <v>3782.84</v>
      </c>
    </row>
    <row r="5906" spans="1:4">
      <c r="A5906" s="279" t="s">
        <v>17631</v>
      </c>
      <c r="B5906" s="276" t="s">
        <v>17632</v>
      </c>
      <c r="C5906" s="276" t="s">
        <v>6</v>
      </c>
      <c r="D5906" s="277">
        <v>3461.35</v>
      </c>
    </row>
    <row r="5907" spans="1:4">
      <c r="A5907" s="279" t="s">
        <v>17633</v>
      </c>
      <c r="B5907" s="276" t="s">
        <v>17634</v>
      </c>
      <c r="C5907" s="276" t="s">
        <v>6</v>
      </c>
      <c r="D5907" s="277">
        <v>4058.59</v>
      </c>
    </row>
    <row r="5908" spans="1:4">
      <c r="A5908" s="279" t="s">
        <v>17635</v>
      </c>
      <c r="B5908" s="276" t="s">
        <v>17636</v>
      </c>
      <c r="C5908" s="276" t="s">
        <v>6</v>
      </c>
      <c r="D5908" s="277">
        <v>4120.82</v>
      </c>
    </row>
    <row r="5909" spans="1:4">
      <c r="A5909" s="279" t="s">
        <v>17637</v>
      </c>
      <c r="B5909" s="276" t="s">
        <v>17638</v>
      </c>
      <c r="C5909" s="276" t="s">
        <v>6</v>
      </c>
      <c r="D5909" s="277">
        <v>3868.71</v>
      </c>
    </row>
    <row r="5910" spans="1:4">
      <c r="A5910" s="279" t="s">
        <v>17639</v>
      </c>
      <c r="B5910" s="276" t="s">
        <v>17640</v>
      </c>
      <c r="C5910" s="276" t="s">
        <v>6</v>
      </c>
      <c r="D5910" s="277">
        <v>4335.68</v>
      </c>
    </row>
    <row r="5911" spans="1:4">
      <c r="A5911" s="279" t="s">
        <v>17641</v>
      </c>
      <c r="B5911" s="276" t="s">
        <v>17642</v>
      </c>
      <c r="C5911" s="276" t="s">
        <v>6</v>
      </c>
      <c r="D5911" s="277">
        <v>4375.57</v>
      </c>
    </row>
    <row r="5912" spans="1:4">
      <c r="A5912" s="279" t="s">
        <v>17643</v>
      </c>
      <c r="B5912" s="276" t="s">
        <v>17644</v>
      </c>
      <c r="C5912" s="276" t="s">
        <v>6</v>
      </c>
      <c r="D5912" s="277">
        <v>5996.06</v>
      </c>
    </row>
    <row r="5913" spans="1:4">
      <c r="A5913" s="279" t="s">
        <v>17645</v>
      </c>
      <c r="B5913" s="276" t="s">
        <v>17646</v>
      </c>
      <c r="C5913" s="276" t="s">
        <v>6</v>
      </c>
      <c r="D5913" s="277">
        <v>6527.89</v>
      </c>
    </row>
    <row r="5914" spans="1:4">
      <c r="A5914" s="279" t="s">
        <v>17647</v>
      </c>
      <c r="B5914" s="276" t="s">
        <v>17648</v>
      </c>
      <c r="C5914" s="276" t="s">
        <v>6</v>
      </c>
      <c r="D5914" s="277">
        <v>5809.31</v>
      </c>
    </row>
    <row r="5915" spans="1:4">
      <c r="A5915" s="279" t="s">
        <v>17649</v>
      </c>
      <c r="B5915" s="276" t="s">
        <v>17650</v>
      </c>
      <c r="C5915" s="276" t="s">
        <v>6</v>
      </c>
      <c r="D5915" s="277">
        <v>5588.36</v>
      </c>
    </row>
    <row r="5916" spans="1:4">
      <c r="A5916" s="279" t="s">
        <v>17651</v>
      </c>
      <c r="B5916" s="276" t="s">
        <v>17652</v>
      </c>
      <c r="C5916" s="276" t="s">
        <v>6</v>
      </c>
      <c r="D5916" s="277">
        <v>5588.36</v>
      </c>
    </row>
    <row r="5917" spans="1:4">
      <c r="A5917" s="279" t="s">
        <v>17653</v>
      </c>
      <c r="B5917" s="276" t="s">
        <v>17654</v>
      </c>
      <c r="C5917" s="276" t="s">
        <v>6</v>
      </c>
      <c r="D5917" s="277">
        <v>5191.97</v>
      </c>
    </row>
    <row r="5918" spans="1:4">
      <c r="A5918" s="279" t="s">
        <v>17655</v>
      </c>
      <c r="B5918" s="276" t="s">
        <v>17656</v>
      </c>
      <c r="C5918" s="276" t="s">
        <v>6</v>
      </c>
      <c r="D5918" s="277">
        <v>5680.05</v>
      </c>
    </row>
    <row r="5919" spans="1:4">
      <c r="A5919" s="279" t="s">
        <v>17657</v>
      </c>
      <c r="B5919" s="276" t="s">
        <v>17658</v>
      </c>
      <c r="C5919" s="276" t="s">
        <v>6</v>
      </c>
      <c r="D5919" s="277">
        <v>5819.98</v>
      </c>
    </row>
    <row r="5920" spans="1:4">
      <c r="A5920" s="279" t="s">
        <v>17659</v>
      </c>
      <c r="B5920" s="276" t="s">
        <v>17660</v>
      </c>
      <c r="C5920" s="276" t="s">
        <v>6</v>
      </c>
      <c r="D5920" s="277">
        <v>5428.64</v>
      </c>
    </row>
    <row r="5921" spans="1:4">
      <c r="A5921" s="279" t="s">
        <v>17661</v>
      </c>
      <c r="B5921" s="276" t="s">
        <v>17662</v>
      </c>
      <c r="C5921" s="276" t="s">
        <v>6</v>
      </c>
      <c r="D5921" s="277">
        <v>6127.33</v>
      </c>
    </row>
    <row r="5922" spans="1:4">
      <c r="A5922" s="279" t="s">
        <v>17663</v>
      </c>
      <c r="B5922" s="276" t="s">
        <v>17664</v>
      </c>
      <c r="C5922" s="276" t="s">
        <v>6</v>
      </c>
      <c r="D5922" s="277">
        <v>6261.02</v>
      </c>
    </row>
    <row r="5923" spans="1:4">
      <c r="A5923" s="279" t="s">
        <v>17665</v>
      </c>
      <c r="B5923" s="276" t="s">
        <v>17666</v>
      </c>
      <c r="C5923" s="276" t="s">
        <v>6</v>
      </c>
      <c r="D5923" s="277">
        <v>5807.26</v>
      </c>
    </row>
    <row r="5924" spans="1:4">
      <c r="A5924" s="279" t="s">
        <v>17667</v>
      </c>
      <c r="B5924" s="276" t="s">
        <v>17668</v>
      </c>
      <c r="C5924" s="276" t="s">
        <v>6</v>
      </c>
      <c r="D5924" s="277">
        <v>7420.88</v>
      </c>
    </row>
    <row r="5925" spans="1:4">
      <c r="A5925" s="279" t="s">
        <v>17669</v>
      </c>
      <c r="B5925" s="276" t="s">
        <v>17670</v>
      </c>
      <c r="C5925" s="276" t="s">
        <v>6</v>
      </c>
      <c r="D5925" s="277">
        <v>7507.26</v>
      </c>
    </row>
    <row r="5926" spans="1:4">
      <c r="A5926" s="279" t="s">
        <v>17671</v>
      </c>
      <c r="B5926" s="276" t="s">
        <v>17672</v>
      </c>
      <c r="C5926" s="276" t="s">
        <v>6</v>
      </c>
      <c r="D5926" s="277">
        <v>7216.15</v>
      </c>
    </row>
    <row r="5927" spans="1:4">
      <c r="A5927" s="279" t="s">
        <v>17673</v>
      </c>
      <c r="B5927" s="276" t="s">
        <v>17674</v>
      </c>
      <c r="C5927" s="276" t="s">
        <v>6</v>
      </c>
      <c r="D5927" s="277">
        <v>7987.45</v>
      </c>
    </row>
    <row r="5928" spans="1:4">
      <c r="A5928" s="279" t="s">
        <v>17675</v>
      </c>
      <c r="B5928" s="276" t="s">
        <v>17676</v>
      </c>
      <c r="C5928" s="276" t="s">
        <v>6</v>
      </c>
      <c r="D5928" s="277">
        <v>8212.39</v>
      </c>
    </row>
    <row r="5929" spans="1:4">
      <c r="A5929" s="279" t="s">
        <v>17677</v>
      </c>
      <c r="B5929" s="276" t="s">
        <v>17678</v>
      </c>
      <c r="C5929" s="276" t="s">
        <v>6</v>
      </c>
      <c r="D5929" s="277">
        <v>7610.03</v>
      </c>
    </row>
    <row r="5930" spans="1:4">
      <c r="A5930" s="279" t="s">
        <v>17679</v>
      </c>
      <c r="B5930" s="276" t="s">
        <v>17680</v>
      </c>
      <c r="C5930" s="276" t="s">
        <v>6</v>
      </c>
      <c r="D5930" s="277">
        <v>7649.07</v>
      </c>
    </row>
    <row r="5931" spans="1:4">
      <c r="A5931" s="279" t="s">
        <v>17681</v>
      </c>
      <c r="B5931" s="276" t="s">
        <v>17682</v>
      </c>
      <c r="C5931" s="276" t="s">
        <v>6</v>
      </c>
      <c r="D5931" s="277">
        <v>7649.07</v>
      </c>
    </row>
    <row r="5932" spans="1:4">
      <c r="A5932" s="279" t="s">
        <v>17683</v>
      </c>
      <c r="B5932" s="276" t="s">
        <v>17684</v>
      </c>
      <c r="C5932" s="276" t="s">
        <v>6</v>
      </c>
      <c r="D5932" s="277">
        <v>6908.86</v>
      </c>
    </row>
    <row r="5933" spans="1:4">
      <c r="A5933" s="279" t="s">
        <v>17685</v>
      </c>
      <c r="B5933" s="276" t="s">
        <v>17686</v>
      </c>
      <c r="C5933" s="276" t="s">
        <v>6</v>
      </c>
      <c r="D5933" s="277">
        <v>7364.15</v>
      </c>
    </row>
    <row r="5934" spans="1:4">
      <c r="A5934" s="279" t="s">
        <v>17687</v>
      </c>
      <c r="B5934" s="276" t="s">
        <v>17688</v>
      </c>
      <c r="C5934" s="276" t="s">
        <v>6</v>
      </c>
      <c r="D5934" s="277">
        <v>7937.13</v>
      </c>
    </row>
    <row r="5935" spans="1:4">
      <c r="A5935" s="279" t="s">
        <v>17689</v>
      </c>
      <c r="B5935" s="276" t="s">
        <v>17690</v>
      </c>
      <c r="C5935" s="276" t="s">
        <v>6</v>
      </c>
      <c r="D5935" s="277">
        <v>7203.61</v>
      </c>
    </row>
    <row r="5936" spans="1:4">
      <c r="A5936" s="279" t="s">
        <v>17691</v>
      </c>
      <c r="B5936" s="276" t="s">
        <v>17692</v>
      </c>
      <c r="C5936" s="276" t="s">
        <v>6</v>
      </c>
      <c r="D5936" s="277">
        <v>8592.27</v>
      </c>
    </row>
    <row r="5937" spans="1:4">
      <c r="A5937" s="279" t="s">
        <v>17693</v>
      </c>
      <c r="B5937" s="276" t="s">
        <v>17694</v>
      </c>
      <c r="C5937" s="276" t="s">
        <v>6</v>
      </c>
      <c r="D5937" s="277">
        <v>8723.8799999999992</v>
      </c>
    </row>
    <row r="5938" spans="1:4">
      <c r="A5938" s="279" t="s">
        <v>17695</v>
      </c>
      <c r="B5938" s="276" t="s">
        <v>17696</v>
      </c>
      <c r="C5938" s="276" t="s">
        <v>6</v>
      </c>
      <c r="D5938" s="277">
        <v>7663.06</v>
      </c>
    </row>
    <row r="5939" spans="1:4">
      <c r="A5939" s="279" t="s">
        <v>17697</v>
      </c>
      <c r="B5939" s="276" t="s">
        <v>17698</v>
      </c>
      <c r="C5939" s="276" t="s">
        <v>6</v>
      </c>
      <c r="D5939" s="277">
        <v>8850.19</v>
      </c>
    </row>
    <row r="5940" spans="1:4">
      <c r="A5940" s="279" t="s">
        <v>17699</v>
      </c>
      <c r="B5940" s="276" t="s">
        <v>17700</v>
      </c>
      <c r="C5940" s="276" t="s">
        <v>6</v>
      </c>
      <c r="D5940" s="277">
        <v>8894.84</v>
      </c>
    </row>
    <row r="5941" spans="1:4">
      <c r="A5941" s="279" t="s">
        <v>17701</v>
      </c>
      <c r="B5941" s="276" t="s">
        <v>17702</v>
      </c>
      <c r="C5941" s="276" t="s">
        <v>6</v>
      </c>
      <c r="D5941" s="277">
        <v>8209.06</v>
      </c>
    </row>
    <row r="5942" spans="1:4">
      <c r="A5942" s="279" t="s">
        <v>17703</v>
      </c>
      <c r="B5942" s="276" t="s">
        <v>17704</v>
      </c>
      <c r="C5942" s="276" t="s">
        <v>6</v>
      </c>
      <c r="D5942" s="277">
        <v>9578.4599999999991</v>
      </c>
    </row>
    <row r="5943" spans="1:4">
      <c r="A5943" s="279" t="s">
        <v>17705</v>
      </c>
      <c r="B5943" s="276" t="s">
        <v>17706</v>
      </c>
      <c r="C5943" s="276" t="s">
        <v>6</v>
      </c>
      <c r="D5943" s="277">
        <v>10495.64</v>
      </c>
    </row>
    <row r="5944" spans="1:4">
      <c r="A5944" s="279" t="s">
        <v>17707</v>
      </c>
      <c r="B5944" s="276" t="s">
        <v>17708</v>
      </c>
      <c r="C5944" s="276" t="s">
        <v>6</v>
      </c>
      <c r="D5944" s="277">
        <v>9554.2999999999993</v>
      </c>
    </row>
    <row r="5945" spans="1:4">
      <c r="A5945" s="279" t="s">
        <v>17709</v>
      </c>
      <c r="B5945" s="276" t="s">
        <v>17710</v>
      </c>
      <c r="C5945" s="276" t="s">
        <v>6</v>
      </c>
      <c r="D5945" s="277">
        <v>14422.23</v>
      </c>
    </row>
    <row r="5946" spans="1:4">
      <c r="A5946" s="279" t="s">
        <v>17711</v>
      </c>
      <c r="B5946" s="276" t="s">
        <v>17712</v>
      </c>
      <c r="C5946" s="276" t="s">
        <v>6</v>
      </c>
      <c r="D5946" s="277">
        <v>14542.74</v>
      </c>
    </row>
    <row r="5947" spans="1:4">
      <c r="A5947" s="279" t="s">
        <v>17713</v>
      </c>
      <c r="B5947" s="276" t="s">
        <v>17714</v>
      </c>
      <c r="C5947" s="276" t="s">
        <v>6</v>
      </c>
      <c r="D5947" s="277">
        <v>12990.65</v>
      </c>
    </row>
    <row r="5948" spans="1:4">
      <c r="A5948" s="279" t="s">
        <v>17715</v>
      </c>
      <c r="B5948" s="276" t="s">
        <v>17716</v>
      </c>
      <c r="C5948" s="276" t="s">
        <v>6</v>
      </c>
      <c r="D5948" s="277">
        <v>17650.53</v>
      </c>
    </row>
    <row r="5949" spans="1:4">
      <c r="A5949" s="279" t="s">
        <v>17717</v>
      </c>
      <c r="B5949" s="276" t="s">
        <v>17718</v>
      </c>
      <c r="C5949" s="276" t="s">
        <v>6</v>
      </c>
      <c r="D5949" s="277">
        <v>17320.25</v>
      </c>
    </row>
    <row r="5950" spans="1:4">
      <c r="A5950" s="279" t="s">
        <v>17719</v>
      </c>
      <c r="B5950" s="276" t="s">
        <v>17720</v>
      </c>
      <c r="C5950" s="276" t="s">
        <v>6</v>
      </c>
      <c r="D5950" s="277">
        <v>15746.33</v>
      </c>
    </row>
    <row r="5951" spans="1:4">
      <c r="A5951" s="279" t="s">
        <v>17721</v>
      </c>
      <c r="B5951" s="276" t="s">
        <v>17722</v>
      </c>
      <c r="C5951" s="276" t="s">
        <v>6</v>
      </c>
      <c r="D5951" s="277">
        <v>18647.68</v>
      </c>
    </row>
    <row r="5952" spans="1:4">
      <c r="A5952" s="279" t="s">
        <v>17723</v>
      </c>
      <c r="B5952" s="276" t="s">
        <v>17724</v>
      </c>
      <c r="C5952" s="276" t="s">
        <v>6</v>
      </c>
      <c r="D5952" s="277">
        <v>17388.47</v>
      </c>
    </row>
    <row r="5953" spans="1:4">
      <c r="A5953" s="279" t="s">
        <v>17725</v>
      </c>
      <c r="B5953" s="276" t="s">
        <v>17726</v>
      </c>
      <c r="C5953" s="276" t="s">
        <v>6</v>
      </c>
      <c r="D5953" s="277">
        <v>16506.64</v>
      </c>
    </row>
    <row r="5954" spans="1:4">
      <c r="A5954" s="279" t="s">
        <v>17727</v>
      </c>
      <c r="B5954" s="276" t="s">
        <v>17728</v>
      </c>
      <c r="C5954" s="276" t="s">
        <v>6</v>
      </c>
      <c r="D5954" s="277">
        <v>16448.78</v>
      </c>
    </row>
    <row r="5955" spans="1:4">
      <c r="A5955" s="279" t="s">
        <v>17729</v>
      </c>
      <c r="B5955" s="276" t="s">
        <v>17730</v>
      </c>
      <c r="C5955" s="276" t="s">
        <v>6</v>
      </c>
      <c r="D5955" s="277">
        <v>17222.46</v>
      </c>
    </row>
    <row r="5956" spans="1:4">
      <c r="A5956" s="279" t="s">
        <v>17731</v>
      </c>
      <c r="B5956" s="276" t="s">
        <v>17732</v>
      </c>
      <c r="C5956" s="276" t="s">
        <v>6</v>
      </c>
      <c r="D5956" s="277">
        <v>14983.43</v>
      </c>
    </row>
    <row r="5957" spans="1:4">
      <c r="A5957" s="279" t="s">
        <v>17733</v>
      </c>
      <c r="B5957" s="276" t="s">
        <v>17734</v>
      </c>
      <c r="C5957" s="276" t="s">
        <v>6</v>
      </c>
      <c r="D5957" s="277">
        <v>18347.68</v>
      </c>
    </row>
    <row r="5958" spans="1:4">
      <c r="A5958" s="279" t="s">
        <v>17735</v>
      </c>
      <c r="B5958" s="276" t="s">
        <v>17736</v>
      </c>
      <c r="C5958" s="276" t="s">
        <v>6</v>
      </c>
      <c r="D5958" s="277">
        <v>17899.810000000001</v>
      </c>
    </row>
    <row r="5959" spans="1:4">
      <c r="A5959" s="279" t="s">
        <v>17737</v>
      </c>
      <c r="B5959" s="276" t="s">
        <v>17738</v>
      </c>
      <c r="C5959" s="276" t="s">
        <v>6</v>
      </c>
      <c r="D5959" s="277">
        <v>16369.52</v>
      </c>
    </row>
    <row r="5960" spans="1:4">
      <c r="A5960" s="279" t="s">
        <v>17739</v>
      </c>
      <c r="B5960" s="276" t="s">
        <v>17740</v>
      </c>
      <c r="C5960" s="276" t="s">
        <v>6</v>
      </c>
      <c r="D5960" s="277">
        <v>19784.72</v>
      </c>
    </row>
    <row r="5961" spans="1:4">
      <c r="A5961" s="279" t="s">
        <v>17741</v>
      </c>
      <c r="B5961" s="276" t="s">
        <v>17742</v>
      </c>
      <c r="C5961" s="276" t="s">
        <v>6</v>
      </c>
      <c r="D5961" s="277">
        <v>19751</v>
      </c>
    </row>
    <row r="5962" spans="1:4">
      <c r="A5962" s="279" t="s">
        <v>17743</v>
      </c>
      <c r="B5962" s="276" t="s">
        <v>17744</v>
      </c>
      <c r="C5962" s="276" t="s">
        <v>6</v>
      </c>
      <c r="D5962" s="277">
        <v>18360.72</v>
      </c>
    </row>
    <row r="5963" spans="1:4">
      <c r="A5963" s="279" t="s">
        <v>17745</v>
      </c>
      <c r="B5963" s="276" t="s">
        <v>17746</v>
      </c>
      <c r="C5963" s="276" t="s">
        <v>6</v>
      </c>
      <c r="D5963" s="277">
        <v>21588.880000000001</v>
      </c>
    </row>
    <row r="5964" spans="1:4">
      <c r="A5964" s="279" t="s">
        <v>17747</v>
      </c>
      <c r="B5964" s="276" t="s">
        <v>17748</v>
      </c>
      <c r="C5964" s="276" t="s">
        <v>6</v>
      </c>
      <c r="D5964" s="277">
        <v>20246.419999999998</v>
      </c>
    </row>
    <row r="5965" spans="1:4">
      <c r="A5965" s="279" t="s">
        <v>17749</v>
      </c>
      <c r="B5965" s="276" t="s">
        <v>17750</v>
      </c>
      <c r="C5965" s="276" t="s">
        <v>6</v>
      </c>
      <c r="D5965" s="277">
        <v>20918.349999999999</v>
      </c>
    </row>
    <row r="5966" spans="1:4">
      <c r="A5966" s="279" t="s">
        <v>17751</v>
      </c>
      <c r="B5966" s="276" t="s">
        <v>17752</v>
      </c>
      <c r="C5966" s="276" t="s">
        <v>6</v>
      </c>
      <c r="D5966" s="277">
        <v>16980.919999999998</v>
      </c>
    </row>
    <row r="5967" spans="1:4">
      <c r="A5967" s="279" t="s">
        <v>17753</v>
      </c>
      <c r="B5967" s="276" t="s">
        <v>17754</v>
      </c>
      <c r="C5967" s="276" t="s">
        <v>6</v>
      </c>
      <c r="D5967" s="277">
        <v>18335.580000000002</v>
      </c>
    </row>
    <row r="5968" spans="1:4">
      <c r="A5968" s="279" t="s">
        <v>17755</v>
      </c>
      <c r="B5968" s="276" t="s">
        <v>17756</v>
      </c>
      <c r="C5968" s="276" t="s">
        <v>6</v>
      </c>
      <c r="D5968" s="277">
        <v>15616.16</v>
      </c>
    </row>
    <row r="5969" spans="1:4">
      <c r="A5969" s="279" t="s">
        <v>17757</v>
      </c>
      <c r="B5969" s="276" t="s">
        <v>17758</v>
      </c>
      <c r="C5969" s="276" t="s">
        <v>6</v>
      </c>
      <c r="D5969" s="277">
        <v>19772.64</v>
      </c>
    </row>
    <row r="5970" spans="1:4">
      <c r="A5970" s="279" t="s">
        <v>17759</v>
      </c>
      <c r="B5970" s="276" t="s">
        <v>17760</v>
      </c>
      <c r="C5970" s="276" t="s">
        <v>6</v>
      </c>
      <c r="D5970" s="277">
        <v>19894.53</v>
      </c>
    </row>
    <row r="5971" spans="1:4">
      <c r="A5971" s="279" t="s">
        <v>17761</v>
      </c>
      <c r="B5971" s="276" t="s">
        <v>17762</v>
      </c>
      <c r="C5971" s="276" t="s">
        <v>6</v>
      </c>
      <c r="D5971" s="277">
        <v>17979.099999999999</v>
      </c>
    </row>
    <row r="5972" spans="1:4">
      <c r="A5972" s="279" t="s">
        <v>17763</v>
      </c>
      <c r="B5972" s="276" t="s">
        <v>17764</v>
      </c>
      <c r="C5972" s="276" t="s">
        <v>6</v>
      </c>
      <c r="D5972" s="277">
        <v>24039.3</v>
      </c>
    </row>
    <row r="5973" spans="1:4">
      <c r="A5973" s="279" t="s">
        <v>17765</v>
      </c>
      <c r="B5973" s="276" t="s">
        <v>17766</v>
      </c>
      <c r="C5973" s="276" t="s">
        <v>6</v>
      </c>
      <c r="D5973" s="277">
        <v>24254.79</v>
      </c>
    </row>
    <row r="5974" spans="1:4">
      <c r="A5974" s="279" t="s">
        <v>17767</v>
      </c>
      <c r="B5974" s="276" t="s">
        <v>17768</v>
      </c>
      <c r="C5974" s="276" t="s">
        <v>6</v>
      </c>
      <c r="D5974" s="277">
        <v>25199.15</v>
      </c>
    </row>
    <row r="5975" spans="1:4">
      <c r="A5975" s="279" t="s">
        <v>17769</v>
      </c>
      <c r="B5975" s="276" t="s">
        <v>17770</v>
      </c>
      <c r="C5975" s="276" t="s">
        <v>6</v>
      </c>
      <c r="D5975" s="277">
        <v>26244.26</v>
      </c>
    </row>
    <row r="5976" spans="1:4">
      <c r="A5976" s="279" t="s">
        <v>17771</v>
      </c>
      <c r="B5976" s="276" t="s">
        <v>17772</v>
      </c>
      <c r="C5976" s="276" t="s">
        <v>6</v>
      </c>
      <c r="D5976" s="277">
        <v>25051.65</v>
      </c>
    </row>
    <row r="5977" spans="1:4">
      <c r="A5977" s="279" t="s">
        <v>17773</v>
      </c>
      <c r="B5977" s="276" t="s">
        <v>17774</v>
      </c>
      <c r="C5977" s="276" t="s">
        <v>6</v>
      </c>
      <c r="D5977" s="277">
        <v>27757.3</v>
      </c>
    </row>
    <row r="5978" spans="1:4">
      <c r="A5978" s="279" t="s">
        <v>17775</v>
      </c>
      <c r="B5978" s="276" t="s">
        <v>17776</v>
      </c>
      <c r="C5978" s="276" t="s">
        <v>6</v>
      </c>
      <c r="D5978" s="277">
        <v>26735.69</v>
      </c>
    </row>
    <row r="5979" spans="1:4">
      <c r="A5979" s="279" t="s">
        <v>17777</v>
      </c>
      <c r="B5979" s="276" t="s">
        <v>17778</v>
      </c>
      <c r="C5979" s="276" t="s">
        <v>6</v>
      </c>
      <c r="D5979" s="277">
        <v>26909.08</v>
      </c>
    </row>
    <row r="5980" spans="1:4">
      <c r="A5980" s="279" t="s">
        <v>17779</v>
      </c>
      <c r="B5980" s="276" t="s">
        <v>17780</v>
      </c>
      <c r="C5980" s="276" t="s">
        <v>6</v>
      </c>
      <c r="D5980" s="277">
        <v>29574.43</v>
      </c>
    </row>
    <row r="5981" spans="1:4">
      <c r="A5981" s="279" t="s">
        <v>17781</v>
      </c>
      <c r="B5981" s="276" t="s">
        <v>17782</v>
      </c>
      <c r="C5981" s="276" t="s">
        <v>6</v>
      </c>
      <c r="D5981" s="277">
        <v>458.52</v>
      </c>
    </row>
    <row r="5982" spans="1:4">
      <c r="A5982" s="279" t="s">
        <v>17783</v>
      </c>
      <c r="B5982" s="276" t="s">
        <v>17784</v>
      </c>
      <c r="C5982" s="276" t="s">
        <v>6</v>
      </c>
      <c r="D5982" s="277">
        <v>481.59</v>
      </c>
    </row>
    <row r="5983" spans="1:4">
      <c r="A5983" s="279" t="s">
        <v>17785</v>
      </c>
      <c r="B5983" s="276" t="s">
        <v>17786</v>
      </c>
      <c r="C5983" s="276" t="s">
        <v>6</v>
      </c>
      <c r="D5983" s="277">
        <v>551.55999999999995</v>
      </c>
    </row>
    <row r="5984" spans="1:4">
      <c r="A5984" s="279" t="s">
        <v>17787</v>
      </c>
      <c r="B5984" s="276" t="s">
        <v>17788</v>
      </c>
      <c r="C5984" s="276" t="s">
        <v>6</v>
      </c>
      <c r="D5984" s="277">
        <v>487.12</v>
      </c>
    </row>
    <row r="5985" spans="1:4">
      <c r="A5985" s="279" t="s">
        <v>17789</v>
      </c>
      <c r="B5985" s="276" t="s">
        <v>17790</v>
      </c>
      <c r="C5985" s="276" t="s">
        <v>6</v>
      </c>
      <c r="D5985" s="277">
        <v>518.36</v>
      </c>
    </row>
    <row r="5986" spans="1:4">
      <c r="A5986" s="279" t="s">
        <v>17791</v>
      </c>
      <c r="B5986" s="276" t="s">
        <v>17792</v>
      </c>
      <c r="C5986" s="276" t="s">
        <v>6</v>
      </c>
      <c r="D5986" s="277">
        <v>853.92</v>
      </c>
    </row>
    <row r="5987" spans="1:4">
      <c r="A5987" s="279" t="s">
        <v>17793</v>
      </c>
      <c r="B5987" s="276" t="s">
        <v>17794</v>
      </c>
      <c r="C5987" s="276" t="s">
        <v>6</v>
      </c>
      <c r="D5987" s="277">
        <v>836.2</v>
      </c>
    </row>
    <row r="5988" spans="1:4">
      <c r="A5988" s="279" t="s">
        <v>17795</v>
      </c>
      <c r="B5988" s="276" t="s">
        <v>17796</v>
      </c>
      <c r="C5988" s="276" t="s">
        <v>6</v>
      </c>
      <c r="D5988" s="277">
        <v>840.85</v>
      </c>
    </row>
    <row r="5989" spans="1:4">
      <c r="A5989" s="279" t="s">
        <v>17797</v>
      </c>
      <c r="B5989" s="276" t="s">
        <v>17798</v>
      </c>
      <c r="C5989" s="276" t="s">
        <v>6</v>
      </c>
      <c r="D5989" s="277">
        <v>857.15</v>
      </c>
    </row>
    <row r="5990" spans="1:4">
      <c r="A5990" s="279" t="s">
        <v>17799</v>
      </c>
      <c r="B5990" s="276" t="s">
        <v>17800</v>
      </c>
      <c r="C5990" s="276" t="s">
        <v>6</v>
      </c>
      <c r="D5990" s="277">
        <v>821.65</v>
      </c>
    </row>
    <row r="5991" spans="1:4">
      <c r="A5991" s="279" t="s">
        <v>17801</v>
      </c>
      <c r="B5991" s="276" t="s">
        <v>17802</v>
      </c>
      <c r="C5991" s="276" t="s">
        <v>6</v>
      </c>
      <c r="D5991" s="277">
        <v>839.3</v>
      </c>
    </row>
    <row r="5992" spans="1:4">
      <c r="A5992" s="279" t="s">
        <v>17803</v>
      </c>
      <c r="B5992" s="276" t="s">
        <v>17804</v>
      </c>
      <c r="C5992" s="276" t="s">
        <v>6</v>
      </c>
      <c r="D5992" s="277">
        <v>25515.01</v>
      </c>
    </row>
    <row r="5993" spans="1:4">
      <c r="A5993" s="279" t="s">
        <v>17805</v>
      </c>
      <c r="B5993" s="276" t="s">
        <v>17806</v>
      </c>
      <c r="C5993" s="276" t="s">
        <v>6</v>
      </c>
      <c r="D5993" s="277">
        <v>15852.82</v>
      </c>
    </row>
    <row r="5994" spans="1:4">
      <c r="A5994" s="279" t="s">
        <v>17807</v>
      </c>
      <c r="B5994" s="276" t="s">
        <v>17808</v>
      </c>
      <c r="C5994" s="276" t="s">
        <v>6</v>
      </c>
      <c r="D5994" s="277">
        <v>17114.86</v>
      </c>
    </row>
    <row r="5995" spans="1:4">
      <c r="A5995" s="279" t="s">
        <v>17809</v>
      </c>
      <c r="B5995" s="276" t="s">
        <v>17810</v>
      </c>
      <c r="C5995" s="276" t="s">
        <v>6</v>
      </c>
      <c r="D5995" s="277">
        <v>21852.69</v>
      </c>
    </row>
    <row r="5996" spans="1:4">
      <c r="A5996" s="279" t="s">
        <v>17811</v>
      </c>
      <c r="B5996" s="276" t="s">
        <v>17812</v>
      </c>
      <c r="C5996" s="276" t="s">
        <v>6</v>
      </c>
      <c r="D5996" s="277">
        <v>22887.93</v>
      </c>
    </row>
    <row r="5997" spans="1:4">
      <c r="A5997" s="279" t="s">
        <v>17813</v>
      </c>
      <c r="B5997" s="276" t="s">
        <v>17814</v>
      </c>
      <c r="C5997" s="276" t="s">
        <v>6</v>
      </c>
      <c r="D5997" s="277">
        <v>34362</v>
      </c>
    </row>
    <row r="5998" spans="1:4">
      <c r="A5998" s="279" t="s">
        <v>17815</v>
      </c>
      <c r="B5998" s="276" t="s">
        <v>17816</v>
      </c>
      <c r="C5998" s="276" t="s">
        <v>6</v>
      </c>
      <c r="D5998" s="277">
        <v>34115.53</v>
      </c>
    </row>
    <row r="5999" spans="1:4">
      <c r="A5999" s="279" t="s">
        <v>17817</v>
      </c>
      <c r="B5999" s="276" t="s">
        <v>17818</v>
      </c>
      <c r="C5999" s="276" t="s">
        <v>6</v>
      </c>
      <c r="D5999" s="277">
        <v>19513.009999999998</v>
      </c>
    </row>
    <row r="6000" spans="1:4">
      <c r="A6000" s="279" t="s">
        <v>17819</v>
      </c>
      <c r="B6000" s="276" t="s">
        <v>17820</v>
      </c>
      <c r="C6000" s="276" t="s">
        <v>6</v>
      </c>
      <c r="D6000" s="277">
        <v>22957.56</v>
      </c>
    </row>
    <row r="6001" spans="1:4">
      <c r="A6001" s="279" t="s">
        <v>17821</v>
      </c>
      <c r="B6001" s="276" t="s">
        <v>17822</v>
      </c>
      <c r="C6001" s="276" t="s">
        <v>6</v>
      </c>
      <c r="D6001" s="277">
        <v>27432.28</v>
      </c>
    </row>
    <row r="6002" spans="1:4">
      <c r="A6002" s="279" t="s">
        <v>17823</v>
      </c>
      <c r="B6002" s="276" t="s">
        <v>17824</v>
      </c>
      <c r="C6002" s="276" t="s">
        <v>6</v>
      </c>
      <c r="D6002" s="277">
        <v>30226.95</v>
      </c>
    </row>
    <row r="6003" spans="1:4">
      <c r="A6003" s="279" t="s">
        <v>17825</v>
      </c>
      <c r="B6003" s="276" t="s">
        <v>17826</v>
      </c>
      <c r="C6003" s="276" t="s">
        <v>6</v>
      </c>
      <c r="D6003" s="277">
        <v>1412.15</v>
      </c>
    </row>
    <row r="6004" spans="1:4">
      <c r="A6004" s="279" t="s">
        <v>17827</v>
      </c>
      <c r="B6004" s="276" t="s">
        <v>17828</v>
      </c>
      <c r="C6004" s="276" t="s">
        <v>6</v>
      </c>
      <c r="D6004" s="277">
        <v>1454.94</v>
      </c>
    </row>
    <row r="6005" spans="1:4">
      <c r="A6005" s="279" t="s">
        <v>17829</v>
      </c>
      <c r="B6005" s="276" t="s">
        <v>17830</v>
      </c>
      <c r="C6005" s="276" t="s">
        <v>6</v>
      </c>
      <c r="D6005" s="277">
        <v>2039.15</v>
      </c>
    </row>
    <row r="6006" spans="1:4">
      <c r="A6006" s="279" t="s">
        <v>17831</v>
      </c>
      <c r="B6006" s="276" t="s">
        <v>17832</v>
      </c>
      <c r="C6006" s="276" t="s">
        <v>6</v>
      </c>
      <c r="D6006" s="277">
        <v>3945.44</v>
      </c>
    </row>
    <row r="6007" spans="1:4">
      <c r="A6007" s="279" t="s">
        <v>17833</v>
      </c>
      <c r="B6007" s="276" t="s">
        <v>17834</v>
      </c>
      <c r="C6007" s="276" t="s">
        <v>6</v>
      </c>
      <c r="D6007" s="277">
        <v>4980.57</v>
      </c>
    </row>
    <row r="6008" spans="1:4">
      <c r="A6008" s="279" t="s">
        <v>17835</v>
      </c>
      <c r="B6008" s="276" t="s">
        <v>17836</v>
      </c>
      <c r="C6008" s="276" t="s">
        <v>6</v>
      </c>
      <c r="D6008" s="277">
        <v>5120.74</v>
      </c>
    </row>
    <row r="6009" spans="1:4">
      <c r="A6009" s="279" t="s">
        <v>17837</v>
      </c>
      <c r="B6009" s="276" t="s">
        <v>17838</v>
      </c>
      <c r="C6009" s="276" t="s">
        <v>6</v>
      </c>
      <c r="D6009" s="277">
        <v>5289.41</v>
      </c>
    </row>
    <row r="6010" spans="1:4">
      <c r="A6010" s="279" t="s">
        <v>17839</v>
      </c>
      <c r="B6010" s="276" t="s">
        <v>17840</v>
      </c>
      <c r="C6010" s="276" t="s">
        <v>6</v>
      </c>
      <c r="D6010" s="277">
        <v>6935.54</v>
      </c>
    </row>
    <row r="6011" spans="1:4">
      <c r="A6011" s="279" t="s">
        <v>17841</v>
      </c>
      <c r="B6011" s="276" t="s">
        <v>17842</v>
      </c>
      <c r="C6011" s="276" t="s">
        <v>6</v>
      </c>
      <c r="D6011" s="277">
        <v>2409.52</v>
      </c>
    </row>
    <row r="6012" spans="1:4">
      <c r="A6012" s="279" t="s">
        <v>17843</v>
      </c>
      <c r="B6012" s="276" t="s">
        <v>17844</v>
      </c>
      <c r="C6012" s="276" t="s">
        <v>6</v>
      </c>
      <c r="D6012" s="277">
        <v>2664.11</v>
      </c>
    </row>
    <row r="6013" spans="1:4">
      <c r="A6013" s="279" t="s">
        <v>17845</v>
      </c>
      <c r="B6013" s="276" t="s">
        <v>17846</v>
      </c>
      <c r="C6013" s="276" t="s">
        <v>6</v>
      </c>
      <c r="D6013" s="277">
        <v>3792.49</v>
      </c>
    </row>
    <row r="6014" spans="1:4">
      <c r="A6014" s="279" t="s">
        <v>17847</v>
      </c>
      <c r="B6014" s="276" t="s">
        <v>17848</v>
      </c>
      <c r="C6014" s="276" t="s">
        <v>6</v>
      </c>
      <c r="D6014" s="277">
        <v>4088.63</v>
      </c>
    </row>
    <row r="6015" spans="1:4">
      <c r="A6015" s="279" t="s">
        <v>17849</v>
      </c>
      <c r="B6015" s="276" t="s">
        <v>17850</v>
      </c>
      <c r="C6015" s="276" t="s">
        <v>6</v>
      </c>
      <c r="D6015" s="277">
        <v>4360.78</v>
      </c>
    </row>
    <row r="6016" spans="1:4">
      <c r="A6016" s="279" t="s">
        <v>17851</v>
      </c>
      <c r="B6016" s="276" t="s">
        <v>17852</v>
      </c>
      <c r="C6016" s="276" t="s">
        <v>6</v>
      </c>
      <c r="D6016" s="277">
        <v>4703.3100000000004</v>
      </c>
    </row>
    <row r="6017" spans="1:4">
      <c r="A6017" s="279" t="s">
        <v>17853</v>
      </c>
      <c r="B6017" s="276" t="s">
        <v>17854</v>
      </c>
      <c r="C6017" s="276" t="s">
        <v>6</v>
      </c>
      <c r="D6017" s="277">
        <v>5188.55</v>
      </c>
    </row>
    <row r="6018" spans="1:4">
      <c r="A6018" s="279" t="s">
        <v>17855</v>
      </c>
      <c r="B6018" s="276" t="s">
        <v>17856</v>
      </c>
      <c r="C6018" s="276" t="s">
        <v>6</v>
      </c>
      <c r="D6018" s="277">
        <v>5798.14</v>
      </c>
    </row>
    <row r="6019" spans="1:4">
      <c r="A6019" s="279" t="s">
        <v>17857</v>
      </c>
      <c r="B6019" s="276" t="s">
        <v>17858</v>
      </c>
      <c r="C6019" s="276" t="s">
        <v>6</v>
      </c>
      <c r="D6019" s="277">
        <v>6192.65</v>
      </c>
    </row>
    <row r="6020" spans="1:4">
      <c r="A6020" s="279" t="s">
        <v>17859</v>
      </c>
      <c r="B6020" s="276" t="s">
        <v>17860</v>
      </c>
      <c r="C6020" s="276" t="s">
        <v>6</v>
      </c>
      <c r="D6020" s="277">
        <v>3948.27</v>
      </c>
    </row>
    <row r="6021" spans="1:4">
      <c r="A6021" s="279" t="s">
        <v>17861</v>
      </c>
      <c r="B6021" s="276" t="s">
        <v>17862</v>
      </c>
      <c r="C6021" s="276" t="s">
        <v>6</v>
      </c>
      <c r="D6021" s="277">
        <v>4255.72</v>
      </c>
    </row>
    <row r="6022" spans="1:4">
      <c r="A6022" s="279" t="s">
        <v>17863</v>
      </c>
      <c r="B6022" s="276" t="s">
        <v>17864</v>
      </c>
      <c r="C6022" s="276" t="s">
        <v>6</v>
      </c>
      <c r="D6022" s="277">
        <v>4625.7700000000004</v>
      </c>
    </row>
    <row r="6023" spans="1:4">
      <c r="A6023" s="279" t="s">
        <v>17865</v>
      </c>
      <c r="B6023" s="276" t="s">
        <v>17866</v>
      </c>
      <c r="C6023" s="276" t="s">
        <v>6</v>
      </c>
      <c r="D6023" s="277">
        <v>5176.93</v>
      </c>
    </row>
    <row r="6024" spans="1:4">
      <c r="A6024" s="279" t="s">
        <v>17867</v>
      </c>
      <c r="B6024" s="276" t="s">
        <v>17868</v>
      </c>
      <c r="C6024" s="276" t="s">
        <v>6</v>
      </c>
      <c r="D6024" s="277">
        <v>5678.1</v>
      </c>
    </row>
    <row r="6025" spans="1:4">
      <c r="A6025" s="279" t="s">
        <v>17869</v>
      </c>
      <c r="B6025" s="276" t="s">
        <v>17870</v>
      </c>
      <c r="C6025" s="276" t="s">
        <v>6</v>
      </c>
      <c r="D6025" s="277">
        <v>4571.25</v>
      </c>
    </row>
    <row r="6026" spans="1:4">
      <c r="A6026" s="279" t="s">
        <v>17871</v>
      </c>
      <c r="B6026" s="276" t="s">
        <v>17872</v>
      </c>
      <c r="C6026" s="276" t="s">
        <v>6</v>
      </c>
      <c r="D6026" s="277">
        <v>5030.83</v>
      </c>
    </row>
    <row r="6027" spans="1:4">
      <c r="A6027" s="279" t="s">
        <v>17873</v>
      </c>
      <c r="B6027" s="276" t="s">
        <v>17874</v>
      </c>
      <c r="C6027" s="276" t="s">
        <v>6</v>
      </c>
      <c r="D6027" s="277">
        <v>5466.02</v>
      </c>
    </row>
    <row r="6028" spans="1:4">
      <c r="A6028" s="279" t="s">
        <v>17875</v>
      </c>
      <c r="B6028" s="276" t="s">
        <v>17876</v>
      </c>
      <c r="C6028" s="276" t="s">
        <v>6</v>
      </c>
      <c r="D6028" s="277">
        <v>6503.34</v>
      </c>
    </row>
    <row r="6029" spans="1:4">
      <c r="A6029" s="279" t="s">
        <v>17877</v>
      </c>
      <c r="B6029" s="276" t="s">
        <v>17878</v>
      </c>
      <c r="C6029" s="276" t="s">
        <v>6</v>
      </c>
      <c r="D6029" s="277">
        <v>7085.18</v>
      </c>
    </row>
    <row r="6030" spans="1:4">
      <c r="A6030" s="279" t="s">
        <v>17879</v>
      </c>
      <c r="B6030" s="276" t="s">
        <v>17880</v>
      </c>
      <c r="C6030" s="276" t="s">
        <v>6</v>
      </c>
      <c r="D6030" s="277">
        <v>6482.5</v>
      </c>
    </row>
    <row r="6031" spans="1:4">
      <c r="A6031" s="279" t="s">
        <v>17881</v>
      </c>
      <c r="B6031" s="276" t="s">
        <v>17882</v>
      </c>
      <c r="C6031" s="276" t="s">
        <v>6</v>
      </c>
      <c r="D6031" s="277">
        <v>7612.1</v>
      </c>
    </row>
    <row r="6032" spans="1:4">
      <c r="A6032" s="279" t="s">
        <v>17883</v>
      </c>
      <c r="B6032" s="276" t="s">
        <v>17884</v>
      </c>
      <c r="C6032" s="276" t="s">
        <v>6</v>
      </c>
      <c r="D6032" s="277">
        <v>8900.1200000000008</v>
      </c>
    </row>
    <row r="6033" spans="1:4">
      <c r="A6033" s="279" t="s">
        <v>17885</v>
      </c>
      <c r="B6033" s="276" t="s">
        <v>17886</v>
      </c>
      <c r="C6033" s="276" t="s">
        <v>6</v>
      </c>
      <c r="D6033" s="277">
        <v>9294.2000000000007</v>
      </c>
    </row>
    <row r="6034" spans="1:4">
      <c r="A6034" s="279" t="s">
        <v>17887</v>
      </c>
      <c r="B6034" s="276" t="s">
        <v>17888</v>
      </c>
      <c r="C6034" s="276" t="s">
        <v>6</v>
      </c>
      <c r="D6034" s="277">
        <v>8350.25</v>
      </c>
    </row>
    <row r="6035" spans="1:4">
      <c r="A6035" s="279" t="s">
        <v>17889</v>
      </c>
      <c r="B6035" s="276" t="s">
        <v>17890</v>
      </c>
      <c r="C6035" s="276" t="s">
        <v>6</v>
      </c>
      <c r="D6035" s="277">
        <v>9689.7199999999993</v>
      </c>
    </row>
    <row r="6036" spans="1:4">
      <c r="A6036" s="279" t="s">
        <v>17891</v>
      </c>
      <c r="B6036" s="276" t="s">
        <v>17892</v>
      </c>
      <c r="C6036" s="276" t="s">
        <v>6</v>
      </c>
      <c r="D6036" s="277">
        <v>12871.49</v>
      </c>
    </row>
    <row r="6037" spans="1:4">
      <c r="A6037" s="279" t="s">
        <v>17893</v>
      </c>
      <c r="B6037" s="276" t="s">
        <v>17894</v>
      </c>
      <c r="C6037" s="276" t="s">
        <v>6</v>
      </c>
      <c r="D6037" s="277">
        <v>13306.87</v>
      </c>
    </row>
    <row r="6038" spans="1:4">
      <c r="A6038" s="279" t="s">
        <v>17895</v>
      </c>
      <c r="B6038" s="276" t="s">
        <v>17896</v>
      </c>
      <c r="C6038" s="276" t="s">
        <v>6</v>
      </c>
      <c r="D6038" s="277">
        <v>10383.66</v>
      </c>
    </row>
    <row r="6039" spans="1:4">
      <c r="A6039" s="279" t="s">
        <v>17897</v>
      </c>
      <c r="B6039" s="276" t="s">
        <v>17898</v>
      </c>
      <c r="C6039" s="276" t="s">
        <v>6</v>
      </c>
      <c r="D6039" s="277">
        <v>12249.75</v>
      </c>
    </row>
    <row r="6040" spans="1:4">
      <c r="A6040" s="279" t="s">
        <v>17899</v>
      </c>
      <c r="B6040" s="276" t="s">
        <v>17900</v>
      </c>
      <c r="C6040" s="276" t="s">
        <v>6</v>
      </c>
      <c r="D6040" s="277">
        <v>15506.6</v>
      </c>
    </row>
    <row r="6041" spans="1:4">
      <c r="A6041" s="279" t="s">
        <v>17901</v>
      </c>
      <c r="B6041" s="276" t="s">
        <v>17902</v>
      </c>
      <c r="C6041" s="276" t="s">
        <v>6</v>
      </c>
      <c r="D6041" s="277">
        <v>16504.330000000002</v>
      </c>
    </row>
    <row r="6042" spans="1:4">
      <c r="A6042" s="279" t="s">
        <v>17903</v>
      </c>
      <c r="B6042" s="276" t="s">
        <v>17904</v>
      </c>
      <c r="C6042" s="276" t="s">
        <v>6</v>
      </c>
      <c r="D6042" s="277">
        <v>18906.36</v>
      </c>
    </row>
    <row r="6043" spans="1:4">
      <c r="A6043" s="279" t="s">
        <v>32800</v>
      </c>
      <c r="B6043" s="276" t="s">
        <v>32801</v>
      </c>
      <c r="C6043" s="276" t="s">
        <v>6</v>
      </c>
      <c r="D6043" s="277">
        <v>1.1000000000000001</v>
      </c>
    </row>
    <row r="6044" spans="1:4">
      <c r="A6044" s="279" t="s">
        <v>32802</v>
      </c>
      <c r="B6044" s="276" t="s">
        <v>32803</v>
      </c>
      <c r="C6044" s="276" t="s">
        <v>6</v>
      </c>
      <c r="D6044" s="277">
        <v>277.77999999999997</v>
      </c>
    </row>
    <row r="6045" spans="1:4">
      <c r="A6045" s="279" t="s">
        <v>32804</v>
      </c>
      <c r="B6045" s="276" t="s">
        <v>32805</v>
      </c>
      <c r="C6045" s="276" t="s">
        <v>6</v>
      </c>
      <c r="D6045" s="277">
        <v>337.98</v>
      </c>
    </row>
    <row r="6046" spans="1:4">
      <c r="A6046" s="279" t="s">
        <v>32806</v>
      </c>
      <c r="B6046" s="276" t="s">
        <v>32807</v>
      </c>
      <c r="C6046" s="276" t="s">
        <v>6</v>
      </c>
      <c r="D6046" s="277">
        <v>373.1</v>
      </c>
    </row>
    <row r="6047" spans="1:4">
      <c r="A6047" s="279" t="s">
        <v>32808</v>
      </c>
      <c r="B6047" s="276" t="s">
        <v>32809</v>
      </c>
      <c r="C6047" s="276" t="s">
        <v>6</v>
      </c>
      <c r="D6047" s="277">
        <v>425.64</v>
      </c>
    </row>
    <row r="6048" spans="1:4">
      <c r="A6048" s="279" t="s">
        <v>32810</v>
      </c>
      <c r="B6048" s="276" t="s">
        <v>32811</v>
      </c>
      <c r="C6048" s="276" t="s">
        <v>6</v>
      </c>
      <c r="D6048" s="277">
        <v>469.65</v>
      </c>
    </row>
    <row r="6049" spans="1:4">
      <c r="A6049" s="279" t="s">
        <v>17905</v>
      </c>
      <c r="B6049" s="276" t="s">
        <v>17906</v>
      </c>
      <c r="C6049" s="276" t="s">
        <v>6</v>
      </c>
      <c r="D6049" s="277">
        <v>257.47000000000003</v>
      </c>
    </row>
    <row r="6050" spans="1:4">
      <c r="A6050" s="279" t="s">
        <v>17907</v>
      </c>
      <c r="B6050" s="276" t="s">
        <v>17908</v>
      </c>
      <c r="C6050" s="276" t="s">
        <v>6</v>
      </c>
      <c r="D6050" s="277">
        <v>437.88</v>
      </c>
    </row>
    <row r="6051" spans="1:4">
      <c r="A6051" s="279" t="s">
        <v>17909</v>
      </c>
      <c r="B6051" s="276" t="s">
        <v>17910</v>
      </c>
      <c r="C6051" s="276" t="s">
        <v>6</v>
      </c>
      <c r="D6051" s="277">
        <v>589.04</v>
      </c>
    </row>
    <row r="6052" spans="1:4">
      <c r="A6052" s="279" t="s">
        <v>17911</v>
      </c>
      <c r="B6052" s="276" t="s">
        <v>17912</v>
      </c>
      <c r="C6052" s="276" t="s">
        <v>6</v>
      </c>
      <c r="D6052" s="277">
        <v>2035.26</v>
      </c>
    </row>
    <row r="6053" spans="1:4">
      <c r="A6053" s="279" t="s">
        <v>17916</v>
      </c>
      <c r="B6053" s="276" t="s">
        <v>17917</v>
      </c>
      <c r="C6053" s="276" t="s">
        <v>6</v>
      </c>
      <c r="D6053" s="277">
        <v>47.52</v>
      </c>
    </row>
    <row r="6054" spans="1:4">
      <c r="A6054" s="279" t="s">
        <v>17918</v>
      </c>
      <c r="B6054" s="276" t="s">
        <v>17919</v>
      </c>
      <c r="C6054" s="276" t="s">
        <v>6</v>
      </c>
      <c r="D6054" s="277">
        <v>10.85</v>
      </c>
    </row>
    <row r="6055" spans="1:4">
      <c r="A6055" s="279" t="s">
        <v>17920</v>
      </c>
      <c r="B6055" s="276" t="s">
        <v>17921</v>
      </c>
      <c r="C6055" s="276" t="s">
        <v>6</v>
      </c>
      <c r="D6055" s="277">
        <v>25.62</v>
      </c>
    </row>
    <row r="6056" spans="1:4">
      <c r="A6056" s="279" t="s">
        <v>17964</v>
      </c>
      <c r="B6056" s="276" t="s">
        <v>17965</v>
      </c>
      <c r="C6056" s="276" t="s">
        <v>6</v>
      </c>
      <c r="D6056" s="277">
        <v>243.39</v>
      </c>
    </row>
    <row r="6057" spans="1:4">
      <c r="A6057" s="279" t="s">
        <v>17969</v>
      </c>
      <c r="B6057" s="276" t="s">
        <v>17970</v>
      </c>
      <c r="C6057" s="276" t="s">
        <v>6</v>
      </c>
      <c r="D6057" s="277">
        <v>40.880000000000003</v>
      </c>
    </row>
    <row r="6058" spans="1:4">
      <c r="A6058" s="279" t="s">
        <v>17971</v>
      </c>
      <c r="B6058" s="276" t="s">
        <v>17972</v>
      </c>
      <c r="C6058" s="276" t="s">
        <v>6</v>
      </c>
      <c r="D6058" s="277">
        <v>41.96</v>
      </c>
    </row>
    <row r="6059" spans="1:4">
      <c r="A6059" s="279" t="s">
        <v>17973</v>
      </c>
      <c r="B6059" s="276" t="s">
        <v>17974</v>
      </c>
      <c r="C6059" s="276" t="s">
        <v>6</v>
      </c>
      <c r="D6059" s="277">
        <v>24.18</v>
      </c>
    </row>
    <row r="6060" spans="1:4">
      <c r="A6060" s="279" t="s">
        <v>32812</v>
      </c>
      <c r="B6060" s="276" t="s">
        <v>32813</v>
      </c>
      <c r="C6060" s="276" t="s">
        <v>6</v>
      </c>
      <c r="D6060" s="277">
        <v>342.4</v>
      </c>
    </row>
    <row r="6061" spans="1:4">
      <c r="A6061" s="279" t="s">
        <v>32814</v>
      </c>
      <c r="B6061" s="276" t="s">
        <v>32815</v>
      </c>
      <c r="C6061" s="276" t="s">
        <v>6</v>
      </c>
      <c r="D6061" s="277">
        <v>352.57</v>
      </c>
    </row>
    <row r="6062" spans="1:4">
      <c r="A6062" s="279" t="s">
        <v>18074</v>
      </c>
      <c r="B6062" s="276" t="s">
        <v>18075</v>
      </c>
      <c r="C6062" s="276" t="s">
        <v>429</v>
      </c>
      <c r="D6062" s="277">
        <v>8.68</v>
      </c>
    </row>
    <row r="6063" spans="1:4">
      <c r="A6063" s="279" t="s">
        <v>18082</v>
      </c>
      <c r="B6063" s="276" t="s">
        <v>18083</v>
      </c>
      <c r="C6063" s="276" t="s">
        <v>429</v>
      </c>
      <c r="D6063" s="277">
        <v>4.63</v>
      </c>
    </row>
    <row r="6064" spans="1:4">
      <c r="A6064" s="279" t="s">
        <v>32816</v>
      </c>
      <c r="B6064" s="276" t="s">
        <v>32817</v>
      </c>
      <c r="C6064" s="276" t="s">
        <v>429</v>
      </c>
      <c r="D6064" s="277">
        <v>319.97000000000003</v>
      </c>
    </row>
    <row r="6065" spans="1:4" ht="22.5">
      <c r="A6065" s="279" t="s">
        <v>32818</v>
      </c>
      <c r="B6065" s="276" t="s">
        <v>32819</v>
      </c>
      <c r="C6065" s="276" t="s">
        <v>429</v>
      </c>
      <c r="D6065" s="277">
        <v>128.55000000000001</v>
      </c>
    </row>
    <row r="6066" spans="1:4">
      <c r="A6066" s="279" t="s">
        <v>32820</v>
      </c>
      <c r="B6066" s="276" t="s">
        <v>32821</v>
      </c>
      <c r="C6066" s="276" t="s">
        <v>6</v>
      </c>
      <c r="D6066" s="277">
        <v>92</v>
      </c>
    </row>
    <row r="6067" spans="1:4">
      <c r="A6067" s="279" t="s">
        <v>32822</v>
      </c>
      <c r="B6067" s="276" t="s">
        <v>32823</v>
      </c>
      <c r="C6067" s="276" t="s">
        <v>6</v>
      </c>
      <c r="D6067" s="277">
        <v>92</v>
      </c>
    </row>
    <row r="6068" spans="1:4">
      <c r="A6068" s="279" t="s">
        <v>32824</v>
      </c>
      <c r="B6068" s="276" t="s">
        <v>32825</v>
      </c>
      <c r="C6068" s="276" t="s">
        <v>6</v>
      </c>
      <c r="D6068" s="277">
        <v>99</v>
      </c>
    </row>
    <row r="6069" spans="1:4">
      <c r="A6069" s="279" t="s">
        <v>32826</v>
      </c>
      <c r="B6069" s="276" t="s">
        <v>32827</v>
      </c>
      <c r="C6069" s="276" t="s">
        <v>6</v>
      </c>
      <c r="D6069" s="277">
        <v>1150</v>
      </c>
    </row>
    <row r="6070" spans="1:4">
      <c r="A6070" s="279" t="s">
        <v>18170</v>
      </c>
      <c r="B6070" s="276" t="s">
        <v>18171</v>
      </c>
      <c r="C6070" s="276" t="s">
        <v>6</v>
      </c>
      <c r="D6070" s="277">
        <v>5.16</v>
      </c>
    </row>
    <row r="6071" spans="1:4">
      <c r="A6071" s="279" t="s">
        <v>18172</v>
      </c>
      <c r="B6071" s="276" t="s">
        <v>18173</v>
      </c>
      <c r="C6071" s="276" t="s">
        <v>6</v>
      </c>
      <c r="D6071" s="277">
        <v>5.54</v>
      </c>
    </row>
    <row r="6072" spans="1:4">
      <c r="A6072" s="279" t="s">
        <v>32828</v>
      </c>
      <c r="B6072" s="276" t="s">
        <v>32829</v>
      </c>
      <c r="C6072" s="276" t="s">
        <v>6</v>
      </c>
      <c r="D6072" s="277">
        <v>0.22</v>
      </c>
    </row>
    <row r="6073" spans="1:4">
      <c r="A6073" s="279" t="s">
        <v>32830</v>
      </c>
      <c r="B6073" s="276" t="s">
        <v>32831</v>
      </c>
      <c r="C6073" s="276" t="s">
        <v>6</v>
      </c>
      <c r="D6073" s="277">
        <v>0.14000000000000001</v>
      </c>
    </row>
    <row r="6074" spans="1:4">
      <c r="A6074" s="279" t="s">
        <v>32832</v>
      </c>
      <c r="B6074" s="276" t="s">
        <v>32833</v>
      </c>
      <c r="C6074" s="276" t="s">
        <v>6</v>
      </c>
      <c r="D6074" s="277">
        <v>0.22</v>
      </c>
    </row>
    <row r="6075" spans="1:4">
      <c r="A6075" s="279" t="s">
        <v>18211</v>
      </c>
      <c r="B6075" s="276" t="s">
        <v>18212</v>
      </c>
      <c r="C6075" s="276" t="s">
        <v>6</v>
      </c>
      <c r="D6075" s="277">
        <v>11.16</v>
      </c>
    </row>
    <row r="6076" spans="1:4">
      <c r="A6076" s="279" t="s">
        <v>18237</v>
      </c>
      <c r="B6076" s="276" t="s">
        <v>18238</v>
      </c>
      <c r="C6076" s="276" t="s">
        <v>6</v>
      </c>
      <c r="D6076" s="277">
        <v>421.51</v>
      </c>
    </row>
    <row r="6077" spans="1:4">
      <c r="A6077" s="279" t="s">
        <v>18239</v>
      </c>
      <c r="B6077" s="276" t="s">
        <v>18240</v>
      </c>
      <c r="C6077" s="276" t="s">
        <v>6</v>
      </c>
      <c r="D6077" s="277">
        <v>494.27</v>
      </c>
    </row>
    <row r="6078" spans="1:4">
      <c r="A6078" s="279" t="s">
        <v>18241</v>
      </c>
      <c r="B6078" s="276" t="s">
        <v>18242</v>
      </c>
      <c r="C6078" s="276" t="s">
        <v>6</v>
      </c>
      <c r="D6078" s="277">
        <v>534.62</v>
      </c>
    </row>
    <row r="6079" spans="1:4">
      <c r="A6079" s="279" t="s">
        <v>18243</v>
      </c>
      <c r="B6079" s="276" t="s">
        <v>18244</v>
      </c>
      <c r="C6079" s="276" t="s">
        <v>6</v>
      </c>
      <c r="D6079" s="277">
        <v>711.9</v>
      </c>
    </row>
    <row r="6080" spans="1:4">
      <c r="A6080" s="279" t="s">
        <v>18245</v>
      </c>
      <c r="B6080" s="276" t="s">
        <v>18246</v>
      </c>
      <c r="C6080" s="276" t="s">
        <v>6</v>
      </c>
      <c r="D6080" s="277">
        <v>792.91</v>
      </c>
    </row>
    <row r="6081" spans="1:4">
      <c r="A6081" s="279" t="s">
        <v>18247</v>
      </c>
      <c r="B6081" s="276" t="s">
        <v>18248</v>
      </c>
      <c r="C6081" s="276" t="s">
        <v>6</v>
      </c>
      <c r="D6081" s="277">
        <v>191.58</v>
      </c>
    </row>
    <row r="6082" spans="1:4">
      <c r="A6082" s="279" t="s">
        <v>18249</v>
      </c>
      <c r="B6082" s="276" t="s">
        <v>18250</v>
      </c>
      <c r="C6082" s="276" t="s">
        <v>6</v>
      </c>
      <c r="D6082" s="277">
        <v>352.54</v>
      </c>
    </row>
    <row r="6083" spans="1:4">
      <c r="A6083" s="279" t="s">
        <v>18251</v>
      </c>
      <c r="B6083" s="276" t="s">
        <v>18252</v>
      </c>
      <c r="C6083" s="276" t="s">
        <v>6</v>
      </c>
      <c r="D6083" s="277">
        <v>641.89</v>
      </c>
    </row>
    <row r="6084" spans="1:4">
      <c r="A6084" s="279" t="s">
        <v>18253</v>
      </c>
      <c r="B6084" s="276" t="s">
        <v>18254</v>
      </c>
      <c r="C6084" s="276" t="s">
        <v>6</v>
      </c>
      <c r="D6084" s="277">
        <v>672.76</v>
      </c>
    </row>
    <row r="6085" spans="1:4">
      <c r="A6085" s="279" t="s">
        <v>18255</v>
      </c>
      <c r="B6085" s="276" t="s">
        <v>18256</v>
      </c>
      <c r="C6085" s="276" t="s">
        <v>6</v>
      </c>
      <c r="D6085" s="277">
        <v>750.89</v>
      </c>
    </row>
    <row r="6086" spans="1:4">
      <c r="A6086" s="279" t="s">
        <v>18257</v>
      </c>
      <c r="B6086" s="276" t="s">
        <v>18258</v>
      </c>
      <c r="C6086" s="276" t="s">
        <v>6</v>
      </c>
      <c r="D6086" s="277">
        <v>963.31</v>
      </c>
    </row>
    <row r="6087" spans="1:4">
      <c r="A6087" s="279" t="s">
        <v>18259</v>
      </c>
      <c r="B6087" s="276" t="s">
        <v>18260</v>
      </c>
      <c r="C6087" s="276" t="s">
        <v>6</v>
      </c>
      <c r="D6087" s="277">
        <v>30.73</v>
      </c>
    </row>
    <row r="6088" spans="1:4">
      <c r="A6088" s="279" t="s">
        <v>18261</v>
      </c>
      <c r="B6088" s="276" t="s">
        <v>18262</v>
      </c>
      <c r="C6088" s="276" t="s">
        <v>6</v>
      </c>
      <c r="D6088" s="277">
        <v>25.63</v>
      </c>
    </row>
    <row r="6089" spans="1:4">
      <c r="A6089" s="279" t="s">
        <v>18263</v>
      </c>
      <c r="B6089" s="276" t="s">
        <v>18264</v>
      </c>
      <c r="C6089" s="276" t="s">
        <v>6</v>
      </c>
      <c r="D6089" s="277">
        <v>25.78</v>
      </c>
    </row>
    <row r="6090" spans="1:4">
      <c r="A6090" s="279" t="s">
        <v>18265</v>
      </c>
      <c r="B6090" s="276" t="s">
        <v>18266</v>
      </c>
      <c r="C6090" s="276" t="s">
        <v>6</v>
      </c>
      <c r="D6090" s="277">
        <v>25.31</v>
      </c>
    </row>
    <row r="6091" spans="1:4">
      <c r="A6091" s="279" t="s">
        <v>18267</v>
      </c>
      <c r="B6091" s="276" t="s">
        <v>18268</v>
      </c>
      <c r="C6091" s="276" t="s">
        <v>6</v>
      </c>
      <c r="D6091" s="277">
        <v>689.8</v>
      </c>
    </row>
    <row r="6092" spans="1:4">
      <c r="A6092" s="279" t="s">
        <v>18269</v>
      </c>
      <c r="B6092" s="276" t="s">
        <v>18270</v>
      </c>
      <c r="C6092" s="276" t="s">
        <v>6</v>
      </c>
      <c r="D6092" s="277">
        <v>2015.82</v>
      </c>
    </row>
    <row r="6093" spans="1:4">
      <c r="A6093" s="279" t="s">
        <v>18327</v>
      </c>
      <c r="B6093" s="276" t="s">
        <v>18328</v>
      </c>
      <c r="C6093" s="276" t="s">
        <v>6</v>
      </c>
      <c r="D6093" s="277">
        <v>37.909999999999997</v>
      </c>
    </row>
    <row r="6094" spans="1:4">
      <c r="A6094" s="279" t="s">
        <v>18329</v>
      </c>
      <c r="B6094" s="276" t="s">
        <v>18330</v>
      </c>
      <c r="C6094" s="276" t="s">
        <v>6</v>
      </c>
      <c r="D6094" s="277">
        <v>60.1</v>
      </c>
    </row>
    <row r="6095" spans="1:4">
      <c r="A6095" s="279" t="s">
        <v>18331</v>
      </c>
      <c r="B6095" s="276" t="s">
        <v>18332</v>
      </c>
      <c r="C6095" s="276" t="s">
        <v>6</v>
      </c>
      <c r="D6095" s="277">
        <v>89.48</v>
      </c>
    </row>
    <row r="6096" spans="1:4">
      <c r="A6096" s="279" t="s">
        <v>18333</v>
      </c>
      <c r="B6096" s="276" t="s">
        <v>18334</v>
      </c>
      <c r="C6096" s="276" t="s">
        <v>6</v>
      </c>
      <c r="D6096" s="277">
        <v>173.69</v>
      </c>
    </row>
    <row r="6097" spans="1:4">
      <c r="A6097" s="279" t="s">
        <v>18335</v>
      </c>
      <c r="B6097" s="276" t="s">
        <v>18336</v>
      </c>
      <c r="C6097" s="276" t="s">
        <v>6</v>
      </c>
      <c r="D6097" s="277">
        <v>179.39</v>
      </c>
    </row>
    <row r="6098" spans="1:4">
      <c r="A6098" s="279" t="s">
        <v>18337</v>
      </c>
      <c r="B6098" s="276" t="s">
        <v>18338</v>
      </c>
      <c r="C6098" s="276" t="s">
        <v>6</v>
      </c>
      <c r="D6098" s="277">
        <v>264.81</v>
      </c>
    </row>
    <row r="6099" spans="1:4">
      <c r="A6099" s="279" t="s">
        <v>18339</v>
      </c>
      <c r="B6099" s="276" t="s">
        <v>18340</v>
      </c>
      <c r="C6099" s="276" t="s">
        <v>6</v>
      </c>
      <c r="D6099" s="277">
        <v>321.45999999999998</v>
      </c>
    </row>
    <row r="6100" spans="1:4">
      <c r="A6100" s="279" t="s">
        <v>18341</v>
      </c>
      <c r="B6100" s="276" t="s">
        <v>18342</v>
      </c>
      <c r="C6100" s="276" t="s">
        <v>6</v>
      </c>
      <c r="D6100" s="277">
        <v>298.13</v>
      </c>
    </row>
    <row r="6101" spans="1:4">
      <c r="A6101" s="279" t="s">
        <v>18343</v>
      </c>
      <c r="B6101" s="276" t="s">
        <v>18344</v>
      </c>
      <c r="C6101" s="276" t="s">
        <v>6</v>
      </c>
      <c r="D6101" s="277">
        <v>589.77</v>
      </c>
    </row>
    <row r="6102" spans="1:4">
      <c r="A6102" s="279" t="s">
        <v>18345</v>
      </c>
      <c r="B6102" s="276" t="s">
        <v>18346</v>
      </c>
      <c r="C6102" s="276" t="s">
        <v>6</v>
      </c>
      <c r="D6102" s="277">
        <v>671.41</v>
      </c>
    </row>
    <row r="6103" spans="1:4">
      <c r="A6103" s="279" t="s">
        <v>18350</v>
      </c>
      <c r="B6103" s="276" t="s">
        <v>18351</v>
      </c>
      <c r="C6103" s="276" t="s">
        <v>6</v>
      </c>
      <c r="D6103" s="277">
        <v>409.16</v>
      </c>
    </row>
    <row r="6104" spans="1:4">
      <c r="A6104" s="279" t="s">
        <v>18352</v>
      </c>
      <c r="B6104" s="276" t="s">
        <v>18353</v>
      </c>
      <c r="C6104" s="276" t="s">
        <v>6</v>
      </c>
      <c r="D6104" s="277">
        <v>11218.4</v>
      </c>
    </row>
    <row r="6105" spans="1:4">
      <c r="A6105" s="279" t="s">
        <v>18354</v>
      </c>
      <c r="B6105" s="276" t="s">
        <v>18355</v>
      </c>
      <c r="C6105" s="276" t="s">
        <v>6</v>
      </c>
      <c r="D6105" s="277">
        <v>13241.93</v>
      </c>
    </row>
    <row r="6106" spans="1:4">
      <c r="A6106" s="279" t="s">
        <v>18356</v>
      </c>
      <c r="B6106" s="276" t="s">
        <v>18357</v>
      </c>
      <c r="C6106" s="276" t="s">
        <v>6</v>
      </c>
      <c r="D6106" s="277">
        <v>637.44000000000005</v>
      </c>
    </row>
    <row r="6107" spans="1:4">
      <c r="A6107" s="279" t="s">
        <v>18358</v>
      </c>
      <c r="B6107" s="276" t="s">
        <v>18359</v>
      </c>
      <c r="C6107" s="276" t="s">
        <v>6</v>
      </c>
      <c r="D6107" s="277">
        <v>926.55</v>
      </c>
    </row>
    <row r="6108" spans="1:4">
      <c r="A6108" s="279" t="s">
        <v>18360</v>
      </c>
      <c r="B6108" s="276" t="s">
        <v>18361</v>
      </c>
      <c r="C6108" s="276" t="s">
        <v>6</v>
      </c>
      <c r="D6108" s="277">
        <v>1191.06</v>
      </c>
    </row>
    <row r="6109" spans="1:4">
      <c r="A6109" s="279" t="s">
        <v>18362</v>
      </c>
      <c r="B6109" s="276" t="s">
        <v>18363</v>
      </c>
      <c r="C6109" s="276" t="s">
        <v>6</v>
      </c>
      <c r="D6109" s="277">
        <v>1404.12</v>
      </c>
    </row>
    <row r="6110" spans="1:4">
      <c r="A6110" s="279" t="s">
        <v>18364</v>
      </c>
      <c r="B6110" s="276" t="s">
        <v>18365</v>
      </c>
      <c r="C6110" s="276" t="s">
        <v>6</v>
      </c>
      <c r="D6110" s="277">
        <v>1807.55</v>
      </c>
    </row>
    <row r="6111" spans="1:4">
      <c r="A6111" s="279" t="s">
        <v>18366</v>
      </c>
      <c r="B6111" s="276" t="s">
        <v>18367</v>
      </c>
      <c r="C6111" s="276" t="s">
        <v>6</v>
      </c>
      <c r="D6111" s="277">
        <v>2076.1799999999998</v>
      </c>
    </row>
    <row r="6112" spans="1:4">
      <c r="A6112" s="279" t="s">
        <v>18368</v>
      </c>
      <c r="B6112" s="276" t="s">
        <v>18369</v>
      </c>
      <c r="C6112" s="276" t="s">
        <v>6</v>
      </c>
      <c r="D6112" s="277">
        <v>5247.33</v>
      </c>
    </row>
    <row r="6113" spans="1:4">
      <c r="A6113" s="279" t="s">
        <v>18370</v>
      </c>
      <c r="B6113" s="276" t="s">
        <v>18371</v>
      </c>
      <c r="C6113" s="276" t="s">
        <v>6</v>
      </c>
      <c r="D6113" s="277">
        <v>4522.74</v>
      </c>
    </row>
    <row r="6114" spans="1:4">
      <c r="A6114" s="279" t="s">
        <v>18372</v>
      </c>
      <c r="B6114" s="276" t="s">
        <v>18373</v>
      </c>
      <c r="C6114" s="276" t="s">
        <v>6</v>
      </c>
      <c r="D6114" s="277">
        <v>5063.41</v>
      </c>
    </row>
    <row r="6115" spans="1:4">
      <c r="A6115" s="279" t="s">
        <v>18374</v>
      </c>
      <c r="B6115" s="276" t="s">
        <v>18375</v>
      </c>
      <c r="C6115" s="276" t="s">
        <v>6</v>
      </c>
      <c r="D6115" s="277">
        <v>5666.88</v>
      </c>
    </row>
    <row r="6116" spans="1:4">
      <c r="A6116" s="279" t="s">
        <v>18376</v>
      </c>
      <c r="B6116" s="276" t="s">
        <v>18377</v>
      </c>
      <c r="C6116" s="276" t="s">
        <v>6</v>
      </c>
      <c r="D6116" s="277">
        <v>379.65</v>
      </c>
    </row>
    <row r="6117" spans="1:4">
      <c r="A6117" s="279" t="s">
        <v>18378</v>
      </c>
      <c r="B6117" s="276" t="s">
        <v>18379</v>
      </c>
      <c r="C6117" s="276" t="s">
        <v>6</v>
      </c>
      <c r="D6117" s="277">
        <v>379.65</v>
      </c>
    </row>
    <row r="6118" spans="1:4">
      <c r="A6118" s="279" t="s">
        <v>18380</v>
      </c>
      <c r="B6118" s="276" t="s">
        <v>18381</v>
      </c>
      <c r="C6118" s="276" t="s">
        <v>6</v>
      </c>
      <c r="D6118" s="277">
        <v>7250.17</v>
      </c>
    </row>
    <row r="6119" spans="1:4">
      <c r="A6119" s="279" t="s">
        <v>18382</v>
      </c>
      <c r="B6119" s="276" t="s">
        <v>18383</v>
      </c>
      <c r="C6119" s="276" t="s">
        <v>6</v>
      </c>
      <c r="D6119" s="277">
        <v>7837.16</v>
      </c>
    </row>
    <row r="6120" spans="1:4">
      <c r="A6120" s="279" t="s">
        <v>32834</v>
      </c>
      <c r="B6120" s="276" t="s">
        <v>32835</v>
      </c>
      <c r="C6120" s="276" t="s">
        <v>6</v>
      </c>
      <c r="D6120" s="277">
        <v>749.7</v>
      </c>
    </row>
    <row r="6121" spans="1:4">
      <c r="A6121" s="279" t="s">
        <v>32836</v>
      </c>
      <c r="B6121" s="276" t="s">
        <v>32837</v>
      </c>
      <c r="C6121" s="276" t="s">
        <v>6</v>
      </c>
      <c r="D6121" s="277">
        <v>857.75</v>
      </c>
    </row>
    <row r="6122" spans="1:4">
      <c r="A6122" s="279" t="s">
        <v>32838</v>
      </c>
      <c r="B6122" s="276" t="s">
        <v>32839</v>
      </c>
      <c r="C6122" s="276" t="s">
        <v>6</v>
      </c>
      <c r="D6122" s="277">
        <v>581.4</v>
      </c>
    </row>
    <row r="6123" spans="1:4">
      <c r="A6123" s="279" t="s">
        <v>32840</v>
      </c>
      <c r="B6123" s="276" t="s">
        <v>32841</v>
      </c>
      <c r="C6123" s="276" t="s">
        <v>6</v>
      </c>
      <c r="D6123" s="277">
        <v>63.57</v>
      </c>
    </row>
    <row r="6124" spans="1:4">
      <c r="A6124" s="279" t="s">
        <v>32842</v>
      </c>
      <c r="B6124" s="276" t="s">
        <v>32843</v>
      </c>
      <c r="C6124" s="276" t="s">
        <v>6</v>
      </c>
      <c r="D6124" s="277">
        <v>41.9</v>
      </c>
    </row>
    <row r="6125" spans="1:4">
      <c r="A6125" s="279" t="s">
        <v>18477</v>
      </c>
      <c r="B6125" s="276" t="s">
        <v>18478</v>
      </c>
      <c r="C6125" s="276" t="s">
        <v>6</v>
      </c>
      <c r="D6125" s="277">
        <v>1.3</v>
      </c>
    </row>
    <row r="6126" spans="1:4" ht="22.5">
      <c r="A6126" s="279" t="s">
        <v>32844</v>
      </c>
      <c r="B6126" s="276" t="s">
        <v>32845</v>
      </c>
      <c r="C6126" s="276" t="s">
        <v>6</v>
      </c>
      <c r="D6126" s="277">
        <v>10785.68</v>
      </c>
    </row>
    <row r="6127" spans="1:4">
      <c r="A6127" s="279" t="s">
        <v>32846</v>
      </c>
      <c r="B6127" s="276" t="s">
        <v>32847</v>
      </c>
      <c r="C6127" s="276" t="s">
        <v>6</v>
      </c>
      <c r="D6127" s="277">
        <v>3867.02</v>
      </c>
    </row>
    <row r="6128" spans="1:4">
      <c r="A6128" s="279" t="s">
        <v>32848</v>
      </c>
      <c r="B6128" s="276" t="s">
        <v>32849</v>
      </c>
      <c r="C6128" s="276" t="s">
        <v>6</v>
      </c>
      <c r="D6128" s="277">
        <v>3552.62</v>
      </c>
    </row>
    <row r="6129" spans="1:4">
      <c r="A6129" s="279" t="s">
        <v>18489</v>
      </c>
      <c r="B6129" s="276" t="s">
        <v>18490</v>
      </c>
      <c r="C6129" s="276" t="s">
        <v>6</v>
      </c>
      <c r="D6129" s="277">
        <v>3257.99</v>
      </c>
    </row>
    <row r="6130" spans="1:4" ht="33.75">
      <c r="A6130" s="279" t="s">
        <v>32850</v>
      </c>
      <c r="B6130" s="276" t="s">
        <v>32851</v>
      </c>
      <c r="C6130" s="276" t="s">
        <v>6</v>
      </c>
      <c r="D6130" s="277">
        <v>9615.49</v>
      </c>
    </row>
    <row r="6131" spans="1:4" ht="22.5">
      <c r="A6131" s="279" t="s">
        <v>32852</v>
      </c>
      <c r="B6131" s="276" t="s">
        <v>32853</v>
      </c>
      <c r="C6131" s="276" t="s">
        <v>6</v>
      </c>
      <c r="D6131" s="277">
        <v>622.6</v>
      </c>
    </row>
    <row r="6132" spans="1:4" ht="22.5">
      <c r="A6132" s="279" t="s">
        <v>18527</v>
      </c>
      <c r="B6132" s="276" t="s">
        <v>18528</v>
      </c>
      <c r="C6132" s="276" t="s">
        <v>6</v>
      </c>
      <c r="D6132" s="277">
        <v>1292.5999999999999</v>
      </c>
    </row>
    <row r="6133" spans="1:4">
      <c r="A6133" s="279" t="s">
        <v>32854</v>
      </c>
      <c r="B6133" s="276" t="s">
        <v>32855</v>
      </c>
      <c r="C6133" s="276" t="s">
        <v>41</v>
      </c>
      <c r="D6133" s="277">
        <v>1305.76</v>
      </c>
    </row>
    <row r="6134" spans="1:4">
      <c r="A6134" s="279" t="s">
        <v>32856</v>
      </c>
      <c r="B6134" s="276" t="s">
        <v>32857</v>
      </c>
      <c r="C6134" s="276" t="s">
        <v>41</v>
      </c>
      <c r="D6134" s="277">
        <v>1410.91</v>
      </c>
    </row>
    <row r="6135" spans="1:4">
      <c r="A6135" s="279" t="s">
        <v>32858</v>
      </c>
      <c r="B6135" s="276" t="s">
        <v>32859</v>
      </c>
      <c r="C6135" s="276" t="s">
        <v>41</v>
      </c>
      <c r="D6135" s="277">
        <v>1500</v>
      </c>
    </row>
    <row r="6136" spans="1:4">
      <c r="A6136" s="279" t="s">
        <v>32860</v>
      </c>
      <c r="B6136" s="276" t="s">
        <v>32861</v>
      </c>
      <c r="C6136" s="276" t="s">
        <v>41</v>
      </c>
      <c r="D6136" s="277">
        <v>2625</v>
      </c>
    </row>
    <row r="6137" spans="1:4">
      <c r="A6137" s="279" t="s">
        <v>32862</v>
      </c>
      <c r="B6137" s="276" t="s">
        <v>32863</v>
      </c>
      <c r="C6137" s="276" t="s">
        <v>6</v>
      </c>
      <c r="D6137" s="277">
        <v>18.649999999999999</v>
      </c>
    </row>
    <row r="6138" spans="1:4">
      <c r="A6138" s="279" t="s">
        <v>18571</v>
      </c>
      <c r="B6138" s="276" t="s">
        <v>18572</v>
      </c>
      <c r="C6138" s="276" t="s">
        <v>6</v>
      </c>
      <c r="D6138" s="277">
        <v>0.95</v>
      </c>
    </row>
    <row r="6139" spans="1:4">
      <c r="A6139" s="279" t="s">
        <v>32864</v>
      </c>
      <c r="B6139" s="276" t="s">
        <v>32865</v>
      </c>
      <c r="C6139" s="276" t="s">
        <v>41</v>
      </c>
      <c r="D6139" s="277">
        <v>9396.7099999999991</v>
      </c>
    </row>
    <row r="6140" spans="1:4">
      <c r="A6140" s="279" t="s">
        <v>32866</v>
      </c>
      <c r="B6140" s="276" t="s">
        <v>32867</v>
      </c>
      <c r="C6140" s="276" t="s">
        <v>41</v>
      </c>
      <c r="D6140" s="277">
        <v>3378.13</v>
      </c>
    </row>
    <row r="6141" spans="1:4">
      <c r="A6141" s="279" t="s">
        <v>32868</v>
      </c>
      <c r="B6141" s="276" t="s">
        <v>32869</v>
      </c>
      <c r="C6141" s="276" t="s">
        <v>41</v>
      </c>
      <c r="D6141" s="277">
        <v>4472.51</v>
      </c>
    </row>
    <row r="6142" spans="1:4">
      <c r="A6142" s="279" t="s">
        <v>32870</v>
      </c>
      <c r="B6142" s="276" t="s">
        <v>32871</v>
      </c>
      <c r="C6142" s="276" t="s">
        <v>41</v>
      </c>
      <c r="D6142" s="277">
        <v>4670.3599999999997</v>
      </c>
    </row>
    <row r="6143" spans="1:4">
      <c r="A6143" s="279" t="s">
        <v>32872</v>
      </c>
      <c r="B6143" s="276" t="s">
        <v>32873</v>
      </c>
      <c r="C6143" s="276" t="s">
        <v>41</v>
      </c>
      <c r="D6143" s="277">
        <v>4868.2</v>
      </c>
    </row>
    <row r="6144" spans="1:4">
      <c r="A6144" s="279" t="s">
        <v>32874</v>
      </c>
      <c r="B6144" s="276" t="s">
        <v>32875</v>
      </c>
      <c r="C6144" s="276" t="s">
        <v>41</v>
      </c>
      <c r="D6144" s="277">
        <v>5066.04</v>
      </c>
    </row>
    <row r="6145" spans="1:4">
      <c r="A6145" s="279" t="s">
        <v>32876</v>
      </c>
      <c r="B6145" s="276" t="s">
        <v>32877</v>
      </c>
      <c r="C6145" s="276" t="s">
        <v>41</v>
      </c>
      <c r="D6145" s="277">
        <v>5263.89</v>
      </c>
    </row>
    <row r="6146" spans="1:4">
      <c r="A6146" s="279" t="s">
        <v>32878</v>
      </c>
      <c r="B6146" s="276" t="s">
        <v>32879</v>
      </c>
      <c r="C6146" s="276" t="s">
        <v>41</v>
      </c>
      <c r="D6146" s="277">
        <v>5729.68</v>
      </c>
    </row>
    <row r="6147" spans="1:4">
      <c r="A6147" s="279" t="s">
        <v>32880</v>
      </c>
      <c r="B6147" s="276" t="s">
        <v>32881</v>
      </c>
      <c r="C6147" s="276" t="s">
        <v>41</v>
      </c>
      <c r="D6147" s="277">
        <v>1441.18</v>
      </c>
    </row>
    <row r="6148" spans="1:4">
      <c r="A6148" s="279" t="s">
        <v>32882</v>
      </c>
      <c r="B6148" s="276" t="s">
        <v>32883</v>
      </c>
      <c r="C6148" s="276" t="s">
        <v>41</v>
      </c>
      <c r="D6148" s="277">
        <v>2139</v>
      </c>
    </row>
    <row r="6149" spans="1:4">
      <c r="A6149" s="279" t="s">
        <v>32884</v>
      </c>
      <c r="B6149" s="276" t="s">
        <v>32885</v>
      </c>
      <c r="C6149" s="276" t="s">
        <v>41</v>
      </c>
      <c r="D6149" s="277">
        <v>2585.58</v>
      </c>
    </row>
    <row r="6150" spans="1:4">
      <c r="A6150" s="279" t="s">
        <v>32886</v>
      </c>
      <c r="B6150" s="276" t="s">
        <v>32887</v>
      </c>
      <c r="C6150" s="276" t="s">
        <v>41</v>
      </c>
      <c r="D6150" s="277">
        <v>3031.17</v>
      </c>
    </row>
    <row r="6151" spans="1:4">
      <c r="A6151" s="279" t="s">
        <v>32888</v>
      </c>
      <c r="B6151" s="276" t="s">
        <v>32889</v>
      </c>
      <c r="C6151" s="276" t="s">
        <v>41</v>
      </c>
      <c r="D6151" s="277">
        <v>3476.76</v>
      </c>
    </row>
    <row r="6152" spans="1:4">
      <c r="A6152" s="279" t="s">
        <v>32890</v>
      </c>
      <c r="B6152" s="276" t="s">
        <v>32891</v>
      </c>
      <c r="C6152" s="276" t="s">
        <v>41</v>
      </c>
      <c r="D6152" s="277">
        <v>4364.2700000000004</v>
      </c>
    </row>
    <row r="6153" spans="1:4">
      <c r="A6153" s="279" t="s">
        <v>32892</v>
      </c>
      <c r="B6153" s="276" t="s">
        <v>32893</v>
      </c>
      <c r="C6153" s="276" t="s">
        <v>41</v>
      </c>
      <c r="D6153" s="277">
        <v>4849.13</v>
      </c>
    </row>
    <row r="6154" spans="1:4">
      <c r="A6154" s="279" t="s">
        <v>32894</v>
      </c>
      <c r="B6154" s="276" t="s">
        <v>32895</v>
      </c>
      <c r="C6154" s="276" t="s">
        <v>41</v>
      </c>
      <c r="D6154" s="277">
        <v>5818.97</v>
      </c>
    </row>
    <row r="6155" spans="1:4">
      <c r="A6155" s="279" t="s">
        <v>32896</v>
      </c>
      <c r="B6155" s="276" t="s">
        <v>32897</v>
      </c>
      <c r="C6155" s="276" t="s">
        <v>41</v>
      </c>
      <c r="D6155" s="277">
        <v>7273.41</v>
      </c>
    </row>
    <row r="6156" spans="1:4">
      <c r="A6156" s="279" t="s">
        <v>32898</v>
      </c>
      <c r="B6156" s="276" t="s">
        <v>32899</v>
      </c>
      <c r="C6156" s="276" t="s">
        <v>41</v>
      </c>
      <c r="D6156" s="277">
        <v>6729.13</v>
      </c>
    </row>
    <row r="6157" spans="1:4">
      <c r="A6157" s="279" t="s">
        <v>32900</v>
      </c>
      <c r="B6157" s="276" t="s">
        <v>32901</v>
      </c>
      <c r="C6157" s="276" t="s">
        <v>41</v>
      </c>
      <c r="D6157" s="277">
        <v>1648.71</v>
      </c>
    </row>
    <row r="6158" spans="1:4">
      <c r="A6158" s="279" t="s">
        <v>32902</v>
      </c>
      <c r="B6158" s="276" t="s">
        <v>32903</v>
      </c>
      <c r="C6158" s="276" t="s">
        <v>41</v>
      </c>
      <c r="D6158" s="277">
        <v>3489.99</v>
      </c>
    </row>
    <row r="6159" spans="1:4">
      <c r="A6159" s="279" t="s">
        <v>32904</v>
      </c>
      <c r="B6159" s="276" t="s">
        <v>32905</v>
      </c>
      <c r="C6159" s="276" t="s">
        <v>41</v>
      </c>
      <c r="D6159" s="277">
        <v>5133.95</v>
      </c>
    </row>
    <row r="6160" spans="1:4">
      <c r="A6160" s="279" t="s">
        <v>32906</v>
      </c>
      <c r="B6160" s="276" t="s">
        <v>32907</v>
      </c>
      <c r="C6160" s="276" t="s">
        <v>41</v>
      </c>
      <c r="D6160" s="277">
        <v>6599.61</v>
      </c>
    </row>
    <row r="6161" spans="1:4" ht="22.5">
      <c r="A6161" s="279" t="s">
        <v>32908</v>
      </c>
      <c r="B6161" s="276" t="s">
        <v>32909</v>
      </c>
      <c r="C6161" s="276" t="s">
        <v>41</v>
      </c>
      <c r="D6161" s="277">
        <v>744.35</v>
      </c>
    </row>
    <row r="6162" spans="1:4" ht="22.5">
      <c r="A6162" s="279" t="s">
        <v>32910</v>
      </c>
      <c r="B6162" s="276" t="s">
        <v>32911</v>
      </c>
      <c r="C6162" s="276" t="s">
        <v>41</v>
      </c>
      <c r="D6162" s="277">
        <v>572.98</v>
      </c>
    </row>
    <row r="6163" spans="1:4">
      <c r="A6163" s="279" t="s">
        <v>32912</v>
      </c>
      <c r="B6163" s="276" t="s">
        <v>32913</v>
      </c>
      <c r="C6163" s="276" t="s">
        <v>41</v>
      </c>
      <c r="D6163" s="277">
        <v>575.59</v>
      </c>
    </row>
    <row r="6164" spans="1:4">
      <c r="A6164" s="279" t="s">
        <v>32914</v>
      </c>
      <c r="B6164" s="276" t="s">
        <v>32915</v>
      </c>
      <c r="C6164" s="276" t="s">
        <v>41</v>
      </c>
      <c r="D6164" s="277">
        <v>567.75</v>
      </c>
    </row>
    <row r="6165" spans="1:4">
      <c r="A6165" s="279" t="s">
        <v>32916</v>
      </c>
      <c r="B6165" s="276" t="s">
        <v>32917</v>
      </c>
      <c r="C6165" s="276" t="s">
        <v>41</v>
      </c>
      <c r="D6165" s="277">
        <v>5862.62</v>
      </c>
    </row>
    <row r="6166" spans="1:4">
      <c r="A6166" s="279" t="s">
        <v>32918</v>
      </c>
      <c r="B6166" s="276" t="s">
        <v>32919</v>
      </c>
      <c r="C6166" s="276" t="s">
        <v>41</v>
      </c>
      <c r="D6166" s="277">
        <v>1312.31</v>
      </c>
    </row>
    <row r="6167" spans="1:4">
      <c r="A6167" s="279" t="s">
        <v>32920</v>
      </c>
      <c r="B6167" s="276" t="s">
        <v>32921</v>
      </c>
      <c r="C6167" s="276" t="s">
        <v>41</v>
      </c>
      <c r="D6167" s="277">
        <v>2911.1</v>
      </c>
    </row>
    <row r="6168" spans="1:4" ht="22.5">
      <c r="A6168" s="279" t="s">
        <v>32922</v>
      </c>
      <c r="B6168" s="276" t="s">
        <v>32923</v>
      </c>
      <c r="C6168" s="276" t="s">
        <v>41</v>
      </c>
      <c r="D6168" s="277">
        <v>7335.4</v>
      </c>
    </row>
    <row r="6169" spans="1:4">
      <c r="A6169" s="279" t="s">
        <v>18752</v>
      </c>
      <c r="B6169" s="276" t="s">
        <v>18753</v>
      </c>
      <c r="C6169" s="276" t="s">
        <v>41</v>
      </c>
      <c r="D6169" s="277">
        <v>108.39</v>
      </c>
    </row>
    <row r="6170" spans="1:4">
      <c r="A6170" s="279" t="s">
        <v>18758</v>
      </c>
      <c r="B6170" s="276" t="s">
        <v>18759</v>
      </c>
      <c r="C6170" s="276" t="s">
        <v>41</v>
      </c>
      <c r="D6170" s="277">
        <v>2.16</v>
      </c>
    </row>
    <row r="6171" spans="1:4">
      <c r="A6171" s="279" t="s">
        <v>18760</v>
      </c>
      <c r="B6171" s="276" t="s">
        <v>18761</v>
      </c>
      <c r="C6171" s="276" t="s">
        <v>41</v>
      </c>
      <c r="D6171" s="277">
        <v>4.5999999999999996</v>
      </c>
    </row>
    <row r="6172" spans="1:4">
      <c r="A6172" s="279" t="s">
        <v>18762</v>
      </c>
      <c r="B6172" s="276" t="s">
        <v>18763</v>
      </c>
      <c r="C6172" s="276" t="s">
        <v>41</v>
      </c>
      <c r="D6172" s="277">
        <v>2.69</v>
      </c>
    </row>
    <row r="6173" spans="1:4">
      <c r="A6173" s="279" t="s">
        <v>18782</v>
      </c>
      <c r="B6173" s="276" t="s">
        <v>18783</v>
      </c>
      <c r="C6173" s="276" t="s">
        <v>6</v>
      </c>
      <c r="D6173" s="277">
        <v>102.12</v>
      </c>
    </row>
    <row r="6174" spans="1:4">
      <c r="A6174" s="279" t="s">
        <v>18784</v>
      </c>
      <c r="B6174" s="276" t="s">
        <v>18785</v>
      </c>
      <c r="C6174" s="276" t="s">
        <v>41</v>
      </c>
      <c r="D6174" s="277">
        <v>15.91</v>
      </c>
    </row>
    <row r="6175" spans="1:4">
      <c r="A6175" s="279" t="s">
        <v>18786</v>
      </c>
      <c r="B6175" s="276" t="s">
        <v>18787</v>
      </c>
      <c r="C6175" s="276" t="s">
        <v>41</v>
      </c>
      <c r="D6175" s="277">
        <v>20.239999999999998</v>
      </c>
    </row>
    <row r="6176" spans="1:4">
      <c r="A6176" s="279" t="s">
        <v>18788</v>
      </c>
      <c r="B6176" s="276" t="s">
        <v>18789</v>
      </c>
      <c r="C6176" s="276" t="s">
        <v>41</v>
      </c>
      <c r="D6176" s="277">
        <v>59.05</v>
      </c>
    </row>
    <row r="6177" spans="1:4" ht="22.5">
      <c r="A6177" s="279" t="s">
        <v>32924</v>
      </c>
      <c r="B6177" s="276" t="s">
        <v>32925</v>
      </c>
      <c r="C6177" s="276" t="s">
        <v>41</v>
      </c>
      <c r="D6177" s="277">
        <v>3022.53</v>
      </c>
    </row>
    <row r="6178" spans="1:4" ht="22.5">
      <c r="A6178" s="279" t="s">
        <v>32926</v>
      </c>
      <c r="B6178" s="276" t="s">
        <v>32927</v>
      </c>
      <c r="C6178" s="276" t="s">
        <v>41</v>
      </c>
      <c r="D6178" s="277">
        <v>7909.38</v>
      </c>
    </row>
    <row r="6179" spans="1:4" ht="22.5">
      <c r="A6179" s="279" t="s">
        <v>32928</v>
      </c>
      <c r="B6179" s="276" t="s">
        <v>32929</v>
      </c>
      <c r="C6179" s="276" t="s">
        <v>41</v>
      </c>
      <c r="D6179" s="277">
        <v>11288.67</v>
      </c>
    </row>
    <row r="6180" spans="1:4">
      <c r="A6180" s="279" t="s">
        <v>32930</v>
      </c>
      <c r="B6180" s="276" t="s">
        <v>32931</v>
      </c>
      <c r="C6180" s="276" t="s">
        <v>41</v>
      </c>
      <c r="D6180" s="277">
        <v>559.79</v>
      </c>
    </row>
    <row r="6181" spans="1:4">
      <c r="A6181" s="279" t="s">
        <v>32932</v>
      </c>
      <c r="B6181" s="276" t="s">
        <v>32933</v>
      </c>
      <c r="C6181" s="276" t="s">
        <v>41</v>
      </c>
      <c r="D6181" s="277">
        <v>421.33</v>
      </c>
    </row>
    <row r="6182" spans="1:4">
      <c r="A6182" s="279" t="s">
        <v>32934</v>
      </c>
      <c r="B6182" s="276" t="s">
        <v>32935</v>
      </c>
      <c r="C6182" s="276" t="s">
        <v>41</v>
      </c>
      <c r="D6182" s="277">
        <v>144.94499999999999</v>
      </c>
    </row>
    <row r="6183" spans="1:4">
      <c r="A6183" s="279" t="s">
        <v>32936</v>
      </c>
      <c r="B6183" s="276" t="s">
        <v>32937</v>
      </c>
      <c r="C6183" s="276" t="s">
        <v>41</v>
      </c>
      <c r="D6183" s="277">
        <v>211.57499999999999</v>
      </c>
    </row>
    <row r="6184" spans="1:4">
      <c r="A6184" s="279" t="s">
        <v>32938</v>
      </c>
      <c r="B6184" s="276" t="s">
        <v>32939</v>
      </c>
      <c r="C6184" s="276" t="s">
        <v>41</v>
      </c>
      <c r="D6184" s="277">
        <v>420.19650000000001</v>
      </c>
    </row>
    <row r="6185" spans="1:4">
      <c r="A6185" s="279" t="s">
        <v>32940</v>
      </c>
      <c r="B6185" s="276" t="s">
        <v>32941</v>
      </c>
      <c r="C6185" s="276" t="s">
        <v>41</v>
      </c>
      <c r="D6185" s="277">
        <v>480</v>
      </c>
    </row>
    <row r="6186" spans="1:4">
      <c r="A6186" s="279" t="s">
        <v>32942</v>
      </c>
      <c r="B6186" s="276" t="s">
        <v>32943</v>
      </c>
      <c r="C6186" s="276" t="s">
        <v>41</v>
      </c>
      <c r="D6186" s="277">
        <v>152.02000000000001</v>
      </c>
    </row>
    <row r="6187" spans="1:4">
      <c r="A6187" s="279" t="s">
        <v>32944</v>
      </c>
      <c r="B6187" s="276" t="s">
        <v>32945</v>
      </c>
      <c r="C6187" s="276" t="s">
        <v>41</v>
      </c>
      <c r="D6187" s="277">
        <v>752.17</v>
      </c>
    </row>
    <row r="6188" spans="1:4">
      <c r="A6188" s="279" t="s">
        <v>32946</v>
      </c>
      <c r="B6188" s="276" t="s">
        <v>32947</v>
      </c>
      <c r="C6188" s="276" t="s">
        <v>41</v>
      </c>
      <c r="D6188" s="277">
        <v>228.18</v>
      </c>
    </row>
    <row r="6189" spans="1:4">
      <c r="A6189" s="279" t="s">
        <v>32948</v>
      </c>
      <c r="B6189" s="276" t="s">
        <v>32949</v>
      </c>
      <c r="C6189" s="276" t="s">
        <v>41</v>
      </c>
      <c r="D6189" s="277">
        <v>402.19200000000001</v>
      </c>
    </row>
    <row r="6190" spans="1:4">
      <c r="A6190" s="279" t="s">
        <v>32950</v>
      </c>
      <c r="B6190" s="276" t="s">
        <v>32951</v>
      </c>
      <c r="C6190" s="276" t="s">
        <v>41</v>
      </c>
      <c r="D6190" s="277">
        <v>1244.3900000000001</v>
      </c>
    </row>
    <row r="6191" spans="1:4">
      <c r="A6191" s="279" t="s">
        <v>32952</v>
      </c>
      <c r="B6191" s="276" t="s">
        <v>32953</v>
      </c>
      <c r="C6191" s="276" t="s">
        <v>41</v>
      </c>
      <c r="D6191" s="277">
        <v>576.21</v>
      </c>
    </row>
    <row r="6192" spans="1:4">
      <c r="A6192" s="279" t="s">
        <v>32954</v>
      </c>
      <c r="B6192" s="276" t="s">
        <v>32955</v>
      </c>
      <c r="C6192" s="276" t="s">
        <v>41</v>
      </c>
      <c r="D6192" s="277">
        <v>2.2999999999999998</v>
      </c>
    </row>
    <row r="6193" spans="1:4">
      <c r="A6193" s="279" t="s">
        <v>32956</v>
      </c>
      <c r="B6193" s="276" t="s">
        <v>32957</v>
      </c>
      <c r="C6193" s="276" t="s">
        <v>41</v>
      </c>
      <c r="D6193" s="277">
        <v>341.8</v>
      </c>
    </row>
    <row r="6194" spans="1:4">
      <c r="A6194" s="279" t="s">
        <v>18792</v>
      </c>
      <c r="B6194" s="276" t="s">
        <v>18793</v>
      </c>
      <c r="C6194" s="276" t="s">
        <v>6</v>
      </c>
      <c r="D6194" s="277">
        <v>441.13</v>
      </c>
    </row>
    <row r="6195" spans="1:4">
      <c r="A6195" s="279" t="s">
        <v>18794</v>
      </c>
      <c r="B6195" s="276" t="s">
        <v>18795</v>
      </c>
      <c r="C6195" s="276" t="s">
        <v>6</v>
      </c>
      <c r="D6195" s="277">
        <v>353.15</v>
      </c>
    </row>
    <row r="6196" spans="1:4">
      <c r="A6196" s="279" t="s">
        <v>18796</v>
      </c>
      <c r="B6196" s="276" t="s">
        <v>18797</v>
      </c>
      <c r="C6196" s="276" t="s">
        <v>6</v>
      </c>
      <c r="D6196" s="277">
        <v>180.32</v>
      </c>
    </row>
    <row r="6197" spans="1:4">
      <c r="A6197" s="279" t="s">
        <v>18798</v>
      </c>
      <c r="B6197" s="276" t="s">
        <v>18799</v>
      </c>
      <c r="C6197" s="276" t="s">
        <v>6</v>
      </c>
      <c r="D6197" s="277">
        <v>241.61</v>
      </c>
    </row>
    <row r="6198" spans="1:4">
      <c r="A6198" s="279" t="s">
        <v>18800</v>
      </c>
      <c r="B6198" s="276" t="s">
        <v>18801</v>
      </c>
      <c r="C6198" s="276" t="s">
        <v>6</v>
      </c>
      <c r="D6198" s="277">
        <v>234.66</v>
      </c>
    </row>
    <row r="6199" spans="1:4">
      <c r="A6199" s="279" t="s">
        <v>18802</v>
      </c>
      <c r="B6199" s="276" t="s">
        <v>18803</v>
      </c>
      <c r="C6199" s="276" t="s">
        <v>6</v>
      </c>
      <c r="D6199" s="277">
        <v>301.14</v>
      </c>
    </row>
    <row r="6200" spans="1:4">
      <c r="A6200" s="279" t="s">
        <v>18804</v>
      </c>
      <c r="B6200" s="276" t="s">
        <v>18805</v>
      </c>
      <c r="C6200" s="276" t="s">
        <v>6</v>
      </c>
      <c r="D6200" s="277">
        <v>1152.93</v>
      </c>
    </row>
    <row r="6201" spans="1:4">
      <c r="A6201" s="279" t="s">
        <v>18806</v>
      </c>
      <c r="B6201" s="276" t="s">
        <v>18807</v>
      </c>
      <c r="C6201" s="276" t="s">
        <v>6</v>
      </c>
      <c r="D6201" s="277">
        <v>1289.9000000000001</v>
      </c>
    </row>
    <row r="6202" spans="1:4">
      <c r="A6202" s="279" t="s">
        <v>18808</v>
      </c>
      <c r="B6202" s="276" t="s">
        <v>18809</v>
      </c>
      <c r="C6202" s="276" t="s">
        <v>6</v>
      </c>
      <c r="D6202" s="277">
        <v>1426.83</v>
      </c>
    </row>
    <row r="6203" spans="1:4">
      <c r="A6203" s="279" t="s">
        <v>18810</v>
      </c>
      <c r="B6203" s="276" t="s">
        <v>18811</v>
      </c>
      <c r="C6203" s="276" t="s">
        <v>6</v>
      </c>
      <c r="D6203" s="277">
        <v>1563.77</v>
      </c>
    </row>
    <row r="6204" spans="1:4">
      <c r="A6204" s="279" t="s">
        <v>18812</v>
      </c>
      <c r="B6204" s="276" t="s">
        <v>18813</v>
      </c>
      <c r="C6204" s="276" t="s">
        <v>6</v>
      </c>
      <c r="D6204" s="277">
        <v>1700.39</v>
      </c>
    </row>
    <row r="6205" spans="1:4">
      <c r="A6205" s="279" t="s">
        <v>18814</v>
      </c>
      <c r="B6205" s="276" t="s">
        <v>18815</v>
      </c>
      <c r="C6205" s="276" t="s">
        <v>6</v>
      </c>
      <c r="D6205" s="277">
        <v>1801.35</v>
      </c>
    </row>
    <row r="6206" spans="1:4">
      <c r="A6206" s="279" t="s">
        <v>18816</v>
      </c>
      <c r="B6206" s="276" t="s">
        <v>18817</v>
      </c>
      <c r="C6206" s="276" t="s">
        <v>6</v>
      </c>
      <c r="D6206" s="277">
        <v>1971.81</v>
      </c>
    </row>
    <row r="6207" spans="1:4">
      <c r="A6207" s="279" t="s">
        <v>18818</v>
      </c>
      <c r="B6207" s="276" t="s">
        <v>18819</v>
      </c>
      <c r="C6207" s="276" t="s">
        <v>6</v>
      </c>
      <c r="D6207" s="277">
        <v>2108.7600000000002</v>
      </c>
    </row>
    <row r="6208" spans="1:4">
      <c r="A6208" s="279" t="s">
        <v>18820</v>
      </c>
      <c r="B6208" s="276" t="s">
        <v>18821</v>
      </c>
      <c r="C6208" s="276" t="s">
        <v>6</v>
      </c>
      <c r="D6208" s="277">
        <v>2357.71</v>
      </c>
    </row>
    <row r="6209" spans="1:4">
      <c r="A6209" s="279" t="s">
        <v>18822</v>
      </c>
      <c r="B6209" s="276" t="s">
        <v>18823</v>
      </c>
      <c r="C6209" s="276" t="s">
        <v>6</v>
      </c>
      <c r="D6209" s="277">
        <v>2383.58</v>
      </c>
    </row>
    <row r="6210" spans="1:4">
      <c r="A6210" s="279" t="s">
        <v>18824</v>
      </c>
      <c r="B6210" s="276" t="s">
        <v>18825</v>
      </c>
      <c r="C6210" s="276" t="s">
        <v>6</v>
      </c>
      <c r="D6210" s="277">
        <v>2398.04</v>
      </c>
    </row>
    <row r="6211" spans="1:4">
      <c r="A6211" s="279" t="s">
        <v>18826</v>
      </c>
      <c r="B6211" s="276" t="s">
        <v>18827</v>
      </c>
      <c r="C6211" s="276" t="s">
        <v>6</v>
      </c>
      <c r="D6211" s="277">
        <v>314.07</v>
      </c>
    </row>
    <row r="6212" spans="1:4">
      <c r="A6212" s="279" t="s">
        <v>18828</v>
      </c>
      <c r="B6212" s="276" t="s">
        <v>18829</v>
      </c>
      <c r="C6212" s="276" t="s">
        <v>6</v>
      </c>
      <c r="D6212" s="277">
        <v>629.95000000000005</v>
      </c>
    </row>
    <row r="6213" spans="1:4">
      <c r="A6213" s="279" t="s">
        <v>18830</v>
      </c>
      <c r="B6213" s="276" t="s">
        <v>18831</v>
      </c>
      <c r="C6213" s="276" t="s">
        <v>6</v>
      </c>
      <c r="D6213" s="277">
        <v>1402.61</v>
      </c>
    </row>
    <row r="6214" spans="1:4">
      <c r="A6214" s="279" t="s">
        <v>18832</v>
      </c>
      <c r="B6214" s="276" t="s">
        <v>18833</v>
      </c>
      <c r="C6214" s="276" t="s">
        <v>6</v>
      </c>
      <c r="D6214" s="277">
        <v>1568.81</v>
      </c>
    </row>
    <row r="6215" spans="1:4">
      <c r="A6215" s="279" t="s">
        <v>18834</v>
      </c>
      <c r="B6215" s="276" t="s">
        <v>18835</v>
      </c>
      <c r="C6215" s="276" t="s">
        <v>6</v>
      </c>
      <c r="D6215" s="277">
        <v>1735.05</v>
      </c>
    </row>
    <row r="6216" spans="1:4">
      <c r="A6216" s="279" t="s">
        <v>18836</v>
      </c>
      <c r="B6216" s="276" t="s">
        <v>18837</v>
      </c>
      <c r="C6216" s="276" t="s">
        <v>6</v>
      </c>
      <c r="D6216" s="277">
        <v>1903.99</v>
      </c>
    </row>
    <row r="6217" spans="1:4">
      <c r="A6217" s="279" t="s">
        <v>18838</v>
      </c>
      <c r="B6217" s="276" t="s">
        <v>18839</v>
      </c>
      <c r="C6217" s="276" t="s">
        <v>6</v>
      </c>
      <c r="D6217" s="277">
        <v>2070.21</v>
      </c>
    </row>
    <row r="6218" spans="1:4">
      <c r="A6218" s="279" t="s">
        <v>18840</v>
      </c>
      <c r="B6218" s="276" t="s">
        <v>18841</v>
      </c>
      <c r="C6218" s="276" t="s">
        <v>6</v>
      </c>
      <c r="D6218" s="277">
        <v>2236.4299999999998</v>
      </c>
    </row>
    <row r="6219" spans="1:4">
      <c r="A6219" s="279" t="s">
        <v>18842</v>
      </c>
      <c r="B6219" s="276" t="s">
        <v>18843</v>
      </c>
      <c r="C6219" s="276" t="s">
        <v>6</v>
      </c>
      <c r="D6219" s="277">
        <v>2405.39</v>
      </c>
    </row>
    <row r="6220" spans="1:4">
      <c r="A6220" s="279" t="s">
        <v>18844</v>
      </c>
      <c r="B6220" s="276" t="s">
        <v>18845</v>
      </c>
      <c r="C6220" s="276" t="s">
        <v>6</v>
      </c>
      <c r="D6220" s="277">
        <v>2571.59</v>
      </c>
    </row>
    <row r="6221" spans="1:4">
      <c r="A6221" s="279" t="s">
        <v>18846</v>
      </c>
      <c r="B6221" s="276" t="s">
        <v>18847</v>
      </c>
      <c r="C6221" s="276" t="s">
        <v>6</v>
      </c>
      <c r="D6221" s="277">
        <v>2867.78</v>
      </c>
    </row>
    <row r="6222" spans="1:4">
      <c r="A6222" s="279" t="s">
        <v>18848</v>
      </c>
      <c r="B6222" s="276" t="s">
        <v>18849</v>
      </c>
      <c r="C6222" s="276" t="s">
        <v>6</v>
      </c>
      <c r="D6222" s="277">
        <v>2907.98</v>
      </c>
    </row>
    <row r="6223" spans="1:4">
      <c r="A6223" s="279" t="s">
        <v>18850</v>
      </c>
      <c r="B6223" s="276" t="s">
        <v>18851</v>
      </c>
      <c r="C6223" s="276" t="s">
        <v>6</v>
      </c>
      <c r="D6223" s="277">
        <v>2930.95</v>
      </c>
    </row>
    <row r="6224" spans="1:4">
      <c r="A6224" s="279" t="s">
        <v>18852</v>
      </c>
      <c r="B6224" s="276" t="s">
        <v>18853</v>
      </c>
      <c r="C6224" s="276" t="s">
        <v>6</v>
      </c>
      <c r="D6224" s="277">
        <v>506.74</v>
      </c>
    </row>
    <row r="6225" spans="1:4">
      <c r="A6225" s="279" t="s">
        <v>18854</v>
      </c>
      <c r="B6225" s="276" t="s">
        <v>18855</v>
      </c>
      <c r="C6225" s="276" t="s">
        <v>6</v>
      </c>
      <c r="D6225" s="277">
        <v>694.2</v>
      </c>
    </row>
    <row r="6226" spans="1:4">
      <c r="A6226" s="279" t="s">
        <v>18856</v>
      </c>
      <c r="B6226" s="276" t="s">
        <v>18857</v>
      </c>
      <c r="C6226" s="276" t="s">
        <v>6</v>
      </c>
      <c r="D6226" s="277">
        <v>1696.51</v>
      </c>
    </row>
    <row r="6227" spans="1:4">
      <c r="A6227" s="279" t="s">
        <v>18858</v>
      </c>
      <c r="B6227" s="276" t="s">
        <v>18859</v>
      </c>
      <c r="C6227" s="276" t="s">
        <v>6</v>
      </c>
      <c r="D6227" s="277">
        <v>1912.18</v>
      </c>
    </row>
    <row r="6228" spans="1:4">
      <c r="A6228" s="279" t="s">
        <v>18860</v>
      </c>
      <c r="B6228" s="276" t="s">
        <v>18861</v>
      </c>
      <c r="C6228" s="276" t="s">
        <v>6</v>
      </c>
      <c r="D6228" s="277">
        <v>2130.63</v>
      </c>
    </row>
    <row r="6229" spans="1:4">
      <c r="A6229" s="279" t="s">
        <v>18862</v>
      </c>
      <c r="B6229" s="276" t="s">
        <v>18863</v>
      </c>
      <c r="C6229" s="276" t="s">
        <v>6</v>
      </c>
      <c r="D6229" s="277">
        <v>2349.11</v>
      </c>
    </row>
    <row r="6230" spans="1:4">
      <c r="A6230" s="279" t="s">
        <v>18864</v>
      </c>
      <c r="B6230" s="276" t="s">
        <v>18865</v>
      </c>
      <c r="C6230" s="276" t="s">
        <v>6</v>
      </c>
      <c r="D6230" s="277">
        <v>2564.79</v>
      </c>
    </row>
    <row r="6231" spans="1:4">
      <c r="A6231" s="279" t="s">
        <v>18866</v>
      </c>
      <c r="B6231" s="276" t="s">
        <v>18867</v>
      </c>
      <c r="C6231" s="276" t="s">
        <v>6</v>
      </c>
      <c r="D6231" s="277">
        <v>2783.28</v>
      </c>
    </row>
    <row r="6232" spans="1:4">
      <c r="A6232" s="279" t="s">
        <v>18868</v>
      </c>
      <c r="B6232" s="276" t="s">
        <v>18869</v>
      </c>
      <c r="C6232" s="276" t="s">
        <v>6</v>
      </c>
      <c r="D6232" s="277">
        <v>3001.71</v>
      </c>
    </row>
    <row r="6233" spans="1:4">
      <c r="A6233" s="279" t="s">
        <v>18870</v>
      </c>
      <c r="B6233" s="276" t="s">
        <v>18871</v>
      </c>
      <c r="C6233" s="276" t="s">
        <v>6</v>
      </c>
      <c r="D6233" s="277">
        <v>3217.44</v>
      </c>
    </row>
    <row r="6234" spans="1:4">
      <c r="A6234" s="279" t="s">
        <v>18872</v>
      </c>
      <c r="B6234" s="276" t="s">
        <v>18873</v>
      </c>
      <c r="C6234" s="276" t="s">
        <v>6</v>
      </c>
      <c r="D6234" s="277">
        <v>3601.43</v>
      </c>
    </row>
    <row r="6235" spans="1:4">
      <c r="A6235" s="279" t="s">
        <v>18874</v>
      </c>
      <c r="B6235" s="276" t="s">
        <v>18875</v>
      </c>
      <c r="C6235" s="276" t="s">
        <v>6</v>
      </c>
      <c r="D6235" s="277">
        <v>3655.87</v>
      </c>
    </row>
    <row r="6236" spans="1:4">
      <c r="A6236" s="279" t="s">
        <v>18876</v>
      </c>
      <c r="B6236" s="276" t="s">
        <v>18877</v>
      </c>
      <c r="C6236" s="276" t="s">
        <v>6</v>
      </c>
      <c r="D6236" s="277">
        <v>3687.39</v>
      </c>
    </row>
    <row r="6237" spans="1:4">
      <c r="A6237" s="279" t="s">
        <v>18878</v>
      </c>
      <c r="B6237" s="276" t="s">
        <v>18879</v>
      </c>
      <c r="C6237" s="276" t="s">
        <v>6</v>
      </c>
      <c r="D6237" s="277">
        <v>732.43</v>
      </c>
    </row>
    <row r="6238" spans="1:4">
      <c r="A6238" s="279" t="s">
        <v>18880</v>
      </c>
      <c r="B6238" s="276" t="s">
        <v>18881</v>
      </c>
      <c r="C6238" s="276" t="s">
        <v>6</v>
      </c>
      <c r="D6238" s="277">
        <v>925.15</v>
      </c>
    </row>
    <row r="6239" spans="1:4">
      <c r="A6239" s="279" t="s">
        <v>18882</v>
      </c>
      <c r="B6239" s="276" t="s">
        <v>18883</v>
      </c>
      <c r="C6239" s="276" t="s">
        <v>6</v>
      </c>
      <c r="D6239" s="277">
        <v>1958.32</v>
      </c>
    </row>
    <row r="6240" spans="1:4">
      <c r="A6240" s="279" t="s">
        <v>18884</v>
      </c>
      <c r="B6240" s="276" t="s">
        <v>18885</v>
      </c>
      <c r="C6240" s="276" t="s">
        <v>6</v>
      </c>
      <c r="D6240" s="277">
        <v>2230.64</v>
      </c>
    </row>
    <row r="6241" spans="1:4">
      <c r="A6241" s="279" t="s">
        <v>18886</v>
      </c>
      <c r="B6241" s="276" t="s">
        <v>18887</v>
      </c>
      <c r="C6241" s="276" t="s">
        <v>6</v>
      </c>
      <c r="D6241" s="277">
        <v>2503.0500000000002</v>
      </c>
    </row>
    <row r="6242" spans="1:4">
      <c r="A6242" s="279" t="s">
        <v>18888</v>
      </c>
      <c r="B6242" s="276" t="s">
        <v>18889</v>
      </c>
      <c r="C6242" s="276" t="s">
        <v>6</v>
      </c>
      <c r="D6242" s="277">
        <v>2772.61</v>
      </c>
    </row>
    <row r="6243" spans="1:4">
      <c r="A6243" s="279" t="s">
        <v>18890</v>
      </c>
      <c r="B6243" s="276" t="s">
        <v>18891</v>
      </c>
      <c r="C6243" s="276" t="s">
        <v>6</v>
      </c>
      <c r="D6243" s="277">
        <v>3044.91</v>
      </c>
    </row>
    <row r="6244" spans="1:4">
      <c r="A6244" s="279" t="s">
        <v>18892</v>
      </c>
      <c r="B6244" s="276" t="s">
        <v>18893</v>
      </c>
      <c r="C6244" s="276" t="s">
        <v>6</v>
      </c>
      <c r="D6244" s="277">
        <v>3317.22</v>
      </c>
    </row>
    <row r="6245" spans="1:4">
      <c r="A6245" s="279" t="s">
        <v>18894</v>
      </c>
      <c r="B6245" s="276" t="s">
        <v>18895</v>
      </c>
      <c r="C6245" s="276" t="s">
        <v>6</v>
      </c>
      <c r="D6245" s="277">
        <v>3586.82</v>
      </c>
    </row>
    <row r="6246" spans="1:4">
      <c r="A6246" s="279" t="s">
        <v>18896</v>
      </c>
      <c r="B6246" s="276" t="s">
        <v>18897</v>
      </c>
      <c r="C6246" s="276" t="s">
        <v>6</v>
      </c>
      <c r="D6246" s="277">
        <v>3859.15</v>
      </c>
    </row>
    <row r="6247" spans="1:4">
      <c r="A6247" s="279" t="s">
        <v>18898</v>
      </c>
      <c r="B6247" s="276" t="s">
        <v>18899</v>
      </c>
      <c r="C6247" s="276" t="s">
        <v>6</v>
      </c>
      <c r="D6247" s="277">
        <v>4331.58</v>
      </c>
    </row>
    <row r="6248" spans="1:4">
      <c r="A6248" s="279" t="s">
        <v>18900</v>
      </c>
      <c r="B6248" s="276" t="s">
        <v>18901</v>
      </c>
      <c r="C6248" s="276" t="s">
        <v>6</v>
      </c>
      <c r="D6248" s="277">
        <v>4402.92</v>
      </c>
    </row>
    <row r="6249" spans="1:4">
      <c r="A6249" s="279" t="s">
        <v>18902</v>
      </c>
      <c r="B6249" s="276" t="s">
        <v>18903</v>
      </c>
      <c r="C6249" s="276" t="s">
        <v>6</v>
      </c>
      <c r="D6249" s="277">
        <v>4445.7</v>
      </c>
    </row>
    <row r="6250" spans="1:4">
      <c r="A6250" s="279" t="s">
        <v>18904</v>
      </c>
      <c r="B6250" s="276" t="s">
        <v>18905</v>
      </c>
      <c r="C6250" s="276" t="s">
        <v>6</v>
      </c>
      <c r="D6250" s="277">
        <v>864.44</v>
      </c>
    </row>
    <row r="6251" spans="1:4">
      <c r="A6251" s="279" t="s">
        <v>18906</v>
      </c>
      <c r="B6251" s="276" t="s">
        <v>18907</v>
      </c>
      <c r="C6251" s="276" t="s">
        <v>6</v>
      </c>
      <c r="D6251" s="277">
        <v>1109.75</v>
      </c>
    </row>
    <row r="6252" spans="1:4">
      <c r="A6252" s="279" t="s">
        <v>18908</v>
      </c>
      <c r="B6252" s="276" t="s">
        <v>18909</v>
      </c>
      <c r="C6252" s="276" t="s">
        <v>6</v>
      </c>
      <c r="D6252" s="277">
        <v>2369.61</v>
      </c>
    </row>
    <row r="6253" spans="1:4">
      <c r="A6253" s="279" t="s">
        <v>18910</v>
      </c>
      <c r="B6253" s="276" t="s">
        <v>18911</v>
      </c>
      <c r="C6253" s="276" t="s">
        <v>6</v>
      </c>
      <c r="D6253" s="277">
        <v>2702.07</v>
      </c>
    </row>
    <row r="6254" spans="1:4">
      <c r="A6254" s="279" t="s">
        <v>18912</v>
      </c>
      <c r="B6254" s="276" t="s">
        <v>18913</v>
      </c>
      <c r="C6254" s="276" t="s">
        <v>6</v>
      </c>
      <c r="D6254" s="277">
        <v>3034.53</v>
      </c>
    </row>
    <row r="6255" spans="1:4">
      <c r="A6255" s="279" t="s">
        <v>18914</v>
      </c>
      <c r="B6255" s="276" t="s">
        <v>18915</v>
      </c>
      <c r="C6255" s="276" t="s">
        <v>6</v>
      </c>
      <c r="D6255" s="277">
        <v>3366.99</v>
      </c>
    </row>
    <row r="6256" spans="1:4">
      <c r="A6256" s="279" t="s">
        <v>18916</v>
      </c>
      <c r="B6256" s="276" t="s">
        <v>18917</v>
      </c>
      <c r="C6256" s="276" t="s">
        <v>6</v>
      </c>
      <c r="D6256" s="277">
        <v>3699.43</v>
      </c>
    </row>
    <row r="6257" spans="1:4">
      <c r="A6257" s="279" t="s">
        <v>18918</v>
      </c>
      <c r="B6257" s="276" t="s">
        <v>18919</v>
      </c>
      <c r="C6257" s="276" t="s">
        <v>6</v>
      </c>
      <c r="D6257" s="277">
        <v>4031.9</v>
      </c>
    </row>
    <row r="6258" spans="1:4">
      <c r="A6258" s="279" t="s">
        <v>18920</v>
      </c>
      <c r="B6258" s="276" t="s">
        <v>18921</v>
      </c>
      <c r="C6258" s="276" t="s">
        <v>6</v>
      </c>
      <c r="D6258" s="277">
        <v>4364.3100000000004</v>
      </c>
    </row>
    <row r="6259" spans="1:4">
      <c r="A6259" s="279" t="s">
        <v>18922</v>
      </c>
      <c r="B6259" s="276" t="s">
        <v>18923</v>
      </c>
      <c r="C6259" s="276" t="s">
        <v>6</v>
      </c>
      <c r="D6259" s="277">
        <v>4696.82</v>
      </c>
    </row>
    <row r="6260" spans="1:4">
      <c r="A6260" s="279" t="s">
        <v>18924</v>
      </c>
      <c r="B6260" s="276" t="s">
        <v>18925</v>
      </c>
      <c r="C6260" s="276" t="s">
        <v>6</v>
      </c>
      <c r="D6260" s="277">
        <v>5275.87</v>
      </c>
    </row>
    <row r="6261" spans="1:4">
      <c r="A6261" s="279" t="s">
        <v>18926</v>
      </c>
      <c r="B6261" s="276" t="s">
        <v>18927</v>
      </c>
      <c r="C6261" s="276" t="s">
        <v>6</v>
      </c>
      <c r="D6261" s="277">
        <v>5363.93</v>
      </c>
    </row>
    <row r="6262" spans="1:4">
      <c r="A6262" s="279" t="s">
        <v>18928</v>
      </c>
      <c r="B6262" s="276" t="s">
        <v>18929</v>
      </c>
      <c r="C6262" s="276" t="s">
        <v>6</v>
      </c>
      <c r="D6262" s="277">
        <v>5417.86</v>
      </c>
    </row>
    <row r="6263" spans="1:4">
      <c r="A6263" s="279" t="s">
        <v>18930</v>
      </c>
      <c r="B6263" s="276" t="s">
        <v>18931</v>
      </c>
      <c r="C6263" s="276" t="s">
        <v>6</v>
      </c>
      <c r="D6263" s="277">
        <v>1104.17</v>
      </c>
    </row>
    <row r="6264" spans="1:4">
      <c r="A6264" s="279" t="s">
        <v>18932</v>
      </c>
      <c r="B6264" s="276" t="s">
        <v>18933</v>
      </c>
      <c r="C6264" s="276" t="s">
        <v>6</v>
      </c>
      <c r="D6264" s="277">
        <v>1692.53</v>
      </c>
    </row>
    <row r="6265" spans="1:4">
      <c r="A6265" s="279" t="s">
        <v>18934</v>
      </c>
      <c r="B6265" s="276" t="s">
        <v>18935</v>
      </c>
      <c r="C6265" s="276" t="s">
        <v>6</v>
      </c>
      <c r="D6265" s="277">
        <v>2855.07</v>
      </c>
    </row>
    <row r="6266" spans="1:4">
      <c r="A6266" s="279" t="s">
        <v>18936</v>
      </c>
      <c r="B6266" s="276" t="s">
        <v>18937</v>
      </c>
      <c r="C6266" s="276" t="s">
        <v>6</v>
      </c>
      <c r="D6266" s="277">
        <v>3236.7</v>
      </c>
    </row>
    <row r="6267" spans="1:4">
      <c r="A6267" s="279" t="s">
        <v>18938</v>
      </c>
      <c r="B6267" s="276" t="s">
        <v>18939</v>
      </c>
      <c r="C6267" s="276" t="s">
        <v>6</v>
      </c>
      <c r="D6267" s="277">
        <v>3618.32</v>
      </c>
    </row>
    <row r="6268" spans="1:4">
      <c r="A6268" s="279" t="s">
        <v>18940</v>
      </c>
      <c r="B6268" s="276" t="s">
        <v>18941</v>
      </c>
      <c r="C6268" s="276" t="s">
        <v>6</v>
      </c>
      <c r="D6268" s="277">
        <v>4000.05</v>
      </c>
    </row>
    <row r="6269" spans="1:4">
      <c r="A6269" s="279" t="s">
        <v>18942</v>
      </c>
      <c r="B6269" s="276" t="s">
        <v>18943</v>
      </c>
      <c r="C6269" s="276" t="s">
        <v>6</v>
      </c>
      <c r="D6269" s="277">
        <v>4381.72</v>
      </c>
    </row>
    <row r="6270" spans="1:4">
      <c r="A6270" s="279" t="s">
        <v>18944</v>
      </c>
      <c r="B6270" s="276" t="s">
        <v>18945</v>
      </c>
      <c r="C6270" s="276" t="s">
        <v>6</v>
      </c>
      <c r="D6270" s="277">
        <v>4763.38</v>
      </c>
    </row>
    <row r="6271" spans="1:4">
      <c r="A6271" s="279" t="s">
        <v>18946</v>
      </c>
      <c r="B6271" s="276" t="s">
        <v>18947</v>
      </c>
      <c r="C6271" s="276" t="s">
        <v>6</v>
      </c>
      <c r="D6271" s="277">
        <v>5145.1099999999997</v>
      </c>
    </row>
    <row r="6272" spans="1:4">
      <c r="A6272" s="279" t="s">
        <v>18948</v>
      </c>
      <c r="B6272" s="276" t="s">
        <v>18949</v>
      </c>
      <c r="C6272" s="276" t="s">
        <v>6</v>
      </c>
      <c r="D6272" s="277">
        <v>5523.92</v>
      </c>
    </row>
    <row r="6273" spans="1:4">
      <c r="A6273" s="279" t="s">
        <v>18950</v>
      </c>
      <c r="B6273" s="276" t="s">
        <v>18951</v>
      </c>
      <c r="C6273" s="276" t="s">
        <v>6</v>
      </c>
      <c r="D6273" s="277">
        <v>6180.87</v>
      </c>
    </row>
    <row r="6274" spans="1:4">
      <c r="A6274" s="279" t="s">
        <v>18952</v>
      </c>
      <c r="B6274" s="276" t="s">
        <v>18953</v>
      </c>
      <c r="C6274" s="276" t="s">
        <v>6</v>
      </c>
      <c r="D6274" s="277">
        <v>6289.78</v>
      </c>
    </row>
    <row r="6275" spans="1:4">
      <c r="A6275" s="279" t="s">
        <v>18954</v>
      </c>
      <c r="B6275" s="276" t="s">
        <v>18955</v>
      </c>
      <c r="C6275" s="276" t="s">
        <v>6</v>
      </c>
      <c r="D6275" s="277">
        <v>6355.69</v>
      </c>
    </row>
    <row r="6276" spans="1:4">
      <c r="A6276" s="279" t="s">
        <v>18956</v>
      </c>
      <c r="B6276" s="276" t="s">
        <v>18957</v>
      </c>
      <c r="C6276" s="276" t="s">
        <v>6</v>
      </c>
      <c r="D6276" s="277">
        <v>1173.7</v>
      </c>
    </row>
    <row r="6277" spans="1:4">
      <c r="A6277" s="279" t="s">
        <v>18958</v>
      </c>
      <c r="B6277" s="276" t="s">
        <v>18959</v>
      </c>
      <c r="C6277" s="276" t="s">
        <v>6</v>
      </c>
      <c r="D6277" s="277">
        <v>3056.85</v>
      </c>
    </row>
    <row r="6278" spans="1:4">
      <c r="A6278" s="279" t="s">
        <v>18960</v>
      </c>
      <c r="B6278" s="276" t="s">
        <v>18961</v>
      </c>
      <c r="C6278" s="276" t="s">
        <v>6</v>
      </c>
      <c r="D6278" s="277">
        <v>3477.67</v>
      </c>
    </row>
    <row r="6279" spans="1:4">
      <c r="A6279" s="279" t="s">
        <v>18962</v>
      </c>
      <c r="B6279" s="276" t="s">
        <v>18963</v>
      </c>
      <c r="C6279" s="276" t="s">
        <v>6</v>
      </c>
      <c r="D6279" s="277">
        <v>3898.5</v>
      </c>
    </row>
    <row r="6280" spans="1:4">
      <c r="A6280" s="279" t="s">
        <v>18964</v>
      </c>
      <c r="B6280" s="276" t="s">
        <v>18965</v>
      </c>
      <c r="C6280" s="276" t="s">
        <v>6</v>
      </c>
      <c r="D6280" s="277">
        <v>4316.5200000000004</v>
      </c>
    </row>
    <row r="6281" spans="1:4">
      <c r="A6281" s="279" t="s">
        <v>18966</v>
      </c>
      <c r="B6281" s="276" t="s">
        <v>18967</v>
      </c>
      <c r="C6281" s="276" t="s">
        <v>6</v>
      </c>
      <c r="D6281" s="277">
        <v>4737.04</v>
      </c>
    </row>
    <row r="6282" spans="1:4">
      <c r="A6282" s="279" t="s">
        <v>18968</v>
      </c>
      <c r="B6282" s="276" t="s">
        <v>18969</v>
      </c>
      <c r="C6282" s="276" t="s">
        <v>6</v>
      </c>
      <c r="D6282" s="277">
        <v>5158.07</v>
      </c>
    </row>
    <row r="6283" spans="1:4">
      <c r="A6283" s="279" t="s">
        <v>18970</v>
      </c>
      <c r="B6283" s="276" t="s">
        <v>18971</v>
      </c>
      <c r="C6283" s="276" t="s">
        <v>6</v>
      </c>
      <c r="D6283" s="277">
        <v>5578.9</v>
      </c>
    </row>
    <row r="6284" spans="1:4">
      <c r="A6284" s="279" t="s">
        <v>18972</v>
      </c>
      <c r="B6284" s="276" t="s">
        <v>18973</v>
      </c>
      <c r="C6284" s="276" t="s">
        <v>6</v>
      </c>
      <c r="D6284" s="277">
        <v>5999.72</v>
      </c>
    </row>
    <row r="6285" spans="1:4">
      <c r="A6285" s="279" t="s">
        <v>18974</v>
      </c>
      <c r="B6285" s="276" t="s">
        <v>18975</v>
      </c>
      <c r="C6285" s="276" t="s">
        <v>6</v>
      </c>
      <c r="D6285" s="277">
        <v>6715.42</v>
      </c>
    </row>
    <row r="6286" spans="1:4">
      <c r="A6286" s="279" t="s">
        <v>18976</v>
      </c>
      <c r="B6286" s="276" t="s">
        <v>18977</v>
      </c>
      <c r="C6286" s="276" t="s">
        <v>6</v>
      </c>
      <c r="D6286" s="277">
        <v>6843.97</v>
      </c>
    </row>
    <row r="6287" spans="1:4">
      <c r="A6287" s="279" t="s">
        <v>18978</v>
      </c>
      <c r="B6287" s="276" t="s">
        <v>18979</v>
      </c>
      <c r="C6287" s="276" t="s">
        <v>6</v>
      </c>
      <c r="D6287" s="277">
        <v>6921.14</v>
      </c>
    </row>
    <row r="6288" spans="1:4">
      <c r="A6288" s="279" t="s">
        <v>18980</v>
      </c>
      <c r="B6288" s="276" t="s">
        <v>18981</v>
      </c>
      <c r="C6288" s="276" t="s">
        <v>6</v>
      </c>
      <c r="D6288" s="277">
        <v>3177.88</v>
      </c>
    </row>
    <row r="6289" spans="1:4">
      <c r="A6289" s="279" t="s">
        <v>18982</v>
      </c>
      <c r="B6289" s="276" t="s">
        <v>18983</v>
      </c>
      <c r="C6289" s="276" t="s">
        <v>6</v>
      </c>
      <c r="D6289" s="277">
        <v>3474.89</v>
      </c>
    </row>
    <row r="6290" spans="1:4">
      <c r="A6290" s="279" t="s">
        <v>18984</v>
      </c>
      <c r="B6290" s="276" t="s">
        <v>18985</v>
      </c>
      <c r="C6290" s="276" t="s">
        <v>6</v>
      </c>
      <c r="D6290" s="277">
        <v>3815</v>
      </c>
    </row>
    <row r="6291" spans="1:4">
      <c r="A6291" s="279" t="s">
        <v>18986</v>
      </c>
      <c r="B6291" s="276" t="s">
        <v>18987</v>
      </c>
      <c r="C6291" s="276" t="s">
        <v>6</v>
      </c>
      <c r="D6291" s="277">
        <v>4305.22</v>
      </c>
    </row>
    <row r="6292" spans="1:4">
      <c r="A6292" s="279" t="s">
        <v>18988</v>
      </c>
      <c r="B6292" s="276" t="s">
        <v>18989</v>
      </c>
      <c r="C6292" s="276" t="s">
        <v>6</v>
      </c>
      <c r="D6292" s="277">
        <v>4795.37</v>
      </c>
    </row>
    <row r="6293" spans="1:4">
      <c r="A6293" s="279" t="s">
        <v>18990</v>
      </c>
      <c r="B6293" s="276" t="s">
        <v>18991</v>
      </c>
      <c r="C6293" s="276" t="s">
        <v>6</v>
      </c>
      <c r="D6293" s="277">
        <v>5285.64</v>
      </c>
    </row>
    <row r="6294" spans="1:4">
      <c r="A6294" s="279" t="s">
        <v>18992</v>
      </c>
      <c r="B6294" s="276" t="s">
        <v>18993</v>
      </c>
      <c r="C6294" s="276" t="s">
        <v>6</v>
      </c>
      <c r="D6294" s="277">
        <v>5775.48</v>
      </c>
    </row>
    <row r="6295" spans="1:4">
      <c r="A6295" s="279" t="s">
        <v>18994</v>
      </c>
      <c r="B6295" s="276" t="s">
        <v>18995</v>
      </c>
      <c r="C6295" s="276" t="s">
        <v>6</v>
      </c>
      <c r="D6295" s="277">
        <v>6265.98</v>
      </c>
    </row>
    <row r="6296" spans="1:4">
      <c r="A6296" s="279" t="s">
        <v>18996</v>
      </c>
      <c r="B6296" s="276" t="s">
        <v>18997</v>
      </c>
      <c r="C6296" s="276" t="s">
        <v>6</v>
      </c>
      <c r="D6296" s="277">
        <v>6756.19</v>
      </c>
    </row>
    <row r="6297" spans="1:4">
      <c r="A6297" s="279" t="s">
        <v>18998</v>
      </c>
      <c r="B6297" s="276" t="s">
        <v>18999</v>
      </c>
      <c r="C6297" s="276" t="s">
        <v>6</v>
      </c>
      <c r="D6297" s="277">
        <v>7246.4</v>
      </c>
    </row>
    <row r="6298" spans="1:4">
      <c r="A6298" s="279" t="s">
        <v>19000</v>
      </c>
      <c r="B6298" s="276" t="s">
        <v>19001</v>
      </c>
      <c r="C6298" s="276" t="s">
        <v>6</v>
      </c>
      <c r="D6298" s="277">
        <v>8079.03</v>
      </c>
    </row>
    <row r="6299" spans="1:4">
      <c r="A6299" s="279" t="s">
        <v>19002</v>
      </c>
      <c r="B6299" s="276" t="s">
        <v>19003</v>
      </c>
      <c r="C6299" s="276" t="s">
        <v>6</v>
      </c>
      <c r="D6299" s="277">
        <v>8227.11</v>
      </c>
    </row>
    <row r="6300" spans="1:4">
      <c r="A6300" s="279" t="s">
        <v>19004</v>
      </c>
      <c r="B6300" s="276" t="s">
        <v>19005</v>
      </c>
      <c r="C6300" s="276" t="s">
        <v>6</v>
      </c>
      <c r="D6300" s="277">
        <v>8318.19</v>
      </c>
    </row>
    <row r="6301" spans="1:4">
      <c r="A6301" s="279" t="s">
        <v>19006</v>
      </c>
      <c r="B6301" s="276" t="s">
        <v>19007</v>
      </c>
      <c r="C6301" s="276" t="s">
        <v>6</v>
      </c>
      <c r="D6301" s="277">
        <v>300.38</v>
      </c>
    </row>
    <row r="6302" spans="1:4">
      <c r="A6302" s="279" t="s">
        <v>19008</v>
      </c>
      <c r="B6302" s="276" t="s">
        <v>19009</v>
      </c>
      <c r="C6302" s="276" t="s">
        <v>6</v>
      </c>
      <c r="D6302" s="277">
        <v>314.25</v>
      </c>
    </row>
    <row r="6303" spans="1:4">
      <c r="A6303" s="279" t="s">
        <v>19010</v>
      </c>
      <c r="B6303" s="276" t="s">
        <v>19011</v>
      </c>
      <c r="C6303" s="276" t="s">
        <v>6</v>
      </c>
      <c r="D6303" s="277">
        <v>985.02</v>
      </c>
    </row>
    <row r="6304" spans="1:4">
      <c r="A6304" s="279" t="s">
        <v>19012</v>
      </c>
      <c r="B6304" s="276" t="s">
        <v>19013</v>
      </c>
      <c r="C6304" s="276" t="s">
        <v>6</v>
      </c>
      <c r="D6304" s="277">
        <v>1120.1500000000001</v>
      </c>
    </row>
    <row r="6305" spans="1:4">
      <c r="A6305" s="279" t="s">
        <v>19014</v>
      </c>
      <c r="B6305" s="276" t="s">
        <v>19015</v>
      </c>
      <c r="C6305" s="276" t="s">
        <v>6</v>
      </c>
      <c r="D6305" s="277">
        <v>1258.04</v>
      </c>
    </row>
    <row r="6306" spans="1:4">
      <c r="A6306" s="279" t="s">
        <v>19016</v>
      </c>
      <c r="B6306" s="276" t="s">
        <v>19017</v>
      </c>
      <c r="C6306" s="276" t="s">
        <v>6</v>
      </c>
      <c r="D6306" s="277">
        <v>1393.22</v>
      </c>
    </row>
    <row r="6307" spans="1:4">
      <c r="A6307" s="279" t="s">
        <v>19018</v>
      </c>
      <c r="B6307" s="276" t="s">
        <v>19019</v>
      </c>
      <c r="C6307" s="276" t="s">
        <v>6</v>
      </c>
      <c r="D6307" s="277">
        <v>1528.61</v>
      </c>
    </row>
    <row r="6308" spans="1:4">
      <c r="A6308" s="279" t="s">
        <v>19020</v>
      </c>
      <c r="B6308" s="276" t="s">
        <v>19021</v>
      </c>
      <c r="C6308" s="276" t="s">
        <v>6</v>
      </c>
      <c r="D6308" s="277">
        <v>1663.47</v>
      </c>
    </row>
    <row r="6309" spans="1:4">
      <c r="A6309" s="279" t="s">
        <v>19022</v>
      </c>
      <c r="B6309" s="276" t="s">
        <v>19023</v>
      </c>
      <c r="C6309" s="276" t="s">
        <v>6</v>
      </c>
      <c r="D6309" s="277">
        <v>1798.63</v>
      </c>
    </row>
    <row r="6310" spans="1:4">
      <c r="A6310" s="279" t="s">
        <v>19024</v>
      </c>
      <c r="B6310" s="276" t="s">
        <v>19025</v>
      </c>
      <c r="C6310" s="276" t="s">
        <v>6</v>
      </c>
      <c r="D6310" s="277">
        <v>1933.68</v>
      </c>
    </row>
    <row r="6311" spans="1:4">
      <c r="A6311" s="279" t="s">
        <v>19026</v>
      </c>
      <c r="B6311" s="276" t="s">
        <v>19027</v>
      </c>
      <c r="C6311" s="276" t="s">
        <v>6</v>
      </c>
      <c r="D6311" s="277">
        <v>2185.17</v>
      </c>
    </row>
    <row r="6312" spans="1:4">
      <c r="A6312" s="279" t="s">
        <v>19028</v>
      </c>
      <c r="B6312" s="276" t="s">
        <v>19029</v>
      </c>
      <c r="C6312" s="276" t="s">
        <v>6</v>
      </c>
      <c r="D6312" s="277">
        <v>2208.11</v>
      </c>
    </row>
    <row r="6313" spans="1:4">
      <c r="A6313" s="279" t="s">
        <v>19030</v>
      </c>
      <c r="B6313" s="276" t="s">
        <v>19031</v>
      </c>
      <c r="C6313" s="276" t="s">
        <v>6</v>
      </c>
      <c r="D6313" s="277">
        <v>2219.23</v>
      </c>
    </row>
    <row r="6314" spans="1:4">
      <c r="A6314" s="279" t="s">
        <v>19032</v>
      </c>
      <c r="B6314" s="276" t="s">
        <v>19033</v>
      </c>
      <c r="C6314" s="276" t="s">
        <v>6</v>
      </c>
      <c r="D6314" s="277">
        <v>985.02</v>
      </c>
    </row>
    <row r="6315" spans="1:4">
      <c r="A6315" s="279" t="s">
        <v>19034</v>
      </c>
      <c r="B6315" s="276" t="s">
        <v>19035</v>
      </c>
      <c r="C6315" s="276" t="s">
        <v>6</v>
      </c>
      <c r="D6315" s="277">
        <v>1120.1500000000001</v>
      </c>
    </row>
    <row r="6316" spans="1:4">
      <c r="A6316" s="279" t="s">
        <v>19036</v>
      </c>
      <c r="B6316" s="276" t="s">
        <v>19037</v>
      </c>
      <c r="C6316" s="276" t="s">
        <v>6</v>
      </c>
      <c r="D6316" s="277">
        <v>1258.04</v>
      </c>
    </row>
    <row r="6317" spans="1:4">
      <c r="A6317" s="279" t="s">
        <v>19038</v>
      </c>
      <c r="B6317" s="276" t="s">
        <v>19039</v>
      </c>
      <c r="C6317" s="276" t="s">
        <v>6</v>
      </c>
      <c r="D6317" s="277">
        <v>1393.22</v>
      </c>
    </row>
    <row r="6318" spans="1:4">
      <c r="A6318" s="279" t="s">
        <v>19040</v>
      </c>
      <c r="B6318" s="276" t="s">
        <v>19041</v>
      </c>
      <c r="C6318" s="276" t="s">
        <v>6</v>
      </c>
      <c r="D6318" s="277">
        <v>1528.61</v>
      </c>
    </row>
    <row r="6319" spans="1:4">
      <c r="A6319" s="279" t="s">
        <v>19042</v>
      </c>
      <c r="B6319" s="276" t="s">
        <v>19043</v>
      </c>
      <c r="C6319" s="276" t="s">
        <v>6</v>
      </c>
      <c r="D6319" s="277">
        <v>1663.47</v>
      </c>
    </row>
    <row r="6320" spans="1:4">
      <c r="A6320" s="279" t="s">
        <v>19044</v>
      </c>
      <c r="B6320" s="276" t="s">
        <v>19045</v>
      </c>
      <c r="C6320" s="276" t="s">
        <v>6</v>
      </c>
      <c r="D6320" s="277">
        <v>1798.63</v>
      </c>
    </row>
    <row r="6321" spans="1:4">
      <c r="A6321" s="279" t="s">
        <v>19046</v>
      </c>
      <c r="B6321" s="276" t="s">
        <v>19047</v>
      </c>
      <c r="C6321" s="276" t="s">
        <v>6</v>
      </c>
      <c r="D6321" s="277">
        <v>1933.68</v>
      </c>
    </row>
    <row r="6322" spans="1:4">
      <c r="A6322" s="279" t="s">
        <v>19048</v>
      </c>
      <c r="B6322" s="276" t="s">
        <v>19049</v>
      </c>
      <c r="C6322" s="276" t="s">
        <v>6</v>
      </c>
      <c r="D6322" s="277">
        <v>2185.17</v>
      </c>
    </row>
    <row r="6323" spans="1:4">
      <c r="A6323" s="279" t="s">
        <v>19050</v>
      </c>
      <c r="B6323" s="276" t="s">
        <v>19051</v>
      </c>
      <c r="C6323" s="276" t="s">
        <v>6</v>
      </c>
      <c r="D6323" s="277">
        <v>2208.11</v>
      </c>
    </row>
    <row r="6324" spans="1:4">
      <c r="A6324" s="279" t="s">
        <v>19052</v>
      </c>
      <c r="B6324" s="276" t="s">
        <v>19053</v>
      </c>
      <c r="C6324" s="276" t="s">
        <v>6</v>
      </c>
      <c r="D6324" s="277">
        <v>2219.23</v>
      </c>
    </row>
    <row r="6325" spans="1:4">
      <c r="A6325" s="279" t="s">
        <v>19054</v>
      </c>
      <c r="B6325" s="276" t="s">
        <v>19055</v>
      </c>
      <c r="C6325" s="276" t="s">
        <v>6</v>
      </c>
      <c r="D6325" s="277">
        <v>328.13</v>
      </c>
    </row>
    <row r="6326" spans="1:4">
      <c r="A6326" s="279" t="s">
        <v>19056</v>
      </c>
      <c r="B6326" s="276" t="s">
        <v>19057</v>
      </c>
      <c r="C6326" s="276" t="s">
        <v>6</v>
      </c>
      <c r="D6326" s="277">
        <v>343.29</v>
      </c>
    </row>
    <row r="6327" spans="1:4">
      <c r="A6327" s="279" t="s">
        <v>19058</v>
      </c>
      <c r="B6327" s="276" t="s">
        <v>19059</v>
      </c>
      <c r="C6327" s="276" t="s">
        <v>6</v>
      </c>
      <c r="D6327" s="277">
        <v>4410.12</v>
      </c>
    </row>
    <row r="6328" spans="1:4">
      <c r="A6328" s="279" t="s">
        <v>19060</v>
      </c>
      <c r="B6328" s="276" t="s">
        <v>19061</v>
      </c>
      <c r="C6328" s="276" t="s">
        <v>6</v>
      </c>
      <c r="D6328" s="277">
        <v>20312.18</v>
      </c>
    </row>
    <row r="6329" spans="1:4">
      <c r="A6329" s="279" t="s">
        <v>19062</v>
      </c>
      <c r="B6329" s="276" t="s">
        <v>19063</v>
      </c>
      <c r="C6329" s="276" t="s">
        <v>6</v>
      </c>
      <c r="D6329" s="277">
        <v>22512.81</v>
      </c>
    </row>
    <row r="6330" spans="1:4">
      <c r="A6330" s="279" t="s">
        <v>19064</v>
      </c>
      <c r="B6330" s="276" t="s">
        <v>19065</v>
      </c>
      <c r="C6330" s="276" t="s">
        <v>6</v>
      </c>
      <c r="D6330" s="277">
        <v>24713.48</v>
      </c>
    </row>
    <row r="6331" spans="1:4">
      <c r="A6331" s="279" t="s">
        <v>19066</v>
      </c>
      <c r="B6331" s="276" t="s">
        <v>19067</v>
      </c>
      <c r="C6331" s="276" t="s">
        <v>6</v>
      </c>
      <c r="D6331" s="277">
        <v>26911.27</v>
      </c>
    </row>
    <row r="6332" spans="1:4">
      <c r="A6332" s="279" t="s">
        <v>19068</v>
      </c>
      <c r="B6332" s="276" t="s">
        <v>19069</v>
      </c>
      <c r="C6332" s="276" t="s">
        <v>6</v>
      </c>
      <c r="D6332" s="277">
        <v>29111.87</v>
      </c>
    </row>
    <row r="6333" spans="1:4">
      <c r="A6333" s="279" t="s">
        <v>19070</v>
      </c>
      <c r="B6333" s="276" t="s">
        <v>19071</v>
      </c>
      <c r="C6333" s="276" t="s">
        <v>6</v>
      </c>
      <c r="D6333" s="277">
        <v>31284.76</v>
      </c>
    </row>
    <row r="6334" spans="1:4">
      <c r="A6334" s="279" t="s">
        <v>19072</v>
      </c>
      <c r="B6334" s="276" t="s">
        <v>19073</v>
      </c>
      <c r="C6334" s="276" t="s">
        <v>6</v>
      </c>
      <c r="D6334" s="277">
        <v>33510.31</v>
      </c>
    </row>
    <row r="6335" spans="1:4">
      <c r="A6335" s="279" t="s">
        <v>19074</v>
      </c>
      <c r="B6335" s="276" t="s">
        <v>19075</v>
      </c>
      <c r="C6335" s="276" t="s">
        <v>6</v>
      </c>
      <c r="D6335" s="277">
        <v>35710.92</v>
      </c>
    </row>
    <row r="6336" spans="1:4">
      <c r="A6336" s="279" t="s">
        <v>19076</v>
      </c>
      <c r="B6336" s="276" t="s">
        <v>19077</v>
      </c>
      <c r="C6336" s="276" t="s">
        <v>6</v>
      </c>
      <c r="D6336" s="277">
        <v>37911.56</v>
      </c>
    </row>
    <row r="6337" spans="1:4">
      <c r="A6337" s="279" t="s">
        <v>19078</v>
      </c>
      <c r="B6337" s="276" t="s">
        <v>19079</v>
      </c>
      <c r="C6337" s="276" t="s">
        <v>6</v>
      </c>
      <c r="D6337" s="277">
        <v>40109.440000000002</v>
      </c>
    </row>
    <row r="6338" spans="1:4">
      <c r="A6338" s="279" t="s">
        <v>19080</v>
      </c>
      <c r="B6338" s="276" t="s">
        <v>19081</v>
      </c>
      <c r="C6338" s="276" t="s">
        <v>6</v>
      </c>
      <c r="D6338" s="277">
        <v>43633.87</v>
      </c>
    </row>
    <row r="6339" spans="1:4">
      <c r="A6339" s="279" t="s">
        <v>19082</v>
      </c>
      <c r="B6339" s="276" t="s">
        <v>19083</v>
      </c>
      <c r="C6339" s="276" t="s">
        <v>6</v>
      </c>
      <c r="D6339" s="277">
        <v>44266.05</v>
      </c>
    </row>
    <row r="6340" spans="1:4">
      <c r="A6340" s="279" t="s">
        <v>19084</v>
      </c>
      <c r="B6340" s="276" t="s">
        <v>19085</v>
      </c>
      <c r="C6340" s="276" t="s">
        <v>6</v>
      </c>
      <c r="D6340" s="277">
        <v>44644.75</v>
      </c>
    </row>
    <row r="6341" spans="1:4">
      <c r="A6341" s="279" t="s">
        <v>19086</v>
      </c>
      <c r="B6341" s="276" t="s">
        <v>19087</v>
      </c>
      <c r="C6341" s="276" t="s">
        <v>6</v>
      </c>
      <c r="D6341" s="277">
        <v>4516.08</v>
      </c>
    </row>
    <row r="6342" spans="1:4">
      <c r="A6342" s="279" t="s">
        <v>19088</v>
      </c>
      <c r="B6342" s="276" t="s">
        <v>19089</v>
      </c>
      <c r="C6342" s="276" t="s">
        <v>6</v>
      </c>
      <c r="D6342" s="277">
        <v>7666.1</v>
      </c>
    </row>
    <row r="6343" spans="1:4">
      <c r="A6343" s="279" t="s">
        <v>19090</v>
      </c>
      <c r="B6343" s="276" t="s">
        <v>19091</v>
      </c>
      <c r="C6343" s="276" t="s">
        <v>6</v>
      </c>
      <c r="D6343" s="277">
        <v>28447.08</v>
      </c>
    </row>
    <row r="6344" spans="1:4">
      <c r="A6344" s="279" t="s">
        <v>19092</v>
      </c>
      <c r="B6344" s="276" t="s">
        <v>19093</v>
      </c>
      <c r="C6344" s="276" t="s">
        <v>6</v>
      </c>
      <c r="D6344" s="277">
        <v>31376.1</v>
      </c>
    </row>
    <row r="6345" spans="1:4">
      <c r="A6345" s="279" t="s">
        <v>19094</v>
      </c>
      <c r="B6345" s="276" t="s">
        <v>19095</v>
      </c>
      <c r="C6345" s="276" t="s">
        <v>6</v>
      </c>
      <c r="D6345" s="277">
        <v>34302.400000000001</v>
      </c>
    </row>
    <row r="6346" spans="1:4">
      <c r="A6346" s="279" t="s">
        <v>19096</v>
      </c>
      <c r="B6346" s="276" t="s">
        <v>19097</v>
      </c>
      <c r="C6346" s="276" t="s">
        <v>6</v>
      </c>
      <c r="D6346" s="277">
        <v>37231.51</v>
      </c>
    </row>
    <row r="6347" spans="1:4">
      <c r="A6347" s="279" t="s">
        <v>19098</v>
      </c>
      <c r="B6347" s="276" t="s">
        <v>19099</v>
      </c>
      <c r="C6347" s="276" t="s">
        <v>6</v>
      </c>
      <c r="D6347" s="277">
        <v>40157.78</v>
      </c>
    </row>
    <row r="6348" spans="1:4">
      <c r="A6348" s="279" t="s">
        <v>19100</v>
      </c>
      <c r="B6348" s="276" t="s">
        <v>19101</v>
      </c>
      <c r="C6348" s="276" t="s">
        <v>6</v>
      </c>
      <c r="D6348" s="277">
        <v>42748.45</v>
      </c>
    </row>
    <row r="6349" spans="1:4">
      <c r="A6349" s="279" t="s">
        <v>19102</v>
      </c>
      <c r="B6349" s="276" t="s">
        <v>19103</v>
      </c>
      <c r="C6349" s="276" t="s">
        <v>6</v>
      </c>
      <c r="D6349" s="277">
        <v>46013.07</v>
      </c>
    </row>
    <row r="6350" spans="1:4">
      <c r="A6350" s="279" t="s">
        <v>19104</v>
      </c>
      <c r="B6350" s="276" t="s">
        <v>19105</v>
      </c>
      <c r="C6350" s="276" t="s">
        <v>6</v>
      </c>
      <c r="D6350" s="277">
        <v>48942.15</v>
      </c>
    </row>
    <row r="6351" spans="1:4">
      <c r="A6351" s="279" t="s">
        <v>19106</v>
      </c>
      <c r="B6351" s="276" t="s">
        <v>19107</v>
      </c>
      <c r="C6351" s="276" t="s">
        <v>6</v>
      </c>
      <c r="D6351" s="277">
        <v>51868.43</v>
      </c>
    </row>
    <row r="6352" spans="1:4">
      <c r="A6352" s="279" t="s">
        <v>19108</v>
      </c>
      <c r="B6352" s="276" t="s">
        <v>19109</v>
      </c>
      <c r="C6352" s="276" t="s">
        <v>6</v>
      </c>
      <c r="D6352" s="277">
        <v>54797.46</v>
      </c>
    </row>
    <row r="6353" spans="1:4">
      <c r="A6353" s="279" t="s">
        <v>19110</v>
      </c>
      <c r="B6353" s="276" t="s">
        <v>19111</v>
      </c>
      <c r="C6353" s="276" t="s">
        <v>6</v>
      </c>
      <c r="D6353" s="277">
        <v>59479.040000000001</v>
      </c>
    </row>
    <row r="6354" spans="1:4">
      <c r="A6354" s="279" t="s">
        <v>19112</v>
      </c>
      <c r="B6354" s="276" t="s">
        <v>19113</v>
      </c>
      <c r="C6354" s="276" t="s">
        <v>6</v>
      </c>
      <c r="D6354" s="277">
        <v>60328.5</v>
      </c>
    </row>
    <row r="6355" spans="1:4">
      <c r="A6355" s="279" t="s">
        <v>19114</v>
      </c>
      <c r="B6355" s="276" t="s">
        <v>19115</v>
      </c>
      <c r="C6355" s="276" t="s">
        <v>6</v>
      </c>
      <c r="D6355" s="277">
        <v>60838.16</v>
      </c>
    </row>
    <row r="6356" spans="1:4">
      <c r="A6356" s="279" t="s">
        <v>19116</v>
      </c>
      <c r="B6356" s="276" t="s">
        <v>19117</v>
      </c>
      <c r="C6356" s="276" t="s">
        <v>6</v>
      </c>
      <c r="D6356" s="277">
        <v>2167.38</v>
      </c>
    </row>
    <row r="6357" spans="1:4">
      <c r="A6357" s="279" t="s">
        <v>19118</v>
      </c>
      <c r="B6357" s="276" t="s">
        <v>19119</v>
      </c>
      <c r="C6357" s="276" t="s">
        <v>6</v>
      </c>
      <c r="D6357" s="277">
        <v>4105.3599999999997</v>
      </c>
    </row>
    <row r="6358" spans="1:4">
      <c r="A6358" s="279" t="s">
        <v>19120</v>
      </c>
      <c r="B6358" s="276" t="s">
        <v>19121</v>
      </c>
      <c r="C6358" s="276" t="s">
        <v>6</v>
      </c>
      <c r="D6358" s="277">
        <v>4657.33</v>
      </c>
    </row>
    <row r="6359" spans="1:4">
      <c r="A6359" s="279" t="s">
        <v>19122</v>
      </c>
      <c r="B6359" s="276" t="s">
        <v>19123</v>
      </c>
      <c r="C6359" s="276" t="s">
        <v>6</v>
      </c>
      <c r="D6359" s="277">
        <v>5209.26</v>
      </c>
    </row>
    <row r="6360" spans="1:4">
      <c r="A6360" s="279" t="s">
        <v>19124</v>
      </c>
      <c r="B6360" s="276" t="s">
        <v>19125</v>
      </c>
      <c r="C6360" s="276" t="s">
        <v>6</v>
      </c>
      <c r="D6360" s="277">
        <v>5761.16</v>
      </c>
    </row>
    <row r="6361" spans="1:4">
      <c r="A6361" s="279" t="s">
        <v>19126</v>
      </c>
      <c r="B6361" s="276" t="s">
        <v>19127</v>
      </c>
      <c r="C6361" s="276" t="s">
        <v>6</v>
      </c>
      <c r="D6361" s="277">
        <v>6313.01</v>
      </c>
    </row>
    <row r="6362" spans="1:4">
      <c r="A6362" s="279" t="s">
        <v>19128</v>
      </c>
      <c r="B6362" s="276" t="s">
        <v>19129</v>
      </c>
      <c r="C6362" s="276" t="s">
        <v>6</v>
      </c>
      <c r="D6362" s="277">
        <v>6864.92</v>
      </c>
    </row>
    <row r="6363" spans="1:4">
      <c r="A6363" s="279" t="s">
        <v>19130</v>
      </c>
      <c r="B6363" s="276" t="s">
        <v>19131</v>
      </c>
      <c r="C6363" s="276" t="s">
        <v>6</v>
      </c>
      <c r="D6363" s="277">
        <v>7416.82</v>
      </c>
    </row>
    <row r="6364" spans="1:4">
      <c r="A6364" s="279" t="s">
        <v>19132</v>
      </c>
      <c r="B6364" s="276" t="s">
        <v>19133</v>
      </c>
      <c r="C6364" s="276" t="s">
        <v>6</v>
      </c>
      <c r="D6364" s="277">
        <v>7968.73</v>
      </c>
    </row>
    <row r="6365" spans="1:4">
      <c r="A6365" s="279" t="s">
        <v>19134</v>
      </c>
      <c r="B6365" s="276" t="s">
        <v>19135</v>
      </c>
      <c r="C6365" s="276" t="s">
        <v>6</v>
      </c>
      <c r="D6365" s="277">
        <v>2687.74</v>
      </c>
    </row>
    <row r="6366" spans="1:4">
      <c r="A6366" s="279" t="s">
        <v>19136</v>
      </c>
      <c r="B6366" s="276" t="s">
        <v>19137</v>
      </c>
      <c r="C6366" s="276" t="s">
        <v>6</v>
      </c>
      <c r="D6366" s="277">
        <v>8904.6299999999992</v>
      </c>
    </row>
    <row r="6367" spans="1:4">
      <c r="A6367" s="279" t="s">
        <v>19138</v>
      </c>
      <c r="B6367" s="276" t="s">
        <v>19139</v>
      </c>
      <c r="C6367" s="276" t="s">
        <v>6</v>
      </c>
      <c r="D6367" s="277">
        <v>9078.7999999999993</v>
      </c>
    </row>
    <row r="6368" spans="1:4">
      <c r="A6368" s="279" t="s">
        <v>19140</v>
      </c>
      <c r="B6368" s="276" t="s">
        <v>19141</v>
      </c>
      <c r="C6368" s="276" t="s">
        <v>6</v>
      </c>
      <c r="D6368" s="277">
        <v>9181.65</v>
      </c>
    </row>
    <row r="6369" spans="1:4">
      <c r="A6369" s="279" t="s">
        <v>19142</v>
      </c>
      <c r="B6369" s="276" t="s">
        <v>19143</v>
      </c>
      <c r="C6369" s="276" t="s">
        <v>6</v>
      </c>
      <c r="D6369" s="277">
        <v>4963.8900000000003</v>
      </c>
    </row>
    <row r="6370" spans="1:4">
      <c r="A6370" s="279" t="s">
        <v>19144</v>
      </c>
      <c r="B6370" s="276" t="s">
        <v>19145</v>
      </c>
      <c r="C6370" s="276" t="s">
        <v>6</v>
      </c>
      <c r="D6370" s="277">
        <v>5685.66</v>
      </c>
    </row>
    <row r="6371" spans="1:4">
      <c r="A6371" s="279" t="s">
        <v>19146</v>
      </c>
      <c r="B6371" s="276" t="s">
        <v>19147</v>
      </c>
      <c r="C6371" s="276" t="s">
        <v>6</v>
      </c>
      <c r="D6371" s="277">
        <v>6410.13</v>
      </c>
    </row>
    <row r="6372" spans="1:4">
      <c r="A6372" s="279" t="s">
        <v>19148</v>
      </c>
      <c r="B6372" s="276" t="s">
        <v>19149</v>
      </c>
      <c r="C6372" s="276" t="s">
        <v>6</v>
      </c>
      <c r="D6372" s="277">
        <v>2950.81</v>
      </c>
    </row>
    <row r="6373" spans="1:4">
      <c r="A6373" s="279" t="s">
        <v>19150</v>
      </c>
      <c r="B6373" s="276" t="s">
        <v>19151</v>
      </c>
      <c r="C6373" s="276" t="s">
        <v>6</v>
      </c>
      <c r="D6373" s="277">
        <v>7131.81</v>
      </c>
    </row>
    <row r="6374" spans="1:4">
      <c r="A6374" s="279" t="s">
        <v>19152</v>
      </c>
      <c r="B6374" s="276" t="s">
        <v>19153</v>
      </c>
      <c r="C6374" s="276" t="s">
        <v>6</v>
      </c>
      <c r="D6374" s="277">
        <v>7853.17</v>
      </c>
    </row>
    <row r="6375" spans="1:4">
      <c r="A6375" s="279" t="s">
        <v>19154</v>
      </c>
      <c r="B6375" s="276" t="s">
        <v>19155</v>
      </c>
      <c r="C6375" s="276" t="s">
        <v>6</v>
      </c>
      <c r="D6375" s="277">
        <v>8575.19</v>
      </c>
    </row>
    <row r="6376" spans="1:4">
      <c r="A6376" s="279" t="s">
        <v>19156</v>
      </c>
      <c r="B6376" s="276" t="s">
        <v>19157</v>
      </c>
      <c r="C6376" s="276" t="s">
        <v>6</v>
      </c>
      <c r="D6376" s="277">
        <v>9299.67</v>
      </c>
    </row>
    <row r="6377" spans="1:4">
      <c r="A6377" s="279" t="s">
        <v>19158</v>
      </c>
      <c r="B6377" s="276" t="s">
        <v>19159</v>
      </c>
      <c r="C6377" s="276" t="s">
        <v>6</v>
      </c>
      <c r="D6377" s="277">
        <v>10021.44</v>
      </c>
    </row>
    <row r="6378" spans="1:4">
      <c r="A6378" s="279" t="s">
        <v>19160</v>
      </c>
      <c r="B6378" s="276" t="s">
        <v>19161</v>
      </c>
      <c r="C6378" s="276" t="s">
        <v>6</v>
      </c>
      <c r="D6378" s="277">
        <v>3448.13</v>
      </c>
    </row>
    <row r="6379" spans="1:4">
      <c r="A6379" s="279" t="s">
        <v>19162</v>
      </c>
      <c r="B6379" s="276" t="s">
        <v>19163</v>
      </c>
      <c r="C6379" s="276" t="s">
        <v>6</v>
      </c>
      <c r="D6379" s="277">
        <v>11245.86</v>
      </c>
    </row>
    <row r="6380" spans="1:4">
      <c r="A6380" s="279" t="s">
        <v>19164</v>
      </c>
      <c r="B6380" s="276" t="s">
        <v>19165</v>
      </c>
      <c r="C6380" s="276" t="s">
        <v>6</v>
      </c>
      <c r="D6380" s="277">
        <v>11472.13</v>
      </c>
    </row>
    <row r="6381" spans="1:4">
      <c r="A6381" s="279" t="s">
        <v>19166</v>
      </c>
      <c r="B6381" s="276" t="s">
        <v>19167</v>
      </c>
      <c r="C6381" s="276" t="s">
        <v>6</v>
      </c>
      <c r="D6381" s="277">
        <v>11605.13</v>
      </c>
    </row>
    <row r="6382" spans="1:4">
      <c r="A6382" s="279" t="s">
        <v>19168</v>
      </c>
      <c r="B6382" s="276" t="s">
        <v>19169</v>
      </c>
      <c r="C6382" s="276" t="s">
        <v>6</v>
      </c>
      <c r="D6382" s="277">
        <v>3234.1</v>
      </c>
    </row>
    <row r="6383" spans="1:4">
      <c r="A6383" s="279" t="s">
        <v>19170</v>
      </c>
      <c r="B6383" s="276" t="s">
        <v>19171</v>
      </c>
      <c r="C6383" s="276" t="s">
        <v>6</v>
      </c>
      <c r="D6383" s="277">
        <v>3844.84</v>
      </c>
    </row>
    <row r="6384" spans="1:4">
      <c r="A6384" s="279" t="s">
        <v>19172</v>
      </c>
      <c r="B6384" s="276" t="s">
        <v>19173</v>
      </c>
      <c r="C6384" s="276" t="s">
        <v>6</v>
      </c>
      <c r="D6384" s="277">
        <v>11242.14</v>
      </c>
    </row>
    <row r="6385" spans="1:4">
      <c r="A6385" s="279" t="s">
        <v>19174</v>
      </c>
      <c r="B6385" s="276" t="s">
        <v>19175</v>
      </c>
      <c r="C6385" s="276" t="s">
        <v>6</v>
      </c>
      <c r="D6385" s="277">
        <v>12545.06</v>
      </c>
    </row>
    <row r="6386" spans="1:4">
      <c r="A6386" s="279" t="s">
        <v>19176</v>
      </c>
      <c r="B6386" s="276" t="s">
        <v>19177</v>
      </c>
      <c r="C6386" s="276" t="s">
        <v>6</v>
      </c>
      <c r="D6386" s="277">
        <v>13781.44</v>
      </c>
    </row>
    <row r="6387" spans="1:4">
      <c r="A6387" s="279" t="s">
        <v>19178</v>
      </c>
      <c r="B6387" s="276" t="s">
        <v>19179</v>
      </c>
      <c r="C6387" s="276" t="s">
        <v>6</v>
      </c>
      <c r="D6387" s="277">
        <v>15087.16</v>
      </c>
    </row>
    <row r="6388" spans="1:4">
      <c r="A6388" s="279" t="s">
        <v>19180</v>
      </c>
      <c r="B6388" s="276" t="s">
        <v>19181</v>
      </c>
      <c r="C6388" s="276" t="s">
        <v>6</v>
      </c>
      <c r="D6388" s="277">
        <v>16390.2</v>
      </c>
    </row>
    <row r="6389" spans="1:4">
      <c r="A6389" s="279" t="s">
        <v>19182</v>
      </c>
      <c r="B6389" s="276" t="s">
        <v>19183</v>
      </c>
      <c r="C6389" s="276" t="s">
        <v>6</v>
      </c>
      <c r="D6389" s="277">
        <v>17695.91</v>
      </c>
    </row>
    <row r="6390" spans="1:4">
      <c r="A6390" s="279" t="s">
        <v>19184</v>
      </c>
      <c r="B6390" s="276" t="s">
        <v>19185</v>
      </c>
      <c r="C6390" s="276" t="s">
        <v>6</v>
      </c>
      <c r="D6390" s="277">
        <v>19065.419999999998</v>
      </c>
    </row>
    <row r="6391" spans="1:4">
      <c r="A6391" s="279" t="s">
        <v>19186</v>
      </c>
      <c r="B6391" s="276" t="s">
        <v>19187</v>
      </c>
      <c r="C6391" s="276" t="s">
        <v>6</v>
      </c>
      <c r="D6391" s="277">
        <v>20301.759999999998</v>
      </c>
    </row>
    <row r="6392" spans="1:4">
      <c r="A6392" s="279" t="s">
        <v>19188</v>
      </c>
      <c r="B6392" s="276" t="s">
        <v>19189</v>
      </c>
      <c r="C6392" s="276" t="s">
        <v>6</v>
      </c>
      <c r="D6392" s="277">
        <v>21607.53</v>
      </c>
    </row>
    <row r="6393" spans="1:4">
      <c r="A6393" s="279" t="s">
        <v>19190</v>
      </c>
      <c r="B6393" s="276" t="s">
        <v>19191</v>
      </c>
      <c r="C6393" s="276" t="s">
        <v>6</v>
      </c>
      <c r="D6393" s="277">
        <v>22910.5</v>
      </c>
    </row>
    <row r="6394" spans="1:4">
      <c r="A6394" s="279" t="s">
        <v>19192</v>
      </c>
      <c r="B6394" s="276" t="s">
        <v>19193</v>
      </c>
      <c r="C6394" s="276" t="s">
        <v>6</v>
      </c>
      <c r="D6394" s="277">
        <v>25005.119999999999</v>
      </c>
    </row>
    <row r="6395" spans="1:4">
      <c r="A6395" s="279" t="s">
        <v>19194</v>
      </c>
      <c r="B6395" s="276" t="s">
        <v>19195</v>
      </c>
      <c r="C6395" s="276" t="s">
        <v>6</v>
      </c>
      <c r="D6395" s="277">
        <v>25372.84</v>
      </c>
    </row>
    <row r="6396" spans="1:4">
      <c r="A6396" s="279" t="s">
        <v>19196</v>
      </c>
      <c r="B6396" s="276" t="s">
        <v>19197</v>
      </c>
      <c r="C6396" s="276" t="s">
        <v>6</v>
      </c>
      <c r="D6396" s="277">
        <v>25591.86</v>
      </c>
    </row>
    <row r="6397" spans="1:4">
      <c r="A6397" s="279" t="s">
        <v>19198</v>
      </c>
      <c r="B6397" s="276" t="s">
        <v>19199</v>
      </c>
      <c r="C6397" s="276" t="s">
        <v>6</v>
      </c>
      <c r="D6397" s="277">
        <v>2737.87</v>
      </c>
    </row>
    <row r="6398" spans="1:4">
      <c r="A6398" s="279" t="s">
        <v>19200</v>
      </c>
      <c r="B6398" s="276" t="s">
        <v>19201</v>
      </c>
      <c r="C6398" s="276" t="s">
        <v>6</v>
      </c>
      <c r="D6398" s="277">
        <v>3296.3</v>
      </c>
    </row>
    <row r="6399" spans="1:4">
      <c r="A6399" s="279" t="s">
        <v>19202</v>
      </c>
      <c r="B6399" s="276" t="s">
        <v>19203</v>
      </c>
      <c r="C6399" s="276" t="s">
        <v>6</v>
      </c>
      <c r="D6399" s="277">
        <v>13935.82</v>
      </c>
    </row>
    <row r="6400" spans="1:4">
      <c r="A6400" s="279" t="s">
        <v>19204</v>
      </c>
      <c r="B6400" s="276" t="s">
        <v>19205</v>
      </c>
      <c r="C6400" s="276" t="s">
        <v>6</v>
      </c>
      <c r="D6400" s="277">
        <v>15561.86</v>
      </c>
    </row>
    <row r="6401" spans="1:4">
      <c r="A6401" s="279" t="s">
        <v>19206</v>
      </c>
      <c r="B6401" s="276" t="s">
        <v>19207</v>
      </c>
      <c r="C6401" s="276" t="s">
        <v>6</v>
      </c>
      <c r="D6401" s="277">
        <v>16204.72</v>
      </c>
    </row>
    <row r="6402" spans="1:4">
      <c r="A6402" s="279" t="s">
        <v>19208</v>
      </c>
      <c r="B6402" s="276" t="s">
        <v>19209</v>
      </c>
      <c r="C6402" s="276" t="s">
        <v>6</v>
      </c>
      <c r="D6402" s="277">
        <v>18704.71</v>
      </c>
    </row>
    <row r="6403" spans="1:4">
      <c r="A6403" s="279" t="s">
        <v>19210</v>
      </c>
      <c r="B6403" s="276" t="s">
        <v>19211</v>
      </c>
      <c r="C6403" s="276" t="s">
        <v>6</v>
      </c>
      <c r="D6403" s="277">
        <v>20277.5</v>
      </c>
    </row>
    <row r="6404" spans="1:4">
      <c r="A6404" s="279" t="s">
        <v>19212</v>
      </c>
      <c r="B6404" s="276" t="s">
        <v>19213</v>
      </c>
      <c r="C6404" s="276" t="s">
        <v>6</v>
      </c>
      <c r="D6404" s="277">
        <v>21850.36</v>
      </c>
    </row>
    <row r="6405" spans="1:4">
      <c r="A6405" s="279" t="s">
        <v>19214</v>
      </c>
      <c r="B6405" s="276" t="s">
        <v>19215</v>
      </c>
      <c r="C6405" s="276" t="s">
        <v>6</v>
      </c>
      <c r="D6405" s="277">
        <v>23423.15</v>
      </c>
    </row>
    <row r="6406" spans="1:4">
      <c r="A6406" s="279" t="s">
        <v>19216</v>
      </c>
      <c r="B6406" s="276" t="s">
        <v>19217</v>
      </c>
      <c r="C6406" s="276" t="s">
        <v>6</v>
      </c>
      <c r="D6406" s="277">
        <v>24996.01</v>
      </c>
    </row>
    <row r="6407" spans="1:4">
      <c r="A6407" s="279" t="s">
        <v>19218</v>
      </c>
      <c r="B6407" s="276" t="s">
        <v>19219</v>
      </c>
      <c r="C6407" s="276" t="s">
        <v>6</v>
      </c>
      <c r="D6407" s="277">
        <v>24105.25</v>
      </c>
    </row>
    <row r="6408" spans="1:4">
      <c r="A6408" s="279" t="s">
        <v>19220</v>
      </c>
      <c r="B6408" s="276" t="s">
        <v>19221</v>
      </c>
      <c r="C6408" s="276" t="s">
        <v>6</v>
      </c>
      <c r="D6408" s="277">
        <v>28138.85</v>
      </c>
    </row>
    <row r="6409" spans="1:4">
      <c r="A6409" s="279" t="s">
        <v>19222</v>
      </c>
      <c r="B6409" s="276" t="s">
        <v>19223</v>
      </c>
      <c r="C6409" s="276" t="s">
        <v>6</v>
      </c>
      <c r="D6409" s="277">
        <v>30662.5</v>
      </c>
    </row>
    <row r="6410" spans="1:4">
      <c r="A6410" s="279" t="s">
        <v>19224</v>
      </c>
      <c r="B6410" s="276" t="s">
        <v>19225</v>
      </c>
      <c r="C6410" s="276" t="s">
        <v>6</v>
      </c>
      <c r="D6410" s="277">
        <v>27246.89</v>
      </c>
    </row>
    <row r="6411" spans="1:4">
      <c r="A6411" s="279" t="s">
        <v>19226</v>
      </c>
      <c r="B6411" s="276" t="s">
        <v>19227</v>
      </c>
      <c r="C6411" s="276" t="s">
        <v>6</v>
      </c>
      <c r="D6411" s="277">
        <v>31376.57</v>
      </c>
    </row>
    <row r="6412" spans="1:4">
      <c r="A6412" s="279" t="s">
        <v>19228</v>
      </c>
      <c r="B6412" s="276" t="s">
        <v>19229</v>
      </c>
      <c r="C6412" s="276" t="s">
        <v>6</v>
      </c>
      <c r="D6412" s="277">
        <v>3716.31</v>
      </c>
    </row>
    <row r="6413" spans="1:4">
      <c r="A6413" s="279" t="s">
        <v>19230</v>
      </c>
      <c r="B6413" s="276" t="s">
        <v>19231</v>
      </c>
      <c r="C6413" s="276" t="s">
        <v>6</v>
      </c>
      <c r="D6413" s="277">
        <v>4765.9399999999996</v>
      </c>
    </row>
    <row r="6414" spans="1:4">
      <c r="A6414" s="279" t="s">
        <v>19232</v>
      </c>
      <c r="B6414" s="276" t="s">
        <v>19233</v>
      </c>
      <c r="C6414" s="276" t="s">
        <v>6</v>
      </c>
      <c r="D6414" s="277">
        <v>19101.03</v>
      </c>
    </row>
    <row r="6415" spans="1:4">
      <c r="A6415" s="279" t="s">
        <v>19234</v>
      </c>
      <c r="B6415" s="276" t="s">
        <v>19235</v>
      </c>
      <c r="C6415" s="276" t="s">
        <v>6</v>
      </c>
      <c r="D6415" s="277">
        <v>20965.34</v>
      </c>
    </row>
    <row r="6416" spans="1:4">
      <c r="A6416" s="279" t="s">
        <v>19236</v>
      </c>
      <c r="B6416" s="276" t="s">
        <v>19237</v>
      </c>
      <c r="C6416" s="276" t="s">
        <v>6</v>
      </c>
      <c r="D6416" s="277">
        <v>22829.65</v>
      </c>
    </row>
    <row r="6417" spans="1:4">
      <c r="A6417" s="279" t="s">
        <v>19238</v>
      </c>
      <c r="B6417" s="276" t="s">
        <v>19239</v>
      </c>
      <c r="C6417" s="276" t="s">
        <v>6</v>
      </c>
      <c r="D6417" s="277">
        <v>24693.93</v>
      </c>
    </row>
    <row r="6418" spans="1:4">
      <c r="A6418" s="279" t="s">
        <v>19240</v>
      </c>
      <c r="B6418" s="276" t="s">
        <v>19241</v>
      </c>
      <c r="C6418" s="276" t="s">
        <v>6</v>
      </c>
      <c r="D6418" s="277">
        <v>26558.21</v>
      </c>
    </row>
    <row r="6419" spans="1:4">
      <c r="A6419" s="279" t="s">
        <v>19242</v>
      </c>
      <c r="B6419" s="276" t="s">
        <v>19243</v>
      </c>
      <c r="C6419" s="276" t="s">
        <v>6</v>
      </c>
      <c r="D6419" s="277">
        <v>28422.53</v>
      </c>
    </row>
    <row r="6420" spans="1:4">
      <c r="A6420" s="279" t="s">
        <v>19244</v>
      </c>
      <c r="B6420" s="276" t="s">
        <v>19245</v>
      </c>
      <c r="C6420" s="276" t="s">
        <v>6</v>
      </c>
      <c r="D6420" s="277">
        <v>30284.03</v>
      </c>
    </row>
    <row r="6421" spans="1:4">
      <c r="A6421" s="279" t="s">
        <v>19246</v>
      </c>
      <c r="B6421" s="276" t="s">
        <v>19247</v>
      </c>
      <c r="C6421" s="276" t="s">
        <v>6</v>
      </c>
      <c r="D6421" s="277">
        <v>32148.33</v>
      </c>
    </row>
    <row r="6422" spans="1:4">
      <c r="A6422" s="279" t="s">
        <v>19248</v>
      </c>
      <c r="B6422" s="276" t="s">
        <v>19249</v>
      </c>
      <c r="C6422" s="276" t="s">
        <v>6</v>
      </c>
      <c r="D6422" s="277">
        <v>34012.639999999999</v>
      </c>
    </row>
    <row r="6423" spans="1:4">
      <c r="A6423" s="279" t="s">
        <v>19250</v>
      </c>
      <c r="B6423" s="276" t="s">
        <v>19251</v>
      </c>
      <c r="C6423" s="276" t="s">
        <v>6</v>
      </c>
      <c r="D6423" s="277">
        <v>35876.9</v>
      </c>
    </row>
    <row r="6424" spans="1:4">
      <c r="A6424" s="279" t="s">
        <v>19252</v>
      </c>
      <c r="B6424" s="276" t="s">
        <v>19253</v>
      </c>
      <c r="C6424" s="276" t="s">
        <v>6</v>
      </c>
      <c r="D6424" s="277">
        <v>38865.919999999998</v>
      </c>
    </row>
    <row r="6425" spans="1:4">
      <c r="A6425" s="279" t="s">
        <v>19254</v>
      </c>
      <c r="B6425" s="276" t="s">
        <v>19255</v>
      </c>
      <c r="C6425" s="276" t="s">
        <v>6</v>
      </c>
      <c r="D6425" s="277">
        <v>39397.699999999997</v>
      </c>
    </row>
    <row r="6426" spans="1:4">
      <c r="A6426" s="279" t="s">
        <v>19256</v>
      </c>
      <c r="B6426" s="276" t="s">
        <v>19257</v>
      </c>
      <c r="C6426" s="276" t="s">
        <v>6</v>
      </c>
      <c r="D6426" s="277">
        <v>39716.22</v>
      </c>
    </row>
    <row r="6427" spans="1:4">
      <c r="A6427" s="279" t="s">
        <v>19258</v>
      </c>
      <c r="B6427" s="276" t="s">
        <v>19259</v>
      </c>
      <c r="C6427" s="276" t="s">
        <v>6</v>
      </c>
      <c r="D6427" s="277">
        <v>441.13</v>
      </c>
    </row>
    <row r="6428" spans="1:4">
      <c r="A6428" s="279" t="s">
        <v>19260</v>
      </c>
      <c r="B6428" s="276" t="s">
        <v>19261</v>
      </c>
      <c r="C6428" s="276" t="s">
        <v>6</v>
      </c>
      <c r="D6428" s="277">
        <v>530.86</v>
      </c>
    </row>
    <row r="6429" spans="1:4">
      <c r="A6429" s="279" t="s">
        <v>19262</v>
      </c>
      <c r="B6429" s="276" t="s">
        <v>19263</v>
      </c>
      <c r="C6429" s="276" t="s">
        <v>6</v>
      </c>
      <c r="D6429" s="277">
        <v>693.78</v>
      </c>
    </row>
    <row r="6430" spans="1:4">
      <c r="A6430" s="279" t="s">
        <v>19264</v>
      </c>
      <c r="B6430" s="276" t="s">
        <v>19265</v>
      </c>
      <c r="C6430" s="276" t="s">
        <v>6</v>
      </c>
      <c r="D6430" s="277">
        <v>803.67</v>
      </c>
    </row>
    <row r="6431" spans="1:4">
      <c r="A6431" s="279" t="s">
        <v>19266</v>
      </c>
      <c r="B6431" s="276" t="s">
        <v>19267</v>
      </c>
      <c r="C6431" s="276" t="s">
        <v>6</v>
      </c>
      <c r="D6431" s="277">
        <v>972.12</v>
      </c>
    </row>
    <row r="6432" spans="1:4">
      <c r="A6432" s="279" t="s">
        <v>19268</v>
      </c>
      <c r="B6432" s="276" t="s">
        <v>19269</v>
      </c>
      <c r="C6432" s="276" t="s">
        <v>6</v>
      </c>
      <c r="D6432" s="277">
        <v>1956.4</v>
      </c>
    </row>
    <row r="6433" spans="1:4">
      <c r="A6433" s="279" t="s">
        <v>19270</v>
      </c>
      <c r="B6433" s="276" t="s">
        <v>19271</v>
      </c>
      <c r="C6433" s="276" t="s">
        <v>6</v>
      </c>
      <c r="D6433" s="277">
        <v>1679.39</v>
      </c>
    </row>
    <row r="6434" spans="1:4">
      <c r="A6434" s="279" t="s">
        <v>19272</v>
      </c>
      <c r="B6434" s="276" t="s">
        <v>19273</v>
      </c>
      <c r="C6434" s="276" t="s">
        <v>6</v>
      </c>
      <c r="D6434" s="277">
        <v>2992.55</v>
      </c>
    </row>
    <row r="6435" spans="1:4">
      <c r="A6435" s="279" t="s">
        <v>19274</v>
      </c>
      <c r="B6435" s="276" t="s">
        <v>19275</v>
      </c>
      <c r="C6435" s="276" t="s">
        <v>6</v>
      </c>
      <c r="D6435" s="277">
        <v>3614.27</v>
      </c>
    </row>
    <row r="6436" spans="1:4">
      <c r="A6436" s="279" t="s">
        <v>19276</v>
      </c>
      <c r="B6436" s="276" t="s">
        <v>19277</v>
      </c>
      <c r="C6436" s="276" t="s">
        <v>6</v>
      </c>
      <c r="D6436" s="277">
        <v>2491.8000000000002</v>
      </c>
    </row>
    <row r="6437" spans="1:4">
      <c r="A6437" s="279" t="s">
        <v>19278</v>
      </c>
      <c r="B6437" s="276" t="s">
        <v>19279</v>
      </c>
      <c r="C6437" s="276" t="s">
        <v>6</v>
      </c>
      <c r="D6437" s="277">
        <v>3489.74</v>
      </c>
    </row>
    <row r="6438" spans="1:4">
      <c r="A6438" s="279" t="s">
        <v>19280</v>
      </c>
      <c r="B6438" s="276" t="s">
        <v>19281</v>
      </c>
      <c r="C6438" s="276" t="s">
        <v>6</v>
      </c>
      <c r="D6438" s="277">
        <v>8474.5499999999993</v>
      </c>
    </row>
    <row r="6439" spans="1:4">
      <c r="A6439" s="279" t="s">
        <v>19282</v>
      </c>
      <c r="B6439" s="276" t="s">
        <v>19283</v>
      </c>
      <c r="C6439" s="276" t="s">
        <v>6</v>
      </c>
      <c r="D6439" s="277">
        <v>9439.75</v>
      </c>
    </row>
    <row r="6440" spans="1:4">
      <c r="A6440" s="279" t="s">
        <v>19284</v>
      </c>
      <c r="B6440" s="276" t="s">
        <v>19285</v>
      </c>
      <c r="C6440" s="276" t="s">
        <v>6</v>
      </c>
      <c r="D6440" s="277">
        <v>13538.19</v>
      </c>
    </row>
    <row r="6441" spans="1:4">
      <c r="A6441" s="279" t="s">
        <v>19286</v>
      </c>
      <c r="B6441" s="276" t="s">
        <v>19287</v>
      </c>
      <c r="C6441" s="276" t="s">
        <v>6</v>
      </c>
      <c r="D6441" s="277">
        <v>15748.68</v>
      </c>
    </row>
    <row r="6442" spans="1:4">
      <c r="A6442" s="279" t="s">
        <v>19288</v>
      </c>
      <c r="B6442" s="276" t="s">
        <v>19289</v>
      </c>
      <c r="C6442" s="276" t="s">
        <v>6</v>
      </c>
      <c r="D6442" s="277">
        <v>19398.47</v>
      </c>
    </row>
    <row r="6443" spans="1:4">
      <c r="A6443" s="279" t="s">
        <v>19290</v>
      </c>
      <c r="B6443" s="276" t="s">
        <v>19291</v>
      </c>
      <c r="C6443" s="276" t="s">
        <v>6</v>
      </c>
      <c r="D6443" s="277">
        <v>718.97</v>
      </c>
    </row>
    <row r="6444" spans="1:4">
      <c r="A6444" s="279" t="s">
        <v>19292</v>
      </c>
      <c r="B6444" s="276" t="s">
        <v>19293</v>
      </c>
      <c r="C6444" s="276" t="s">
        <v>6</v>
      </c>
      <c r="D6444" s="277">
        <v>852.21</v>
      </c>
    </row>
    <row r="6445" spans="1:4">
      <c r="A6445" s="279" t="s">
        <v>19294</v>
      </c>
      <c r="B6445" s="276" t="s">
        <v>19295</v>
      </c>
      <c r="C6445" s="276" t="s">
        <v>6</v>
      </c>
      <c r="D6445" s="277">
        <v>985.44</v>
      </c>
    </row>
    <row r="6446" spans="1:4">
      <c r="A6446" s="279" t="s">
        <v>19296</v>
      </c>
      <c r="B6446" s="276" t="s">
        <v>19297</v>
      </c>
      <c r="C6446" s="276" t="s">
        <v>6</v>
      </c>
      <c r="D6446" s="277">
        <v>1118.69</v>
      </c>
    </row>
    <row r="6447" spans="1:4">
      <c r="A6447" s="279" t="s">
        <v>19298</v>
      </c>
      <c r="B6447" s="276" t="s">
        <v>19299</v>
      </c>
      <c r="C6447" s="276" t="s">
        <v>6</v>
      </c>
      <c r="D6447" s="277">
        <v>1251.94</v>
      </c>
    </row>
    <row r="6448" spans="1:4">
      <c r="A6448" s="279" t="s">
        <v>19300</v>
      </c>
      <c r="B6448" s="276" t="s">
        <v>19301</v>
      </c>
      <c r="C6448" s="276" t="s">
        <v>6</v>
      </c>
      <c r="D6448" s="277">
        <v>1385.17</v>
      </c>
    </row>
    <row r="6449" spans="1:4">
      <c r="A6449" s="279" t="s">
        <v>19302</v>
      </c>
      <c r="B6449" s="276" t="s">
        <v>19303</v>
      </c>
      <c r="C6449" s="276" t="s">
        <v>6</v>
      </c>
      <c r="D6449" s="277">
        <v>1521.17</v>
      </c>
    </row>
    <row r="6450" spans="1:4">
      <c r="A6450" s="279" t="s">
        <v>19304</v>
      </c>
      <c r="B6450" s="276" t="s">
        <v>19305</v>
      </c>
      <c r="C6450" s="276" t="s">
        <v>6</v>
      </c>
      <c r="D6450" s="277">
        <v>1654.31</v>
      </c>
    </row>
    <row r="6451" spans="1:4">
      <c r="A6451" s="279" t="s">
        <v>19306</v>
      </c>
      <c r="B6451" s="276" t="s">
        <v>19307</v>
      </c>
      <c r="C6451" s="276" t="s">
        <v>6</v>
      </c>
      <c r="D6451" s="277">
        <v>1902.27</v>
      </c>
    </row>
    <row r="6452" spans="1:4">
      <c r="A6452" s="279" t="s">
        <v>19308</v>
      </c>
      <c r="B6452" s="276" t="s">
        <v>19309</v>
      </c>
      <c r="C6452" s="276" t="s">
        <v>6</v>
      </c>
      <c r="D6452" s="277">
        <v>1921.9</v>
      </c>
    </row>
    <row r="6453" spans="1:4">
      <c r="A6453" s="279" t="s">
        <v>19310</v>
      </c>
      <c r="B6453" s="276" t="s">
        <v>19311</v>
      </c>
      <c r="C6453" s="276" t="s">
        <v>6</v>
      </c>
      <c r="D6453" s="277">
        <v>1933.12</v>
      </c>
    </row>
    <row r="6454" spans="1:4">
      <c r="A6454" s="279" t="s">
        <v>19312</v>
      </c>
      <c r="B6454" s="276" t="s">
        <v>19313</v>
      </c>
      <c r="C6454" s="276" t="s">
        <v>6</v>
      </c>
      <c r="D6454" s="277">
        <v>718.97</v>
      </c>
    </row>
    <row r="6455" spans="1:4">
      <c r="A6455" s="279" t="s">
        <v>19314</v>
      </c>
      <c r="B6455" s="276" t="s">
        <v>19315</v>
      </c>
      <c r="C6455" s="276" t="s">
        <v>6</v>
      </c>
      <c r="D6455" s="277">
        <v>852.21</v>
      </c>
    </row>
    <row r="6456" spans="1:4">
      <c r="A6456" s="279" t="s">
        <v>19316</v>
      </c>
      <c r="B6456" s="276" t="s">
        <v>19317</v>
      </c>
      <c r="C6456" s="276" t="s">
        <v>6</v>
      </c>
      <c r="D6456" s="277">
        <v>985.44</v>
      </c>
    </row>
    <row r="6457" spans="1:4">
      <c r="A6457" s="279" t="s">
        <v>19318</v>
      </c>
      <c r="B6457" s="276" t="s">
        <v>19319</v>
      </c>
      <c r="C6457" s="276" t="s">
        <v>6</v>
      </c>
      <c r="D6457" s="277">
        <v>1118.69</v>
      </c>
    </row>
    <row r="6458" spans="1:4">
      <c r="A6458" s="279" t="s">
        <v>19320</v>
      </c>
      <c r="B6458" s="276" t="s">
        <v>19321</v>
      </c>
      <c r="C6458" s="276" t="s">
        <v>6</v>
      </c>
      <c r="D6458" s="277">
        <v>1251.94</v>
      </c>
    </row>
    <row r="6459" spans="1:4">
      <c r="A6459" s="279" t="s">
        <v>19322</v>
      </c>
      <c r="B6459" s="276" t="s">
        <v>19323</v>
      </c>
      <c r="C6459" s="276" t="s">
        <v>6</v>
      </c>
      <c r="D6459" s="277">
        <v>1385.17</v>
      </c>
    </row>
    <row r="6460" spans="1:4">
      <c r="A6460" s="279" t="s">
        <v>19324</v>
      </c>
      <c r="B6460" s="276" t="s">
        <v>19325</v>
      </c>
      <c r="C6460" s="276" t="s">
        <v>6</v>
      </c>
      <c r="D6460" s="277">
        <v>1521.17</v>
      </c>
    </row>
    <row r="6461" spans="1:4">
      <c r="A6461" s="279" t="s">
        <v>19326</v>
      </c>
      <c r="B6461" s="276" t="s">
        <v>19327</v>
      </c>
      <c r="C6461" s="276" t="s">
        <v>6</v>
      </c>
      <c r="D6461" s="277">
        <v>1654.31</v>
      </c>
    </row>
    <row r="6462" spans="1:4">
      <c r="A6462" s="279" t="s">
        <v>19328</v>
      </c>
      <c r="B6462" s="276" t="s">
        <v>19329</v>
      </c>
      <c r="C6462" s="276" t="s">
        <v>6</v>
      </c>
      <c r="D6462" s="277">
        <v>1902.27</v>
      </c>
    </row>
    <row r="6463" spans="1:4">
      <c r="A6463" s="279" t="s">
        <v>19330</v>
      </c>
      <c r="B6463" s="276" t="s">
        <v>19331</v>
      </c>
      <c r="C6463" s="276" t="s">
        <v>6</v>
      </c>
      <c r="D6463" s="277">
        <v>1921.9</v>
      </c>
    </row>
    <row r="6464" spans="1:4">
      <c r="A6464" s="279" t="s">
        <v>19332</v>
      </c>
      <c r="B6464" s="276" t="s">
        <v>19333</v>
      </c>
      <c r="C6464" s="276" t="s">
        <v>6</v>
      </c>
      <c r="D6464" s="277">
        <v>1933.12</v>
      </c>
    </row>
    <row r="6465" spans="1:4">
      <c r="A6465" s="279" t="s">
        <v>19334</v>
      </c>
      <c r="B6465" s="276" t="s">
        <v>19335</v>
      </c>
      <c r="C6465" s="276" t="s">
        <v>6</v>
      </c>
      <c r="D6465" s="277">
        <v>811.22</v>
      </c>
    </row>
    <row r="6466" spans="1:4">
      <c r="A6466" s="279" t="s">
        <v>19336</v>
      </c>
      <c r="B6466" s="276" t="s">
        <v>19337</v>
      </c>
      <c r="C6466" s="276" t="s">
        <v>6</v>
      </c>
      <c r="D6466" s="277">
        <v>946.29</v>
      </c>
    </row>
    <row r="6467" spans="1:4">
      <c r="A6467" s="279" t="s">
        <v>19338</v>
      </c>
      <c r="B6467" s="276" t="s">
        <v>19339</v>
      </c>
      <c r="C6467" s="276" t="s">
        <v>6</v>
      </c>
      <c r="D6467" s="277">
        <v>1078.55</v>
      </c>
    </row>
    <row r="6468" spans="1:4">
      <c r="A6468" s="279" t="s">
        <v>19340</v>
      </c>
      <c r="B6468" s="276" t="s">
        <v>19341</v>
      </c>
      <c r="C6468" s="276" t="s">
        <v>6</v>
      </c>
      <c r="D6468" s="277">
        <v>1213.54</v>
      </c>
    </row>
    <row r="6469" spans="1:4">
      <c r="A6469" s="279" t="s">
        <v>19342</v>
      </c>
      <c r="B6469" s="276" t="s">
        <v>19343</v>
      </c>
      <c r="C6469" s="276" t="s">
        <v>6</v>
      </c>
      <c r="D6469" s="277">
        <v>1348.52</v>
      </c>
    </row>
    <row r="6470" spans="1:4">
      <c r="A6470" s="279" t="s">
        <v>19344</v>
      </c>
      <c r="B6470" s="276" t="s">
        <v>19345</v>
      </c>
      <c r="C6470" s="276" t="s">
        <v>6</v>
      </c>
      <c r="D6470" s="277">
        <v>1483.58</v>
      </c>
    </row>
    <row r="6471" spans="1:4">
      <c r="A6471" s="279" t="s">
        <v>19346</v>
      </c>
      <c r="B6471" s="276" t="s">
        <v>19347</v>
      </c>
      <c r="C6471" s="276" t="s">
        <v>6</v>
      </c>
      <c r="D6471" s="277">
        <v>1618.6</v>
      </c>
    </row>
    <row r="6472" spans="1:4">
      <c r="A6472" s="279" t="s">
        <v>19348</v>
      </c>
      <c r="B6472" s="276" t="s">
        <v>19349</v>
      </c>
      <c r="C6472" s="276" t="s">
        <v>6</v>
      </c>
      <c r="D6472" s="277">
        <v>1753.63</v>
      </c>
    </row>
    <row r="6473" spans="1:4">
      <c r="A6473" s="279" t="s">
        <v>19350</v>
      </c>
      <c r="B6473" s="276" t="s">
        <v>19351</v>
      </c>
      <c r="C6473" s="276" t="s">
        <v>6</v>
      </c>
      <c r="D6473" s="277">
        <v>1996.36</v>
      </c>
    </row>
    <row r="6474" spans="1:4">
      <c r="A6474" s="279" t="s">
        <v>19352</v>
      </c>
      <c r="B6474" s="276" t="s">
        <v>19353</v>
      </c>
      <c r="C6474" s="276" t="s">
        <v>6</v>
      </c>
      <c r="D6474" s="277">
        <v>2021.88</v>
      </c>
    </row>
    <row r="6475" spans="1:4">
      <c r="A6475" s="279" t="s">
        <v>19354</v>
      </c>
      <c r="B6475" s="276" t="s">
        <v>19355</v>
      </c>
      <c r="C6475" s="276" t="s">
        <v>6</v>
      </c>
      <c r="D6475" s="277">
        <v>2038.87</v>
      </c>
    </row>
    <row r="6476" spans="1:4">
      <c r="A6476" s="279" t="s">
        <v>19356</v>
      </c>
      <c r="B6476" s="276" t="s">
        <v>19357</v>
      </c>
      <c r="C6476" s="276" t="s">
        <v>6</v>
      </c>
      <c r="D6476" s="277">
        <v>974.25</v>
      </c>
    </row>
    <row r="6477" spans="1:4">
      <c r="A6477" s="279" t="s">
        <v>19358</v>
      </c>
      <c r="B6477" s="276" t="s">
        <v>19359</v>
      </c>
      <c r="C6477" s="276" t="s">
        <v>6</v>
      </c>
      <c r="D6477" s="277">
        <v>1140.8599999999999</v>
      </c>
    </row>
    <row r="6478" spans="1:4">
      <c r="A6478" s="279" t="s">
        <v>19360</v>
      </c>
      <c r="B6478" s="276" t="s">
        <v>19361</v>
      </c>
      <c r="C6478" s="276" t="s">
        <v>6</v>
      </c>
      <c r="D6478" s="277">
        <v>1304.76</v>
      </c>
    </row>
    <row r="6479" spans="1:4">
      <c r="A6479" s="279" t="s">
        <v>19362</v>
      </c>
      <c r="B6479" s="276" t="s">
        <v>19363</v>
      </c>
      <c r="C6479" s="276" t="s">
        <v>6</v>
      </c>
      <c r="D6479" s="277">
        <v>1468.59</v>
      </c>
    </row>
    <row r="6480" spans="1:4">
      <c r="A6480" s="279" t="s">
        <v>19364</v>
      </c>
      <c r="B6480" s="276" t="s">
        <v>19365</v>
      </c>
      <c r="C6480" s="276" t="s">
        <v>6</v>
      </c>
      <c r="D6480" s="277">
        <v>1635.2</v>
      </c>
    </row>
    <row r="6481" spans="1:4">
      <c r="A6481" s="279" t="s">
        <v>19366</v>
      </c>
      <c r="B6481" s="276" t="s">
        <v>19367</v>
      </c>
      <c r="C6481" s="276" t="s">
        <v>6</v>
      </c>
      <c r="D6481" s="277">
        <v>1192.04</v>
      </c>
    </row>
    <row r="6482" spans="1:4">
      <c r="A6482" s="279" t="s">
        <v>19368</v>
      </c>
      <c r="B6482" s="276" t="s">
        <v>19369</v>
      </c>
      <c r="C6482" s="276" t="s">
        <v>6</v>
      </c>
      <c r="D6482" s="277">
        <v>1407.44</v>
      </c>
    </row>
    <row r="6483" spans="1:4">
      <c r="A6483" s="279" t="s">
        <v>19370</v>
      </c>
      <c r="B6483" s="276" t="s">
        <v>19371</v>
      </c>
      <c r="C6483" s="276" t="s">
        <v>6</v>
      </c>
      <c r="D6483" s="277">
        <v>1622.82</v>
      </c>
    </row>
    <row r="6484" spans="1:4">
      <c r="A6484" s="279" t="s">
        <v>19372</v>
      </c>
      <c r="B6484" s="276" t="s">
        <v>19373</v>
      </c>
      <c r="C6484" s="276" t="s">
        <v>6</v>
      </c>
      <c r="D6484" s="277">
        <v>1835.48</v>
      </c>
    </row>
    <row r="6485" spans="1:4">
      <c r="A6485" s="279" t="s">
        <v>19374</v>
      </c>
      <c r="B6485" s="276" t="s">
        <v>19375</v>
      </c>
      <c r="C6485" s="276" t="s">
        <v>6</v>
      </c>
      <c r="D6485" s="277">
        <v>2050.87</v>
      </c>
    </row>
    <row r="6486" spans="1:4">
      <c r="A6486" s="279" t="s">
        <v>19376</v>
      </c>
      <c r="B6486" s="276" t="s">
        <v>19377</v>
      </c>
      <c r="C6486" s="276" t="s">
        <v>6</v>
      </c>
      <c r="D6486" s="277">
        <v>2266.29</v>
      </c>
    </row>
    <row r="6487" spans="1:4">
      <c r="A6487" s="279" t="s">
        <v>19378</v>
      </c>
      <c r="B6487" s="276" t="s">
        <v>19379</v>
      </c>
      <c r="C6487" s="276" t="s">
        <v>6</v>
      </c>
      <c r="D6487" s="277">
        <v>2478.9299999999998</v>
      </c>
    </row>
    <row r="6488" spans="1:4">
      <c r="A6488" s="279" t="s">
        <v>19380</v>
      </c>
      <c r="B6488" s="276" t="s">
        <v>19381</v>
      </c>
      <c r="C6488" s="276" t="s">
        <v>6</v>
      </c>
      <c r="D6488" s="277">
        <v>2694.36</v>
      </c>
    </row>
    <row r="6489" spans="1:4">
      <c r="A6489" s="279" t="s">
        <v>19382</v>
      </c>
      <c r="B6489" s="276" t="s">
        <v>19383</v>
      </c>
      <c r="C6489" s="276" t="s">
        <v>6</v>
      </c>
      <c r="D6489" s="277">
        <v>3072.95</v>
      </c>
    </row>
    <row r="6490" spans="1:4">
      <c r="A6490" s="279" t="s">
        <v>19384</v>
      </c>
      <c r="B6490" s="276" t="s">
        <v>19385</v>
      </c>
      <c r="C6490" s="276" t="s">
        <v>6</v>
      </c>
      <c r="D6490" s="277">
        <v>3123.91</v>
      </c>
    </row>
    <row r="6491" spans="1:4">
      <c r="A6491" s="279" t="s">
        <v>19386</v>
      </c>
      <c r="B6491" s="276" t="s">
        <v>19387</v>
      </c>
      <c r="C6491" s="276" t="s">
        <v>6</v>
      </c>
      <c r="D6491" s="277">
        <v>3157.74</v>
      </c>
    </row>
    <row r="6492" spans="1:4">
      <c r="A6492" s="279" t="s">
        <v>19388</v>
      </c>
      <c r="B6492" s="276" t="s">
        <v>19389</v>
      </c>
      <c r="C6492" s="276" t="s">
        <v>6</v>
      </c>
      <c r="D6492" s="277">
        <v>1393.8</v>
      </c>
    </row>
    <row r="6493" spans="1:4">
      <c r="A6493" s="279" t="s">
        <v>19390</v>
      </c>
      <c r="B6493" s="276" t="s">
        <v>19391</v>
      </c>
      <c r="C6493" s="276" t="s">
        <v>6</v>
      </c>
      <c r="D6493" s="277">
        <v>1662.34</v>
      </c>
    </row>
    <row r="6494" spans="1:4">
      <c r="A6494" s="279" t="s">
        <v>19392</v>
      </c>
      <c r="B6494" s="276" t="s">
        <v>19393</v>
      </c>
      <c r="C6494" s="276" t="s">
        <v>6</v>
      </c>
      <c r="D6494" s="277">
        <v>1928.18</v>
      </c>
    </row>
    <row r="6495" spans="1:4">
      <c r="A6495" s="279" t="s">
        <v>19394</v>
      </c>
      <c r="B6495" s="276" t="s">
        <v>19395</v>
      </c>
      <c r="C6495" s="276" t="s">
        <v>6</v>
      </c>
      <c r="D6495" s="277">
        <v>2196.6799999999998</v>
      </c>
    </row>
    <row r="6496" spans="1:4">
      <c r="A6496" s="279" t="s">
        <v>19396</v>
      </c>
      <c r="B6496" s="276" t="s">
        <v>19397</v>
      </c>
      <c r="C6496" s="276" t="s">
        <v>6</v>
      </c>
      <c r="D6496" s="277">
        <v>2465.1799999999998</v>
      </c>
    </row>
    <row r="6497" spans="1:4">
      <c r="A6497" s="279" t="s">
        <v>19398</v>
      </c>
      <c r="B6497" s="276" t="s">
        <v>19399</v>
      </c>
      <c r="C6497" s="276" t="s">
        <v>6</v>
      </c>
      <c r="D6497" s="277">
        <v>2730.92</v>
      </c>
    </row>
    <row r="6498" spans="1:4">
      <c r="A6498" s="279" t="s">
        <v>19400</v>
      </c>
      <c r="B6498" s="276" t="s">
        <v>19401</v>
      </c>
      <c r="C6498" s="276" t="s">
        <v>6</v>
      </c>
      <c r="D6498" s="277">
        <v>2999.46</v>
      </c>
    </row>
    <row r="6499" spans="1:4">
      <c r="A6499" s="279" t="s">
        <v>19402</v>
      </c>
      <c r="B6499" s="276" t="s">
        <v>19403</v>
      </c>
      <c r="C6499" s="276" t="s">
        <v>6</v>
      </c>
      <c r="D6499" s="277">
        <v>3265.24</v>
      </c>
    </row>
    <row r="6500" spans="1:4">
      <c r="A6500" s="279" t="s">
        <v>19404</v>
      </c>
      <c r="B6500" s="276" t="s">
        <v>19405</v>
      </c>
      <c r="C6500" s="276" t="s">
        <v>6</v>
      </c>
      <c r="D6500" s="277">
        <v>3733.77</v>
      </c>
    </row>
    <row r="6501" spans="1:4">
      <c r="A6501" s="279" t="s">
        <v>19406</v>
      </c>
      <c r="B6501" s="276" t="s">
        <v>19407</v>
      </c>
      <c r="C6501" s="276" t="s">
        <v>6</v>
      </c>
      <c r="D6501" s="277">
        <v>3804.11</v>
      </c>
    </row>
    <row r="6502" spans="1:4">
      <c r="A6502" s="279" t="s">
        <v>19408</v>
      </c>
      <c r="B6502" s="276" t="s">
        <v>19409</v>
      </c>
      <c r="C6502" s="276" t="s">
        <v>6</v>
      </c>
      <c r="D6502" s="277">
        <v>3843.56</v>
      </c>
    </row>
    <row r="6503" spans="1:4">
      <c r="A6503" s="279" t="s">
        <v>19410</v>
      </c>
      <c r="B6503" s="276" t="s">
        <v>19411</v>
      </c>
      <c r="C6503" s="276" t="s">
        <v>6</v>
      </c>
      <c r="D6503" s="277">
        <v>1681.84</v>
      </c>
    </row>
    <row r="6504" spans="1:4">
      <c r="A6504" s="279" t="s">
        <v>19412</v>
      </c>
      <c r="B6504" s="276" t="s">
        <v>19413</v>
      </c>
      <c r="C6504" s="276" t="s">
        <v>6</v>
      </c>
      <c r="D6504" s="277">
        <v>2009.63</v>
      </c>
    </row>
    <row r="6505" spans="1:4">
      <c r="A6505" s="279" t="s">
        <v>19414</v>
      </c>
      <c r="B6505" s="276" t="s">
        <v>19415</v>
      </c>
      <c r="C6505" s="276" t="s">
        <v>6</v>
      </c>
      <c r="D6505" s="277">
        <v>2337.42</v>
      </c>
    </row>
    <row r="6506" spans="1:4">
      <c r="A6506" s="279" t="s">
        <v>19416</v>
      </c>
      <c r="B6506" s="276" t="s">
        <v>19417</v>
      </c>
      <c r="C6506" s="276" t="s">
        <v>6</v>
      </c>
      <c r="D6506" s="277">
        <v>2665.23</v>
      </c>
    </row>
    <row r="6507" spans="1:4">
      <c r="A6507" s="279" t="s">
        <v>19418</v>
      </c>
      <c r="B6507" s="276" t="s">
        <v>19419</v>
      </c>
      <c r="C6507" s="276" t="s">
        <v>6</v>
      </c>
      <c r="D6507" s="277">
        <v>2993</v>
      </c>
    </row>
    <row r="6508" spans="1:4">
      <c r="A6508" s="279" t="s">
        <v>19420</v>
      </c>
      <c r="B6508" s="276" t="s">
        <v>19421</v>
      </c>
      <c r="C6508" s="276" t="s">
        <v>6</v>
      </c>
      <c r="D6508" s="277">
        <v>3320.78</v>
      </c>
    </row>
    <row r="6509" spans="1:4">
      <c r="A6509" s="279" t="s">
        <v>19422</v>
      </c>
      <c r="B6509" s="276" t="s">
        <v>19423</v>
      </c>
      <c r="C6509" s="276" t="s">
        <v>6</v>
      </c>
      <c r="D6509" s="277">
        <v>3648.55</v>
      </c>
    </row>
    <row r="6510" spans="1:4">
      <c r="A6510" s="279" t="s">
        <v>19424</v>
      </c>
      <c r="B6510" s="276" t="s">
        <v>19425</v>
      </c>
      <c r="C6510" s="276" t="s">
        <v>6</v>
      </c>
      <c r="D6510" s="277">
        <v>3976.38</v>
      </c>
    </row>
    <row r="6511" spans="1:4">
      <c r="A6511" s="279" t="s">
        <v>19426</v>
      </c>
      <c r="B6511" s="276" t="s">
        <v>19427</v>
      </c>
      <c r="C6511" s="276" t="s">
        <v>6</v>
      </c>
      <c r="D6511" s="277">
        <v>4550.05</v>
      </c>
    </row>
    <row r="6512" spans="1:4">
      <c r="A6512" s="279" t="s">
        <v>19428</v>
      </c>
      <c r="B6512" s="276" t="s">
        <v>19429</v>
      </c>
      <c r="C6512" s="276" t="s">
        <v>6</v>
      </c>
      <c r="D6512" s="277">
        <v>4636.8599999999997</v>
      </c>
    </row>
    <row r="6513" spans="1:4">
      <c r="A6513" s="279" t="s">
        <v>19430</v>
      </c>
      <c r="B6513" s="276" t="s">
        <v>19431</v>
      </c>
      <c r="C6513" s="276" t="s">
        <v>6</v>
      </c>
      <c r="D6513" s="277">
        <v>4687.32</v>
      </c>
    </row>
    <row r="6514" spans="1:4">
      <c r="A6514" s="279" t="s">
        <v>19432</v>
      </c>
      <c r="B6514" s="276" t="s">
        <v>19433</v>
      </c>
      <c r="C6514" s="276" t="s">
        <v>6</v>
      </c>
      <c r="D6514" s="277">
        <v>2006.36</v>
      </c>
    </row>
    <row r="6515" spans="1:4">
      <c r="A6515" s="279" t="s">
        <v>19434</v>
      </c>
      <c r="B6515" s="276" t="s">
        <v>19435</v>
      </c>
      <c r="C6515" s="276" t="s">
        <v>6</v>
      </c>
      <c r="D6515" s="277">
        <v>2382.6</v>
      </c>
    </row>
    <row r="6516" spans="1:4">
      <c r="A6516" s="279" t="s">
        <v>19436</v>
      </c>
      <c r="B6516" s="276" t="s">
        <v>19437</v>
      </c>
      <c r="C6516" s="276" t="s">
        <v>6</v>
      </c>
      <c r="D6516" s="277">
        <v>2758.92</v>
      </c>
    </row>
    <row r="6517" spans="1:4">
      <c r="A6517" s="279" t="s">
        <v>19438</v>
      </c>
      <c r="B6517" s="276" t="s">
        <v>19439</v>
      </c>
      <c r="C6517" s="276" t="s">
        <v>6</v>
      </c>
      <c r="D6517" s="277">
        <v>3135.27</v>
      </c>
    </row>
    <row r="6518" spans="1:4">
      <c r="A6518" s="279" t="s">
        <v>19440</v>
      </c>
      <c r="B6518" s="276" t="s">
        <v>19441</v>
      </c>
      <c r="C6518" s="276" t="s">
        <v>6</v>
      </c>
      <c r="D6518" s="277">
        <v>3511.6</v>
      </c>
    </row>
    <row r="6519" spans="1:4">
      <c r="A6519" s="279" t="s">
        <v>19442</v>
      </c>
      <c r="B6519" s="276" t="s">
        <v>19443</v>
      </c>
      <c r="C6519" s="276" t="s">
        <v>6</v>
      </c>
      <c r="D6519" s="277">
        <v>3887.89</v>
      </c>
    </row>
    <row r="6520" spans="1:4">
      <c r="A6520" s="279" t="s">
        <v>19444</v>
      </c>
      <c r="B6520" s="276" t="s">
        <v>19445</v>
      </c>
      <c r="C6520" s="276" t="s">
        <v>6</v>
      </c>
      <c r="D6520" s="277">
        <v>4264.24</v>
      </c>
    </row>
    <row r="6521" spans="1:4">
      <c r="A6521" s="279" t="s">
        <v>19446</v>
      </c>
      <c r="B6521" s="276" t="s">
        <v>19447</v>
      </c>
      <c r="C6521" s="276" t="s">
        <v>6</v>
      </c>
      <c r="D6521" s="277">
        <v>4637.76</v>
      </c>
    </row>
    <row r="6522" spans="1:4">
      <c r="A6522" s="279" t="s">
        <v>19448</v>
      </c>
      <c r="B6522" s="276" t="s">
        <v>19449</v>
      </c>
      <c r="C6522" s="276" t="s">
        <v>6</v>
      </c>
      <c r="D6522" s="277">
        <v>5285.49</v>
      </c>
    </row>
    <row r="6523" spans="1:4">
      <c r="A6523" s="279" t="s">
        <v>19450</v>
      </c>
      <c r="B6523" s="276" t="s">
        <v>19451</v>
      </c>
      <c r="C6523" s="276" t="s">
        <v>6</v>
      </c>
      <c r="D6523" s="277">
        <v>5392.85</v>
      </c>
    </row>
    <row r="6524" spans="1:4">
      <c r="A6524" s="279" t="s">
        <v>19452</v>
      </c>
      <c r="B6524" s="276" t="s">
        <v>19453</v>
      </c>
      <c r="C6524" s="276" t="s">
        <v>6</v>
      </c>
      <c r="D6524" s="277">
        <v>5457.85</v>
      </c>
    </row>
    <row r="6525" spans="1:4">
      <c r="A6525" s="279" t="s">
        <v>19454</v>
      </c>
      <c r="B6525" s="276" t="s">
        <v>19455</v>
      </c>
      <c r="C6525" s="276" t="s">
        <v>6</v>
      </c>
      <c r="D6525" s="277">
        <v>2186.52</v>
      </c>
    </row>
    <row r="6526" spans="1:4">
      <c r="A6526" s="279" t="s">
        <v>19456</v>
      </c>
      <c r="B6526" s="276" t="s">
        <v>19457</v>
      </c>
      <c r="C6526" s="276" t="s">
        <v>6</v>
      </c>
      <c r="D6526" s="277">
        <v>2601.44</v>
      </c>
    </row>
    <row r="6527" spans="1:4">
      <c r="A6527" s="279" t="s">
        <v>19458</v>
      </c>
      <c r="B6527" s="276" t="s">
        <v>19459</v>
      </c>
      <c r="C6527" s="276" t="s">
        <v>6</v>
      </c>
      <c r="D6527" s="277">
        <v>3016.36</v>
      </c>
    </row>
    <row r="6528" spans="1:4">
      <c r="A6528" s="279" t="s">
        <v>19460</v>
      </c>
      <c r="B6528" s="276" t="s">
        <v>19461</v>
      </c>
      <c r="C6528" s="276" t="s">
        <v>6</v>
      </c>
      <c r="D6528" s="277">
        <v>3431.23</v>
      </c>
    </row>
    <row r="6529" spans="1:4">
      <c r="A6529" s="279" t="s">
        <v>19462</v>
      </c>
      <c r="B6529" s="276" t="s">
        <v>19463</v>
      </c>
      <c r="C6529" s="276" t="s">
        <v>6</v>
      </c>
      <c r="D6529" s="277">
        <v>3846.13</v>
      </c>
    </row>
    <row r="6530" spans="1:4">
      <c r="A6530" s="279" t="s">
        <v>19464</v>
      </c>
      <c r="B6530" s="276" t="s">
        <v>19465</v>
      </c>
      <c r="C6530" s="276" t="s">
        <v>6</v>
      </c>
      <c r="D6530" s="277">
        <v>4260.9799999999996</v>
      </c>
    </row>
    <row r="6531" spans="1:4">
      <c r="A6531" s="279" t="s">
        <v>19466</v>
      </c>
      <c r="B6531" s="276" t="s">
        <v>19467</v>
      </c>
      <c r="C6531" s="276" t="s">
        <v>6</v>
      </c>
      <c r="D6531" s="277">
        <v>4675.8999999999996</v>
      </c>
    </row>
    <row r="6532" spans="1:4">
      <c r="A6532" s="279" t="s">
        <v>19468</v>
      </c>
      <c r="B6532" s="276" t="s">
        <v>19469</v>
      </c>
      <c r="C6532" s="276" t="s">
        <v>6</v>
      </c>
      <c r="D6532" s="277">
        <v>5090.83</v>
      </c>
    </row>
    <row r="6533" spans="1:4">
      <c r="A6533" s="279" t="s">
        <v>19470</v>
      </c>
      <c r="B6533" s="276" t="s">
        <v>19471</v>
      </c>
      <c r="C6533" s="276" t="s">
        <v>6</v>
      </c>
      <c r="D6533" s="277">
        <v>5793.74</v>
      </c>
    </row>
    <row r="6534" spans="1:4">
      <c r="A6534" s="279" t="s">
        <v>19472</v>
      </c>
      <c r="B6534" s="276" t="s">
        <v>19473</v>
      </c>
      <c r="C6534" s="276" t="s">
        <v>6</v>
      </c>
      <c r="D6534" s="277">
        <v>5920.5</v>
      </c>
    </row>
    <row r="6535" spans="1:4">
      <c r="A6535" s="279" t="s">
        <v>19474</v>
      </c>
      <c r="B6535" s="276" t="s">
        <v>19475</v>
      </c>
      <c r="C6535" s="276" t="s">
        <v>6</v>
      </c>
      <c r="D6535" s="277">
        <v>5996.56</v>
      </c>
    </row>
    <row r="6536" spans="1:4">
      <c r="A6536" s="279" t="s">
        <v>19476</v>
      </c>
      <c r="B6536" s="276" t="s">
        <v>19477</v>
      </c>
      <c r="C6536" s="276" t="s">
        <v>6</v>
      </c>
      <c r="D6536" s="277">
        <v>2671.49</v>
      </c>
    </row>
    <row r="6537" spans="1:4">
      <c r="A6537" s="279" t="s">
        <v>19478</v>
      </c>
      <c r="B6537" s="276" t="s">
        <v>19479</v>
      </c>
      <c r="C6537" s="276" t="s">
        <v>6</v>
      </c>
      <c r="D6537" s="277">
        <v>3154.8</v>
      </c>
    </row>
    <row r="6538" spans="1:4">
      <c r="A6538" s="279" t="s">
        <v>19480</v>
      </c>
      <c r="B6538" s="276" t="s">
        <v>19481</v>
      </c>
      <c r="C6538" s="276" t="s">
        <v>6</v>
      </c>
      <c r="D6538" s="277">
        <v>3638.09</v>
      </c>
    </row>
    <row r="6539" spans="1:4">
      <c r="A6539" s="279" t="s">
        <v>19482</v>
      </c>
      <c r="B6539" s="276" t="s">
        <v>19483</v>
      </c>
      <c r="C6539" s="276" t="s">
        <v>6</v>
      </c>
      <c r="D6539" s="277">
        <v>4121.45</v>
      </c>
    </row>
    <row r="6540" spans="1:4">
      <c r="A6540" s="279" t="s">
        <v>19484</v>
      </c>
      <c r="B6540" s="276" t="s">
        <v>19485</v>
      </c>
      <c r="C6540" s="276" t="s">
        <v>6</v>
      </c>
      <c r="D6540" s="277">
        <v>4604.75</v>
      </c>
    </row>
    <row r="6541" spans="1:4">
      <c r="A6541" s="279" t="s">
        <v>19486</v>
      </c>
      <c r="B6541" s="276" t="s">
        <v>19487</v>
      </c>
      <c r="C6541" s="276" t="s">
        <v>6</v>
      </c>
      <c r="D6541" s="277">
        <v>5088.05</v>
      </c>
    </row>
    <row r="6542" spans="1:4">
      <c r="A6542" s="279" t="s">
        <v>19488</v>
      </c>
      <c r="B6542" s="276" t="s">
        <v>19489</v>
      </c>
      <c r="C6542" s="276" t="s">
        <v>6</v>
      </c>
      <c r="D6542" s="277">
        <v>5571.38</v>
      </c>
    </row>
    <row r="6543" spans="1:4">
      <c r="A6543" s="279" t="s">
        <v>19490</v>
      </c>
      <c r="B6543" s="276" t="s">
        <v>19491</v>
      </c>
      <c r="C6543" s="276" t="s">
        <v>6</v>
      </c>
      <c r="D6543" s="277">
        <v>6054.71</v>
      </c>
    </row>
    <row r="6544" spans="1:4">
      <c r="A6544" s="279" t="s">
        <v>19492</v>
      </c>
      <c r="B6544" s="276" t="s">
        <v>19493</v>
      </c>
      <c r="C6544" s="276" t="s">
        <v>6</v>
      </c>
      <c r="D6544" s="277">
        <v>6875.65</v>
      </c>
    </row>
    <row r="6545" spans="1:4">
      <c r="A6545" s="279" t="s">
        <v>19494</v>
      </c>
      <c r="B6545" s="276" t="s">
        <v>19495</v>
      </c>
      <c r="C6545" s="276" t="s">
        <v>6</v>
      </c>
      <c r="D6545" s="277">
        <v>7024.4</v>
      </c>
    </row>
    <row r="6546" spans="1:4">
      <c r="A6546" s="279" t="s">
        <v>19496</v>
      </c>
      <c r="B6546" s="276" t="s">
        <v>19497</v>
      </c>
      <c r="C6546" s="276" t="s">
        <v>6</v>
      </c>
      <c r="D6546" s="277">
        <v>7111.46</v>
      </c>
    </row>
    <row r="6547" spans="1:4">
      <c r="A6547" s="279" t="s">
        <v>19498</v>
      </c>
      <c r="B6547" s="276" t="s">
        <v>19499</v>
      </c>
      <c r="C6547" s="276" t="s">
        <v>6</v>
      </c>
      <c r="D6547" s="277">
        <v>2906.18</v>
      </c>
    </row>
    <row r="6548" spans="1:4">
      <c r="A6548" s="279" t="s">
        <v>19500</v>
      </c>
      <c r="B6548" s="276" t="s">
        <v>19501</v>
      </c>
      <c r="C6548" s="276" t="s">
        <v>6</v>
      </c>
      <c r="D6548" s="277">
        <v>3450.39</v>
      </c>
    </row>
    <row r="6549" spans="1:4">
      <c r="A6549" s="279" t="s">
        <v>19502</v>
      </c>
      <c r="B6549" s="276" t="s">
        <v>19503</v>
      </c>
      <c r="C6549" s="276" t="s">
        <v>6</v>
      </c>
      <c r="D6549" s="277">
        <v>3994.59</v>
      </c>
    </row>
    <row r="6550" spans="1:4">
      <c r="A6550" s="279" t="s">
        <v>19504</v>
      </c>
      <c r="B6550" s="276" t="s">
        <v>19505</v>
      </c>
      <c r="C6550" s="276" t="s">
        <v>6</v>
      </c>
      <c r="D6550" s="277">
        <v>4538.76</v>
      </c>
    </row>
    <row r="6551" spans="1:4">
      <c r="A6551" s="279" t="s">
        <v>19506</v>
      </c>
      <c r="B6551" s="276" t="s">
        <v>19507</v>
      </c>
      <c r="C6551" s="276" t="s">
        <v>6</v>
      </c>
      <c r="D6551" s="277">
        <v>5082.87</v>
      </c>
    </row>
    <row r="6552" spans="1:4">
      <c r="A6552" s="279" t="s">
        <v>19508</v>
      </c>
      <c r="B6552" s="276" t="s">
        <v>19509</v>
      </c>
      <c r="C6552" s="276" t="s">
        <v>6</v>
      </c>
      <c r="D6552" s="277">
        <v>5627.03</v>
      </c>
    </row>
    <row r="6553" spans="1:4">
      <c r="A6553" s="279" t="s">
        <v>19510</v>
      </c>
      <c r="B6553" s="276" t="s">
        <v>19511</v>
      </c>
      <c r="C6553" s="276" t="s">
        <v>6</v>
      </c>
      <c r="D6553" s="277">
        <v>6171.18</v>
      </c>
    </row>
    <row r="6554" spans="1:4">
      <c r="A6554" s="279" t="s">
        <v>19512</v>
      </c>
      <c r="B6554" s="276" t="s">
        <v>19513</v>
      </c>
      <c r="C6554" s="276" t="s">
        <v>6</v>
      </c>
      <c r="D6554" s="277">
        <v>6715.36</v>
      </c>
    </row>
    <row r="6555" spans="1:4">
      <c r="A6555" s="279" t="s">
        <v>19514</v>
      </c>
      <c r="B6555" s="276" t="s">
        <v>19515</v>
      </c>
      <c r="C6555" s="276" t="s">
        <v>6</v>
      </c>
      <c r="D6555" s="277">
        <v>7638.09</v>
      </c>
    </row>
    <row r="6556" spans="1:4">
      <c r="A6556" s="279" t="s">
        <v>19516</v>
      </c>
      <c r="B6556" s="276" t="s">
        <v>19517</v>
      </c>
      <c r="C6556" s="276" t="s">
        <v>6</v>
      </c>
      <c r="D6556" s="277">
        <v>7809.84</v>
      </c>
    </row>
    <row r="6557" spans="1:4">
      <c r="A6557" s="279" t="s">
        <v>19518</v>
      </c>
      <c r="B6557" s="276" t="s">
        <v>19519</v>
      </c>
      <c r="C6557" s="276" t="s">
        <v>6</v>
      </c>
      <c r="D6557" s="277">
        <v>7911.23</v>
      </c>
    </row>
    <row r="6558" spans="1:4">
      <c r="A6558" s="279" t="s">
        <v>19520</v>
      </c>
      <c r="B6558" s="276" t="s">
        <v>19521</v>
      </c>
      <c r="C6558" s="276" t="s">
        <v>6</v>
      </c>
      <c r="D6558" s="277">
        <v>3593.26</v>
      </c>
    </row>
    <row r="6559" spans="1:4">
      <c r="A6559" s="279" t="s">
        <v>19522</v>
      </c>
      <c r="B6559" s="276" t="s">
        <v>19523</v>
      </c>
      <c r="C6559" s="276" t="s">
        <v>6</v>
      </c>
      <c r="D6559" s="277">
        <v>4304.8900000000003</v>
      </c>
    </row>
    <row r="6560" spans="1:4">
      <c r="A6560" s="279" t="s">
        <v>19524</v>
      </c>
      <c r="B6560" s="276" t="s">
        <v>19525</v>
      </c>
      <c r="C6560" s="276" t="s">
        <v>6</v>
      </c>
      <c r="D6560" s="277">
        <v>5016.47</v>
      </c>
    </row>
    <row r="6561" spans="1:4">
      <c r="A6561" s="279" t="s">
        <v>19526</v>
      </c>
      <c r="B6561" s="276" t="s">
        <v>19527</v>
      </c>
      <c r="C6561" s="276" t="s">
        <v>6</v>
      </c>
      <c r="D6561" s="277">
        <v>5728.02</v>
      </c>
    </row>
    <row r="6562" spans="1:4">
      <c r="A6562" s="279" t="s">
        <v>19528</v>
      </c>
      <c r="B6562" s="276" t="s">
        <v>19529</v>
      </c>
      <c r="C6562" s="276" t="s">
        <v>6</v>
      </c>
      <c r="D6562" s="277">
        <v>6442.27</v>
      </c>
    </row>
    <row r="6563" spans="1:4">
      <c r="A6563" s="279" t="s">
        <v>19530</v>
      </c>
      <c r="B6563" s="276" t="s">
        <v>19531</v>
      </c>
      <c r="C6563" s="276" t="s">
        <v>6</v>
      </c>
      <c r="D6563" s="277">
        <v>7153.88</v>
      </c>
    </row>
    <row r="6564" spans="1:4">
      <c r="A6564" s="279" t="s">
        <v>19532</v>
      </c>
      <c r="B6564" s="276" t="s">
        <v>19533</v>
      </c>
      <c r="C6564" s="276" t="s">
        <v>6</v>
      </c>
      <c r="D6564" s="277">
        <v>7969.4</v>
      </c>
    </row>
    <row r="6565" spans="1:4">
      <c r="A6565" s="279" t="s">
        <v>19534</v>
      </c>
      <c r="B6565" s="276" t="s">
        <v>19535</v>
      </c>
      <c r="C6565" s="276" t="s">
        <v>6</v>
      </c>
      <c r="D6565" s="277">
        <v>8577.08</v>
      </c>
    </row>
    <row r="6566" spans="1:4">
      <c r="A6566" s="279" t="s">
        <v>19536</v>
      </c>
      <c r="B6566" s="276" t="s">
        <v>19537</v>
      </c>
      <c r="C6566" s="276" t="s">
        <v>6</v>
      </c>
      <c r="D6566" s="277">
        <v>9787.07</v>
      </c>
    </row>
    <row r="6567" spans="1:4">
      <c r="A6567" s="279" t="s">
        <v>19538</v>
      </c>
      <c r="B6567" s="276" t="s">
        <v>19539</v>
      </c>
      <c r="C6567" s="276" t="s">
        <v>6</v>
      </c>
      <c r="D6567" s="277">
        <v>10007.44</v>
      </c>
    </row>
    <row r="6568" spans="1:4">
      <c r="A6568" s="279" t="s">
        <v>19540</v>
      </c>
      <c r="B6568" s="276" t="s">
        <v>19541</v>
      </c>
      <c r="C6568" s="276" t="s">
        <v>6</v>
      </c>
      <c r="D6568" s="277">
        <v>10141.290000000001</v>
      </c>
    </row>
    <row r="6569" spans="1:4">
      <c r="A6569" s="279" t="s">
        <v>19542</v>
      </c>
      <c r="B6569" s="276" t="s">
        <v>19543</v>
      </c>
      <c r="C6569" s="276" t="s">
        <v>6</v>
      </c>
      <c r="D6569" s="277">
        <v>7924.77</v>
      </c>
    </row>
    <row r="6570" spans="1:4">
      <c r="A6570" s="279" t="s">
        <v>19544</v>
      </c>
      <c r="B6570" s="276" t="s">
        <v>19545</v>
      </c>
      <c r="C6570" s="276" t="s">
        <v>6</v>
      </c>
      <c r="D6570" s="277">
        <v>9212.16</v>
      </c>
    </row>
    <row r="6571" spans="1:4">
      <c r="A6571" s="279" t="s">
        <v>19546</v>
      </c>
      <c r="B6571" s="276" t="s">
        <v>19547</v>
      </c>
      <c r="C6571" s="276" t="s">
        <v>6</v>
      </c>
      <c r="D6571" s="277">
        <v>10496.79</v>
      </c>
    </row>
    <row r="6572" spans="1:4">
      <c r="A6572" s="279" t="s">
        <v>19548</v>
      </c>
      <c r="B6572" s="276" t="s">
        <v>19549</v>
      </c>
      <c r="C6572" s="276" t="s">
        <v>6</v>
      </c>
      <c r="D6572" s="277">
        <v>11784.19</v>
      </c>
    </row>
    <row r="6573" spans="1:4">
      <c r="A6573" s="279" t="s">
        <v>19550</v>
      </c>
      <c r="B6573" s="276" t="s">
        <v>19551</v>
      </c>
      <c r="C6573" s="276" t="s">
        <v>6</v>
      </c>
      <c r="D6573" s="277">
        <v>13068.95</v>
      </c>
    </row>
    <row r="6574" spans="1:4">
      <c r="A6574" s="279" t="s">
        <v>19552</v>
      </c>
      <c r="B6574" s="276" t="s">
        <v>19553</v>
      </c>
      <c r="C6574" s="276" t="s">
        <v>6</v>
      </c>
      <c r="D6574" s="277">
        <v>14353.61</v>
      </c>
    </row>
    <row r="6575" spans="1:4">
      <c r="A6575" s="279" t="s">
        <v>19554</v>
      </c>
      <c r="B6575" s="276" t="s">
        <v>19555</v>
      </c>
      <c r="C6575" s="276" t="s">
        <v>6</v>
      </c>
      <c r="D6575" s="277">
        <v>15641</v>
      </c>
    </row>
    <row r="6576" spans="1:4">
      <c r="A6576" s="279" t="s">
        <v>19556</v>
      </c>
      <c r="B6576" s="276" t="s">
        <v>19557</v>
      </c>
      <c r="C6576" s="276" t="s">
        <v>6</v>
      </c>
      <c r="D6576" s="277">
        <v>16925.62</v>
      </c>
    </row>
    <row r="6577" spans="1:4">
      <c r="A6577" s="279" t="s">
        <v>19558</v>
      </c>
      <c r="B6577" s="276" t="s">
        <v>19559</v>
      </c>
      <c r="C6577" s="276" t="s">
        <v>6</v>
      </c>
      <c r="D6577" s="277">
        <v>18210.330000000002</v>
      </c>
    </row>
    <row r="6578" spans="1:4">
      <c r="A6578" s="279" t="s">
        <v>19560</v>
      </c>
      <c r="B6578" s="276" t="s">
        <v>19561</v>
      </c>
      <c r="C6578" s="276" t="s">
        <v>6</v>
      </c>
      <c r="D6578" s="277">
        <v>19497.740000000002</v>
      </c>
    </row>
    <row r="6579" spans="1:4">
      <c r="A6579" s="279" t="s">
        <v>19562</v>
      </c>
      <c r="B6579" s="276" t="s">
        <v>19563</v>
      </c>
      <c r="C6579" s="276" t="s">
        <v>6</v>
      </c>
      <c r="D6579" s="277">
        <v>21562.959999999999</v>
      </c>
    </row>
    <row r="6580" spans="1:4">
      <c r="A6580" s="279" t="s">
        <v>19564</v>
      </c>
      <c r="B6580" s="276" t="s">
        <v>19565</v>
      </c>
      <c r="C6580" s="276" t="s">
        <v>6</v>
      </c>
      <c r="D6580" s="277">
        <v>21922.799999999999</v>
      </c>
    </row>
    <row r="6581" spans="1:4">
      <c r="A6581" s="279" t="s">
        <v>19566</v>
      </c>
      <c r="B6581" s="276" t="s">
        <v>19567</v>
      </c>
      <c r="C6581" s="276" t="s">
        <v>6</v>
      </c>
      <c r="D6581" s="277">
        <v>22141.47</v>
      </c>
    </row>
    <row r="6582" spans="1:4">
      <c r="A6582" s="279" t="s">
        <v>19568</v>
      </c>
      <c r="B6582" s="276" t="s">
        <v>19569</v>
      </c>
      <c r="C6582" s="276" t="s">
        <v>6</v>
      </c>
      <c r="D6582" s="277">
        <v>14094.44</v>
      </c>
    </row>
    <row r="6583" spans="1:4">
      <c r="A6583" s="279" t="s">
        <v>19570</v>
      </c>
      <c r="B6583" s="276" t="s">
        <v>19571</v>
      </c>
      <c r="C6583" s="276" t="s">
        <v>6</v>
      </c>
      <c r="D6583" s="277">
        <v>16261.46</v>
      </c>
    </row>
    <row r="6584" spans="1:4">
      <c r="A6584" s="279" t="s">
        <v>19572</v>
      </c>
      <c r="B6584" s="276" t="s">
        <v>19573</v>
      </c>
      <c r="C6584" s="276" t="s">
        <v>6</v>
      </c>
      <c r="D6584" s="277">
        <v>18431.240000000002</v>
      </c>
    </row>
    <row r="6585" spans="1:4">
      <c r="A6585" s="279" t="s">
        <v>19574</v>
      </c>
      <c r="B6585" s="276" t="s">
        <v>19575</v>
      </c>
      <c r="C6585" s="276" t="s">
        <v>6</v>
      </c>
      <c r="D6585" s="277">
        <v>20600.91</v>
      </c>
    </row>
    <row r="6586" spans="1:4">
      <c r="A6586" s="279" t="s">
        <v>19576</v>
      </c>
      <c r="B6586" s="276" t="s">
        <v>19577</v>
      </c>
      <c r="C6586" s="276" t="s">
        <v>6</v>
      </c>
      <c r="D6586" s="277">
        <v>22767.9</v>
      </c>
    </row>
    <row r="6587" spans="1:4">
      <c r="A6587" s="279" t="s">
        <v>19578</v>
      </c>
      <c r="B6587" s="276" t="s">
        <v>19579</v>
      </c>
      <c r="C6587" s="276" t="s">
        <v>6</v>
      </c>
      <c r="D6587" s="277">
        <v>24937.66</v>
      </c>
    </row>
    <row r="6588" spans="1:4">
      <c r="A6588" s="279" t="s">
        <v>19580</v>
      </c>
      <c r="B6588" s="276" t="s">
        <v>19581</v>
      </c>
      <c r="C6588" s="276" t="s">
        <v>6</v>
      </c>
      <c r="D6588" s="277">
        <v>27107.38</v>
      </c>
    </row>
    <row r="6589" spans="1:4">
      <c r="A6589" s="279" t="s">
        <v>19582</v>
      </c>
      <c r="B6589" s="276" t="s">
        <v>19583</v>
      </c>
      <c r="C6589" s="276" t="s">
        <v>6</v>
      </c>
      <c r="D6589" s="277">
        <v>29274.34</v>
      </c>
    </row>
    <row r="6590" spans="1:4">
      <c r="A6590" s="279" t="s">
        <v>19584</v>
      </c>
      <c r="B6590" s="276" t="s">
        <v>19585</v>
      </c>
      <c r="C6590" s="276" t="s">
        <v>6</v>
      </c>
      <c r="D6590" s="277">
        <v>31444.1</v>
      </c>
    </row>
    <row r="6591" spans="1:4">
      <c r="A6591" s="279" t="s">
        <v>19586</v>
      </c>
      <c r="B6591" s="276" t="s">
        <v>19587</v>
      </c>
      <c r="C6591" s="276" t="s">
        <v>6</v>
      </c>
      <c r="D6591" s="277">
        <v>33613.870000000003</v>
      </c>
    </row>
    <row r="6592" spans="1:4">
      <c r="A6592" s="279" t="s">
        <v>19588</v>
      </c>
      <c r="B6592" s="276" t="s">
        <v>19589</v>
      </c>
      <c r="C6592" s="276" t="s">
        <v>6</v>
      </c>
      <c r="D6592" s="277">
        <v>37086.11</v>
      </c>
    </row>
    <row r="6593" spans="1:4">
      <c r="A6593" s="279" t="s">
        <v>19590</v>
      </c>
      <c r="B6593" s="276" t="s">
        <v>19591</v>
      </c>
      <c r="C6593" s="276" t="s">
        <v>6</v>
      </c>
      <c r="D6593" s="277">
        <v>37709.379999999997</v>
      </c>
    </row>
    <row r="6594" spans="1:4">
      <c r="A6594" s="279" t="s">
        <v>19592</v>
      </c>
      <c r="B6594" s="276" t="s">
        <v>19593</v>
      </c>
      <c r="C6594" s="276" t="s">
        <v>6</v>
      </c>
      <c r="D6594" s="277">
        <v>38082.78</v>
      </c>
    </row>
    <row r="6595" spans="1:4">
      <c r="A6595" s="279" t="s">
        <v>19594</v>
      </c>
      <c r="B6595" s="276" t="s">
        <v>19595</v>
      </c>
      <c r="C6595" s="276" t="s">
        <v>6</v>
      </c>
      <c r="D6595" s="277">
        <v>19202.03</v>
      </c>
    </row>
    <row r="6596" spans="1:4">
      <c r="A6596" s="279" t="s">
        <v>19596</v>
      </c>
      <c r="B6596" s="276" t="s">
        <v>19597</v>
      </c>
      <c r="C6596" s="276" t="s">
        <v>6</v>
      </c>
      <c r="D6596" s="277">
        <v>22087.24</v>
      </c>
    </row>
    <row r="6597" spans="1:4">
      <c r="A6597" s="279" t="s">
        <v>19598</v>
      </c>
      <c r="B6597" s="276" t="s">
        <v>19599</v>
      </c>
      <c r="C6597" s="276" t="s">
        <v>6</v>
      </c>
      <c r="D6597" s="277">
        <v>24975.18</v>
      </c>
    </row>
    <row r="6598" spans="1:4">
      <c r="A6598" s="279" t="s">
        <v>19600</v>
      </c>
      <c r="B6598" s="276" t="s">
        <v>19601</v>
      </c>
      <c r="C6598" s="276" t="s">
        <v>6</v>
      </c>
      <c r="D6598" s="277">
        <v>27860.45</v>
      </c>
    </row>
    <row r="6599" spans="1:4">
      <c r="A6599" s="279" t="s">
        <v>19602</v>
      </c>
      <c r="B6599" s="276" t="s">
        <v>19603</v>
      </c>
      <c r="C6599" s="276" t="s">
        <v>6</v>
      </c>
      <c r="D6599" s="277">
        <v>30748.400000000001</v>
      </c>
    </row>
    <row r="6600" spans="1:4">
      <c r="A6600" s="279" t="s">
        <v>19604</v>
      </c>
      <c r="B6600" s="276" t="s">
        <v>19605</v>
      </c>
      <c r="C6600" s="276" t="s">
        <v>6</v>
      </c>
      <c r="D6600" s="277">
        <v>33633.599999999999</v>
      </c>
    </row>
    <row r="6601" spans="1:4">
      <c r="A6601" s="279" t="s">
        <v>19606</v>
      </c>
      <c r="B6601" s="276" t="s">
        <v>19607</v>
      </c>
      <c r="C6601" s="276" t="s">
        <v>6</v>
      </c>
      <c r="D6601" s="277">
        <v>36521.51</v>
      </c>
    </row>
    <row r="6602" spans="1:4">
      <c r="A6602" s="279" t="s">
        <v>19608</v>
      </c>
      <c r="B6602" s="276" t="s">
        <v>19609</v>
      </c>
      <c r="C6602" s="276" t="s">
        <v>6</v>
      </c>
      <c r="D6602" s="277">
        <v>39409.5</v>
      </c>
    </row>
    <row r="6603" spans="1:4">
      <c r="A6603" s="279" t="s">
        <v>19610</v>
      </c>
      <c r="B6603" s="276" t="s">
        <v>19611</v>
      </c>
      <c r="C6603" s="276" t="s">
        <v>6</v>
      </c>
      <c r="D6603" s="277">
        <v>42294.69</v>
      </c>
    </row>
    <row r="6604" spans="1:4">
      <c r="A6604" s="279" t="s">
        <v>19612</v>
      </c>
      <c r="B6604" s="276" t="s">
        <v>19613</v>
      </c>
      <c r="C6604" s="276" t="s">
        <v>6</v>
      </c>
      <c r="D6604" s="277">
        <v>45182.63</v>
      </c>
    </row>
    <row r="6605" spans="1:4">
      <c r="A6605" s="279" t="s">
        <v>19614</v>
      </c>
      <c r="B6605" s="276" t="s">
        <v>19615</v>
      </c>
      <c r="C6605" s="276" t="s">
        <v>6</v>
      </c>
      <c r="D6605" s="277">
        <v>49798.5</v>
      </c>
    </row>
    <row r="6606" spans="1:4">
      <c r="A6606" s="279" t="s">
        <v>19616</v>
      </c>
      <c r="B6606" s="276" t="s">
        <v>19617</v>
      </c>
      <c r="C6606" s="276" t="s">
        <v>6</v>
      </c>
      <c r="D6606" s="277">
        <v>50636.04</v>
      </c>
    </row>
    <row r="6607" spans="1:4">
      <c r="A6607" s="279" t="s">
        <v>19618</v>
      </c>
      <c r="B6607" s="276" t="s">
        <v>19619</v>
      </c>
      <c r="C6607" s="276" t="s">
        <v>6</v>
      </c>
      <c r="D6607" s="277">
        <v>51135.79</v>
      </c>
    </row>
    <row r="6608" spans="1:4">
      <c r="A6608" s="279" t="s">
        <v>19620</v>
      </c>
      <c r="B6608" s="276" t="s">
        <v>19621</v>
      </c>
      <c r="C6608" s="276" t="s">
        <v>6</v>
      </c>
      <c r="D6608" s="277">
        <v>1799.09</v>
      </c>
    </row>
    <row r="6609" spans="1:4">
      <c r="A6609" s="279" t="s">
        <v>19622</v>
      </c>
      <c r="B6609" s="276" t="s">
        <v>19623</v>
      </c>
      <c r="C6609" s="276" t="s">
        <v>6</v>
      </c>
      <c r="D6609" s="277">
        <v>1962.95</v>
      </c>
    </row>
    <row r="6610" spans="1:4">
      <c r="A6610" s="279" t="s">
        <v>19624</v>
      </c>
      <c r="B6610" s="276" t="s">
        <v>19625</v>
      </c>
      <c r="C6610" s="276" t="s">
        <v>6</v>
      </c>
      <c r="D6610" s="277">
        <v>2126.8200000000002</v>
      </c>
    </row>
    <row r="6611" spans="1:4">
      <c r="A6611" s="279" t="s">
        <v>19626</v>
      </c>
      <c r="B6611" s="276" t="s">
        <v>19627</v>
      </c>
      <c r="C6611" s="276" t="s">
        <v>6</v>
      </c>
      <c r="D6611" s="277">
        <v>2421.6</v>
      </c>
    </row>
    <row r="6612" spans="1:4">
      <c r="A6612" s="279" t="s">
        <v>19628</v>
      </c>
      <c r="B6612" s="276" t="s">
        <v>19629</v>
      </c>
      <c r="C6612" s="276" t="s">
        <v>6</v>
      </c>
      <c r="D6612" s="277">
        <v>2458.48</v>
      </c>
    </row>
    <row r="6613" spans="1:4">
      <c r="A6613" s="279" t="s">
        <v>19630</v>
      </c>
      <c r="B6613" s="276" t="s">
        <v>19631</v>
      </c>
      <c r="C6613" s="276" t="s">
        <v>6</v>
      </c>
      <c r="D6613" s="277">
        <v>2481.13</v>
      </c>
    </row>
    <row r="6614" spans="1:4">
      <c r="A6614" s="279" t="s">
        <v>19632</v>
      </c>
      <c r="B6614" s="276" t="s">
        <v>19633</v>
      </c>
      <c r="C6614" s="276" t="s">
        <v>6</v>
      </c>
      <c r="D6614" s="277">
        <v>9639.4699999999993</v>
      </c>
    </row>
    <row r="6615" spans="1:4">
      <c r="A6615" s="279" t="s">
        <v>19634</v>
      </c>
      <c r="B6615" s="276" t="s">
        <v>19635</v>
      </c>
      <c r="C6615" s="276" t="s">
        <v>6</v>
      </c>
      <c r="D6615" s="277">
        <v>11190.28</v>
      </c>
    </row>
    <row r="6616" spans="1:4">
      <c r="A6616" s="279" t="s">
        <v>19636</v>
      </c>
      <c r="B6616" s="276" t="s">
        <v>19637</v>
      </c>
      <c r="C6616" s="276" t="s">
        <v>6</v>
      </c>
      <c r="D6616" s="277">
        <v>12741.04</v>
      </c>
    </row>
    <row r="6617" spans="1:4">
      <c r="A6617" s="279" t="s">
        <v>19638</v>
      </c>
      <c r="B6617" s="276" t="s">
        <v>19639</v>
      </c>
      <c r="C6617" s="276" t="s">
        <v>6</v>
      </c>
      <c r="D6617" s="277">
        <v>14291.77</v>
      </c>
    </row>
    <row r="6618" spans="1:4">
      <c r="A6618" s="279" t="s">
        <v>19640</v>
      </c>
      <c r="B6618" s="276" t="s">
        <v>19641</v>
      </c>
      <c r="C6618" s="276" t="s">
        <v>6</v>
      </c>
      <c r="D6618" s="277">
        <v>15842.45</v>
      </c>
    </row>
    <row r="6619" spans="1:4">
      <c r="A6619" s="279" t="s">
        <v>19642</v>
      </c>
      <c r="B6619" s="276" t="s">
        <v>19643</v>
      </c>
      <c r="C6619" s="276" t="s">
        <v>6</v>
      </c>
      <c r="D6619" s="277">
        <v>17393.259999999998</v>
      </c>
    </row>
    <row r="6620" spans="1:4">
      <c r="A6620" s="279" t="s">
        <v>19644</v>
      </c>
      <c r="B6620" s="276" t="s">
        <v>19645</v>
      </c>
      <c r="C6620" s="276" t="s">
        <v>6</v>
      </c>
      <c r="D6620" s="277">
        <v>18941.240000000002</v>
      </c>
    </row>
    <row r="6621" spans="1:4">
      <c r="A6621" s="279" t="s">
        <v>19646</v>
      </c>
      <c r="B6621" s="276" t="s">
        <v>19647</v>
      </c>
      <c r="C6621" s="276" t="s">
        <v>6</v>
      </c>
      <c r="D6621" s="277">
        <v>20492.02</v>
      </c>
    </row>
    <row r="6622" spans="1:4">
      <c r="A6622" s="279" t="s">
        <v>19648</v>
      </c>
      <c r="B6622" s="276" t="s">
        <v>19649</v>
      </c>
      <c r="C6622" s="276" t="s">
        <v>6</v>
      </c>
      <c r="D6622" s="277">
        <v>22042.720000000001</v>
      </c>
    </row>
    <row r="6623" spans="1:4">
      <c r="A6623" s="279" t="s">
        <v>19650</v>
      </c>
      <c r="B6623" s="276" t="s">
        <v>19651</v>
      </c>
      <c r="C6623" s="276" t="s">
        <v>6</v>
      </c>
      <c r="D6623" s="277">
        <v>23593.48</v>
      </c>
    </row>
    <row r="6624" spans="1:4">
      <c r="A6624" s="279" t="s">
        <v>19652</v>
      </c>
      <c r="B6624" s="276" t="s">
        <v>19653</v>
      </c>
      <c r="C6624" s="276" t="s">
        <v>6</v>
      </c>
      <c r="D6624" s="277">
        <v>26081.71</v>
      </c>
    </row>
    <row r="6625" spans="1:4">
      <c r="A6625" s="279" t="s">
        <v>19654</v>
      </c>
      <c r="B6625" s="276" t="s">
        <v>19655</v>
      </c>
      <c r="C6625" s="276" t="s">
        <v>6</v>
      </c>
      <c r="D6625" s="277">
        <v>26081.71</v>
      </c>
    </row>
    <row r="6626" spans="1:4">
      <c r="A6626" s="279" t="s">
        <v>19656</v>
      </c>
      <c r="B6626" s="276" t="s">
        <v>19657</v>
      </c>
      <c r="C6626" s="276" t="s">
        <v>6</v>
      </c>
      <c r="D6626" s="277">
        <v>26785.79</v>
      </c>
    </row>
    <row r="6627" spans="1:4">
      <c r="A6627" s="279" t="s">
        <v>19658</v>
      </c>
      <c r="B6627" s="276" t="s">
        <v>19659</v>
      </c>
      <c r="C6627" s="276" t="s">
        <v>6</v>
      </c>
      <c r="D6627" s="277">
        <v>13014.69</v>
      </c>
    </row>
    <row r="6628" spans="1:4">
      <c r="A6628" s="279" t="s">
        <v>19660</v>
      </c>
      <c r="B6628" s="276" t="s">
        <v>19661</v>
      </c>
      <c r="C6628" s="276" t="s">
        <v>6</v>
      </c>
      <c r="D6628" s="277">
        <v>14852.83</v>
      </c>
    </row>
    <row r="6629" spans="1:4">
      <c r="A6629" s="279" t="s">
        <v>19662</v>
      </c>
      <c r="B6629" s="276" t="s">
        <v>19663</v>
      </c>
      <c r="C6629" s="276" t="s">
        <v>6</v>
      </c>
      <c r="D6629" s="277">
        <v>16690.990000000002</v>
      </c>
    </row>
    <row r="6630" spans="1:4">
      <c r="A6630" s="279" t="s">
        <v>19664</v>
      </c>
      <c r="B6630" s="276" t="s">
        <v>19665</v>
      </c>
      <c r="C6630" s="276" t="s">
        <v>6</v>
      </c>
      <c r="D6630" s="277">
        <v>18529.099999999999</v>
      </c>
    </row>
    <row r="6631" spans="1:4">
      <c r="A6631" s="279" t="s">
        <v>19666</v>
      </c>
      <c r="B6631" s="276" t="s">
        <v>19667</v>
      </c>
      <c r="C6631" s="276" t="s">
        <v>6</v>
      </c>
      <c r="D6631" s="277">
        <v>20367.21</v>
      </c>
    </row>
    <row r="6632" spans="1:4">
      <c r="A6632" s="279" t="s">
        <v>19668</v>
      </c>
      <c r="B6632" s="276" t="s">
        <v>19669</v>
      </c>
      <c r="C6632" s="276" t="s">
        <v>6</v>
      </c>
      <c r="D6632" s="277">
        <v>22205.39</v>
      </c>
    </row>
    <row r="6633" spans="1:4">
      <c r="A6633" s="279" t="s">
        <v>19670</v>
      </c>
      <c r="B6633" s="276" t="s">
        <v>19671</v>
      </c>
      <c r="C6633" s="276" t="s">
        <v>6</v>
      </c>
      <c r="D6633" s="277">
        <v>24043.48</v>
      </c>
    </row>
    <row r="6634" spans="1:4">
      <c r="A6634" s="279" t="s">
        <v>19672</v>
      </c>
      <c r="B6634" s="276" t="s">
        <v>19673</v>
      </c>
      <c r="C6634" s="276" t="s">
        <v>6</v>
      </c>
      <c r="D6634" s="277">
        <v>25881.64</v>
      </c>
    </row>
    <row r="6635" spans="1:4">
      <c r="A6635" s="279" t="s">
        <v>19674</v>
      </c>
      <c r="B6635" s="276" t="s">
        <v>19675</v>
      </c>
      <c r="C6635" s="276" t="s">
        <v>6</v>
      </c>
      <c r="D6635" s="277">
        <v>27719.75</v>
      </c>
    </row>
    <row r="6636" spans="1:4">
      <c r="A6636" s="279" t="s">
        <v>19676</v>
      </c>
      <c r="B6636" s="276" t="s">
        <v>19677</v>
      </c>
      <c r="C6636" s="276" t="s">
        <v>6</v>
      </c>
      <c r="D6636" s="277">
        <v>29557.87</v>
      </c>
    </row>
    <row r="6637" spans="1:4">
      <c r="A6637" s="279" t="s">
        <v>19678</v>
      </c>
      <c r="B6637" s="276" t="s">
        <v>19679</v>
      </c>
      <c r="C6637" s="276" t="s">
        <v>6</v>
      </c>
      <c r="D6637" s="277">
        <v>32504.94</v>
      </c>
    </row>
    <row r="6638" spans="1:4">
      <c r="A6638" s="279" t="s">
        <v>19680</v>
      </c>
      <c r="B6638" s="276" t="s">
        <v>19681</v>
      </c>
      <c r="C6638" s="276" t="s">
        <v>6</v>
      </c>
      <c r="D6638" s="277">
        <v>33029.25</v>
      </c>
    </row>
    <row r="6639" spans="1:4">
      <c r="A6639" s="279" t="s">
        <v>19682</v>
      </c>
      <c r="B6639" s="276" t="s">
        <v>19683</v>
      </c>
      <c r="C6639" s="276" t="s">
        <v>6</v>
      </c>
      <c r="D6639" s="277">
        <v>33343.31</v>
      </c>
    </row>
    <row r="6640" spans="1:4">
      <c r="A6640" s="279" t="s">
        <v>19684</v>
      </c>
      <c r="B6640" s="276" t="s">
        <v>19685</v>
      </c>
      <c r="C6640" s="276" t="s">
        <v>6</v>
      </c>
      <c r="D6640" s="277">
        <v>429.45</v>
      </c>
    </row>
    <row r="6641" spans="1:4">
      <c r="A6641" s="279" t="s">
        <v>19686</v>
      </c>
      <c r="B6641" s="276" t="s">
        <v>19687</v>
      </c>
      <c r="C6641" s="276" t="s">
        <v>6</v>
      </c>
      <c r="D6641" s="277">
        <v>708.77</v>
      </c>
    </row>
    <row r="6642" spans="1:4">
      <c r="A6642" s="279" t="s">
        <v>19688</v>
      </c>
      <c r="B6642" s="276" t="s">
        <v>19689</v>
      </c>
      <c r="C6642" s="276" t="s">
        <v>6</v>
      </c>
      <c r="D6642" s="277">
        <v>843.91</v>
      </c>
    </row>
    <row r="6643" spans="1:4">
      <c r="A6643" s="279" t="s">
        <v>19690</v>
      </c>
      <c r="B6643" s="276" t="s">
        <v>19691</v>
      </c>
      <c r="C6643" s="276" t="s">
        <v>6</v>
      </c>
      <c r="D6643" s="277">
        <v>981.78</v>
      </c>
    </row>
    <row r="6644" spans="1:4">
      <c r="A6644" s="279" t="s">
        <v>19692</v>
      </c>
      <c r="B6644" s="276" t="s">
        <v>19693</v>
      </c>
      <c r="C6644" s="276" t="s">
        <v>6</v>
      </c>
      <c r="D6644" s="277">
        <v>1116.95</v>
      </c>
    </row>
    <row r="6645" spans="1:4">
      <c r="A6645" s="279" t="s">
        <v>19694</v>
      </c>
      <c r="B6645" s="276" t="s">
        <v>19695</v>
      </c>
      <c r="C6645" s="276" t="s">
        <v>6</v>
      </c>
      <c r="D6645" s="277">
        <v>1252.08</v>
      </c>
    </row>
    <row r="6646" spans="1:4">
      <c r="A6646" s="279" t="s">
        <v>19696</v>
      </c>
      <c r="B6646" s="276" t="s">
        <v>19697</v>
      </c>
      <c r="C6646" s="276" t="s">
        <v>6</v>
      </c>
      <c r="D6646" s="277">
        <v>1387.22</v>
      </c>
    </row>
    <row r="6647" spans="1:4">
      <c r="A6647" s="279" t="s">
        <v>19698</v>
      </c>
      <c r="B6647" s="276" t="s">
        <v>19699</v>
      </c>
      <c r="C6647" s="276" t="s">
        <v>6</v>
      </c>
      <c r="D6647" s="277">
        <v>1522.38</v>
      </c>
    </row>
    <row r="6648" spans="1:4">
      <c r="A6648" s="279" t="s">
        <v>19700</v>
      </c>
      <c r="B6648" s="276" t="s">
        <v>19701</v>
      </c>
      <c r="C6648" s="276" t="s">
        <v>6</v>
      </c>
      <c r="D6648" s="277">
        <v>1657.43</v>
      </c>
    </row>
    <row r="6649" spans="1:4">
      <c r="A6649" s="279" t="s">
        <v>19702</v>
      </c>
      <c r="B6649" s="276" t="s">
        <v>19703</v>
      </c>
      <c r="C6649" s="276" t="s">
        <v>6</v>
      </c>
      <c r="D6649" s="277">
        <v>1908.89</v>
      </c>
    </row>
    <row r="6650" spans="1:4">
      <c r="A6650" s="279" t="s">
        <v>19704</v>
      </c>
      <c r="B6650" s="276" t="s">
        <v>19705</v>
      </c>
      <c r="C6650" s="276" t="s">
        <v>6</v>
      </c>
      <c r="D6650" s="277">
        <v>1931.58</v>
      </c>
    </row>
    <row r="6651" spans="1:4">
      <c r="A6651" s="279" t="s">
        <v>19706</v>
      </c>
      <c r="B6651" s="276" t="s">
        <v>19707</v>
      </c>
      <c r="C6651" s="276" t="s">
        <v>6</v>
      </c>
      <c r="D6651" s="277">
        <v>1942.97</v>
      </c>
    </row>
    <row r="6652" spans="1:4">
      <c r="A6652" s="279" t="s">
        <v>19708</v>
      </c>
      <c r="B6652" s="276" t="s">
        <v>19709</v>
      </c>
      <c r="C6652" s="276" t="s">
        <v>6</v>
      </c>
      <c r="D6652" s="277">
        <v>708.77</v>
      </c>
    </row>
    <row r="6653" spans="1:4">
      <c r="A6653" s="279" t="s">
        <v>19710</v>
      </c>
      <c r="B6653" s="276" t="s">
        <v>19711</v>
      </c>
      <c r="C6653" s="276" t="s">
        <v>6</v>
      </c>
      <c r="D6653" s="277">
        <v>843.91</v>
      </c>
    </row>
    <row r="6654" spans="1:4">
      <c r="A6654" s="279" t="s">
        <v>19712</v>
      </c>
      <c r="B6654" s="276" t="s">
        <v>19713</v>
      </c>
      <c r="C6654" s="276" t="s">
        <v>6</v>
      </c>
      <c r="D6654" s="277">
        <v>981.78</v>
      </c>
    </row>
    <row r="6655" spans="1:4">
      <c r="A6655" s="279" t="s">
        <v>19714</v>
      </c>
      <c r="B6655" s="276" t="s">
        <v>19715</v>
      </c>
      <c r="C6655" s="276" t="s">
        <v>6</v>
      </c>
      <c r="D6655" s="277">
        <v>1116.95</v>
      </c>
    </row>
    <row r="6656" spans="1:4">
      <c r="A6656" s="279" t="s">
        <v>19716</v>
      </c>
      <c r="B6656" s="276" t="s">
        <v>19717</v>
      </c>
      <c r="C6656" s="276" t="s">
        <v>6</v>
      </c>
      <c r="D6656" s="277">
        <v>1252.08</v>
      </c>
    </row>
    <row r="6657" spans="1:4">
      <c r="A6657" s="279" t="s">
        <v>19718</v>
      </c>
      <c r="B6657" s="276" t="s">
        <v>19719</v>
      </c>
      <c r="C6657" s="276" t="s">
        <v>6</v>
      </c>
      <c r="D6657" s="277">
        <v>1387.22</v>
      </c>
    </row>
    <row r="6658" spans="1:4">
      <c r="A6658" s="279" t="s">
        <v>19720</v>
      </c>
      <c r="B6658" s="276" t="s">
        <v>19721</v>
      </c>
      <c r="C6658" s="276" t="s">
        <v>6</v>
      </c>
      <c r="D6658" s="277">
        <v>1522.38</v>
      </c>
    </row>
    <row r="6659" spans="1:4">
      <c r="A6659" s="279" t="s">
        <v>19722</v>
      </c>
      <c r="B6659" s="276" t="s">
        <v>19723</v>
      </c>
      <c r="C6659" s="276" t="s">
        <v>6</v>
      </c>
      <c r="D6659" s="277">
        <v>1657.43</v>
      </c>
    </row>
    <row r="6660" spans="1:4">
      <c r="A6660" s="279" t="s">
        <v>19724</v>
      </c>
      <c r="B6660" s="276" t="s">
        <v>19725</v>
      </c>
      <c r="C6660" s="276" t="s">
        <v>6</v>
      </c>
      <c r="D6660" s="277">
        <v>1908.89</v>
      </c>
    </row>
    <row r="6661" spans="1:4">
      <c r="A6661" s="279" t="s">
        <v>19726</v>
      </c>
      <c r="B6661" s="276" t="s">
        <v>19727</v>
      </c>
      <c r="C6661" s="276" t="s">
        <v>6</v>
      </c>
      <c r="D6661" s="277">
        <v>1931.58</v>
      </c>
    </row>
    <row r="6662" spans="1:4">
      <c r="A6662" s="279" t="s">
        <v>19728</v>
      </c>
      <c r="B6662" s="276" t="s">
        <v>19729</v>
      </c>
      <c r="C6662" s="276" t="s">
        <v>6</v>
      </c>
      <c r="D6662" s="277">
        <v>1942.97</v>
      </c>
    </row>
    <row r="6663" spans="1:4">
      <c r="A6663" s="279" t="s">
        <v>19730</v>
      </c>
      <c r="B6663" s="276" t="s">
        <v>19731</v>
      </c>
      <c r="C6663" s="276" t="s">
        <v>6</v>
      </c>
      <c r="D6663" s="277">
        <v>484.63</v>
      </c>
    </row>
    <row r="6664" spans="1:4">
      <c r="A6664" s="279" t="s">
        <v>19732</v>
      </c>
      <c r="B6664" s="276" t="s">
        <v>19733</v>
      </c>
      <c r="C6664" s="276" t="s">
        <v>6</v>
      </c>
      <c r="D6664" s="277">
        <v>796.11</v>
      </c>
    </row>
    <row r="6665" spans="1:4">
      <c r="A6665" s="279" t="s">
        <v>19734</v>
      </c>
      <c r="B6665" s="276" t="s">
        <v>19735</v>
      </c>
      <c r="C6665" s="276" t="s">
        <v>6</v>
      </c>
      <c r="D6665" s="277">
        <v>933.08</v>
      </c>
    </row>
    <row r="6666" spans="1:4">
      <c r="A6666" s="279" t="s">
        <v>19736</v>
      </c>
      <c r="B6666" s="276" t="s">
        <v>19737</v>
      </c>
      <c r="C6666" s="276" t="s">
        <v>6</v>
      </c>
      <c r="D6666" s="277">
        <v>1069.99</v>
      </c>
    </row>
    <row r="6667" spans="1:4">
      <c r="A6667" s="279" t="s">
        <v>19738</v>
      </c>
      <c r="B6667" s="276" t="s">
        <v>19739</v>
      </c>
      <c r="C6667" s="276" t="s">
        <v>6</v>
      </c>
      <c r="D6667" s="277">
        <v>1206.9100000000001</v>
      </c>
    </row>
    <row r="6668" spans="1:4">
      <c r="A6668" s="279" t="s">
        <v>19740</v>
      </c>
      <c r="B6668" s="276" t="s">
        <v>19741</v>
      </c>
      <c r="C6668" s="276" t="s">
        <v>6</v>
      </c>
      <c r="D6668" s="277">
        <v>1343.82</v>
      </c>
    </row>
    <row r="6669" spans="1:4">
      <c r="A6669" s="279" t="s">
        <v>19742</v>
      </c>
      <c r="B6669" s="276" t="s">
        <v>19743</v>
      </c>
      <c r="C6669" s="276" t="s">
        <v>6</v>
      </c>
      <c r="D6669" s="277">
        <v>1480.79</v>
      </c>
    </row>
    <row r="6670" spans="1:4">
      <c r="A6670" s="279" t="s">
        <v>19744</v>
      </c>
      <c r="B6670" s="276" t="s">
        <v>19745</v>
      </c>
      <c r="C6670" s="276" t="s">
        <v>6</v>
      </c>
      <c r="D6670" s="277">
        <v>1614.95</v>
      </c>
    </row>
    <row r="6671" spans="1:4">
      <c r="A6671" s="279" t="s">
        <v>19746</v>
      </c>
      <c r="B6671" s="276" t="s">
        <v>19747</v>
      </c>
      <c r="C6671" s="276" t="s">
        <v>6</v>
      </c>
      <c r="D6671" s="277">
        <v>1751.9</v>
      </c>
    </row>
    <row r="6672" spans="1:4">
      <c r="A6672" s="279" t="s">
        <v>19748</v>
      </c>
      <c r="B6672" s="276" t="s">
        <v>19749</v>
      </c>
      <c r="C6672" s="276" t="s">
        <v>6</v>
      </c>
      <c r="D6672" s="277">
        <v>2000.88</v>
      </c>
    </row>
    <row r="6673" spans="1:4">
      <c r="A6673" s="279" t="s">
        <v>19750</v>
      </c>
      <c r="B6673" s="276" t="s">
        <v>19751</v>
      </c>
      <c r="C6673" s="276" t="s">
        <v>6</v>
      </c>
      <c r="D6673" s="277">
        <v>2026.76</v>
      </c>
    </row>
    <row r="6674" spans="1:4">
      <c r="A6674" s="279" t="s">
        <v>19752</v>
      </c>
      <c r="B6674" s="276" t="s">
        <v>19753</v>
      </c>
      <c r="C6674" s="276" t="s">
        <v>6</v>
      </c>
      <c r="D6674" s="277">
        <v>2041.2</v>
      </c>
    </row>
    <row r="6675" spans="1:4">
      <c r="A6675" s="279" t="s">
        <v>19754</v>
      </c>
      <c r="B6675" s="276" t="s">
        <v>19755</v>
      </c>
      <c r="C6675" s="276" t="s">
        <v>6</v>
      </c>
      <c r="D6675" s="277">
        <v>603.38</v>
      </c>
    </row>
    <row r="6676" spans="1:4">
      <c r="A6676" s="279" t="s">
        <v>19756</v>
      </c>
      <c r="B6676" s="276" t="s">
        <v>19757</v>
      </c>
      <c r="C6676" s="276" t="s">
        <v>6</v>
      </c>
      <c r="D6676" s="277">
        <v>954.05</v>
      </c>
    </row>
    <row r="6677" spans="1:4">
      <c r="A6677" s="279" t="s">
        <v>19758</v>
      </c>
      <c r="B6677" s="276" t="s">
        <v>19759</v>
      </c>
      <c r="C6677" s="276" t="s">
        <v>6</v>
      </c>
      <c r="D6677" s="277">
        <v>1120.25</v>
      </c>
    </row>
    <row r="6678" spans="1:4">
      <c r="A6678" s="279" t="s">
        <v>19760</v>
      </c>
      <c r="B6678" s="276" t="s">
        <v>19761</v>
      </c>
      <c r="C6678" s="276" t="s">
        <v>6</v>
      </c>
      <c r="D6678" s="277">
        <v>1289.28</v>
      </c>
    </row>
    <row r="6679" spans="1:4">
      <c r="A6679" s="279" t="s">
        <v>19762</v>
      </c>
      <c r="B6679" s="276" t="s">
        <v>19763</v>
      </c>
      <c r="C6679" s="276" t="s">
        <v>6</v>
      </c>
      <c r="D6679" s="277">
        <v>1455.43</v>
      </c>
    </row>
    <row r="6680" spans="1:4">
      <c r="A6680" s="279" t="s">
        <v>19764</v>
      </c>
      <c r="B6680" s="276" t="s">
        <v>19765</v>
      </c>
      <c r="C6680" s="276" t="s">
        <v>6</v>
      </c>
      <c r="D6680" s="277">
        <v>1621.65</v>
      </c>
    </row>
    <row r="6681" spans="1:4">
      <c r="A6681" s="279" t="s">
        <v>19766</v>
      </c>
      <c r="B6681" s="276" t="s">
        <v>19767</v>
      </c>
      <c r="C6681" s="276" t="s">
        <v>6</v>
      </c>
      <c r="D6681" s="277">
        <v>1790.64</v>
      </c>
    </row>
    <row r="6682" spans="1:4">
      <c r="A6682" s="279" t="s">
        <v>19768</v>
      </c>
      <c r="B6682" s="276" t="s">
        <v>19769</v>
      </c>
      <c r="C6682" s="276" t="s">
        <v>6</v>
      </c>
      <c r="D6682" s="277">
        <v>1956.83</v>
      </c>
    </row>
    <row r="6683" spans="1:4">
      <c r="A6683" s="279" t="s">
        <v>19770</v>
      </c>
      <c r="B6683" s="276" t="s">
        <v>19771</v>
      </c>
      <c r="C6683" s="276" t="s">
        <v>6</v>
      </c>
      <c r="D6683" s="277">
        <v>2123.0300000000002</v>
      </c>
    </row>
    <row r="6684" spans="1:4">
      <c r="A6684" s="279" t="s">
        <v>19772</v>
      </c>
      <c r="B6684" s="276" t="s">
        <v>19773</v>
      </c>
      <c r="C6684" s="276" t="s">
        <v>6</v>
      </c>
      <c r="D6684" s="277">
        <v>2421.9899999999998</v>
      </c>
    </row>
    <row r="6685" spans="1:4">
      <c r="A6685" s="279" t="s">
        <v>19774</v>
      </c>
      <c r="B6685" s="276" t="s">
        <v>19775</v>
      </c>
      <c r="C6685" s="276" t="s">
        <v>6</v>
      </c>
      <c r="D6685" s="277">
        <v>2459.42</v>
      </c>
    </row>
    <row r="6686" spans="1:4">
      <c r="A6686" s="279" t="s">
        <v>19776</v>
      </c>
      <c r="B6686" s="276" t="s">
        <v>19777</v>
      </c>
      <c r="C6686" s="276" t="s">
        <v>6</v>
      </c>
      <c r="D6686" s="277">
        <v>2482.39</v>
      </c>
    </row>
    <row r="6687" spans="1:4">
      <c r="A6687" s="279" t="s">
        <v>19778</v>
      </c>
      <c r="B6687" s="276" t="s">
        <v>19779</v>
      </c>
      <c r="C6687" s="276" t="s">
        <v>6</v>
      </c>
      <c r="D6687" s="277">
        <v>755.37</v>
      </c>
    </row>
    <row r="6688" spans="1:4">
      <c r="A6688" s="279" t="s">
        <v>19780</v>
      </c>
      <c r="B6688" s="276" t="s">
        <v>19781</v>
      </c>
      <c r="C6688" s="276" t="s">
        <v>6</v>
      </c>
      <c r="D6688" s="277">
        <v>1162.47</v>
      </c>
    </row>
    <row r="6689" spans="1:4">
      <c r="A6689" s="279" t="s">
        <v>19782</v>
      </c>
      <c r="B6689" s="276" t="s">
        <v>19783</v>
      </c>
      <c r="C6689" s="276" t="s">
        <v>6</v>
      </c>
      <c r="D6689" s="277">
        <v>1380.9</v>
      </c>
    </row>
    <row r="6690" spans="1:4">
      <c r="A6690" s="279" t="s">
        <v>19784</v>
      </c>
      <c r="B6690" s="276" t="s">
        <v>19785</v>
      </c>
      <c r="C6690" s="276" t="s">
        <v>6</v>
      </c>
      <c r="D6690" s="277">
        <v>1596.59</v>
      </c>
    </row>
    <row r="6691" spans="1:4">
      <c r="A6691" s="279" t="s">
        <v>19786</v>
      </c>
      <c r="B6691" s="276" t="s">
        <v>19787</v>
      </c>
      <c r="C6691" s="276" t="s">
        <v>6</v>
      </c>
      <c r="D6691" s="277">
        <v>1815.07</v>
      </c>
    </row>
    <row r="6692" spans="1:4">
      <c r="A6692" s="279" t="s">
        <v>19788</v>
      </c>
      <c r="B6692" s="276" t="s">
        <v>19789</v>
      </c>
      <c r="C6692" s="276" t="s">
        <v>6</v>
      </c>
      <c r="D6692" s="277">
        <v>2033.52</v>
      </c>
    </row>
    <row r="6693" spans="1:4">
      <c r="A6693" s="279" t="s">
        <v>19790</v>
      </c>
      <c r="B6693" s="276" t="s">
        <v>19791</v>
      </c>
      <c r="C6693" s="276" t="s">
        <v>6</v>
      </c>
      <c r="D6693" s="277">
        <v>2249.2199999999998</v>
      </c>
    </row>
    <row r="6694" spans="1:4">
      <c r="A6694" s="279" t="s">
        <v>19792</v>
      </c>
      <c r="B6694" s="276" t="s">
        <v>19793</v>
      </c>
      <c r="C6694" s="276" t="s">
        <v>6</v>
      </c>
      <c r="D6694" s="277">
        <v>2467.67</v>
      </c>
    </row>
    <row r="6695" spans="1:4">
      <c r="A6695" s="279" t="s">
        <v>19794</v>
      </c>
      <c r="B6695" s="276" t="s">
        <v>19795</v>
      </c>
      <c r="C6695" s="276" t="s">
        <v>6</v>
      </c>
      <c r="D6695" s="277">
        <v>2686.17</v>
      </c>
    </row>
    <row r="6696" spans="1:4">
      <c r="A6696" s="279" t="s">
        <v>19796</v>
      </c>
      <c r="B6696" s="276" t="s">
        <v>19797</v>
      </c>
      <c r="C6696" s="276" t="s">
        <v>6</v>
      </c>
      <c r="D6696" s="277">
        <v>3070.15</v>
      </c>
    </row>
    <row r="6697" spans="1:4">
      <c r="A6697" s="279" t="s">
        <v>19798</v>
      </c>
      <c r="B6697" s="276" t="s">
        <v>19799</v>
      </c>
      <c r="C6697" s="276" t="s">
        <v>6</v>
      </c>
      <c r="D6697" s="277">
        <v>3121.83</v>
      </c>
    </row>
    <row r="6698" spans="1:4">
      <c r="A6698" s="279" t="s">
        <v>19800</v>
      </c>
      <c r="B6698" s="276" t="s">
        <v>19801</v>
      </c>
      <c r="C6698" s="276" t="s">
        <v>6</v>
      </c>
      <c r="D6698" s="277">
        <v>3153.35</v>
      </c>
    </row>
    <row r="6699" spans="1:4">
      <c r="A6699" s="279" t="s">
        <v>19802</v>
      </c>
      <c r="B6699" s="276" t="s">
        <v>19803</v>
      </c>
      <c r="C6699" s="276" t="s">
        <v>6</v>
      </c>
      <c r="D6699" s="277">
        <v>922.65</v>
      </c>
    </row>
    <row r="6700" spans="1:4">
      <c r="A6700" s="279" t="s">
        <v>19804</v>
      </c>
      <c r="B6700" s="276" t="s">
        <v>19805</v>
      </c>
      <c r="C6700" s="276" t="s">
        <v>6</v>
      </c>
      <c r="D6700" s="277">
        <v>1350.6</v>
      </c>
    </row>
    <row r="6701" spans="1:4">
      <c r="A6701" s="279" t="s">
        <v>19806</v>
      </c>
      <c r="B6701" s="276" t="s">
        <v>19807</v>
      </c>
      <c r="C6701" s="276" t="s">
        <v>6</v>
      </c>
      <c r="D6701" s="277">
        <v>1620.16</v>
      </c>
    </row>
    <row r="6702" spans="1:4">
      <c r="A6702" s="279" t="s">
        <v>19808</v>
      </c>
      <c r="B6702" s="276" t="s">
        <v>19809</v>
      </c>
      <c r="C6702" s="276" t="s">
        <v>6</v>
      </c>
      <c r="D6702" s="277">
        <v>1892.57</v>
      </c>
    </row>
    <row r="6703" spans="1:4">
      <c r="A6703" s="279" t="s">
        <v>19810</v>
      </c>
      <c r="B6703" s="276" t="s">
        <v>19811</v>
      </c>
      <c r="C6703" s="276" t="s">
        <v>6</v>
      </c>
      <c r="D6703" s="277">
        <v>2164.9</v>
      </c>
    </row>
    <row r="6704" spans="1:4">
      <c r="A6704" s="279" t="s">
        <v>19812</v>
      </c>
      <c r="B6704" s="276" t="s">
        <v>19813</v>
      </c>
      <c r="C6704" s="276" t="s">
        <v>6</v>
      </c>
      <c r="D6704" s="277">
        <v>2434.73</v>
      </c>
    </row>
    <row r="6705" spans="1:4">
      <c r="A6705" s="279" t="s">
        <v>19814</v>
      </c>
      <c r="B6705" s="276" t="s">
        <v>19815</v>
      </c>
      <c r="C6705" s="276" t="s">
        <v>6</v>
      </c>
      <c r="D6705" s="277">
        <v>2706.74</v>
      </c>
    </row>
    <row r="6706" spans="1:4">
      <c r="A6706" s="279" t="s">
        <v>19816</v>
      </c>
      <c r="B6706" s="276" t="s">
        <v>19817</v>
      </c>
      <c r="C6706" s="276" t="s">
        <v>6</v>
      </c>
      <c r="D6706" s="277">
        <v>2979.11</v>
      </c>
    </row>
    <row r="6707" spans="1:4">
      <c r="A6707" s="279" t="s">
        <v>19818</v>
      </c>
      <c r="B6707" s="276" t="s">
        <v>19819</v>
      </c>
      <c r="C6707" s="276" t="s">
        <v>6</v>
      </c>
      <c r="D6707" s="277">
        <v>3248.67</v>
      </c>
    </row>
    <row r="6708" spans="1:4">
      <c r="A6708" s="279" t="s">
        <v>19820</v>
      </c>
      <c r="B6708" s="276" t="s">
        <v>19821</v>
      </c>
      <c r="C6708" s="276" t="s">
        <v>6</v>
      </c>
      <c r="D6708" s="277">
        <v>3723.87</v>
      </c>
    </row>
    <row r="6709" spans="1:4">
      <c r="A6709" s="279" t="s">
        <v>19822</v>
      </c>
      <c r="B6709" s="276" t="s">
        <v>19823</v>
      </c>
      <c r="C6709" s="276" t="s">
        <v>6</v>
      </c>
      <c r="D6709" s="277">
        <v>3792.42</v>
      </c>
    </row>
    <row r="6710" spans="1:4">
      <c r="A6710" s="279" t="s">
        <v>19824</v>
      </c>
      <c r="B6710" s="276" t="s">
        <v>19825</v>
      </c>
      <c r="C6710" s="276" t="s">
        <v>6</v>
      </c>
      <c r="D6710" s="277">
        <v>3835.22</v>
      </c>
    </row>
    <row r="6711" spans="1:4">
      <c r="A6711" s="279" t="s">
        <v>19826</v>
      </c>
      <c r="B6711" s="276" t="s">
        <v>19827</v>
      </c>
      <c r="C6711" s="276" t="s">
        <v>6</v>
      </c>
      <c r="D6711" s="277">
        <v>1121.4100000000001</v>
      </c>
    </row>
    <row r="6712" spans="1:4">
      <c r="A6712" s="279" t="s">
        <v>19828</v>
      </c>
      <c r="B6712" s="276" t="s">
        <v>19829</v>
      </c>
      <c r="C6712" s="276" t="s">
        <v>6</v>
      </c>
      <c r="D6712" s="277">
        <v>1618.67</v>
      </c>
    </row>
    <row r="6713" spans="1:4">
      <c r="A6713" s="279" t="s">
        <v>19830</v>
      </c>
      <c r="B6713" s="276" t="s">
        <v>19831</v>
      </c>
      <c r="C6713" s="276" t="s">
        <v>6</v>
      </c>
      <c r="D6713" s="277">
        <v>1951.13</v>
      </c>
    </row>
    <row r="6714" spans="1:4">
      <c r="A6714" s="279" t="s">
        <v>19832</v>
      </c>
      <c r="B6714" s="276" t="s">
        <v>19833</v>
      </c>
      <c r="C6714" s="276" t="s">
        <v>6</v>
      </c>
      <c r="D6714" s="277">
        <v>2286.36</v>
      </c>
    </row>
    <row r="6715" spans="1:4">
      <c r="A6715" s="279" t="s">
        <v>19834</v>
      </c>
      <c r="B6715" s="276" t="s">
        <v>19835</v>
      </c>
      <c r="C6715" s="276" t="s">
        <v>6</v>
      </c>
      <c r="D6715" s="277">
        <v>2618.83</v>
      </c>
    </row>
    <row r="6716" spans="1:4">
      <c r="A6716" s="279" t="s">
        <v>19836</v>
      </c>
      <c r="B6716" s="276" t="s">
        <v>19837</v>
      </c>
      <c r="C6716" s="276" t="s">
        <v>6</v>
      </c>
      <c r="D6716" s="277">
        <v>2951.27</v>
      </c>
    </row>
    <row r="6717" spans="1:4">
      <c r="A6717" s="279" t="s">
        <v>19838</v>
      </c>
      <c r="B6717" s="276" t="s">
        <v>19839</v>
      </c>
      <c r="C6717" s="276" t="s">
        <v>6</v>
      </c>
      <c r="D6717" s="277">
        <v>3283.73</v>
      </c>
    </row>
    <row r="6718" spans="1:4">
      <c r="A6718" s="279" t="s">
        <v>19840</v>
      </c>
      <c r="B6718" s="276" t="s">
        <v>19841</v>
      </c>
      <c r="C6718" s="276" t="s">
        <v>6</v>
      </c>
      <c r="D6718" s="277">
        <v>3616.14</v>
      </c>
    </row>
    <row r="6719" spans="1:4">
      <c r="A6719" s="279" t="s">
        <v>19842</v>
      </c>
      <c r="B6719" s="276" t="s">
        <v>19843</v>
      </c>
      <c r="C6719" s="276" t="s">
        <v>6</v>
      </c>
      <c r="D6719" s="277">
        <v>3948.65</v>
      </c>
    </row>
    <row r="6720" spans="1:4">
      <c r="A6720" s="279" t="s">
        <v>19844</v>
      </c>
      <c r="B6720" s="276" t="s">
        <v>19845</v>
      </c>
      <c r="C6720" s="276" t="s">
        <v>6</v>
      </c>
      <c r="D6720" s="277">
        <v>4527.6899999999996</v>
      </c>
    </row>
    <row r="6721" spans="1:4">
      <c r="A6721" s="279" t="s">
        <v>19846</v>
      </c>
      <c r="B6721" s="276" t="s">
        <v>19847</v>
      </c>
      <c r="C6721" s="276" t="s">
        <v>6</v>
      </c>
      <c r="D6721" s="277">
        <v>4615.76</v>
      </c>
    </row>
    <row r="6722" spans="1:4">
      <c r="A6722" s="279" t="s">
        <v>19848</v>
      </c>
      <c r="B6722" s="276" t="s">
        <v>19849</v>
      </c>
      <c r="C6722" s="276" t="s">
        <v>6</v>
      </c>
      <c r="D6722" s="277">
        <v>4669.7</v>
      </c>
    </row>
    <row r="6723" spans="1:4">
      <c r="A6723" s="279" t="s">
        <v>19850</v>
      </c>
      <c r="B6723" s="276" t="s">
        <v>19851</v>
      </c>
      <c r="C6723" s="276" t="s">
        <v>6</v>
      </c>
      <c r="D6723" s="277">
        <v>1350.35</v>
      </c>
    </row>
    <row r="6724" spans="1:4">
      <c r="A6724" s="279" t="s">
        <v>19852</v>
      </c>
      <c r="B6724" s="276" t="s">
        <v>19853</v>
      </c>
      <c r="C6724" s="276" t="s">
        <v>6</v>
      </c>
      <c r="D6724" s="277">
        <v>1911.59</v>
      </c>
    </row>
    <row r="6725" spans="1:4">
      <c r="A6725" s="279" t="s">
        <v>19854</v>
      </c>
      <c r="B6725" s="276" t="s">
        <v>19855</v>
      </c>
      <c r="C6725" s="276" t="s">
        <v>6</v>
      </c>
      <c r="D6725" s="277">
        <v>2293.2199999999998</v>
      </c>
    </row>
    <row r="6726" spans="1:4">
      <c r="A6726" s="279" t="s">
        <v>19856</v>
      </c>
      <c r="B6726" s="276" t="s">
        <v>19857</v>
      </c>
      <c r="C6726" s="276" t="s">
        <v>6</v>
      </c>
      <c r="D6726" s="277">
        <v>2674.88</v>
      </c>
    </row>
    <row r="6727" spans="1:4">
      <c r="A6727" s="279" t="s">
        <v>19858</v>
      </c>
      <c r="B6727" s="276" t="s">
        <v>19859</v>
      </c>
      <c r="C6727" s="276" t="s">
        <v>6</v>
      </c>
      <c r="D6727" s="277">
        <v>3056.57</v>
      </c>
    </row>
    <row r="6728" spans="1:4">
      <c r="A6728" s="279" t="s">
        <v>19860</v>
      </c>
      <c r="B6728" s="276" t="s">
        <v>19861</v>
      </c>
      <c r="C6728" s="276" t="s">
        <v>6</v>
      </c>
      <c r="D6728" s="277">
        <v>3438.25</v>
      </c>
    </row>
    <row r="6729" spans="1:4">
      <c r="A6729" s="279" t="s">
        <v>19862</v>
      </c>
      <c r="B6729" s="276" t="s">
        <v>19863</v>
      </c>
      <c r="C6729" s="276" t="s">
        <v>6</v>
      </c>
      <c r="D6729" s="277">
        <v>3819.9</v>
      </c>
    </row>
    <row r="6730" spans="1:4">
      <c r="A6730" s="279" t="s">
        <v>19864</v>
      </c>
      <c r="B6730" s="276" t="s">
        <v>19865</v>
      </c>
      <c r="C6730" s="276" t="s">
        <v>6</v>
      </c>
      <c r="D6730" s="277">
        <v>4201.63</v>
      </c>
    </row>
    <row r="6731" spans="1:4">
      <c r="A6731" s="279" t="s">
        <v>19866</v>
      </c>
      <c r="B6731" s="276" t="s">
        <v>19867</v>
      </c>
      <c r="C6731" s="276" t="s">
        <v>6</v>
      </c>
      <c r="D6731" s="277">
        <v>4583.2299999999996</v>
      </c>
    </row>
    <row r="6732" spans="1:4">
      <c r="A6732" s="279" t="s">
        <v>19868</v>
      </c>
      <c r="B6732" s="276" t="s">
        <v>19869</v>
      </c>
      <c r="C6732" s="276" t="s">
        <v>6</v>
      </c>
      <c r="D6732" s="277">
        <v>5240.16</v>
      </c>
    </row>
    <row r="6733" spans="1:4">
      <c r="A6733" s="279" t="s">
        <v>19870</v>
      </c>
      <c r="B6733" s="276" t="s">
        <v>19871</v>
      </c>
      <c r="C6733" s="276" t="s">
        <v>6</v>
      </c>
      <c r="D6733" s="277">
        <v>5349.08</v>
      </c>
    </row>
    <row r="6734" spans="1:4">
      <c r="A6734" s="279" t="s">
        <v>19872</v>
      </c>
      <c r="B6734" s="276" t="s">
        <v>19873</v>
      </c>
      <c r="C6734" s="276" t="s">
        <v>6</v>
      </c>
      <c r="D6734" s="277">
        <v>5412.21</v>
      </c>
    </row>
    <row r="6735" spans="1:4">
      <c r="A6735" s="279" t="s">
        <v>19874</v>
      </c>
      <c r="B6735" s="276" t="s">
        <v>19875</v>
      </c>
      <c r="C6735" s="276" t="s">
        <v>6</v>
      </c>
      <c r="D6735" s="277">
        <v>1434.73</v>
      </c>
    </row>
    <row r="6736" spans="1:4">
      <c r="A6736" s="279" t="s">
        <v>19876</v>
      </c>
      <c r="B6736" s="276" t="s">
        <v>19877</v>
      </c>
      <c r="C6736" s="276" t="s">
        <v>6</v>
      </c>
      <c r="D6736" s="277">
        <v>2089.7399999999998</v>
      </c>
    </row>
    <row r="6737" spans="1:4">
      <c r="A6737" s="279" t="s">
        <v>19878</v>
      </c>
      <c r="B6737" s="276" t="s">
        <v>19879</v>
      </c>
      <c r="C6737" s="276" t="s">
        <v>6</v>
      </c>
      <c r="D6737" s="277">
        <v>2510.56</v>
      </c>
    </row>
    <row r="6738" spans="1:4">
      <c r="A6738" s="279" t="s">
        <v>19880</v>
      </c>
      <c r="B6738" s="276" t="s">
        <v>19881</v>
      </c>
      <c r="C6738" s="276" t="s">
        <v>6</v>
      </c>
      <c r="D6738" s="277">
        <v>2931.39</v>
      </c>
    </row>
    <row r="6739" spans="1:4">
      <c r="A6739" s="279" t="s">
        <v>19882</v>
      </c>
      <c r="B6739" s="276" t="s">
        <v>19883</v>
      </c>
      <c r="C6739" s="276" t="s">
        <v>6</v>
      </c>
      <c r="D6739" s="277">
        <v>3352.17</v>
      </c>
    </row>
    <row r="6740" spans="1:4">
      <c r="A6740" s="279" t="s">
        <v>19884</v>
      </c>
      <c r="B6740" s="276" t="s">
        <v>19885</v>
      </c>
      <c r="C6740" s="276" t="s">
        <v>6</v>
      </c>
      <c r="D6740" s="277">
        <v>3770.2</v>
      </c>
    </row>
    <row r="6741" spans="1:4">
      <c r="A6741" s="279" t="s">
        <v>19886</v>
      </c>
      <c r="B6741" s="276" t="s">
        <v>19887</v>
      </c>
      <c r="C6741" s="276" t="s">
        <v>6</v>
      </c>
      <c r="D6741" s="277">
        <v>4190.96</v>
      </c>
    </row>
    <row r="6742" spans="1:4">
      <c r="A6742" s="279" t="s">
        <v>19888</v>
      </c>
      <c r="B6742" s="276" t="s">
        <v>19889</v>
      </c>
      <c r="C6742" s="276" t="s">
        <v>6</v>
      </c>
      <c r="D6742" s="277">
        <v>4611.78</v>
      </c>
    </row>
    <row r="6743" spans="1:4">
      <c r="A6743" s="279" t="s">
        <v>19890</v>
      </c>
      <c r="B6743" s="276" t="s">
        <v>19891</v>
      </c>
      <c r="C6743" s="276" t="s">
        <v>6</v>
      </c>
      <c r="D6743" s="277">
        <v>5032.6099999999997</v>
      </c>
    </row>
    <row r="6744" spans="1:4">
      <c r="A6744" s="279" t="s">
        <v>19892</v>
      </c>
      <c r="B6744" s="276" t="s">
        <v>19893</v>
      </c>
      <c r="C6744" s="276" t="s">
        <v>6</v>
      </c>
      <c r="D6744" s="277">
        <v>5748.3</v>
      </c>
    </row>
    <row r="6745" spans="1:4">
      <c r="A6745" s="279" t="s">
        <v>19894</v>
      </c>
      <c r="B6745" s="276" t="s">
        <v>19895</v>
      </c>
      <c r="C6745" s="276" t="s">
        <v>6</v>
      </c>
      <c r="D6745" s="277">
        <v>5876.86</v>
      </c>
    </row>
    <row r="6746" spans="1:4">
      <c r="A6746" s="279" t="s">
        <v>19896</v>
      </c>
      <c r="B6746" s="276" t="s">
        <v>19897</v>
      </c>
      <c r="C6746" s="276" t="s">
        <v>6</v>
      </c>
      <c r="D6746" s="277">
        <v>5954.03</v>
      </c>
    </row>
    <row r="6747" spans="1:4">
      <c r="A6747" s="279" t="s">
        <v>19898</v>
      </c>
      <c r="B6747" s="276" t="s">
        <v>19899</v>
      </c>
      <c r="C6747" s="276" t="s">
        <v>6</v>
      </c>
      <c r="D6747" s="277">
        <v>1515.29</v>
      </c>
    </row>
    <row r="6748" spans="1:4">
      <c r="A6748" s="279" t="s">
        <v>19900</v>
      </c>
      <c r="B6748" s="276" t="s">
        <v>19901</v>
      </c>
      <c r="C6748" s="276" t="s">
        <v>6</v>
      </c>
      <c r="D6748" s="277">
        <v>2540.13</v>
      </c>
    </row>
    <row r="6749" spans="1:4">
      <c r="A6749" s="279" t="s">
        <v>19902</v>
      </c>
      <c r="B6749" s="276" t="s">
        <v>19903</v>
      </c>
      <c r="C6749" s="276" t="s">
        <v>6</v>
      </c>
      <c r="D6749" s="277">
        <v>3030.35</v>
      </c>
    </row>
    <row r="6750" spans="1:4">
      <c r="A6750" s="279" t="s">
        <v>19904</v>
      </c>
      <c r="B6750" s="276" t="s">
        <v>19905</v>
      </c>
      <c r="C6750" s="276" t="s">
        <v>6</v>
      </c>
      <c r="D6750" s="277">
        <v>3520.5</v>
      </c>
    </row>
    <row r="6751" spans="1:4">
      <c r="A6751" s="279" t="s">
        <v>19906</v>
      </c>
      <c r="B6751" s="276" t="s">
        <v>19907</v>
      </c>
      <c r="C6751" s="276" t="s">
        <v>6</v>
      </c>
      <c r="D6751" s="277">
        <v>4010.77</v>
      </c>
    </row>
    <row r="6752" spans="1:4">
      <c r="A6752" s="279" t="s">
        <v>19908</v>
      </c>
      <c r="B6752" s="276" t="s">
        <v>19909</v>
      </c>
      <c r="C6752" s="276" t="s">
        <v>6</v>
      </c>
      <c r="D6752" s="277">
        <v>4500.92</v>
      </c>
    </row>
    <row r="6753" spans="1:4">
      <c r="A6753" s="279" t="s">
        <v>19910</v>
      </c>
      <c r="B6753" s="276" t="s">
        <v>19911</v>
      </c>
      <c r="C6753" s="276" t="s">
        <v>6</v>
      </c>
      <c r="D6753" s="277">
        <v>4991.1099999999997</v>
      </c>
    </row>
    <row r="6754" spans="1:4">
      <c r="A6754" s="279" t="s">
        <v>19912</v>
      </c>
      <c r="B6754" s="276" t="s">
        <v>19913</v>
      </c>
      <c r="C6754" s="276" t="s">
        <v>6</v>
      </c>
      <c r="D6754" s="277">
        <v>5481.33</v>
      </c>
    </row>
    <row r="6755" spans="1:4">
      <c r="A6755" s="279" t="s">
        <v>19914</v>
      </c>
      <c r="B6755" s="276" t="s">
        <v>19915</v>
      </c>
      <c r="C6755" s="276" t="s">
        <v>6</v>
      </c>
      <c r="D6755" s="277">
        <v>5971.53</v>
      </c>
    </row>
    <row r="6756" spans="1:4">
      <c r="A6756" s="279" t="s">
        <v>19916</v>
      </c>
      <c r="B6756" s="276" t="s">
        <v>19917</v>
      </c>
      <c r="C6756" s="276" t="s">
        <v>6</v>
      </c>
      <c r="D6756" s="277">
        <v>6804.16</v>
      </c>
    </row>
    <row r="6757" spans="1:4">
      <c r="A6757" s="279" t="s">
        <v>19918</v>
      </c>
      <c r="B6757" s="276" t="s">
        <v>19919</v>
      </c>
      <c r="C6757" s="276" t="s">
        <v>6</v>
      </c>
      <c r="D6757" s="277">
        <v>6955.03</v>
      </c>
    </row>
    <row r="6758" spans="1:4">
      <c r="A6758" s="279" t="s">
        <v>19920</v>
      </c>
      <c r="B6758" s="276" t="s">
        <v>19921</v>
      </c>
      <c r="C6758" s="276" t="s">
        <v>6</v>
      </c>
      <c r="D6758" s="277">
        <v>7046.12</v>
      </c>
    </row>
    <row r="6759" spans="1:4">
      <c r="A6759" s="279" t="s">
        <v>19922</v>
      </c>
      <c r="B6759" s="276" t="s">
        <v>19923</v>
      </c>
      <c r="C6759" s="276" t="s">
        <v>6</v>
      </c>
      <c r="D6759" s="277">
        <v>1715.83</v>
      </c>
    </row>
    <row r="6760" spans="1:4">
      <c r="A6760" s="279" t="s">
        <v>19924</v>
      </c>
      <c r="B6760" s="276" t="s">
        <v>19925</v>
      </c>
      <c r="C6760" s="276" t="s">
        <v>6</v>
      </c>
      <c r="D6760" s="277">
        <v>2757.83</v>
      </c>
    </row>
    <row r="6761" spans="1:4">
      <c r="A6761" s="279" t="s">
        <v>19926</v>
      </c>
      <c r="B6761" s="276" t="s">
        <v>19927</v>
      </c>
      <c r="C6761" s="276" t="s">
        <v>6</v>
      </c>
      <c r="D6761" s="277">
        <v>3309.79</v>
      </c>
    </row>
    <row r="6762" spans="1:4">
      <c r="A6762" s="279" t="s">
        <v>19928</v>
      </c>
      <c r="B6762" s="276" t="s">
        <v>19929</v>
      </c>
      <c r="C6762" s="276" t="s">
        <v>6</v>
      </c>
      <c r="D6762" s="277">
        <v>3861.72</v>
      </c>
    </row>
    <row r="6763" spans="1:4">
      <c r="A6763" s="279" t="s">
        <v>19930</v>
      </c>
      <c r="B6763" s="276" t="s">
        <v>19931</v>
      </c>
      <c r="C6763" s="276" t="s">
        <v>6</v>
      </c>
      <c r="D6763" s="277">
        <v>4413.6400000000003</v>
      </c>
    </row>
    <row r="6764" spans="1:4">
      <c r="A6764" s="279" t="s">
        <v>19932</v>
      </c>
      <c r="B6764" s="276" t="s">
        <v>19933</v>
      </c>
      <c r="C6764" s="276" t="s">
        <v>6</v>
      </c>
      <c r="D6764" s="277">
        <v>4965.49</v>
      </c>
    </row>
    <row r="6765" spans="1:4">
      <c r="A6765" s="279" t="s">
        <v>19934</v>
      </c>
      <c r="B6765" s="276" t="s">
        <v>19935</v>
      </c>
      <c r="C6765" s="276" t="s">
        <v>6</v>
      </c>
      <c r="D6765" s="277">
        <v>5517.38</v>
      </c>
    </row>
    <row r="6766" spans="1:4">
      <c r="A6766" s="279" t="s">
        <v>19936</v>
      </c>
      <c r="B6766" s="276" t="s">
        <v>19937</v>
      </c>
      <c r="C6766" s="276" t="s">
        <v>6</v>
      </c>
      <c r="D6766" s="277">
        <v>6072.07</v>
      </c>
    </row>
    <row r="6767" spans="1:4">
      <c r="A6767" s="279" t="s">
        <v>19938</v>
      </c>
      <c r="B6767" s="276" t="s">
        <v>19939</v>
      </c>
      <c r="C6767" s="276" t="s">
        <v>6</v>
      </c>
      <c r="D6767" s="277">
        <v>6623.99</v>
      </c>
    </row>
    <row r="6768" spans="1:4">
      <c r="A6768" s="279" t="s">
        <v>19940</v>
      </c>
      <c r="B6768" s="276" t="s">
        <v>19941</v>
      </c>
      <c r="C6768" s="276" t="s">
        <v>6</v>
      </c>
      <c r="D6768" s="277">
        <v>7557.09</v>
      </c>
    </row>
    <row r="6769" spans="1:4">
      <c r="A6769" s="279" t="s">
        <v>19942</v>
      </c>
      <c r="B6769" s="276" t="s">
        <v>19943</v>
      </c>
      <c r="C6769" s="276" t="s">
        <v>6</v>
      </c>
      <c r="D6769" s="277">
        <v>7731.29</v>
      </c>
    </row>
    <row r="6770" spans="1:4">
      <c r="A6770" s="279" t="s">
        <v>19944</v>
      </c>
      <c r="B6770" s="276" t="s">
        <v>19945</v>
      </c>
      <c r="C6770" s="276" t="s">
        <v>6</v>
      </c>
      <c r="D6770" s="277">
        <v>7836.87</v>
      </c>
    </row>
    <row r="6771" spans="1:4">
      <c r="A6771" s="279" t="s">
        <v>19946</v>
      </c>
      <c r="B6771" s="276" t="s">
        <v>19947</v>
      </c>
      <c r="C6771" s="276" t="s">
        <v>6</v>
      </c>
      <c r="D6771" s="277">
        <v>1984.38</v>
      </c>
    </row>
    <row r="6772" spans="1:4">
      <c r="A6772" s="279" t="s">
        <v>19948</v>
      </c>
      <c r="B6772" s="276" t="s">
        <v>19949</v>
      </c>
      <c r="C6772" s="276" t="s">
        <v>6</v>
      </c>
      <c r="D6772" s="277">
        <v>3385.48</v>
      </c>
    </row>
    <row r="6773" spans="1:4">
      <c r="A6773" s="279" t="s">
        <v>19950</v>
      </c>
      <c r="B6773" s="276" t="s">
        <v>19951</v>
      </c>
      <c r="C6773" s="276" t="s">
        <v>6</v>
      </c>
      <c r="D6773" s="277">
        <v>4110</v>
      </c>
    </row>
    <row r="6774" spans="1:4">
      <c r="A6774" s="279" t="s">
        <v>19952</v>
      </c>
      <c r="B6774" s="276" t="s">
        <v>19953</v>
      </c>
      <c r="C6774" s="276" t="s">
        <v>6</v>
      </c>
      <c r="D6774" s="277">
        <v>4831.7</v>
      </c>
    </row>
    <row r="6775" spans="1:4">
      <c r="A6775" s="279" t="s">
        <v>19954</v>
      </c>
      <c r="B6775" s="276" t="s">
        <v>19955</v>
      </c>
      <c r="C6775" s="276" t="s">
        <v>6</v>
      </c>
      <c r="D6775" s="277">
        <v>5553.4</v>
      </c>
    </row>
    <row r="6776" spans="1:4">
      <c r="A6776" s="279" t="s">
        <v>19956</v>
      </c>
      <c r="B6776" s="276" t="s">
        <v>19957</v>
      </c>
      <c r="C6776" s="276" t="s">
        <v>6</v>
      </c>
      <c r="D6776" s="277">
        <v>6275.02</v>
      </c>
    </row>
    <row r="6777" spans="1:4">
      <c r="A6777" s="279" t="s">
        <v>19958</v>
      </c>
      <c r="B6777" s="276" t="s">
        <v>19959</v>
      </c>
      <c r="C6777" s="276" t="s">
        <v>6</v>
      </c>
      <c r="D6777" s="277">
        <v>6999.55</v>
      </c>
    </row>
    <row r="6778" spans="1:4">
      <c r="A6778" s="279" t="s">
        <v>19960</v>
      </c>
      <c r="B6778" s="276" t="s">
        <v>19961</v>
      </c>
      <c r="C6778" s="276" t="s">
        <v>6</v>
      </c>
      <c r="D6778" s="277">
        <v>7721.27</v>
      </c>
    </row>
    <row r="6779" spans="1:4">
      <c r="A6779" s="279" t="s">
        <v>19962</v>
      </c>
      <c r="B6779" s="276" t="s">
        <v>19963</v>
      </c>
      <c r="C6779" s="276" t="s">
        <v>6</v>
      </c>
      <c r="D6779" s="277">
        <v>8443.01</v>
      </c>
    </row>
    <row r="6780" spans="1:4">
      <c r="A6780" s="279" t="s">
        <v>19964</v>
      </c>
      <c r="B6780" s="276" t="s">
        <v>19965</v>
      </c>
      <c r="C6780" s="276" t="s">
        <v>6</v>
      </c>
      <c r="D6780" s="277">
        <v>9667.4599999999991</v>
      </c>
    </row>
    <row r="6781" spans="1:4">
      <c r="A6781" s="279" t="s">
        <v>19966</v>
      </c>
      <c r="B6781" s="276" t="s">
        <v>19967</v>
      </c>
      <c r="C6781" s="276" t="s">
        <v>6</v>
      </c>
      <c r="D6781" s="277">
        <v>9893.7000000000007</v>
      </c>
    </row>
    <row r="6782" spans="1:4">
      <c r="A6782" s="279" t="s">
        <v>19968</v>
      </c>
      <c r="B6782" s="276" t="s">
        <v>19969</v>
      </c>
      <c r="C6782" s="276" t="s">
        <v>6</v>
      </c>
      <c r="D6782" s="277">
        <v>10026.69</v>
      </c>
    </row>
    <row r="6783" spans="1:4">
      <c r="A6783" s="279" t="s">
        <v>19970</v>
      </c>
      <c r="B6783" s="276" t="s">
        <v>19971</v>
      </c>
      <c r="C6783" s="276" t="s">
        <v>6</v>
      </c>
      <c r="D6783" s="277">
        <v>5592.51</v>
      </c>
    </row>
    <row r="6784" spans="1:4">
      <c r="A6784" s="279" t="s">
        <v>19972</v>
      </c>
      <c r="B6784" s="276" t="s">
        <v>19973</v>
      </c>
      <c r="C6784" s="276" t="s">
        <v>6</v>
      </c>
      <c r="D6784" s="277">
        <v>8149.21</v>
      </c>
    </row>
    <row r="6785" spans="1:4">
      <c r="A6785" s="279" t="s">
        <v>19974</v>
      </c>
      <c r="B6785" s="276" t="s">
        <v>19975</v>
      </c>
      <c r="C6785" s="276" t="s">
        <v>6</v>
      </c>
      <c r="D6785" s="277">
        <v>8913.32</v>
      </c>
    </row>
    <row r="6786" spans="1:4">
      <c r="A6786" s="279" t="s">
        <v>19976</v>
      </c>
      <c r="B6786" s="276" t="s">
        <v>19977</v>
      </c>
      <c r="C6786" s="276" t="s">
        <v>6</v>
      </c>
      <c r="D6786" s="277">
        <v>10216.280000000001</v>
      </c>
    </row>
    <row r="6787" spans="1:4">
      <c r="A6787" s="279" t="s">
        <v>19978</v>
      </c>
      <c r="B6787" s="276" t="s">
        <v>19979</v>
      </c>
      <c r="C6787" s="276" t="s">
        <v>6</v>
      </c>
      <c r="D6787" s="277">
        <v>11519.2</v>
      </c>
    </row>
    <row r="6788" spans="1:4">
      <c r="A6788" s="279" t="s">
        <v>19980</v>
      </c>
      <c r="B6788" s="276" t="s">
        <v>19981</v>
      </c>
      <c r="C6788" s="276" t="s">
        <v>6</v>
      </c>
      <c r="D6788" s="277">
        <v>12825.04</v>
      </c>
    </row>
    <row r="6789" spans="1:4">
      <c r="A6789" s="279" t="s">
        <v>19982</v>
      </c>
      <c r="B6789" s="276" t="s">
        <v>19983</v>
      </c>
      <c r="C6789" s="276" t="s">
        <v>6</v>
      </c>
      <c r="D6789" s="277">
        <v>14127.96</v>
      </c>
    </row>
    <row r="6790" spans="1:4">
      <c r="A6790" s="279" t="s">
        <v>19984</v>
      </c>
      <c r="B6790" s="276" t="s">
        <v>19985</v>
      </c>
      <c r="C6790" s="276" t="s">
        <v>6</v>
      </c>
      <c r="D6790" s="277">
        <v>15433.68</v>
      </c>
    </row>
    <row r="6791" spans="1:4">
      <c r="A6791" s="279" t="s">
        <v>19986</v>
      </c>
      <c r="B6791" s="276" t="s">
        <v>19987</v>
      </c>
      <c r="C6791" s="276" t="s">
        <v>6</v>
      </c>
      <c r="D6791" s="277">
        <v>16736.580000000002</v>
      </c>
    </row>
    <row r="6792" spans="1:4">
      <c r="A6792" s="279" t="s">
        <v>19988</v>
      </c>
      <c r="B6792" s="276" t="s">
        <v>19989</v>
      </c>
      <c r="C6792" s="276" t="s">
        <v>6</v>
      </c>
      <c r="D6792" s="277">
        <v>18039.599999999999</v>
      </c>
    </row>
    <row r="6793" spans="1:4">
      <c r="A6793" s="279" t="s">
        <v>19990</v>
      </c>
      <c r="B6793" s="276" t="s">
        <v>19991</v>
      </c>
      <c r="C6793" s="276" t="s">
        <v>6</v>
      </c>
      <c r="D6793" s="277">
        <v>19345.32</v>
      </c>
    </row>
    <row r="6794" spans="1:4">
      <c r="A6794" s="279" t="s">
        <v>19992</v>
      </c>
      <c r="B6794" s="276" t="s">
        <v>19993</v>
      </c>
      <c r="C6794" s="276" t="s">
        <v>6</v>
      </c>
      <c r="D6794" s="277">
        <v>21439.96</v>
      </c>
    </row>
    <row r="6795" spans="1:4">
      <c r="A6795" s="279" t="s">
        <v>19994</v>
      </c>
      <c r="B6795" s="276" t="s">
        <v>19995</v>
      </c>
      <c r="C6795" s="276" t="s">
        <v>6</v>
      </c>
      <c r="D6795" s="277">
        <v>21804.9</v>
      </c>
    </row>
    <row r="6796" spans="1:4">
      <c r="A6796" s="279" t="s">
        <v>19996</v>
      </c>
      <c r="B6796" s="276" t="s">
        <v>19997</v>
      </c>
      <c r="C6796" s="276" t="s">
        <v>6</v>
      </c>
      <c r="D6796" s="277">
        <v>22026.7</v>
      </c>
    </row>
    <row r="6797" spans="1:4">
      <c r="A6797" s="279" t="s">
        <v>19998</v>
      </c>
      <c r="B6797" s="276" t="s">
        <v>19999</v>
      </c>
      <c r="C6797" s="276" t="s">
        <v>6</v>
      </c>
      <c r="D6797" s="277">
        <v>6882.21</v>
      </c>
    </row>
    <row r="6798" spans="1:4">
      <c r="A6798" s="279" t="s">
        <v>20000</v>
      </c>
      <c r="B6798" s="276" t="s">
        <v>20001</v>
      </c>
      <c r="C6798" s="276" t="s">
        <v>6</v>
      </c>
      <c r="D6798" s="277">
        <v>9252.7199999999993</v>
      </c>
    </row>
    <row r="6799" spans="1:4">
      <c r="A6799" s="279" t="s">
        <v>20002</v>
      </c>
      <c r="B6799" s="276" t="s">
        <v>20003</v>
      </c>
      <c r="C6799" s="276" t="s">
        <v>6</v>
      </c>
      <c r="D6799" s="277">
        <v>10823.76</v>
      </c>
    </row>
    <row r="6800" spans="1:4">
      <c r="A6800" s="279" t="s">
        <v>20004</v>
      </c>
      <c r="B6800" s="276" t="s">
        <v>20005</v>
      </c>
      <c r="C6800" s="276" t="s">
        <v>6</v>
      </c>
      <c r="D6800" s="277">
        <v>12394.07</v>
      </c>
    </row>
    <row r="6801" spans="1:4">
      <c r="A6801" s="279" t="s">
        <v>20006</v>
      </c>
      <c r="B6801" s="276" t="s">
        <v>20007</v>
      </c>
      <c r="C6801" s="276" t="s">
        <v>6</v>
      </c>
      <c r="D6801" s="277">
        <v>12127.58</v>
      </c>
    </row>
    <row r="6802" spans="1:4">
      <c r="A6802" s="279" t="s">
        <v>20008</v>
      </c>
      <c r="B6802" s="276" t="s">
        <v>20009</v>
      </c>
      <c r="C6802" s="276" t="s">
        <v>6</v>
      </c>
      <c r="D6802" s="277">
        <v>15539.64</v>
      </c>
    </row>
    <row r="6803" spans="1:4">
      <c r="A6803" s="279" t="s">
        <v>20010</v>
      </c>
      <c r="B6803" s="276" t="s">
        <v>20011</v>
      </c>
      <c r="C6803" s="276" t="s">
        <v>6</v>
      </c>
      <c r="D6803" s="277">
        <v>17020.990000000002</v>
      </c>
    </row>
    <row r="6804" spans="1:4">
      <c r="A6804" s="279" t="s">
        <v>20012</v>
      </c>
      <c r="B6804" s="276" t="s">
        <v>20013</v>
      </c>
      <c r="C6804" s="276" t="s">
        <v>6</v>
      </c>
      <c r="D6804" s="277">
        <v>18685.32</v>
      </c>
    </row>
    <row r="6805" spans="1:4">
      <c r="A6805" s="279" t="s">
        <v>20014</v>
      </c>
      <c r="B6805" s="276" t="s">
        <v>20015</v>
      </c>
      <c r="C6805" s="276" t="s">
        <v>6</v>
      </c>
      <c r="D6805" s="277">
        <v>20258.150000000001</v>
      </c>
    </row>
    <row r="6806" spans="1:4">
      <c r="A6806" s="279" t="s">
        <v>20016</v>
      </c>
      <c r="B6806" s="276" t="s">
        <v>20017</v>
      </c>
      <c r="C6806" s="276" t="s">
        <v>6</v>
      </c>
      <c r="D6806" s="277">
        <v>21830.94</v>
      </c>
    </row>
    <row r="6807" spans="1:4">
      <c r="A6807" s="279" t="s">
        <v>20018</v>
      </c>
      <c r="B6807" s="276" t="s">
        <v>20019</v>
      </c>
      <c r="C6807" s="276" t="s">
        <v>6</v>
      </c>
      <c r="D6807" s="277">
        <v>23400.99</v>
      </c>
    </row>
    <row r="6808" spans="1:4">
      <c r="A6808" s="279" t="s">
        <v>20020</v>
      </c>
      <c r="B6808" s="276" t="s">
        <v>20021</v>
      </c>
      <c r="C6808" s="276" t="s">
        <v>6</v>
      </c>
      <c r="D6808" s="277">
        <v>25924.65</v>
      </c>
    </row>
    <row r="6809" spans="1:4">
      <c r="A6809" s="279" t="s">
        <v>20022</v>
      </c>
      <c r="B6809" s="276" t="s">
        <v>20023</v>
      </c>
      <c r="C6809" s="276" t="s">
        <v>6</v>
      </c>
      <c r="D6809" s="277">
        <v>25924.65</v>
      </c>
    </row>
    <row r="6810" spans="1:4">
      <c r="A6810" s="279" t="s">
        <v>20024</v>
      </c>
      <c r="B6810" s="276" t="s">
        <v>20025</v>
      </c>
      <c r="C6810" s="276" t="s">
        <v>6</v>
      </c>
      <c r="D6810" s="277">
        <v>26638.74</v>
      </c>
    </row>
    <row r="6811" spans="1:4">
      <c r="A6811" s="279" t="s">
        <v>20026</v>
      </c>
      <c r="B6811" s="276" t="s">
        <v>20027</v>
      </c>
      <c r="C6811" s="276" t="s">
        <v>6</v>
      </c>
      <c r="D6811" s="277">
        <v>10479.709999999999</v>
      </c>
    </row>
    <row r="6812" spans="1:4">
      <c r="A6812" s="279" t="s">
        <v>20028</v>
      </c>
      <c r="B6812" s="276" t="s">
        <v>20029</v>
      </c>
      <c r="C6812" s="276" t="s">
        <v>6</v>
      </c>
      <c r="D6812" s="277">
        <v>13494.56</v>
      </c>
    </row>
    <row r="6813" spans="1:4">
      <c r="A6813" s="279" t="s">
        <v>20030</v>
      </c>
      <c r="B6813" s="276" t="s">
        <v>20031</v>
      </c>
      <c r="C6813" s="276" t="s">
        <v>6</v>
      </c>
      <c r="D6813" s="277">
        <v>15695.19</v>
      </c>
    </row>
    <row r="6814" spans="1:4">
      <c r="A6814" s="279" t="s">
        <v>20032</v>
      </c>
      <c r="B6814" s="276" t="s">
        <v>20033</v>
      </c>
      <c r="C6814" s="276" t="s">
        <v>6</v>
      </c>
      <c r="D6814" s="277">
        <v>17895.86</v>
      </c>
    </row>
    <row r="6815" spans="1:4">
      <c r="A6815" s="279" t="s">
        <v>20034</v>
      </c>
      <c r="B6815" s="276" t="s">
        <v>20035</v>
      </c>
      <c r="C6815" s="276" t="s">
        <v>6</v>
      </c>
      <c r="D6815" s="277">
        <v>20093.650000000001</v>
      </c>
    </row>
    <row r="6816" spans="1:4">
      <c r="A6816" s="279" t="s">
        <v>20036</v>
      </c>
      <c r="B6816" s="276" t="s">
        <v>20037</v>
      </c>
      <c r="C6816" s="276" t="s">
        <v>6</v>
      </c>
      <c r="D6816" s="277">
        <v>22294.25</v>
      </c>
    </row>
    <row r="6817" spans="1:4">
      <c r="A6817" s="279" t="s">
        <v>20038</v>
      </c>
      <c r="B6817" s="276" t="s">
        <v>20039</v>
      </c>
      <c r="C6817" s="276" t="s">
        <v>6</v>
      </c>
      <c r="D6817" s="277">
        <v>24481</v>
      </c>
    </row>
    <row r="6818" spans="1:4">
      <c r="A6818" s="279" t="s">
        <v>20040</v>
      </c>
      <c r="B6818" s="276" t="s">
        <v>20041</v>
      </c>
      <c r="C6818" s="276" t="s">
        <v>6</v>
      </c>
      <c r="D6818" s="277">
        <v>29692.69</v>
      </c>
    </row>
    <row r="6819" spans="1:4">
      <c r="A6819" s="279" t="s">
        <v>20042</v>
      </c>
      <c r="B6819" s="276" t="s">
        <v>20043</v>
      </c>
      <c r="C6819" s="276" t="s">
        <v>6</v>
      </c>
      <c r="D6819" s="277">
        <v>28893.3</v>
      </c>
    </row>
    <row r="6820" spans="1:4">
      <c r="A6820" s="279" t="s">
        <v>20044</v>
      </c>
      <c r="B6820" s="276" t="s">
        <v>20045</v>
      </c>
      <c r="C6820" s="276" t="s">
        <v>6</v>
      </c>
      <c r="D6820" s="277">
        <v>31093.94</v>
      </c>
    </row>
    <row r="6821" spans="1:4">
      <c r="A6821" s="279" t="s">
        <v>20046</v>
      </c>
      <c r="B6821" s="276" t="s">
        <v>20047</v>
      </c>
      <c r="C6821" s="276" t="s">
        <v>6</v>
      </c>
      <c r="D6821" s="277">
        <v>33291.800000000003</v>
      </c>
    </row>
    <row r="6822" spans="1:4">
      <c r="A6822" s="279" t="s">
        <v>20048</v>
      </c>
      <c r="B6822" s="276" t="s">
        <v>20049</v>
      </c>
      <c r="C6822" s="276" t="s">
        <v>6</v>
      </c>
      <c r="D6822" s="277">
        <v>36816.269999999997</v>
      </c>
    </row>
    <row r="6823" spans="1:4">
      <c r="A6823" s="279" t="s">
        <v>20050</v>
      </c>
      <c r="B6823" s="276" t="s">
        <v>20051</v>
      </c>
      <c r="C6823" s="276" t="s">
        <v>6</v>
      </c>
      <c r="D6823" s="277">
        <v>37448.410000000003</v>
      </c>
    </row>
    <row r="6824" spans="1:4">
      <c r="A6824" s="279" t="s">
        <v>20052</v>
      </c>
      <c r="B6824" s="276" t="s">
        <v>20053</v>
      </c>
      <c r="C6824" s="276" t="s">
        <v>6</v>
      </c>
      <c r="D6824" s="277">
        <v>37827.129999999997</v>
      </c>
    </row>
    <row r="6825" spans="1:4">
      <c r="A6825" s="279" t="s">
        <v>20054</v>
      </c>
      <c r="B6825" s="276" t="s">
        <v>20055</v>
      </c>
      <c r="C6825" s="276" t="s">
        <v>6</v>
      </c>
      <c r="D6825" s="277">
        <v>13494.56</v>
      </c>
    </row>
    <row r="6826" spans="1:4">
      <c r="A6826" s="279" t="s">
        <v>20056</v>
      </c>
      <c r="B6826" s="276" t="s">
        <v>20057</v>
      </c>
      <c r="C6826" s="276" t="s">
        <v>6</v>
      </c>
      <c r="D6826" s="277">
        <v>15695.19</v>
      </c>
    </row>
    <row r="6827" spans="1:4">
      <c r="A6827" s="279" t="s">
        <v>20058</v>
      </c>
      <c r="B6827" s="276" t="s">
        <v>20059</v>
      </c>
      <c r="C6827" s="276" t="s">
        <v>6</v>
      </c>
      <c r="D6827" s="277">
        <v>17895.86</v>
      </c>
    </row>
    <row r="6828" spans="1:4">
      <c r="A6828" s="279" t="s">
        <v>20060</v>
      </c>
      <c r="B6828" s="276" t="s">
        <v>20061</v>
      </c>
      <c r="C6828" s="276" t="s">
        <v>6</v>
      </c>
      <c r="D6828" s="277">
        <v>20093.650000000001</v>
      </c>
    </row>
    <row r="6829" spans="1:4">
      <c r="A6829" s="279" t="s">
        <v>20062</v>
      </c>
      <c r="B6829" s="276" t="s">
        <v>20063</v>
      </c>
      <c r="C6829" s="276" t="s">
        <v>6</v>
      </c>
      <c r="D6829" s="277">
        <v>22294.25</v>
      </c>
    </row>
    <row r="6830" spans="1:4">
      <c r="A6830" s="279" t="s">
        <v>20064</v>
      </c>
      <c r="B6830" s="276" t="s">
        <v>20065</v>
      </c>
      <c r="C6830" s="276" t="s">
        <v>6</v>
      </c>
      <c r="D6830" s="277">
        <v>24481</v>
      </c>
    </row>
    <row r="6831" spans="1:4">
      <c r="A6831" s="279" t="s">
        <v>20066</v>
      </c>
      <c r="B6831" s="276" t="s">
        <v>20067</v>
      </c>
      <c r="C6831" s="276" t="s">
        <v>6</v>
      </c>
      <c r="D6831" s="277">
        <v>26692.69</v>
      </c>
    </row>
    <row r="6832" spans="1:4">
      <c r="A6832" s="279" t="s">
        <v>20068</v>
      </c>
      <c r="B6832" s="276" t="s">
        <v>20069</v>
      </c>
      <c r="C6832" s="276" t="s">
        <v>6</v>
      </c>
      <c r="D6832" s="277">
        <v>28893.3</v>
      </c>
    </row>
    <row r="6833" spans="1:4">
      <c r="A6833" s="279" t="s">
        <v>20070</v>
      </c>
      <c r="B6833" s="276" t="s">
        <v>20071</v>
      </c>
      <c r="C6833" s="276" t="s">
        <v>6</v>
      </c>
      <c r="D6833" s="277">
        <v>10267</v>
      </c>
    </row>
    <row r="6834" spans="1:4">
      <c r="A6834" s="279" t="s">
        <v>20072</v>
      </c>
      <c r="B6834" s="276" t="s">
        <v>20073</v>
      </c>
      <c r="C6834" s="276" t="s">
        <v>6</v>
      </c>
      <c r="D6834" s="277">
        <v>31093.94</v>
      </c>
    </row>
    <row r="6835" spans="1:4">
      <c r="A6835" s="279" t="s">
        <v>20074</v>
      </c>
      <c r="B6835" s="276" t="s">
        <v>20075</v>
      </c>
      <c r="C6835" s="276" t="s">
        <v>6</v>
      </c>
      <c r="D6835" s="277">
        <v>33291.800000000003</v>
      </c>
    </row>
    <row r="6836" spans="1:4">
      <c r="A6836" s="279" t="s">
        <v>20076</v>
      </c>
      <c r="B6836" s="276" t="s">
        <v>20077</v>
      </c>
      <c r="C6836" s="276" t="s">
        <v>6</v>
      </c>
      <c r="D6836" s="277">
        <v>36816.269999999997</v>
      </c>
    </row>
    <row r="6837" spans="1:4">
      <c r="A6837" s="279" t="s">
        <v>20078</v>
      </c>
      <c r="B6837" s="276" t="s">
        <v>20079</v>
      </c>
      <c r="C6837" s="276" t="s">
        <v>6</v>
      </c>
      <c r="D6837" s="277">
        <v>37448.410000000003</v>
      </c>
    </row>
    <row r="6838" spans="1:4">
      <c r="A6838" s="279" t="s">
        <v>20080</v>
      </c>
      <c r="B6838" s="276" t="s">
        <v>20081</v>
      </c>
      <c r="C6838" s="276" t="s">
        <v>6</v>
      </c>
      <c r="D6838" s="277">
        <v>37827.129999999997</v>
      </c>
    </row>
    <row r="6839" spans="1:4">
      <c r="A6839" s="279" t="s">
        <v>20082</v>
      </c>
      <c r="B6839" s="276" t="s">
        <v>20083</v>
      </c>
      <c r="C6839" s="276" t="s">
        <v>6</v>
      </c>
      <c r="D6839" s="277">
        <v>13203.2</v>
      </c>
    </row>
    <row r="6840" spans="1:4">
      <c r="A6840" s="279" t="s">
        <v>20084</v>
      </c>
      <c r="B6840" s="276" t="s">
        <v>20085</v>
      </c>
      <c r="C6840" s="276" t="s">
        <v>6</v>
      </c>
      <c r="D6840" s="277">
        <v>18290.46</v>
      </c>
    </row>
    <row r="6841" spans="1:4">
      <c r="A6841" s="279" t="s">
        <v>20086</v>
      </c>
      <c r="B6841" s="276" t="s">
        <v>20087</v>
      </c>
      <c r="C6841" s="276" t="s">
        <v>6</v>
      </c>
      <c r="D6841" s="277">
        <v>21219.5</v>
      </c>
    </row>
    <row r="6842" spans="1:4">
      <c r="A6842" s="279" t="s">
        <v>20088</v>
      </c>
      <c r="B6842" s="276" t="s">
        <v>20089</v>
      </c>
      <c r="C6842" s="276" t="s">
        <v>6</v>
      </c>
      <c r="D6842" s="277">
        <v>24145.8</v>
      </c>
    </row>
    <row r="6843" spans="1:4">
      <c r="A6843" s="279" t="s">
        <v>20090</v>
      </c>
      <c r="B6843" s="276" t="s">
        <v>20091</v>
      </c>
      <c r="C6843" s="276" t="s">
        <v>6</v>
      </c>
      <c r="D6843" s="277">
        <v>27074.880000000001</v>
      </c>
    </row>
    <row r="6844" spans="1:4">
      <c r="A6844" s="279" t="s">
        <v>20092</v>
      </c>
      <c r="B6844" s="276" t="s">
        <v>20093</v>
      </c>
      <c r="C6844" s="276" t="s">
        <v>6</v>
      </c>
      <c r="D6844" s="277">
        <v>30001.18</v>
      </c>
    </row>
    <row r="6845" spans="1:4">
      <c r="A6845" s="279" t="s">
        <v>20094</v>
      </c>
      <c r="B6845" s="276" t="s">
        <v>20095</v>
      </c>
      <c r="C6845" s="276" t="s">
        <v>6</v>
      </c>
      <c r="D6845" s="277">
        <v>32761.05</v>
      </c>
    </row>
    <row r="6846" spans="1:4">
      <c r="A6846" s="279" t="s">
        <v>20096</v>
      </c>
      <c r="B6846" s="276" t="s">
        <v>20097</v>
      </c>
      <c r="C6846" s="276" t="s">
        <v>6</v>
      </c>
      <c r="D6846" s="277">
        <v>35856.47</v>
      </c>
    </row>
    <row r="6847" spans="1:4">
      <c r="A6847" s="279" t="s">
        <v>20098</v>
      </c>
      <c r="B6847" s="276" t="s">
        <v>20099</v>
      </c>
      <c r="C6847" s="276" t="s">
        <v>6</v>
      </c>
      <c r="D6847" s="277">
        <v>38785.550000000003</v>
      </c>
    </row>
    <row r="6848" spans="1:4">
      <c r="A6848" s="279" t="s">
        <v>20100</v>
      </c>
      <c r="B6848" s="276" t="s">
        <v>20101</v>
      </c>
      <c r="C6848" s="276" t="s">
        <v>6</v>
      </c>
      <c r="D6848" s="277">
        <v>41711.83</v>
      </c>
    </row>
    <row r="6849" spans="1:4">
      <c r="A6849" s="279" t="s">
        <v>20102</v>
      </c>
      <c r="B6849" s="276" t="s">
        <v>20103</v>
      </c>
      <c r="C6849" s="276" t="s">
        <v>6</v>
      </c>
      <c r="D6849" s="277">
        <v>44640.87</v>
      </c>
    </row>
    <row r="6850" spans="1:4">
      <c r="A6850" s="279" t="s">
        <v>20104</v>
      </c>
      <c r="B6850" s="276" t="s">
        <v>20105</v>
      </c>
      <c r="C6850" s="276" t="s">
        <v>6</v>
      </c>
      <c r="D6850" s="277">
        <v>49322.44</v>
      </c>
    </row>
    <row r="6851" spans="1:4">
      <c r="A6851" s="279" t="s">
        <v>20106</v>
      </c>
      <c r="B6851" s="276" t="s">
        <v>20107</v>
      </c>
      <c r="C6851" s="276" t="s">
        <v>6</v>
      </c>
      <c r="D6851" s="277">
        <v>50171.9</v>
      </c>
    </row>
    <row r="6852" spans="1:4">
      <c r="A6852" s="279" t="s">
        <v>20108</v>
      </c>
      <c r="B6852" s="276" t="s">
        <v>20109</v>
      </c>
      <c r="C6852" s="276" t="s">
        <v>6</v>
      </c>
      <c r="D6852" s="277">
        <v>50681.55</v>
      </c>
    </row>
    <row r="6853" spans="1:4">
      <c r="A6853" s="279" t="s">
        <v>20110</v>
      </c>
      <c r="B6853" s="276" t="s">
        <v>20111</v>
      </c>
      <c r="C6853" s="276" t="s">
        <v>6</v>
      </c>
      <c r="D6853" s="277">
        <v>1855.02</v>
      </c>
    </row>
    <row r="6854" spans="1:4">
      <c r="A6854" s="279" t="s">
        <v>20112</v>
      </c>
      <c r="B6854" s="276" t="s">
        <v>20113</v>
      </c>
      <c r="C6854" s="276" t="s">
        <v>6</v>
      </c>
      <c r="D6854" s="277">
        <v>3386.25</v>
      </c>
    </row>
    <row r="6855" spans="1:4">
      <c r="A6855" s="279" t="s">
        <v>20146</v>
      </c>
      <c r="B6855" s="276" t="s">
        <v>20147</v>
      </c>
      <c r="C6855" s="276" t="s">
        <v>6</v>
      </c>
      <c r="D6855" s="277">
        <v>2587.5500000000002</v>
      </c>
    </row>
    <row r="6856" spans="1:4">
      <c r="A6856" s="279" t="s">
        <v>20148</v>
      </c>
      <c r="B6856" s="276" t="s">
        <v>20149</v>
      </c>
      <c r="C6856" s="276" t="s">
        <v>6</v>
      </c>
      <c r="D6856" s="277">
        <v>2811.45</v>
      </c>
    </row>
    <row r="6857" spans="1:4">
      <c r="A6857" s="279" t="s">
        <v>20150</v>
      </c>
      <c r="B6857" s="276" t="s">
        <v>20151</v>
      </c>
      <c r="C6857" s="276" t="s">
        <v>6</v>
      </c>
      <c r="D6857" s="277">
        <v>3695.32</v>
      </c>
    </row>
    <row r="6858" spans="1:4">
      <c r="A6858" s="279" t="s">
        <v>20152</v>
      </c>
      <c r="B6858" s="276" t="s">
        <v>20153</v>
      </c>
      <c r="C6858" s="276" t="s">
        <v>6</v>
      </c>
      <c r="D6858" s="277">
        <v>4664.01</v>
      </c>
    </row>
    <row r="6859" spans="1:4">
      <c r="A6859" s="279" t="s">
        <v>20154</v>
      </c>
      <c r="B6859" s="276" t="s">
        <v>20155</v>
      </c>
      <c r="C6859" s="276" t="s">
        <v>6</v>
      </c>
      <c r="D6859" s="277">
        <v>6034.98</v>
      </c>
    </row>
    <row r="6860" spans="1:4">
      <c r="A6860" s="279" t="s">
        <v>20156</v>
      </c>
      <c r="B6860" s="276" t="s">
        <v>20157</v>
      </c>
      <c r="C6860" s="276" t="s">
        <v>6</v>
      </c>
      <c r="D6860" s="277">
        <v>7514.78</v>
      </c>
    </row>
    <row r="6861" spans="1:4">
      <c r="A6861" s="279" t="s">
        <v>20158</v>
      </c>
      <c r="B6861" s="276" t="s">
        <v>20159</v>
      </c>
      <c r="C6861" s="276" t="s">
        <v>6</v>
      </c>
      <c r="D6861" s="277">
        <v>8351.76</v>
      </c>
    </row>
    <row r="6862" spans="1:4">
      <c r="A6862" s="279" t="s">
        <v>20160</v>
      </c>
      <c r="B6862" s="276" t="s">
        <v>20161</v>
      </c>
      <c r="C6862" s="276" t="s">
        <v>6</v>
      </c>
      <c r="D6862" s="277">
        <v>9820.94</v>
      </c>
    </row>
    <row r="6863" spans="1:4">
      <c r="A6863" s="279" t="s">
        <v>20162</v>
      </c>
      <c r="B6863" s="276" t="s">
        <v>20163</v>
      </c>
      <c r="C6863" s="276" t="s">
        <v>6</v>
      </c>
      <c r="D6863" s="277">
        <v>8691.3700000000008</v>
      </c>
    </row>
    <row r="6864" spans="1:4">
      <c r="A6864" s="279" t="s">
        <v>20164</v>
      </c>
      <c r="B6864" s="276" t="s">
        <v>20165</v>
      </c>
      <c r="C6864" s="276" t="s">
        <v>6</v>
      </c>
      <c r="D6864" s="277">
        <v>12696.04</v>
      </c>
    </row>
    <row r="6865" spans="1:4">
      <c r="A6865" s="279" t="s">
        <v>20166</v>
      </c>
      <c r="B6865" s="276" t="s">
        <v>20167</v>
      </c>
      <c r="C6865" s="276" t="s">
        <v>6</v>
      </c>
      <c r="D6865" s="277">
        <v>17120.98</v>
      </c>
    </row>
    <row r="6866" spans="1:4">
      <c r="A6866" s="279" t="s">
        <v>20168</v>
      </c>
      <c r="B6866" s="276" t="s">
        <v>20169</v>
      </c>
      <c r="C6866" s="276" t="s">
        <v>6</v>
      </c>
      <c r="D6866" s="277">
        <v>26581.53</v>
      </c>
    </row>
    <row r="6867" spans="1:4">
      <c r="A6867" s="279" t="s">
        <v>20170</v>
      </c>
      <c r="B6867" s="276" t="s">
        <v>20171</v>
      </c>
      <c r="C6867" s="276" t="s">
        <v>6</v>
      </c>
      <c r="D6867" s="277">
        <v>32229.51</v>
      </c>
    </row>
    <row r="6868" spans="1:4">
      <c r="A6868" s="279" t="s">
        <v>20172</v>
      </c>
      <c r="B6868" s="276" t="s">
        <v>20173</v>
      </c>
      <c r="C6868" s="276" t="s">
        <v>6</v>
      </c>
      <c r="D6868" s="277">
        <v>40678.54</v>
      </c>
    </row>
    <row r="6869" spans="1:4">
      <c r="A6869" s="279" t="s">
        <v>20174</v>
      </c>
      <c r="B6869" s="276" t="s">
        <v>20175</v>
      </c>
      <c r="C6869" s="276" t="s">
        <v>6</v>
      </c>
      <c r="D6869" s="277">
        <v>45837.84</v>
      </c>
    </row>
    <row r="6870" spans="1:4">
      <c r="A6870" s="279" t="s">
        <v>20176</v>
      </c>
      <c r="B6870" s="276" t="s">
        <v>20177</v>
      </c>
      <c r="C6870" s="276" t="s">
        <v>6</v>
      </c>
      <c r="D6870" s="277">
        <v>58738.47</v>
      </c>
    </row>
    <row r="6871" spans="1:4">
      <c r="A6871" s="279" t="s">
        <v>20114</v>
      </c>
      <c r="B6871" s="276" t="s">
        <v>20115</v>
      </c>
      <c r="C6871" s="276" t="s">
        <v>6</v>
      </c>
      <c r="D6871" s="277">
        <v>2371.38</v>
      </c>
    </row>
    <row r="6872" spans="1:4">
      <c r="A6872" s="279" t="s">
        <v>20116</v>
      </c>
      <c r="B6872" s="276" t="s">
        <v>20117</v>
      </c>
      <c r="C6872" s="276" t="s">
        <v>6</v>
      </c>
      <c r="D6872" s="277">
        <v>2592.9899999999998</v>
      </c>
    </row>
    <row r="6873" spans="1:4">
      <c r="A6873" s="279" t="s">
        <v>20118</v>
      </c>
      <c r="B6873" s="276" t="s">
        <v>20119</v>
      </c>
      <c r="C6873" s="276" t="s">
        <v>6</v>
      </c>
      <c r="D6873" s="277">
        <v>3313.95</v>
      </c>
    </row>
    <row r="6874" spans="1:4">
      <c r="A6874" s="279" t="s">
        <v>20120</v>
      </c>
      <c r="B6874" s="276" t="s">
        <v>20121</v>
      </c>
      <c r="C6874" s="276" t="s">
        <v>6</v>
      </c>
      <c r="D6874" s="277">
        <v>4228.95</v>
      </c>
    </row>
    <row r="6875" spans="1:4">
      <c r="A6875" s="279" t="s">
        <v>20122</v>
      </c>
      <c r="B6875" s="276" t="s">
        <v>20123</v>
      </c>
      <c r="C6875" s="276" t="s">
        <v>6</v>
      </c>
      <c r="D6875" s="277">
        <v>5466.08</v>
      </c>
    </row>
    <row r="6876" spans="1:4">
      <c r="A6876" s="279" t="s">
        <v>20124</v>
      </c>
      <c r="B6876" s="276" t="s">
        <v>20125</v>
      </c>
      <c r="C6876" s="276" t="s">
        <v>6</v>
      </c>
      <c r="D6876" s="277">
        <v>6497.9</v>
      </c>
    </row>
    <row r="6877" spans="1:4">
      <c r="A6877" s="279" t="s">
        <v>20126</v>
      </c>
      <c r="B6877" s="276" t="s">
        <v>20127</v>
      </c>
      <c r="C6877" s="276" t="s">
        <v>6</v>
      </c>
      <c r="D6877" s="277">
        <v>7646.03</v>
      </c>
    </row>
    <row r="6878" spans="1:4">
      <c r="A6878" s="279" t="s">
        <v>20128</v>
      </c>
      <c r="B6878" s="276" t="s">
        <v>20129</v>
      </c>
      <c r="C6878" s="276" t="s">
        <v>6</v>
      </c>
      <c r="D6878" s="277">
        <v>8954.7999999999993</v>
      </c>
    </row>
    <row r="6879" spans="1:4">
      <c r="A6879" s="279" t="s">
        <v>20130</v>
      </c>
      <c r="B6879" s="276" t="s">
        <v>20131</v>
      </c>
      <c r="C6879" s="276" t="s">
        <v>6</v>
      </c>
      <c r="D6879" s="277">
        <v>10180.43</v>
      </c>
    </row>
    <row r="6880" spans="1:4">
      <c r="A6880" s="279" t="s">
        <v>20132</v>
      </c>
      <c r="B6880" s="276" t="s">
        <v>20133</v>
      </c>
      <c r="C6880" s="276" t="s">
        <v>6</v>
      </c>
      <c r="D6880" s="277">
        <v>11651.15</v>
      </c>
    </row>
    <row r="6881" spans="1:4">
      <c r="A6881" s="279" t="s">
        <v>20134</v>
      </c>
      <c r="B6881" s="276" t="s">
        <v>20135</v>
      </c>
      <c r="C6881" s="276" t="s">
        <v>6</v>
      </c>
      <c r="D6881" s="277">
        <v>15016.24</v>
      </c>
    </row>
    <row r="6882" spans="1:4">
      <c r="A6882" s="279" t="s">
        <v>20136</v>
      </c>
      <c r="B6882" s="276" t="s">
        <v>20137</v>
      </c>
      <c r="C6882" s="276" t="s">
        <v>6</v>
      </c>
      <c r="D6882" s="277">
        <v>29391.39</v>
      </c>
    </row>
    <row r="6883" spans="1:4">
      <c r="A6883" s="279" t="s">
        <v>20138</v>
      </c>
      <c r="B6883" s="276" t="s">
        <v>20139</v>
      </c>
      <c r="C6883" s="276" t="s">
        <v>6</v>
      </c>
      <c r="D6883" s="277">
        <v>34892.129999999997</v>
      </c>
    </row>
    <row r="6884" spans="1:4">
      <c r="A6884" s="279" t="s">
        <v>20140</v>
      </c>
      <c r="B6884" s="276" t="s">
        <v>20141</v>
      </c>
      <c r="C6884" s="276" t="s">
        <v>6</v>
      </c>
      <c r="D6884" s="277">
        <v>43566.53</v>
      </c>
    </row>
    <row r="6885" spans="1:4">
      <c r="A6885" s="279" t="s">
        <v>20142</v>
      </c>
      <c r="B6885" s="276" t="s">
        <v>20143</v>
      </c>
      <c r="C6885" s="276" t="s">
        <v>6</v>
      </c>
      <c r="D6885" s="277">
        <v>50082.17</v>
      </c>
    </row>
    <row r="6886" spans="1:4">
      <c r="A6886" s="279" t="s">
        <v>20144</v>
      </c>
      <c r="B6886" s="276" t="s">
        <v>20145</v>
      </c>
      <c r="C6886" s="276" t="s">
        <v>6</v>
      </c>
      <c r="D6886" s="277">
        <v>64920.69</v>
      </c>
    </row>
    <row r="6887" spans="1:4">
      <c r="A6887" s="279" t="s">
        <v>20178</v>
      </c>
      <c r="B6887" s="276" t="s">
        <v>20179</v>
      </c>
      <c r="C6887" s="276" t="s">
        <v>41</v>
      </c>
      <c r="D6887" s="277">
        <v>298.47000000000003</v>
      </c>
    </row>
    <row r="6888" spans="1:4">
      <c r="A6888" s="279" t="s">
        <v>20180</v>
      </c>
      <c r="B6888" s="276" t="s">
        <v>20181</v>
      </c>
      <c r="C6888" s="276" t="s">
        <v>41</v>
      </c>
      <c r="D6888" s="277">
        <v>328.76</v>
      </c>
    </row>
    <row r="6889" spans="1:4">
      <c r="A6889" s="279" t="s">
        <v>20182</v>
      </c>
      <c r="B6889" s="276" t="s">
        <v>20183</v>
      </c>
      <c r="C6889" s="276" t="s">
        <v>41</v>
      </c>
      <c r="D6889" s="277">
        <v>428.3</v>
      </c>
    </row>
    <row r="6890" spans="1:4">
      <c r="A6890" s="279" t="s">
        <v>20184</v>
      </c>
      <c r="B6890" s="276" t="s">
        <v>20185</v>
      </c>
      <c r="C6890" s="276" t="s">
        <v>41</v>
      </c>
      <c r="D6890" s="277">
        <v>554.53</v>
      </c>
    </row>
    <row r="6891" spans="1:4">
      <c r="A6891" s="279" t="s">
        <v>20186</v>
      </c>
      <c r="B6891" s="276" t="s">
        <v>20187</v>
      </c>
      <c r="C6891" s="276" t="s">
        <v>41</v>
      </c>
      <c r="D6891" s="277">
        <v>671.8</v>
      </c>
    </row>
    <row r="6892" spans="1:4">
      <c r="A6892" s="279" t="s">
        <v>20188</v>
      </c>
      <c r="B6892" s="276" t="s">
        <v>20189</v>
      </c>
      <c r="C6892" s="276" t="s">
        <v>41</v>
      </c>
      <c r="D6892" s="277">
        <v>866.57</v>
      </c>
    </row>
    <row r="6893" spans="1:4">
      <c r="A6893" s="279" t="s">
        <v>20190</v>
      </c>
      <c r="B6893" s="276" t="s">
        <v>20191</v>
      </c>
      <c r="C6893" s="276" t="s">
        <v>41</v>
      </c>
      <c r="D6893" s="277">
        <v>974.58</v>
      </c>
    </row>
    <row r="6894" spans="1:4">
      <c r="A6894" s="279" t="s">
        <v>20192</v>
      </c>
      <c r="B6894" s="276" t="s">
        <v>20193</v>
      </c>
      <c r="C6894" s="276" t="s">
        <v>41</v>
      </c>
      <c r="D6894" s="277">
        <v>1127.49</v>
      </c>
    </row>
    <row r="6895" spans="1:4">
      <c r="A6895" s="279" t="s">
        <v>20194</v>
      </c>
      <c r="B6895" s="276" t="s">
        <v>20195</v>
      </c>
      <c r="C6895" s="276" t="s">
        <v>41</v>
      </c>
      <c r="D6895" s="277">
        <v>1307.53</v>
      </c>
    </row>
    <row r="6896" spans="1:4">
      <c r="A6896" s="279" t="s">
        <v>20196</v>
      </c>
      <c r="B6896" s="276" t="s">
        <v>20197</v>
      </c>
      <c r="C6896" s="276" t="s">
        <v>41</v>
      </c>
      <c r="D6896" s="277">
        <v>1500.1</v>
      </c>
    </row>
    <row r="6897" spans="1:4">
      <c r="A6897" s="279" t="s">
        <v>20198</v>
      </c>
      <c r="B6897" s="276" t="s">
        <v>20199</v>
      </c>
      <c r="C6897" s="276" t="s">
        <v>41</v>
      </c>
      <c r="D6897" s="277">
        <v>1932.78</v>
      </c>
    </row>
    <row r="6898" spans="1:4">
      <c r="A6898" s="279" t="s">
        <v>20200</v>
      </c>
      <c r="B6898" s="276" t="s">
        <v>20201</v>
      </c>
      <c r="C6898" s="276" t="s">
        <v>41</v>
      </c>
      <c r="D6898" s="277">
        <v>2939.52</v>
      </c>
    </row>
    <row r="6899" spans="1:4">
      <c r="A6899" s="279" t="s">
        <v>20202</v>
      </c>
      <c r="B6899" s="276" t="s">
        <v>20203</v>
      </c>
      <c r="C6899" s="276" t="s">
        <v>41</v>
      </c>
      <c r="D6899" s="277">
        <v>3540.53</v>
      </c>
    </row>
    <row r="6900" spans="1:4">
      <c r="A6900" s="279" t="s">
        <v>20204</v>
      </c>
      <c r="B6900" s="276" t="s">
        <v>20205</v>
      </c>
      <c r="C6900" s="276" t="s">
        <v>41</v>
      </c>
      <c r="D6900" s="277">
        <v>3992.28</v>
      </c>
    </row>
    <row r="6901" spans="1:4">
      <c r="A6901" s="279" t="s">
        <v>20206</v>
      </c>
      <c r="B6901" s="276" t="s">
        <v>20207</v>
      </c>
      <c r="C6901" s="276" t="s">
        <v>41</v>
      </c>
      <c r="D6901" s="277">
        <v>4596.38</v>
      </c>
    </row>
    <row r="6902" spans="1:4">
      <c r="A6902" s="279" t="s">
        <v>20208</v>
      </c>
      <c r="B6902" s="276" t="s">
        <v>20209</v>
      </c>
      <c r="C6902" s="276" t="s">
        <v>41</v>
      </c>
      <c r="D6902" s="277">
        <v>5935.89</v>
      </c>
    </row>
    <row r="6903" spans="1:4">
      <c r="A6903" s="279" t="s">
        <v>20210</v>
      </c>
      <c r="B6903" s="276" t="s">
        <v>20211</v>
      </c>
      <c r="C6903" s="276" t="s">
        <v>41</v>
      </c>
      <c r="D6903" s="277">
        <v>356.44</v>
      </c>
    </row>
    <row r="6904" spans="1:4">
      <c r="A6904" s="279" t="s">
        <v>20212</v>
      </c>
      <c r="B6904" s="276" t="s">
        <v>20213</v>
      </c>
      <c r="C6904" s="276" t="s">
        <v>41</v>
      </c>
      <c r="D6904" s="277">
        <v>462.66</v>
      </c>
    </row>
    <row r="6905" spans="1:4">
      <c r="A6905" s="279" t="s">
        <v>20214</v>
      </c>
      <c r="B6905" s="276" t="s">
        <v>20215</v>
      </c>
      <c r="C6905" s="276" t="s">
        <v>41</v>
      </c>
      <c r="D6905" s="277">
        <v>580.54999999999995</v>
      </c>
    </row>
    <row r="6906" spans="1:4">
      <c r="A6906" s="279" t="s">
        <v>20216</v>
      </c>
      <c r="B6906" s="276" t="s">
        <v>20217</v>
      </c>
      <c r="C6906" s="276" t="s">
        <v>41</v>
      </c>
      <c r="D6906" s="277">
        <v>699.12</v>
      </c>
    </row>
    <row r="6907" spans="1:4">
      <c r="A6907" s="279" t="s">
        <v>20218</v>
      </c>
      <c r="B6907" s="276" t="s">
        <v>20219</v>
      </c>
      <c r="C6907" s="276" t="s">
        <v>41</v>
      </c>
      <c r="D6907" s="277">
        <v>809.25</v>
      </c>
    </row>
    <row r="6908" spans="1:4">
      <c r="A6908" s="279" t="s">
        <v>20220</v>
      </c>
      <c r="B6908" s="276" t="s">
        <v>20221</v>
      </c>
      <c r="C6908" s="276" t="s">
        <v>41</v>
      </c>
      <c r="D6908" s="277">
        <v>929.82</v>
      </c>
    </row>
    <row r="6909" spans="1:4">
      <c r="A6909" s="279" t="s">
        <v>20222</v>
      </c>
      <c r="B6909" s="276" t="s">
        <v>20223</v>
      </c>
      <c r="C6909" s="276" t="s">
        <v>41</v>
      </c>
      <c r="D6909" s="277">
        <v>1099.31</v>
      </c>
    </row>
    <row r="6910" spans="1:4">
      <c r="A6910" s="279" t="s">
        <v>20224</v>
      </c>
      <c r="B6910" s="276" t="s">
        <v>20225</v>
      </c>
      <c r="C6910" s="276" t="s">
        <v>41</v>
      </c>
      <c r="D6910" s="277">
        <v>1250.28</v>
      </c>
    </row>
    <row r="6911" spans="1:4">
      <c r="A6911" s="279" t="s">
        <v>20226</v>
      </c>
      <c r="B6911" s="276" t="s">
        <v>20227</v>
      </c>
      <c r="C6911" s="276" t="s">
        <v>41</v>
      </c>
      <c r="D6911" s="277">
        <v>1644.85</v>
      </c>
    </row>
    <row r="6912" spans="1:4">
      <c r="A6912" s="279" t="s">
        <v>20228</v>
      </c>
      <c r="B6912" s="276" t="s">
        <v>20229</v>
      </c>
      <c r="C6912" s="276" t="s">
        <v>41</v>
      </c>
      <c r="D6912" s="277">
        <v>2171.9899999999998</v>
      </c>
    </row>
    <row r="6913" spans="1:4">
      <c r="A6913" s="279" t="s">
        <v>20230</v>
      </c>
      <c r="B6913" s="276" t="s">
        <v>20231</v>
      </c>
      <c r="C6913" s="276" t="s">
        <v>41</v>
      </c>
      <c r="D6913" s="277">
        <v>2656.75</v>
      </c>
    </row>
    <row r="6914" spans="1:4">
      <c r="A6914" s="279" t="s">
        <v>20232</v>
      </c>
      <c r="B6914" s="276" t="s">
        <v>20233</v>
      </c>
      <c r="C6914" s="276" t="s">
        <v>41</v>
      </c>
      <c r="D6914" s="277">
        <v>2977.17</v>
      </c>
    </row>
    <row r="6915" spans="1:4">
      <c r="A6915" s="279" t="s">
        <v>20234</v>
      </c>
      <c r="B6915" s="276" t="s">
        <v>20235</v>
      </c>
      <c r="C6915" s="276" t="s">
        <v>41</v>
      </c>
      <c r="D6915" s="277">
        <v>3542.87</v>
      </c>
    </row>
    <row r="6916" spans="1:4">
      <c r="A6916" s="279" t="s">
        <v>20236</v>
      </c>
      <c r="B6916" s="276" t="s">
        <v>20237</v>
      </c>
      <c r="C6916" s="276" t="s">
        <v>41</v>
      </c>
      <c r="D6916" s="277">
        <v>4719.03</v>
      </c>
    </row>
    <row r="6917" spans="1:4">
      <c r="A6917" s="279" t="s">
        <v>20238</v>
      </c>
      <c r="B6917" s="276" t="s">
        <v>20239</v>
      </c>
      <c r="C6917" s="276" t="s">
        <v>41</v>
      </c>
      <c r="D6917" s="277">
        <v>1070.3599999999999</v>
      </c>
    </row>
    <row r="6918" spans="1:4">
      <c r="A6918" s="279" t="s">
        <v>20240</v>
      </c>
      <c r="B6918" s="276" t="s">
        <v>20241</v>
      </c>
      <c r="C6918" s="276" t="s">
        <v>41</v>
      </c>
      <c r="D6918" s="277">
        <v>1288.72</v>
      </c>
    </row>
    <row r="6919" spans="1:4">
      <c r="A6919" s="279" t="s">
        <v>20242</v>
      </c>
      <c r="B6919" s="276" t="s">
        <v>20243</v>
      </c>
      <c r="C6919" s="276" t="s">
        <v>41</v>
      </c>
      <c r="D6919" s="277">
        <v>1417.64</v>
      </c>
    </row>
    <row r="6920" spans="1:4">
      <c r="A6920" s="279" t="s">
        <v>20244</v>
      </c>
      <c r="B6920" s="276" t="s">
        <v>20245</v>
      </c>
      <c r="C6920" s="276" t="s">
        <v>41</v>
      </c>
      <c r="D6920" s="277">
        <v>1958.36</v>
      </c>
    </row>
    <row r="6921" spans="1:4">
      <c r="A6921" s="279" t="s">
        <v>20246</v>
      </c>
      <c r="B6921" s="276" t="s">
        <v>20247</v>
      </c>
      <c r="C6921" s="276" t="s">
        <v>41</v>
      </c>
      <c r="D6921" s="277">
        <v>2635.99</v>
      </c>
    </row>
    <row r="6922" spans="1:4">
      <c r="A6922" s="279" t="s">
        <v>20248</v>
      </c>
      <c r="B6922" s="276" t="s">
        <v>20249</v>
      </c>
      <c r="C6922" s="276" t="s">
        <v>41</v>
      </c>
      <c r="D6922" s="277">
        <v>4046.35</v>
      </c>
    </row>
    <row r="6923" spans="1:4">
      <c r="A6923" s="279" t="s">
        <v>20250</v>
      </c>
      <c r="B6923" s="276" t="s">
        <v>20251</v>
      </c>
      <c r="C6923" s="276" t="s">
        <v>41</v>
      </c>
      <c r="D6923" s="277">
        <v>4684.37</v>
      </c>
    </row>
    <row r="6924" spans="1:4">
      <c r="A6924" s="279" t="s">
        <v>20252</v>
      </c>
      <c r="B6924" s="276" t="s">
        <v>20253</v>
      </c>
      <c r="C6924" s="276" t="s">
        <v>41</v>
      </c>
      <c r="D6924" s="277">
        <v>5346.43</v>
      </c>
    </row>
    <row r="6925" spans="1:4">
      <c r="A6925" s="279" t="s">
        <v>20254</v>
      </c>
      <c r="B6925" s="276" t="s">
        <v>20255</v>
      </c>
      <c r="C6925" s="276" t="s">
        <v>41</v>
      </c>
      <c r="D6925" s="277">
        <v>6575.03</v>
      </c>
    </row>
    <row r="6926" spans="1:4">
      <c r="A6926" s="279" t="s">
        <v>20256</v>
      </c>
      <c r="B6926" s="276" t="s">
        <v>20257</v>
      </c>
      <c r="C6926" s="276" t="s">
        <v>41</v>
      </c>
      <c r="D6926" s="277">
        <v>8015.87</v>
      </c>
    </row>
    <row r="6927" spans="1:4">
      <c r="A6927" s="279" t="s">
        <v>20258</v>
      </c>
      <c r="B6927" s="276" t="s">
        <v>20259</v>
      </c>
      <c r="C6927" s="276" t="s">
        <v>41</v>
      </c>
      <c r="D6927" s="277">
        <v>931.67</v>
      </c>
    </row>
    <row r="6928" spans="1:4">
      <c r="A6928" s="279" t="s">
        <v>20260</v>
      </c>
      <c r="B6928" s="276" t="s">
        <v>20261</v>
      </c>
      <c r="C6928" s="276" t="s">
        <v>41</v>
      </c>
      <c r="D6928" s="277">
        <v>1028.0999999999999</v>
      </c>
    </row>
    <row r="6929" spans="1:4">
      <c r="A6929" s="279" t="s">
        <v>20294</v>
      </c>
      <c r="B6929" s="276" t="s">
        <v>20295</v>
      </c>
      <c r="C6929" s="276" t="s">
        <v>41</v>
      </c>
      <c r="D6929" s="277">
        <v>456.18</v>
      </c>
    </row>
    <row r="6930" spans="1:4">
      <c r="A6930" s="279" t="s">
        <v>20296</v>
      </c>
      <c r="B6930" s="276" t="s">
        <v>20297</v>
      </c>
      <c r="C6930" s="276" t="s">
        <v>41</v>
      </c>
      <c r="D6930" s="277">
        <v>589.45000000000005</v>
      </c>
    </row>
    <row r="6931" spans="1:4">
      <c r="A6931" s="279" t="s">
        <v>20298</v>
      </c>
      <c r="B6931" s="276" t="s">
        <v>20299</v>
      </c>
      <c r="C6931" s="276" t="s">
        <v>41</v>
      </c>
      <c r="D6931" s="277">
        <v>731.66</v>
      </c>
    </row>
    <row r="6932" spans="1:4">
      <c r="A6932" s="279" t="s">
        <v>20300</v>
      </c>
      <c r="B6932" s="276" t="s">
        <v>20301</v>
      </c>
      <c r="C6932" s="276" t="s">
        <v>41</v>
      </c>
      <c r="D6932" s="277">
        <v>905.45</v>
      </c>
    </row>
    <row r="6933" spans="1:4">
      <c r="A6933" s="279" t="s">
        <v>20302</v>
      </c>
      <c r="B6933" s="276" t="s">
        <v>20303</v>
      </c>
      <c r="C6933" s="276" t="s">
        <v>41</v>
      </c>
      <c r="D6933" s="277">
        <v>1056.3599999999999</v>
      </c>
    </row>
    <row r="6934" spans="1:4">
      <c r="A6934" s="279" t="s">
        <v>20304</v>
      </c>
      <c r="B6934" s="276" t="s">
        <v>20305</v>
      </c>
      <c r="C6934" s="276" t="s">
        <v>41</v>
      </c>
      <c r="D6934" s="277">
        <v>1225.21</v>
      </c>
    </row>
    <row r="6935" spans="1:4">
      <c r="A6935" s="279" t="s">
        <v>20306</v>
      </c>
      <c r="B6935" s="276" t="s">
        <v>20307</v>
      </c>
      <c r="C6935" s="276" t="s">
        <v>41</v>
      </c>
      <c r="D6935" s="277">
        <v>1401.36</v>
      </c>
    </row>
    <row r="6936" spans="1:4">
      <c r="A6936" s="279" t="s">
        <v>20308</v>
      </c>
      <c r="B6936" s="276" t="s">
        <v>20309</v>
      </c>
      <c r="C6936" s="276" t="s">
        <v>41</v>
      </c>
      <c r="D6936" s="277">
        <v>1629.83</v>
      </c>
    </row>
    <row r="6937" spans="1:4">
      <c r="A6937" s="279" t="s">
        <v>20310</v>
      </c>
      <c r="B6937" s="276" t="s">
        <v>20311</v>
      </c>
      <c r="C6937" s="276" t="s">
        <v>41</v>
      </c>
      <c r="D6937" s="277">
        <v>2117.54</v>
      </c>
    </row>
    <row r="6938" spans="1:4">
      <c r="A6938" s="279" t="s">
        <v>20312</v>
      </c>
      <c r="B6938" s="276" t="s">
        <v>20313</v>
      </c>
      <c r="C6938" s="276" t="s">
        <v>41</v>
      </c>
      <c r="D6938" s="277">
        <v>3352.76</v>
      </c>
    </row>
    <row r="6939" spans="1:4">
      <c r="A6939" s="279" t="s">
        <v>20314</v>
      </c>
      <c r="B6939" s="276" t="s">
        <v>20315</v>
      </c>
      <c r="C6939" s="276" t="s">
        <v>41</v>
      </c>
      <c r="D6939" s="277">
        <v>4149.87</v>
      </c>
    </row>
    <row r="6940" spans="1:4">
      <c r="A6940" s="279" t="s">
        <v>20316</v>
      </c>
      <c r="B6940" s="276" t="s">
        <v>20317</v>
      </c>
      <c r="C6940" s="276" t="s">
        <v>41</v>
      </c>
      <c r="D6940" s="277">
        <v>4705.08</v>
      </c>
    </row>
    <row r="6941" spans="1:4">
      <c r="A6941" s="279" t="s">
        <v>20318</v>
      </c>
      <c r="B6941" s="276" t="s">
        <v>20319</v>
      </c>
      <c r="C6941" s="276" t="s">
        <v>41</v>
      </c>
      <c r="D6941" s="277">
        <v>5373.82</v>
      </c>
    </row>
    <row r="6942" spans="1:4">
      <c r="A6942" s="279" t="s">
        <v>20320</v>
      </c>
      <c r="B6942" s="276" t="s">
        <v>20321</v>
      </c>
      <c r="C6942" s="276" t="s">
        <v>41</v>
      </c>
      <c r="D6942" s="277">
        <v>6903.59</v>
      </c>
    </row>
    <row r="6943" spans="1:4">
      <c r="A6943" s="279" t="s">
        <v>20262</v>
      </c>
      <c r="B6943" s="276" t="s">
        <v>20263</v>
      </c>
      <c r="C6943" s="276" t="s">
        <v>41</v>
      </c>
      <c r="D6943" s="277">
        <v>290.22000000000003</v>
      </c>
    </row>
    <row r="6944" spans="1:4">
      <c r="A6944" s="279" t="s">
        <v>20264</v>
      </c>
      <c r="B6944" s="276" t="s">
        <v>20265</v>
      </c>
      <c r="C6944" s="276" t="s">
        <v>41</v>
      </c>
      <c r="D6944" s="277">
        <v>307.11</v>
      </c>
    </row>
    <row r="6945" spans="1:4">
      <c r="A6945" s="279" t="s">
        <v>20266</v>
      </c>
      <c r="B6945" s="276" t="s">
        <v>20267</v>
      </c>
      <c r="C6945" s="276" t="s">
        <v>41</v>
      </c>
      <c r="D6945" s="277">
        <v>389.22</v>
      </c>
    </row>
    <row r="6946" spans="1:4">
      <c r="A6946" s="279" t="s">
        <v>20268</v>
      </c>
      <c r="B6946" s="276" t="s">
        <v>20269</v>
      </c>
      <c r="C6946" s="276" t="s">
        <v>41</v>
      </c>
      <c r="D6946" s="277">
        <v>505.3</v>
      </c>
    </row>
    <row r="6947" spans="1:4">
      <c r="A6947" s="279" t="s">
        <v>20270</v>
      </c>
      <c r="B6947" s="276" t="s">
        <v>20271</v>
      </c>
      <c r="C6947" s="276" t="s">
        <v>41</v>
      </c>
      <c r="D6947" s="277">
        <v>654.30999999999995</v>
      </c>
    </row>
    <row r="6948" spans="1:4">
      <c r="A6948" s="279" t="s">
        <v>20272</v>
      </c>
      <c r="B6948" s="276" t="s">
        <v>20273</v>
      </c>
      <c r="C6948" s="276" t="s">
        <v>41</v>
      </c>
      <c r="D6948" s="277">
        <v>793.51</v>
      </c>
    </row>
    <row r="6949" spans="1:4">
      <c r="A6949" s="279" t="s">
        <v>20274</v>
      </c>
      <c r="B6949" s="276" t="s">
        <v>20275</v>
      </c>
      <c r="C6949" s="276" t="s">
        <v>41</v>
      </c>
      <c r="D6949" s="277">
        <v>927.99</v>
      </c>
    </row>
    <row r="6950" spans="1:4">
      <c r="A6950" s="279" t="s">
        <v>20276</v>
      </c>
      <c r="B6950" s="276" t="s">
        <v>20277</v>
      </c>
      <c r="C6950" s="276" t="s">
        <v>41</v>
      </c>
      <c r="D6950" s="277">
        <v>1068.98</v>
      </c>
    </row>
    <row r="6951" spans="1:4">
      <c r="A6951" s="279" t="s">
        <v>20278</v>
      </c>
      <c r="B6951" s="276" t="s">
        <v>20279</v>
      </c>
      <c r="C6951" s="276" t="s">
        <v>41</v>
      </c>
      <c r="D6951" s="277">
        <v>1296.4000000000001</v>
      </c>
    </row>
    <row r="6952" spans="1:4">
      <c r="A6952" s="279" t="s">
        <v>20280</v>
      </c>
      <c r="B6952" s="276" t="s">
        <v>20281</v>
      </c>
      <c r="C6952" s="276" t="s">
        <v>41</v>
      </c>
      <c r="D6952" s="277">
        <v>1475.87</v>
      </c>
    </row>
    <row r="6953" spans="1:4">
      <c r="A6953" s="279" t="s">
        <v>20282</v>
      </c>
      <c r="B6953" s="276" t="s">
        <v>20283</v>
      </c>
      <c r="C6953" s="276" t="s">
        <v>41</v>
      </c>
      <c r="D6953" s="277">
        <v>1954.73</v>
      </c>
    </row>
    <row r="6954" spans="1:4">
      <c r="A6954" s="279" t="s">
        <v>20284</v>
      </c>
      <c r="B6954" s="276" t="s">
        <v>20285</v>
      </c>
      <c r="C6954" s="276" t="s">
        <v>41</v>
      </c>
      <c r="D6954" s="277">
        <v>2478.4299999999998</v>
      </c>
    </row>
    <row r="6955" spans="1:4">
      <c r="A6955" s="279" t="s">
        <v>20286</v>
      </c>
      <c r="B6955" s="276" t="s">
        <v>20287</v>
      </c>
      <c r="C6955" s="276" t="s">
        <v>41</v>
      </c>
      <c r="D6955" s="277">
        <v>3124.67</v>
      </c>
    </row>
    <row r="6956" spans="1:4">
      <c r="A6956" s="279" t="s">
        <v>20288</v>
      </c>
      <c r="B6956" s="276" t="s">
        <v>20289</v>
      </c>
      <c r="C6956" s="276" t="s">
        <v>41</v>
      </c>
      <c r="D6956" s="277">
        <v>3533.19</v>
      </c>
    </row>
    <row r="6957" spans="1:4">
      <c r="A6957" s="279" t="s">
        <v>20290</v>
      </c>
      <c r="B6957" s="276" t="s">
        <v>20291</v>
      </c>
      <c r="C6957" s="276" t="s">
        <v>41</v>
      </c>
      <c r="D6957" s="277">
        <v>4182.2</v>
      </c>
    </row>
    <row r="6958" spans="1:4">
      <c r="A6958" s="279" t="s">
        <v>20292</v>
      </c>
      <c r="B6958" s="276" t="s">
        <v>20293</v>
      </c>
      <c r="C6958" s="276" t="s">
        <v>41</v>
      </c>
      <c r="D6958" s="277">
        <v>5508.1</v>
      </c>
    </row>
    <row r="6959" spans="1:4" ht="22.5">
      <c r="A6959" s="279" t="s">
        <v>32958</v>
      </c>
      <c r="B6959" s="276" t="s">
        <v>32959</v>
      </c>
      <c r="C6959" s="276" t="s">
        <v>41</v>
      </c>
      <c r="D6959" s="277">
        <v>65.12</v>
      </c>
    </row>
    <row r="6960" spans="1:4" ht="22.5">
      <c r="A6960" s="279" t="s">
        <v>32960</v>
      </c>
      <c r="B6960" s="276" t="s">
        <v>32961</v>
      </c>
      <c r="C6960" s="276" t="s">
        <v>41</v>
      </c>
      <c r="D6960" s="277">
        <v>97.84</v>
      </c>
    </row>
    <row r="6961" spans="1:4" ht="22.5">
      <c r="A6961" s="279" t="s">
        <v>32962</v>
      </c>
      <c r="B6961" s="276" t="s">
        <v>32963</v>
      </c>
      <c r="C6961" s="276" t="s">
        <v>41</v>
      </c>
      <c r="D6961" s="277">
        <v>143.13</v>
      </c>
    </row>
    <row r="6962" spans="1:4" ht="22.5">
      <c r="A6962" s="279" t="s">
        <v>32964</v>
      </c>
      <c r="B6962" s="276" t="s">
        <v>32965</v>
      </c>
      <c r="C6962" s="276" t="s">
        <v>41</v>
      </c>
      <c r="D6962" s="277">
        <v>227.49</v>
      </c>
    </row>
    <row r="6963" spans="1:4" ht="22.5">
      <c r="A6963" s="279" t="s">
        <v>32966</v>
      </c>
      <c r="B6963" s="276" t="s">
        <v>32967</v>
      </c>
      <c r="C6963" s="276" t="s">
        <v>41</v>
      </c>
      <c r="D6963" s="277">
        <v>341.24</v>
      </c>
    </row>
    <row r="6964" spans="1:4" ht="22.5">
      <c r="A6964" s="279" t="s">
        <v>32968</v>
      </c>
      <c r="B6964" s="276" t="s">
        <v>32969</v>
      </c>
      <c r="C6964" s="276" t="s">
        <v>41</v>
      </c>
      <c r="D6964" s="277">
        <v>616.12</v>
      </c>
    </row>
    <row r="6965" spans="1:4" ht="22.5">
      <c r="A6965" s="279" t="s">
        <v>32970</v>
      </c>
      <c r="B6965" s="276" t="s">
        <v>32971</v>
      </c>
      <c r="C6965" s="276" t="s">
        <v>41</v>
      </c>
      <c r="D6965" s="277">
        <v>822.4</v>
      </c>
    </row>
    <row r="6966" spans="1:4" ht="22.5">
      <c r="A6966" s="279" t="s">
        <v>32972</v>
      </c>
      <c r="B6966" s="276" t="s">
        <v>32973</v>
      </c>
      <c r="C6966" s="276" t="s">
        <v>41</v>
      </c>
      <c r="D6966" s="277">
        <v>1137.45</v>
      </c>
    </row>
    <row r="6967" spans="1:4" ht="33.75">
      <c r="A6967" s="279" t="s">
        <v>32974</v>
      </c>
      <c r="B6967" s="276" t="s">
        <v>32975</v>
      </c>
      <c r="C6967" s="276" t="s">
        <v>41</v>
      </c>
      <c r="D6967" s="277">
        <v>71.78</v>
      </c>
    </row>
    <row r="6968" spans="1:4" ht="33.75">
      <c r="A6968" s="279" t="s">
        <v>32976</v>
      </c>
      <c r="B6968" s="276" t="s">
        <v>32977</v>
      </c>
      <c r="C6968" s="276" t="s">
        <v>41</v>
      </c>
      <c r="D6968" s="277">
        <v>101.21</v>
      </c>
    </row>
    <row r="6969" spans="1:4" ht="33.75">
      <c r="A6969" s="279" t="s">
        <v>32978</v>
      </c>
      <c r="B6969" s="276" t="s">
        <v>32979</v>
      </c>
      <c r="C6969" s="276" t="s">
        <v>41</v>
      </c>
      <c r="D6969" s="277">
        <v>172.23</v>
      </c>
    </row>
    <row r="6970" spans="1:4" ht="33.75">
      <c r="A6970" s="279" t="s">
        <v>32980</v>
      </c>
      <c r="B6970" s="276" t="s">
        <v>32981</v>
      </c>
      <c r="C6970" s="276" t="s">
        <v>41</v>
      </c>
      <c r="D6970" s="277">
        <v>281.02999999999997</v>
      </c>
    </row>
    <row r="6971" spans="1:4" ht="33.75">
      <c r="A6971" s="279" t="s">
        <v>32982</v>
      </c>
      <c r="B6971" s="276" t="s">
        <v>32983</v>
      </c>
      <c r="C6971" s="276" t="s">
        <v>41</v>
      </c>
      <c r="D6971" s="277">
        <v>392.05</v>
      </c>
    </row>
    <row r="6972" spans="1:4" ht="33.75">
      <c r="A6972" s="279" t="s">
        <v>32984</v>
      </c>
      <c r="B6972" s="276" t="s">
        <v>32985</v>
      </c>
      <c r="C6972" s="276" t="s">
        <v>41</v>
      </c>
      <c r="D6972" s="277">
        <v>771.95</v>
      </c>
    </row>
    <row r="6973" spans="1:4">
      <c r="A6973" s="279" t="s">
        <v>20322</v>
      </c>
      <c r="B6973" s="276" t="s">
        <v>20323</v>
      </c>
      <c r="C6973" s="276" t="s">
        <v>6</v>
      </c>
      <c r="D6973" s="277">
        <v>663.53</v>
      </c>
    </row>
    <row r="6974" spans="1:4">
      <c r="A6974" s="279" t="s">
        <v>20324</v>
      </c>
      <c r="B6974" s="276" t="s">
        <v>20325</v>
      </c>
      <c r="C6974" s="276" t="s">
        <v>6</v>
      </c>
      <c r="D6974" s="277">
        <v>866.12</v>
      </c>
    </row>
    <row r="6975" spans="1:4">
      <c r="A6975" s="279" t="s">
        <v>20326</v>
      </c>
      <c r="B6975" s="276" t="s">
        <v>20327</v>
      </c>
      <c r="C6975" s="276" t="s">
        <v>6</v>
      </c>
      <c r="D6975" s="277">
        <v>1095.5999999999999</v>
      </c>
    </row>
    <row r="6976" spans="1:4">
      <c r="A6976" s="279" t="s">
        <v>20328</v>
      </c>
      <c r="B6976" s="276" t="s">
        <v>20329</v>
      </c>
      <c r="C6976" s="276" t="s">
        <v>6</v>
      </c>
      <c r="D6976" s="277">
        <v>1714.68</v>
      </c>
    </row>
    <row r="6977" spans="1:4">
      <c r="A6977" s="279" t="s">
        <v>20330</v>
      </c>
      <c r="B6977" s="276" t="s">
        <v>20331</v>
      </c>
      <c r="C6977" s="276" t="s">
        <v>6</v>
      </c>
      <c r="D6977" s="277">
        <v>2114.36</v>
      </c>
    </row>
    <row r="6978" spans="1:4">
      <c r="A6978" s="279" t="s">
        <v>20332</v>
      </c>
      <c r="B6978" s="276" t="s">
        <v>20333</v>
      </c>
      <c r="C6978" s="276" t="s">
        <v>6</v>
      </c>
      <c r="D6978" s="277">
        <v>3343.48</v>
      </c>
    </row>
    <row r="6979" spans="1:4">
      <c r="A6979" s="279" t="s">
        <v>20334</v>
      </c>
      <c r="B6979" s="276" t="s">
        <v>20335</v>
      </c>
      <c r="C6979" s="276" t="s">
        <v>6</v>
      </c>
      <c r="D6979" s="277">
        <v>4255.1400000000003</v>
      </c>
    </row>
    <row r="6980" spans="1:4">
      <c r="A6980" s="279" t="s">
        <v>20336</v>
      </c>
      <c r="B6980" s="276" t="s">
        <v>20337</v>
      </c>
      <c r="C6980" s="276" t="s">
        <v>41</v>
      </c>
      <c r="D6980" s="277">
        <v>104</v>
      </c>
    </row>
    <row r="6981" spans="1:4">
      <c r="A6981" s="279" t="s">
        <v>20338</v>
      </c>
      <c r="B6981" s="276" t="s">
        <v>20339</v>
      </c>
      <c r="C6981" s="276" t="s">
        <v>41</v>
      </c>
      <c r="D6981" s="277">
        <v>218.4</v>
      </c>
    </row>
    <row r="6982" spans="1:4">
      <c r="A6982" s="279" t="s">
        <v>20340</v>
      </c>
      <c r="B6982" s="276" t="s">
        <v>20341</v>
      </c>
      <c r="C6982" s="276" t="s">
        <v>41</v>
      </c>
      <c r="D6982" s="277">
        <v>276.95999999999998</v>
      </c>
    </row>
    <row r="6983" spans="1:4">
      <c r="A6983" s="279" t="s">
        <v>20342</v>
      </c>
      <c r="B6983" s="276" t="s">
        <v>20343</v>
      </c>
      <c r="C6983" s="276" t="s">
        <v>41</v>
      </c>
      <c r="D6983" s="277">
        <v>341.49</v>
      </c>
    </row>
    <row r="6984" spans="1:4">
      <c r="A6984" s="279" t="s">
        <v>20344</v>
      </c>
      <c r="B6984" s="276" t="s">
        <v>20345</v>
      </c>
      <c r="C6984" s="276" t="s">
        <v>41</v>
      </c>
      <c r="D6984" s="277">
        <v>430.78</v>
      </c>
    </row>
    <row r="6985" spans="1:4">
      <c r="A6985" s="279" t="s">
        <v>20346</v>
      </c>
      <c r="B6985" s="276" t="s">
        <v>20347</v>
      </c>
      <c r="C6985" s="276" t="s">
        <v>41</v>
      </c>
      <c r="D6985" s="277">
        <v>532.96</v>
      </c>
    </row>
    <row r="6986" spans="1:4">
      <c r="A6986" s="279" t="s">
        <v>20348</v>
      </c>
      <c r="B6986" s="276" t="s">
        <v>20349</v>
      </c>
      <c r="C6986" s="276" t="s">
        <v>6</v>
      </c>
      <c r="D6986" s="277">
        <v>667.09</v>
      </c>
    </row>
    <row r="6987" spans="1:4">
      <c r="A6987" s="279" t="s">
        <v>20350</v>
      </c>
      <c r="B6987" s="276" t="s">
        <v>20351</v>
      </c>
      <c r="C6987" s="276" t="s">
        <v>41</v>
      </c>
      <c r="D6987" s="277">
        <v>844.68</v>
      </c>
    </row>
    <row r="6988" spans="1:4">
      <c r="A6988" s="279" t="s">
        <v>20352</v>
      </c>
      <c r="B6988" s="276" t="s">
        <v>20353</v>
      </c>
      <c r="C6988" s="276" t="s">
        <v>41</v>
      </c>
      <c r="D6988" s="277">
        <v>1069.96</v>
      </c>
    </row>
    <row r="6989" spans="1:4">
      <c r="A6989" s="279" t="s">
        <v>20354</v>
      </c>
      <c r="B6989" s="276" t="s">
        <v>20355</v>
      </c>
      <c r="C6989" s="276" t="s">
        <v>41</v>
      </c>
      <c r="D6989" s="277">
        <v>1359.96</v>
      </c>
    </row>
    <row r="6990" spans="1:4">
      <c r="A6990" s="279" t="s">
        <v>20356</v>
      </c>
      <c r="B6990" s="276" t="s">
        <v>20357</v>
      </c>
      <c r="C6990" s="276" t="s">
        <v>41</v>
      </c>
      <c r="D6990" s="277">
        <v>1720.92</v>
      </c>
    </row>
    <row r="6991" spans="1:4">
      <c r="A6991" s="279" t="s">
        <v>20358</v>
      </c>
      <c r="B6991" s="276" t="s">
        <v>20359</v>
      </c>
      <c r="C6991" s="276" t="s">
        <v>41</v>
      </c>
      <c r="D6991" s="277">
        <v>2124.33</v>
      </c>
    </row>
    <row r="6992" spans="1:4">
      <c r="A6992" s="279" t="s">
        <v>20360</v>
      </c>
      <c r="B6992" s="276" t="s">
        <v>20361</v>
      </c>
      <c r="C6992" s="276" t="s">
        <v>41</v>
      </c>
      <c r="D6992" s="277">
        <v>2659.94</v>
      </c>
    </row>
    <row r="6993" spans="1:4">
      <c r="A6993" s="279" t="s">
        <v>20362</v>
      </c>
      <c r="B6993" s="276" t="s">
        <v>20363</v>
      </c>
      <c r="C6993" s="276" t="s">
        <v>41</v>
      </c>
      <c r="D6993" s="277">
        <v>34.24</v>
      </c>
    </row>
    <row r="6994" spans="1:4">
      <c r="A6994" s="279" t="s">
        <v>20364</v>
      </c>
      <c r="B6994" s="276" t="s">
        <v>20365</v>
      </c>
      <c r="C6994" s="276" t="s">
        <v>41</v>
      </c>
      <c r="D6994" s="277">
        <v>3366.1</v>
      </c>
    </row>
    <row r="6995" spans="1:4">
      <c r="A6995" s="279" t="s">
        <v>20366</v>
      </c>
      <c r="B6995" s="276" t="s">
        <v>20367</v>
      </c>
      <c r="C6995" s="276" t="s">
        <v>41</v>
      </c>
      <c r="D6995" s="277">
        <v>4767.4799999999996</v>
      </c>
    </row>
    <row r="6996" spans="1:4">
      <c r="A6996" s="279" t="s">
        <v>20368</v>
      </c>
      <c r="B6996" s="276" t="s">
        <v>20369</v>
      </c>
      <c r="C6996" s="276" t="s">
        <v>41</v>
      </c>
      <c r="D6996" s="277">
        <v>69.48</v>
      </c>
    </row>
    <row r="6997" spans="1:4">
      <c r="A6997" s="279" t="s">
        <v>20370</v>
      </c>
      <c r="B6997" s="276" t="s">
        <v>20371</v>
      </c>
      <c r="C6997" s="276" t="s">
        <v>41</v>
      </c>
      <c r="D6997" s="277">
        <v>75.22</v>
      </c>
    </row>
    <row r="6998" spans="1:4">
      <c r="A6998" s="279" t="s">
        <v>20372</v>
      </c>
      <c r="B6998" s="276" t="s">
        <v>20373</v>
      </c>
      <c r="C6998" s="276" t="s">
        <v>41</v>
      </c>
      <c r="D6998" s="277">
        <v>157.27000000000001</v>
      </c>
    </row>
    <row r="6999" spans="1:4">
      <c r="A6999" s="279" t="s">
        <v>20374</v>
      </c>
      <c r="B6999" s="276" t="s">
        <v>20375</v>
      </c>
      <c r="C6999" s="276" t="s">
        <v>41</v>
      </c>
      <c r="D6999" s="277">
        <v>224.96</v>
      </c>
    </row>
    <row r="7000" spans="1:4">
      <c r="A7000" s="279" t="s">
        <v>20376</v>
      </c>
      <c r="B7000" s="276" t="s">
        <v>20377</v>
      </c>
      <c r="C7000" s="276" t="s">
        <v>41</v>
      </c>
      <c r="D7000" s="277">
        <v>245.49</v>
      </c>
    </row>
    <row r="7001" spans="1:4">
      <c r="A7001" s="279" t="s">
        <v>20378</v>
      </c>
      <c r="B7001" s="276" t="s">
        <v>20379</v>
      </c>
      <c r="C7001" s="276" t="s">
        <v>41</v>
      </c>
      <c r="D7001" s="277">
        <v>311.33</v>
      </c>
    </row>
    <row r="7002" spans="1:4">
      <c r="A7002" s="279" t="s">
        <v>20380</v>
      </c>
      <c r="B7002" s="276" t="s">
        <v>20381</v>
      </c>
      <c r="C7002" s="276" t="s">
        <v>41</v>
      </c>
      <c r="D7002" s="277">
        <v>434.15</v>
      </c>
    </row>
    <row r="7003" spans="1:4">
      <c r="A7003" s="279" t="s">
        <v>20382</v>
      </c>
      <c r="B7003" s="276" t="s">
        <v>20383</v>
      </c>
      <c r="C7003" s="276" t="s">
        <v>41</v>
      </c>
      <c r="D7003" s="277">
        <v>542.13</v>
      </c>
    </row>
    <row r="7004" spans="1:4">
      <c r="A7004" s="279" t="s">
        <v>20384</v>
      </c>
      <c r="B7004" s="276" t="s">
        <v>20385</v>
      </c>
      <c r="C7004" s="276" t="s">
        <v>41</v>
      </c>
      <c r="D7004" s="277">
        <v>424.24</v>
      </c>
    </row>
    <row r="7005" spans="1:4">
      <c r="A7005" s="279" t="s">
        <v>20386</v>
      </c>
      <c r="B7005" s="276" t="s">
        <v>20387</v>
      </c>
      <c r="C7005" s="276" t="s">
        <v>41</v>
      </c>
      <c r="D7005" s="277">
        <v>539.92999999999995</v>
      </c>
    </row>
    <row r="7006" spans="1:4">
      <c r="A7006" s="279" t="s">
        <v>20388</v>
      </c>
      <c r="B7006" s="276" t="s">
        <v>20389</v>
      </c>
      <c r="C7006" s="276" t="s">
        <v>41</v>
      </c>
      <c r="D7006" s="277">
        <v>1108.47</v>
      </c>
    </row>
    <row r="7007" spans="1:4">
      <c r="A7007" s="279" t="s">
        <v>20390</v>
      </c>
      <c r="B7007" s="276" t="s">
        <v>20391</v>
      </c>
      <c r="C7007" s="276" t="s">
        <v>41</v>
      </c>
      <c r="D7007" s="277">
        <v>1399.15</v>
      </c>
    </row>
    <row r="7008" spans="1:4">
      <c r="A7008" s="279" t="s">
        <v>20392</v>
      </c>
      <c r="B7008" s="276" t="s">
        <v>20393</v>
      </c>
      <c r="C7008" s="276" t="s">
        <v>41</v>
      </c>
      <c r="D7008" s="277">
        <v>1728.75</v>
      </c>
    </row>
    <row r="7009" spans="1:4">
      <c r="A7009" s="279" t="s">
        <v>20394</v>
      </c>
      <c r="B7009" s="276" t="s">
        <v>20395</v>
      </c>
      <c r="C7009" s="276" t="s">
        <v>41</v>
      </c>
      <c r="D7009" s="277">
        <v>2165.66</v>
      </c>
    </row>
    <row r="7010" spans="1:4">
      <c r="A7010" s="279" t="s">
        <v>20396</v>
      </c>
      <c r="B7010" s="276" t="s">
        <v>20397</v>
      </c>
      <c r="C7010" s="276" t="s">
        <v>41</v>
      </c>
      <c r="D7010" s="277">
        <v>28.19</v>
      </c>
    </row>
    <row r="7011" spans="1:4">
      <c r="A7011" s="279" t="s">
        <v>20398</v>
      </c>
      <c r="B7011" s="276" t="s">
        <v>20399</v>
      </c>
      <c r="C7011" s="276" t="s">
        <v>41</v>
      </c>
      <c r="D7011" s="277">
        <v>2742.95</v>
      </c>
    </row>
    <row r="7012" spans="1:4">
      <c r="A7012" s="279" t="s">
        <v>20400</v>
      </c>
      <c r="B7012" s="276" t="s">
        <v>20401</v>
      </c>
      <c r="C7012" s="276" t="s">
        <v>41</v>
      </c>
      <c r="D7012" s="277">
        <v>3883.33</v>
      </c>
    </row>
    <row r="7013" spans="1:4">
      <c r="A7013" s="279" t="s">
        <v>20402</v>
      </c>
      <c r="B7013" s="276" t="s">
        <v>20403</v>
      </c>
      <c r="C7013" s="276" t="s">
        <v>41</v>
      </c>
      <c r="D7013" s="277">
        <v>57.18</v>
      </c>
    </row>
    <row r="7014" spans="1:4">
      <c r="A7014" s="279" t="s">
        <v>20404</v>
      </c>
      <c r="B7014" s="276" t="s">
        <v>20405</v>
      </c>
      <c r="C7014" s="276" t="s">
        <v>41</v>
      </c>
      <c r="D7014" s="277">
        <v>580.77</v>
      </c>
    </row>
    <row r="7015" spans="1:4">
      <c r="A7015" s="279" t="s">
        <v>20406</v>
      </c>
      <c r="B7015" s="276" t="s">
        <v>20407</v>
      </c>
      <c r="C7015" s="276" t="s">
        <v>41</v>
      </c>
      <c r="D7015" s="277">
        <v>735.94</v>
      </c>
    </row>
    <row r="7016" spans="1:4">
      <c r="A7016" s="279" t="s">
        <v>20408</v>
      </c>
      <c r="B7016" s="276" t="s">
        <v>20409</v>
      </c>
      <c r="C7016" s="276" t="s">
        <v>41</v>
      </c>
      <c r="D7016" s="277">
        <v>934.8</v>
      </c>
    </row>
    <row r="7017" spans="1:4">
      <c r="A7017" s="279" t="s">
        <v>20410</v>
      </c>
      <c r="B7017" s="276" t="s">
        <v>20411</v>
      </c>
      <c r="C7017" s="276" t="s">
        <v>41</v>
      </c>
      <c r="D7017" s="277">
        <v>1151.93</v>
      </c>
    </row>
    <row r="7018" spans="1:4">
      <c r="A7018" s="279" t="s">
        <v>20412</v>
      </c>
      <c r="B7018" s="276" t="s">
        <v>20413</v>
      </c>
      <c r="C7018" s="276" t="s">
        <v>41</v>
      </c>
      <c r="D7018" s="277">
        <v>1442.45</v>
      </c>
    </row>
    <row r="7019" spans="1:4">
      <c r="A7019" s="279" t="s">
        <v>20414</v>
      </c>
      <c r="B7019" s="276" t="s">
        <v>20415</v>
      </c>
      <c r="C7019" s="276" t="s">
        <v>41</v>
      </c>
      <c r="D7019" s="277">
        <v>1826.02</v>
      </c>
    </row>
    <row r="7020" spans="1:4">
      <c r="A7020" s="279" t="s">
        <v>20416</v>
      </c>
      <c r="B7020" s="276" t="s">
        <v>20417</v>
      </c>
      <c r="C7020" s="276" t="s">
        <v>41</v>
      </c>
      <c r="D7020" s="277">
        <v>2587.65</v>
      </c>
    </row>
    <row r="7021" spans="1:4">
      <c r="A7021" s="279" t="s">
        <v>20418</v>
      </c>
      <c r="B7021" s="276" t="s">
        <v>20419</v>
      </c>
      <c r="C7021" s="276" t="s">
        <v>41</v>
      </c>
      <c r="D7021" s="277">
        <v>933.26</v>
      </c>
    </row>
    <row r="7022" spans="1:4">
      <c r="A7022" s="279" t="s">
        <v>20420</v>
      </c>
      <c r="B7022" s="276" t="s">
        <v>20421</v>
      </c>
      <c r="C7022" s="276" t="s">
        <v>41</v>
      </c>
      <c r="D7022" s="277">
        <v>1173.01</v>
      </c>
    </row>
    <row r="7023" spans="1:4">
      <c r="A7023" s="279" t="s">
        <v>20422</v>
      </c>
      <c r="B7023" s="276" t="s">
        <v>20423</v>
      </c>
      <c r="C7023" s="276" t="s">
        <v>41</v>
      </c>
      <c r="D7023" s="277">
        <v>1346.85</v>
      </c>
    </row>
    <row r="7024" spans="1:4">
      <c r="A7024" s="279" t="s">
        <v>20424</v>
      </c>
      <c r="B7024" s="276" t="s">
        <v>20425</v>
      </c>
      <c r="C7024" s="276" t="s">
        <v>41</v>
      </c>
      <c r="D7024" s="277">
        <v>2106.92</v>
      </c>
    </row>
    <row r="7025" spans="1:4">
      <c r="A7025" s="279" t="s">
        <v>32986</v>
      </c>
      <c r="B7025" s="276" t="s">
        <v>32987</v>
      </c>
      <c r="C7025" s="276" t="s">
        <v>41</v>
      </c>
      <c r="D7025" s="277">
        <v>188.76</v>
      </c>
    </row>
    <row r="7026" spans="1:4">
      <c r="A7026" s="279" t="s">
        <v>32988</v>
      </c>
      <c r="B7026" s="276" t="s">
        <v>32989</v>
      </c>
      <c r="C7026" s="276" t="s">
        <v>41</v>
      </c>
      <c r="D7026" s="277">
        <v>1544.6</v>
      </c>
    </row>
    <row r="7027" spans="1:4">
      <c r="A7027" s="279" t="s">
        <v>32990</v>
      </c>
      <c r="B7027" s="276" t="s">
        <v>32991</v>
      </c>
      <c r="C7027" s="276" t="s">
        <v>41</v>
      </c>
      <c r="D7027" s="277">
        <v>2483.59</v>
      </c>
    </row>
    <row r="7028" spans="1:4">
      <c r="A7028" s="279" t="s">
        <v>32992</v>
      </c>
      <c r="B7028" s="276" t="s">
        <v>32993</v>
      </c>
      <c r="C7028" s="276" t="s">
        <v>41</v>
      </c>
      <c r="D7028" s="277">
        <v>2664.44</v>
      </c>
    </row>
    <row r="7029" spans="1:4">
      <c r="A7029" s="279" t="s">
        <v>32994</v>
      </c>
      <c r="B7029" s="276" t="s">
        <v>32995</v>
      </c>
      <c r="C7029" s="276" t="s">
        <v>41</v>
      </c>
      <c r="D7029" s="277">
        <v>2845.28</v>
      </c>
    </row>
    <row r="7030" spans="1:4">
      <c r="A7030" s="279" t="s">
        <v>32996</v>
      </c>
      <c r="B7030" s="276" t="s">
        <v>32997</v>
      </c>
      <c r="C7030" s="276" t="s">
        <v>41</v>
      </c>
      <c r="D7030" s="277">
        <v>61.94</v>
      </c>
    </row>
    <row r="7031" spans="1:4">
      <c r="A7031" s="279" t="s">
        <v>32998</v>
      </c>
      <c r="B7031" s="276" t="s">
        <v>32999</v>
      </c>
      <c r="C7031" s="276" t="s">
        <v>41</v>
      </c>
      <c r="D7031" s="277">
        <v>887.23</v>
      </c>
    </row>
    <row r="7032" spans="1:4">
      <c r="A7032" s="279" t="s">
        <v>33000</v>
      </c>
      <c r="B7032" s="276" t="s">
        <v>33001</v>
      </c>
      <c r="C7032" s="276" t="s">
        <v>41</v>
      </c>
      <c r="D7032" s="277">
        <v>1016.55</v>
      </c>
    </row>
    <row r="7033" spans="1:4">
      <c r="A7033" s="279" t="s">
        <v>33002</v>
      </c>
      <c r="B7033" s="276" t="s">
        <v>33003</v>
      </c>
      <c r="C7033" s="276" t="s">
        <v>41</v>
      </c>
      <c r="D7033" s="277">
        <v>1275.2</v>
      </c>
    </row>
    <row r="7034" spans="1:4">
      <c r="A7034" s="279" t="s">
        <v>33004</v>
      </c>
      <c r="B7034" s="276" t="s">
        <v>33005</v>
      </c>
      <c r="C7034" s="276" t="s">
        <v>41</v>
      </c>
      <c r="D7034" s="277">
        <v>5345.29</v>
      </c>
    </row>
    <row r="7035" spans="1:4">
      <c r="A7035" s="279" t="s">
        <v>33006</v>
      </c>
      <c r="B7035" s="276" t="s">
        <v>33007</v>
      </c>
      <c r="C7035" s="276" t="s">
        <v>41</v>
      </c>
      <c r="D7035" s="277">
        <v>5515.9</v>
      </c>
    </row>
    <row r="7036" spans="1:4">
      <c r="A7036" s="279" t="s">
        <v>33008</v>
      </c>
      <c r="B7036" s="276" t="s">
        <v>33009</v>
      </c>
      <c r="C7036" s="276" t="s">
        <v>41</v>
      </c>
      <c r="D7036" s="277">
        <v>138.33000000000001</v>
      </c>
    </row>
    <row r="7037" spans="1:4">
      <c r="A7037" s="279" t="s">
        <v>33010</v>
      </c>
      <c r="B7037" s="276" t="s">
        <v>33011</v>
      </c>
      <c r="C7037" s="276" t="s">
        <v>41</v>
      </c>
      <c r="D7037" s="277">
        <v>146.38999999999999</v>
      </c>
    </row>
    <row r="7038" spans="1:4">
      <c r="A7038" s="279" t="s">
        <v>20426</v>
      </c>
      <c r="B7038" s="276" t="s">
        <v>20427</v>
      </c>
      <c r="C7038" s="276" t="s">
        <v>41</v>
      </c>
      <c r="D7038" s="277">
        <v>166.96</v>
      </c>
    </row>
    <row r="7039" spans="1:4">
      <c r="A7039" s="279" t="s">
        <v>20428</v>
      </c>
      <c r="B7039" s="276" t="s">
        <v>20429</v>
      </c>
      <c r="C7039" s="276" t="s">
        <v>41</v>
      </c>
      <c r="D7039" s="277">
        <v>203.17</v>
      </c>
    </row>
    <row r="7040" spans="1:4">
      <c r="A7040" s="279" t="s">
        <v>20430</v>
      </c>
      <c r="B7040" s="276" t="s">
        <v>20431</v>
      </c>
      <c r="C7040" s="276" t="s">
        <v>41</v>
      </c>
      <c r="D7040" s="277">
        <v>246.4</v>
      </c>
    </row>
    <row r="7041" spans="1:4">
      <c r="A7041" s="279" t="s">
        <v>20432</v>
      </c>
      <c r="B7041" s="276" t="s">
        <v>20433</v>
      </c>
      <c r="C7041" s="276" t="s">
        <v>41</v>
      </c>
      <c r="D7041" s="277">
        <v>345.58</v>
      </c>
    </row>
    <row r="7042" spans="1:4">
      <c r="A7042" s="279" t="s">
        <v>33012</v>
      </c>
      <c r="B7042" s="276" t="s">
        <v>33013</v>
      </c>
      <c r="C7042" s="276" t="s">
        <v>41</v>
      </c>
      <c r="D7042" s="277">
        <v>708.15</v>
      </c>
    </row>
    <row r="7043" spans="1:4">
      <c r="A7043" s="279" t="s">
        <v>33014</v>
      </c>
      <c r="B7043" s="276" t="s">
        <v>33015</v>
      </c>
      <c r="C7043" s="276" t="s">
        <v>41</v>
      </c>
      <c r="D7043" s="277">
        <v>283.24</v>
      </c>
    </row>
    <row r="7044" spans="1:4">
      <c r="A7044" s="279" t="s">
        <v>33016</v>
      </c>
      <c r="B7044" s="276" t="s">
        <v>33017</v>
      </c>
      <c r="C7044" s="276" t="s">
        <v>41</v>
      </c>
      <c r="D7044" s="277">
        <v>359.82</v>
      </c>
    </row>
    <row r="7045" spans="1:4">
      <c r="A7045" s="279" t="s">
        <v>20480</v>
      </c>
      <c r="B7045" s="276" t="s">
        <v>20481</v>
      </c>
      <c r="C7045" s="276" t="s">
        <v>41</v>
      </c>
      <c r="D7045" s="277">
        <v>1233.0899999999999</v>
      </c>
    </row>
    <row r="7046" spans="1:4">
      <c r="A7046" s="279" t="s">
        <v>20434</v>
      </c>
      <c r="B7046" s="276" t="s">
        <v>20435</v>
      </c>
      <c r="C7046" s="276" t="s">
        <v>41</v>
      </c>
      <c r="D7046" s="277">
        <v>166.96</v>
      </c>
    </row>
    <row r="7047" spans="1:4">
      <c r="A7047" s="279" t="s">
        <v>20436</v>
      </c>
      <c r="B7047" s="276" t="s">
        <v>20437</v>
      </c>
      <c r="C7047" s="276" t="s">
        <v>41</v>
      </c>
      <c r="D7047" s="277">
        <v>203.17</v>
      </c>
    </row>
    <row r="7048" spans="1:4">
      <c r="A7048" s="279" t="s">
        <v>20438</v>
      </c>
      <c r="B7048" s="276" t="s">
        <v>20439</v>
      </c>
      <c r="C7048" s="276" t="s">
        <v>41</v>
      </c>
      <c r="D7048" s="277">
        <v>246.4</v>
      </c>
    </row>
    <row r="7049" spans="1:4">
      <c r="A7049" s="279" t="s">
        <v>20440</v>
      </c>
      <c r="B7049" s="276" t="s">
        <v>20441</v>
      </c>
      <c r="C7049" s="276" t="s">
        <v>41</v>
      </c>
      <c r="D7049" s="277">
        <v>304.81</v>
      </c>
    </row>
    <row r="7050" spans="1:4">
      <c r="A7050" s="279" t="s">
        <v>20442</v>
      </c>
      <c r="B7050" s="276" t="s">
        <v>20443</v>
      </c>
      <c r="C7050" s="276" t="s">
        <v>41</v>
      </c>
      <c r="D7050" s="277">
        <v>364.64</v>
      </c>
    </row>
    <row r="7051" spans="1:4">
      <c r="A7051" s="279" t="s">
        <v>20444</v>
      </c>
      <c r="B7051" s="276" t="s">
        <v>20445</v>
      </c>
      <c r="C7051" s="276" t="s">
        <v>41</v>
      </c>
      <c r="D7051" s="277">
        <v>413.57</v>
      </c>
    </row>
    <row r="7052" spans="1:4">
      <c r="A7052" s="279" t="s">
        <v>20446</v>
      </c>
      <c r="B7052" s="276" t="s">
        <v>20447</v>
      </c>
      <c r="C7052" s="276" t="s">
        <v>41</v>
      </c>
      <c r="D7052" s="277">
        <v>475.24</v>
      </c>
    </row>
    <row r="7053" spans="1:4">
      <c r="A7053" s="279" t="s">
        <v>20448</v>
      </c>
      <c r="B7053" s="276" t="s">
        <v>20449</v>
      </c>
      <c r="C7053" s="276" t="s">
        <v>41</v>
      </c>
      <c r="D7053" s="277">
        <v>477.93</v>
      </c>
    </row>
    <row r="7054" spans="1:4">
      <c r="A7054" s="279" t="s">
        <v>20450</v>
      </c>
      <c r="B7054" s="276" t="s">
        <v>20451</v>
      </c>
      <c r="C7054" s="276" t="s">
        <v>41</v>
      </c>
      <c r="D7054" s="277">
        <v>623.69000000000005</v>
      </c>
    </row>
    <row r="7055" spans="1:4">
      <c r="A7055" s="279" t="s">
        <v>20452</v>
      </c>
      <c r="B7055" s="276" t="s">
        <v>20453</v>
      </c>
      <c r="C7055" s="276" t="s">
        <v>41</v>
      </c>
      <c r="D7055" s="277">
        <v>590.13</v>
      </c>
    </row>
    <row r="7056" spans="1:4">
      <c r="A7056" s="279" t="s">
        <v>20454</v>
      </c>
      <c r="B7056" s="276" t="s">
        <v>20455</v>
      </c>
      <c r="C7056" s="276" t="s">
        <v>41</v>
      </c>
      <c r="D7056" s="277">
        <v>737.23</v>
      </c>
    </row>
    <row r="7057" spans="1:4">
      <c r="A7057" s="279" t="s">
        <v>20456</v>
      </c>
      <c r="B7057" s="276" t="s">
        <v>20457</v>
      </c>
      <c r="C7057" s="276" t="s">
        <v>41</v>
      </c>
      <c r="D7057" s="277">
        <v>726.47</v>
      </c>
    </row>
    <row r="7058" spans="1:4">
      <c r="A7058" s="279" t="s">
        <v>20458</v>
      </c>
      <c r="B7058" s="276" t="s">
        <v>20459</v>
      </c>
      <c r="C7058" s="276" t="s">
        <v>41</v>
      </c>
      <c r="D7058" s="277">
        <v>765.21</v>
      </c>
    </row>
    <row r="7059" spans="1:4">
      <c r="A7059" s="279" t="s">
        <v>20460</v>
      </c>
      <c r="B7059" s="276" t="s">
        <v>20461</v>
      </c>
      <c r="C7059" s="276" t="s">
        <v>41</v>
      </c>
      <c r="D7059" s="277">
        <v>866.98</v>
      </c>
    </row>
    <row r="7060" spans="1:4">
      <c r="A7060" s="279" t="s">
        <v>20462</v>
      </c>
      <c r="B7060" s="276" t="s">
        <v>20463</v>
      </c>
      <c r="C7060" s="276" t="s">
        <v>41</v>
      </c>
      <c r="D7060" s="277">
        <v>1038.6300000000001</v>
      </c>
    </row>
    <row r="7061" spans="1:4">
      <c r="A7061" s="279" t="s">
        <v>20464</v>
      </c>
      <c r="B7061" s="276" t="s">
        <v>20465</v>
      </c>
      <c r="C7061" s="276" t="s">
        <v>41</v>
      </c>
      <c r="D7061" s="277">
        <v>1508.25</v>
      </c>
    </row>
    <row r="7062" spans="1:4">
      <c r="A7062" s="279" t="s">
        <v>20466</v>
      </c>
      <c r="B7062" s="276" t="s">
        <v>20467</v>
      </c>
      <c r="C7062" s="276" t="s">
        <v>41</v>
      </c>
      <c r="D7062" s="277">
        <v>1507.98</v>
      </c>
    </row>
    <row r="7063" spans="1:4">
      <c r="A7063" s="279" t="s">
        <v>20468</v>
      </c>
      <c r="B7063" s="276" t="s">
        <v>20469</v>
      </c>
      <c r="C7063" s="276" t="s">
        <v>41</v>
      </c>
      <c r="D7063" s="277">
        <v>1695.45</v>
      </c>
    </row>
    <row r="7064" spans="1:4">
      <c r="A7064" s="279" t="s">
        <v>20470</v>
      </c>
      <c r="B7064" s="276" t="s">
        <v>20471</v>
      </c>
      <c r="C7064" s="276" t="s">
        <v>41</v>
      </c>
      <c r="D7064" s="277">
        <v>2055.23</v>
      </c>
    </row>
    <row r="7065" spans="1:4">
      <c r="A7065" s="279" t="s">
        <v>20472</v>
      </c>
      <c r="B7065" s="276" t="s">
        <v>20473</v>
      </c>
      <c r="C7065" s="276" t="s">
        <v>41</v>
      </c>
      <c r="D7065" s="277">
        <v>1869.06</v>
      </c>
    </row>
    <row r="7066" spans="1:4">
      <c r="A7066" s="279" t="s">
        <v>20474</v>
      </c>
      <c r="B7066" s="276" t="s">
        <v>20475</v>
      </c>
      <c r="C7066" s="276" t="s">
        <v>41</v>
      </c>
      <c r="D7066" s="277">
        <v>2248.0500000000002</v>
      </c>
    </row>
    <row r="7067" spans="1:4">
      <c r="A7067" s="279" t="s">
        <v>20476</v>
      </c>
      <c r="B7067" s="276" t="s">
        <v>20477</v>
      </c>
      <c r="C7067" s="276" t="s">
        <v>41</v>
      </c>
      <c r="D7067" s="277">
        <v>2556.7800000000002</v>
      </c>
    </row>
    <row r="7068" spans="1:4">
      <c r="A7068" s="279" t="s">
        <v>20478</v>
      </c>
      <c r="B7068" s="276" t="s">
        <v>20479</v>
      </c>
      <c r="C7068" s="276" t="s">
        <v>41</v>
      </c>
      <c r="D7068" s="277">
        <v>2838.05</v>
      </c>
    </row>
    <row r="7069" spans="1:4">
      <c r="A7069" s="279" t="s">
        <v>20482</v>
      </c>
      <c r="B7069" s="276" t="s">
        <v>20483</v>
      </c>
      <c r="C7069" s="276" t="s">
        <v>41</v>
      </c>
      <c r="D7069" s="277">
        <v>166.96</v>
      </c>
    </row>
    <row r="7070" spans="1:4">
      <c r="A7070" s="279" t="s">
        <v>20484</v>
      </c>
      <c r="B7070" s="276" t="s">
        <v>20485</v>
      </c>
      <c r="C7070" s="276" t="s">
        <v>41</v>
      </c>
      <c r="D7070" s="277">
        <v>203.17</v>
      </c>
    </row>
    <row r="7071" spans="1:4">
      <c r="A7071" s="279" t="s">
        <v>20486</v>
      </c>
      <c r="B7071" s="276" t="s">
        <v>20487</v>
      </c>
      <c r="C7071" s="276" t="s">
        <v>41</v>
      </c>
      <c r="D7071" s="277">
        <v>246.4</v>
      </c>
    </row>
    <row r="7072" spans="1:4">
      <c r="A7072" s="279" t="s">
        <v>20488</v>
      </c>
      <c r="B7072" s="276" t="s">
        <v>20489</v>
      </c>
      <c r="C7072" s="276" t="s">
        <v>41</v>
      </c>
      <c r="D7072" s="277">
        <v>304.81</v>
      </c>
    </row>
    <row r="7073" spans="1:4">
      <c r="A7073" s="279" t="s">
        <v>20490</v>
      </c>
      <c r="B7073" s="276" t="s">
        <v>20491</v>
      </c>
      <c r="C7073" s="276" t="s">
        <v>41</v>
      </c>
      <c r="D7073" s="277">
        <v>365.62</v>
      </c>
    </row>
    <row r="7074" spans="1:4">
      <c r="A7074" s="279" t="s">
        <v>20492</v>
      </c>
      <c r="B7074" s="276" t="s">
        <v>20493</v>
      </c>
      <c r="C7074" s="276" t="s">
        <v>41</v>
      </c>
      <c r="D7074" s="277">
        <v>414.91</v>
      </c>
    </row>
    <row r="7075" spans="1:4">
      <c r="A7075" s="279" t="s">
        <v>20494</v>
      </c>
      <c r="B7075" s="276" t="s">
        <v>20495</v>
      </c>
      <c r="C7075" s="276" t="s">
        <v>41</v>
      </c>
      <c r="D7075" s="277">
        <v>476.83</v>
      </c>
    </row>
    <row r="7076" spans="1:4">
      <c r="A7076" s="279" t="s">
        <v>20496</v>
      </c>
      <c r="B7076" s="276" t="s">
        <v>20497</v>
      </c>
      <c r="C7076" s="276" t="s">
        <v>41</v>
      </c>
      <c r="D7076" s="277">
        <v>502.95</v>
      </c>
    </row>
    <row r="7077" spans="1:4">
      <c r="A7077" s="279" t="s">
        <v>20498</v>
      </c>
      <c r="B7077" s="276" t="s">
        <v>20499</v>
      </c>
      <c r="C7077" s="276" t="s">
        <v>41</v>
      </c>
      <c r="D7077" s="277">
        <v>659.79</v>
      </c>
    </row>
    <row r="7078" spans="1:4">
      <c r="A7078" s="279" t="s">
        <v>20500</v>
      </c>
      <c r="B7078" s="276" t="s">
        <v>20501</v>
      </c>
      <c r="C7078" s="276" t="s">
        <v>41</v>
      </c>
      <c r="D7078" s="277">
        <v>626.16999999999996</v>
      </c>
    </row>
    <row r="7079" spans="1:4">
      <c r="A7079" s="279" t="s">
        <v>20502</v>
      </c>
      <c r="B7079" s="276" t="s">
        <v>20503</v>
      </c>
      <c r="C7079" s="276" t="s">
        <v>41</v>
      </c>
      <c r="D7079" s="277">
        <v>783.78</v>
      </c>
    </row>
    <row r="7080" spans="1:4">
      <c r="A7080" s="279" t="s">
        <v>20504</v>
      </c>
      <c r="B7080" s="276" t="s">
        <v>20505</v>
      </c>
      <c r="C7080" s="276" t="s">
        <v>41</v>
      </c>
      <c r="D7080" s="277">
        <v>774.89</v>
      </c>
    </row>
    <row r="7081" spans="1:4">
      <c r="A7081" s="279" t="s">
        <v>20506</v>
      </c>
      <c r="B7081" s="276" t="s">
        <v>20507</v>
      </c>
      <c r="C7081" s="276" t="s">
        <v>41</v>
      </c>
      <c r="D7081" s="277">
        <v>969.11</v>
      </c>
    </row>
    <row r="7082" spans="1:4">
      <c r="A7082" s="279" t="s">
        <v>20508</v>
      </c>
      <c r="B7082" s="276" t="s">
        <v>20509</v>
      </c>
      <c r="C7082" s="276" t="s">
        <v>41</v>
      </c>
      <c r="D7082" s="277">
        <v>927.79</v>
      </c>
    </row>
    <row r="7083" spans="1:4">
      <c r="A7083" s="279" t="s">
        <v>20510</v>
      </c>
      <c r="B7083" s="276" t="s">
        <v>20511</v>
      </c>
      <c r="C7083" s="276" t="s">
        <v>41</v>
      </c>
      <c r="D7083" s="277">
        <v>1115.5</v>
      </c>
    </row>
    <row r="7084" spans="1:4">
      <c r="A7084" s="279" t="s">
        <v>20512</v>
      </c>
      <c r="B7084" s="276" t="s">
        <v>20513</v>
      </c>
      <c r="C7084" s="276" t="s">
        <v>41</v>
      </c>
      <c r="D7084" s="277">
        <v>1334.12</v>
      </c>
    </row>
    <row r="7085" spans="1:4">
      <c r="A7085" s="279" t="s">
        <v>20514</v>
      </c>
      <c r="B7085" s="276" t="s">
        <v>20515</v>
      </c>
      <c r="C7085" s="276" t="s">
        <v>41</v>
      </c>
      <c r="D7085" s="277">
        <v>1634.26</v>
      </c>
    </row>
    <row r="7086" spans="1:4">
      <c r="A7086" s="279" t="s">
        <v>20516</v>
      </c>
      <c r="B7086" s="276" t="s">
        <v>20517</v>
      </c>
      <c r="C7086" s="276" t="s">
        <v>41</v>
      </c>
      <c r="D7086" s="277">
        <v>1514.23</v>
      </c>
    </row>
    <row r="7087" spans="1:4">
      <c r="A7087" s="279" t="s">
        <v>20518</v>
      </c>
      <c r="B7087" s="276" t="s">
        <v>20519</v>
      </c>
      <c r="C7087" s="276" t="s">
        <v>41</v>
      </c>
      <c r="D7087" s="277">
        <v>1840.25</v>
      </c>
    </row>
    <row r="7088" spans="1:4">
      <c r="A7088" s="279" t="s">
        <v>20520</v>
      </c>
      <c r="B7088" s="276" t="s">
        <v>20521</v>
      </c>
      <c r="C7088" s="276" t="s">
        <v>41</v>
      </c>
      <c r="D7088" s="277">
        <v>2249.9699999999998</v>
      </c>
    </row>
    <row r="7089" spans="1:4">
      <c r="A7089" s="279" t="s">
        <v>20522</v>
      </c>
      <c r="B7089" s="276" t="s">
        <v>20523</v>
      </c>
      <c r="C7089" s="276" t="s">
        <v>41</v>
      </c>
      <c r="D7089" s="277">
        <v>2031.77</v>
      </c>
    </row>
    <row r="7090" spans="1:4">
      <c r="A7090" s="279" t="s">
        <v>20524</v>
      </c>
      <c r="B7090" s="276" t="s">
        <v>20525</v>
      </c>
      <c r="C7090" s="276" t="s">
        <v>41</v>
      </c>
      <c r="D7090" s="277">
        <v>2439.1999999999998</v>
      </c>
    </row>
    <row r="7091" spans="1:4">
      <c r="A7091" s="279" t="s">
        <v>20526</v>
      </c>
      <c r="B7091" s="276" t="s">
        <v>20527</v>
      </c>
      <c r="C7091" s="276" t="s">
        <v>41</v>
      </c>
      <c r="D7091" s="277">
        <v>2772.58</v>
      </c>
    </row>
    <row r="7092" spans="1:4">
      <c r="A7092" s="279" t="s">
        <v>20528</v>
      </c>
      <c r="B7092" s="276" t="s">
        <v>20529</v>
      </c>
      <c r="C7092" s="276" t="s">
        <v>41</v>
      </c>
      <c r="D7092" s="277">
        <v>3123.49</v>
      </c>
    </row>
    <row r="7093" spans="1:4">
      <c r="A7093" s="279" t="s">
        <v>20530</v>
      </c>
      <c r="B7093" s="276" t="s">
        <v>20531</v>
      </c>
      <c r="C7093" s="276" t="s">
        <v>41</v>
      </c>
      <c r="D7093" s="277">
        <v>166.96</v>
      </c>
    </row>
    <row r="7094" spans="1:4">
      <c r="A7094" s="279" t="s">
        <v>20532</v>
      </c>
      <c r="B7094" s="276" t="s">
        <v>20533</v>
      </c>
      <c r="C7094" s="276" t="s">
        <v>41</v>
      </c>
      <c r="D7094" s="277">
        <v>203.17</v>
      </c>
    </row>
    <row r="7095" spans="1:4">
      <c r="A7095" s="279" t="s">
        <v>20534</v>
      </c>
      <c r="B7095" s="276" t="s">
        <v>20535</v>
      </c>
      <c r="C7095" s="276" t="s">
        <v>41</v>
      </c>
      <c r="D7095" s="277">
        <v>246.4</v>
      </c>
    </row>
    <row r="7096" spans="1:4">
      <c r="A7096" s="279" t="s">
        <v>20536</v>
      </c>
      <c r="B7096" s="276" t="s">
        <v>20537</v>
      </c>
      <c r="C7096" s="276" t="s">
        <v>41</v>
      </c>
      <c r="D7096" s="277">
        <v>312.95999999999998</v>
      </c>
    </row>
    <row r="7097" spans="1:4">
      <c r="A7097" s="279" t="s">
        <v>20538</v>
      </c>
      <c r="B7097" s="276" t="s">
        <v>20539</v>
      </c>
      <c r="C7097" s="276" t="s">
        <v>41</v>
      </c>
      <c r="D7097" s="277">
        <v>1041.71</v>
      </c>
    </row>
    <row r="7098" spans="1:4">
      <c r="A7098" s="279" t="s">
        <v>20540</v>
      </c>
      <c r="B7098" s="276" t="s">
        <v>20541</v>
      </c>
      <c r="C7098" s="276" t="s">
        <v>41</v>
      </c>
      <c r="D7098" s="277">
        <v>1403.43</v>
      </c>
    </row>
    <row r="7099" spans="1:4">
      <c r="A7099" s="279" t="s">
        <v>20542</v>
      </c>
      <c r="B7099" s="276" t="s">
        <v>20543</v>
      </c>
      <c r="C7099" s="276" t="s">
        <v>41</v>
      </c>
      <c r="D7099" s="277">
        <v>1654.34</v>
      </c>
    </row>
    <row r="7100" spans="1:4">
      <c r="A7100" s="279" t="s">
        <v>20544</v>
      </c>
      <c r="B7100" s="276" t="s">
        <v>20545</v>
      </c>
      <c r="C7100" s="276" t="s">
        <v>41</v>
      </c>
      <c r="D7100" s="277">
        <v>2084.86</v>
      </c>
    </row>
    <row r="7101" spans="1:4">
      <c r="A7101" s="279" t="s">
        <v>20546</v>
      </c>
      <c r="B7101" s="276" t="s">
        <v>20547</v>
      </c>
      <c r="C7101" s="276" t="s">
        <v>41</v>
      </c>
      <c r="D7101" s="277">
        <v>305.05</v>
      </c>
    </row>
    <row r="7102" spans="1:4">
      <c r="A7102" s="279" t="s">
        <v>20548</v>
      </c>
      <c r="B7102" s="276" t="s">
        <v>20549</v>
      </c>
      <c r="C7102" s="276" t="s">
        <v>41</v>
      </c>
      <c r="D7102" s="277">
        <v>364.28</v>
      </c>
    </row>
    <row r="7103" spans="1:4">
      <c r="A7103" s="279" t="s">
        <v>20550</v>
      </c>
      <c r="B7103" s="276" t="s">
        <v>20551</v>
      </c>
      <c r="C7103" s="276" t="s">
        <v>41</v>
      </c>
      <c r="D7103" s="277">
        <v>413.08</v>
      </c>
    </row>
    <row r="7104" spans="1:4">
      <c r="A7104" s="279" t="s">
        <v>20552</v>
      </c>
      <c r="B7104" s="276" t="s">
        <v>20553</v>
      </c>
      <c r="C7104" s="276" t="s">
        <v>41</v>
      </c>
      <c r="D7104" s="277">
        <v>474.5</v>
      </c>
    </row>
    <row r="7105" spans="1:4">
      <c r="A7105" s="279" t="s">
        <v>20554</v>
      </c>
      <c r="B7105" s="276" t="s">
        <v>20555</v>
      </c>
      <c r="C7105" s="276" t="s">
        <v>41</v>
      </c>
      <c r="D7105" s="277">
        <v>461.38</v>
      </c>
    </row>
    <row r="7106" spans="1:4">
      <c r="A7106" s="279" t="s">
        <v>20556</v>
      </c>
      <c r="B7106" s="276" t="s">
        <v>20557</v>
      </c>
      <c r="C7106" s="276" t="s">
        <v>41</v>
      </c>
      <c r="D7106" s="277">
        <v>600.34</v>
      </c>
    </row>
    <row r="7107" spans="1:4">
      <c r="A7107" s="279" t="s">
        <v>20558</v>
      </c>
      <c r="B7107" s="276" t="s">
        <v>20559</v>
      </c>
      <c r="C7107" s="276" t="s">
        <v>41</v>
      </c>
      <c r="D7107" s="277">
        <v>566.34</v>
      </c>
    </row>
    <row r="7108" spans="1:4">
      <c r="A7108" s="279" t="s">
        <v>20561</v>
      </c>
      <c r="B7108" s="276" t="s">
        <v>20562</v>
      </c>
      <c r="C7108" s="276" t="s">
        <v>41</v>
      </c>
      <c r="D7108" s="277">
        <v>18.75</v>
      </c>
    </row>
    <row r="7109" spans="1:4">
      <c r="A7109" s="279" t="s">
        <v>20563</v>
      </c>
      <c r="B7109" s="276" t="s">
        <v>20564</v>
      </c>
      <c r="C7109" s="276" t="s">
        <v>41</v>
      </c>
      <c r="D7109" s="277">
        <v>39.22</v>
      </c>
    </row>
    <row r="7110" spans="1:4">
      <c r="A7110" s="279" t="s">
        <v>20571</v>
      </c>
      <c r="B7110" s="276" t="s">
        <v>20572</v>
      </c>
      <c r="C7110" s="276" t="s">
        <v>41</v>
      </c>
      <c r="D7110" s="277">
        <v>33.81</v>
      </c>
    </row>
    <row r="7111" spans="1:4">
      <c r="A7111" s="279" t="s">
        <v>20573</v>
      </c>
      <c r="B7111" s="276" t="s">
        <v>20574</v>
      </c>
      <c r="C7111" s="276" t="s">
        <v>41</v>
      </c>
      <c r="D7111" s="277">
        <v>67.53</v>
      </c>
    </row>
    <row r="7112" spans="1:4">
      <c r="A7112" s="279" t="s">
        <v>20575</v>
      </c>
      <c r="B7112" s="276" t="s">
        <v>20576</v>
      </c>
      <c r="C7112" s="276" t="s">
        <v>41</v>
      </c>
      <c r="D7112" s="277">
        <v>82.29</v>
      </c>
    </row>
    <row r="7113" spans="1:4">
      <c r="A7113" s="279" t="s">
        <v>20577</v>
      </c>
      <c r="B7113" s="276" t="s">
        <v>20578</v>
      </c>
      <c r="C7113" s="276" t="s">
        <v>41</v>
      </c>
      <c r="D7113" s="277">
        <v>125.18</v>
      </c>
    </row>
    <row r="7114" spans="1:4">
      <c r="A7114" s="279" t="s">
        <v>20579</v>
      </c>
      <c r="B7114" s="276" t="s">
        <v>20580</v>
      </c>
      <c r="C7114" s="276" t="s">
        <v>41</v>
      </c>
      <c r="D7114" s="277">
        <v>177.18</v>
      </c>
    </row>
    <row r="7115" spans="1:4">
      <c r="A7115" s="279" t="s">
        <v>33018</v>
      </c>
      <c r="B7115" s="276" t="s">
        <v>33019</v>
      </c>
      <c r="C7115" s="276" t="s">
        <v>41</v>
      </c>
      <c r="D7115" s="277">
        <v>525</v>
      </c>
    </row>
    <row r="7116" spans="1:4">
      <c r="A7116" s="279" t="s">
        <v>20581</v>
      </c>
      <c r="B7116" s="276" t="s">
        <v>20582</v>
      </c>
      <c r="C7116" s="276" t="s">
        <v>41</v>
      </c>
      <c r="D7116" s="277">
        <v>530.16999999999996</v>
      </c>
    </row>
    <row r="7117" spans="1:4">
      <c r="A7117" s="279" t="s">
        <v>20583</v>
      </c>
      <c r="B7117" s="276" t="s">
        <v>20584</v>
      </c>
      <c r="C7117" s="276" t="s">
        <v>41</v>
      </c>
      <c r="D7117" s="277">
        <v>1061.92</v>
      </c>
    </row>
    <row r="7118" spans="1:4">
      <c r="A7118" s="279" t="s">
        <v>33020</v>
      </c>
      <c r="B7118" s="276" t="s">
        <v>33021</v>
      </c>
      <c r="C7118" s="276" t="s">
        <v>41</v>
      </c>
      <c r="D7118" s="277">
        <v>15.75</v>
      </c>
    </row>
    <row r="7119" spans="1:4">
      <c r="A7119" s="279" t="s">
        <v>20605</v>
      </c>
      <c r="B7119" s="276" t="s">
        <v>20606</v>
      </c>
      <c r="C7119" s="276" t="s">
        <v>41</v>
      </c>
      <c r="D7119" s="277">
        <v>8.08</v>
      </c>
    </row>
    <row r="7120" spans="1:4">
      <c r="A7120" s="279" t="s">
        <v>20607</v>
      </c>
      <c r="B7120" s="276" t="s">
        <v>20608</v>
      </c>
      <c r="C7120" s="276" t="s">
        <v>41</v>
      </c>
      <c r="D7120" s="277">
        <v>22.24</v>
      </c>
    </row>
    <row r="7121" spans="1:4">
      <c r="A7121" s="279" t="s">
        <v>20609</v>
      </c>
      <c r="B7121" s="276" t="s">
        <v>20610</v>
      </c>
      <c r="C7121" s="276" t="s">
        <v>41</v>
      </c>
      <c r="D7121" s="277">
        <v>18.09</v>
      </c>
    </row>
    <row r="7122" spans="1:4">
      <c r="A7122" s="279" t="s">
        <v>20611</v>
      </c>
      <c r="B7122" s="276" t="s">
        <v>20612</v>
      </c>
      <c r="C7122" s="276" t="s">
        <v>41</v>
      </c>
      <c r="D7122" s="277">
        <v>37.64</v>
      </c>
    </row>
    <row r="7123" spans="1:4">
      <c r="A7123" s="279" t="s">
        <v>33022</v>
      </c>
      <c r="B7123" s="276" t="s">
        <v>33023</v>
      </c>
      <c r="C7123" s="276" t="s">
        <v>6</v>
      </c>
      <c r="D7123" s="277">
        <v>16</v>
      </c>
    </row>
    <row r="7124" spans="1:4">
      <c r="A7124" s="279" t="s">
        <v>33024</v>
      </c>
      <c r="B7124" s="276" t="s">
        <v>33025</v>
      </c>
      <c r="C7124" s="276" t="s">
        <v>6</v>
      </c>
      <c r="D7124" s="277">
        <v>22.95</v>
      </c>
    </row>
    <row r="7125" spans="1:4">
      <c r="A7125" s="279" t="s">
        <v>20613</v>
      </c>
      <c r="B7125" s="276" t="s">
        <v>20614</v>
      </c>
      <c r="C7125" s="276" t="s">
        <v>6</v>
      </c>
      <c r="D7125" s="277">
        <v>117.2</v>
      </c>
    </row>
    <row r="7126" spans="1:4">
      <c r="A7126" s="279" t="s">
        <v>20615</v>
      </c>
      <c r="B7126" s="276" t="s">
        <v>20616</v>
      </c>
      <c r="C7126" s="276" t="s">
        <v>6</v>
      </c>
      <c r="D7126" s="277">
        <v>234.41</v>
      </c>
    </row>
    <row r="7127" spans="1:4">
      <c r="A7127" s="279" t="s">
        <v>20617</v>
      </c>
      <c r="B7127" s="276" t="s">
        <v>20618</v>
      </c>
      <c r="C7127" s="276" t="s">
        <v>6</v>
      </c>
      <c r="D7127" s="277">
        <v>415.91</v>
      </c>
    </row>
    <row r="7128" spans="1:4">
      <c r="A7128" s="279" t="s">
        <v>20619</v>
      </c>
      <c r="B7128" s="276" t="s">
        <v>20620</v>
      </c>
      <c r="C7128" s="276" t="s">
        <v>6</v>
      </c>
      <c r="D7128" s="277">
        <v>795.6</v>
      </c>
    </row>
    <row r="7129" spans="1:4">
      <c r="A7129" s="279" t="s">
        <v>20621</v>
      </c>
      <c r="B7129" s="276" t="s">
        <v>20622</v>
      </c>
      <c r="C7129" s="276" t="s">
        <v>6</v>
      </c>
      <c r="D7129" s="277">
        <v>165.73</v>
      </c>
    </row>
    <row r="7130" spans="1:4">
      <c r="A7130" s="279" t="s">
        <v>20623</v>
      </c>
      <c r="B7130" s="276" t="s">
        <v>20624</v>
      </c>
      <c r="C7130" s="276" t="s">
        <v>6</v>
      </c>
      <c r="D7130" s="277">
        <v>328.26</v>
      </c>
    </row>
    <row r="7131" spans="1:4">
      <c r="A7131" s="279" t="s">
        <v>20625</v>
      </c>
      <c r="B7131" s="276" t="s">
        <v>20626</v>
      </c>
      <c r="C7131" s="276" t="s">
        <v>6</v>
      </c>
      <c r="D7131" s="277">
        <v>564.23</v>
      </c>
    </row>
    <row r="7132" spans="1:4">
      <c r="A7132" s="279" t="s">
        <v>20627</v>
      </c>
      <c r="B7132" s="276" t="s">
        <v>20628</v>
      </c>
      <c r="C7132" s="276" t="s">
        <v>6</v>
      </c>
      <c r="D7132" s="277">
        <v>1113.5999999999999</v>
      </c>
    </row>
    <row r="7133" spans="1:4">
      <c r="A7133" s="279" t="s">
        <v>20629</v>
      </c>
      <c r="B7133" s="276" t="s">
        <v>20630</v>
      </c>
      <c r="C7133" s="276" t="s">
        <v>41</v>
      </c>
      <c r="D7133" s="277">
        <v>164.06</v>
      </c>
    </row>
    <row r="7134" spans="1:4">
      <c r="A7134" s="279" t="s">
        <v>20631</v>
      </c>
      <c r="B7134" s="276" t="s">
        <v>20632</v>
      </c>
      <c r="C7134" s="276" t="s">
        <v>41</v>
      </c>
      <c r="D7134" s="277">
        <v>7.71</v>
      </c>
    </row>
    <row r="7135" spans="1:4">
      <c r="A7135" s="279" t="s">
        <v>20633</v>
      </c>
      <c r="B7135" s="276" t="s">
        <v>20634</v>
      </c>
      <c r="C7135" s="276" t="s">
        <v>41</v>
      </c>
      <c r="D7135" s="277">
        <v>15.83</v>
      </c>
    </row>
    <row r="7136" spans="1:4">
      <c r="A7136" s="279" t="s">
        <v>20635</v>
      </c>
      <c r="B7136" s="276" t="s">
        <v>20636</v>
      </c>
      <c r="C7136" s="276" t="s">
        <v>41</v>
      </c>
      <c r="D7136" s="277">
        <v>25.87</v>
      </c>
    </row>
    <row r="7137" spans="1:4">
      <c r="A7137" s="279" t="s">
        <v>20637</v>
      </c>
      <c r="B7137" s="276" t="s">
        <v>20638</v>
      </c>
      <c r="C7137" s="276" t="s">
        <v>41</v>
      </c>
      <c r="D7137" s="277">
        <v>11.56</v>
      </c>
    </row>
    <row r="7138" spans="1:4">
      <c r="A7138" s="279" t="s">
        <v>20639</v>
      </c>
      <c r="B7138" s="276" t="s">
        <v>20640</v>
      </c>
      <c r="C7138" s="276" t="s">
        <v>41</v>
      </c>
      <c r="D7138" s="277">
        <v>21.57</v>
      </c>
    </row>
    <row r="7139" spans="1:4">
      <c r="A7139" s="279" t="s">
        <v>20641</v>
      </c>
      <c r="B7139" s="276" t="s">
        <v>20642</v>
      </c>
      <c r="C7139" s="276" t="s">
        <v>41</v>
      </c>
      <c r="D7139" s="277">
        <v>39.04</v>
      </c>
    </row>
    <row r="7140" spans="1:4">
      <c r="A7140" s="279" t="s">
        <v>20643</v>
      </c>
      <c r="B7140" s="276" t="s">
        <v>20644</v>
      </c>
      <c r="C7140" s="276" t="s">
        <v>41</v>
      </c>
      <c r="D7140" s="277">
        <v>14.44</v>
      </c>
    </row>
    <row r="7141" spans="1:4">
      <c r="A7141" s="279" t="s">
        <v>20645</v>
      </c>
      <c r="B7141" s="276" t="s">
        <v>20646</v>
      </c>
      <c r="C7141" s="276" t="s">
        <v>41</v>
      </c>
      <c r="D7141" s="277">
        <v>28.54</v>
      </c>
    </row>
    <row r="7142" spans="1:4">
      <c r="A7142" s="279" t="s">
        <v>20647</v>
      </c>
      <c r="B7142" s="276" t="s">
        <v>20648</v>
      </c>
      <c r="C7142" s="276" t="s">
        <v>41</v>
      </c>
      <c r="D7142" s="277">
        <v>47.29</v>
      </c>
    </row>
    <row r="7143" spans="1:4">
      <c r="A7143" s="279" t="s">
        <v>20649</v>
      </c>
      <c r="B7143" s="276" t="s">
        <v>20650</v>
      </c>
      <c r="C7143" s="276" t="s">
        <v>41</v>
      </c>
      <c r="D7143" s="277">
        <v>8.75</v>
      </c>
    </row>
    <row r="7144" spans="1:4">
      <c r="A7144" s="279" t="s">
        <v>20651</v>
      </c>
      <c r="B7144" s="276" t="s">
        <v>20652</v>
      </c>
      <c r="C7144" s="276" t="s">
        <v>41</v>
      </c>
      <c r="D7144" s="277">
        <v>18.8</v>
      </c>
    </row>
    <row r="7145" spans="1:4">
      <c r="A7145" s="279" t="s">
        <v>20653</v>
      </c>
      <c r="B7145" s="276" t="s">
        <v>20654</v>
      </c>
      <c r="C7145" s="276" t="s">
        <v>41</v>
      </c>
      <c r="D7145" s="277">
        <v>28.47</v>
      </c>
    </row>
    <row r="7146" spans="1:4">
      <c r="A7146" s="279" t="s">
        <v>20655</v>
      </c>
      <c r="B7146" s="276" t="s">
        <v>20656</v>
      </c>
      <c r="C7146" s="276" t="s">
        <v>41</v>
      </c>
      <c r="D7146" s="277">
        <v>10.18</v>
      </c>
    </row>
    <row r="7147" spans="1:4">
      <c r="A7147" s="279" t="s">
        <v>20657</v>
      </c>
      <c r="B7147" s="276" t="s">
        <v>20658</v>
      </c>
      <c r="C7147" s="276" t="s">
        <v>41</v>
      </c>
      <c r="D7147" s="277">
        <v>20.72</v>
      </c>
    </row>
    <row r="7148" spans="1:4">
      <c r="A7148" s="279" t="s">
        <v>20659</v>
      </c>
      <c r="B7148" s="276" t="s">
        <v>20660</v>
      </c>
      <c r="C7148" s="276" t="s">
        <v>41</v>
      </c>
      <c r="D7148" s="277">
        <v>34.229999999999997</v>
      </c>
    </row>
    <row r="7149" spans="1:4">
      <c r="A7149" s="279" t="s">
        <v>20661</v>
      </c>
      <c r="B7149" s="276" t="s">
        <v>20662</v>
      </c>
      <c r="C7149" s="276" t="s">
        <v>41</v>
      </c>
      <c r="D7149" s="277">
        <v>12.95</v>
      </c>
    </row>
    <row r="7150" spans="1:4">
      <c r="A7150" s="279" t="s">
        <v>20663</v>
      </c>
      <c r="B7150" s="276" t="s">
        <v>20664</v>
      </c>
      <c r="C7150" s="276" t="s">
        <v>41</v>
      </c>
      <c r="D7150" s="277">
        <v>25.9</v>
      </c>
    </row>
    <row r="7151" spans="1:4">
      <c r="A7151" s="279" t="s">
        <v>20665</v>
      </c>
      <c r="B7151" s="276" t="s">
        <v>20666</v>
      </c>
      <c r="C7151" s="276" t="s">
        <v>41</v>
      </c>
      <c r="D7151" s="277">
        <v>42.55</v>
      </c>
    </row>
    <row r="7152" spans="1:4">
      <c r="A7152" s="279" t="s">
        <v>20667</v>
      </c>
      <c r="B7152" s="276" t="s">
        <v>20668</v>
      </c>
      <c r="C7152" s="276" t="s">
        <v>41</v>
      </c>
      <c r="D7152" s="277">
        <v>63.24</v>
      </c>
    </row>
    <row r="7153" spans="1:4">
      <c r="A7153" s="279" t="s">
        <v>20669</v>
      </c>
      <c r="B7153" s="276" t="s">
        <v>20670</v>
      </c>
      <c r="C7153" s="276" t="s">
        <v>41</v>
      </c>
      <c r="D7153" s="277">
        <v>98.89</v>
      </c>
    </row>
    <row r="7154" spans="1:4">
      <c r="A7154" s="279" t="s">
        <v>20671</v>
      </c>
      <c r="B7154" s="276" t="s">
        <v>20672</v>
      </c>
      <c r="C7154" s="276" t="s">
        <v>41</v>
      </c>
      <c r="D7154" s="277">
        <v>75.12</v>
      </c>
    </row>
    <row r="7155" spans="1:4">
      <c r="A7155" s="279" t="s">
        <v>20673</v>
      </c>
      <c r="B7155" s="276" t="s">
        <v>20674</v>
      </c>
      <c r="C7155" s="276" t="s">
        <v>41</v>
      </c>
      <c r="D7155" s="277">
        <v>118.82</v>
      </c>
    </row>
    <row r="7156" spans="1:4">
      <c r="A7156" s="279" t="s">
        <v>20675</v>
      </c>
      <c r="B7156" s="276" t="s">
        <v>20676</v>
      </c>
      <c r="C7156" s="276" t="s">
        <v>41</v>
      </c>
      <c r="D7156" s="277">
        <v>18.170000000000002</v>
      </c>
    </row>
    <row r="7157" spans="1:4">
      <c r="A7157" s="279" t="s">
        <v>20677</v>
      </c>
      <c r="B7157" s="276" t="s">
        <v>20678</v>
      </c>
      <c r="C7157" s="276" t="s">
        <v>41</v>
      </c>
      <c r="D7157" s="277">
        <v>36.35</v>
      </c>
    </row>
    <row r="7158" spans="1:4">
      <c r="A7158" s="279" t="s">
        <v>20679</v>
      </c>
      <c r="B7158" s="276" t="s">
        <v>20680</v>
      </c>
      <c r="C7158" s="276" t="s">
        <v>41</v>
      </c>
      <c r="D7158" s="277">
        <v>59.64</v>
      </c>
    </row>
    <row r="7159" spans="1:4">
      <c r="A7159" s="279" t="s">
        <v>20681</v>
      </c>
      <c r="B7159" s="276" t="s">
        <v>20682</v>
      </c>
      <c r="C7159" s="276" t="s">
        <v>41</v>
      </c>
      <c r="D7159" s="277">
        <v>95.81</v>
      </c>
    </row>
    <row r="7160" spans="1:4">
      <c r="A7160" s="279" t="s">
        <v>20683</v>
      </c>
      <c r="B7160" s="276" t="s">
        <v>20684</v>
      </c>
      <c r="C7160" s="276" t="s">
        <v>41</v>
      </c>
      <c r="D7160" s="277">
        <v>150.62</v>
      </c>
    </row>
    <row r="7161" spans="1:4">
      <c r="A7161" s="279" t="s">
        <v>33026</v>
      </c>
      <c r="B7161" s="276" t="s">
        <v>33027</v>
      </c>
      <c r="C7161" s="276" t="s">
        <v>41</v>
      </c>
      <c r="D7161" s="277">
        <v>73.900000000000006</v>
      </c>
    </row>
    <row r="7162" spans="1:4">
      <c r="A7162" s="279" t="s">
        <v>20686</v>
      </c>
      <c r="B7162" s="276" t="s">
        <v>20687</v>
      </c>
      <c r="C7162" s="276" t="s">
        <v>41</v>
      </c>
      <c r="D7162" s="277">
        <v>12.87</v>
      </c>
    </row>
    <row r="7163" spans="1:4">
      <c r="A7163" s="279" t="s">
        <v>20690</v>
      </c>
      <c r="B7163" s="276" t="s">
        <v>20691</v>
      </c>
      <c r="C7163" s="276" t="s">
        <v>41</v>
      </c>
      <c r="D7163" s="277">
        <v>15.79</v>
      </c>
    </row>
    <row r="7164" spans="1:4">
      <c r="A7164" s="279" t="s">
        <v>20692</v>
      </c>
      <c r="B7164" s="276" t="s">
        <v>20693</v>
      </c>
      <c r="C7164" s="276" t="s">
        <v>41</v>
      </c>
      <c r="D7164" s="277">
        <v>32.39</v>
      </c>
    </row>
    <row r="7165" spans="1:4">
      <c r="A7165" s="279" t="s">
        <v>20694</v>
      </c>
      <c r="B7165" s="276" t="s">
        <v>20695</v>
      </c>
      <c r="C7165" s="276" t="s">
        <v>41</v>
      </c>
      <c r="D7165" s="277">
        <v>43.24</v>
      </c>
    </row>
    <row r="7166" spans="1:4">
      <c r="A7166" s="279" t="s">
        <v>20698</v>
      </c>
      <c r="B7166" s="276" t="s">
        <v>20699</v>
      </c>
      <c r="C7166" s="276" t="s">
        <v>41</v>
      </c>
      <c r="D7166" s="277">
        <v>58.47</v>
      </c>
    </row>
    <row r="7167" spans="1:4">
      <c r="A7167" s="279" t="s">
        <v>20700</v>
      </c>
      <c r="B7167" s="276" t="s">
        <v>20701</v>
      </c>
      <c r="C7167" s="276" t="s">
        <v>41</v>
      </c>
      <c r="D7167" s="277">
        <v>152.27000000000001</v>
      </c>
    </row>
    <row r="7168" spans="1:4">
      <c r="A7168" s="279" t="s">
        <v>20702</v>
      </c>
      <c r="B7168" s="276" t="s">
        <v>20703</v>
      </c>
      <c r="C7168" s="276" t="s">
        <v>41</v>
      </c>
      <c r="D7168" s="277">
        <v>173.69</v>
      </c>
    </row>
    <row r="7169" spans="1:4">
      <c r="A7169" s="279" t="s">
        <v>20704</v>
      </c>
      <c r="B7169" s="276" t="s">
        <v>20705</v>
      </c>
      <c r="C7169" s="276" t="s">
        <v>41</v>
      </c>
      <c r="D7169" s="277">
        <v>11.27</v>
      </c>
    </row>
    <row r="7170" spans="1:4">
      <c r="A7170" s="279" t="s">
        <v>20706</v>
      </c>
      <c r="B7170" s="276" t="s">
        <v>20707</v>
      </c>
      <c r="C7170" s="276" t="s">
        <v>41</v>
      </c>
      <c r="D7170" s="277">
        <v>23.27</v>
      </c>
    </row>
    <row r="7171" spans="1:4">
      <c r="A7171" s="279" t="s">
        <v>20708</v>
      </c>
      <c r="B7171" s="276" t="s">
        <v>20709</v>
      </c>
      <c r="C7171" s="276" t="s">
        <v>41</v>
      </c>
      <c r="D7171" s="277">
        <v>24</v>
      </c>
    </row>
    <row r="7172" spans="1:4">
      <c r="A7172" s="279" t="s">
        <v>20710</v>
      </c>
      <c r="B7172" s="276" t="s">
        <v>20711</v>
      </c>
      <c r="C7172" s="276" t="s">
        <v>41</v>
      </c>
      <c r="D7172" s="277">
        <v>36.979999999999997</v>
      </c>
    </row>
    <row r="7173" spans="1:4">
      <c r="A7173" s="279" t="s">
        <v>20712</v>
      </c>
      <c r="B7173" s="276" t="s">
        <v>20713</v>
      </c>
      <c r="C7173" s="276" t="s">
        <v>41</v>
      </c>
      <c r="D7173" s="277">
        <v>63.56</v>
      </c>
    </row>
    <row r="7174" spans="1:4">
      <c r="A7174" s="279" t="s">
        <v>20714</v>
      </c>
      <c r="B7174" s="276" t="s">
        <v>20715</v>
      </c>
      <c r="C7174" s="276" t="s">
        <v>41</v>
      </c>
      <c r="D7174" s="277">
        <v>101.95</v>
      </c>
    </row>
    <row r="7175" spans="1:4">
      <c r="A7175" s="279" t="s">
        <v>20716</v>
      </c>
      <c r="B7175" s="276" t="s">
        <v>20717</v>
      </c>
      <c r="C7175" s="276" t="s">
        <v>41</v>
      </c>
      <c r="D7175" s="277">
        <v>160.56</v>
      </c>
    </row>
    <row r="7176" spans="1:4">
      <c r="A7176" s="279" t="s">
        <v>20718</v>
      </c>
      <c r="B7176" s="276" t="s">
        <v>20719</v>
      </c>
      <c r="C7176" s="276" t="s">
        <v>41</v>
      </c>
      <c r="D7176" s="277">
        <v>171.92</v>
      </c>
    </row>
    <row r="7177" spans="1:4">
      <c r="A7177" s="279" t="s">
        <v>20720</v>
      </c>
      <c r="B7177" s="276" t="s">
        <v>20721</v>
      </c>
      <c r="C7177" s="276" t="s">
        <v>41</v>
      </c>
      <c r="D7177" s="277">
        <v>13.81</v>
      </c>
    </row>
    <row r="7178" spans="1:4">
      <c r="A7178" s="279" t="s">
        <v>20722</v>
      </c>
      <c r="B7178" s="276" t="s">
        <v>20723</v>
      </c>
      <c r="C7178" s="276" t="s">
        <v>41</v>
      </c>
      <c r="D7178" s="277">
        <v>28.92</v>
      </c>
    </row>
    <row r="7179" spans="1:4">
      <c r="A7179" s="279" t="s">
        <v>20724</v>
      </c>
      <c r="B7179" s="276" t="s">
        <v>20725</v>
      </c>
      <c r="C7179" s="276" t="s">
        <v>41</v>
      </c>
      <c r="D7179" s="277">
        <v>43.44</v>
      </c>
    </row>
    <row r="7180" spans="1:4">
      <c r="A7180" s="279" t="s">
        <v>20726</v>
      </c>
      <c r="B7180" s="276" t="s">
        <v>20727</v>
      </c>
      <c r="C7180" s="276" t="s">
        <v>41</v>
      </c>
      <c r="D7180" s="277">
        <v>74.69</v>
      </c>
    </row>
    <row r="7181" spans="1:4">
      <c r="A7181" s="279" t="s">
        <v>20728</v>
      </c>
      <c r="B7181" s="276" t="s">
        <v>20729</v>
      </c>
      <c r="C7181" s="276" t="s">
        <v>41</v>
      </c>
      <c r="D7181" s="277">
        <v>119.24</v>
      </c>
    </row>
    <row r="7182" spans="1:4">
      <c r="A7182" s="279" t="s">
        <v>20730</v>
      </c>
      <c r="B7182" s="276" t="s">
        <v>20731</v>
      </c>
      <c r="C7182" s="276" t="s">
        <v>41</v>
      </c>
      <c r="D7182" s="277">
        <v>160.16</v>
      </c>
    </row>
    <row r="7183" spans="1:4">
      <c r="A7183" s="279" t="s">
        <v>20732</v>
      </c>
      <c r="B7183" s="276" t="s">
        <v>20733</v>
      </c>
      <c r="C7183" s="276" t="s">
        <v>41</v>
      </c>
      <c r="D7183" s="277">
        <v>195.24</v>
      </c>
    </row>
    <row r="7184" spans="1:4">
      <c r="A7184" s="279" t="s">
        <v>33028</v>
      </c>
      <c r="B7184" s="276" t="s">
        <v>33029</v>
      </c>
      <c r="C7184" s="276" t="s">
        <v>41</v>
      </c>
      <c r="D7184" s="277">
        <v>75.42</v>
      </c>
    </row>
    <row r="7185" spans="1:4">
      <c r="A7185" s="279" t="s">
        <v>33030</v>
      </c>
      <c r="B7185" s="276" t="s">
        <v>33031</v>
      </c>
      <c r="C7185" s="276" t="s">
        <v>41</v>
      </c>
      <c r="D7185" s="277">
        <v>115.5</v>
      </c>
    </row>
    <row r="7186" spans="1:4">
      <c r="A7186" s="279" t="s">
        <v>33032</v>
      </c>
      <c r="B7186" s="276" t="s">
        <v>33033</v>
      </c>
      <c r="C7186" s="276" t="s">
        <v>41</v>
      </c>
      <c r="D7186" s="277">
        <v>149.34</v>
      </c>
    </row>
    <row r="7187" spans="1:4">
      <c r="A7187" s="279" t="s">
        <v>33034</v>
      </c>
      <c r="B7187" s="276" t="s">
        <v>33035</v>
      </c>
      <c r="C7187" s="276" t="s">
        <v>41</v>
      </c>
      <c r="D7187" s="277">
        <v>154.35</v>
      </c>
    </row>
    <row r="7188" spans="1:4">
      <c r="A7188" s="279" t="s">
        <v>33036</v>
      </c>
      <c r="B7188" s="276" t="s">
        <v>33037</v>
      </c>
      <c r="C7188" s="276" t="s">
        <v>41</v>
      </c>
      <c r="D7188" s="277">
        <v>219.28</v>
      </c>
    </row>
    <row r="7189" spans="1:4">
      <c r="A7189" s="279" t="s">
        <v>33038</v>
      </c>
      <c r="B7189" s="276" t="s">
        <v>33039</v>
      </c>
      <c r="C7189" s="276" t="s">
        <v>41</v>
      </c>
      <c r="D7189" s="277">
        <v>251.18</v>
      </c>
    </row>
    <row r="7190" spans="1:4">
      <c r="A7190" s="279" t="s">
        <v>33040</v>
      </c>
      <c r="B7190" s="276" t="s">
        <v>33041</v>
      </c>
      <c r="C7190" s="276" t="s">
        <v>41</v>
      </c>
      <c r="D7190" s="277">
        <v>314.99</v>
      </c>
    </row>
    <row r="7191" spans="1:4">
      <c r="A7191" s="279" t="s">
        <v>33042</v>
      </c>
      <c r="B7191" s="276" t="s">
        <v>33043</v>
      </c>
      <c r="C7191" s="276" t="s">
        <v>41</v>
      </c>
      <c r="D7191" s="277">
        <v>81.900000000000006</v>
      </c>
    </row>
    <row r="7192" spans="1:4">
      <c r="A7192" s="279" t="s">
        <v>33044</v>
      </c>
      <c r="B7192" s="276" t="s">
        <v>33045</v>
      </c>
      <c r="C7192" s="276" t="s">
        <v>41</v>
      </c>
      <c r="D7192" s="277">
        <v>170.1</v>
      </c>
    </row>
    <row r="7193" spans="1:4">
      <c r="A7193" s="279" t="s">
        <v>33046</v>
      </c>
      <c r="B7193" s="276" t="s">
        <v>33047</v>
      </c>
      <c r="C7193" s="276" t="s">
        <v>41</v>
      </c>
      <c r="D7193" s="277">
        <v>180.75</v>
      </c>
    </row>
    <row r="7194" spans="1:4">
      <c r="A7194" s="279" t="s">
        <v>33048</v>
      </c>
      <c r="B7194" s="276" t="s">
        <v>33049</v>
      </c>
      <c r="C7194" s="276" t="s">
        <v>41</v>
      </c>
      <c r="D7194" s="277">
        <v>191.4</v>
      </c>
    </row>
    <row r="7195" spans="1:4" ht="22.5">
      <c r="A7195" s="279" t="s">
        <v>20802</v>
      </c>
      <c r="B7195" s="276" t="s">
        <v>20803</v>
      </c>
      <c r="C7195" s="276" t="s">
        <v>6</v>
      </c>
      <c r="D7195" s="277">
        <v>88775.38</v>
      </c>
    </row>
    <row r="7196" spans="1:4" ht="22.5">
      <c r="A7196" s="279" t="s">
        <v>20804</v>
      </c>
      <c r="B7196" s="276" t="s">
        <v>20805</v>
      </c>
      <c r="C7196" s="276" t="s">
        <v>6</v>
      </c>
      <c r="D7196" s="277">
        <v>89028.42</v>
      </c>
    </row>
    <row r="7197" spans="1:4" ht="22.5">
      <c r="A7197" s="279" t="s">
        <v>20806</v>
      </c>
      <c r="B7197" s="276" t="s">
        <v>20807</v>
      </c>
      <c r="C7197" s="276" t="s">
        <v>6</v>
      </c>
      <c r="D7197" s="277">
        <v>85400</v>
      </c>
    </row>
    <row r="7198" spans="1:4" ht="22.5">
      <c r="A7198" s="279" t="s">
        <v>20808</v>
      </c>
      <c r="B7198" s="276" t="s">
        <v>20809</v>
      </c>
      <c r="C7198" s="276" t="s">
        <v>6</v>
      </c>
      <c r="D7198" s="277">
        <v>87436.800000000003</v>
      </c>
    </row>
    <row r="7199" spans="1:4" ht="22.5">
      <c r="A7199" s="279" t="s">
        <v>20810</v>
      </c>
      <c r="B7199" s="276" t="s">
        <v>20811</v>
      </c>
      <c r="C7199" s="276" t="s">
        <v>6</v>
      </c>
      <c r="D7199" s="277">
        <v>107433.14</v>
      </c>
    </row>
    <row r="7200" spans="1:4" ht="22.5">
      <c r="A7200" s="279" t="s">
        <v>20812</v>
      </c>
      <c r="B7200" s="276" t="s">
        <v>20813</v>
      </c>
      <c r="C7200" s="276" t="s">
        <v>6</v>
      </c>
      <c r="D7200" s="277">
        <v>131802.12</v>
      </c>
    </row>
    <row r="7201" spans="1:4" ht="22.5">
      <c r="A7201" s="279" t="s">
        <v>20814</v>
      </c>
      <c r="B7201" s="276" t="s">
        <v>20815</v>
      </c>
      <c r="C7201" s="276" t="s">
        <v>6</v>
      </c>
      <c r="D7201" s="277">
        <v>146765.07</v>
      </c>
    </row>
    <row r="7202" spans="1:4" ht="22.5">
      <c r="A7202" s="279" t="s">
        <v>20816</v>
      </c>
      <c r="B7202" s="276" t="s">
        <v>20817</v>
      </c>
      <c r="C7202" s="276" t="s">
        <v>6</v>
      </c>
      <c r="D7202" s="277">
        <v>190041.4</v>
      </c>
    </row>
    <row r="7203" spans="1:4" ht="22.5">
      <c r="A7203" s="279" t="s">
        <v>20818</v>
      </c>
      <c r="B7203" s="276" t="s">
        <v>20819</v>
      </c>
      <c r="C7203" s="276" t="s">
        <v>6</v>
      </c>
      <c r="D7203" s="277">
        <v>250390.21</v>
      </c>
    </row>
    <row r="7204" spans="1:4" ht="22.5">
      <c r="A7204" s="279" t="s">
        <v>20820</v>
      </c>
      <c r="B7204" s="276" t="s">
        <v>20821</v>
      </c>
      <c r="C7204" s="276" t="s">
        <v>6</v>
      </c>
      <c r="D7204" s="277">
        <v>329190.46000000002</v>
      </c>
    </row>
    <row r="7205" spans="1:4">
      <c r="A7205" s="279" t="s">
        <v>20792</v>
      </c>
      <c r="B7205" s="276" t="s">
        <v>20793</v>
      </c>
      <c r="C7205" s="276" t="s">
        <v>6</v>
      </c>
      <c r="D7205" s="277">
        <v>4.5199999999999996</v>
      </c>
    </row>
    <row r="7206" spans="1:4">
      <c r="A7206" s="279" t="s">
        <v>20846</v>
      </c>
      <c r="B7206" s="276" t="s">
        <v>20847</v>
      </c>
      <c r="C7206" s="276" t="s">
        <v>6</v>
      </c>
      <c r="D7206" s="277">
        <v>11358.62</v>
      </c>
    </row>
    <row r="7207" spans="1:4">
      <c r="A7207" s="279" t="s">
        <v>20848</v>
      </c>
      <c r="B7207" s="276" t="s">
        <v>20849</v>
      </c>
      <c r="C7207" s="276" t="s">
        <v>6</v>
      </c>
      <c r="D7207" s="277">
        <v>751.55</v>
      </c>
    </row>
    <row r="7208" spans="1:4">
      <c r="A7208" s="279" t="s">
        <v>20850</v>
      </c>
      <c r="B7208" s="276" t="s">
        <v>20851</v>
      </c>
      <c r="C7208" s="276" t="s">
        <v>6</v>
      </c>
      <c r="D7208" s="277">
        <v>905.3</v>
      </c>
    </row>
    <row r="7209" spans="1:4">
      <c r="A7209" s="279" t="s">
        <v>20852</v>
      </c>
      <c r="B7209" s="276" t="s">
        <v>20853</v>
      </c>
      <c r="C7209" s="276" t="s">
        <v>6</v>
      </c>
      <c r="D7209" s="277">
        <v>1024.6199999999999</v>
      </c>
    </row>
    <row r="7210" spans="1:4">
      <c r="A7210" s="279" t="s">
        <v>20854</v>
      </c>
      <c r="B7210" s="276" t="s">
        <v>20855</v>
      </c>
      <c r="C7210" s="276" t="s">
        <v>6</v>
      </c>
      <c r="D7210" s="277">
        <v>2060.3000000000002</v>
      </c>
    </row>
    <row r="7211" spans="1:4">
      <c r="A7211" s="279" t="s">
        <v>20856</v>
      </c>
      <c r="B7211" s="276" t="s">
        <v>20857</v>
      </c>
      <c r="C7211" s="276" t="s">
        <v>6</v>
      </c>
      <c r="D7211" s="277">
        <v>3054.18</v>
      </c>
    </row>
    <row r="7212" spans="1:4">
      <c r="A7212" s="279" t="s">
        <v>20858</v>
      </c>
      <c r="B7212" s="276" t="s">
        <v>20859</v>
      </c>
      <c r="C7212" s="276" t="s">
        <v>6</v>
      </c>
      <c r="D7212" s="277">
        <v>3054.18</v>
      </c>
    </row>
    <row r="7213" spans="1:4">
      <c r="A7213" s="279" t="s">
        <v>20860</v>
      </c>
      <c r="B7213" s="276" t="s">
        <v>20861</v>
      </c>
      <c r="C7213" s="276" t="s">
        <v>6</v>
      </c>
      <c r="D7213" s="277">
        <v>4947.1899999999996</v>
      </c>
    </row>
    <row r="7214" spans="1:4">
      <c r="A7214" s="279" t="s">
        <v>20862</v>
      </c>
      <c r="B7214" s="276" t="s">
        <v>20863</v>
      </c>
      <c r="C7214" s="276" t="s">
        <v>6</v>
      </c>
      <c r="D7214" s="277">
        <v>4947.1899999999996</v>
      </c>
    </row>
    <row r="7215" spans="1:4">
      <c r="A7215" s="279" t="s">
        <v>20864</v>
      </c>
      <c r="B7215" s="276" t="s">
        <v>20865</v>
      </c>
      <c r="C7215" s="276" t="s">
        <v>6</v>
      </c>
      <c r="D7215" s="277">
        <v>7338.38</v>
      </c>
    </row>
    <row r="7216" spans="1:4">
      <c r="A7216" s="279" t="s">
        <v>20866</v>
      </c>
      <c r="B7216" s="276" t="s">
        <v>20867</v>
      </c>
      <c r="C7216" s="276" t="s">
        <v>6</v>
      </c>
      <c r="D7216" s="277">
        <v>6931.38</v>
      </c>
    </row>
    <row r="7217" spans="1:4">
      <c r="A7217" s="279" t="s">
        <v>20868</v>
      </c>
      <c r="B7217" s="276" t="s">
        <v>20869</v>
      </c>
      <c r="C7217" s="276" t="s">
        <v>6</v>
      </c>
      <c r="D7217" s="277">
        <v>10484.81</v>
      </c>
    </row>
    <row r="7218" spans="1:4">
      <c r="A7218" s="279" t="s">
        <v>20870</v>
      </c>
      <c r="B7218" s="276" t="s">
        <v>20871</v>
      </c>
      <c r="C7218" s="276" t="s">
        <v>6</v>
      </c>
      <c r="D7218" s="277">
        <v>10484.81</v>
      </c>
    </row>
    <row r="7219" spans="1:4">
      <c r="A7219" s="279" t="s">
        <v>20872</v>
      </c>
      <c r="B7219" s="276" t="s">
        <v>20873</v>
      </c>
      <c r="C7219" s="276" t="s">
        <v>6</v>
      </c>
      <c r="D7219" s="277">
        <v>797.24</v>
      </c>
    </row>
    <row r="7220" spans="1:4">
      <c r="A7220" s="279" t="s">
        <v>20874</v>
      </c>
      <c r="B7220" s="276" t="s">
        <v>20875</v>
      </c>
      <c r="C7220" s="276" t="s">
        <v>6</v>
      </c>
      <c r="D7220" s="277">
        <v>799.69</v>
      </c>
    </row>
    <row r="7221" spans="1:4">
      <c r="A7221" s="279" t="s">
        <v>20876</v>
      </c>
      <c r="B7221" s="276" t="s">
        <v>20877</v>
      </c>
      <c r="C7221" s="276" t="s">
        <v>6</v>
      </c>
      <c r="D7221" s="277">
        <v>1070.03</v>
      </c>
    </row>
    <row r="7222" spans="1:4">
      <c r="A7222" s="279" t="s">
        <v>20878</v>
      </c>
      <c r="B7222" s="276" t="s">
        <v>20879</v>
      </c>
      <c r="C7222" s="276" t="s">
        <v>6</v>
      </c>
      <c r="D7222" s="277">
        <v>2025.43</v>
      </c>
    </row>
    <row r="7223" spans="1:4">
      <c r="A7223" s="279" t="s">
        <v>20880</v>
      </c>
      <c r="B7223" s="276" t="s">
        <v>20881</v>
      </c>
      <c r="C7223" s="276" t="s">
        <v>6</v>
      </c>
      <c r="D7223" s="277">
        <v>3033.66</v>
      </c>
    </row>
    <row r="7224" spans="1:4">
      <c r="A7224" s="279" t="s">
        <v>20882</v>
      </c>
      <c r="B7224" s="276" t="s">
        <v>20883</v>
      </c>
      <c r="C7224" s="276" t="s">
        <v>6</v>
      </c>
      <c r="D7224" s="277">
        <v>3033.66</v>
      </c>
    </row>
    <row r="7225" spans="1:4">
      <c r="A7225" s="279" t="s">
        <v>20884</v>
      </c>
      <c r="B7225" s="276" t="s">
        <v>20885</v>
      </c>
      <c r="C7225" s="276" t="s">
        <v>6</v>
      </c>
      <c r="D7225" s="277">
        <v>4696.6499999999996</v>
      </c>
    </row>
    <row r="7226" spans="1:4">
      <c r="A7226" s="279" t="s">
        <v>20886</v>
      </c>
      <c r="B7226" s="276" t="s">
        <v>20887</v>
      </c>
      <c r="C7226" s="276" t="s">
        <v>6</v>
      </c>
      <c r="D7226" s="277">
        <v>8393.0499999999993</v>
      </c>
    </row>
    <row r="7227" spans="1:4">
      <c r="A7227" s="279" t="s">
        <v>20888</v>
      </c>
      <c r="B7227" s="276" t="s">
        <v>20889</v>
      </c>
      <c r="C7227" s="276" t="s">
        <v>6</v>
      </c>
      <c r="D7227" s="277">
        <v>8775.99</v>
      </c>
    </row>
    <row r="7228" spans="1:4">
      <c r="A7228" s="279" t="s">
        <v>20890</v>
      </c>
      <c r="B7228" s="276" t="s">
        <v>20891</v>
      </c>
      <c r="C7228" s="276" t="s">
        <v>6</v>
      </c>
      <c r="D7228" s="277">
        <v>8775.99</v>
      </c>
    </row>
    <row r="7229" spans="1:4">
      <c r="A7229" s="279" t="s">
        <v>20892</v>
      </c>
      <c r="B7229" s="276" t="s">
        <v>20893</v>
      </c>
      <c r="C7229" s="276" t="s">
        <v>6</v>
      </c>
      <c r="D7229" s="277">
        <v>6943.06</v>
      </c>
    </row>
    <row r="7230" spans="1:4">
      <c r="A7230" s="279" t="s">
        <v>20894</v>
      </c>
      <c r="B7230" s="276" t="s">
        <v>20895</v>
      </c>
      <c r="C7230" s="276" t="s">
        <v>6</v>
      </c>
      <c r="D7230" s="277">
        <v>6943.06</v>
      </c>
    </row>
    <row r="7231" spans="1:4">
      <c r="A7231" s="279" t="s">
        <v>20900</v>
      </c>
      <c r="B7231" s="276" t="s">
        <v>20901</v>
      </c>
      <c r="C7231" s="276" t="s">
        <v>6</v>
      </c>
      <c r="D7231" s="277">
        <v>4452.0600000000004</v>
      </c>
    </row>
    <row r="7232" spans="1:4">
      <c r="A7232" s="279" t="s">
        <v>20902</v>
      </c>
      <c r="B7232" s="276" t="s">
        <v>20903</v>
      </c>
      <c r="C7232" s="276" t="s">
        <v>6</v>
      </c>
      <c r="D7232" s="277">
        <v>4954.32</v>
      </c>
    </row>
    <row r="7233" spans="1:4">
      <c r="A7233" s="279" t="s">
        <v>20904</v>
      </c>
      <c r="B7233" s="276" t="s">
        <v>20905</v>
      </c>
      <c r="C7233" s="276" t="s">
        <v>6</v>
      </c>
      <c r="D7233" s="277">
        <v>5627.38</v>
      </c>
    </row>
    <row r="7234" spans="1:4">
      <c r="A7234" s="279" t="s">
        <v>20906</v>
      </c>
      <c r="B7234" s="276" t="s">
        <v>20907</v>
      </c>
      <c r="C7234" s="276" t="s">
        <v>6</v>
      </c>
      <c r="D7234" s="277">
        <v>6850.53</v>
      </c>
    </row>
    <row r="7235" spans="1:4">
      <c r="A7235" s="279" t="s">
        <v>33050</v>
      </c>
      <c r="B7235" s="276" t="s">
        <v>33051</v>
      </c>
      <c r="C7235" s="276" t="s">
        <v>6</v>
      </c>
      <c r="D7235" s="277">
        <v>3991.56</v>
      </c>
    </row>
    <row r="7236" spans="1:4">
      <c r="A7236" s="279" t="s">
        <v>33052</v>
      </c>
      <c r="B7236" s="276" t="s">
        <v>33053</v>
      </c>
      <c r="C7236" s="276" t="s">
        <v>6</v>
      </c>
      <c r="D7236" s="277">
        <v>3790</v>
      </c>
    </row>
    <row r="7237" spans="1:4">
      <c r="A7237" s="279" t="s">
        <v>33054</v>
      </c>
      <c r="B7237" s="276" t="s">
        <v>33055</v>
      </c>
      <c r="C7237" s="276" t="s">
        <v>6</v>
      </c>
      <c r="D7237" s="277">
        <v>55573.4</v>
      </c>
    </row>
    <row r="7238" spans="1:4">
      <c r="A7238" s="279" t="s">
        <v>33056</v>
      </c>
      <c r="B7238" s="276" t="s">
        <v>33057</v>
      </c>
      <c r="C7238" s="276" t="s">
        <v>6</v>
      </c>
      <c r="D7238" s="277">
        <v>13736.28</v>
      </c>
    </row>
    <row r="7239" spans="1:4">
      <c r="A7239" s="279" t="s">
        <v>33058</v>
      </c>
      <c r="B7239" s="276" t="s">
        <v>33059</v>
      </c>
      <c r="C7239" s="276" t="s">
        <v>6</v>
      </c>
      <c r="D7239" s="277">
        <v>37239.15</v>
      </c>
    </row>
    <row r="7240" spans="1:4">
      <c r="A7240" s="279" t="s">
        <v>20908</v>
      </c>
      <c r="B7240" s="276" t="s">
        <v>20909</v>
      </c>
      <c r="C7240" s="276" t="s">
        <v>6</v>
      </c>
      <c r="D7240" s="277">
        <v>1019.29</v>
      </c>
    </row>
    <row r="7241" spans="1:4">
      <c r="A7241" s="279" t="s">
        <v>20910</v>
      </c>
      <c r="B7241" s="276" t="s">
        <v>20911</v>
      </c>
      <c r="C7241" s="276" t="s">
        <v>6</v>
      </c>
      <c r="D7241" s="277">
        <v>1036.6400000000001</v>
      </c>
    </row>
    <row r="7242" spans="1:4">
      <c r="A7242" s="279" t="s">
        <v>20914</v>
      </c>
      <c r="B7242" s="276" t="s">
        <v>20915</v>
      </c>
      <c r="C7242" s="276" t="s">
        <v>6</v>
      </c>
      <c r="D7242" s="277">
        <v>4115.1400000000003</v>
      </c>
    </row>
    <row r="7243" spans="1:4">
      <c r="A7243" s="279" t="s">
        <v>20916</v>
      </c>
      <c r="B7243" s="276" t="s">
        <v>20917</v>
      </c>
      <c r="C7243" s="276" t="s">
        <v>6</v>
      </c>
      <c r="D7243" s="277">
        <v>5553.28</v>
      </c>
    </row>
    <row r="7244" spans="1:4">
      <c r="A7244" s="279" t="s">
        <v>20918</v>
      </c>
      <c r="B7244" s="276" t="s">
        <v>20919</v>
      </c>
      <c r="C7244" s="276" t="s">
        <v>6</v>
      </c>
      <c r="D7244" s="277">
        <v>8258.73</v>
      </c>
    </row>
    <row r="7245" spans="1:4">
      <c r="A7245" s="279" t="s">
        <v>20920</v>
      </c>
      <c r="B7245" s="276" t="s">
        <v>20921</v>
      </c>
      <c r="C7245" s="276" t="s">
        <v>6</v>
      </c>
      <c r="D7245" s="277">
        <v>5705.02</v>
      </c>
    </row>
    <row r="7246" spans="1:4">
      <c r="A7246" s="279" t="s">
        <v>20922</v>
      </c>
      <c r="B7246" s="276" t="s">
        <v>20923</v>
      </c>
      <c r="C7246" s="276" t="s">
        <v>6</v>
      </c>
      <c r="D7246" s="277">
        <v>3560</v>
      </c>
    </row>
    <row r="7247" spans="1:4">
      <c r="A7247" s="279" t="s">
        <v>20924</v>
      </c>
      <c r="B7247" s="276" t="s">
        <v>20925</v>
      </c>
      <c r="C7247" s="276" t="s">
        <v>6</v>
      </c>
      <c r="D7247" s="277">
        <v>4644</v>
      </c>
    </row>
    <row r="7248" spans="1:4">
      <c r="A7248" s="279" t="s">
        <v>20926</v>
      </c>
      <c r="B7248" s="276" t="s">
        <v>20927</v>
      </c>
      <c r="C7248" s="276" t="s">
        <v>6</v>
      </c>
      <c r="D7248" s="277">
        <v>6338</v>
      </c>
    </row>
    <row r="7249" spans="1:4">
      <c r="A7249" s="279" t="s">
        <v>20928</v>
      </c>
      <c r="B7249" s="276" t="s">
        <v>20929</v>
      </c>
      <c r="C7249" s="276" t="s">
        <v>6</v>
      </c>
      <c r="D7249" s="277">
        <v>6121</v>
      </c>
    </row>
    <row r="7250" spans="1:4">
      <c r="A7250" s="279" t="s">
        <v>33060</v>
      </c>
      <c r="B7250" s="276" t="s">
        <v>33061</v>
      </c>
      <c r="C7250" s="276" t="s">
        <v>6</v>
      </c>
      <c r="D7250" s="277">
        <v>8870.5</v>
      </c>
    </row>
    <row r="7251" spans="1:4">
      <c r="A7251" s="279" t="s">
        <v>33062</v>
      </c>
      <c r="B7251" s="276" t="s">
        <v>33063</v>
      </c>
      <c r="C7251" s="276" t="s">
        <v>6</v>
      </c>
      <c r="D7251" s="277">
        <v>19823.59</v>
      </c>
    </row>
    <row r="7252" spans="1:4">
      <c r="A7252" s="279" t="s">
        <v>21072</v>
      </c>
      <c r="B7252" s="276" t="s">
        <v>21073</v>
      </c>
      <c r="C7252" s="276" t="s">
        <v>6</v>
      </c>
      <c r="D7252" s="277">
        <v>11674</v>
      </c>
    </row>
    <row r="7253" spans="1:4">
      <c r="A7253" s="279" t="s">
        <v>21074</v>
      </c>
      <c r="B7253" s="276" t="s">
        <v>21075</v>
      </c>
      <c r="C7253" s="276" t="s">
        <v>6</v>
      </c>
      <c r="D7253" s="277">
        <v>15145</v>
      </c>
    </row>
    <row r="7254" spans="1:4">
      <c r="A7254" s="279" t="s">
        <v>21076</v>
      </c>
      <c r="B7254" s="276" t="s">
        <v>21077</v>
      </c>
      <c r="C7254" s="276" t="s">
        <v>6</v>
      </c>
      <c r="D7254" s="277">
        <v>15955</v>
      </c>
    </row>
    <row r="7255" spans="1:4">
      <c r="A7255" s="279" t="s">
        <v>33064</v>
      </c>
      <c r="B7255" s="276" t="s">
        <v>33065</v>
      </c>
      <c r="C7255" s="276" t="s">
        <v>6</v>
      </c>
      <c r="D7255" s="277">
        <v>2297.6999999999998</v>
      </c>
    </row>
    <row r="7256" spans="1:4">
      <c r="A7256" s="279" t="s">
        <v>21082</v>
      </c>
      <c r="B7256" s="276" t="s">
        <v>21083</v>
      </c>
      <c r="C7256" s="276" t="s">
        <v>6</v>
      </c>
      <c r="D7256" s="277">
        <v>3560</v>
      </c>
    </row>
    <row r="7257" spans="1:4">
      <c r="A7257" s="279" t="s">
        <v>21084</v>
      </c>
      <c r="B7257" s="276" t="s">
        <v>21085</v>
      </c>
      <c r="C7257" s="276" t="s">
        <v>6</v>
      </c>
      <c r="D7257" s="277">
        <v>4644</v>
      </c>
    </row>
    <row r="7258" spans="1:4">
      <c r="A7258" s="279" t="s">
        <v>21086</v>
      </c>
      <c r="B7258" s="276" t="s">
        <v>21087</v>
      </c>
      <c r="C7258" s="276" t="s">
        <v>6</v>
      </c>
      <c r="D7258" s="277">
        <v>6338</v>
      </c>
    </row>
    <row r="7259" spans="1:4">
      <c r="A7259" s="279" t="s">
        <v>21088</v>
      </c>
      <c r="B7259" s="276" t="s">
        <v>21089</v>
      </c>
      <c r="C7259" s="276" t="s">
        <v>6</v>
      </c>
      <c r="D7259" s="277">
        <v>11338</v>
      </c>
    </row>
    <row r="7260" spans="1:4">
      <c r="A7260" s="279" t="s">
        <v>21090</v>
      </c>
      <c r="B7260" s="276" t="s">
        <v>21091</v>
      </c>
      <c r="C7260" s="276" t="s">
        <v>6</v>
      </c>
      <c r="D7260" s="277">
        <v>11510</v>
      </c>
    </row>
    <row r="7261" spans="1:4">
      <c r="A7261" s="279" t="s">
        <v>21092</v>
      </c>
      <c r="B7261" s="276" t="s">
        <v>21093</v>
      </c>
      <c r="C7261" s="276" t="s">
        <v>6</v>
      </c>
      <c r="D7261" s="277">
        <v>18318</v>
      </c>
    </row>
    <row r="7262" spans="1:4">
      <c r="A7262" s="279" t="s">
        <v>33066</v>
      </c>
      <c r="B7262" s="276" t="s">
        <v>33067</v>
      </c>
      <c r="C7262" s="276" t="s">
        <v>6</v>
      </c>
      <c r="D7262" s="277">
        <v>20603.91</v>
      </c>
    </row>
    <row r="7263" spans="1:4">
      <c r="A7263" s="279" t="s">
        <v>21094</v>
      </c>
      <c r="B7263" s="276" t="s">
        <v>21095</v>
      </c>
      <c r="C7263" s="276" t="s">
        <v>6</v>
      </c>
      <c r="D7263" s="277">
        <v>18971</v>
      </c>
    </row>
    <row r="7264" spans="1:4">
      <c r="A7264" s="279" t="s">
        <v>33068</v>
      </c>
      <c r="B7264" s="276" t="s">
        <v>33069</v>
      </c>
      <c r="C7264" s="276" t="s">
        <v>6</v>
      </c>
      <c r="D7264" s="277">
        <v>1450</v>
      </c>
    </row>
    <row r="7265" spans="1:4">
      <c r="A7265" s="279" t="s">
        <v>33070</v>
      </c>
      <c r="B7265" s="276" t="s">
        <v>33071</v>
      </c>
      <c r="C7265" s="276" t="s">
        <v>6</v>
      </c>
      <c r="D7265" s="277">
        <v>553.32000000000005</v>
      </c>
    </row>
    <row r="7266" spans="1:4">
      <c r="A7266" s="279" t="s">
        <v>33072</v>
      </c>
      <c r="B7266" s="276" t="s">
        <v>33073</v>
      </c>
      <c r="C7266" s="276" t="s">
        <v>6</v>
      </c>
      <c r="D7266" s="277">
        <v>1792.57</v>
      </c>
    </row>
    <row r="7267" spans="1:4">
      <c r="A7267" s="279" t="s">
        <v>21136</v>
      </c>
      <c r="B7267" s="276" t="s">
        <v>21137</v>
      </c>
      <c r="C7267" s="276" t="s">
        <v>6</v>
      </c>
      <c r="D7267" s="277">
        <v>9221</v>
      </c>
    </row>
    <row r="7268" spans="1:4">
      <c r="A7268" s="279" t="s">
        <v>21138</v>
      </c>
      <c r="B7268" s="276" t="s">
        <v>21139</v>
      </c>
      <c r="C7268" s="276" t="s">
        <v>6</v>
      </c>
      <c r="D7268" s="277">
        <v>13728</v>
      </c>
    </row>
    <row r="7269" spans="1:4">
      <c r="A7269" s="279" t="s">
        <v>21140</v>
      </c>
      <c r="B7269" s="276" t="s">
        <v>21141</v>
      </c>
      <c r="C7269" s="276" t="s">
        <v>6</v>
      </c>
      <c r="D7269" s="277">
        <v>21490</v>
      </c>
    </row>
    <row r="7270" spans="1:4">
      <c r="A7270" s="279" t="s">
        <v>33074</v>
      </c>
      <c r="B7270" s="276" t="s">
        <v>33075</v>
      </c>
      <c r="C7270" s="276" t="s">
        <v>6</v>
      </c>
      <c r="D7270" s="277">
        <v>5197.5</v>
      </c>
    </row>
    <row r="7271" spans="1:4">
      <c r="A7271" s="279" t="s">
        <v>33076</v>
      </c>
      <c r="B7271" s="276" t="s">
        <v>33077</v>
      </c>
      <c r="C7271" s="276" t="s">
        <v>6</v>
      </c>
      <c r="D7271" s="277">
        <v>9450</v>
      </c>
    </row>
    <row r="7272" spans="1:4">
      <c r="A7272" s="279" t="s">
        <v>33078</v>
      </c>
      <c r="B7272" s="276" t="s">
        <v>33079</v>
      </c>
      <c r="C7272" s="276" t="s">
        <v>6</v>
      </c>
      <c r="D7272" s="277">
        <v>11125</v>
      </c>
    </row>
    <row r="7273" spans="1:4">
      <c r="A7273" s="279" t="s">
        <v>21142</v>
      </c>
      <c r="B7273" s="276" t="s">
        <v>21143</v>
      </c>
      <c r="C7273" s="276" t="s">
        <v>6</v>
      </c>
      <c r="D7273" s="277">
        <v>2405</v>
      </c>
    </row>
    <row r="7274" spans="1:4">
      <c r="A7274" s="279" t="s">
        <v>21144</v>
      </c>
      <c r="B7274" s="276" t="s">
        <v>21145</v>
      </c>
      <c r="C7274" s="276" t="s">
        <v>6</v>
      </c>
      <c r="D7274" s="277">
        <v>2872</v>
      </c>
    </row>
    <row r="7275" spans="1:4">
      <c r="A7275" s="279" t="s">
        <v>33080</v>
      </c>
      <c r="B7275" s="276" t="s">
        <v>33081</v>
      </c>
      <c r="C7275" s="276" t="s">
        <v>6</v>
      </c>
      <c r="D7275" s="277">
        <v>269.85000000000002</v>
      </c>
    </row>
    <row r="7276" spans="1:4">
      <c r="A7276" s="279" t="s">
        <v>33082</v>
      </c>
      <c r="B7276" s="276" t="s">
        <v>33083</v>
      </c>
      <c r="C7276" s="276" t="s">
        <v>6</v>
      </c>
      <c r="D7276" s="277">
        <v>79142.25</v>
      </c>
    </row>
    <row r="7277" spans="1:4">
      <c r="A7277" s="279" t="s">
        <v>33084</v>
      </c>
      <c r="B7277" s="276" t="s">
        <v>33085</v>
      </c>
      <c r="C7277" s="276" t="s">
        <v>6</v>
      </c>
      <c r="D7277" s="277">
        <v>50018.43</v>
      </c>
    </row>
    <row r="7278" spans="1:4">
      <c r="A7278" s="279" t="s">
        <v>33086</v>
      </c>
      <c r="B7278" s="276" t="s">
        <v>33087</v>
      </c>
      <c r="C7278" s="276" t="s">
        <v>6</v>
      </c>
      <c r="D7278" s="277">
        <v>63479.61</v>
      </c>
    </row>
    <row r="7279" spans="1:4">
      <c r="A7279" s="279" t="s">
        <v>33088</v>
      </c>
      <c r="B7279" s="276" t="s">
        <v>33089</v>
      </c>
      <c r="C7279" s="276" t="s">
        <v>6</v>
      </c>
      <c r="D7279" s="277">
        <v>2078.75</v>
      </c>
    </row>
    <row r="7280" spans="1:4">
      <c r="A7280" s="279" t="s">
        <v>21170</v>
      </c>
      <c r="B7280" s="276" t="s">
        <v>21171</v>
      </c>
      <c r="C7280" s="276" t="s">
        <v>6</v>
      </c>
      <c r="D7280" s="277">
        <v>630.33000000000004</v>
      </c>
    </row>
    <row r="7281" spans="1:4">
      <c r="A7281" s="279" t="s">
        <v>21172</v>
      </c>
      <c r="B7281" s="276" t="s">
        <v>21173</v>
      </c>
      <c r="C7281" s="276" t="s">
        <v>6</v>
      </c>
      <c r="D7281" s="277">
        <v>745.87</v>
      </c>
    </row>
    <row r="7282" spans="1:4">
      <c r="A7282" s="279" t="s">
        <v>21174</v>
      </c>
      <c r="B7282" s="276" t="s">
        <v>21175</v>
      </c>
      <c r="C7282" s="276" t="s">
        <v>6</v>
      </c>
      <c r="D7282" s="277">
        <v>869.01</v>
      </c>
    </row>
    <row r="7283" spans="1:4">
      <c r="A7283" s="279" t="s">
        <v>21176</v>
      </c>
      <c r="B7283" s="276" t="s">
        <v>21177</v>
      </c>
      <c r="C7283" s="276" t="s">
        <v>6</v>
      </c>
      <c r="D7283" s="277">
        <v>1148.4100000000001</v>
      </c>
    </row>
    <row r="7284" spans="1:4">
      <c r="A7284" s="279" t="s">
        <v>21178</v>
      </c>
      <c r="B7284" s="276" t="s">
        <v>21179</v>
      </c>
      <c r="C7284" s="276" t="s">
        <v>6</v>
      </c>
      <c r="D7284" s="277">
        <v>1263.23</v>
      </c>
    </row>
    <row r="7285" spans="1:4">
      <c r="A7285" s="279" t="s">
        <v>21180</v>
      </c>
      <c r="B7285" s="276" t="s">
        <v>21181</v>
      </c>
      <c r="C7285" s="276" t="s">
        <v>6</v>
      </c>
      <c r="D7285" s="277">
        <v>1951.06</v>
      </c>
    </row>
    <row r="7286" spans="1:4">
      <c r="A7286" s="279" t="s">
        <v>21182</v>
      </c>
      <c r="B7286" s="276" t="s">
        <v>21183</v>
      </c>
      <c r="C7286" s="276" t="s">
        <v>6</v>
      </c>
      <c r="D7286" s="277">
        <v>2146.19</v>
      </c>
    </row>
    <row r="7287" spans="1:4">
      <c r="A7287" s="279" t="s">
        <v>21184</v>
      </c>
      <c r="B7287" s="276" t="s">
        <v>21185</v>
      </c>
      <c r="C7287" s="276" t="s">
        <v>6</v>
      </c>
      <c r="D7287" s="277">
        <v>2566.7199999999998</v>
      </c>
    </row>
    <row r="7288" spans="1:4">
      <c r="A7288" s="279" t="s">
        <v>21186</v>
      </c>
      <c r="B7288" s="276" t="s">
        <v>21187</v>
      </c>
      <c r="C7288" s="276" t="s">
        <v>6</v>
      </c>
      <c r="D7288" s="277">
        <v>2823.37</v>
      </c>
    </row>
    <row r="7289" spans="1:4">
      <c r="A7289" s="279" t="s">
        <v>21188</v>
      </c>
      <c r="B7289" s="276" t="s">
        <v>21189</v>
      </c>
      <c r="C7289" s="276" t="s">
        <v>6</v>
      </c>
      <c r="D7289" s="277">
        <v>8512.51</v>
      </c>
    </row>
    <row r="7290" spans="1:4">
      <c r="A7290" s="279" t="s">
        <v>21190</v>
      </c>
      <c r="B7290" s="276" t="s">
        <v>21191</v>
      </c>
      <c r="C7290" s="276" t="s">
        <v>6</v>
      </c>
      <c r="D7290" s="277">
        <v>9363.64</v>
      </c>
    </row>
    <row r="7291" spans="1:4">
      <c r="A7291" s="279" t="s">
        <v>21192</v>
      </c>
      <c r="B7291" s="276" t="s">
        <v>21193</v>
      </c>
      <c r="C7291" s="276" t="s">
        <v>6</v>
      </c>
      <c r="D7291" s="277">
        <v>8597.75</v>
      </c>
    </row>
    <row r="7292" spans="1:4">
      <c r="A7292" s="279" t="s">
        <v>21194</v>
      </c>
      <c r="B7292" s="276" t="s">
        <v>21195</v>
      </c>
      <c r="C7292" s="276" t="s">
        <v>6</v>
      </c>
      <c r="D7292" s="277">
        <v>9457.52</v>
      </c>
    </row>
    <row r="7293" spans="1:4">
      <c r="A7293" s="279" t="s">
        <v>21196</v>
      </c>
      <c r="B7293" s="276" t="s">
        <v>21197</v>
      </c>
      <c r="C7293" s="276" t="s">
        <v>6</v>
      </c>
      <c r="D7293" s="277">
        <v>12180.08</v>
      </c>
    </row>
    <row r="7294" spans="1:4">
      <c r="A7294" s="279" t="s">
        <v>21198</v>
      </c>
      <c r="B7294" s="276" t="s">
        <v>21199</v>
      </c>
      <c r="C7294" s="276" t="s">
        <v>6</v>
      </c>
      <c r="D7294" s="277">
        <v>13425.56</v>
      </c>
    </row>
    <row r="7295" spans="1:4">
      <c r="A7295" s="279" t="s">
        <v>21200</v>
      </c>
      <c r="B7295" s="276" t="s">
        <v>21201</v>
      </c>
      <c r="C7295" s="276" t="s">
        <v>6</v>
      </c>
      <c r="D7295" s="277">
        <v>12406.47</v>
      </c>
    </row>
    <row r="7296" spans="1:4">
      <c r="A7296" s="279" t="s">
        <v>21202</v>
      </c>
      <c r="B7296" s="276" t="s">
        <v>21203</v>
      </c>
      <c r="C7296" s="276" t="s">
        <v>6</v>
      </c>
      <c r="D7296" s="277">
        <v>13688.51</v>
      </c>
    </row>
    <row r="7297" spans="1:4">
      <c r="A7297" s="279" t="s">
        <v>21204</v>
      </c>
      <c r="B7297" s="276" t="s">
        <v>21205</v>
      </c>
      <c r="C7297" s="276" t="s">
        <v>6</v>
      </c>
      <c r="D7297" s="277">
        <v>16214.38</v>
      </c>
    </row>
    <row r="7298" spans="1:4">
      <c r="A7298" s="279" t="s">
        <v>21206</v>
      </c>
      <c r="B7298" s="276" t="s">
        <v>21207</v>
      </c>
      <c r="C7298" s="276" t="s">
        <v>6</v>
      </c>
      <c r="D7298" s="277">
        <v>17896.21</v>
      </c>
    </row>
    <row r="7299" spans="1:4">
      <c r="A7299" s="279" t="s">
        <v>21208</v>
      </c>
      <c r="B7299" s="276" t="s">
        <v>21209</v>
      </c>
      <c r="C7299" s="276" t="s">
        <v>6</v>
      </c>
      <c r="D7299" s="277">
        <v>764.66</v>
      </c>
    </row>
    <row r="7300" spans="1:4">
      <c r="A7300" s="279" t="s">
        <v>21210</v>
      </c>
      <c r="B7300" s="276" t="s">
        <v>21211</v>
      </c>
      <c r="C7300" s="276" t="s">
        <v>6</v>
      </c>
      <c r="D7300" s="277">
        <v>947.14</v>
      </c>
    </row>
    <row r="7301" spans="1:4">
      <c r="A7301" s="279" t="s">
        <v>21212</v>
      </c>
      <c r="B7301" s="276" t="s">
        <v>21213</v>
      </c>
      <c r="C7301" s="276" t="s">
        <v>6</v>
      </c>
      <c r="D7301" s="277">
        <v>1107.3900000000001</v>
      </c>
    </row>
    <row r="7302" spans="1:4">
      <c r="A7302" s="279" t="s">
        <v>21214</v>
      </c>
      <c r="B7302" s="276" t="s">
        <v>21215</v>
      </c>
      <c r="C7302" s="276" t="s">
        <v>6</v>
      </c>
      <c r="D7302" s="277">
        <v>1466.15</v>
      </c>
    </row>
    <row r="7303" spans="1:4">
      <c r="A7303" s="279" t="s">
        <v>21216</v>
      </c>
      <c r="B7303" s="276" t="s">
        <v>21217</v>
      </c>
      <c r="C7303" s="276" t="s">
        <v>6</v>
      </c>
      <c r="D7303" s="277">
        <v>1612.77</v>
      </c>
    </row>
    <row r="7304" spans="1:4">
      <c r="A7304" s="279" t="s">
        <v>21218</v>
      </c>
      <c r="B7304" s="276" t="s">
        <v>21219</v>
      </c>
      <c r="C7304" s="276" t="s">
        <v>6</v>
      </c>
      <c r="D7304" s="277">
        <v>2485</v>
      </c>
    </row>
    <row r="7305" spans="1:4">
      <c r="A7305" s="279" t="s">
        <v>21220</v>
      </c>
      <c r="B7305" s="276" t="s">
        <v>21221</v>
      </c>
      <c r="C7305" s="276" t="s">
        <v>6</v>
      </c>
      <c r="D7305" s="277">
        <v>2733.51</v>
      </c>
    </row>
    <row r="7306" spans="1:4">
      <c r="A7306" s="279" t="s">
        <v>21222</v>
      </c>
      <c r="B7306" s="276" t="s">
        <v>21223</v>
      </c>
      <c r="C7306" s="276" t="s">
        <v>6</v>
      </c>
      <c r="D7306" s="277">
        <v>3899.68</v>
      </c>
    </row>
    <row r="7307" spans="1:4">
      <c r="A7307" s="279" t="s">
        <v>21224</v>
      </c>
      <c r="B7307" s="276" t="s">
        <v>21225</v>
      </c>
      <c r="C7307" s="276" t="s">
        <v>6</v>
      </c>
      <c r="D7307" s="277">
        <v>4427.29</v>
      </c>
    </row>
    <row r="7308" spans="1:4">
      <c r="A7308" s="279" t="s">
        <v>21226</v>
      </c>
      <c r="B7308" s="276" t="s">
        <v>21227</v>
      </c>
      <c r="C7308" s="276" t="s">
        <v>6</v>
      </c>
      <c r="D7308" s="277">
        <v>7116.36</v>
      </c>
    </row>
    <row r="7309" spans="1:4">
      <c r="A7309" s="279" t="s">
        <v>21228</v>
      </c>
      <c r="B7309" s="276" t="s">
        <v>21229</v>
      </c>
      <c r="C7309" s="276" t="s">
        <v>6</v>
      </c>
      <c r="D7309" s="277">
        <v>7827.99</v>
      </c>
    </row>
    <row r="7310" spans="1:4">
      <c r="A7310" s="279" t="s">
        <v>21230</v>
      </c>
      <c r="B7310" s="276" t="s">
        <v>21231</v>
      </c>
      <c r="C7310" s="276" t="s">
        <v>6</v>
      </c>
      <c r="D7310" s="277">
        <v>7274.17</v>
      </c>
    </row>
    <row r="7311" spans="1:4">
      <c r="A7311" s="279" t="s">
        <v>21232</v>
      </c>
      <c r="B7311" s="276" t="s">
        <v>21233</v>
      </c>
      <c r="C7311" s="276" t="s">
        <v>6</v>
      </c>
      <c r="D7311" s="277">
        <v>8001.59</v>
      </c>
    </row>
    <row r="7312" spans="1:4">
      <c r="A7312" s="279" t="s">
        <v>21234</v>
      </c>
      <c r="B7312" s="276" t="s">
        <v>21235</v>
      </c>
      <c r="C7312" s="276" t="s">
        <v>6</v>
      </c>
      <c r="D7312" s="277">
        <v>7593.65</v>
      </c>
    </row>
    <row r="7313" spans="1:4">
      <c r="A7313" s="279" t="s">
        <v>21236</v>
      </c>
      <c r="B7313" s="276" t="s">
        <v>21237</v>
      </c>
      <c r="C7313" s="276" t="s">
        <v>6</v>
      </c>
      <c r="D7313" s="277">
        <v>8379.68</v>
      </c>
    </row>
    <row r="7314" spans="1:4">
      <c r="A7314" s="279" t="s">
        <v>21238</v>
      </c>
      <c r="B7314" s="276" t="s">
        <v>21239</v>
      </c>
      <c r="C7314" s="276" t="s">
        <v>6</v>
      </c>
      <c r="D7314" s="277">
        <v>8453.86</v>
      </c>
    </row>
    <row r="7315" spans="1:4">
      <c r="A7315" s="279" t="s">
        <v>21240</v>
      </c>
      <c r="B7315" s="276" t="s">
        <v>21241</v>
      </c>
      <c r="C7315" s="276" t="s">
        <v>6</v>
      </c>
      <c r="D7315" s="277">
        <v>9195.41</v>
      </c>
    </row>
    <row r="7316" spans="1:4">
      <c r="A7316" s="279" t="s">
        <v>21242</v>
      </c>
      <c r="B7316" s="276" t="s">
        <v>21243</v>
      </c>
      <c r="C7316" s="276" t="s">
        <v>6</v>
      </c>
      <c r="D7316" s="277">
        <v>11078.98</v>
      </c>
    </row>
    <row r="7317" spans="1:4">
      <c r="A7317" s="279" t="s">
        <v>21244</v>
      </c>
      <c r="B7317" s="276" t="s">
        <v>21245</v>
      </c>
      <c r="C7317" s="276" t="s">
        <v>6</v>
      </c>
      <c r="D7317" s="277">
        <v>12161.66</v>
      </c>
    </row>
    <row r="7318" spans="1:4">
      <c r="A7318" s="279" t="s">
        <v>21246</v>
      </c>
      <c r="B7318" s="276" t="s">
        <v>21247</v>
      </c>
      <c r="C7318" s="276" t="s">
        <v>6</v>
      </c>
      <c r="D7318" s="277">
        <v>165.31</v>
      </c>
    </row>
    <row r="7319" spans="1:4">
      <c r="A7319" s="279" t="s">
        <v>21248</v>
      </c>
      <c r="B7319" s="276" t="s">
        <v>21249</v>
      </c>
      <c r="C7319" s="276" t="s">
        <v>6</v>
      </c>
      <c r="D7319" s="277">
        <v>385.75</v>
      </c>
    </row>
    <row r="7320" spans="1:4">
      <c r="A7320" s="279" t="s">
        <v>21252</v>
      </c>
      <c r="B7320" s="276" t="s">
        <v>21253</v>
      </c>
      <c r="C7320" s="276" t="s">
        <v>6</v>
      </c>
      <c r="D7320" s="277">
        <v>111.44</v>
      </c>
    </row>
    <row r="7321" spans="1:4">
      <c r="A7321" s="279" t="s">
        <v>21254</v>
      </c>
      <c r="B7321" s="276" t="s">
        <v>21255</v>
      </c>
      <c r="C7321" s="276" t="s">
        <v>6</v>
      </c>
      <c r="D7321" s="277">
        <v>254.36</v>
      </c>
    </row>
    <row r="7322" spans="1:4">
      <c r="A7322" s="279" t="s">
        <v>21304</v>
      </c>
      <c r="B7322" s="276" t="s">
        <v>21305</v>
      </c>
      <c r="C7322" s="276" t="s">
        <v>6</v>
      </c>
      <c r="D7322" s="277">
        <v>6120</v>
      </c>
    </row>
    <row r="7323" spans="1:4">
      <c r="A7323" s="279" t="s">
        <v>21306</v>
      </c>
      <c r="B7323" s="276" t="s">
        <v>21307</v>
      </c>
      <c r="C7323" s="276" t="s">
        <v>6</v>
      </c>
      <c r="D7323" s="277">
        <v>9458</v>
      </c>
    </row>
    <row r="7324" spans="1:4">
      <c r="A7324" s="279" t="s">
        <v>21308</v>
      </c>
      <c r="B7324" s="276" t="s">
        <v>21309</v>
      </c>
      <c r="C7324" s="276" t="s">
        <v>6</v>
      </c>
      <c r="D7324" s="277">
        <v>12291</v>
      </c>
    </row>
    <row r="7325" spans="1:4">
      <c r="A7325" s="279" t="s">
        <v>21310</v>
      </c>
      <c r="B7325" s="276" t="s">
        <v>21311</v>
      </c>
      <c r="C7325" s="276" t="s">
        <v>6</v>
      </c>
      <c r="D7325" s="277">
        <v>2025</v>
      </c>
    </row>
    <row r="7326" spans="1:4">
      <c r="A7326" s="279" t="s">
        <v>33090</v>
      </c>
      <c r="B7326" s="276" t="s">
        <v>33091</v>
      </c>
      <c r="C7326" s="276" t="s">
        <v>6</v>
      </c>
      <c r="D7326" s="277">
        <v>7575.75</v>
      </c>
    </row>
    <row r="7327" spans="1:4">
      <c r="A7327" s="279" t="s">
        <v>33092</v>
      </c>
      <c r="B7327" s="276" t="s">
        <v>33093</v>
      </c>
      <c r="C7327" s="276" t="s">
        <v>6</v>
      </c>
      <c r="D7327" s="277">
        <v>5894</v>
      </c>
    </row>
    <row r="7328" spans="1:4">
      <c r="A7328" s="279" t="s">
        <v>21338</v>
      </c>
      <c r="B7328" s="276" t="s">
        <v>21339</v>
      </c>
      <c r="C7328" s="276" t="s">
        <v>6</v>
      </c>
      <c r="D7328" s="277">
        <v>3018</v>
      </c>
    </row>
    <row r="7329" spans="1:4">
      <c r="A7329" s="279" t="s">
        <v>21340</v>
      </c>
      <c r="B7329" s="276" t="s">
        <v>21341</v>
      </c>
      <c r="C7329" s="276" t="s">
        <v>6</v>
      </c>
      <c r="D7329" s="277">
        <v>4421</v>
      </c>
    </row>
    <row r="7330" spans="1:4">
      <c r="A7330" s="279" t="s">
        <v>21342</v>
      </c>
      <c r="B7330" s="276" t="s">
        <v>21343</v>
      </c>
      <c r="C7330" s="276" t="s">
        <v>6</v>
      </c>
      <c r="D7330" s="277">
        <v>5433</v>
      </c>
    </row>
    <row r="7331" spans="1:4">
      <c r="A7331" s="279" t="s">
        <v>21344</v>
      </c>
      <c r="B7331" s="276" t="s">
        <v>21345</v>
      </c>
      <c r="C7331" s="276" t="s">
        <v>6</v>
      </c>
      <c r="D7331" s="277">
        <v>7262</v>
      </c>
    </row>
    <row r="7332" spans="1:4">
      <c r="A7332" s="279" t="s">
        <v>21346</v>
      </c>
      <c r="B7332" s="276" t="s">
        <v>21347</v>
      </c>
      <c r="C7332" s="276" t="s">
        <v>6</v>
      </c>
      <c r="D7332" s="277">
        <v>10875</v>
      </c>
    </row>
    <row r="7333" spans="1:4">
      <c r="A7333" s="279" t="s">
        <v>21348</v>
      </c>
      <c r="B7333" s="276" t="s">
        <v>21349</v>
      </c>
      <c r="C7333" s="276" t="s">
        <v>6</v>
      </c>
      <c r="D7333" s="277">
        <v>16650</v>
      </c>
    </row>
    <row r="7334" spans="1:4">
      <c r="A7334" s="279" t="s">
        <v>33094</v>
      </c>
      <c r="B7334" s="276" t="s">
        <v>33095</v>
      </c>
      <c r="C7334" s="276" t="s">
        <v>6</v>
      </c>
      <c r="D7334" s="277">
        <v>736</v>
      </c>
    </row>
    <row r="7335" spans="1:4">
      <c r="A7335" s="279" t="s">
        <v>33096</v>
      </c>
      <c r="B7335" s="276" t="s">
        <v>33097</v>
      </c>
      <c r="C7335" s="276" t="s">
        <v>6</v>
      </c>
      <c r="D7335" s="277">
        <v>5665.7</v>
      </c>
    </row>
    <row r="7336" spans="1:4">
      <c r="A7336" s="279" t="s">
        <v>33098</v>
      </c>
      <c r="B7336" s="276" t="s">
        <v>33099</v>
      </c>
      <c r="C7336" s="276" t="s">
        <v>6</v>
      </c>
      <c r="D7336" s="277">
        <v>11313.79</v>
      </c>
    </row>
    <row r="7337" spans="1:4">
      <c r="A7337" s="279" t="s">
        <v>33100</v>
      </c>
      <c r="B7337" s="276" t="s">
        <v>33101</v>
      </c>
      <c r="C7337" s="276" t="s">
        <v>6</v>
      </c>
      <c r="D7337" s="277">
        <v>29220</v>
      </c>
    </row>
    <row r="7338" spans="1:4">
      <c r="A7338" s="279" t="s">
        <v>33102</v>
      </c>
      <c r="B7338" s="276" t="s">
        <v>33103</v>
      </c>
      <c r="C7338" s="276" t="s">
        <v>6</v>
      </c>
      <c r="D7338" s="277">
        <v>2480.5100000000002</v>
      </c>
    </row>
    <row r="7339" spans="1:4">
      <c r="A7339" s="279" t="s">
        <v>33104</v>
      </c>
      <c r="B7339" s="276" t="s">
        <v>33105</v>
      </c>
      <c r="C7339" s="276" t="s">
        <v>6</v>
      </c>
      <c r="D7339" s="277">
        <v>231</v>
      </c>
    </row>
    <row r="7340" spans="1:4">
      <c r="A7340" s="279" t="s">
        <v>33106</v>
      </c>
      <c r="B7340" s="276" t="s">
        <v>33107</v>
      </c>
      <c r="C7340" s="276" t="s">
        <v>6</v>
      </c>
      <c r="D7340" s="277">
        <v>540.16</v>
      </c>
    </row>
    <row r="7341" spans="1:4">
      <c r="A7341" s="279" t="s">
        <v>33108</v>
      </c>
      <c r="B7341" s="276" t="s">
        <v>33109</v>
      </c>
      <c r="C7341" s="276" t="s">
        <v>6</v>
      </c>
      <c r="D7341" s="277">
        <v>27.81</v>
      </c>
    </row>
    <row r="7342" spans="1:4">
      <c r="A7342" s="279" t="s">
        <v>21505</v>
      </c>
      <c r="B7342" s="276" t="s">
        <v>21506</v>
      </c>
      <c r="C7342" s="276" t="s">
        <v>6</v>
      </c>
      <c r="D7342" s="277">
        <v>615.07000000000005</v>
      </c>
    </row>
    <row r="7343" spans="1:4">
      <c r="A7343" s="279" t="s">
        <v>21507</v>
      </c>
      <c r="B7343" s="276" t="s">
        <v>21508</v>
      </c>
      <c r="C7343" s="276" t="s">
        <v>6</v>
      </c>
      <c r="D7343" s="277">
        <v>501.95</v>
      </c>
    </row>
    <row r="7344" spans="1:4">
      <c r="A7344" s="279" t="s">
        <v>21509</v>
      </c>
      <c r="B7344" s="276" t="s">
        <v>21510</v>
      </c>
      <c r="C7344" s="276" t="s">
        <v>6</v>
      </c>
      <c r="D7344" s="277">
        <v>493.43</v>
      </c>
    </row>
    <row r="7345" spans="1:4">
      <c r="A7345" s="279" t="s">
        <v>21511</v>
      </c>
      <c r="B7345" s="276" t="s">
        <v>21512</v>
      </c>
      <c r="C7345" s="276" t="s">
        <v>6</v>
      </c>
      <c r="D7345" s="277">
        <v>476.91</v>
      </c>
    </row>
    <row r="7346" spans="1:4">
      <c r="A7346" s="279" t="s">
        <v>21513</v>
      </c>
      <c r="B7346" s="276" t="s">
        <v>21514</v>
      </c>
      <c r="C7346" s="276" t="s">
        <v>6</v>
      </c>
      <c r="D7346" s="277">
        <v>476.91</v>
      </c>
    </row>
    <row r="7347" spans="1:4">
      <c r="A7347" s="279" t="s">
        <v>21515</v>
      </c>
      <c r="B7347" s="276" t="s">
        <v>21516</v>
      </c>
      <c r="C7347" s="276" t="s">
        <v>6</v>
      </c>
      <c r="D7347" s="277">
        <v>464.63</v>
      </c>
    </row>
    <row r="7348" spans="1:4">
      <c r="A7348" s="279" t="s">
        <v>21517</v>
      </c>
      <c r="B7348" s="276" t="s">
        <v>21518</v>
      </c>
      <c r="C7348" s="276" t="s">
        <v>6</v>
      </c>
      <c r="D7348" s="277">
        <v>1254.8399999999999</v>
      </c>
    </row>
    <row r="7349" spans="1:4">
      <c r="A7349" s="279" t="s">
        <v>21519</v>
      </c>
      <c r="B7349" s="276" t="s">
        <v>21520</v>
      </c>
      <c r="C7349" s="276" t="s">
        <v>6</v>
      </c>
      <c r="D7349" s="277">
        <v>1703.34</v>
      </c>
    </row>
    <row r="7350" spans="1:4">
      <c r="A7350" s="279" t="s">
        <v>21521</v>
      </c>
      <c r="B7350" s="276" t="s">
        <v>21522</v>
      </c>
      <c r="C7350" s="276" t="s">
        <v>6</v>
      </c>
      <c r="D7350" s="277">
        <v>1701.04</v>
      </c>
    </row>
    <row r="7351" spans="1:4">
      <c r="A7351" s="279" t="s">
        <v>21523</v>
      </c>
      <c r="B7351" s="276" t="s">
        <v>21524</v>
      </c>
      <c r="C7351" s="276" t="s">
        <v>6</v>
      </c>
      <c r="D7351" s="277">
        <v>1760.22</v>
      </c>
    </row>
    <row r="7352" spans="1:4">
      <c r="A7352" s="279" t="s">
        <v>21525</v>
      </c>
      <c r="B7352" s="276" t="s">
        <v>21526</v>
      </c>
      <c r="C7352" s="276" t="s">
        <v>6</v>
      </c>
      <c r="D7352" s="277">
        <v>1833.09</v>
      </c>
    </row>
    <row r="7353" spans="1:4">
      <c r="A7353" s="279" t="s">
        <v>21527</v>
      </c>
      <c r="B7353" s="276" t="s">
        <v>21528</v>
      </c>
      <c r="C7353" s="276" t="s">
        <v>6</v>
      </c>
      <c r="D7353" s="277">
        <v>5159.13</v>
      </c>
    </row>
    <row r="7354" spans="1:4">
      <c r="A7354" s="279" t="s">
        <v>21529</v>
      </c>
      <c r="B7354" s="276" t="s">
        <v>21530</v>
      </c>
      <c r="C7354" s="276" t="s">
        <v>6</v>
      </c>
      <c r="D7354" s="277">
        <v>5257.4</v>
      </c>
    </row>
    <row r="7355" spans="1:4">
      <c r="A7355" s="279" t="s">
        <v>21531</v>
      </c>
      <c r="B7355" s="276" t="s">
        <v>21532</v>
      </c>
      <c r="C7355" s="276" t="s">
        <v>6</v>
      </c>
      <c r="D7355" s="277">
        <v>4913.46</v>
      </c>
    </row>
    <row r="7356" spans="1:4">
      <c r="A7356" s="279" t="s">
        <v>21533</v>
      </c>
      <c r="B7356" s="276" t="s">
        <v>21534</v>
      </c>
      <c r="C7356" s="276" t="s">
        <v>6</v>
      </c>
      <c r="D7356" s="277">
        <v>4993.37</v>
      </c>
    </row>
    <row r="7357" spans="1:4">
      <c r="A7357" s="279" t="s">
        <v>21535</v>
      </c>
      <c r="B7357" s="276" t="s">
        <v>21536</v>
      </c>
      <c r="C7357" s="276" t="s">
        <v>6</v>
      </c>
      <c r="D7357" s="277">
        <v>5520.27</v>
      </c>
    </row>
    <row r="7358" spans="1:4">
      <c r="A7358" s="279" t="s">
        <v>33110</v>
      </c>
      <c r="B7358" s="276" t="s">
        <v>33111</v>
      </c>
      <c r="C7358" s="276" t="s">
        <v>6</v>
      </c>
      <c r="D7358" s="277">
        <v>2497.5100000000002</v>
      </c>
    </row>
    <row r="7359" spans="1:4">
      <c r="A7359" s="279" t="s">
        <v>33112</v>
      </c>
      <c r="B7359" s="276" t="s">
        <v>33113</v>
      </c>
      <c r="C7359" s="276" t="s">
        <v>6</v>
      </c>
      <c r="D7359" s="277">
        <v>3617.5</v>
      </c>
    </row>
    <row r="7360" spans="1:4">
      <c r="A7360" s="279" t="s">
        <v>33114</v>
      </c>
      <c r="B7360" s="276" t="s">
        <v>33115</v>
      </c>
      <c r="C7360" s="276" t="s">
        <v>6</v>
      </c>
      <c r="D7360" s="277">
        <v>4855</v>
      </c>
    </row>
    <row r="7361" spans="1:4">
      <c r="A7361" s="279" t="s">
        <v>21609</v>
      </c>
      <c r="B7361" s="276" t="s">
        <v>21610</v>
      </c>
      <c r="C7361" s="276" t="s">
        <v>6</v>
      </c>
      <c r="D7361" s="277">
        <v>260.14</v>
      </c>
    </row>
    <row r="7362" spans="1:4">
      <c r="A7362" s="279" t="s">
        <v>21611</v>
      </c>
      <c r="B7362" s="276" t="s">
        <v>21612</v>
      </c>
      <c r="C7362" s="276" t="s">
        <v>6</v>
      </c>
      <c r="D7362" s="277">
        <v>366.96</v>
      </c>
    </row>
    <row r="7363" spans="1:4">
      <c r="A7363" s="279" t="s">
        <v>21613</v>
      </c>
      <c r="B7363" s="276" t="s">
        <v>21614</v>
      </c>
      <c r="C7363" s="276" t="s">
        <v>6</v>
      </c>
      <c r="D7363" s="277">
        <v>529.26</v>
      </c>
    </row>
    <row r="7364" spans="1:4">
      <c r="A7364" s="279" t="s">
        <v>20912</v>
      </c>
      <c r="B7364" s="276" t="s">
        <v>20913</v>
      </c>
      <c r="C7364" s="276" t="s">
        <v>6</v>
      </c>
      <c r="D7364" s="277">
        <v>2434.35</v>
      </c>
    </row>
    <row r="7365" spans="1:4">
      <c r="A7365" s="279" t="s">
        <v>20930</v>
      </c>
      <c r="B7365" s="276" t="s">
        <v>20931</v>
      </c>
      <c r="C7365" s="276" t="s">
        <v>6</v>
      </c>
      <c r="D7365" s="277">
        <v>4796.3599999999997</v>
      </c>
    </row>
    <row r="7366" spans="1:4">
      <c r="A7366" s="279" t="s">
        <v>20932</v>
      </c>
      <c r="B7366" s="276" t="s">
        <v>20933</v>
      </c>
      <c r="C7366" s="276" t="s">
        <v>6</v>
      </c>
      <c r="D7366" s="277">
        <v>5901.95</v>
      </c>
    </row>
    <row r="7367" spans="1:4">
      <c r="A7367" s="279" t="s">
        <v>20934</v>
      </c>
      <c r="B7367" s="276" t="s">
        <v>20935</v>
      </c>
      <c r="C7367" s="276" t="s">
        <v>6</v>
      </c>
      <c r="D7367" s="277">
        <v>6096.7</v>
      </c>
    </row>
    <row r="7368" spans="1:4">
      <c r="A7368" s="279" t="s">
        <v>20936</v>
      </c>
      <c r="B7368" s="276" t="s">
        <v>20937</v>
      </c>
      <c r="C7368" s="276" t="s">
        <v>6</v>
      </c>
      <c r="D7368" s="277">
        <v>6909.58</v>
      </c>
    </row>
    <row r="7369" spans="1:4">
      <c r="A7369" s="279" t="s">
        <v>20938</v>
      </c>
      <c r="B7369" s="276" t="s">
        <v>20939</v>
      </c>
      <c r="C7369" s="276" t="s">
        <v>6</v>
      </c>
      <c r="D7369" s="277">
        <v>7242.86</v>
      </c>
    </row>
    <row r="7370" spans="1:4">
      <c r="A7370" s="279" t="s">
        <v>20940</v>
      </c>
      <c r="B7370" s="276" t="s">
        <v>20941</v>
      </c>
      <c r="C7370" s="276" t="s">
        <v>6</v>
      </c>
      <c r="D7370" s="277">
        <v>9044.2800000000007</v>
      </c>
    </row>
    <row r="7371" spans="1:4">
      <c r="A7371" s="279" t="s">
        <v>20942</v>
      </c>
      <c r="B7371" s="276" t="s">
        <v>20943</v>
      </c>
      <c r="C7371" s="276" t="s">
        <v>6</v>
      </c>
      <c r="D7371" s="277">
        <v>9086.61</v>
      </c>
    </row>
    <row r="7372" spans="1:4">
      <c r="A7372" s="279" t="s">
        <v>20944</v>
      </c>
      <c r="B7372" s="276" t="s">
        <v>20945</v>
      </c>
      <c r="C7372" s="276" t="s">
        <v>6</v>
      </c>
      <c r="D7372" s="277">
        <v>9489.2800000000007</v>
      </c>
    </row>
    <row r="7373" spans="1:4">
      <c r="A7373" s="279" t="s">
        <v>20946</v>
      </c>
      <c r="B7373" s="276" t="s">
        <v>20947</v>
      </c>
      <c r="C7373" s="276" t="s">
        <v>6</v>
      </c>
      <c r="D7373" s="277">
        <v>10277.959999999999</v>
      </c>
    </row>
    <row r="7374" spans="1:4">
      <c r="A7374" s="279" t="s">
        <v>20948</v>
      </c>
      <c r="B7374" s="276" t="s">
        <v>20949</v>
      </c>
      <c r="C7374" s="276" t="s">
        <v>6</v>
      </c>
      <c r="D7374" s="277">
        <v>11750.08</v>
      </c>
    </row>
    <row r="7375" spans="1:4">
      <c r="A7375" s="279" t="s">
        <v>20950</v>
      </c>
      <c r="B7375" s="276" t="s">
        <v>20951</v>
      </c>
      <c r="C7375" s="276" t="s">
        <v>6</v>
      </c>
      <c r="D7375" s="277">
        <v>12430.15</v>
      </c>
    </row>
    <row r="7376" spans="1:4">
      <c r="A7376" s="279" t="s">
        <v>20952</v>
      </c>
      <c r="B7376" s="276" t="s">
        <v>20953</v>
      </c>
      <c r="C7376" s="276" t="s">
        <v>6</v>
      </c>
      <c r="D7376" s="277">
        <v>13855.35</v>
      </c>
    </row>
    <row r="7377" spans="1:4">
      <c r="A7377" s="279" t="s">
        <v>20954</v>
      </c>
      <c r="B7377" s="276" t="s">
        <v>20955</v>
      </c>
      <c r="C7377" s="276" t="s">
        <v>6</v>
      </c>
      <c r="D7377" s="277">
        <v>15558.35</v>
      </c>
    </row>
    <row r="7378" spans="1:4">
      <c r="A7378" s="279" t="s">
        <v>20956</v>
      </c>
      <c r="B7378" s="276" t="s">
        <v>20957</v>
      </c>
      <c r="C7378" s="276" t="s">
        <v>6</v>
      </c>
      <c r="D7378" s="277">
        <v>15828.15</v>
      </c>
    </row>
    <row r="7379" spans="1:4">
      <c r="A7379" s="279" t="s">
        <v>20958</v>
      </c>
      <c r="B7379" s="276" t="s">
        <v>20959</v>
      </c>
      <c r="C7379" s="276" t="s">
        <v>6</v>
      </c>
      <c r="D7379" s="277">
        <v>17730.29</v>
      </c>
    </row>
    <row r="7380" spans="1:4">
      <c r="A7380" s="279" t="s">
        <v>20960</v>
      </c>
      <c r="B7380" s="276" t="s">
        <v>20961</v>
      </c>
      <c r="C7380" s="276" t="s">
        <v>6</v>
      </c>
      <c r="D7380" s="277">
        <v>18037.12</v>
      </c>
    </row>
    <row r="7381" spans="1:4">
      <c r="A7381" s="279" t="s">
        <v>20962</v>
      </c>
      <c r="B7381" s="276" t="s">
        <v>20963</v>
      </c>
      <c r="C7381" s="276" t="s">
        <v>6</v>
      </c>
      <c r="D7381" s="277">
        <v>18164.150000000001</v>
      </c>
    </row>
    <row r="7382" spans="1:4">
      <c r="A7382" s="279" t="s">
        <v>20964</v>
      </c>
      <c r="B7382" s="276" t="s">
        <v>20965</v>
      </c>
      <c r="C7382" s="276" t="s">
        <v>6</v>
      </c>
      <c r="D7382" s="277">
        <v>20829.96</v>
      </c>
    </row>
    <row r="7383" spans="1:4">
      <c r="A7383" s="279" t="s">
        <v>20966</v>
      </c>
      <c r="B7383" s="276" t="s">
        <v>20967</v>
      </c>
      <c r="C7383" s="276" t="s">
        <v>6</v>
      </c>
      <c r="D7383" s="277">
        <v>21565.16</v>
      </c>
    </row>
    <row r="7384" spans="1:4">
      <c r="A7384" s="279" t="s">
        <v>20968</v>
      </c>
      <c r="B7384" s="276" t="s">
        <v>20969</v>
      </c>
      <c r="C7384" s="276" t="s">
        <v>6</v>
      </c>
      <c r="D7384" s="277">
        <v>30799.02</v>
      </c>
    </row>
    <row r="7385" spans="1:4">
      <c r="A7385" s="279" t="s">
        <v>20970</v>
      </c>
      <c r="B7385" s="276" t="s">
        <v>20971</v>
      </c>
      <c r="C7385" s="276" t="s">
        <v>6</v>
      </c>
      <c r="D7385" s="277">
        <v>33883.199999999997</v>
      </c>
    </row>
    <row r="7386" spans="1:4">
      <c r="A7386" s="279" t="s">
        <v>20972</v>
      </c>
      <c r="B7386" s="276" t="s">
        <v>20973</v>
      </c>
      <c r="C7386" s="276" t="s">
        <v>6</v>
      </c>
      <c r="D7386" s="277">
        <v>28833.03</v>
      </c>
    </row>
    <row r="7387" spans="1:4">
      <c r="A7387" s="279" t="s">
        <v>20974</v>
      </c>
      <c r="B7387" s="276" t="s">
        <v>20975</v>
      </c>
      <c r="C7387" s="276" t="s">
        <v>6</v>
      </c>
      <c r="D7387" s="277">
        <v>34465.24</v>
      </c>
    </row>
    <row r="7388" spans="1:4">
      <c r="A7388" s="279" t="s">
        <v>20976</v>
      </c>
      <c r="B7388" s="276" t="s">
        <v>20977</v>
      </c>
      <c r="C7388" s="276" t="s">
        <v>6</v>
      </c>
      <c r="D7388" s="277">
        <v>36745.26</v>
      </c>
    </row>
    <row r="7389" spans="1:4">
      <c r="A7389" s="279" t="s">
        <v>20978</v>
      </c>
      <c r="B7389" s="276" t="s">
        <v>20979</v>
      </c>
      <c r="C7389" s="276" t="s">
        <v>6</v>
      </c>
      <c r="D7389" s="277">
        <v>36885.26</v>
      </c>
    </row>
    <row r="7390" spans="1:4">
      <c r="A7390" s="279" t="s">
        <v>20980</v>
      </c>
      <c r="B7390" s="276" t="s">
        <v>20981</v>
      </c>
      <c r="C7390" s="276" t="s">
        <v>6</v>
      </c>
      <c r="D7390" s="277">
        <v>45205.81</v>
      </c>
    </row>
    <row r="7391" spans="1:4">
      <c r="A7391" s="279" t="s">
        <v>20982</v>
      </c>
      <c r="B7391" s="276" t="s">
        <v>20983</v>
      </c>
      <c r="C7391" s="276" t="s">
        <v>6</v>
      </c>
      <c r="D7391" s="277">
        <v>45112.01</v>
      </c>
    </row>
    <row r="7392" spans="1:4">
      <c r="A7392" s="279" t="s">
        <v>20984</v>
      </c>
      <c r="B7392" s="276" t="s">
        <v>20985</v>
      </c>
      <c r="C7392" s="276" t="s">
        <v>6</v>
      </c>
      <c r="D7392" s="277">
        <v>57774.54</v>
      </c>
    </row>
    <row r="7393" spans="1:4">
      <c r="A7393" s="279" t="s">
        <v>20986</v>
      </c>
      <c r="B7393" s="276" t="s">
        <v>20987</v>
      </c>
      <c r="C7393" s="276" t="s">
        <v>6</v>
      </c>
      <c r="D7393" s="277">
        <v>61928.5</v>
      </c>
    </row>
    <row r="7394" spans="1:4">
      <c r="A7394" s="279" t="s">
        <v>20988</v>
      </c>
      <c r="B7394" s="276" t="s">
        <v>20989</v>
      </c>
      <c r="C7394" s="276" t="s">
        <v>6</v>
      </c>
      <c r="D7394" s="277">
        <v>76552.100000000006</v>
      </c>
    </row>
    <row r="7395" spans="1:4">
      <c r="A7395" s="279" t="s">
        <v>20990</v>
      </c>
      <c r="B7395" s="276" t="s">
        <v>20991</v>
      </c>
      <c r="C7395" s="276" t="s">
        <v>6</v>
      </c>
      <c r="D7395" s="277">
        <v>77399.87</v>
      </c>
    </row>
    <row r="7396" spans="1:4">
      <c r="A7396" s="279" t="s">
        <v>20992</v>
      </c>
      <c r="B7396" s="276" t="s">
        <v>20993</v>
      </c>
      <c r="C7396" s="276" t="s">
        <v>6</v>
      </c>
      <c r="D7396" s="277">
        <v>6636.41</v>
      </c>
    </row>
    <row r="7397" spans="1:4">
      <c r="A7397" s="279" t="s">
        <v>20994</v>
      </c>
      <c r="B7397" s="276" t="s">
        <v>20995</v>
      </c>
      <c r="C7397" s="276" t="s">
        <v>6</v>
      </c>
      <c r="D7397" s="277">
        <v>8806.44</v>
      </c>
    </row>
    <row r="7398" spans="1:4">
      <c r="A7398" s="279" t="s">
        <v>20996</v>
      </c>
      <c r="B7398" s="276" t="s">
        <v>20997</v>
      </c>
      <c r="C7398" s="276" t="s">
        <v>6</v>
      </c>
      <c r="D7398" s="277">
        <v>9182.35</v>
      </c>
    </row>
    <row r="7399" spans="1:4">
      <c r="A7399" s="279" t="s">
        <v>20998</v>
      </c>
      <c r="B7399" s="276" t="s">
        <v>20999</v>
      </c>
      <c r="C7399" s="276" t="s">
        <v>6</v>
      </c>
      <c r="D7399" s="277">
        <v>11445.91</v>
      </c>
    </row>
    <row r="7400" spans="1:4">
      <c r="A7400" s="279" t="s">
        <v>21000</v>
      </c>
      <c r="B7400" s="276" t="s">
        <v>21001</v>
      </c>
      <c r="C7400" s="276" t="s">
        <v>6</v>
      </c>
      <c r="D7400" s="277">
        <v>13581.19</v>
      </c>
    </row>
    <row r="7401" spans="1:4">
      <c r="A7401" s="279" t="s">
        <v>21002</v>
      </c>
      <c r="B7401" s="276" t="s">
        <v>21003</v>
      </c>
      <c r="C7401" s="276" t="s">
        <v>6</v>
      </c>
      <c r="D7401" s="277">
        <v>15544.29</v>
      </c>
    </row>
    <row r="7402" spans="1:4">
      <c r="A7402" s="279" t="s">
        <v>21004</v>
      </c>
      <c r="B7402" s="276" t="s">
        <v>21005</v>
      </c>
      <c r="C7402" s="276" t="s">
        <v>6</v>
      </c>
      <c r="D7402" s="277">
        <v>17817.669999999998</v>
      </c>
    </row>
    <row r="7403" spans="1:4">
      <c r="A7403" s="279" t="s">
        <v>21006</v>
      </c>
      <c r="B7403" s="276" t="s">
        <v>21007</v>
      </c>
      <c r="C7403" s="276" t="s">
        <v>6</v>
      </c>
      <c r="D7403" s="277">
        <v>20576.05</v>
      </c>
    </row>
    <row r="7404" spans="1:4">
      <c r="A7404" s="279" t="s">
        <v>21008</v>
      </c>
      <c r="B7404" s="276" t="s">
        <v>21009</v>
      </c>
      <c r="C7404" s="276" t="s">
        <v>6</v>
      </c>
      <c r="D7404" s="277">
        <v>30572.58</v>
      </c>
    </row>
    <row r="7405" spans="1:4">
      <c r="A7405" s="279" t="s">
        <v>21010</v>
      </c>
      <c r="B7405" s="276" t="s">
        <v>21011</v>
      </c>
      <c r="C7405" s="276" t="s">
        <v>6</v>
      </c>
      <c r="D7405" s="277">
        <v>28579.34</v>
      </c>
    </row>
    <row r="7406" spans="1:4">
      <c r="A7406" s="279" t="s">
        <v>21012</v>
      </c>
      <c r="B7406" s="276" t="s">
        <v>21013</v>
      </c>
      <c r="C7406" s="276" t="s">
        <v>6</v>
      </c>
      <c r="D7406" s="277">
        <v>36484.410000000003</v>
      </c>
    </row>
    <row r="7407" spans="1:4">
      <c r="A7407" s="279" t="s">
        <v>21014</v>
      </c>
      <c r="B7407" s="276" t="s">
        <v>21015</v>
      </c>
      <c r="C7407" s="276" t="s">
        <v>6</v>
      </c>
      <c r="D7407" s="277">
        <v>44896.81</v>
      </c>
    </row>
    <row r="7408" spans="1:4">
      <c r="A7408" s="279" t="s">
        <v>21016</v>
      </c>
      <c r="B7408" s="276" t="s">
        <v>21017</v>
      </c>
      <c r="C7408" s="276" t="s">
        <v>6</v>
      </c>
      <c r="D7408" s="277">
        <v>57036.6</v>
      </c>
    </row>
    <row r="7409" spans="1:4">
      <c r="A7409" s="279" t="s">
        <v>21018</v>
      </c>
      <c r="B7409" s="276" t="s">
        <v>21019</v>
      </c>
      <c r="C7409" s="276" t="s">
        <v>6</v>
      </c>
      <c r="D7409" s="277">
        <v>76430.62</v>
      </c>
    </row>
    <row r="7410" spans="1:4">
      <c r="A7410" s="279" t="s">
        <v>21020</v>
      </c>
      <c r="B7410" s="276" t="s">
        <v>21021</v>
      </c>
      <c r="C7410" s="276" t="s">
        <v>6</v>
      </c>
      <c r="D7410" s="277">
        <v>15368.48</v>
      </c>
    </row>
    <row r="7411" spans="1:4">
      <c r="A7411" s="279" t="s">
        <v>21022</v>
      </c>
      <c r="B7411" s="276" t="s">
        <v>21023</v>
      </c>
      <c r="C7411" s="276" t="s">
        <v>6</v>
      </c>
      <c r="D7411" s="277">
        <v>16008.81</v>
      </c>
    </row>
    <row r="7412" spans="1:4">
      <c r="A7412" s="279" t="s">
        <v>21024</v>
      </c>
      <c r="B7412" s="276" t="s">
        <v>21025</v>
      </c>
      <c r="C7412" s="276" t="s">
        <v>6</v>
      </c>
      <c r="D7412" s="277">
        <v>16927.25</v>
      </c>
    </row>
    <row r="7413" spans="1:4">
      <c r="A7413" s="279" t="s">
        <v>21026</v>
      </c>
      <c r="B7413" s="276" t="s">
        <v>21027</v>
      </c>
      <c r="C7413" s="276" t="s">
        <v>6</v>
      </c>
      <c r="D7413" s="277">
        <v>16671.18</v>
      </c>
    </row>
    <row r="7414" spans="1:4">
      <c r="A7414" s="279" t="s">
        <v>21028</v>
      </c>
      <c r="B7414" s="276" t="s">
        <v>21029</v>
      </c>
      <c r="C7414" s="276" t="s">
        <v>6</v>
      </c>
      <c r="D7414" s="277">
        <v>17029.39</v>
      </c>
    </row>
    <row r="7415" spans="1:4">
      <c r="A7415" s="279" t="s">
        <v>21030</v>
      </c>
      <c r="B7415" s="276" t="s">
        <v>21031</v>
      </c>
      <c r="C7415" s="276" t="s">
        <v>6</v>
      </c>
      <c r="D7415" s="277">
        <v>17969.54</v>
      </c>
    </row>
    <row r="7416" spans="1:4">
      <c r="A7416" s="279" t="s">
        <v>21032</v>
      </c>
      <c r="B7416" s="276" t="s">
        <v>21033</v>
      </c>
      <c r="C7416" s="276" t="s">
        <v>6</v>
      </c>
      <c r="D7416" s="277">
        <v>18394.849999999999</v>
      </c>
    </row>
    <row r="7417" spans="1:4">
      <c r="A7417" s="279" t="s">
        <v>21034</v>
      </c>
      <c r="B7417" s="276" t="s">
        <v>21035</v>
      </c>
      <c r="C7417" s="276" t="s">
        <v>6</v>
      </c>
      <c r="D7417" s="277">
        <v>19655.28</v>
      </c>
    </row>
    <row r="7418" spans="1:4">
      <c r="A7418" s="279" t="s">
        <v>21036</v>
      </c>
      <c r="B7418" s="276" t="s">
        <v>21037</v>
      </c>
      <c r="C7418" s="276" t="s">
        <v>6</v>
      </c>
      <c r="D7418" s="277">
        <v>21798.6</v>
      </c>
    </row>
    <row r="7419" spans="1:4">
      <c r="A7419" s="279" t="s">
        <v>21038</v>
      </c>
      <c r="B7419" s="276" t="s">
        <v>21039</v>
      </c>
      <c r="C7419" s="276" t="s">
        <v>6</v>
      </c>
      <c r="D7419" s="277">
        <v>25698</v>
      </c>
    </row>
    <row r="7420" spans="1:4">
      <c r="A7420" s="279" t="s">
        <v>21040</v>
      </c>
      <c r="B7420" s="276" t="s">
        <v>21041</v>
      </c>
      <c r="C7420" s="276" t="s">
        <v>6</v>
      </c>
      <c r="D7420" s="277">
        <v>28238.77</v>
      </c>
    </row>
    <row r="7421" spans="1:4">
      <c r="A7421" s="279" t="s">
        <v>21042</v>
      </c>
      <c r="B7421" s="276" t="s">
        <v>21043</v>
      </c>
      <c r="C7421" s="276" t="s">
        <v>6</v>
      </c>
      <c r="D7421" s="277">
        <v>32901.5</v>
      </c>
    </row>
    <row r="7422" spans="1:4">
      <c r="A7422" s="279" t="s">
        <v>21044</v>
      </c>
      <c r="B7422" s="276" t="s">
        <v>21045</v>
      </c>
      <c r="C7422" s="276" t="s">
        <v>6</v>
      </c>
      <c r="D7422" s="277">
        <v>32615.43</v>
      </c>
    </row>
    <row r="7423" spans="1:4">
      <c r="A7423" s="279" t="s">
        <v>21046</v>
      </c>
      <c r="B7423" s="276" t="s">
        <v>21047</v>
      </c>
      <c r="C7423" s="276" t="s">
        <v>6</v>
      </c>
      <c r="D7423" s="277">
        <v>34876.44</v>
      </c>
    </row>
    <row r="7424" spans="1:4">
      <c r="A7424" s="279" t="s">
        <v>21048</v>
      </c>
      <c r="B7424" s="276" t="s">
        <v>21049</v>
      </c>
      <c r="C7424" s="276" t="s">
        <v>6</v>
      </c>
      <c r="D7424" s="277">
        <v>32816.44</v>
      </c>
    </row>
    <row r="7425" spans="1:4">
      <c r="A7425" s="279" t="s">
        <v>21050</v>
      </c>
      <c r="B7425" s="276" t="s">
        <v>21051</v>
      </c>
      <c r="C7425" s="276" t="s">
        <v>6</v>
      </c>
      <c r="D7425" s="277">
        <v>40348.230000000003</v>
      </c>
    </row>
    <row r="7426" spans="1:4">
      <c r="A7426" s="279" t="s">
        <v>21052</v>
      </c>
      <c r="B7426" s="276" t="s">
        <v>21053</v>
      </c>
      <c r="C7426" s="276" t="s">
        <v>6</v>
      </c>
      <c r="D7426" s="277">
        <v>53707.72</v>
      </c>
    </row>
    <row r="7427" spans="1:4">
      <c r="A7427" s="279" t="s">
        <v>21054</v>
      </c>
      <c r="B7427" s="276" t="s">
        <v>21055</v>
      </c>
      <c r="C7427" s="276" t="s">
        <v>6</v>
      </c>
      <c r="D7427" s="277">
        <v>15195.67</v>
      </c>
    </row>
    <row r="7428" spans="1:4">
      <c r="A7428" s="279" t="s">
        <v>21056</v>
      </c>
      <c r="B7428" s="276" t="s">
        <v>21057</v>
      </c>
      <c r="C7428" s="276" t="s">
        <v>6</v>
      </c>
      <c r="D7428" s="277">
        <v>15850.4</v>
      </c>
    </row>
    <row r="7429" spans="1:4">
      <c r="A7429" s="279" t="s">
        <v>21058</v>
      </c>
      <c r="B7429" s="276" t="s">
        <v>21059</v>
      </c>
      <c r="C7429" s="276" t="s">
        <v>6</v>
      </c>
      <c r="D7429" s="277">
        <v>16991.21</v>
      </c>
    </row>
    <row r="7430" spans="1:4">
      <c r="A7430" s="279" t="s">
        <v>21060</v>
      </c>
      <c r="B7430" s="276" t="s">
        <v>21061</v>
      </c>
      <c r="C7430" s="276" t="s">
        <v>6</v>
      </c>
      <c r="D7430" s="277">
        <v>16884.14</v>
      </c>
    </row>
    <row r="7431" spans="1:4">
      <c r="A7431" s="279" t="s">
        <v>21062</v>
      </c>
      <c r="B7431" s="276" t="s">
        <v>21063</v>
      </c>
      <c r="C7431" s="276" t="s">
        <v>6</v>
      </c>
      <c r="D7431" s="277">
        <v>18739.91</v>
      </c>
    </row>
    <row r="7432" spans="1:4">
      <c r="A7432" s="279" t="s">
        <v>21064</v>
      </c>
      <c r="B7432" s="276" t="s">
        <v>21065</v>
      </c>
      <c r="C7432" s="276" t="s">
        <v>6</v>
      </c>
      <c r="D7432" s="277">
        <v>21822.61</v>
      </c>
    </row>
    <row r="7433" spans="1:4">
      <c r="A7433" s="279" t="s">
        <v>21066</v>
      </c>
      <c r="B7433" s="276" t="s">
        <v>21067</v>
      </c>
      <c r="C7433" s="276" t="s">
        <v>6</v>
      </c>
      <c r="D7433" s="277">
        <v>28347.88</v>
      </c>
    </row>
    <row r="7434" spans="1:4">
      <c r="A7434" s="279" t="s">
        <v>21068</v>
      </c>
      <c r="B7434" s="276" t="s">
        <v>21069</v>
      </c>
      <c r="C7434" s="276" t="s">
        <v>6</v>
      </c>
      <c r="D7434" s="277">
        <v>32588.03</v>
      </c>
    </row>
    <row r="7435" spans="1:4">
      <c r="A7435" s="279" t="s">
        <v>21070</v>
      </c>
      <c r="B7435" s="276" t="s">
        <v>21071</v>
      </c>
      <c r="C7435" s="276" t="s">
        <v>6</v>
      </c>
      <c r="D7435" s="277">
        <v>32988.019999999997</v>
      </c>
    </row>
    <row r="7436" spans="1:4">
      <c r="A7436" s="279" t="s">
        <v>21078</v>
      </c>
      <c r="B7436" s="276" t="s">
        <v>21079</v>
      </c>
      <c r="C7436" s="276" t="s">
        <v>6</v>
      </c>
      <c r="D7436" s="277">
        <v>21548</v>
      </c>
    </row>
    <row r="7437" spans="1:4">
      <c r="A7437" s="279" t="s">
        <v>21080</v>
      </c>
      <c r="B7437" s="276" t="s">
        <v>21081</v>
      </c>
      <c r="C7437" s="276" t="s">
        <v>6</v>
      </c>
      <c r="D7437" s="277">
        <v>25376</v>
      </c>
    </row>
    <row r="7438" spans="1:4" ht="22.5">
      <c r="A7438" s="279" t="s">
        <v>21096</v>
      </c>
      <c r="B7438" s="276" t="s">
        <v>21097</v>
      </c>
      <c r="C7438" s="276" t="s">
        <v>6</v>
      </c>
      <c r="D7438" s="277">
        <v>39173</v>
      </c>
    </row>
    <row r="7439" spans="1:4">
      <c r="A7439" s="279" t="s">
        <v>21098</v>
      </c>
      <c r="B7439" s="276" t="s">
        <v>21099</v>
      </c>
      <c r="C7439" s="276" t="s">
        <v>6</v>
      </c>
      <c r="D7439" s="277">
        <v>286.74</v>
      </c>
    </row>
    <row r="7440" spans="1:4">
      <c r="A7440" s="279" t="s">
        <v>21100</v>
      </c>
      <c r="B7440" s="276" t="s">
        <v>21101</v>
      </c>
      <c r="C7440" s="276" t="s">
        <v>6</v>
      </c>
      <c r="D7440" s="277">
        <v>349.74</v>
      </c>
    </row>
    <row r="7441" spans="1:4">
      <c r="A7441" s="279" t="s">
        <v>21102</v>
      </c>
      <c r="B7441" s="276" t="s">
        <v>21103</v>
      </c>
      <c r="C7441" s="276" t="s">
        <v>6</v>
      </c>
      <c r="D7441" s="277">
        <v>592.86</v>
      </c>
    </row>
    <row r="7442" spans="1:4">
      <c r="A7442" s="279" t="s">
        <v>21104</v>
      </c>
      <c r="B7442" s="276" t="s">
        <v>21105</v>
      </c>
      <c r="C7442" s="276" t="s">
        <v>6</v>
      </c>
      <c r="D7442" s="277">
        <v>380.42</v>
      </c>
    </row>
    <row r="7443" spans="1:4">
      <c r="A7443" s="279" t="s">
        <v>21106</v>
      </c>
      <c r="B7443" s="276" t="s">
        <v>21107</v>
      </c>
      <c r="C7443" s="276" t="s">
        <v>6</v>
      </c>
      <c r="D7443" s="277">
        <v>442.17</v>
      </c>
    </row>
    <row r="7444" spans="1:4">
      <c r="A7444" s="279" t="s">
        <v>21108</v>
      </c>
      <c r="B7444" s="276" t="s">
        <v>21109</v>
      </c>
      <c r="C7444" s="276" t="s">
        <v>6</v>
      </c>
      <c r="D7444" s="277">
        <v>479.8</v>
      </c>
    </row>
    <row r="7445" spans="1:4">
      <c r="A7445" s="279" t="s">
        <v>21110</v>
      </c>
      <c r="B7445" s="276" t="s">
        <v>21111</v>
      </c>
      <c r="C7445" s="276" t="s">
        <v>6</v>
      </c>
      <c r="D7445" s="277">
        <v>665.95</v>
      </c>
    </row>
    <row r="7446" spans="1:4" ht="22.5">
      <c r="A7446" s="279" t="s">
        <v>21112</v>
      </c>
      <c r="B7446" s="276" t="s">
        <v>21113</v>
      </c>
      <c r="C7446" s="276" t="s">
        <v>6</v>
      </c>
      <c r="D7446" s="277">
        <v>25346.91</v>
      </c>
    </row>
    <row r="7447" spans="1:4" ht="22.5">
      <c r="A7447" s="279" t="s">
        <v>21114</v>
      </c>
      <c r="B7447" s="276" t="s">
        <v>21115</v>
      </c>
      <c r="C7447" s="276" t="s">
        <v>6</v>
      </c>
      <c r="D7447" s="277">
        <v>35457.480000000003</v>
      </c>
    </row>
    <row r="7448" spans="1:4" ht="22.5">
      <c r="A7448" s="279" t="s">
        <v>21116</v>
      </c>
      <c r="B7448" s="276" t="s">
        <v>21117</v>
      </c>
      <c r="C7448" s="276" t="s">
        <v>6</v>
      </c>
      <c r="D7448" s="277">
        <v>46429.88</v>
      </c>
    </row>
    <row r="7449" spans="1:4" ht="22.5">
      <c r="A7449" s="279" t="s">
        <v>21118</v>
      </c>
      <c r="B7449" s="276" t="s">
        <v>21119</v>
      </c>
      <c r="C7449" s="276" t="s">
        <v>6</v>
      </c>
      <c r="D7449" s="277">
        <v>53286.19</v>
      </c>
    </row>
    <row r="7450" spans="1:4">
      <c r="A7450" s="279" t="s">
        <v>21120</v>
      </c>
      <c r="B7450" s="276" t="s">
        <v>21121</v>
      </c>
      <c r="C7450" s="276" t="s">
        <v>6</v>
      </c>
      <c r="D7450" s="277">
        <v>7294</v>
      </c>
    </row>
    <row r="7451" spans="1:4">
      <c r="A7451" s="279" t="s">
        <v>21122</v>
      </c>
      <c r="B7451" s="276" t="s">
        <v>21123</v>
      </c>
      <c r="C7451" s="276" t="s">
        <v>6</v>
      </c>
      <c r="D7451" s="277">
        <v>2145</v>
      </c>
    </row>
    <row r="7452" spans="1:4">
      <c r="A7452" s="279" t="s">
        <v>21124</v>
      </c>
      <c r="B7452" s="276" t="s">
        <v>21125</v>
      </c>
      <c r="C7452" s="276" t="s">
        <v>6</v>
      </c>
      <c r="D7452" s="277">
        <v>2757</v>
      </c>
    </row>
    <row r="7453" spans="1:4">
      <c r="A7453" s="279" t="s">
        <v>21126</v>
      </c>
      <c r="B7453" s="276" t="s">
        <v>21127</v>
      </c>
      <c r="C7453" s="276" t="s">
        <v>6</v>
      </c>
      <c r="D7453" s="277">
        <v>4730</v>
      </c>
    </row>
    <row r="7454" spans="1:4">
      <c r="A7454" s="279" t="s">
        <v>21128</v>
      </c>
      <c r="B7454" s="276" t="s">
        <v>21129</v>
      </c>
      <c r="C7454" s="276" t="s">
        <v>6</v>
      </c>
      <c r="D7454" s="277">
        <v>9221</v>
      </c>
    </row>
    <row r="7455" spans="1:4">
      <c r="A7455" s="279" t="s">
        <v>21130</v>
      </c>
      <c r="B7455" s="276" t="s">
        <v>21131</v>
      </c>
      <c r="C7455" s="276" t="s">
        <v>6</v>
      </c>
      <c r="D7455" s="277">
        <v>13728</v>
      </c>
    </row>
    <row r="7456" spans="1:4">
      <c r="A7456" s="279" t="s">
        <v>21132</v>
      </c>
      <c r="B7456" s="276" t="s">
        <v>21133</v>
      </c>
      <c r="C7456" s="276" t="s">
        <v>6</v>
      </c>
      <c r="D7456" s="277">
        <v>21490</v>
      </c>
    </row>
    <row r="7457" spans="1:4">
      <c r="A7457" s="279" t="s">
        <v>21134</v>
      </c>
      <c r="B7457" s="276" t="s">
        <v>21135</v>
      </c>
      <c r="C7457" s="276" t="s">
        <v>6</v>
      </c>
      <c r="D7457" s="277">
        <v>42189.66</v>
      </c>
    </row>
    <row r="7458" spans="1:4">
      <c r="A7458" s="279" t="s">
        <v>33116</v>
      </c>
      <c r="B7458" s="276" t="s">
        <v>33117</v>
      </c>
      <c r="C7458" s="276" t="s">
        <v>6</v>
      </c>
      <c r="D7458" s="277">
        <v>2200</v>
      </c>
    </row>
    <row r="7459" spans="1:4">
      <c r="A7459" s="279" t="s">
        <v>33118</v>
      </c>
      <c r="B7459" s="276" t="s">
        <v>33119</v>
      </c>
      <c r="C7459" s="276" t="s">
        <v>6</v>
      </c>
      <c r="D7459" s="277">
        <v>2380</v>
      </c>
    </row>
    <row r="7460" spans="1:4">
      <c r="A7460" s="279" t="s">
        <v>21146</v>
      </c>
      <c r="B7460" s="276" t="s">
        <v>21147</v>
      </c>
      <c r="C7460" s="276" t="s">
        <v>6</v>
      </c>
      <c r="D7460" s="277">
        <v>4307</v>
      </c>
    </row>
    <row r="7461" spans="1:4">
      <c r="A7461" s="279" t="s">
        <v>21148</v>
      </c>
      <c r="B7461" s="276" t="s">
        <v>21149</v>
      </c>
      <c r="C7461" s="276" t="s">
        <v>6</v>
      </c>
      <c r="D7461" s="277">
        <v>4222</v>
      </c>
    </row>
    <row r="7462" spans="1:4">
      <c r="A7462" s="279" t="s">
        <v>21150</v>
      </c>
      <c r="B7462" s="276" t="s">
        <v>21151</v>
      </c>
      <c r="C7462" s="276" t="s">
        <v>6</v>
      </c>
      <c r="D7462" s="277">
        <v>5778</v>
      </c>
    </row>
    <row r="7463" spans="1:4">
      <c r="A7463" s="279" t="s">
        <v>33120</v>
      </c>
      <c r="B7463" s="276" t="s">
        <v>33121</v>
      </c>
      <c r="C7463" s="276" t="s">
        <v>6</v>
      </c>
      <c r="D7463" s="277">
        <v>2639.39</v>
      </c>
    </row>
    <row r="7464" spans="1:4">
      <c r="A7464" s="279" t="s">
        <v>21162</v>
      </c>
      <c r="B7464" s="276" t="s">
        <v>21163</v>
      </c>
      <c r="C7464" s="276" t="s">
        <v>6</v>
      </c>
      <c r="D7464" s="277">
        <v>1560.52</v>
      </c>
    </row>
    <row r="7465" spans="1:4">
      <c r="A7465" s="279" t="s">
        <v>21288</v>
      </c>
      <c r="B7465" s="276" t="s">
        <v>21289</v>
      </c>
      <c r="C7465" s="276" t="s">
        <v>6</v>
      </c>
      <c r="D7465" s="277">
        <v>1815.35</v>
      </c>
    </row>
    <row r="7466" spans="1:4">
      <c r="A7466" s="279" t="s">
        <v>21290</v>
      </c>
      <c r="B7466" s="276" t="s">
        <v>21291</v>
      </c>
      <c r="C7466" s="276" t="s">
        <v>6</v>
      </c>
      <c r="D7466" s="277">
        <v>2948.72</v>
      </c>
    </row>
    <row r="7467" spans="1:4">
      <c r="A7467" s="279" t="s">
        <v>21292</v>
      </c>
      <c r="B7467" s="276" t="s">
        <v>21293</v>
      </c>
      <c r="C7467" s="276" t="s">
        <v>6</v>
      </c>
      <c r="D7467" s="277">
        <v>3066.66</v>
      </c>
    </row>
    <row r="7468" spans="1:4">
      <c r="A7468" s="279" t="s">
        <v>21294</v>
      </c>
      <c r="B7468" s="276" t="s">
        <v>21295</v>
      </c>
      <c r="C7468" s="276" t="s">
        <v>6</v>
      </c>
      <c r="D7468" s="277">
        <v>3656.41</v>
      </c>
    </row>
    <row r="7469" spans="1:4">
      <c r="A7469" s="279" t="s">
        <v>21296</v>
      </c>
      <c r="B7469" s="276" t="s">
        <v>21297</v>
      </c>
      <c r="C7469" s="276" t="s">
        <v>6</v>
      </c>
      <c r="D7469" s="277">
        <v>4482.05</v>
      </c>
    </row>
    <row r="7470" spans="1:4">
      <c r="A7470" s="279" t="s">
        <v>21298</v>
      </c>
      <c r="B7470" s="276" t="s">
        <v>21299</v>
      </c>
      <c r="C7470" s="276" t="s">
        <v>6</v>
      </c>
      <c r="D7470" s="277">
        <v>7666.66</v>
      </c>
    </row>
    <row r="7471" spans="1:4">
      <c r="A7471" s="279" t="s">
        <v>21300</v>
      </c>
      <c r="B7471" s="276" t="s">
        <v>21301</v>
      </c>
      <c r="C7471" s="276" t="s">
        <v>6</v>
      </c>
      <c r="D7471" s="277">
        <v>9082.0499999999993</v>
      </c>
    </row>
    <row r="7472" spans="1:4">
      <c r="A7472" s="279" t="s">
        <v>21302</v>
      </c>
      <c r="B7472" s="276" t="s">
        <v>21303</v>
      </c>
      <c r="C7472" s="276" t="s">
        <v>6</v>
      </c>
      <c r="D7472" s="277">
        <v>25948.7</v>
      </c>
    </row>
    <row r="7473" spans="1:4">
      <c r="A7473" s="279" t="s">
        <v>21322</v>
      </c>
      <c r="B7473" s="276" t="s">
        <v>21323</v>
      </c>
      <c r="C7473" s="276" t="s">
        <v>6</v>
      </c>
      <c r="D7473" s="277">
        <v>2925</v>
      </c>
    </row>
    <row r="7474" spans="1:4">
      <c r="A7474" s="279" t="s">
        <v>21324</v>
      </c>
      <c r="B7474" s="276" t="s">
        <v>21325</v>
      </c>
      <c r="C7474" s="276" t="s">
        <v>6</v>
      </c>
      <c r="D7474" s="277">
        <v>3262.5</v>
      </c>
    </row>
    <row r="7475" spans="1:4">
      <c r="A7475" s="279" t="s">
        <v>21326</v>
      </c>
      <c r="B7475" s="276" t="s">
        <v>21327</v>
      </c>
      <c r="C7475" s="276" t="s">
        <v>6</v>
      </c>
      <c r="D7475" s="277">
        <v>5032.5</v>
      </c>
    </row>
    <row r="7476" spans="1:4">
      <c r="A7476" s="279" t="s">
        <v>21328</v>
      </c>
      <c r="B7476" s="276" t="s">
        <v>21329</v>
      </c>
      <c r="C7476" s="276" t="s">
        <v>6</v>
      </c>
      <c r="D7476" s="277">
        <v>9079.18</v>
      </c>
    </row>
    <row r="7477" spans="1:4">
      <c r="A7477" s="279" t="s">
        <v>21330</v>
      </c>
      <c r="B7477" s="276" t="s">
        <v>21331</v>
      </c>
      <c r="C7477" s="276" t="s">
        <v>6</v>
      </c>
      <c r="D7477" s="277">
        <v>13331.75</v>
      </c>
    </row>
    <row r="7478" spans="1:4">
      <c r="A7478" s="279" t="s">
        <v>21332</v>
      </c>
      <c r="B7478" s="276" t="s">
        <v>21333</v>
      </c>
      <c r="C7478" s="276" t="s">
        <v>6</v>
      </c>
      <c r="D7478" s="277">
        <v>20855.09</v>
      </c>
    </row>
    <row r="7479" spans="1:4">
      <c r="A7479" s="279" t="s">
        <v>21334</v>
      </c>
      <c r="B7479" s="276" t="s">
        <v>21335</v>
      </c>
      <c r="C7479" s="276" t="s">
        <v>6</v>
      </c>
      <c r="D7479" s="277">
        <v>40058.07</v>
      </c>
    </row>
    <row r="7480" spans="1:4">
      <c r="A7480" s="279" t="s">
        <v>21336</v>
      </c>
      <c r="B7480" s="276" t="s">
        <v>21337</v>
      </c>
      <c r="C7480" s="276" t="s">
        <v>6</v>
      </c>
      <c r="D7480" s="277">
        <v>1170.4000000000001</v>
      </c>
    </row>
    <row r="7481" spans="1:4">
      <c r="A7481" s="279" t="s">
        <v>33122</v>
      </c>
      <c r="B7481" s="276" t="s">
        <v>33123</v>
      </c>
      <c r="C7481" s="276" t="s">
        <v>6</v>
      </c>
      <c r="D7481" s="277">
        <v>9300</v>
      </c>
    </row>
    <row r="7482" spans="1:4">
      <c r="A7482" s="279" t="s">
        <v>21350</v>
      </c>
      <c r="B7482" s="276" t="s">
        <v>21351</v>
      </c>
      <c r="C7482" s="276" t="s">
        <v>6</v>
      </c>
      <c r="D7482" s="277">
        <v>2812</v>
      </c>
    </row>
    <row r="7483" spans="1:4">
      <c r="A7483" s="279" t="s">
        <v>21370</v>
      </c>
      <c r="B7483" s="276" t="s">
        <v>21371</v>
      </c>
      <c r="C7483" s="276" t="s">
        <v>6</v>
      </c>
      <c r="D7483" s="277">
        <v>593.49</v>
      </c>
    </row>
    <row r="7484" spans="1:4">
      <c r="A7484" s="279" t="s">
        <v>21372</v>
      </c>
      <c r="B7484" s="276" t="s">
        <v>21373</v>
      </c>
      <c r="C7484" s="276" t="s">
        <v>6</v>
      </c>
      <c r="D7484" s="277">
        <v>831.5</v>
      </c>
    </row>
    <row r="7485" spans="1:4">
      <c r="A7485" s="279" t="s">
        <v>21374</v>
      </c>
      <c r="B7485" s="276" t="s">
        <v>21375</v>
      </c>
      <c r="C7485" s="276" t="s">
        <v>6</v>
      </c>
      <c r="D7485" s="277">
        <v>886.24</v>
      </c>
    </row>
    <row r="7486" spans="1:4">
      <c r="A7486" s="279" t="s">
        <v>21376</v>
      </c>
      <c r="B7486" s="276" t="s">
        <v>21377</v>
      </c>
      <c r="C7486" s="276" t="s">
        <v>6</v>
      </c>
      <c r="D7486" s="277">
        <v>2145.8000000000002</v>
      </c>
    </row>
    <row r="7487" spans="1:4">
      <c r="A7487" s="279" t="s">
        <v>21378</v>
      </c>
      <c r="B7487" s="276" t="s">
        <v>21379</v>
      </c>
      <c r="C7487" s="276" t="s">
        <v>6</v>
      </c>
      <c r="D7487" s="277">
        <v>938.81</v>
      </c>
    </row>
    <row r="7488" spans="1:4">
      <c r="A7488" s="279" t="s">
        <v>21380</v>
      </c>
      <c r="B7488" s="276" t="s">
        <v>21381</v>
      </c>
      <c r="C7488" s="276" t="s">
        <v>6</v>
      </c>
      <c r="D7488" s="277">
        <v>2449.75</v>
      </c>
    </row>
    <row r="7489" spans="1:4">
      <c r="A7489" s="279" t="s">
        <v>21382</v>
      </c>
      <c r="B7489" s="276" t="s">
        <v>21383</v>
      </c>
      <c r="C7489" s="276" t="s">
        <v>6</v>
      </c>
      <c r="D7489" s="277">
        <v>1442.27</v>
      </c>
    </row>
    <row r="7490" spans="1:4">
      <c r="A7490" s="279" t="s">
        <v>21384</v>
      </c>
      <c r="B7490" s="276" t="s">
        <v>21385</v>
      </c>
      <c r="C7490" s="276" t="s">
        <v>6</v>
      </c>
      <c r="D7490" s="277">
        <v>3283.58</v>
      </c>
    </row>
    <row r="7491" spans="1:4">
      <c r="A7491" s="279" t="s">
        <v>21386</v>
      </c>
      <c r="B7491" s="276" t="s">
        <v>21387</v>
      </c>
      <c r="C7491" s="276" t="s">
        <v>6</v>
      </c>
      <c r="D7491" s="277">
        <v>2235.08</v>
      </c>
    </row>
    <row r="7492" spans="1:4">
      <c r="A7492" s="279" t="s">
        <v>21388</v>
      </c>
      <c r="B7492" s="276" t="s">
        <v>21389</v>
      </c>
      <c r="C7492" s="276" t="s">
        <v>6</v>
      </c>
      <c r="D7492" s="277">
        <v>5687.68</v>
      </c>
    </row>
    <row r="7493" spans="1:4">
      <c r="A7493" s="279" t="s">
        <v>21390</v>
      </c>
      <c r="B7493" s="276" t="s">
        <v>21391</v>
      </c>
      <c r="C7493" s="276" t="s">
        <v>6</v>
      </c>
      <c r="D7493" s="277">
        <v>3366.11</v>
      </c>
    </row>
    <row r="7494" spans="1:4">
      <c r="A7494" s="279" t="s">
        <v>21392</v>
      </c>
      <c r="B7494" s="276" t="s">
        <v>21393</v>
      </c>
      <c r="C7494" s="276" t="s">
        <v>6</v>
      </c>
      <c r="D7494" s="277">
        <v>10384.43</v>
      </c>
    </row>
    <row r="7495" spans="1:4">
      <c r="A7495" s="279" t="s">
        <v>21394</v>
      </c>
      <c r="B7495" s="276" t="s">
        <v>21395</v>
      </c>
      <c r="C7495" s="276" t="s">
        <v>6</v>
      </c>
      <c r="D7495" s="277">
        <v>4391.53</v>
      </c>
    </row>
    <row r="7496" spans="1:4">
      <c r="A7496" s="279" t="s">
        <v>21396</v>
      </c>
      <c r="B7496" s="276" t="s">
        <v>21397</v>
      </c>
      <c r="C7496" s="276" t="s">
        <v>6</v>
      </c>
      <c r="D7496" s="277">
        <v>17116.88</v>
      </c>
    </row>
    <row r="7497" spans="1:4">
      <c r="A7497" s="279" t="s">
        <v>21398</v>
      </c>
      <c r="B7497" s="276" t="s">
        <v>21399</v>
      </c>
      <c r="C7497" s="276" t="s">
        <v>6</v>
      </c>
      <c r="D7497" s="277">
        <v>5462.04</v>
      </c>
    </row>
    <row r="7498" spans="1:4">
      <c r="A7498" s="279" t="s">
        <v>21400</v>
      </c>
      <c r="B7498" s="276" t="s">
        <v>21401</v>
      </c>
      <c r="C7498" s="276" t="s">
        <v>6</v>
      </c>
      <c r="D7498" s="277">
        <v>5488.67</v>
      </c>
    </row>
    <row r="7499" spans="1:4">
      <c r="A7499" s="279" t="s">
        <v>21402</v>
      </c>
      <c r="B7499" s="276" t="s">
        <v>21403</v>
      </c>
      <c r="C7499" s="276" t="s">
        <v>6</v>
      </c>
      <c r="D7499" s="277">
        <v>7176.75</v>
      </c>
    </row>
    <row r="7500" spans="1:4">
      <c r="A7500" s="279" t="s">
        <v>21404</v>
      </c>
      <c r="B7500" s="276" t="s">
        <v>21405</v>
      </c>
      <c r="C7500" s="276" t="s">
        <v>6</v>
      </c>
      <c r="D7500" s="277">
        <v>7204.8</v>
      </c>
    </row>
    <row r="7501" spans="1:4">
      <c r="A7501" s="279" t="s">
        <v>21406</v>
      </c>
      <c r="B7501" s="276" t="s">
        <v>21407</v>
      </c>
      <c r="C7501" s="276" t="s">
        <v>6</v>
      </c>
      <c r="D7501" s="277">
        <v>28443.42</v>
      </c>
    </row>
    <row r="7502" spans="1:4">
      <c r="A7502" s="279" t="s">
        <v>21408</v>
      </c>
      <c r="B7502" s="276" t="s">
        <v>21409</v>
      </c>
      <c r="C7502" s="276" t="s">
        <v>6</v>
      </c>
      <c r="D7502" s="277">
        <v>10375.969999999999</v>
      </c>
    </row>
    <row r="7503" spans="1:4">
      <c r="A7503" s="279" t="s">
        <v>21410</v>
      </c>
      <c r="B7503" s="276" t="s">
        <v>21411</v>
      </c>
      <c r="C7503" s="276" t="s">
        <v>6</v>
      </c>
      <c r="D7503" s="277">
        <v>10499.96</v>
      </c>
    </row>
    <row r="7504" spans="1:4">
      <c r="A7504" s="279" t="s">
        <v>21412</v>
      </c>
      <c r="B7504" s="276" t="s">
        <v>21413</v>
      </c>
      <c r="C7504" s="276" t="s">
        <v>6</v>
      </c>
      <c r="D7504" s="277">
        <v>37495.32</v>
      </c>
    </row>
    <row r="7505" spans="1:4">
      <c r="A7505" s="279" t="s">
        <v>21414</v>
      </c>
      <c r="B7505" s="276" t="s">
        <v>21415</v>
      </c>
      <c r="C7505" s="276" t="s">
        <v>6</v>
      </c>
      <c r="D7505" s="277">
        <v>19980.91</v>
      </c>
    </row>
    <row r="7506" spans="1:4">
      <c r="A7506" s="279" t="s">
        <v>21416</v>
      </c>
      <c r="B7506" s="276" t="s">
        <v>21417</v>
      </c>
      <c r="C7506" s="276" t="s">
        <v>6</v>
      </c>
      <c r="D7506" s="277">
        <v>32856.879999999997</v>
      </c>
    </row>
    <row r="7507" spans="1:4">
      <c r="A7507" s="279" t="s">
        <v>21418</v>
      </c>
      <c r="B7507" s="276" t="s">
        <v>21419</v>
      </c>
      <c r="C7507" s="276" t="s">
        <v>6</v>
      </c>
      <c r="D7507" s="277">
        <v>48544.82</v>
      </c>
    </row>
    <row r="7508" spans="1:4">
      <c r="A7508" s="279" t="s">
        <v>21420</v>
      </c>
      <c r="B7508" s="276" t="s">
        <v>21421</v>
      </c>
      <c r="C7508" s="276" t="s">
        <v>6</v>
      </c>
      <c r="D7508" s="277">
        <v>67741.899999999994</v>
      </c>
    </row>
    <row r="7509" spans="1:4">
      <c r="A7509" s="279" t="s">
        <v>21422</v>
      </c>
      <c r="B7509" s="276" t="s">
        <v>21423</v>
      </c>
      <c r="C7509" s="276" t="s">
        <v>6</v>
      </c>
      <c r="D7509" s="277">
        <v>136265.26999999999</v>
      </c>
    </row>
    <row r="7510" spans="1:4">
      <c r="A7510" s="279" t="s">
        <v>21424</v>
      </c>
      <c r="B7510" s="276" t="s">
        <v>21425</v>
      </c>
      <c r="C7510" s="276" t="s">
        <v>6</v>
      </c>
      <c r="D7510" s="277">
        <v>21431.74</v>
      </c>
    </row>
    <row r="7511" spans="1:4">
      <c r="A7511" s="279" t="s">
        <v>21426</v>
      </c>
      <c r="B7511" s="276" t="s">
        <v>21427</v>
      </c>
      <c r="C7511" s="276" t="s">
        <v>6</v>
      </c>
      <c r="D7511" s="277">
        <v>1521</v>
      </c>
    </row>
    <row r="7512" spans="1:4">
      <c r="A7512" s="279" t="s">
        <v>21428</v>
      </c>
      <c r="B7512" s="276" t="s">
        <v>21429</v>
      </c>
      <c r="C7512" s="276" t="s">
        <v>6</v>
      </c>
      <c r="D7512" s="277">
        <v>4425</v>
      </c>
    </row>
    <row r="7513" spans="1:4">
      <c r="A7513" s="279" t="s">
        <v>21430</v>
      </c>
      <c r="B7513" s="276" t="s">
        <v>21431</v>
      </c>
      <c r="C7513" s="276" t="s">
        <v>6</v>
      </c>
      <c r="D7513" s="277">
        <v>1111.1400000000001</v>
      </c>
    </row>
    <row r="7514" spans="1:4">
      <c r="A7514" s="279" t="s">
        <v>21432</v>
      </c>
      <c r="B7514" s="276" t="s">
        <v>21433</v>
      </c>
      <c r="C7514" s="276" t="s">
        <v>6</v>
      </c>
      <c r="D7514" s="277">
        <v>1173.6400000000001</v>
      </c>
    </row>
    <row r="7515" spans="1:4">
      <c r="A7515" s="279" t="s">
        <v>21434</v>
      </c>
      <c r="B7515" s="276" t="s">
        <v>21435</v>
      </c>
      <c r="C7515" s="276" t="s">
        <v>6</v>
      </c>
      <c r="D7515" s="277">
        <v>1936.4</v>
      </c>
    </row>
    <row r="7516" spans="1:4">
      <c r="A7516" s="279" t="s">
        <v>21436</v>
      </c>
      <c r="B7516" s="276" t="s">
        <v>21437</v>
      </c>
      <c r="C7516" s="276" t="s">
        <v>6</v>
      </c>
      <c r="D7516" s="277">
        <v>3412.13</v>
      </c>
    </row>
    <row r="7517" spans="1:4">
      <c r="A7517" s="279" t="s">
        <v>21438</v>
      </c>
      <c r="B7517" s="276" t="s">
        <v>21439</v>
      </c>
      <c r="C7517" s="276" t="s">
        <v>6</v>
      </c>
      <c r="D7517" s="277">
        <v>5299.92</v>
      </c>
    </row>
    <row r="7518" spans="1:4">
      <c r="A7518" s="279" t="s">
        <v>21440</v>
      </c>
      <c r="B7518" s="276" t="s">
        <v>21441</v>
      </c>
      <c r="C7518" s="276" t="s">
        <v>6</v>
      </c>
      <c r="D7518" s="277">
        <v>6289.53</v>
      </c>
    </row>
    <row r="7519" spans="1:4">
      <c r="A7519" s="279" t="s">
        <v>21442</v>
      </c>
      <c r="B7519" s="276" t="s">
        <v>21443</v>
      </c>
      <c r="C7519" s="276" t="s">
        <v>6</v>
      </c>
      <c r="D7519" s="277">
        <v>7903</v>
      </c>
    </row>
    <row r="7520" spans="1:4">
      <c r="A7520" s="279" t="s">
        <v>21462</v>
      </c>
      <c r="B7520" s="276" t="s">
        <v>21463</v>
      </c>
      <c r="C7520" s="276" t="s">
        <v>6</v>
      </c>
      <c r="D7520" s="277">
        <v>2581.39</v>
      </c>
    </row>
    <row r="7521" spans="1:4">
      <c r="A7521" s="279" t="s">
        <v>21464</v>
      </c>
      <c r="B7521" s="276" t="s">
        <v>21465</v>
      </c>
      <c r="C7521" s="276" t="s">
        <v>6</v>
      </c>
      <c r="D7521" s="277">
        <v>3056.9</v>
      </c>
    </row>
    <row r="7522" spans="1:4">
      <c r="A7522" s="279" t="s">
        <v>21466</v>
      </c>
      <c r="B7522" s="276" t="s">
        <v>21467</v>
      </c>
      <c r="C7522" s="276" t="s">
        <v>6</v>
      </c>
      <c r="D7522" s="277">
        <v>3940.01</v>
      </c>
    </row>
    <row r="7523" spans="1:4">
      <c r="A7523" s="279" t="s">
        <v>21468</v>
      </c>
      <c r="B7523" s="276" t="s">
        <v>21469</v>
      </c>
      <c r="C7523" s="276" t="s">
        <v>6</v>
      </c>
      <c r="D7523" s="277">
        <v>4080</v>
      </c>
    </row>
    <row r="7524" spans="1:4">
      <c r="A7524" s="279" t="s">
        <v>21470</v>
      </c>
      <c r="B7524" s="276" t="s">
        <v>21471</v>
      </c>
      <c r="C7524" s="276" t="s">
        <v>6</v>
      </c>
      <c r="D7524" s="277">
        <v>6391.78</v>
      </c>
    </row>
    <row r="7525" spans="1:4">
      <c r="A7525" s="279" t="s">
        <v>21472</v>
      </c>
      <c r="B7525" s="276" t="s">
        <v>21473</v>
      </c>
      <c r="C7525" s="276" t="s">
        <v>6</v>
      </c>
      <c r="D7525" s="277">
        <v>6982</v>
      </c>
    </row>
    <row r="7526" spans="1:4">
      <c r="A7526" s="279" t="s">
        <v>21474</v>
      </c>
      <c r="B7526" s="276" t="s">
        <v>21475</v>
      </c>
      <c r="C7526" s="276" t="s">
        <v>6</v>
      </c>
      <c r="D7526" s="277">
        <v>18593</v>
      </c>
    </row>
    <row r="7527" spans="1:4">
      <c r="A7527" s="279" t="s">
        <v>21476</v>
      </c>
      <c r="B7527" s="276" t="s">
        <v>21477</v>
      </c>
      <c r="C7527" s="276" t="s">
        <v>6</v>
      </c>
      <c r="D7527" s="277">
        <v>29528</v>
      </c>
    </row>
    <row r="7528" spans="1:4">
      <c r="A7528" s="279" t="s">
        <v>13980</v>
      </c>
      <c r="B7528" s="276" t="s">
        <v>13981</v>
      </c>
      <c r="C7528" s="276" t="s">
        <v>6</v>
      </c>
      <c r="D7528" s="277">
        <v>6.06</v>
      </c>
    </row>
    <row r="7529" spans="1:4">
      <c r="A7529" s="279" t="s">
        <v>13982</v>
      </c>
      <c r="B7529" s="276" t="s">
        <v>13983</v>
      </c>
      <c r="C7529" s="276" t="s">
        <v>6</v>
      </c>
      <c r="D7529" s="277">
        <v>20.6</v>
      </c>
    </row>
    <row r="7530" spans="1:4" ht="15.75">
      <c r="A7530" s="272" t="s">
        <v>33306</v>
      </c>
      <c r="B7530" s="272"/>
      <c r="C7530" s="272"/>
      <c r="D7530" s="272"/>
    </row>
    <row r="7531" spans="1:4">
      <c r="A7531" s="278" t="s">
        <v>6794</v>
      </c>
      <c r="B7531" s="274" t="s">
        <v>6535</v>
      </c>
      <c r="C7531" s="274" t="s">
        <v>6536</v>
      </c>
      <c r="D7531" s="275" t="s">
        <v>31273</v>
      </c>
    </row>
    <row r="7532" spans="1:4">
      <c r="A7532" s="279" t="s">
        <v>18611</v>
      </c>
      <c r="B7532" s="276" t="s">
        <v>18612</v>
      </c>
      <c r="C7532" s="276" t="s">
        <v>41</v>
      </c>
      <c r="D7532" s="277">
        <v>732.9</v>
      </c>
    </row>
    <row r="7533" spans="1:4">
      <c r="A7533" s="279" t="s">
        <v>18613</v>
      </c>
      <c r="B7533" s="276" t="s">
        <v>18614</v>
      </c>
      <c r="C7533" s="276" t="s">
        <v>41</v>
      </c>
      <c r="D7533" s="277">
        <v>977.55</v>
      </c>
    </row>
    <row r="7534" spans="1:4">
      <c r="A7534" s="279" t="s">
        <v>18615</v>
      </c>
      <c r="B7534" s="276" t="s">
        <v>18616</v>
      </c>
      <c r="C7534" s="276" t="s">
        <v>41</v>
      </c>
      <c r="D7534" s="277">
        <v>1222.2</v>
      </c>
    </row>
    <row r="7535" spans="1:4">
      <c r="A7535" s="279" t="s">
        <v>18617</v>
      </c>
      <c r="B7535" s="276" t="s">
        <v>18618</v>
      </c>
      <c r="C7535" s="276" t="s">
        <v>41</v>
      </c>
      <c r="D7535" s="277">
        <v>1861.65</v>
      </c>
    </row>
    <row r="7536" spans="1:4">
      <c r="A7536" s="279" t="s">
        <v>18619</v>
      </c>
      <c r="B7536" s="276" t="s">
        <v>18620</v>
      </c>
      <c r="C7536" s="276" t="s">
        <v>41</v>
      </c>
      <c r="D7536" s="277">
        <v>2172.23</v>
      </c>
    </row>
    <row r="7537" spans="1:4">
      <c r="A7537" s="279" t="s">
        <v>18621</v>
      </c>
      <c r="B7537" s="276" t="s">
        <v>18622</v>
      </c>
      <c r="C7537" s="276" t="s">
        <v>41</v>
      </c>
      <c r="D7537" s="277">
        <v>2482.1999999999998</v>
      </c>
    </row>
    <row r="7538" spans="1:4">
      <c r="A7538" s="279" t="s">
        <v>18623</v>
      </c>
      <c r="B7538" s="276" t="s">
        <v>18624</v>
      </c>
      <c r="C7538" s="276" t="s">
        <v>41</v>
      </c>
      <c r="D7538" s="277">
        <v>2793</v>
      </c>
    </row>
    <row r="7539" spans="1:4">
      <c r="A7539" s="279" t="s">
        <v>18625</v>
      </c>
      <c r="B7539" s="276" t="s">
        <v>18626</v>
      </c>
      <c r="C7539" s="276" t="s">
        <v>41</v>
      </c>
      <c r="D7539" s="277">
        <v>3103.19</v>
      </c>
    </row>
    <row r="7540" spans="1:4" ht="22.5">
      <c r="A7540" s="279" t="s">
        <v>18627</v>
      </c>
      <c r="B7540" s="276" t="s">
        <v>18628</v>
      </c>
      <c r="C7540" s="276" t="s">
        <v>41</v>
      </c>
      <c r="D7540" s="277">
        <v>3723.82</v>
      </c>
    </row>
    <row r="7541" spans="1:4">
      <c r="A7541" s="279" t="s">
        <v>18629</v>
      </c>
      <c r="B7541" s="276" t="s">
        <v>18630</v>
      </c>
      <c r="C7541" s="276" t="s">
        <v>41</v>
      </c>
      <c r="D7541" s="277">
        <v>4654.78</v>
      </c>
    </row>
    <row r="7542" spans="1:4">
      <c r="A7542" s="279" t="s">
        <v>18631</v>
      </c>
      <c r="B7542" s="276" t="s">
        <v>18632</v>
      </c>
      <c r="C7542" s="276" t="s">
        <v>41</v>
      </c>
      <c r="D7542" s="277">
        <v>6206.37</v>
      </c>
    </row>
    <row r="7543" spans="1:4">
      <c r="A7543" s="279" t="s">
        <v>18706</v>
      </c>
      <c r="B7543" s="276" t="s">
        <v>18707</v>
      </c>
      <c r="C7543" s="276" t="s">
        <v>41</v>
      </c>
      <c r="D7543" s="277">
        <v>4413.32</v>
      </c>
    </row>
    <row r="7544" spans="1:4">
      <c r="A7544" s="279" t="s">
        <v>18708</v>
      </c>
      <c r="B7544" s="276" t="s">
        <v>18709</v>
      </c>
      <c r="C7544" s="276" t="s">
        <v>41</v>
      </c>
      <c r="D7544" s="277">
        <v>5295.29</v>
      </c>
    </row>
    <row r="7545" spans="1:4">
      <c r="A7545" s="279" t="s">
        <v>18710</v>
      </c>
      <c r="B7545" s="276" t="s">
        <v>18711</v>
      </c>
      <c r="C7545" s="276" t="s">
        <v>41</v>
      </c>
      <c r="D7545" s="277">
        <v>6178.41</v>
      </c>
    </row>
    <row r="7546" spans="1:4">
      <c r="A7546" s="279" t="s">
        <v>18712</v>
      </c>
      <c r="B7546" s="276" t="s">
        <v>18713</v>
      </c>
      <c r="C7546" s="276" t="s">
        <v>41</v>
      </c>
      <c r="D7546" s="277">
        <v>7060.38</v>
      </c>
    </row>
    <row r="7547" spans="1:4">
      <c r="A7547" s="279" t="s">
        <v>18720</v>
      </c>
      <c r="B7547" s="276" t="s">
        <v>18721</v>
      </c>
      <c r="C7547" s="276" t="s">
        <v>41</v>
      </c>
      <c r="D7547" s="277">
        <v>1334.53</v>
      </c>
    </row>
    <row r="7548" spans="1:4">
      <c r="A7548" s="279" t="s">
        <v>18722</v>
      </c>
      <c r="B7548" s="276" t="s">
        <v>18723</v>
      </c>
      <c r="C7548" s="276" t="s">
        <v>41</v>
      </c>
      <c r="D7548" s="277">
        <v>1556.76</v>
      </c>
    </row>
    <row r="7549" spans="1:4">
      <c r="A7549" s="279" t="s">
        <v>18724</v>
      </c>
      <c r="B7549" s="276" t="s">
        <v>18725</v>
      </c>
      <c r="C7549" s="276" t="s">
        <v>41</v>
      </c>
      <c r="D7549" s="277">
        <v>1778.99</v>
      </c>
    </row>
    <row r="7550" spans="1:4">
      <c r="A7550" s="279" t="s">
        <v>18726</v>
      </c>
      <c r="B7550" s="276" t="s">
        <v>18727</v>
      </c>
      <c r="C7550" s="276" t="s">
        <v>41</v>
      </c>
      <c r="D7550" s="277">
        <v>513.9</v>
      </c>
    </row>
    <row r="7551" spans="1:4">
      <c r="A7551" s="279" t="s">
        <v>18728</v>
      </c>
      <c r="B7551" s="276" t="s">
        <v>18729</v>
      </c>
      <c r="C7551" s="276" t="s">
        <v>41</v>
      </c>
      <c r="D7551" s="277">
        <v>684.05</v>
      </c>
    </row>
    <row r="7552" spans="1:4">
      <c r="A7552" s="279" t="s">
        <v>18730</v>
      </c>
      <c r="B7552" s="276" t="s">
        <v>18731</v>
      </c>
      <c r="C7552" s="276" t="s">
        <v>41</v>
      </c>
      <c r="D7552" s="277">
        <v>855.35</v>
      </c>
    </row>
    <row r="7553" spans="1:4">
      <c r="A7553" s="279" t="s">
        <v>18732</v>
      </c>
      <c r="B7553" s="276" t="s">
        <v>18733</v>
      </c>
      <c r="C7553" s="276" t="s">
        <v>41</v>
      </c>
      <c r="D7553" s="277">
        <v>2012.79</v>
      </c>
    </row>
    <row r="7554" spans="1:4">
      <c r="A7554" s="279" t="s">
        <v>18734</v>
      </c>
      <c r="B7554" s="276" t="s">
        <v>18735</v>
      </c>
      <c r="C7554" s="276" t="s">
        <v>41</v>
      </c>
      <c r="D7554" s="277">
        <v>2347.29</v>
      </c>
    </row>
    <row r="7555" spans="1:4">
      <c r="A7555" s="279" t="s">
        <v>18736</v>
      </c>
      <c r="B7555" s="276" t="s">
        <v>18737</v>
      </c>
      <c r="C7555" s="276" t="s">
        <v>41</v>
      </c>
      <c r="D7555" s="277">
        <v>2682.95</v>
      </c>
    </row>
    <row r="7556" spans="1:4">
      <c r="A7556" s="279" t="s">
        <v>18738</v>
      </c>
      <c r="B7556" s="276" t="s">
        <v>18739</v>
      </c>
      <c r="C7556" s="276" t="s">
        <v>41</v>
      </c>
      <c r="D7556" s="277">
        <v>3018.6</v>
      </c>
    </row>
    <row r="7557" spans="1:4">
      <c r="A7557" s="279" t="s">
        <v>18740</v>
      </c>
      <c r="B7557" s="276" t="s">
        <v>18741</v>
      </c>
      <c r="C7557" s="276" t="s">
        <v>41</v>
      </c>
      <c r="D7557" s="277">
        <v>3354.26</v>
      </c>
    </row>
    <row r="7558" spans="1:4">
      <c r="A7558" s="279" t="s">
        <v>18742</v>
      </c>
      <c r="B7558" s="276" t="s">
        <v>18743</v>
      </c>
      <c r="C7558" s="276" t="s">
        <v>41</v>
      </c>
      <c r="D7558" s="277">
        <v>4024.42</v>
      </c>
    </row>
    <row r="7559" spans="1:4">
      <c r="A7559" s="279" t="s">
        <v>18744</v>
      </c>
      <c r="B7559" s="276" t="s">
        <v>18745</v>
      </c>
      <c r="C7559" s="276" t="s">
        <v>41</v>
      </c>
      <c r="D7559" s="277">
        <v>1694.49</v>
      </c>
    </row>
    <row r="7560" spans="1:4">
      <c r="A7560" s="279" t="s">
        <v>18746</v>
      </c>
      <c r="B7560" s="276" t="s">
        <v>18747</v>
      </c>
      <c r="C7560" s="276" t="s">
        <v>41</v>
      </c>
      <c r="D7560" s="277">
        <v>2259.3200000000002</v>
      </c>
    </row>
    <row r="7561" spans="1:4">
      <c r="A7561" s="279" t="s">
        <v>18748</v>
      </c>
      <c r="B7561" s="276" t="s">
        <v>18749</v>
      </c>
      <c r="C7561" s="276" t="s">
        <v>41</v>
      </c>
      <c r="D7561" s="277">
        <v>2541.7399999999998</v>
      </c>
    </row>
    <row r="7562" spans="1:4">
      <c r="A7562" s="279" t="s">
        <v>18750</v>
      </c>
      <c r="B7562" s="276" t="s">
        <v>18751</v>
      </c>
      <c r="C7562" s="276" t="s">
        <v>41</v>
      </c>
      <c r="D7562" s="277">
        <v>2824.15</v>
      </c>
    </row>
    <row r="7563" spans="1:4">
      <c r="A7563" s="279" t="s">
        <v>18714</v>
      </c>
      <c r="B7563" s="276" t="s">
        <v>18715</v>
      </c>
      <c r="C7563" s="276" t="s">
        <v>41</v>
      </c>
      <c r="D7563" s="277">
        <v>732.56</v>
      </c>
    </row>
    <row r="7564" spans="1:4">
      <c r="A7564" s="279" t="s">
        <v>18716</v>
      </c>
      <c r="B7564" s="276" t="s">
        <v>18717</v>
      </c>
      <c r="C7564" s="276" t="s">
        <v>41</v>
      </c>
      <c r="D7564" s="277">
        <v>978.01</v>
      </c>
    </row>
    <row r="7565" spans="1:4">
      <c r="A7565" s="279" t="s">
        <v>18718</v>
      </c>
      <c r="B7565" s="276" t="s">
        <v>18719</v>
      </c>
      <c r="C7565" s="276" t="s">
        <v>41</v>
      </c>
      <c r="D7565" s="277">
        <v>1222.2</v>
      </c>
    </row>
    <row r="7566" spans="1:4" ht="15.75">
      <c r="A7566" s="272" t="s">
        <v>33307</v>
      </c>
      <c r="B7566" s="272"/>
      <c r="C7566" s="272"/>
      <c r="D7566" s="272"/>
    </row>
    <row r="7567" spans="1:4">
      <c r="A7567" s="278" t="s">
        <v>6794</v>
      </c>
      <c r="B7567" s="274" t="s">
        <v>6535</v>
      </c>
      <c r="C7567" s="274" t="s">
        <v>6536</v>
      </c>
      <c r="D7567" s="275" t="s">
        <v>31273</v>
      </c>
    </row>
    <row r="7568" spans="1:4">
      <c r="A7568" s="279" t="s">
        <v>6828</v>
      </c>
      <c r="B7568" s="276" t="s">
        <v>6829</v>
      </c>
      <c r="C7568" s="276" t="s">
        <v>6</v>
      </c>
      <c r="D7568" s="277">
        <v>556.86</v>
      </c>
    </row>
    <row r="7569" spans="1:4">
      <c r="A7569" s="279" t="s">
        <v>6830</v>
      </c>
      <c r="B7569" s="276" t="s">
        <v>6831</v>
      </c>
      <c r="C7569" s="276" t="s">
        <v>6</v>
      </c>
      <c r="D7569" s="277">
        <v>645.08000000000004</v>
      </c>
    </row>
    <row r="7570" spans="1:4">
      <c r="A7570" s="279" t="s">
        <v>6832</v>
      </c>
      <c r="B7570" s="276" t="s">
        <v>6833</v>
      </c>
      <c r="C7570" s="276" t="s">
        <v>6</v>
      </c>
      <c r="D7570" s="277">
        <v>716.76</v>
      </c>
    </row>
    <row r="7571" spans="1:4">
      <c r="A7571" s="279" t="s">
        <v>6834</v>
      </c>
      <c r="B7571" s="276" t="s">
        <v>6835</v>
      </c>
      <c r="C7571" s="276" t="s">
        <v>6</v>
      </c>
      <c r="D7571" s="277">
        <v>915.24</v>
      </c>
    </row>
    <row r="7572" spans="1:4">
      <c r="A7572" s="279" t="s">
        <v>6836</v>
      </c>
      <c r="B7572" s="276" t="s">
        <v>6837</v>
      </c>
      <c r="C7572" s="276" t="s">
        <v>6</v>
      </c>
      <c r="D7572" s="277">
        <v>1124.75</v>
      </c>
    </row>
    <row r="7573" spans="1:4">
      <c r="A7573" s="279" t="s">
        <v>6838</v>
      </c>
      <c r="B7573" s="276" t="s">
        <v>6839</v>
      </c>
      <c r="C7573" s="276" t="s">
        <v>6</v>
      </c>
      <c r="D7573" s="277">
        <v>1350.81</v>
      </c>
    </row>
    <row r="7574" spans="1:4">
      <c r="A7574" s="279" t="s">
        <v>6840</v>
      </c>
      <c r="B7574" s="276" t="s">
        <v>6841</v>
      </c>
      <c r="C7574" s="276" t="s">
        <v>6</v>
      </c>
      <c r="D7574" s="277">
        <v>1709.19</v>
      </c>
    </row>
    <row r="7575" spans="1:4">
      <c r="A7575" s="279" t="s">
        <v>6980</v>
      </c>
      <c r="B7575" s="276" t="s">
        <v>6981</v>
      </c>
      <c r="C7575" s="276" t="s">
        <v>6</v>
      </c>
      <c r="D7575" s="277">
        <v>14588.72</v>
      </c>
    </row>
    <row r="7576" spans="1:4">
      <c r="A7576" s="279" t="s">
        <v>6982</v>
      </c>
      <c r="B7576" s="276" t="s">
        <v>6983</v>
      </c>
      <c r="C7576" s="276" t="s">
        <v>6</v>
      </c>
      <c r="D7576" s="277">
        <v>12737.01</v>
      </c>
    </row>
    <row r="7577" spans="1:4">
      <c r="A7577" s="279" t="s">
        <v>6984</v>
      </c>
      <c r="B7577" s="276" t="s">
        <v>6985</v>
      </c>
      <c r="C7577" s="276" t="s">
        <v>6</v>
      </c>
      <c r="D7577" s="277">
        <v>16162.32</v>
      </c>
    </row>
    <row r="7578" spans="1:4">
      <c r="A7578" s="279" t="s">
        <v>6986</v>
      </c>
      <c r="B7578" s="276" t="s">
        <v>6987</v>
      </c>
      <c r="C7578" s="276" t="s">
        <v>6</v>
      </c>
      <c r="D7578" s="277">
        <v>19798.98</v>
      </c>
    </row>
    <row r="7579" spans="1:4">
      <c r="A7579" s="279" t="s">
        <v>6988</v>
      </c>
      <c r="B7579" s="276" t="s">
        <v>6989</v>
      </c>
      <c r="C7579" s="276" t="s">
        <v>6</v>
      </c>
      <c r="D7579" s="277">
        <v>24786.93</v>
      </c>
    </row>
    <row r="7580" spans="1:4">
      <c r="A7580" s="279" t="s">
        <v>6990</v>
      </c>
      <c r="B7580" s="276" t="s">
        <v>6991</v>
      </c>
      <c r="C7580" s="276" t="s">
        <v>6</v>
      </c>
      <c r="D7580" s="277">
        <v>35821.56</v>
      </c>
    </row>
    <row r="7581" spans="1:4">
      <c r="A7581" s="279" t="s">
        <v>6992</v>
      </c>
      <c r="B7581" s="276" t="s">
        <v>6993</v>
      </c>
      <c r="C7581" s="276" t="s">
        <v>6</v>
      </c>
      <c r="D7581" s="277">
        <v>45155.57</v>
      </c>
    </row>
    <row r="7582" spans="1:4">
      <c r="A7582" s="279" t="s">
        <v>6994</v>
      </c>
      <c r="B7582" s="276" t="s">
        <v>6995</v>
      </c>
      <c r="C7582" s="276" t="s">
        <v>6</v>
      </c>
      <c r="D7582" s="277">
        <v>61828.39</v>
      </c>
    </row>
    <row r="7583" spans="1:4">
      <c r="A7583" s="279" t="s">
        <v>6996</v>
      </c>
      <c r="B7583" s="276" t="s">
        <v>6997</v>
      </c>
      <c r="C7583" s="276" t="s">
        <v>6</v>
      </c>
      <c r="D7583" s="277">
        <v>63773.55</v>
      </c>
    </row>
    <row r="7584" spans="1:4">
      <c r="A7584" s="279" t="s">
        <v>6998</v>
      </c>
      <c r="B7584" s="276" t="s">
        <v>6999</v>
      </c>
      <c r="C7584" s="276" t="s">
        <v>6</v>
      </c>
      <c r="D7584" s="277">
        <v>14588.72</v>
      </c>
    </row>
    <row r="7585" spans="1:4">
      <c r="A7585" s="279" t="s">
        <v>7000</v>
      </c>
      <c r="B7585" s="276" t="s">
        <v>7001</v>
      </c>
      <c r="C7585" s="276" t="s">
        <v>6</v>
      </c>
      <c r="D7585" s="277">
        <v>20563.150000000001</v>
      </c>
    </row>
    <row r="7586" spans="1:4">
      <c r="A7586" s="279" t="s">
        <v>7002</v>
      </c>
      <c r="B7586" s="276" t="s">
        <v>7003</v>
      </c>
      <c r="C7586" s="276" t="s">
        <v>6</v>
      </c>
      <c r="D7586" s="277">
        <v>22925.13</v>
      </c>
    </row>
    <row r="7587" spans="1:4">
      <c r="A7587" s="279" t="s">
        <v>7004</v>
      </c>
      <c r="B7587" s="276" t="s">
        <v>7005</v>
      </c>
      <c r="C7587" s="276" t="s">
        <v>6</v>
      </c>
      <c r="D7587" s="277">
        <v>26259.7</v>
      </c>
    </row>
    <row r="7588" spans="1:4">
      <c r="A7588" s="279" t="s">
        <v>7006</v>
      </c>
      <c r="B7588" s="276" t="s">
        <v>7007</v>
      </c>
      <c r="C7588" s="276" t="s">
        <v>6</v>
      </c>
      <c r="D7588" s="277">
        <v>31295.59</v>
      </c>
    </row>
    <row r="7589" spans="1:4">
      <c r="A7589" s="279" t="s">
        <v>7008</v>
      </c>
      <c r="B7589" s="276" t="s">
        <v>7009</v>
      </c>
      <c r="C7589" s="276" t="s">
        <v>6</v>
      </c>
      <c r="D7589" s="277">
        <v>42066.92</v>
      </c>
    </row>
    <row r="7590" spans="1:4">
      <c r="A7590" s="279" t="s">
        <v>7010</v>
      </c>
      <c r="B7590" s="276" t="s">
        <v>7011</v>
      </c>
      <c r="C7590" s="276" t="s">
        <v>6</v>
      </c>
      <c r="D7590" s="277">
        <v>57417.04</v>
      </c>
    </row>
    <row r="7591" spans="1:4">
      <c r="A7591" s="279" t="s">
        <v>7012</v>
      </c>
      <c r="B7591" s="276" t="s">
        <v>7013</v>
      </c>
      <c r="C7591" s="276" t="s">
        <v>6</v>
      </c>
      <c r="D7591" s="277">
        <v>65162.95</v>
      </c>
    </row>
    <row r="7592" spans="1:4">
      <c r="A7592" s="279" t="s">
        <v>7014</v>
      </c>
      <c r="B7592" s="276" t="s">
        <v>7015</v>
      </c>
      <c r="C7592" s="276" t="s">
        <v>6</v>
      </c>
      <c r="D7592" s="277">
        <v>67941.759999999995</v>
      </c>
    </row>
    <row r="7593" spans="1:4" ht="22.5">
      <c r="A7593" s="279" t="s">
        <v>7016</v>
      </c>
      <c r="B7593" s="276" t="s">
        <v>7017</v>
      </c>
      <c r="C7593" s="276" t="s">
        <v>6</v>
      </c>
      <c r="D7593" s="277">
        <v>37235.97</v>
      </c>
    </row>
    <row r="7594" spans="1:4" ht="22.5">
      <c r="A7594" s="279" t="s">
        <v>7018</v>
      </c>
      <c r="B7594" s="276" t="s">
        <v>7019</v>
      </c>
      <c r="C7594" s="276" t="s">
        <v>6</v>
      </c>
      <c r="D7594" s="277">
        <v>22091.49</v>
      </c>
    </row>
    <row r="7595" spans="1:4" ht="22.5">
      <c r="A7595" s="279" t="s">
        <v>7020</v>
      </c>
      <c r="B7595" s="276" t="s">
        <v>7021</v>
      </c>
      <c r="C7595" s="276" t="s">
        <v>6</v>
      </c>
      <c r="D7595" s="277">
        <v>23480.89</v>
      </c>
    </row>
    <row r="7596" spans="1:4" ht="22.5">
      <c r="A7596" s="279" t="s">
        <v>7022</v>
      </c>
      <c r="B7596" s="276" t="s">
        <v>7023</v>
      </c>
      <c r="C7596" s="276" t="s">
        <v>6</v>
      </c>
      <c r="D7596" s="277">
        <v>24620.2</v>
      </c>
    </row>
    <row r="7597" spans="1:4" ht="22.5">
      <c r="A7597" s="279" t="s">
        <v>7024</v>
      </c>
      <c r="B7597" s="276" t="s">
        <v>7025</v>
      </c>
      <c r="C7597" s="276" t="s">
        <v>6</v>
      </c>
      <c r="D7597" s="277">
        <v>31817.31</v>
      </c>
    </row>
    <row r="7598" spans="1:4" ht="22.5">
      <c r="A7598" s="279" t="s">
        <v>7026</v>
      </c>
      <c r="B7598" s="276" t="s">
        <v>7027</v>
      </c>
      <c r="C7598" s="276" t="s">
        <v>6</v>
      </c>
      <c r="D7598" s="277">
        <v>32164.66</v>
      </c>
    </row>
    <row r="7599" spans="1:4" ht="22.5">
      <c r="A7599" s="279" t="s">
        <v>7220</v>
      </c>
      <c r="B7599" s="276" t="s">
        <v>7221</v>
      </c>
      <c r="C7599" s="276" t="s">
        <v>6</v>
      </c>
      <c r="D7599" s="277">
        <v>80.75</v>
      </c>
    </row>
    <row r="7600" spans="1:4" ht="22.5">
      <c r="A7600" s="279" t="s">
        <v>7222</v>
      </c>
      <c r="B7600" s="276" t="s">
        <v>7223</v>
      </c>
      <c r="C7600" s="276" t="s">
        <v>6</v>
      </c>
      <c r="D7600" s="277">
        <v>135.26</v>
      </c>
    </row>
    <row r="7601" spans="1:4" ht="22.5">
      <c r="A7601" s="279" t="s">
        <v>7224</v>
      </c>
      <c r="B7601" s="276" t="s">
        <v>7225</v>
      </c>
      <c r="C7601" s="276" t="s">
        <v>6</v>
      </c>
      <c r="D7601" s="277">
        <v>183.6</v>
      </c>
    </row>
    <row r="7602" spans="1:4" ht="22.5">
      <c r="A7602" s="279" t="s">
        <v>7226</v>
      </c>
      <c r="B7602" s="276" t="s">
        <v>7227</v>
      </c>
      <c r="C7602" s="276" t="s">
        <v>6</v>
      </c>
      <c r="D7602" s="277">
        <v>318.39</v>
      </c>
    </row>
    <row r="7603" spans="1:4" ht="22.5">
      <c r="A7603" s="279" t="s">
        <v>7228</v>
      </c>
      <c r="B7603" s="276" t="s">
        <v>7229</v>
      </c>
      <c r="C7603" s="276" t="s">
        <v>6</v>
      </c>
      <c r="D7603" s="277">
        <v>553.55999999999995</v>
      </c>
    </row>
    <row r="7604" spans="1:4" ht="22.5">
      <c r="A7604" s="279" t="s">
        <v>7230</v>
      </c>
      <c r="B7604" s="276" t="s">
        <v>7231</v>
      </c>
      <c r="C7604" s="276" t="s">
        <v>6</v>
      </c>
      <c r="D7604" s="277">
        <v>796.85</v>
      </c>
    </row>
    <row r="7605" spans="1:4" ht="22.5">
      <c r="A7605" s="279" t="s">
        <v>7232</v>
      </c>
      <c r="B7605" s="276" t="s">
        <v>7233</v>
      </c>
      <c r="C7605" s="276" t="s">
        <v>6</v>
      </c>
      <c r="D7605" s="277">
        <v>1756.93</v>
      </c>
    </row>
    <row r="7606" spans="1:4">
      <c r="A7606" s="279" t="s">
        <v>7381</v>
      </c>
      <c r="B7606" s="276" t="s">
        <v>7382</v>
      </c>
      <c r="C7606" s="276" t="s">
        <v>1487</v>
      </c>
      <c r="D7606" s="277">
        <v>33.08</v>
      </c>
    </row>
    <row r="7607" spans="1:4" ht="22.5">
      <c r="A7607" s="279" t="s">
        <v>7595</v>
      </c>
      <c r="B7607" s="276" t="s">
        <v>7596</v>
      </c>
      <c r="C7607" s="276" t="s">
        <v>6</v>
      </c>
      <c r="D7607" s="277">
        <v>135.49</v>
      </c>
    </row>
    <row r="7608" spans="1:4">
      <c r="A7608" s="279" t="s">
        <v>7611</v>
      </c>
      <c r="B7608" s="276" t="s">
        <v>7612</v>
      </c>
      <c r="C7608" s="276" t="s">
        <v>1448</v>
      </c>
      <c r="D7608" s="277">
        <v>4.3</v>
      </c>
    </row>
    <row r="7609" spans="1:4">
      <c r="A7609" s="279" t="s">
        <v>7688</v>
      </c>
      <c r="B7609" s="276" t="s">
        <v>7689</v>
      </c>
      <c r="C7609" s="276" t="s">
        <v>1448</v>
      </c>
      <c r="D7609" s="277">
        <v>1.1100000000000001</v>
      </c>
    </row>
    <row r="7610" spans="1:4">
      <c r="A7610" s="279" t="s">
        <v>7692</v>
      </c>
      <c r="B7610" s="276" t="s">
        <v>7693</v>
      </c>
      <c r="C7610" s="276" t="s">
        <v>1448</v>
      </c>
      <c r="D7610" s="277">
        <v>44.88</v>
      </c>
    </row>
    <row r="7611" spans="1:4">
      <c r="A7611" s="279" t="s">
        <v>7961</v>
      </c>
      <c r="B7611" s="276" t="s">
        <v>7962</v>
      </c>
      <c r="C7611" s="276" t="s">
        <v>6</v>
      </c>
      <c r="D7611" s="277">
        <v>16.059999999999999</v>
      </c>
    </row>
    <row r="7612" spans="1:4">
      <c r="A7612" s="279" t="s">
        <v>7963</v>
      </c>
      <c r="B7612" s="276" t="s">
        <v>7964</v>
      </c>
      <c r="C7612" s="276" t="s">
        <v>6</v>
      </c>
      <c r="D7612" s="277">
        <v>9.65</v>
      </c>
    </row>
    <row r="7613" spans="1:4">
      <c r="A7613" s="279" t="s">
        <v>7965</v>
      </c>
      <c r="B7613" s="276" t="s">
        <v>7966</v>
      </c>
      <c r="C7613" s="276" t="s">
        <v>6</v>
      </c>
      <c r="D7613" s="277">
        <v>11.38</v>
      </c>
    </row>
    <row r="7614" spans="1:4">
      <c r="A7614" s="279" t="s">
        <v>7967</v>
      </c>
      <c r="B7614" s="276" t="s">
        <v>7968</v>
      </c>
      <c r="C7614" s="276" t="s">
        <v>6</v>
      </c>
      <c r="D7614" s="277">
        <v>57.94</v>
      </c>
    </row>
    <row r="7615" spans="1:4">
      <c r="A7615" s="279" t="s">
        <v>33124</v>
      </c>
      <c r="B7615" s="276" t="s">
        <v>33125</v>
      </c>
      <c r="C7615" s="276" t="s">
        <v>1448</v>
      </c>
      <c r="D7615" s="277">
        <v>5.49</v>
      </c>
    </row>
    <row r="7616" spans="1:4">
      <c r="A7616" s="279" t="s">
        <v>8749</v>
      </c>
      <c r="B7616" s="276" t="s">
        <v>8750</v>
      </c>
      <c r="C7616" s="276" t="s">
        <v>6</v>
      </c>
      <c r="D7616" s="277">
        <v>20.03</v>
      </c>
    </row>
    <row r="7617" spans="1:4">
      <c r="A7617" s="279" t="s">
        <v>8751</v>
      </c>
      <c r="B7617" s="276" t="s">
        <v>8752</v>
      </c>
      <c r="C7617" s="276" t="s">
        <v>6</v>
      </c>
      <c r="D7617" s="277">
        <v>10.8</v>
      </c>
    </row>
    <row r="7618" spans="1:4">
      <c r="A7618" s="279" t="s">
        <v>8753</v>
      </c>
      <c r="B7618" s="276" t="s">
        <v>8754</v>
      </c>
      <c r="C7618" s="276" t="s">
        <v>6</v>
      </c>
      <c r="D7618" s="277">
        <v>13.28</v>
      </c>
    </row>
    <row r="7619" spans="1:4">
      <c r="A7619" s="279" t="s">
        <v>8755</v>
      </c>
      <c r="B7619" s="276" t="s">
        <v>8756</v>
      </c>
      <c r="C7619" s="276" t="s">
        <v>6</v>
      </c>
      <c r="D7619" s="277">
        <v>24.52</v>
      </c>
    </row>
    <row r="7620" spans="1:4">
      <c r="A7620" s="279" t="s">
        <v>8757</v>
      </c>
      <c r="B7620" s="276" t="s">
        <v>8758</v>
      </c>
      <c r="C7620" s="276" t="s">
        <v>6</v>
      </c>
      <c r="D7620" s="277">
        <v>40.29</v>
      </c>
    </row>
    <row r="7621" spans="1:4">
      <c r="A7621" s="279" t="s">
        <v>8759</v>
      </c>
      <c r="B7621" s="276" t="s">
        <v>8760</v>
      </c>
      <c r="C7621" s="276" t="s">
        <v>6</v>
      </c>
      <c r="D7621" s="277">
        <v>90.69</v>
      </c>
    </row>
    <row r="7622" spans="1:4">
      <c r="A7622" s="279" t="s">
        <v>8761</v>
      </c>
      <c r="B7622" s="276" t="s">
        <v>8762</v>
      </c>
      <c r="C7622" s="276" t="s">
        <v>6</v>
      </c>
      <c r="D7622" s="277">
        <v>114.29</v>
      </c>
    </row>
    <row r="7623" spans="1:4">
      <c r="A7623" s="279" t="s">
        <v>33126</v>
      </c>
      <c r="B7623" s="276" t="s">
        <v>33127</v>
      </c>
      <c r="C7623" s="276" t="s">
        <v>1448</v>
      </c>
      <c r="D7623" s="277">
        <v>15.35</v>
      </c>
    </row>
    <row r="7624" spans="1:4" ht="22.5">
      <c r="A7624" s="279" t="s">
        <v>9224</v>
      </c>
      <c r="B7624" s="276" t="s">
        <v>9225</v>
      </c>
      <c r="C7624" s="276" t="s">
        <v>6</v>
      </c>
      <c r="D7624" s="277">
        <v>120.89</v>
      </c>
    </row>
    <row r="7625" spans="1:4" ht="22.5">
      <c r="A7625" s="279" t="s">
        <v>9226</v>
      </c>
      <c r="B7625" s="276" t="s">
        <v>9227</v>
      </c>
      <c r="C7625" s="276" t="s">
        <v>6</v>
      </c>
      <c r="D7625" s="277">
        <v>112.39</v>
      </c>
    </row>
    <row r="7626" spans="1:4" ht="22.5">
      <c r="A7626" s="279" t="s">
        <v>9228</v>
      </c>
      <c r="B7626" s="276" t="s">
        <v>9229</v>
      </c>
      <c r="C7626" s="276" t="s">
        <v>6</v>
      </c>
      <c r="D7626" s="277">
        <v>97.64</v>
      </c>
    </row>
    <row r="7627" spans="1:4" ht="22.5">
      <c r="A7627" s="279" t="s">
        <v>9230</v>
      </c>
      <c r="B7627" s="276" t="s">
        <v>9231</v>
      </c>
      <c r="C7627" s="276" t="s">
        <v>6</v>
      </c>
      <c r="D7627" s="277">
        <v>124.1</v>
      </c>
    </row>
    <row r="7628" spans="1:4" ht="22.5">
      <c r="A7628" s="279" t="s">
        <v>9232</v>
      </c>
      <c r="B7628" s="276" t="s">
        <v>9233</v>
      </c>
      <c r="C7628" s="276" t="s">
        <v>6</v>
      </c>
      <c r="D7628" s="277">
        <v>99.56</v>
      </c>
    </row>
    <row r="7629" spans="1:4" ht="22.5">
      <c r="A7629" s="279" t="s">
        <v>9234</v>
      </c>
      <c r="B7629" s="276" t="s">
        <v>9235</v>
      </c>
      <c r="C7629" s="276" t="s">
        <v>6</v>
      </c>
      <c r="D7629" s="277">
        <v>168.7</v>
      </c>
    </row>
    <row r="7630" spans="1:4" ht="22.5">
      <c r="A7630" s="279" t="s">
        <v>9236</v>
      </c>
      <c r="B7630" s="276" t="s">
        <v>9237</v>
      </c>
      <c r="C7630" s="276" t="s">
        <v>6</v>
      </c>
      <c r="D7630" s="277">
        <v>100.86</v>
      </c>
    </row>
    <row r="7631" spans="1:4" ht="22.5">
      <c r="A7631" s="279" t="s">
        <v>9238</v>
      </c>
      <c r="B7631" s="276" t="s">
        <v>9239</v>
      </c>
      <c r="C7631" s="276" t="s">
        <v>6</v>
      </c>
      <c r="D7631" s="277">
        <v>126.14</v>
      </c>
    </row>
    <row r="7632" spans="1:4" ht="22.5">
      <c r="A7632" s="279" t="s">
        <v>9240</v>
      </c>
      <c r="B7632" s="276" t="s">
        <v>9241</v>
      </c>
      <c r="C7632" s="276" t="s">
        <v>6</v>
      </c>
      <c r="D7632" s="277">
        <v>256.38</v>
      </c>
    </row>
    <row r="7633" spans="1:4" ht="22.5">
      <c r="A7633" s="279" t="s">
        <v>9242</v>
      </c>
      <c r="B7633" s="276" t="s">
        <v>9243</v>
      </c>
      <c r="C7633" s="276" t="s">
        <v>6</v>
      </c>
      <c r="D7633" s="277">
        <v>287.47000000000003</v>
      </c>
    </row>
    <row r="7634" spans="1:4">
      <c r="A7634" s="279" t="s">
        <v>9608</v>
      </c>
      <c r="B7634" s="276" t="s">
        <v>33128</v>
      </c>
      <c r="C7634" s="276" t="s">
        <v>6</v>
      </c>
      <c r="D7634" s="277">
        <v>175.51</v>
      </c>
    </row>
    <row r="7635" spans="1:4">
      <c r="A7635" s="279" t="s">
        <v>9605</v>
      </c>
      <c r="B7635" s="276" t="s">
        <v>33129</v>
      </c>
      <c r="C7635" s="276" t="s">
        <v>6</v>
      </c>
      <c r="D7635" s="277">
        <v>31.43</v>
      </c>
    </row>
    <row r="7636" spans="1:4">
      <c r="A7636" s="279" t="s">
        <v>9606</v>
      </c>
      <c r="B7636" s="276" t="s">
        <v>33130</v>
      </c>
      <c r="C7636" s="276" t="s">
        <v>6</v>
      </c>
      <c r="D7636" s="277">
        <v>38.479999999999997</v>
      </c>
    </row>
    <row r="7637" spans="1:4">
      <c r="A7637" s="279" t="s">
        <v>9607</v>
      </c>
      <c r="B7637" s="276" t="s">
        <v>33131</v>
      </c>
      <c r="C7637" s="276" t="s">
        <v>6</v>
      </c>
      <c r="D7637" s="277">
        <v>85.01</v>
      </c>
    </row>
    <row r="7638" spans="1:4">
      <c r="A7638" s="279" t="s">
        <v>9616</v>
      </c>
      <c r="B7638" s="276" t="s">
        <v>33132</v>
      </c>
      <c r="C7638" s="276" t="s">
        <v>6</v>
      </c>
      <c r="D7638" s="277">
        <v>175.51</v>
      </c>
    </row>
    <row r="7639" spans="1:4">
      <c r="A7639" s="279" t="s">
        <v>9613</v>
      </c>
      <c r="B7639" s="276" t="s">
        <v>33133</v>
      </c>
      <c r="C7639" s="276" t="s">
        <v>6</v>
      </c>
      <c r="D7639" s="277">
        <v>35.590000000000003</v>
      </c>
    </row>
    <row r="7640" spans="1:4">
      <c r="A7640" s="279" t="s">
        <v>9614</v>
      </c>
      <c r="B7640" s="276" t="s">
        <v>33134</v>
      </c>
      <c r="C7640" s="276" t="s">
        <v>6</v>
      </c>
      <c r="D7640" s="277">
        <v>90.76</v>
      </c>
    </row>
    <row r="7641" spans="1:4">
      <c r="A7641" s="279" t="s">
        <v>9615</v>
      </c>
      <c r="B7641" s="276" t="s">
        <v>33135</v>
      </c>
      <c r="C7641" s="276" t="s">
        <v>6</v>
      </c>
      <c r="D7641" s="277">
        <v>87.96</v>
      </c>
    </row>
    <row r="7642" spans="1:4">
      <c r="A7642" s="279" t="s">
        <v>10159</v>
      </c>
      <c r="B7642" s="276" t="s">
        <v>10160</v>
      </c>
      <c r="C7642" s="276" t="s">
        <v>6</v>
      </c>
      <c r="D7642" s="277">
        <v>31.87</v>
      </c>
    </row>
    <row r="7643" spans="1:4">
      <c r="A7643" s="279" t="s">
        <v>10161</v>
      </c>
      <c r="B7643" s="276" t="s">
        <v>10162</v>
      </c>
      <c r="C7643" s="276" t="s">
        <v>6</v>
      </c>
      <c r="D7643" s="277">
        <v>182.83</v>
      </c>
    </row>
    <row r="7644" spans="1:4">
      <c r="A7644" s="279" t="s">
        <v>10163</v>
      </c>
      <c r="B7644" s="276" t="s">
        <v>10164</v>
      </c>
      <c r="C7644" s="276" t="s">
        <v>6</v>
      </c>
      <c r="D7644" s="277">
        <v>286.69</v>
      </c>
    </row>
    <row r="7645" spans="1:4">
      <c r="A7645" s="279" t="s">
        <v>10165</v>
      </c>
      <c r="B7645" s="276" t="s">
        <v>10166</v>
      </c>
      <c r="C7645" s="276" t="s">
        <v>6</v>
      </c>
      <c r="D7645" s="277">
        <v>595.84</v>
      </c>
    </row>
    <row r="7646" spans="1:4">
      <c r="A7646" s="279" t="s">
        <v>10167</v>
      </c>
      <c r="B7646" s="276" t="s">
        <v>10168</v>
      </c>
      <c r="C7646" s="276" t="s">
        <v>6</v>
      </c>
      <c r="D7646" s="277">
        <v>873.79</v>
      </c>
    </row>
    <row r="7647" spans="1:4">
      <c r="A7647" s="279" t="s">
        <v>10169</v>
      </c>
      <c r="B7647" s="276" t="s">
        <v>10170</v>
      </c>
      <c r="C7647" s="276" t="s">
        <v>6</v>
      </c>
      <c r="D7647" s="277">
        <v>1226.1500000000001</v>
      </c>
    </row>
    <row r="7648" spans="1:4">
      <c r="A7648" s="279" t="s">
        <v>10171</v>
      </c>
      <c r="B7648" s="276" t="s">
        <v>10172</v>
      </c>
      <c r="C7648" s="276" t="s">
        <v>6</v>
      </c>
      <c r="D7648" s="277">
        <v>1822.98</v>
      </c>
    </row>
    <row r="7649" spans="1:4">
      <c r="A7649" s="279" t="s">
        <v>10173</v>
      </c>
      <c r="B7649" s="276" t="s">
        <v>10174</v>
      </c>
      <c r="C7649" s="276" t="s">
        <v>6</v>
      </c>
      <c r="D7649" s="277">
        <v>873.79</v>
      </c>
    </row>
    <row r="7650" spans="1:4">
      <c r="A7650" s="279" t="s">
        <v>10175</v>
      </c>
      <c r="B7650" s="276" t="s">
        <v>10176</v>
      </c>
      <c r="C7650" s="276" t="s">
        <v>6</v>
      </c>
      <c r="D7650" s="277">
        <v>1226.1500000000001</v>
      </c>
    </row>
    <row r="7651" spans="1:4">
      <c r="A7651" s="279" t="s">
        <v>10177</v>
      </c>
      <c r="B7651" s="276" t="s">
        <v>10178</v>
      </c>
      <c r="C7651" s="276" t="s">
        <v>6</v>
      </c>
      <c r="D7651" s="277">
        <v>1822.98</v>
      </c>
    </row>
    <row r="7652" spans="1:4">
      <c r="A7652" s="279" t="s">
        <v>10179</v>
      </c>
      <c r="B7652" s="276" t="s">
        <v>10180</v>
      </c>
      <c r="C7652" s="276" t="s">
        <v>6</v>
      </c>
      <c r="D7652" s="277">
        <v>29.44</v>
      </c>
    </row>
    <row r="7653" spans="1:4">
      <c r="A7653" s="279" t="s">
        <v>10181</v>
      </c>
      <c r="B7653" s="276" t="s">
        <v>10182</v>
      </c>
      <c r="C7653" s="276" t="s">
        <v>6</v>
      </c>
      <c r="D7653" s="277">
        <v>46.66</v>
      </c>
    </row>
    <row r="7654" spans="1:4">
      <c r="A7654" s="279" t="s">
        <v>10183</v>
      </c>
      <c r="B7654" s="276" t="s">
        <v>10184</v>
      </c>
      <c r="C7654" s="276" t="s">
        <v>6</v>
      </c>
      <c r="D7654" s="277">
        <v>115.89</v>
      </c>
    </row>
    <row r="7655" spans="1:4">
      <c r="A7655" s="279" t="s">
        <v>10185</v>
      </c>
      <c r="B7655" s="276" t="s">
        <v>10186</v>
      </c>
      <c r="C7655" s="276" t="s">
        <v>6</v>
      </c>
      <c r="D7655" s="277">
        <v>235.04</v>
      </c>
    </row>
    <row r="7656" spans="1:4">
      <c r="A7656" s="279" t="s">
        <v>10187</v>
      </c>
      <c r="B7656" s="276" t="s">
        <v>10188</v>
      </c>
      <c r="C7656" s="276" t="s">
        <v>6</v>
      </c>
      <c r="D7656" s="277">
        <v>421.78</v>
      </c>
    </row>
    <row r="7657" spans="1:4">
      <c r="A7657" s="279" t="s">
        <v>10189</v>
      </c>
      <c r="B7657" s="276" t="s">
        <v>10190</v>
      </c>
      <c r="C7657" s="276" t="s">
        <v>6</v>
      </c>
      <c r="D7657" s="277">
        <v>714.49</v>
      </c>
    </row>
    <row r="7658" spans="1:4">
      <c r="A7658" s="279" t="s">
        <v>10191</v>
      </c>
      <c r="B7658" s="276" t="s">
        <v>10192</v>
      </c>
      <c r="C7658" s="276" t="s">
        <v>6</v>
      </c>
      <c r="D7658" s="277">
        <v>11.18</v>
      </c>
    </row>
    <row r="7659" spans="1:4">
      <c r="A7659" s="279" t="s">
        <v>10193</v>
      </c>
      <c r="B7659" s="276" t="s">
        <v>10194</v>
      </c>
      <c r="C7659" s="276" t="s">
        <v>6</v>
      </c>
      <c r="D7659" s="277">
        <v>26.9</v>
      </c>
    </row>
    <row r="7660" spans="1:4">
      <c r="A7660" s="279" t="s">
        <v>10195</v>
      </c>
      <c r="B7660" s="276" t="s">
        <v>10196</v>
      </c>
      <c r="C7660" s="276" t="s">
        <v>6</v>
      </c>
      <c r="D7660" s="277">
        <v>53.9</v>
      </c>
    </row>
    <row r="7661" spans="1:4">
      <c r="A7661" s="279" t="s">
        <v>10197</v>
      </c>
      <c r="B7661" s="276" t="s">
        <v>10198</v>
      </c>
      <c r="C7661" s="276" t="s">
        <v>6</v>
      </c>
      <c r="D7661" s="277">
        <v>127.6</v>
      </c>
    </row>
    <row r="7662" spans="1:4">
      <c r="A7662" s="279" t="s">
        <v>10199</v>
      </c>
      <c r="B7662" s="276" t="s">
        <v>10200</v>
      </c>
      <c r="C7662" s="276" t="s">
        <v>6</v>
      </c>
      <c r="D7662" s="277">
        <v>239.53</v>
      </c>
    </row>
    <row r="7663" spans="1:4">
      <c r="A7663" s="279" t="s">
        <v>10201</v>
      </c>
      <c r="B7663" s="276" t="s">
        <v>10202</v>
      </c>
      <c r="C7663" s="276" t="s">
        <v>6</v>
      </c>
      <c r="D7663" s="277">
        <v>476.73</v>
      </c>
    </row>
    <row r="7664" spans="1:4">
      <c r="A7664" s="279" t="s">
        <v>10203</v>
      </c>
      <c r="B7664" s="276" t="s">
        <v>10204</v>
      </c>
      <c r="C7664" s="276" t="s">
        <v>6</v>
      </c>
      <c r="D7664" s="277">
        <v>685.67</v>
      </c>
    </row>
    <row r="7665" spans="1:4">
      <c r="A7665" s="279" t="s">
        <v>10312</v>
      </c>
      <c r="B7665" s="276" t="s">
        <v>10313</v>
      </c>
      <c r="C7665" s="276" t="s">
        <v>6</v>
      </c>
      <c r="D7665" s="277">
        <v>63.75</v>
      </c>
    </row>
    <row r="7666" spans="1:4">
      <c r="A7666" s="279" t="s">
        <v>10314</v>
      </c>
      <c r="B7666" s="276" t="s">
        <v>10315</v>
      </c>
      <c r="C7666" s="276" t="s">
        <v>6</v>
      </c>
      <c r="D7666" s="277">
        <v>365.67</v>
      </c>
    </row>
    <row r="7667" spans="1:4">
      <c r="A7667" s="279" t="s">
        <v>10316</v>
      </c>
      <c r="B7667" s="276" t="s">
        <v>10317</v>
      </c>
      <c r="C7667" s="276" t="s">
        <v>6</v>
      </c>
      <c r="D7667" s="277">
        <v>573.39</v>
      </c>
    </row>
    <row r="7668" spans="1:4">
      <c r="A7668" s="279" t="s">
        <v>10318</v>
      </c>
      <c r="B7668" s="276" t="s">
        <v>10319</v>
      </c>
      <c r="C7668" s="276" t="s">
        <v>6</v>
      </c>
      <c r="D7668" s="277">
        <v>1191.7</v>
      </c>
    </row>
    <row r="7669" spans="1:4">
      <c r="A7669" s="279" t="s">
        <v>10320</v>
      </c>
      <c r="B7669" s="276" t="s">
        <v>10321</v>
      </c>
      <c r="C7669" s="276" t="s">
        <v>6</v>
      </c>
      <c r="D7669" s="277">
        <v>1747.59</v>
      </c>
    </row>
    <row r="7670" spans="1:4">
      <c r="A7670" s="279" t="s">
        <v>10322</v>
      </c>
      <c r="B7670" s="276" t="s">
        <v>10323</v>
      </c>
      <c r="C7670" s="276" t="s">
        <v>6</v>
      </c>
      <c r="D7670" s="277">
        <v>2452.29</v>
      </c>
    </row>
    <row r="7671" spans="1:4">
      <c r="A7671" s="279" t="s">
        <v>10324</v>
      </c>
      <c r="B7671" s="276" t="s">
        <v>10325</v>
      </c>
      <c r="C7671" s="276" t="s">
        <v>6</v>
      </c>
      <c r="D7671" s="277">
        <v>3645.98</v>
      </c>
    </row>
    <row r="7672" spans="1:4" ht="22.5">
      <c r="A7672" s="279" t="s">
        <v>10207</v>
      </c>
      <c r="B7672" s="276" t="s">
        <v>33136</v>
      </c>
      <c r="C7672" s="276" t="s">
        <v>6</v>
      </c>
      <c r="D7672" s="277">
        <v>1747.59</v>
      </c>
    </row>
    <row r="7673" spans="1:4">
      <c r="A7673" s="279" t="s">
        <v>10326</v>
      </c>
      <c r="B7673" s="276" t="s">
        <v>10327</v>
      </c>
      <c r="C7673" s="276" t="s">
        <v>6</v>
      </c>
      <c r="D7673" s="277">
        <v>8.85</v>
      </c>
    </row>
    <row r="7674" spans="1:4">
      <c r="A7674" s="279" t="s">
        <v>10328</v>
      </c>
      <c r="B7674" s="276" t="s">
        <v>10329</v>
      </c>
      <c r="C7674" s="276" t="s">
        <v>6</v>
      </c>
      <c r="D7674" s="277">
        <v>12.11</v>
      </c>
    </row>
    <row r="7675" spans="1:4">
      <c r="A7675" s="279" t="s">
        <v>10330</v>
      </c>
      <c r="B7675" s="276" t="s">
        <v>10331</v>
      </c>
      <c r="C7675" s="276" t="s">
        <v>6</v>
      </c>
      <c r="D7675" s="277">
        <v>34.68</v>
      </c>
    </row>
    <row r="7676" spans="1:4">
      <c r="A7676" s="279" t="s">
        <v>10332</v>
      </c>
      <c r="B7676" s="276" t="s">
        <v>10333</v>
      </c>
      <c r="C7676" s="276" t="s">
        <v>6</v>
      </c>
      <c r="D7676" s="277">
        <v>59.03</v>
      </c>
    </row>
    <row r="7677" spans="1:4">
      <c r="A7677" s="279" t="s">
        <v>10334</v>
      </c>
      <c r="B7677" s="276" t="s">
        <v>10335</v>
      </c>
      <c r="C7677" s="276" t="s">
        <v>6</v>
      </c>
      <c r="D7677" s="277">
        <v>173.07</v>
      </c>
    </row>
    <row r="7678" spans="1:4">
      <c r="A7678" s="279" t="s">
        <v>10336</v>
      </c>
      <c r="B7678" s="276" t="s">
        <v>10337</v>
      </c>
      <c r="C7678" s="276" t="s">
        <v>6</v>
      </c>
      <c r="D7678" s="277">
        <v>357.36</v>
      </c>
    </row>
    <row r="7679" spans="1:4">
      <c r="A7679" s="279" t="s">
        <v>10338</v>
      </c>
      <c r="B7679" s="276" t="s">
        <v>10339</v>
      </c>
      <c r="C7679" s="276" t="s">
        <v>6</v>
      </c>
      <c r="D7679" s="277">
        <v>10.220000000000001</v>
      </c>
    </row>
    <row r="7680" spans="1:4">
      <c r="A7680" s="279" t="s">
        <v>10340</v>
      </c>
      <c r="B7680" s="276" t="s">
        <v>10341</v>
      </c>
      <c r="C7680" s="276" t="s">
        <v>6</v>
      </c>
      <c r="D7680" s="277">
        <v>431.29</v>
      </c>
    </row>
    <row r="7681" spans="1:4">
      <c r="A7681" s="279" t="s">
        <v>10342</v>
      </c>
      <c r="B7681" s="276" t="s">
        <v>10343</v>
      </c>
      <c r="C7681" s="276" t="s">
        <v>6</v>
      </c>
      <c r="D7681" s="277">
        <v>884.89</v>
      </c>
    </row>
    <row r="7682" spans="1:4">
      <c r="A7682" s="279" t="s">
        <v>10346</v>
      </c>
      <c r="B7682" s="276" t="s">
        <v>10347</v>
      </c>
      <c r="C7682" s="276" t="s">
        <v>6</v>
      </c>
      <c r="D7682" s="277">
        <v>8.17</v>
      </c>
    </row>
    <row r="7683" spans="1:4">
      <c r="A7683" s="279" t="s">
        <v>10348</v>
      </c>
      <c r="B7683" s="276" t="s">
        <v>10349</v>
      </c>
      <c r="C7683" s="276" t="s">
        <v>6</v>
      </c>
      <c r="D7683" s="277">
        <v>18.12</v>
      </c>
    </row>
    <row r="7684" spans="1:4">
      <c r="A7684" s="279" t="s">
        <v>10350</v>
      </c>
      <c r="B7684" s="276" t="s">
        <v>10351</v>
      </c>
      <c r="C7684" s="276" t="s">
        <v>6</v>
      </c>
      <c r="D7684" s="277">
        <v>38.950000000000003</v>
      </c>
    </row>
    <row r="7685" spans="1:4">
      <c r="A7685" s="279" t="s">
        <v>10352</v>
      </c>
      <c r="B7685" s="276" t="s">
        <v>10353</v>
      </c>
      <c r="C7685" s="276" t="s">
        <v>6</v>
      </c>
      <c r="D7685" s="277">
        <v>69.45</v>
      </c>
    </row>
    <row r="7686" spans="1:4">
      <c r="A7686" s="279" t="s">
        <v>10354</v>
      </c>
      <c r="B7686" s="276" t="s">
        <v>10355</v>
      </c>
      <c r="C7686" s="276" t="s">
        <v>6</v>
      </c>
      <c r="D7686" s="277">
        <v>173.81</v>
      </c>
    </row>
    <row r="7687" spans="1:4">
      <c r="A7687" s="279" t="s">
        <v>10356</v>
      </c>
      <c r="B7687" s="276" t="s">
        <v>10357</v>
      </c>
      <c r="C7687" s="276" t="s">
        <v>6</v>
      </c>
      <c r="D7687" s="277">
        <v>548.25</v>
      </c>
    </row>
    <row r="7688" spans="1:4">
      <c r="A7688" s="279" t="s">
        <v>10358</v>
      </c>
      <c r="B7688" s="276" t="s">
        <v>10359</v>
      </c>
      <c r="C7688" s="276" t="s">
        <v>6</v>
      </c>
      <c r="D7688" s="277">
        <v>551.85</v>
      </c>
    </row>
    <row r="7689" spans="1:4">
      <c r="A7689" s="279" t="s">
        <v>10360</v>
      </c>
      <c r="B7689" s="276" t="s">
        <v>10361</v>
      </c>
      <c r="C7689" s="276" t="s">
        <v>6</v>
      </c>
      <c r="D7689" s="277">
        <v>1498</v>
      </c>
    </row>
    <row r="7690" spans="1:4" ht="22.5">
      <c r="A7690" s="279" t="s">
        <v>10205</v>
      </c>
      <c r="B7690" s="276" t="s">
        <v>33137</v>
      </c>
      <c r="C7690" s="276" t="s">
        <v>6</v>
      </c>
      <c r="D7690" s="277">
        <v>2452.29</v>
      </c>
    </row>
    <row r="7691" spans="1:4" ht="22.5">
      <c r="A7691" s="279" t="s">
        <v>10206</v>
      </c>
      <c r="B7691" s="276" t="s">
        <v>33138</v>
      </c>
      <c r="C7691" s="276" t="s">
        <v>6</v>
      </c>
      <c r="D7691" s="277">
        <v>3645.98</v>
      </c>
    </row>
    <row r="7692" spans="1:4">
      <c r="A7692" s="279" t="s">
        <v>10344</v>
      </c>
      <c r="B7692" s="276" t="s">
        <v>10345</v>
      </c>
      <c r="C7692" s="276" t="s">
        <v>6</v>
      </c>
      <c r="D7692" s="277">
        <v>15.3</v>
      </c>
    </row>
    <row r="7693" spans="1:4">
      <c r="A7693" s="279" t="s">
        <v>10924</v>
      </c>
      <c r="B7693" s="276" t="s">
        <v>10925</v>
      </c>
      <c r="C7693" s="276" t="s">
        <v>5839</v>
      </c>
      <c r="D7693" s="277">
        <v>62.46</v>
      </c>
    </row>
    <row r="7694" spans="1:4">
      <c r="A7694" s="279" t="s">
        <v>10932</v>
      </c>
      <c r="B7694" s="276" t="s">
        <v>10933</v>
      </c>
      <c r="C7694" s="276" t="s">
        <v>6</v>
      </c>
      <c r="D7694" s="277">
        <v>6.59</v>
      </c>
    </row>
    <row r="7695" spans="1:4" ht="33.75">
      <c r="A7695" s="279" t="s">
        <v>11037</v>
      </c>
      <c r="B7695" s="276" t="s">
        <v>11038</v>
      </c>
      <c r="C7695" s="276" t="s">
        <v>1448</v>
      </c>
      <c r="D7695" s="277">
        <v>17.309999999999999</v>
      </c>
    </row>
    <row r="7696" spans="1:4">
      <c r="A7696" s="279" t="s">
        <v>11326</v>
      </c>
      <c r="B7696" s="276" t="s">
        <v>11327</v>
      </c>
      <c r="C7696" s="276" t="s">
        <v>6</v>
      </c>
      <c r="D7696" s="277">
        <v>26.64</v>
      </c>
    </row>
    <row r="7697" spans="1:4" ht="22.5">
      <c r="A7697" s="279" t="s">
        <v>11328</v>
      </c>
      <c r="B7697" s="276" t="s">
        <v>11329</v>
      </c>
      <c r="C7697" s="276" t="s">
        <v>6</v>
      </c>
      <c r="D7697" s="277">
        <v>24.25</v>
      </c>
    </row>
    <row r="7698" spans="1:4" ht="45">
      <c r="A7698" s="279" t="s">
        <v>11330</v>
      </c>
      <c r="B7698" s="276" t="s">
        <v>11331</v>
      </c>
      <c r="C7698" s="276" t="s">
        <v>6</v>
      </c>
      <c r="D7698" s="277">
        <v>6.34</v>
      </c>
    </row>
    <row r="7699" spans="1:4" ht="22.5">
      <c r="A7699" s="279" t="s">
        <v>11363</v>
      </c>
      <c r="B7699" s="276" t="s">
        <v>11364</v>
      </c>
      <c r="C7699" s="276" t="s">
        <v>6</v>
      </c>
      <c r="D7699" s="277">
        <v>8.81</v>
      </c>
    </row>
    <row r="7700" spans="1:4" ht="22.5">
      <c r="A7700" s="279" t="s">
        <v>11693</v>
      </c>
      <c r="B7700" s="276" t="s">
        <v>11694</v>
      </c>
      <c r="C7700" s="276" t="s">
        <v>6</v>
      </c>
      <c r="D7700" s="277">
        <v>112.84</v>
      </c>
    </row>
    <row r="7701" spans="1:4" ht="22.5">
      <c r="A7701" s="279" t="s">
        <v>11695</v>
      </c>
      <c r="B7701" s="276" t="s">
        <v>11696</v>
      </c>
      <c r="C7701" s="276" t="s">
        <v>6</v>
      </c>
      <c r="D7701" s="277">
        <v>191.13</v>
      </c>
    </row>
    <row r="7702" spans="1:4" ht="22.5">
      <c r="A7702" s="279" t="s">
        <v>11697</v>
      </c>
      <c r="B7702" s="276" t="s">
        <v>11698</v>
      </c>
      <c r="C7702" s="276" t="s">
        <v>6</v>
      </c>
      <c r="D7702" s="277">
        <v>256.93</v>
      </c>
    </row>
    <row r="7703" spans="1:4" ht="22.5">
      <c r="A7703" s="279" t="s">
        <v>11699</v>
      </c>
      <c r="B7703" s="276" t="s">
        <v>11700</v>
      </c>
      <c r="C7703" s="276" t="s">
        <v>6</v>
      </c>
      <c r="D7703" s="277">
        <v>531.13</v>
      </c>
    </row>
    <row r="7704" spans="1:4" ht="22.5">
      <c r="A7704" s="279" t="s">
        <v>11701</v>
      </c>
      <c r="B7704" s="276" t="s">
        <v>11702</v>
      </c>
      <c r="C7704" s="276" t="s">
        <v>6</v>
      </c>
      <c r="D7704" s="277">
        <v>933.62</v>
      </c>
    </row>
    <row r="7705" spans="1:4" ht="22.5">
      <c r="A7705" s="279" t="s">
        <v>11703</v>
      </c>
      <c r="B7705" s="276" t="s">
        <v>11704</v>
      </c>
      <c r="C7705" s="276" t="s">
        <v>6</v>
      </c>
      <c r="D7705" s="277">
        <v>1524.3</v>
      </c>
    </row>
    <row r="7706" spans="1:4" ht="22.5">
      <c r="A7706" s="279" t="s">
        <v>11705</v>
      </c>
      <c r="B7706" s="276" t="s">
        <v>11706</v>
      </c>
      <c r="C7706" s="276" t="s">
        <v>6</v>
      </c>
      <c r="D7706" s="277">
        <v>2261.27</v>
      </c>
    </row>
    <row r="7707" spans="1:4">
      <c r="A7707" s="279" t="s">
        <v>11832</v>
      </c>
      <c r="B7707" s="276" t="s">
        <v>11833</v>
      </c>
      <c r="C7707" s="276" t="s">
        <v>41</v>
      </c>
      <c r="D7707" s="277">
        <v>4.83</v>
      </c>
    </row>
    <row r="7708" spans="1:4" ht="33.75">
      <c r="A7708" s="279" t="s">
        <v>11911</v>
      </c>
      <c r="B7708" s="276" t="s">
        <v>11912</v>
      </c>
      <c r="C7708" s="276" t="s">
        <v>6</v>
      </c>
      <c r="D7708" s="277">
        <v>37.14</v>
      </c>
    </row>
    <row r="7709" spans="1:4" ht="33.75">
      <c r="A7709" s="279" t="s">
        <v>11913</v>
      </c>
      <c r="B7709" s="276" t="s">
        <v>11914</v>
      </c>
      <c r="C7709" s="276" t="s">
        <v>6</v>
      </c>
      <c r="D7709" s="277">
        <v>65.06</v>
      </c>
    </row>
    <row r="7710" spans="1:4" ht="33.75">
      <c r="A7710" s="279" t="s">
        <v>11915</v>
      </c>
      <c r="B7710" s="276" t="s">
        <v>11916</v>
      </c>
      <c r="C7710" s="276" t="s">
        <v>6</v>
      </c>
      <c r="D7710" s="277">
        <v>99.81</v>
      </c>
    </row>
    <row r="7711" spans="1:4" ht="33.75">
      <c r="A7711" s="279" t="s">
        <v>11917</v>
      </c>
      <c r="B7711" s="276" t="s">
        <v>11918</v>
      </c>
      <c r="C7711" s="276" t="s">
        <v>6</v>
      </c>
      <c r="D7711" s="277">
        <v>161.35</v>
      </c>
    </row>
    <row r="7712" spans="1:4" ht="33.75">
      <c r="A7712" s="279" t="s">
        <v>11919</v>
      </c>
      <c r="B7712" s="276" t="s">
        <v>11920</v>
      </c>
      <c r="C7712" s="276" t="s">
        <v>6</v>
      </c>
      <c r="D7712" s="277">
        <v>370.18</v>
      </c>
    </row>
    <row r="7713" spans="1:4" ht="33.75">
      <c r="A7713" s="279" t="s">
        <v>11921</v>
      </c>
      <c r="B7713" s="276" t="s">
        <v>11922</v>
      </c>
      <c r="C7713" s="276" t="s">
        <v>6</v>
      </c>
      <c r="D7713" s="277">
        <v>516.80999999999995</v>
      </c>
    </row>
    <row r="7714" spans="1:4" ht="33.75">
      <c r="A7714" s="279" t="s">
        <v>11923</v>
      </c>
      <c r="B7714" s="276" t="s">
        <v>11924</v>
      </c>
      <c r="C7714" s="276" t="s">
        <v>6</v>
      </c>
      <c r="D7714" s="277">
        <v>777.5</v>
      </c>
    </row>
    <row r="7715" spans="1:4" ht="22.5">
      <c r="A7715" s="279" t="s">
        <v>11961</v>
      </c>
      <c r="B7715" s="276" t="s">
        <v>11962</v>
      </c>
      <c r="C7715" s="276" t="s">
        <v>6</v>
      </c>
      <c r="D7715" s="277">
        <v>20.57</v>
      </c>
    </row>
    <row r="7716" spans="1:4" ht="22.5">
      <c r="A7716" s="279" t="s">
        <v>11963</v>
      </c>
      <c r="B7716" s="276" t="s">
        <v>11964</v>
      </c>
      <c r="C7716" s="276" t="s">
        <v>6</v>
      </c>
      <c r="D7716" s="277">
        <v>33.96</v>
      </c>
    </row>
    <row r="7717" spans="1:4" ht="22.5">
      <c r="A7717" s="279" t="s">
        <v>11965</v>
      </c>
      <c r="B7717" s="276" t="s">
        <v>11966</v>
      </c>
      <c r="C7717" s="276" t="s">
        <v>6</v>
      </c>
      <c r="D7717" s="277">
        <v>28.83</v>
      </c>
    </row>
    <row r="7718" spans="1:4" ht="22.5">
      <c r="A7718" s="279" t="s">
        <v>11967</v>
      </c>
      <c r="B7718" s="276" t="s">
        <v>11968</v>
      </c>
      <c r="C7718" s="276" t="s">
        <v>6</v>
      </c>
      <c r="D7718" s="277">
        <v>61.58</v>
      </c>
    </row>
    <row r="7719" spans="1:4" ht="33.75">
      <c r="A7719" s="279" t="s">
        <v>11969</v>
      </c>
      <c r="B7719" s="276" t="s">
        <v>11970</v>
      </c>
      <c r="C7719" s="276" t="s">
        <v>6</v>
      </c>
      <c r="D7719" s="277">
        <v>33.08</v>
      </c>
    </row>
    <row r="7720" spans="1:4" ht="33.75">
      <c r="A7720" s="279" t="s">
        <v>11971</v>
      </c>
      <c r="B7720" s="276" t="s">
        <v>11972</v>
      </c>
      <c r="C7720" s="276" t="s">
        <v>6</v>
      </c>
      <c r="D7720" s="277">
        <v>48.38</v>
      </c>
    </row>
    <row r="7721" spans="1:4" ht="33.75">
      <c r="A7721" s="279" t="s">
        <v>11973</v>
      </c>
      <c r="B7721" s="276" t="s">
        <v>11974</v>
      </c>
      <c r="C7721" s="276" t="s">
        <v>6</v>
      </c>
      <c r="D7721" s="277">
        <v>43.2</v>
      </c>
    </row>
    <row r="7722" spans="1:4" ht="33.75">
      <c r="A7722" s="279" t="s">
        <v>11975</v>
      </c>
      <c r="B7722" s="276" t="s">
        <v>11976</v>
      </c>
      <c r="C7722" s="276" t="s">
        <v>6</v>
      </c>
      <c r="D7722" s="277">
        <v>80.33</v>
      </c>
    </row>
    <row r="7723" spans="1:4" ht="33.75">
      <c r="A7723" s="279" t="s">
        <v>11977</v>
      </c>
      <c r="B7723" s="276" t="s">
        <v>33139</v>
      </c>
      <c r="C7723" s="276" t="s">
        <v>6</v>
      </c>
      <c r="D7723" s="277">
        <v>73.11</v>
      </c>
    </row>
    <row r="7724" spans="1:4" ht="33.75">
      <c r="A7724" s="279" t="s">
        <v>11978</v>
      </c>
      <c r="B7724" s="276" t="s">
        <v>33140</v>
      </c>
      <c r="C7724" s="276" t="s">
        <v>6</v>
      </c>
      <c r="D7724" s="277">
        <v>119.38</v>
      </c>
    </row>
    <row r="7725" spans="1:4" ht="33.75">
      <c r="A7725" s="279" t="s">
        <v>11979</v>
      </c>
      <c r="B7725" s="276" t="s">
        <v>33141</v>
      </c>
      <c r="C7725" s="276" t="s">
        <v>6</v>
      </c>
      <c r="D7725" s="277">
        <v>171.14</v>
      </c>
    </row>
    <row r="7726" spans="1:4" ht="33.75">
      <c r="A7726" s="279" t="s">
        <v>11980</v>
      </c>
      <c r="B7726" s="276" t="s">
        <v>33142</v>
      </c>
      <c r="C7726" s="276" t="s">
        <v>6</v>
      </c>
      <c r="D7726" s="277">
        <v>255.16</v>
      </c>
    </row>
    <row r="7727" spans="1:4" ht="33.75">
      <c r="A7727" s="279" t="s">
        <v>11981</v>
      </c>
      <c r="B7727" s="276" t="s">
        <v>33143</v>
      </c>
      <c r="C7727" s="276" t="s">
        <v>6</v>
      </c>
      <c r="D7727" s="277">
        <v>411.22</v>
      </c>
    </row>
    <row r="7728" spans="1:4" ht="33.75">
      <c r="A7728" s="279" t="s">
        <v>11982</v>
      </c>
      <c r="B7728" s="276" t="s">
        <v>33144</v>
      </c>
      <c r="C7728" s="276" t="s">
        <v>6</v>
      </c>
      <c r="D7728" s="277">
        <v>587.27</v>
      </c>
    </row>
    <row r="7729" spans="1:4" ht="33.75">
      <c r="A7729" s="279" t="s">
        <v>11983</v>
      </c>
      <c r="B7729" s="276" t="s">
        <v>33145</v>
      </c>
      <c r="C7729" s="276" t="s">
        <v>6</v>
      </c>
      <c r="D7729" s="277">
        <v>913.64</v>
      </c>
    </row>
    <row r="7730" spans="1:4" ht="22.5">
      <c r="A7730" s="279" t="s">
        <v>12440</v>
      </c>
      <c r="B7730" s="276" t="s">
        <v>12441</v>
      </c>
      <c r="C7730" s="276" t="s">
        <v>6</v>
      </c>
      <c r="D7730" s="277">
        <v>6590.71</v>
      </c>
    </row>
    <row r="7731" spans="1:4">
      <c r="A7731" s="279" t="s">
        <v>12573</v>
      </c>
      <c r="B7731" s="276" t="s">
        <v>12574</v>
      </c>
      <c r="C7731" s="276" t="s">
        <v>6</v>
      </c>
      <c r="D7731" s="277">
        <v>20.329999999999998</v>
      </c>
    </row>
    <row r="7732" spans="1:4">
      <c r="A7732" s="279" t="s">
        <v>12575</v>
      </c>
      <c r="B7732" s="276" t="s">
        <v>12576</v>
      </c>
      <c r="C7732" s="276" t="s">
        <v>6</v>
      </c>
      <c r="D7732" s="277">
        <v>31.63</v>
      </c>
    </row>
    <row r="7733" spans="1:4">
      <c r="A7733" s="279" t="s">
        <v>12577</v>
      </c>
      <c r="B7733" s="276" t="s">
        <v>12578</v>
      </c>
      <c r="C7733" s="276" t="s">
        <v>6</v>
      </c>
      <c r="D7733" s="277">
        <v>40.69</v>
      </c>
    </row>
    <row r="7734" spans="1:4">
      <c r="A7734" s="279" t="s">
        <v>12558</v>
      </c>
      <c r="B7734" s="276" t="s">
        <v>12559</v>
      </c>
      <c r="C7734" s="276" t="s">
        <v>6</v>
      </c>
      <c r="D7734" s="277">
        <v>18.579999999999998</v>
      </c>
    </row>
    <row r="7735" spans="1:4">
      <c r="A7735" s="279" t="s">
        <v>12565</v>
      </c>
      <c r="B7735" s="276" t="s">
        <v>12566</v>
      </c>
      <c r="C7735" s="276" t="s">
        <v>6</v>
      </c>
      <c r="D7735" s="277">
        <v>25.71</v>
      </c>
    </row>
    <row r="7736" spans="1:4">
      <c r="A7736" s="279" t="s">
        <v>12567</v>
      </c>
      <c r="B7736" s="276" t="s">
        <v>12568</v>
      </c>
      <c r="C7736" s="276" t="s">
        <v>6</v>
      </c>
      <c r="D7736" s="277">
        <v>71.89</v>
      </c>
    </row>
    <row r="7737" spans="1:4">
      <c r="A7737" s="279" t="s">
        <v>12569</v>
      </c>
      <c r="B7737" s="276" t="s">
        <v>12570</v>
      </c>
      <c r="C7737" s="276" t="s">
        <v>6</v>
      </c>
      <c r="D7737" s="277">
        <v>37.130000000000003</v>
      </c>
    </row>
    <row r="7738" spans="1:4" ht="45">
      <c r="A7738" s="279" t="s">
        <v>12800</v>
      </c>
      <c r="B7738" s="276" t="s">
        <v>12801</v>
      </c>
      <c r="C7738" s="276" t="s">
        <v>6</v>
      </c>
      <c r="D7738" s="277">
        <v>29.43</v>
      </c>
    </row>
    <row r="7739" spans="1:4" ht="45">
      <c r="A7739" s="279" t="s">
        <v>12802</v>
      </c>
      <c r="B7739" s="276" t="s">
        <v>12803</v>
      </c>
      <c r="C7739" s="276" t="s">
        <v>6</v>
      </c>
      <c r="D7739" s="277">
        <v>45.57</v>
      </c>
    </row>
    <row r="7740" spans="1:4" ht="45">
      <c r="A7740" s="279" t="s">
        <v>12804</v>
      </c>
      <c r="B7740" s="276" t="s">
        <v>12805</v>
      </c>
      <c r="C7740" s="276" t="s">
        <v>6</v>
      </c>
      <c r="D7740" s="277">
        <v>62.63</v>
      </c>
    </row>
    <row r="7741" spans="1:4" ht="45">
      <c r="A7741" s="279" t="s">
        <v>12806</v>
      </c>
      <c r="B7741" s="276" t="s">
        <v>12807</v>
      </c>
      <c r="C7741" s="276" t="s">
        <v>6</v>
      </c>
      <c r="D7741" s="277">
        <v>99.27</v>
      </c>
    </row>
    <row r="7742" spans="1:4" ht="45">
      <c r="A7742" s="279" t="s">
        <v>12808</v>
      </c>
      <c r="B7742" s="276" t="s">
        <v>12809</v>
      </c>
      <c r="C7742" s="276" t="s">
        <v>6</v>
      </c>
      <c r="D7742" s="277">
        <v>123.2</v>
      </c>
    </row>
    <row r="7743" spans="1:4" ht="45">
      <c r="A7743" s="279" t="s">
        <v>12810</v>
      </c>
      <c r="B7743" s="276" t="s">
        <v>12811</v>
      </c>
      <c r="C7743" s="276" t="s">
        <v>6</v>
      </c>
      <c r="D7743" s="277">
        <v>147.93</v>
      </c>
    </row>
    <row r="7744" spans="1:4" ht="45">
      <c r="A7744" s="279" t="s">
        <v>12812</v>
      </c>
      <c r="B7744" s="276" t="s">
        <v>12813</v>
      </c>
      <c r="C7744" s="276" t="s">
        <v>6</v>
      </c>
      <c r="D7744" s="277">
        <v>197</v>
      </c>
    </row>
    <row r="7745" spans="1:4">
      <c r="A7745" s="279" t="s">
        <v>13072</v>
      </c>
      <c r="B7745" s="276" t="s">
        <v>13073</v>
      </c>
      <c r="C7745" s="276" t="s">
        <v>5839</v>
      </c>
      <c r="D7745" s="277">
        <v>29.66</v>
      </c>
    </row>
    <row r="7746" spans="1:4" ht="22.5">
      <c r="A7746" s="279" t="s">
        <v>13326</v>
      </c>
      <c r="B7746" s="276" t="s">
        <v>13327</v>
      </c>
      <c r="C7746" s="276" t="s">
        <v>6</v>
      </c>
      <c r="D7746" s="277">
        <v>78.150000000000006</v>
      </c>
    </row>
    <row r="7747" spans="1:4" ht="22.5">
      <c r="A7747" s="279" t="s">
        <v>13328</v>
      </c>
      <c r="B7747" s="276" t="s">
        <v>13329</v>
      </c>
      <c r="C7747" s="276" t="s">
        <v>6</v>
      </c>
      <c r="D7747" s="277">
        <v>166.4</v>
      </c>
    </row>
    <row r="7748" spans="1:4" ht="22.5">
      <c r="A7748" s="279" t="s">
        <v>13330</v>
      </c>
      <c r="B7748" s="276" t="s">
        <v>13331</v>
      </c>
      <c r="C7748" s="276" t="s">
        <v>6</v>
      </c>
      <c r="D7748" s="277">
        <v>182.46</v>
      </c>
    </row>
    <row r="7749" spans="1:4" ht="22.5">
      <c r="A7749" s="279" t="s">
        <v>13336</v>
      </c>
      <c r="B7749" s="276" t="s">
        <v>13337</v>
      </c>
      <c r="C7749" s="276" t="s">
        <v>6</v>
      </c>
      <c r="D7749" s="277">
        <v>126.47</v>
      </c>
    </row>
    <row r="7750" spans="1:4" ht="33.75">
      <c r="A7750" s="279" t="s">
        <v>13338</v>
      </c>
      <c r="B7750" s="276" t="s">
        <v>13339</v>
      </c>
      <c r="C7750" s="276" t="s">
        <v>6</v>
      </c>
      <c r="D7750" s="277">
        <v>127.73</v>
      </c>
    </row>
    <row r="7751" spans="1:4" ht="33.75">
      <c r="A7751" s="279" t="s">
        <v>13340</v>
      </c>
      <c r="B7751" s="276" t="s">
        <v>13341</v>
      </c>
      <c r="C7751" s="276" t="s">
        <v>6</v>
      </c>
      <c r="D7751" s="277">
        <v>94.55</v>
      </c>
    </row>
    <row r="7752" spans="1:4" ht="33.75">
      <c r="A7752" s="279" t="s">
        <v>13342</v>
      </c>
      <c r="B7752" s="276" t="s">
        <v>13343</v>
      </c>
      <c r="C7752" s="276" t="s">
        <v>6</v>
      </c>
      <c r="D7752" s="277">
        <v>215.41</v>
      </c>
    </row>
    <row r="7753" spans="1:4" ht="33.75">
      <c r="A7753" s="279" t="s">
        <v>13344</v>
      </c>
      <c r="B7753" s="276" t="s">
        <v>13345</v>
      </c>
      <c r="C7753" s="276" t="s">
        <v>6</v>
      </c>
      <c r="D7753" s="277">
        <v>425.28</v>
      </c>
    </row>
    <row r="7754" spans="1:4" ht="22.5">
      <c r="A7754" s="279" t="s">
        <v>13346</v>
      </c>
      <c r="B7754" s="276" t="s">
        <v>13347</v>
      </c>
      <c r="C7754" s="276" t="s">
        <v>6</v>
      </c>
      <c r="D7754" s="277">
        <v>71.28</v>
      </c>
    </row>
    <row r="7755" spans="1:4" ht="22.5">
      <c r="A7755" s="279" t="s">
        <v>13348</v>
      </c>
      <c r="B7755" s="276" t="s">
        <v>13349</v>
      </c>
      <c r="C7755" s="276" t="s">
        <v>6</v>
      </c>
      <c r="D7755" s="277">
        <v>138.94</v>
      </c>
    </row>
    <row r="7756" spans="1:4">
      <c r="A7756" s="279" t="s">
        <v>13364</v>
      </c>
      <c r="B7756" s="276" t="s">
        <v>13365</v>
      </c>
      <c r="C7756" s="276" t="s">
        <v>6</v>
      </c>
      <c r="D7756" s="277">
        <v>69.42</v>
      </c>
    </row>
    <row r="7757" spans="1:4">
      <c r="A7757" s="279" t="s">
        <v>13452</v>
      </c>
      <c r="B7757" s="276" t="s">
        <v>13453</v>
      </c>
      <c r="C7757" s="276" t="s">
        <v>6</v>
      </c>
      <c r="D7757" s="277">
        <v>9.86</v>
      </c>
    </row>
    <row r="7758" spans="1:4">
      <c r="A7758" s="279" t="s">
        <v>13454</v>
      </c>
      <c r="B7758" s="276" t="s">
        <v>13455</v>
      </c>
      <c r="C7758" s="276" t="s">
        <v>6</v>
      </c>
      <c r="D7758" s="277">
        <v>20.59</v>
      </c>
    </row>
    <row r="7759" spans="1:4">
      <c r="A7759" s="279" t="s">
        <v>13456</v>
      </c>
      <c r="B7759" s="276" t="s">
        <v>13457</v>
      </c>
      <c r="C7759" s="276" t="s">
        <v>6</v>
      </c>
      <c r="D7759" s="277">
        <v>14.77</v>
      </c>
    </row>
    <row r="7760" spans="1:4" ht="22.5">
      <c r="A7760" s="279" t="s">
        <v>13528</v>
      </c>
      <c r="B7760" s="276" t="s">
        <v>13529</v>
      </c>
      <c r="C7760" s="276" t="s">
        <v>6</v>
      </c>
      <c r="D7760" s="277">
        <v>11.62</v>
      </c>
    </row>
    <row r="7761" spans="1:4" ht="22.5">
      <c r="A7761" s="279" t="s">
        <v>13530</v>
      </c>
      <c r="B7761" s="276" t="s">
        <v>13531</v>
      </c>
      <c r="C7761" s="276" t="s">
        <v>6</v>
      </c>
      <c r="D7761" s="277">
        <v>19.38</v>
      </c>
    </row>
    <row r="7762" spans="1:4" ht="22.5">
      <c r="A7762" s="279" t="s">
        <v>13532</v>
      </c>
      <c r="B7762" s="276" t="s">
        <v>13533</v>
      </c>
      <c r="C7762" s="276" t="s">
        <v>6</v>
      </c>
      <c r="D7762" s="277">
        <v>35.81</v>
      </c>
    </row>
    <row r="7763" spans="1:4" ht="22.5">
      <c r="A7763" s="279" t="s">
        <v>13534</v>
      </c>
      <c r="B7763" s="276" t="s">
        <v>13535</v>
      </c>
      <c r="C7763" s="276" t="s">
        <v>6</v>
      </c>
      <c r="D7763" s="277">
        <v>46.23</v>
      </c>
    </row>
    <row r="7764" spans="1:4" ht="33.75">
      <c r="A7764" s="279" t="s">
        <v>13572</v>
      </c>
      <c r="B7764" s="276" t="s">
        <v>13573</v>
      </c>
      <c r="C7764" s="276" t="s">
        <v>41</v>
      </c>
      <c r="D7764" s="277">
        <v>179.38</v>
      </c>
    </row>
    <row r="7765" spans="1:4" ht="78.75">
      <c r="A7765" s="279" t="s">
        <v>13619</v>
      </c>
      <c r="B7765" s="276" t="s">
        <v>13620</v>
      </c>
      <c r="C7765" s="276" t="s">
        <v>6</v>
      </c>
      <c r="D7765" s="277">
        <v>335.05</v>
      </c>
    </row>
    <row r="7766" spans="1:4" ht="112.5">
      <c r="A7766" s="279" t="s">
        <v>13621</v>
      </c>
      <c r="B7766" s="276" t="s">
        <v>13622</v>
      </c>
      <c r="C7766" s="276" t="s">
        <v>6</v>
      </c>
      <c r="D7766" s="277">
        <v>368.85</v>
      </c>
    </row>
    <row r="7767" spans="1:4" ht="112.5">
      <c r="A7767" s="279" t="s">
        <v>13623</v>
      </c>
      <c r="B7767" s="276" t="s">
        <v>13624</v>
      </c>
      <c r="C7767" s="276" t="s">
        <v>6</v>
      </c>
      <c r="D7767" s="277">
        <v>416.7</v>
      </c>
    </row>
    <row r="7768" spans="1:4" ht="78.75">
      <c r="A7768" s="279" t="s">
        <v>13625</v>
      </c>
      <c r="B7768" s="276" t="s">
        <v>13626</v>
      </c>
      <c r="C7768" s="276" t="s">
        <v>6</v>
      </c>
      <c r="D7768" s="277">
        <v>391.62</v>
      </c>
    </row>
    <row r="7769" spans="1:4" ht="112.5">
      <c r="A7769" s="279" t="s">
        <v>13627</v>
      </c>
      <c r="B7769" s="276" t="s">
        <v>13628</v>
      </c>
      <c r="C7769" s="276" t="s">
        <v>6</v>
      </c>
      <c r="D7769" s="277">
        <v>653.17999999999995</v>
      </c>
    </row>
    <row r="7770" spans="1:4" ht="112.5">
      <c r="A7770" s="279" t="s">
        <v>13629</v>
      </c>
      <c r="B7770" s="276" t="s">
        <v>13630</v>
      </c>
      <c r="C7770" s="276" t="s">
        <v>6</v>
      </c>
      <c r="D7770" s="277">
        <v>1149.07</v>
      </c>
    </row>
    <row r="7771" spans="1:4" ht="78.75">
      <c r="A7771" s="279" t="s">
        <v>13631</v>
      </c>
      <c r="B7771" s="276" t="s">
        <v>13632</v>
      </c>
      <c r="C7771" s="276" t="s">
        <v>6</v>
      </c>
      <c r="D7771" s="277">
        <v>369.48</v>
      </c>
    </row>
    <row r="7772" spans="1:4" ht="112.5">
      <c r="A7772" s="279" t="s">
        <v>13633</v>
      </c>
      <c r="B7772" s="276" t="s">
        <v>13634</v>
      </c>
      <c r="C7772" s="276" t="s">
        <v>6</v>
      </c>
      <c r="D7772" s="277">
        <v>418.59</v>
      </c>
    </row>
    <row r="7773" spans="1:4" ht="78.75">
      <c r="A7773" s="279" t="s">
        <v>13635</v>
      </c>
      <c r="B7773" s="276" t="s">
        <v>13636</v>
      </c>
      <c r="C7773" s="276" t="s">
        <v>6</v>
      </c>
      <c r="D7773" s="277">
        <v>407.38</v>
      </c>
    </row>
    <row r="7774" spans="1:4" ht="112.5">
      <c r="A7774" s="279" t="s">
        <v>13637</v>
      </c>
      <c r="B7774" s="276" t="s">
        <v>13638</v>
      </c>
      <c r="C7774" s="276" t="s">
        <v>6</v>
      </c>
      <c r="D7774" s="277">
        <v>473.37</v>
      </c>
    </row>
    <row r="7775" spans="1:4" ht="78.75">
      <c r="A7775" s="279" t="s">
        <v>13639</v>
      </c>
      <c r="B7775" s="276" t="s">
        <v>13640</v>
      </c>
      <c r="C7775" s="276" t="s">
        <v>6</v>
      </c>
      <c r="D7775" s="277">
        <v>442.92</v>
      </c>
    </row>
    <row r="7776" spans="1:4" ht="112.5">
      <c r="A7776" s="279" t="s">
        <v>13641</v>
      </c>
      <c r="B7776" s="276" t="s">
        <v>13642</v>
      </c>
      <c r="C7776" s="276" t="s">
        <v>6</v>
      </c>
      <c r="D7776" s="277">
        <v>524.83000000000004</v>
      </c>
    </row>
    <row r="7777" spans="1:4" ht="78.75">
      <c r="A7777" s="279" t="s">
        <v>13643</v>
      </c>
      <c r="B7777" s="276" t="s">
        <v>13644</v>
      </c>
      <c r="C7777" s="276" t="s">
        <v>6</v>
      </c>
      <c r="D7777" s="277">
        <v>507.94</v>
      </c>
    </row>
    <row r="7778" spans="1:4" ht="112.5">
      <c r="A7778" s="279" t="s">
        <v>13645</v>
      </c>
      <c r="B7778" s="276" t="s">
        <v>13646</v>
      </c>
      <c r="C7778" s="276" t="s">
        <v>6</v>
      </c>
      <c r="D7778" s="277">
        <v>606.02</v>
      </c>
    </row>
    <row r="7779" spans="1:4" ht="112.5">
      <c r="A7779" s="279" t="s">
        <v>13647</v>
      </c>
      <c r="B7779" s="276" t="s">
        <v>13648</v>
      </c>
      <c r="C7779" s="276" t="s">
        <v>6</v>
      </c>
      <c r="D7779" s="277">
        <v>1312.1</v>
      </c>
    </row>
    <row r="7780" spans="1:4" ht="78.75">
      <c r="A7780" s="279" t="s">
        <v>13649</v>
      </c>
      <c r="B7780" s="276" t="s">
        <v>13650</v>
      </c>
      <c r="C7780" s="276" t="s">
        <v>6</v>
      </c>
      <c r="D7780" s="277">
        <v>542.41999999999996</v>
      </c>
    </row>
    <row r="7781" spans="1:4" ht="112.5">
      <c r="A7781" s="279" t="s">
        <v>13651</v>
      </c>
      <c r="B7781" s="276" t="s">
        <v>13652</v>
      </c>
      <c r="C7781" s="276" t="s">
        <v>6</v>
      </c>
      <c r="D7781" s="277">
        <v>656.61</v>
      </c>
    </row>
    <row r="7782" spans="1:4" ht="112.5">
      <c r="A7782" s="279" t="s">
        <v>13653</v>
      </c>
      <c r="B7782" s="276" t="s">
        <v>13654</v>
      </c>
      <c r="C7782" s="276" t="s">
        <v>6</v>
      </c>
      <c r="D7782" s="277">
        <v>1488.6</v>
      </c>
    </row>
    <row r="7783" spans="1:4" ht="112.5">
      <c r="A7783" s="279" t="s">
        <v>13655</v>
      </c>
      <c r="B7783" s="276" t="s">
        <v>13656</v>
      </c>
      <c r="C7783" s="276" t="s">
        <v>6</v>
      </c>
      <c r="D7783" s="277">
        <v>743.92</v>
      </c>
    </row>
    <row r="7784" spans="1:4" ht="112.5">
      <c r="A7784" s="279" t="s">
        <v>13657</v>
      </c>
      <c r="B7784" s="276" t="s">
        <v>13658</v>
      </c>
      <c r="C7784" s="276" t="s">
        <v>6</v>
      </c>
      <c r="D7784" s="277">
        <v>929.74</v>
      </c>
    </row>
    <row r="7785" spans="1:4" ht="112.5">
      <c r="A7785" s="279" t="s">
        <v>13659</v>
      </c>
      <c r="B7785" s="276" t="s">
        <v>13660</v>
      </c>
      <c r="C7785" s="276" t="s">
        <v>6</v>
      </c>
      <c r="D7785" s="277">
        <v>988.84</v>
      </c>
    </row>
    <row r="7786" spans="1:4" ht="22.5">
      <c r="A7786" s="279" t="s">
        <v>13729</v>
      </c>
      <c r="B7786" s="276" t="s">
        <v>13730</v>
      </c>
      <c r="C7786" s="276" t="s">
        <v>6</v>
      </c>
      <c r="D7786" s="277">
        <v>322.85000000000002</v>
      </c>
    </row>
    <row r="7787" spans="1:4">
      <c r="A7787" s="279" t="s">
        <v>13773</v>
      </c>
      <c r="B7787" s="276" t="s">
        <v>13774</v>
      </c>
      <c r="C7787" s="276" t="s">
        <v>6</v>
      </c>
      <c r="D7787" s="277">
        <v>8.76</v>
      </c>
    </row>
    <row r="7788" spans="1:4">
      <c r="A7788" s="279" t="s">
        <v>13775</v>
      </c>
      <c r="B7788" s="276" t="s">
        <v>13776</v>
      </c>
      <c r="C7788" s="276" t="s">
        <v>6</v>
      </c>
      <c r="D7788" s="277">
        <v>8.07</v>
      </c>
    </row>
    <row r="7789" spans="1:4">
      <c r="A7789" s="279" t="s">
        <v>13777</v>
      </c>
      <c r="B7789" s="276" t="s">
        <v>13778</v>
      </c>
      <c r="C7789" s="276" t="s">
        <v>6</v>
      </c>
      <c r="D7789" s="277">
        <v>12.05</v>
      </c>
    </row>
    <row r="7790" spans="1:4">
      <c r="A7790" s="279" t="s">
        <v>13779</v>
      </c>
      <c r="B7790" s="276" t="s">
        <v>13780</v>
      </c>
      <c r="C7790" s="276" t="s">
        <v>6</v>
      </c>
      <c r="D7790" s="277">
        <v>10.89</v>
      </c>
    </row>
    <row r="7791" spans="1:4">
      <c r="A7791" s="279" t="s">
        <v>13781</v>
      </c>
      <c r="B7791" s="276" t="s">
        <v>13782</v>
      </c>
      <c r="C7791" s="276" t="s">
        <v>6</v>
      </c>
      <c r="D7791" s="277">
        <v>15.99</v>
      </c>
    </row>
    <row r="7792" spans="1:4">
      <c r="A7792" s="279" t="s">
        <v>13783</v>
      </c>
      <c r="B7792" s="276" t="s">
        <v>13784</v>
      </c>
      <c r="C7792" s="276" t="s">
        <v>6</v>
      </c>
      <c r="D7792" s="277">
        <v>15.04</v>
      </c>
    </row>
    <row r="7793" spans="1:4">
      <c r="A7793" s="279" t="s">
        <v>13936</v>
      </c>
      <c r="B7793" s="276" t="s">
        <v>13937</v>
      </c>
      <c r="C7793" s="276" t="s">
        <v>6</v>
      </c>
      <c r="D7793" s="277">
        <v>11.66</v>
      </c>
    </row>
    <row r="7794" spans="1:4">
      <c r="A7794" s="279" t="s">
        <v>13938</v>
      </c>
      <c r="B7794" s="276" t="s">
        <v>13939</v>
      </c>
      <c r="C7794" s="276" t="s">
        <v>6</v>
      </c>
      <c r="D7794" s="277">
        <v>27.52</v>
      </c>
    </row>
    <row r="7795" spans="1:4">
      <c r="A7795" s="279" t="s">
        <v>13940</v>
      </c>
      <c r="B7795" s="276" t="s">
        <v>13941</v>
      </c>
      <c r="C7795" s="276" t="s">
        <v>6</v>
      </c>
      <c r="D7795" s="277">
        <v>21.78</v>
      </c>
    </row>
    <row r="7796" spans="1:4">
      <c r="A7796" s="279" t="s">
        <v>13958</v>
      </c>
      <c r="B7796" s="276" t="s">
        <v>13959</v>
      </c>
      <c r="C7796" s="276" t="s">
        <v>1487</v>
      </c>
      <c r="D7796" s="277">
        <v>27.57</v>
      </c>
    </row>
    <row r="7797" spans="1:4" ht="45">
      <c r="A7797" s="279" t="s">
        <v>14239</v>
      </c>
      <c r="B7797" s="276" t="s">
        <v>14240</v>
      </c>
      <c r="C7797" s="276" t="s">
        <v>6</v>
      </c>
      <c r="D7797" s="277">
        <v>10.07</v>
      </c>
    </row>
    <row r="7798" spans="1:4" ht="45">
      <c r="A7798" s="279" t="s">
        <v>14241</v>
      </c>
      <c r="B7798" s="276" t="s">
        <v>14242</v>
      </c>
      <c r="C7798" s="276" t="s">
        <v>6</v>
      </c>
      <c r="D7798" s="277">
        <v>10.81</v>
      </c>
    </row>
    <row r="7799" spans="1:4" ht="45">
      <c r="A7799" s="279" t="s">
        <v>14243</v>
      </c>
      <c r="B7799" s="276" t="s">
        <v>14244</v>
      </c>
      <c r="C7799" s="276" t="s">
        <v>6</v>
      </c>
      <c r="D7799" s="277">
        <v>10.81</v>
      </c>
    </row>
    <row r="7800" spans="1:4" ht="45">
      <c r="A7800" s="279" t="s">
        <v>14245</v>
      </c>
      <c r="B7800" s="276" t="s">
        <v>14246</v>
      </c>
      <c r="C7800" s="276" t="s">
        <v>6</v>
      </c>
      <c r="D7800" s="277">
        <v>25.91</v>
      </c>
    </row>
    <row r="7801" spans="1:4" ht="45">
      <c r="A7801" s="279" t="s">
        <v>14247</v>
      </c>
      <c r="B7801" s="276" t="s">
        <v>14248</v>
      </c>
      <c r="C7801" s="276" t="s">
        <v>6</v>
      </c>
      <c r="D7801" s="277">
        <v>25.91</v>
      </c>
    </row>
    <row r="7802" spans="1:4" ht="45">
      <c r="A7802" s="279" t="s">
        <v>14249</v>
      </c>
      <c r="B7802" s="276" t="s">
        <v>14250</v>
      </c>
      <c r="C7802" s="276" t="s">
        <v>6</v>
      </c>
      <c r="D7802" s="277">
        <v>17.239999999999998</v>
      </c>
    </row>
    <row r="7803" spans="1:4" ht="45">
      <c r="A7803" s="279" t="s">
        <v>14251</v>
      </c>
      <c r="B7803" s="276" t="s">
        <v>14252</v>
      </c>
      <c r="C7803" s="276" t="s">
        <v>6</v>
      </c>
      <c r="D7803" s="277">
        <v>16.260000000000002</v>
      </c>
    </row>
    <row r="7804" spans="1:4" ht="33.75">
      <c r="A7804" s="279" t="s">
        <v>14610</v>
      </c>
      <c r="B7804" s="276" t="s">
        <v>14611</v>
      </c>
      <c r="C7804" s="276" t="s">
        <v>6</v>
      </c>
      <c r="D7804" s="277">
        <v>21.45</v>
      </c>
    </row>
    <row r="7805" spans="1:4" ht="33.75">
      <c r="A7805" s="279" t="s">
        <v>14612</v>
      </c>
      <c r="B7805" s="276" t="s">
        <v>14613</v>
      </c>
      <c r="C7805" s="276" t="s">
        <v>6</v>
      </c>
      <c r="D7805" s="277">
        <v>31.38</v>
      </c>
    </row>
    <row r="7806" spans="1:4" ht="33.75">
      <c r="A7806" s="279" t="s">
        <v>14614</v>
      </c>
      <c r="B7806" s="276" t="s">
        <v>14615</v>
      </c>
      <c r="C7806" s="276" t="s">
        <v>6</v>
      </c>
      <c r="D7806" s="277">
        <v>40.43</v>
      </c>
    </row>
    <row r="7807" spans="1:4" ht="45">
      <c r="A7807" s="279" t="s">
        <v>14616</v>
      </c>
      <c r="B7807" s="276" t="s">
        <v>14617</v>
      </c>
      <c r="C7807" s="276" t="s">
        <v>6</v>
      </c>
      <c r="D7807" s="277">
        <v>171.42</v>
      </c>
    </row>
    <row r="7808" spans="1:4" ht="45">
      <c r="A7808" s="279" t="s">
        <v>14618</v>
      </c>
      <c r="B7808" s="276" t="s">
        <v>14619</v>
      </c>
      <c r="C7808" s="276" t="s">
        <v>6</v>
      </c>
      <c r="D7808" s="277">
        <v>195.8</v>
      </c>
    </row>
    <row r="7809" spans="1:4" ht="45">
      <c r="A7809" s="279" t="s">
        <v>14620</v>
      </c>
      <c r="B7809" s="276" t="s">
        <v>14621</v>
      </c>
      <c r="C7809" s="276" t="s">
        <v>6</v>
      </c>
      <c r="D7809" s="277">
        <v>255.28</v>
      </c>
    </row>
    <row r="7810" spans="1:4" ht="33.75">
      <c r="A7810" s="279" t="s">
        <v>14632</v>
      </c>
      <c r="B7810" s="276" t="s">
        <v>14633</v>
      </c>
      <c r="C7810" s="276" t="s">
        <v>6</v>
      </c>
      <c r="D7810" s="277">
        <v>2.97</v>
      </c>
    </row>
    <row r="7811" spans="1:4" ht="45">
      <c r="A7811" s="279" t="s">
        <v>14634</v>
      </c>
      <c r="B7811" s="276" t="s">
        <v>14635</v>
      </c>
      <c r="C7811" s="276" t="s">
        <v>6</v>
      </c>
      <c r="D7811" s="277">
        <v>4.41</v>
      </c>
    </row>
    <row r="7812" spans="1:4" ht="33.75">
      <c r="A7812" s="279" t="s">
        <v>14636</v>
      </c>
      <c r="B7812" s="276" t="s">
        <v>14637</v>
      </c>
      <c r="C7812" s="276" t="s">
        <v>6</v>
      </c>
      <c r="D7812" s="277">
        <v>1.8</v>
      </c>
    </row>
    <row r="7813" spans="1:4" ht="22.5">
      <c r="A7813" s="279" t="s">
        <v>14626</v>
      </c>
      <c r="B7813" s="276" t="s">
        <v>14627</v>
      </c>
      <c r="C7813" s="276" t="s">
        <v>6</v>
      </c>
      <c r="D7813" s="277">
        <v>4344.8599999999997</v>
      </c>
    </row>
    <row r="7814" spans="1:4" ht="22.5">
      <c r="A7814" s="279" t="s">
        <v>14628</v>
      </c>
      <c r="B7814" s="276" t="s">
        <v>14629</v>
      </c>
      <c r="C7814" s="276" t="s">
        <v>6</v>
      </c>
      <c r="D7814" s="277">
        <v>275.24</v>
      </c>
    </row>
    <row r="7815" spans="1:4" ht="22.5">
      <c r="A7815" s="279" t="s">
        <v>14848</v>
      </c>
      <c r="B7815" s="276" t="s">
        <v>14849</v>
      </c>
      <c r="C7815" s="276" t="s">
        <v>5839</v>
      </c>
      <c r="D7815" s="277">
        <v>29.36</v>
      </c>
    </row>
    <row r="7816" spans="1:4" ht="22.5">
      <c r="A7816" s="279" t="s">
        <v>14857</v>
      </c>
      <c r="B7816" s="276" t="s">
        <v>14858</v>
      </c>
      <c r="C7816" s="276" t="s">
        <v>1448</v>
      </c>
      <c r="D7816" s="277">
        <v>43.24</v>
      </c>
    </row>
    <row r="7817" spans="1:4">
      <c r="A7817" s="279" t="s">
        <v>14860</v>
      </c>
      <c r="B7817" s="276" t="s">
        <v>14861</v>
      </c>
      <c r="C7817" s="276" t="s">
        <v>6</v>
      </c>
      <c r="D7817" s="277">
        <v>11.08</v>
      </c>
    </row>
    <row r="7818" spans="1:4" ht="22.5">
      <c r="A7818" s="279" t="s">
        <v>15077</v>
      </c>
      <c r="B7818" s="276" t="s">
        <v>15078</v>
      </c>
      <c r="C7818" s="276" t="s">
        <v>5839</v>
      </c>
      <c r="D7818" s="277">
        <v>268.82</v>
      </c>
    </row>
    <row r="7819" spans="1:4">
      <c r="A7819" s="279" t="s">
        <v>14055</v>
      </c>
      <c r="B7819" s="276" t="s">
        <v>14056</v>
      </c>
      <c r="C7819" s="276" t="s">
        <v>6</v>
      </c>
      <c r="D7819" s="277">
        <v>1126.81</v>
      </c>
    </row>
    <row r="7820" spans="1:4" ht="22.5">
      <c r="A7820" s="279" t="s">
        <v>15193</v>
      </c>
      <c r="B7820" s="276" t="s">
        <v>15194</v>
      </c>
      <c r="C7820" s="276" t="s">
        <v>6</v>
      </c>
      <c r="D7820" s="277">
        <v>79.540000000000006</v>
      </c>
    </row>
    <row r="7821" spans="1:4" ht="22.5">
      <c r="A7821" s="279" t="s">
        <v>15195</v>
      </c>
      <c r="B7821" s="276" t="s">
        <v>15196</v>
      </c>
      <c r="C7821" s="276" t="s">
        <v>6</v>
      </c>
      <c r="D7821" s="277">
        <v>132.91</v>
      </c>
    </row>
    <row r="7822" spans="1:4" ht="22.5">
      <c r="A7822" s="279" t="s">
        <v>15197</v>
      </c>
      <c r="B7822" s="276" t="s">
        <v>15198</v>
      </c>
      <c r="C7822" s="276" t="s">
        <v>6</v>
      </c>
      <c r="D7822" s="277">
        <v>179.92</v>
      </c>
    </row>
    <row r="7823" spans="1:4" ht="22.5">
      <c r="A7823" s="279" t="s">
        <v>15199</v>
      </c>
      <c r="B7823" s="276" t="s">
        <v>15200</v>
      </c>
      <c r="C7823" s="276" t="s">
        <v>6</v>
      </c>
      <c r="D7823" s="277">
        <v>311.77</v>
      </c>
    </row>
    <row r="7824" spans="1:4" ht="22.5">
      <c r="A7824" s="279" t="s">
        <v>15201</v>
      </c>
      <c r="B7824" s="276" t="s">
        <v>15202</v>
      </c>
      <c r="C7824" s="276" t="s">
        <v>6</v>
      </c>
      <c r="D7824" s="277">
        <v>541.79</v>
      </c>
    </row>
    <row r="7825" spans="1:4" ht="22.5">
      <c r="A7825" s="279" t="s">
        <v>15203</v>
      </c>
      <c r="B7825" s="276" t="s">
        <v>15204</v>
      </c>
      <c r="C7825" s="276" t="s">
        <v>6</v>
      </c>
      <c r="D7825" s="277">
        <v>783.62</v>
      </c>
    </row>
    <row r="7826" spans="1:4" ht="22.5">
      <c r="A7826" s="279" t="s">
        <v>15205</v>
      </c>
      <c r="B7826" s="276" t="s">
        <v>15206</v>
      </c>
      <c r="C7826" s="276" t="s">
        <v>6</v>
      </c>
      <c r="D7826" s="277">
        <v>1151.55</v>
      </c>
    </row>
    <row r="7827" spans="1:4">
      <c r="A7827" s="279" t="s">
        <v>15209</v>
      </c>
      <c r="B7827" s="276" t="s">
        <v>15210</v>
      </c>
      <c r="C7827" s="276" t="s">
        <v>6</v>
      </c>
      <c r="D7827" s="277">
        <v>3512.21</v>
      </c>
    </row>
    <row r="7828" spans="1:4">
      <c r="A7828" s="279" t="s">
        <v>15211</v>
      </c>
      <c r="B7828" s="276" t="s">
        <v>15212</v>
      </c>
      <c r="C7828" s="276" t="s">
        <v>6</v>
      </c>
      <c r="D7828" s="277">
        <v>97.26</v>
      </c>
    </row>
    <row r="7829" spans="1:4">
      <c r="A7829" s="279" t="s">
        <v>15285</v>
      </c>
      <c r="B7829" s="276" t="s">
        <v>15286</v>
      </c>
      <c r="C7829" s="276" t="s">
        <v>6</v>
      </c>
      <c r="D7829" s="277">
        <v>12.74</v>
      </c>
    </row>
    <row r="7830" spans="1:4">
      <c r="A7830" s="279" t="s">
        <v>15287</v>
      </c>
      <c r="B7830" s="276" t="s">
        <v>15288</v>
      </c>
      <c r="C7830" s="276" t="s">
        <v>6</v>
      </c>
      <c r="D7830" s="277">
        <v>17.899999999999999</v>
      </c>
    </row>
    <row r="7831" spans="1:4">
      <c r="A7831" s="279" t="s">
        <v>15289</v>
      </c>
      <c r="B7831" s="276" t="s">
        <v>15290</v>
      </c>
      <c r="C7831" s="276" t="s">
        <v>6</v>
      </c>
      <c r="D7831" s="277">
        <v>17.82</v>
      </c>
    </row>
    <row r="7832" spans="1:4">
      <c r="A7832" s="279" t="s">
        <v>15291</v>
      </c>
      <c r="B7832" s="276" t="s">
        <v>15292</v>
      </c>
      <c r="C7832" s="276" t="s">
        <v>6</v>
      </c>
      <c r="D7832" s="277">
        <v>35.19</v>
      </c>
    </row>
    <row r="7833" spans="1:4">
      <c r="A7833" s="279" t="s">
        <v>15293</v>
      </c>
      <c r="B7833" s="276" t="s">
        <v>15294</v>
      </c>
      <c r="C7833" s="276" t="s">
        <v>6</v>
      </c>
      <c r="D7833" s="277">
        <v>40.5</v>
      </c>
    </row>
    <row r="7834" spans="1:4">
      <c r="A7834" s="279" t="s">
        <v>15295</v>
      </c>
      <c r="B7834" s="276" t="s">
        <v>15296</v>
      </c>
      <c r="C7834" s="276" t="s">
        <v>6</v>
      </c>
      <c r="D7834" s="277">
        <v>30.91</v>
      </c>
    </row>
    <row r="7835" spans="1:4">
      <c r="A7835" s="279" t="s">
        <v>15297</v>
      </c>
      <c r="B7835" s="276" t="s">
        <v>15298</v>
      </c>
      <c r="C7835" s="276" t="s">
        <v>6</v>
      </c>
      <c r="D7835" s="277">
        <v>47.71</v>
      </c>
    </row>
    <row r="7836" spans="1:4">
      <c r="A7836" s="279" t="s">
        <v>15299</v>
      </c>
      <c r="B7836" s="276" t="s">
        <v>15300</v>
      </c>
      <c r="C7836" s="276" t="s">
        <v>6</v>
      </c>
      <c r="D7836" s="277">
        <v>74</v>
      </c>
    </row>
    <row r="7837" spans="1:4">
      <c r="A7837" s="279" t="s">
        <v>15301</v>
      </c>
      <c r="B7837" s="276" t="s">
        <v>15302</v>
      </c>
      <c r="C7837" s="276" t="s">
        <v>6</v>
      </c>
      <c r="D7837" s="277">
        <v>48.18</v>
      </c>
    </row>
    <row r="7838" spans="1:4">
      <c r="A7838" s="279" t="s">
        <v>15303</v>
      </c>
      <c r="B7838" s="276" t="s">
        <v>15304</v>
      </c>
      <c r="C7838" s="276" t="s">
        <v>6</v>
      </c>
      <c r="D7838" s="277">
        <v>48.05</v>
      </c>
    </row>
    <row r="7839" spans="1:4">
      <c r="A7839" s="279" t="s">
        <v>15305</v>
      </c>
      <c r="B7839" s="276" t="s">
        <v>15306</v>
      </c>
      <c r="C7839" s="276" t="s">
        <v>6</v>
      </c>
      <c r="D7839" s="277">
        <v>159.5</v>
      </c>
    </row>
    <row r="7840" spans="1:4">
      <c r="A7840" s="279" t="s">
        <v>15307</v>
      </c>
      <c r="B7840" s="276" t="s">
        <v>15308</v>
      </c>
      <c r="C7840" s="276" t="s">
        <v>6</v>
      </c>
      <c r="D7840" s="277">
        <v>124.45</v>
      </c>
    </row>
    <row r="7841" spans="1:4">
      <c r="A7841" s="279" t="s">
        <v>15309</v>
      </c>
      <c r="B7841" s="276" t="s">
        <v>15310</v>
      </c>
      <c r="C7841" s="276" t="s">
        <v>6</v>
      </c>
      <c r="D7841" s="277">
        <v>103.3</v>
      </c>
    </row>
    <row r="7842" spans="1:4">
      <c r="A7842" s="279" t="s">
        <v>15311</v>
      </c>
      <c r="B7842" s="276" t="s">
        <v>15312</v>
      </c>
      <c r="C7842" s="276" t="s">
        <v>6</v>
      </c>
      <c r="D7842" s="277">
        <v>294.39999999999998</v>
      </c>
    </row>
    <row r="7843" spans="1:4">
      <c r="A7843" s="279" t="s">
        <v>15313</v>
      </c>
      <c r="B7843" s="276" t="s">
        <v>15314</v>
      </c>
      <c r="C7843" s="276" t="s">
        <v>6</v>
      </c>
      <c r="D7843" s="277">
        <v>186.7</v>
      </c>
    </row>
    <row r="7844" spans="1:4">
      <c r="A7844" s="279" t="s">
        <v>15315</v>
      </c>
      <c r="B7844" s="276" t="s">
        <v>15316</v>
      </c>
      <c r="C7844" s="276" t="s">
        <v>6</v>
      </c>
      <c r="D7844" s="277">
        <v>164.19</v>
      </c>
    </row>
    <row r="7845" spans="1:4">
      <c r="A7845" s="279" t="s">
        <v>15317</v>
      </c>
      <c r="B7845" s="276" t="s">
        <v>15318</v>
      </c>
      <c r="C7845" s="276" t="s">
        <v>6</v>
      </c>
      <c r="D7845" s="277">
        <v>375.13</v>
      </c>
    </row>
    <row r="7846" spans="1:4">
      <c r="A7846" s="279" t="s">
        <v>15319</v>
      </c>
      <c r="B7846" s="276" t="s">
        <v>15320</v>
      </c>
      <c r="C7846" s="276" t="s">
        <v>6</v>
      </c>
      <c r="D7846" s="277">
        <v>370.44</v>
      </c>
    </row>
    <row r="7847" spans="1:4">
      <c r="A7847" s="279" t="s">
        <v>15321</v>
      </c>
      <c r="B7847" s="276" t="s">
        <v>15322</v>
      </c>
      <c r="C7847" s="276" t="s">
        <v>6</v>
      </c>
      <c r="D7847" s="277">
        <v>271</v>
      </c>
    </row>
    <row r="7848" spans="1:4">
      <c r="A7848" s="279" t="s">
        <v>15323</v>
      </c>
      <c r="B7848" s="276" t="s">
        <v>15324</v>
      </c>
      <c r="C7848" s="276" t="s">
        <v>6</v>
      </c>
      <c r="D7848" s="277">
        <v>484</v>
      </c>
    </row>
    <row r="7849" spans="1:4">
      <c r="A7849" s="279" t="s">
        <v>15325</v>
      </c>
      <c r="B7849" s="276" t="s">
        <v>15326</v>
      </c>
      <c r="C7849" s="276" t="s">
        <v>6</v>
      </c>
      <c r="D7849" s="277">
        <v>418.21</v>
      </c>
    </row>
    <row r="7850" spans="1:4">
      <c r="A7850" s="279" t="s">
        <v>15327</v>
      </c>
      <c r="B7850" s="276" t="s">
        <v>15328</v>
      </c>
      <c r="C7850" s="276" t="s">
        <v>6</v>
      </c>
      <c r="D7850" s="277">
        <v>406.97</v>
      </c>
    </row>
    <row r="7851" spans="1:4">
      <c r="A7851" s="279" t="s">
        <v>16482</v>
      </c>
      <c r="B7851" s="276" t="s">
        <v>16483</v>
      </c>
      <c r="C7851" s="276" t="s">
        <v>6</v>
      </c>
      <c r="D7851" s="277">
        <v>16.05</v>
      </c>
    </row>
    <row r="7852" spans="1:4">
      <c r="A7852" s="279" t="s">
        <v>16484</v>
      </c>
      <c r="B7852" s="276" t="s">
        <v>16485</v>
      </c>
      <c r="C7852" s="276" t="s">
        <v>6</v>
      </c>
      <c r="D7852" s="277">
        <v>9.84</v>
      </c>
    </row>
    <row r="7853" spans="1:4" ht="22.5">
      <c r="A7853" s="279" t="s">
        <v>16486</v>
      </c>
      <c r="B7853" s="276" t="s">
        <v>16487</v>
      </c>
      <c r="C7853" s="276" t="s">
        <v>6</v>
      </c>
      <c r="D7853" s="277">
        <v>5.83</v>
      </c>
    </row>
    <row r="7854" spans="1:4" ht="22.5">
      <c r="A7854" s="279" t="s">
        <v>16488</v>
      </c>
      <c r="B7854" s="276" t="s">
        <v>16489</v>
      </c>
      <c r="C7854" s="276" t="s">
        <v>6</v>
      </c>
      <c r="D7854" s="277">
        <v>4.47</v>
      </c>
    </row>
    <row r="7855" spans="1:4" ht="22.5">
      <c r="A7855" s="279" t="s">
        <v>18196</v>
      </c>
      <c r="B7855" s="276" t="s">
        <v>33146</v>
      </c>
      <c r="C7855" s="276" t="s">
        <v>6</v>
      </c>
      <c r="D7855" s="277">
        <v>174.67</v>
      </c>
    </row>
    <row r="7856" spans="1:4" ht="22.5">
      <c r="A7856" s="279" t="s">
        <v>18197</v>
      </c>
      <c r="B7856" s="276" t="s">
        <v>33147</v>
      </c>
      <c r="C7856" s="276" t="s">
        <v>6</v>
      </c>
      <c r="D7856" s="277">
        <v>174.67</v>
      </c>
    </row>
    <row r="7857" spans="1:4" ht="22.5">
      <c r="A7857" s="279" t="s">
        <v>18198</v>
      </c>
      <c r="B7857" s="276" t="s">
        <v>33148</v>
      </c>
      <c r="C7857" s="276" t="s">
        <v>6</v>
      </c>
      <c r="D7857" s="277">
        <v>218.67</v>
      </c>
    </row>
    <row r="7858" spans="1:4" ht="22.5">
      <c r="A7858" s="279" t="s">
        <v>18199</v>
      </c>
      <c r="B7858" s="276" t="s">
        <v>33149</v>
      </c>
      <c r="C7858" s="276" t="s">
        <v>6</v>
      </c>
      <c r="D7858" s="277">
        <v>218.67</v>
      </c>
    </row>
    <row r="7859" spans="1:4" ht="22.5">
      <c r="A7859" s="279" t="s">
        <v>18200</v>
      </c>
      <c r="B7859" s="276" t="s">
        <v>33150</v>
      </c>
      <c r="C7859" s="276" t="s">
        <v>6</v>
      </c>
      <c r="D7859" s="277">
        <v>300.67</v>
      </c>
    </row>
    <row r="7860" spans="1:4" ht="22.5">
      <c r="A7860" s="279" t="s">
        <v>18201</v>
      </c>
      <c r="B7860" s="276" t="s">
        <v>33151</v>
      </c>
      <c r="C7860" s="276" t="s">
        <v>6</v>
      </c>
      <c r="D7860" s="277">
        <v>300.67</v>
      </c>
    </row>
    <row r="7861" spans="1:4" ht="22.5">
      <c r="A7861" s="279" t="s">
        <v>18202</v>
      </c>
      <c r="B7861" s="276" t="s">
        <v>33152</v>
      </c>
      <c r="C7861" s="276" t="s">
        <v>6</v>
      </c>
      <c r="D7861" s="277">
        <v>298.67</v>
      </c>
    </row>
    <row r="7862" spans="1:4" ht="22.5">
      <c r="A7862" s="279" t="s">
        <v>18203</v>
      </c>
      <c r="B7862" s="276" t="s">
        <v>33153</v>
      </c>
      <c r="C7862" s="276" t="s">
        <v>6</v>
      </c>
      <c r="D7862" s="277">
        <v>298.67</v>
      </c>
    </row>
    <row r="7863" spans="1:4" ht="22.5">
      <c r="A7863" s="279" t="s">
        <v>18204</v>
      </c>
      <c r="B7863" s="276" t="s">
        <v>33154</v>
      </c>
      <c r="C7863" s="276" t="s">
        <v>6</v>
      </c>
      <c r="D7863" s="277">
        <v>354</v>
      </c>
    </row>
    <row r="7864" spans="1:4" ht="22.5">
      <c r="A7864" s="279" t="s">
        <v>18205</v>
      </c>
      <c r="B7864" s="276" t="s">
        <v>33155</v>
      </c>
      <c r="C7864" s="276" t="s">
        <v>6</v>
      </c>
      <c r="D7864" s="277">
        <v>379.67</v>
      </c>
    </row>
    <row r="7865" spans="1:4" ht="22.5">
      <c r="A7865" s="279" t="s">
        <v>18206</v>
      </c>
      <c r="B7865" s="276" t="s">
        <v>33156</v>
      </c>
      <c r="C7865" s="276" t="s">
        <v>6</v>
      </c>
      <c r="D7865" s="277">
        <v>431.67</v>
      </c>
    </row>
    <row r="7866" spans="1:4" ht="22.5">
      <c r="A7866" s="279" t="s">
        <v>18207</v>
      </c>
      <c r="B7866" s="276" t="s">
        <v>33157</v>
      </c>
      <c r="C7866" s="276" t="s">
        <v>6</v>
      </c>
      <c r="D7866" s="277">
        <v>545</v>
      </c>
    </row>
    <row r="7867" spans="1:4" ht="22.5">
      <c r="A7867" s="279" t="s">
        <v>18208</v>
      </c>
      <c r="B7867" s="276" t="s">
        <v>33158</v>
      </c>
      <c r="C7867" s="276" t="s">
        <v>6</v>
      </c>
      <c r="D7867" s="277">
        <v>779</v>
      </c>
    </row>
    <row r="7868" spans="1:4" ht="22.5">
      <c r="A7868" s="279" t="s">
        <v>18209</v>
      </c>
      <c r="B7868" s="276" t="s">
        <v>33159</v>
      </c>
      <c r="C7868" s="276" t="s">
        <v>6</v>
      </c>
      <c r="D7868" s="277">
        <v>980</v>
      </c>
    </row>
    <row r="7869" spans="1:4" ht="22.5">
      <c r="A7869" s="279" t="s">
        <v>18210</v>
      </c>
      <c r="B7869" s="276" t="s">
        <v>33160</v>
      </c>
      <c r="C7869" s="276" t="s">
        <v>6</v>
      </c>
      <c r="D7869" s="277">
        <v>1106</v>
      </c>
    </row>
    <row r="7870" spans="1:4">
      <c r="A7870" s="279" t="s">
        <v>16684</v>
      </c>
      <c r="B7870" s="276" t="s">
        <v>16685</v>
      </c>
      <c r="C7870" s="276" t="s">
        <v>6</v>
      </c>
      <c r="D7870" s="277">
        <v>15503.96</v>
      </c>
    </row>
    <row r="7871" spans="1:4">
      <c r="A7871" s="279" t="s">
        <v>16730</v>
      </c>
      <c r="B7871" s="276" t="s">
        <v>16731</v>
      </c>
      <c r="C7871" s="276" t="s">
        <v>5839</v>
      </c>
      <c r="D7871" s="277">
        <v>13.27</v>
      </c>
    </row>
    <row r="7872" spans="1:4">
      <c r="A7872" s="279" t="s">
        <v>16824</v>
      </c>
      <c r="B7872" s="276" t="s">
        <v>16825</v>
      </c>
      <c r="C7872" s="276" t="s">
        <v>6</v>
      </c>
      <c r="D7872" s="277">
        <v>18.29</v>
      </c>
    </row>
    <row r="7873" spans="1:4" ht="45">
      <c r="A7873" s="279" t="s">
        <v>18281</v>
      </c>
      <c r="B7873" s="276" t="s">
        <v>18282</v>
      </c>
      <c r="C7873" s="276" t="s">
        <v>5839</v>
      </c>
      <c r="D7873" s="277">
        <v>41.79</v>
      </c>
    </row>
    <row r="7874" spans="1:4" ht="45">
      <c r="A7874" s="279" t="s">
        <v>18289</v>
      </c>
      <c r="B7874" s="276" t="s">
        <v>18290</v>
      </c>
      <c r="C7874" s="276" t="s">
        <v>5839</v>
      </c>
      <c r="D7874" s="277">
        <v>37.99</v>
      </c>
    </row>
    <row r="7875" spans="1:4" ht="67.5">
      <c r="A7875" s="279" t="s">
        <v>18293</v>
      </c>
      <c r="B7875" s="276" t="s">
        <v>18294</v>
      </c>
      <c r="C7875" s="276" t="s">
        <v>5839</v>
      </c>
      <c r="D7875" s="277">
        <v>77.83</v>
      </c>
    </row>
    <row r="7876" spans="1:4">
      <c r="A7876" s="279" t="s">
        <v>33161</v>
      </c>
      <c r="B7876" s="276" t="s">
        <v>33162</v>
      </c>
      <c r="C7876" s="276" t="s">
        <v>5839</v>
      </c>
      <c r="D7876" s="277">
        <v>78.06</v>
      </c>
    </row>
    <row r="7877" spans="1:4">
      <c r="A7877" s="279" t="s">
        <v>18295</v>
      </c>
      <c r="B7877" s="276" t="s">
        <v>33163</v>
      </c>
      <c r="C7877" s="276" t="s">
        <v>5839</v>
      </c>
      <c r="D7877" s="277">
        <v>38.880000000000003</v>
      </c>
    </row>
    <row r="7878" spans="1:4">
      <c r="A7878" s="279" t="s">
        <v>18300</v>
      </c>
      <c r="B7878" s="276" t="s">
        <v>33164</v>
      </c>
      <c r="C7878" s="276" t="s">
        <v>5839</v>
      </c>
      <c r="D7878" s="277">
        <v>33.39</v>
      </c>
    </row>
    <row r="7879" spans="1:4">
      <c r="A7879" s="279" t="s">
        <v>33165</v>
      </c>
      <c r="B7879" s="276" t="s">
        <v>33166</v>
      </c>
      <c r="C7879" s="276" t="s">
        <v>5839</v>
      </c>
      <c r="D7879" s="277">
        <v>56.53</v>
      </c>
    </row>
    <row r="7880" spans="1:4">
      <c r="A7880" s="279" t="s">
        <v>33167</v>
      </c>
      <c r="B7880" s="276" t="s">
        <v>33168</v>
      </c>
      <c r="C7880" s="276" t="s">
        <v>6</v>
      </c>
      <c r="D7880" s="277">
        <v>22.06</v>
      </c>
    </row>
    <row r="7881" spans="1:4">
      <c r="A7881" s="279" t="s">
        <v>33169</v>
      </c>
      <c r="B7881" s="276" t="s">
        <v>33170</v>
      </c>
      <c r="C7881" s="276" t="s">
        <v>5839</v>
      </c>
      <c r="D7881" s="277">
        <v>47.03</v>
      </c>
    </row>
    <row r="7882" spans="1:4" ht="45">
      <c r="A7882" s="279" t="s">
        <v>18313</v>
      </c>
      <c r="B7882" s="276" t="s">
        <v>18314</v>
      </c>
      <c r="C7882" s="276" t="s">
        <v>5839</v>
      </c>
      <c r="D7882" s="277">
        <v>37.119999999999997</v>
      </c>
    </row>
    <row r="7883" spans="1:4" ht="45">
      <c r="A7883" s="279" t="s">
        <v>18321</v>
      </c>
      <c r="B7883" s="276" t="s">
        <v>18322</v>
      </c>
      <c r="C7883" s="276" t="s">
        <v>5839</v>
      </c>
      <c r="D7883" s="277">
        <v>37.92</v>
      </c>
    </row>
    <row r="7884" spans="1:4">
      <c r="A7884" s="279" t="s">
        <v>18790</v>
      </c>
      <c r="B7884" s="276" t="s">
        <v>18791</v>
      </c>
      <c r="C7884" s="276" t="s">
        <v>41</v>
      </c>
      <c r="D7884" s="277">
        <v>153.32</v>
      </c>
    </row>
    <row r="7885" spans="1:4">
      <c r="A7885" s="279" t="s">
        <v>18021</v>
      </c>
      <c r="B7885" s="276" t="s">
        <v>33171</v>
      </c>
      <c r="C7885" s="276" t="s">
        <v>6</v>
      </c>
      <c r="D7885" s="277">
        <v>48.09</v>
      </c>
    </row>
    <row r="7886" spans="1:4" ht="22.5">
      <c r="A7886" s="279" t="s">
        <v>18022</v>
      </c>
      <c r="B7886" s="276" t="s">
        <v>33172</v>
      </c>
      <c r="C7886" s="276" t="s">
        <v>6</v>
      </c>
      <c r="D7886" s="277">
        <v>46.72</v>
      </c>
    </row>
    <row r="7887" spans="1:4" ht="22.5">
      <c r="A7887" s="279" t="s">
        <v>18023</v>
      </c>
      <c r="B7887" s="276" t="s">
        <v>33173</v>
      </c>
      <c r="C7887" s="276" t="s">
        <v>6</v>
      </c>
      <c r="D7887" s="277">
        <v>95.01</v>
      </c>
    </row>
    <row r="7888" spans="1:4" ht="22.5">
      <c r="A7888" s="279" t="s">
        <v>18024</v>
      </c>
      <c r="B7888" s="276" t="s">
        <v>33174</v>
      </c>
      <c r="C7888" s="276" t="s">
        <v>6</v>
      </c>
      <c r="D7888" s="277">
        <v>95.51</v>
      </c>
    </row>
    <row r="7889" spans="1:4" ht="22.5">
      <c r="A7889" s="279" t="s">
        <v>18025</v>
      </c>
      <c r="B7889" s="276" t="s">
        <v>33175</v>
      </c>
      <c r="C7889" s="276" t="s">
        <v>6</v>
      </c>
      <c r="D7889" s="277">
        <v>135.93</v>
      </c>
    </row>
    <row r="7890" spans="1:4" ht="22.5">
      <c r="A7890" s="279" t="s">
        <v>18026</v>
      </c>
      <c r="B7890" s="276" t="s">
        <v>33176</v>
      </c>
      <c r="C7890" s="276" t="s">
        <v>6</v>
      </c>
      <c r="D7890" s="277">
        <v>153.08000000000001</v>
      </c>
    </row>
    <row r="7891" spans="1:4" ht="22.5">
      <c r="A7891" s="279" t="s">
        <v>18027</v>
      </c>
      <c r="B7891" s="276" t="s">
        <v>33177</v>
      </c>
      <c r="C7891" s="276" t="s">
        <v>6</v>
      </c>
      <c r="D7891" s="277">
        <v>137.16</v>
      </c>
    </row>
    <row r="7892" spans="1:4" ht="22.5">
      <c r="A7892" s="279" t="s">
        <v>18028</v>
      </c>
      <c r="B7892" s="276" t="s">
        <v>33178</v>
      </c>
      <c r="C7892" s="276" t="s">
        <v>6</v>
      </c>
      <c r="D7892" s="277">
        <v>600</v>
      </c>
    </row>
    <row r="7893" spans="1:4" ht="22.5">
      <c r="A7893" s="279" t="s">
        <v>18029</v>
      </c>
      <c r="B7893" s="276" t="s">
        <v>33179</v>
      </c>
      <c r="C7893" s="276" t="s">
        <v>6</v>
      </c>
      <c r="D7893" s="277">
        <v>21.92</v>
      </c>
    </row>
    <row r="7894" spans="1:4" ht="22.5">
      <c r="A7894" s="279" t="s">
        <v>18030</v>
      </c>
      <c r="B7894" s="276" t="s">
        <v>33180</v>
      </c>
      <c r="C7894" s="276" t="s">
        <v>6</v>
      </c>
      <c r="D7894" s="277">
        <v>46.98</v>
      </c>
    </row>
    <row r="7895" spans="1:4" ht="22.5">
      <c r="A7895" s="279" t="s">
        <v>18018</v>
      </c>
      <c r="B7895" s="276" t="s">
        <v>33181</v>
      </c>
      <c r="C7895" s="276" t="s">
        <v>6</v>
      </c>
      <c r="D7895" s="277">
        <v>124</v>
      </c>
    </row>
    <row r="7896" spans="1:4">
      <c r="A7896" s="279" t="s">
        <v>18019</v>
      </c>
      <c r="B7896" s="276" t="s">
        <v>33182</v>
      </c>
      <c r="C7896" s="276" t="s">
        <v>6</v>
      </c>
      <c r="D7896" s="277">
        <v>30.33</v>
      </c>
    </row>
    <row r="7897" spans="1:4">
      <c r="A7897" s="279" t="s">
        <v>18020</v>
      </c>
      <c r="B7897" s="276" t="s">
        <v>33183</v>
      </c>
      <c r="C7897" s="276" t="s">
        <v>6</v>
      </c>
      <c r="D7897" s="277">
        <v>120</v>
      </c>
    </row>
    <row r="7898" spans="1:4" ht="22.5">
      <c r="A7898" s="279" t="s">
        <v>18031</v>
      </c>
      <c r="B7898" s="276" t="s">
        <v>33184</v>
      </c>
      <c r="C7898" s="276" t="s">
        <v>6</v>
      </c>
      <c r="D7898" s="277">
        <v>885</v>
      </c>
    </row>
    <row r="7899" spans="1:4" ht="22.5">
      <c r="A7899" s="279" t="s">
        <v>18032</v>
      </c>
      <c r="B7899" s="276" t="s">
        <v>33185</v>
      </c>
      <c r="C7899" s="276" t="s">
        <v>6</v>
      </c>
      <c r="D7899" s="277">
        <v>1246.4000000000001</v>
      </c>
    </row>
    <row r="7900" spans="1:4" ht="22.5">
      <c r="A7900" s="279" t="s">
        <v>18033</v>
      </c>
      <c r="B7900" s="276" t="s">
        <v>33186</v>
      </c>
      <c r="C7900" s="276" t="s">
        <v>6</v>
      </c>
      <c r="D7900" s="277">
        <v>1277.31</v>
      </c>
    </row>
    <row r="7901" spans="1:4" ht="33.75">
      <c r="A7901" s="279" t="s">
        <v>18014</v>
      </c>
      <c r="B7901" s="276" t="s">
        <v>33187</v>
      </c>
      <c r="C7901" s="276" t="s">
        <v>6</v>
      </c>
      <c r="D7901" s="277">
        <v>306.55</v>
      </c>
    </row>
    <row r="7902" spans="1:4" ht="22.5">
      <c r="A7902" s="279" t="s">
        <v>18015</v>
      </c>
      <c r="B7902" s="276" t="s">
        <v>33188</v>
      </c>
      <c r="C7902" s="276" t="s">
        <v>6</v>
      </c>
      <c r="D7902" s="277">
        <v>367.78</v>
      </c>
    </row>
    <row r="7903" spans="1:4" ht="33.75">
      <c r="A7903" s="279" t="s">
        <v>18016</v>
      </c>
      <c r="B7903" s="276" t="s">
        <v>33189</v>
      </c>
      <c r="C7903" s="276" t="s">
        <v>6</v>
      </c>
      <c r="D7903" s="277">
        <v>656.62</v>
      </c>
    </row>
    <row r="7904" spans="1:4">
      <c r="A7904" s="279" t="s">
        <v>18017</v>
      </c>
      <c r="B7904" s="276" t="s">
        <v>33190</v>
      </c>
      <c r="C7904" s="276" t="s">
        <v>6</v>
      </c>
      <c r="D7904" s="277">
        <v>28.85</v>
      </c>
    </row>
    <row r="7905" spans="1:4">
      <c r="A7905" s="279" t="s">
        <v>17996</v>
      </c>
      <c r="B7905" s="276" t="s">
        <v>17997</v>
      </c>
      <c r="C7905" s="276" t="s">
        <v>6</v>
      </c>
      <c r="D7905" s="277">
        <v>20.54</v>
      </c>
    </row>
    <row r="7906" spans="1:4">
      <c r="A7906" s="279" t="s">
        <v>17998</v>
      </c>
      <c r="B7906" s="276" t="s">
        <v>17999</v>
      </c>
      <c r="C7906" s="276" t="s">
        <v>6</v>
      </c>
      <c r="D7906" s="277">
        <v>94.95</v>
      </c>
    </row>
    <row r="7907" spans="1:4">
      <c r="A7907" s="279" t="s">
        <v>18000</v>
      </c>
      <c r="B7907" s="276" t="s">
        <v>18001</v>
      </c>
      <c r="C7907" s="276" t="s">
        <v>6</v>
      </c>
      <c r="D7907" s="277">
        <v>12.95</v>
      </c>
    </row>
    <row r="7908" spans="1:4">
      <c r="A7908" s="279" t="s">
        <v>18002</v>
      </c>
      <c r="B7908" s="276" t="s">
        <v>18003</v>
      </c>
      <c r="C7908" s="276" t="s">
        <v>6</v>
      </c>
      <c r="D7908" s="277">
        <v>46.02</v>
      </c>
    </row>
    <row r="7909" spans="1:4" ht="22.5">
      <c r="A7909" s="279" t="s">
        <v>18034</v>
      </c>
      <c r="B7909" s="276" t="s">
        <v>18035</v>
      </c>
      <c r="C7909" s="276" t="s">
        <v>6</v>
      </c>
      <c r="D7909" s="277">
        <v>114.82</v>
      </c>
    </row>
    <row r="7910" spans="1:4" ht="22.5">
      <c r="A7910" s="279" t="s">
        <v>18036</v>
      </c>
      <c r="B7910" s="276" t="s">
        <v>18037</v>
      </c>
      <c r="C7910" s="276" t="s">
        <v>6</v>
      </c>
      <c r="D7910" s="277">
        <v>209.46</v>
      </c>
    </row>
    <row r="7911" spans="1:4" ht="22.5">
      <c r="A7911" s="279" t="s">
        <v>18038</v>
      </c>
      <c r="B7911" s="276" t="s">
        <v>18039</v>
      </c>
      <c r="C7911" s="276" t="s">
        <v>6</v>
      </c>
      <c r="D7911" s="277">
        <v>158.63</v>
      </c>
    </row>
    <row r="7912" spans="1:4" ht="22.5">
      <c r="A7912" s="279" t="s">
        <v>18040</v>
      </c>
      <c r="B7912" s="276" t="s">
        <v>18041</v>
      </c>
      <c r="C7912" s="276" t="s">
        <v>6</v>
      </c>
      <c r="D7912" s="277">
        <v>249.76</v>
      </c>
    </row>
    <row r="7913" spans="1:4" ht="22.5">
      <c r="A7913" s="279" t="s">
        <v>18042</v>
      </c>
      <c r="B7913" s="276" t="s">
        <v>18043</v>
      </c>
      <c r="C7913" s="276" t="s">
        <v>6</v>
      </c>
      <c r="D7913" s="277">
        <v>160.9</v>
      </c>
    </row>
    <row r="7914" spans="1:4" ht="22.5">
      <c r="A7914" s="279" t="s">
        <v>18044</v>
      </c>
      <c r="B7914" s="276" t="s">
        <v>18045</v>
      </c>
      <c r="C7914" s="276" t="s">
        <v>6</v>
      </c>
      <c r="D7914" s="277">
        <v>222.98</v>
      </c>
    </row>
    <row r="7915" spans="1:4">
      <c r="A7915" s="279" t="s">
        <v>18046</v>
      </c>
      <c r="B7915" s="276" t="s">
        <v>18047</v>
      </c>
      <c r="C7915" s="276" t="s">
        <v>6</v>
      </c>
      <c r="D7915" s="277">
        <v>38.18</v>
      </c>
    </row>
    <row r="7916" spans="1:4">
      <c r="A7916" s="279" t="s">
        <v>18048</v>
      </c>
      <c r="B7916" s="276" t="s">
        <v>18049</v>
      </c>
      <c r="C7916" s="276" t="s">
        <v>6</v>
      </c>
      <c r="D7916" s="277">
        <v>84.96</v>
      </c>
    </row>
    <row r="7917" spans="1:4">
      <c r="A7917" s="279" t="s">
        <v>18050</v>
      </c>
      <c r="B7917" s="276" t="s">
        <v>18051</v>
      </c>
      <c r="C7917" s="276" t="s">
        <v>6</v>
      </c>
      <c r="D7917" s="277">
        <v>143.05000000000001</v>
      </c>
    </row>
    <row r="7918" spans="1:4">
      <c r="A7918" s="279" t="s">
        <v>18052</v>
      </c>
      <c r="B7918" s="276" t="s">
        <v>18053</v>
      </c>
      <c r="C7918" s="276" t="s">
        <v>6</v>
      </c>
      <c r="D7918" s="277">
        <v>301.69</v>
      </c>
    </row>
    <row r="7919" spans="1:4">
      <c r="A7919" s="279" t="s">
        <v>18054</v>
      </c>
      <c r="B7919" s="276" t="s">
        <v>18055</v>
      </c>
      <c r="C7919" s="276" t="s">
        <v>6</v>
      </c>
      <c r="D7919" s="277">
        <v>499.24</v>
      </c>
    </row>
    <row r="7920" spans="1:4">
      <c r="A7920" s="279" t="s">
        <v>18056</v>
      </c>
      <c r="B7920" s="276" t="s">
        <v>18057</v>
      </c>
      <c r="C7920" s="276" t="s">
        <v>6</v>
      </c>
      <c r="D7920" s="277">
        <v>890.97</v>
      </c>
    </row>
    <row r="7921" spans="1:4">
      <c r="A7921" s="279" t="s">
        <v>18058</v>
      </c>
      <c r="B7921" s="276" t="s">
        <v>18059</v>
      </c>
      <c r="C7921" s="276" t="s">
        <v>6</v>
      </c>
      <c r="D7921" s="277">
        <v>1710.54</v>
      </c>
    </row>
    <row r="7922" spans="1:4">
      <c r="A7922" s="279" t="s">
        <v>18060</v>
      </c>
      <c r="B7922" s="276" t="s">
        <v>18061</v>
      </c>
      <c r="C7922" s="276" t="s">
        <v>6</v>
      </c>
      <c r="D7922" s="277">
        <v>64.16</v>
      </c>
    </row>
    <row r="7923" spans="1:4">
      <c r="A7923" s="279" t="s">
        <v>18062</v>
      </c>
      <c r="B7923" s="276" t="s">
        <v>18063</v>
      </c>
      <c r="C7923" s="276" t="s">
        <v>6</v>
      </c>
      <c r="D7923" s="277">
        <v>75.22</v>
      </c>
    </row>
    <row r="7924" spans="1:4">
      <c r="A7924" s="279" t="s">
        <v>18064</v>
      </c>
      <c r="B7924" s="276" t="s">
        <v>18065</v>
      </c>
      <c r="C7924" s="276" t="s">
        <v>6</v>
      </c>
      <c r="D7924" s="277">
        <v>122.47</v>
      </c>
    </row>
    <row r="7925" spans="1:4">
      <c r="A7925" s="279" t="s">
        <v>18066</v>
      </c>
      <c r="B7925" s="276" t="s">
        <v>18067</v>
      </c>
      <c r="C7925" s="276" t="s">
        <v>6</v>
      </c>
      <c r="D7925" s="277">
        <v>118.02</v>
      </c>
    </row>
    <row r="7926" spans="1:4">
      <c r="A7926" s="279" t="s">
        <v>21482</v>
      </c>
      <c r="B7926" s="276" t="s">
        <v>21483</v>
      </c>
      <c r="C7926" s="276" t="s">
        <v>1448</v>
      </c>
      <c r="D7926" s="277">
        <v>21.92</v>
      </c>
    </row>
    <row r="7927" spans="1:4" ht="78.75">
      <c r="A7927" s="279" t="s">
        <v>21258</v>
      </c>
      <c r="B7927" s="276" t="s">
        <v>21259</v>
      </c>
      <c r="C7927" s="276" t="s">
        <v>6</v>
      </c>
      <c r="D7927" s="277">
        <v>1196.99</v>
      </c>
    </row>
    <row r="7928" spans="1:4" ht="78.75">
      <c r="A7928" s="279" t="s">
        <v>21260</v>
      </c>
      <c r="B7928" s="276" t="s">
        <v>21261</v>
      </c>
      <c r="C7928" s="276" t="s">
        <v>6</v>
      </c>
      <c r="D7928" s="277">
        <v>1761.99</v>
      </c>
    </row>
    <row r="7929" spans="1:4" ht="78.75">
      <c r="A7929" s="279" t="s">
        <v>21262</v>
      </c>
      <c r="B7929" s="276" t="s">
        <v>21263</v>
      </c>
      <c r="C7929" s="276" t="s">
        <v>6</v>
      </c>
      <c r="D7929" s="277">
        <v>2616.98</v>
      </c>
    </row>
    <row r="7930" spans="1:4" ht="78.75">
      <c r="A7930" s="279" t="s">
        <v>21264</v>
      </c>
      <c r="B7930" s="276" t="s">
        <v>21265</v>
      </c>
      <c r="C7930" s="276" t="s">
        <v>6</v>
      </c>
      <c r="D7930" s="277">
        <v>14882.4</v>
      </c>
    </row>
    <row r="7931" spans="1:4" ht="78.75">
      <c r="A7931" s="279" t="s">
        <v>21266</v>
      </c>
      <c r="B7931" s="276" t="s">
        <v>21267</v>
      </c>
      <c r="C7931" s="276" t="s">
        <v>6</v>
      </c>
      <c r="D7931" s="277">
        <v>22752.9</v>
      </c>
    </row>
    <row r="7932" spans="1:4" ht="78.75">
      <c r="A7932" s="279" t="s">
        <v>21268</v>
      </c>
      <c r="B7932" s="276" t="s">
        <v>21269</v>
      </c>
      <c r="C7932" s="276" t="s">
        <v>6</v>
      </c>
      <c r="D7932" s="277">
        <v>33771.599999999999</v>
      </c>
    </row>
    <row r="7933" spans="1:4" ht="78.75">
      <c r="A7933" s="279" t="s">
        <v>21270</v>
      </c>
      <c r="B7933" s="276" t="s">
        <v>21271</v>
      </c>
      <c r="C7933" s="276" t="s">
        <v>6</v>
      </c>
      <c r="D7933" s="277">
        <v>55236.6</v>
      </c>
    </row>
    <row r="7934" spans="1:4" ht="67.5">
      <c r="A7934" s="279" t="s">
        <v>21272</v>
      </c>
      <c r="B7934" s="276" t="s">
        <v>21273</v>
      </c>
      <c r="C7934" s="276" t="s">
        <v>6</v>
      </c>
      <c r="D7934" s="277">
        <v>1563.17</v>
      </c>
    </row>
    <row r="7935" spans="1:4" ht="67.5">
      <c r="A7935" s="279" t="s">
        <v>21274</v>
      </c>
      <c r="B7935" s="276" t="s">
        <v>21275</v>
      </c>
      <c r="C7935" s="276" t="s">
        <v>6</v>
      </c>
      <c r="D7935" s="277">
        <v>716.82</v>
      </c>
    </row>
    <row r="7936" spans="1:4" ht="67.5">
      <c r="A7936" s="279" t="s">
        <v>21276</v>
      </c>
      <c r="B7936" s="276" t="s">
        <v>21277</v>
      </c>
      <c r="C7936" s="276" t="s">
        <v>6</v>
      </c>
      <c r="D7936" s="277">
        <v>829.01</v>
      </c>
    </row>
    <row r="7937" spans="1:4" ht="67.5">
      <c r="A7937" s="279" t="s">
        <v>21278</v>
      </c>
      <c r="B7937" s="276" t="s">
        <v>21279</v>
      </c>
      <c r="C7937" s="276" t="s">
        <v>6</v>
      </c>
      <c r="D7937" s="277">
        <v>775.92</v>
      </c>
    </row>
    <row r="7938" spans="1:4" ht="22.5">
      <c r="A7938" s="279" t="s">
        <v>21280</v>
      </c>
      <c r="B7938" s="276" t="s">
        <v>21281</v>
      </c>
      <c r="C7938" s="276" t="s">
        <v>6</v>
      </c>
      <c r="D7938" s="277">
        <v>381.56</v>
      </c>
    </row>
    <row r="7939" spans="1:4" ht="22.5">
      <c r="A7939" s="279" t="s">
        <v>21282</v>
      </c>
      <c r="B7939" s="276" t="s">
        <v>21283</v>
      </c>
      <c r="C7939" s="276" t="s">
        <v>6</v>
      </c>
      <c r="D7939" s="277">
        <v>545.77</v>
      </c>
    </row>
    <row r="7940" spans="1:4" ht="22.5">
      <c r="A7940" s="279" t="s">
        <v>21284</v>
      </c>
      <c r="B7940" s="276" t="s">
        <v>21285</v>
      </c>
      <c r="C7940" s="276" t="s">
        <v>6</v>
      </c>
      <c r="D7940" s="277">
        <v>1326.21</v>
      </c>
    </row>
    <row r="7941" spans="1:4" ht="22.5">
      <c r="A7941" s="279" t="s">
        <v>21286</v>
      </c>
      <c r="B7941" s="276" t="s">
        <v>21287</v>
      </c>
      <c r="C7941" s="276" t="s">
        <v>6</v>
      </c>
      <c r="D7941" s="277">
        <v>1618.87</v>
      </c>
    </row>
    <row r="7942" spans="1:4">
      <c r="A7942" s="279" t="s">
        <v>21621</v>
      </c>
      <c r="B7942" s="276" t="s">
        <v>21622</v>
      </c>
      <c r="C7942" s="276" t="s">
        <v>6</v>
      </c>
      <c r="D7942" s="277">
        <v>3150.29</v>
      </c>
    </row>
    <row r="7943" spans="1:4">
      <c r="A7943" s="279" t="s">
        <v>21623</v>
      </c>
      <c r="B7943" s="276" t="s">
        <v>21624</v>
      </c>
      <c r="C7943" s="276" t="s">
        <v>6</v>
      </c>
      <c r="D7943" s="277">
        <v>1121.25</v>
      </c>
    </row>
    <row r="7944" spans="1:4">
      <c r="A7944" s="279" t="s">
        <v>21625</v>
      </c>
      <c r="B7944" s="276" t="s">
        <v>21626</v>
      </c>
      <c r="C7944" s="276" t="s">
        <v>6</v>
      </c>
      <c r="D7944" s="277">
        <v>1722.15</v>
      </c>
    </row>
    <row r="7945" spans="1:4">
      <c r="A7945" s="279" t="s">
        <v>21627</v>
      </c>
      <c r="B7945" s="276" t="s">
        <v>21628</v>
      </c>
      <c r="C7945" s="276" t="s">
        <v>6</v>
      </c>
      <c r="D7945" s="277">
        <v>1052.71</v>
      </c>
    </row>
    <row r="7946" spans="1:4">
      <c r="A7946" s="279" t="s">
        <v>21629</v>
      </c>
      <c r="B7946" s="276" t="s">
        <v>21630</v>
      </c>
      <c r="C7946" s="276" t="s">
        <v>6</v>
      </c>
      <c r="D7946" s="277">
        <v>1175.08</v>
      </c>
    </row>
    <row r="7947" spans="1:4">
      <c r="A7947" s="279" t="s">
        <v>21631</v>
      </c>
      <c r="B7947" s="276" t="s">
        <v>21632</v>
      </c>
      <c r="C7947" s="276" t="s">
        <v>6</v>
      </c>
      <c r="D7947" s="277">
        <v>1394.38</v>
      </c>
    </row>
    <row r="7948" spans="1:4" ht="22.5">
      <c r="A7948" s="279" t="s">
        <v>21633</v>
      </c>
      <c r="B7948" s="276" t="s">
        <v>21634</v>
      </c>
      <c r="C7948" s="276" t="s">
        <v>6</v>
      </c>
      <c r="D7948" s="277">
        <v>5108.3599999999997</v>
      </c>
    </row>
    <row r="7949" spans="1:4">
      <c r="A7949" s="279" t="s">
        <v>21635</v>
      </c>
      <c r="B7949" s="276" t="s">
        <v>21636</v>
      </c>
      <c r="C7949" s="276" t="s">
        <v>6</v>
      </c>
      <c r="D7949" s="277">
        <v>1644.77</v>
      </c>
    </row>
    <row r="7950" spans="1:4">
      <c r="A7950" s="279" t="s">
        <v>21637</v>
      </c>
      <c r="B7950" s="276" t="s">
        <v>21638</v>
      </c>
      <c r="C7950" s="276" t="s">
        <v>6</v>
      </c>
      <c r="D7950" s="277">
        <v>2923.58</v>
      </c>
    </row>
    <row r="7951" spans="1:4">
      <c r="A7951" s="279" t="s">
        <v>21639</v>
      </c>
      <c r="B7951" s="276" t="s">
        <v>21640</v>
      </c>
      <c r="C7951" s="276" t="s">
        <v>6</v>
      </c>
      <c r="D7951" s="277">
        <v>1960.24</v>
      </c>
    </row>
    <row r="7952" spans="1:4">
      <c r="A7952" s="279" t="s">
        <v>21641</v>
      </c>
      <c r="B7952" s="276" t="s">
        <v>21642</v>
      </c>
      <c r="C7952" s="276" t="s">
        <v>6</v>
      </c>
      <c r="D7952" s="277">
        <v>2297.39</v>
      </c>
    </row>
    <row r="7953" spans="1:4">
      <c r="A7953" s="279" t="s">
        <v>21643</v>
      </c>
      <c r="B7953" s="276" t="s">
        <v>21644</v>
      </c>
      <c r="C7953" s="276" t="s">
        <v>6</v>
      </c>
      <c r="D7953" s="277">
        <v>1713.3</v>
      </c>
    </row>
    <row r="7954" spans="1:4">
      <c r="A7954" s="279" t="s">
        <v>21645</v>
      </c>
      <c r="B7954" s="276" t="s">
        <v>21646</v>
      </c>
      <c r="C7954" s="276" t="s">
        <v>6</v>
      </c>
      <c r="D7954" s="277">
        <v>1729.9</v>
      </c>
    </row>
    <row r="7955" spans="1:4">
      <c r="A7955" s="279" t="s">
        <v>21647</v>
      </c>
      <c r="B7955" s="276" t="s">
        <v>21648</v>
      </c>
      <c r="C7955" s="276" t="s">
        <v>6</v>
      </c>
      <c r="D7955" s="277">
        <v>167.41</v>
      </c>
    </row>
    <row r="7956" spans="1:4">
      <c r="A7956" s="279" t="s">
        <v>21649</v>
      </c>
      <c r="B7956" s="276" t="s">
        <v>21650</v>
      </c>
      <c r="C7956" s="276" t="s">
        <v>6</v>
      </c>
      <c r="D7956" s="277">
        <v>315.64999999999998</v>
      </c>
    </row>
    <row r="7957" spans="1:4">
      <c r="A7957" s="279" t="s">
        <v>21651</v>
      </c>
      <c r="B7957" s="276" t="s">
        <v>21652</v>
      </c>
      <c r="C7957" s="276" t="s">
        <v>6</v>
      </c>
      <c r="D7957" s="277">
        <v>196.75</v>
      </c>
    </row>
    <row r="7958" spans="1:4">
      <c r="A7958" s="279" t="s">
        <v>21653</v>
      </c>
      <c r="B7958" s="276" t="s">
        <v>21654</v>
      </c>
      <c r="C7958" s="276" t="s">
        <v>6</v>
      </c>
      <c r="D7958" s="277">
        <v>289.94</v>
      </c>
    </row>
    <row r="7959" spans="1:4">
      <c r="A7959" s="279" t="s">
        <v>21655</v>
      </c>
      <c r="B7959" s="276" t="s">
        <v>21656</v>
      </c>
      <c r="C7959" s="276" t="s">
        <v>6</v>
      </c>
      <c r="D7959" s="277">
        <v>449.2</v>
      </c>
    </row>
    <row r="7960" spans="1:4">
      <c r="A7960" s="279" t="s">
        <v>21657</v>
      </c>
      <c r="B7960" s="276" t="s">
        <v>21658</v>
      </c>
      <c r="C7960" s="276" t="s">
        <v>6</v>
      </c>
      <c r="D7960" s="277">
        <v>377.77</v>
      </c>
    </row>
    <row r="7961" spans="1:4">
      <c r="A7961" s="279" t="s">
        <v>21659</v>
      </c>
      <c r="B7961" s="276" t="s">
        <v>21660</v>
      </c>
      <c r="C7961" s="276" t="s">
        <v>6</v>
      </c>
      <c r="D7961" s="277">
        <v>501.92</v>
      </c>
    </row>
    <row r="7962" spans="1:4">
      <c r="A7962" s="279" t="s">
        <v>21661</v>
      </c>
      <c r="B7962" s="276" t="s">
        <v>21662</v>
      </c>
      <c r="C7962" s="276" t="s">
        <v>6</v>
      </c>
      <c r="D7962" s="277">
        <v>589.75</v>
      </c>
    </row>
    <row r="7963" spans="1:4">
      <c r="A7963" s="279" t="s">
        <v>21663</v>
      </c>
      <c r="B7963" s="276" t="s">
        <v>21664</v>
      </c>
      <c r="C7963" s="276" t="s">
        <v>6</v>
      </c>
      <c r="D7963" s="277">
        <v>978.23</v>
      </c>
    </row>
    <row r="7964" spans="1:4">
      <c r="A7964" s="279" t="s">
        <v>21665</v>
      </c>
      <c r="B7964" s="276" t="s">
        <v>21666</v>
      </c>
      <c r="C7964" s="276" t="s">
        <v>6</v>
      </c>
      <c r="D7964" s="277">
        <v>680.78</v>
      </c>
    </row>
    <row r="7965" spans="1:4">
      <c r="A7965" s="279" t="s">
        <v>21667</v>
      </c>
      <c r="B7965" s="276" t="s">
        <v>21668</v>
      </c>
      <c r="C7965" s="276" t="s">
        <v>6</v>
      </c>
      <c r="D7965" s="277">
        <v>1626.99</v>
      </c>
    </row>
    <row r="7966" spans="1:4">
      <c r="A7966" s="279" t="s">
        <v>21669</v>
      </c>
      <c r="B7966" s="276" t="s">
        <v>21670</v>
      </c>
      <c r="C7966" s="276" t="s">
        <v>6</v>
      </c>
      <c r="D7966" s="277">
        <v>1008.72</v>
      </c>
    </row>
    <row r="7967" spans="1:4">
      <c r="A7967" s="279" t="s">
        <v>21671</v>
      </c>
      <c r="B7967" s="276" t="s">
        <v>21672</v>
      </c>
      <c r="C7967" s="276" t="s">
        <v>6</v>
      </c>
      <c r="D7967" s="277">
        <v>770.88</v>
      </c>
    </row>
    <row r="7968" spans="1:4">
      <c r="A7968" s="279" t="s">
        <v>21673</v>
      </c>
      <c r="B7968" s="276" t="s">
        <v>21674</v>
      </c>
      <c r="C7968" s="276" t="s">
        <v>6</v>
      </c>
      <c r="D7968" s="277">
        <v>707.03</v>
      </c>
    </row>
    <row r="7969" spans="1:4">
      <c r="A7969" s="279" t="s">
        <v>21675</v>
      </c>
      <c r="B7969" s="276" t="s">
        <v>21676</v>
      </c>
      <c r="C7969" s="276" t="s">
        <v>6</v>
      </c>
      <c r="D7969" s="277">
        <v>824.7</v>
      </c>
    </row>
    <row r="7970" spans="1:4" ht="15.75">
      <c r="A7970" s="272" t="s">
        <v>33308</v>
      </c>
      <c r="B7970" s="272"/>
      <c r="C7970" s="272"/>
      <c r="D7970" s="272"/>
    </row>
    <row r="7971" spans="1:4">
      <c r="A7971" s="278" t="s">
        <v>6794</v>
      </c>
      <c r="B7971" s="274" t="s">
        <v>6535</v>
      </c>
      <c r="C7971" s="274" t="s">
        <v>6536</v>
      </c>
      <c r="D7971" s="275" t="s">
        <v>31273</v>
      </c>
    </row>
    <row r="7972" spans="1:4">
      <c r="A7972" s="279" t="s">
        <v>7388</v>
      </c>
      <c r="B7972" s="276" t="s">
        <v>7389</v>
      </c>
      <c r="C7972" s="276" t="s">
        <v>6</v>
      </c>
      <c r="D7972" s="277">
        <v>4.1500000000000004</v>
      </c>
    </row>
    <row r="7973" spans="1:4">
      <c r="A7973" s="279" t="s">
        <v>7646</v>
      </c>
      <c r="B7973" s="276" t="s">
        <v>7647</v>
      </c>
      <c r="C7973" s="276" t="s">
        <v>41</v>
      </c>
      <c r="D7973" s="277">
        <v>2.17</v>
      </c>
    </row>
    <row r="7974" spans="1:4">
      <c r="A7974" s="279" t="s">
        <v>8493</v>
      </c>
      <c r="B7974" s="276" t="s">
        <v>8494</v>
      </c>
      <c r="C7974" s="276" t="s">
        <v>6</v>
      </c>
      <c r="D7974" s="277">
        <v>58.31</v>
      </c>
    </row>
    <row r="7975" spans="1:4">
      <c r="A7975" s="279" t="s">
        <v>8501</v>
      </c>
      <c r="B7975" s="276" t="s">
        <v>8502</v>
      </c>
      <c r="C7975" s="276" t="s">
        <v>6</v>
      </c>
      <c r="D7975" s="277">
        <v>1.5</v>
      </c>
    </row>
    <row r="7976" spans="1:4">
      <c r="A7976" s="279" t="s">
        <v>11093</v>
      </c>
      <c r="B7976" s="276" t="s">
        <v>11094</v>
      </c>
      <c r="C7976" s="276" t="s">
        <v>6</v>
      </c>
      <c r="D7976" s="277">
        <v>2.25</v>
      </c>
    </row>
    <row r="7977" spans="1:4">
      <c r="A7977" s="279" t="s">
        <v>11182</v>
      </c>
      <c r="B7977" s="276" t="s">
        <v>11183</v>
      </c>
      <c r="C7977" s="276" t="s">
        <v>41</v>
      </c>
      <c r="D7977" s="277">
        <v>1.23</v>
      </c>
    </row>
    <row r="7978" spans="1:4">
      <c r="A7978" s="279" t="s">
        <v>11683</v>
      </c>
      <c r="B7978" s="276" t="s">
        <v>11684</v>
      </c>
      <c r="C7978" s="276" t="s">
        <v>6</v>
      </c>
      <c r="D7978" s="277">
        <v>2.76</v>
      </c>
    </row>
    <row r="7979" spans="1:4">
      <c r="A7979" s="279" t="s">
        <v>11815</v>
      </c>
      <c r="B7979" s="276" t="s">
        <v>11816</v>
      </c>
      <c r="C7979" s="276" t="s">
        <v>41</v>
      </c>
      <c r="D7979" s="277">
        <v>1.1399999999999999</v>
      </c>
    </row>
    <row r="7980" spans="1:4">
      <c r="A7980" s="279" t="s">
        <v>12034</v>
      </c>
      <c r="B7980" s="276" t="s">
        <v>12035</v>
      </c>
      <c r="C7980" s="276" t="s">
        <v>41</v>
      </c>
      <c r="D7980" s="277">
        <v>11.62</v>
      </c>
    </row>
    <row r="7981" spans="1:4">
      <c r="A7981" s="279" t="s">
        <v>12363</v>
      </c>
      <c r="B7981" s="276" t="s">
        <v>12364</v>
      </c>
      <c r="C7981" s="276" t="s">
        <v>6</v>
      </c>
      <c r="D7981" s="277">
        <v>13.12</v>
      </c>
    </row>
    <row r="7982" spans="1:4">
      <c r="A7982" s="279" t="s">
        <v>12541</v>
      </c>
      <c r="B7982" s="276" t="s">
        <v>12542</v>
      </c>
      <c r="C7982" s="276" t="s">
        <v>6</v>
      </c>
      <c r="D7982" s="277">
        <v>60.2</v>
      </c>
    </row>
    <row r="7983" spans="1:4">
      <c r="A7983" s="279" t="s">
        <v>13740</v>
      </c>
      <c r="B7983" s="276" t="s">
        <v>13741</v>
      </c>
      <c r="C7983" s="276" t="s">
        <v>41</v>
      </c>
      <c r="D7983" s="277">
        <v>3.31</v>
      </c>
    </row>
    <row r="7984" spans="1:4">
      <c r="A7984" s="279" t="s">
        <v>13820</v>
      </c>
      <c r="B7984" s="276" t="s">
        <v>13821</v>
      </c>
      <c r="C7984" s="276" t="s">
        <v>6</v>
      </c>
      <c r="D7984" s="277">
        <v>20.8</v>
      </c>
    </row>
    <row r="7985" spans="1:4">
      <c r="A7985" s="279" t="s">
        <v>14594</v>
      </c>
      <c r="B7985" s="276" t="s">
        <v>14595</v>
      </c>
      <c r="C7985" s="276" t="s">
        <v>6</v>
      </c>
      <c r="D7985" s="277">
        <v>35.46</v>
      </c>
    </row>
    <row r="7986" spans="1:4">
      <c r="A7986" s="279" t="s">
        <v>14630</v>
      </c>
      <c r="B7986" s="276" t="s">
        <v>14631</v>
      </c>
      <c r="C7986" s="276" t="s">
        <v>1448</v>
      </c>
      <c r="D7986" s="277">
        <v>5.29</v>
      </c>
    </row>
    <row r="7987" spans="1:4">
      <c r="A7987" s="279" t="s">
        <v>14958</v>
      </c>
      <c r="B7987" s="276" t="s">
        <v>14959</v>
      </c>
      <c r="C7987" s="276" t="s">
        <v>6</v>
      </c>
      <c r="D7987" s="277">
        <v>84.94</v>
      </c>
    </row>
    <row r="7988" spans="1:4">
      <c r="A7988" s="279" t="s">
        <v>14960</v>
      </c>
      <c r="B7988" s="276" t="s">
        <v>14961</v>
      </c>
      <c r="C7988" s="276" t="s">
        <v>6</v>
      </c>
      <c r="D7988" s="277">
        <v>91.06</v>
      </c>
    </row>
    <row r="7989" spans="1:4">
      <c r="A7989" s="279" t="s">
        <v>15171</v>
      </c>
      <c r="B7989" s="276" t="s">
        <v>15172</v>
      </c>
      <c r="C7989" s="276" t="s">
        <v>6</v>
      </c>
      <c r="D7989" s="277">
        <v>49.39</v>
      </c>
    </row>
    <row r="7990" spans="1:4">
      <c r="A7990" s="279" t="s">
        <v>15694</v>
      </c>
      <c r="B7990" s="276" t="s">
        <v>15695</v>
      </c>
      <c r="C7990" s="276" t="s">
        <v>6</v>
      </c>
      <c r="D7990" s="277">
        <v>15.57</v>
      </c>
    </row>
    <row r="7991" spans="1:4">
      <c r="A7991" s="279" t="s">
        <v>16453</v>
      </c>
      <c r="B7991" s="276" t="s">
        <v>16454</v>
      </c>
      <c r="C7991" s="276" t="s">
        <v>41</v>
      </c>
      <c r="D7991" s="277">
        <v>1.96</v>
      </c>
    </row>
    <row r="7992" spans="1:4">
      <c r="A7992" s="279" t="s">
        <v>16736</v>
      </c>
      <c r="B7992" s="276" t="s">
        <v>16737</v>
      </c>
      <c r="C7992" s="276" t="s">
        <v>6</v>
      </c>
      <c r="D7992" s="277">
        <v>3.45</v>
      </c>
    </row>
    <row r="7993" spans="1:4">
      <c r="A7993" s="279" t="s">
        <v>18151</v>
      </c>
      <c r="B7993" s="276" t="s">
        <v>18152</v>
      </c>
      <c r="C7993" s="276" t="s">
        <v>6</v>
      </c>
      <c r="D7993" s="277">
        <v>4.96</v>
      </c>
    </row>
    <row r="7994" spans="1:4">
      <c r="A7994" s="279" t="s">
        <v>18459</v>
      </c>
      <c r="B7994" s="276" t="s">
        <v>18460</v>
      </c>
      <c r="C7994" s="276" t="s">
        <v>6</v>
      </c>
      <c r="D7994" s="277">
        <v>10.29</v>
      </c>
    </row>
    <row r="7995" spans="1:4">
      <c r="A7995" s="279" t="s">
        <v>18461</v>
      </c>
      <c r="B7995" s="276" t="s">
        <v>18462</v>
      </c>
      <c r="C7995" s="276" t="s">
        <v>6</v>
      </c>
      <c r="D7995" s="277">
        <v>10.29</v>
      </c>
    </row>
    <row r="7996" spans="1:4">
      <c r="A7996" s="279" t="s">
        <v>21538</v>
      </c>
      <c r="B7996" s="276" t="s">
        <v>21539</v>
      </c>
      <c r="C7996" s="276" t="s">
        <v>6</v>
      </c>
      <c r="D7996" s="277">
        <v>9.74</v>
      </c>
    </row>
    <row r="7997" spans="1:4">
      <c r="A7997" s="279" t="s">
        <v>21540</v>
      </c>
      <c r="B7997" s="276" t="s">
        <v>21541</v>
      </c>
      <c r="C7997" s="276" t="s">
        <v>6</v>
      </c>
      <c r="D7997" s="277">
        <v>11.69</v>
      </c>
    </row>
    <row r="7998" spans="1:4">
      <c r="A7998" s="279" t="s">
        <v>21542</v>
      </c>
      <c r="B7998" s="276" t="s">
        <v>21543</v>
      </c>
      <c r="C7998" s="276" t="s">
        <v>6</v>
      </c>
      <c r="D7998" s="277">
        <v>16.55</v>
      </c>
    </row>
    <row r="7999" spans="1:4" ht="15.75">
      <c r="A7999" s="272" t="s">
        <v>33309</v>
      </c>
      <c r="B7999" s="272"/>
      <c r="C7999" s="272"/>
      <c r="D7999" s="272"/>
    </row>
    <row r="8000" spans="1:4">
      <c r="A8000" s="278" t="s">
        <v>6794</v>
      </c>
      <c r="B8000" s="274" t="s">
        <v>6535</v>
      </c>
      <c r="C8000" s="274" t="s">
        <v>6536</v>
      </c>
      <c r="D8000" s="275" t="s">
        <v>31273</v>
      </c>
    </row>
    <row r="8001" spans="1:4">
      <c r="A8001" s="279" t="s">
        <v>6929</v>
      </c>
      <c r="B8001" s="276" t="s">
        <v>6930</v>
      </c>
      <c r="C8001" s="276" t="s">
        <v>1448</v>
      </c>
      <c r="D8001" s="277">
        <v>6.84</v>
      </c>
    </row>
    <row r="8002" spans="1:4">
      <c r="A8002" s="279" t="s">
        <v>11116</v>
      </c>
      <c r="B8002" s="276" t="s">
        <v>11117</v>
      </c>
      <c r="C8002" s="276" t="s">
        <v>1448</v>
      </c>
      <c r="D8002" s="277">
        <v>35.840000000000003</v>
      </c>
    </row>
    <row r="8003" spans="1:4">
      <c r="A8003" s="279" t="s">
        <v>16384</v>
      </c>
      <c r="B8003" s="276" t="s">
        <v>16385</v>
      </c>
      <c r="C8003" s="276" t="s">
        <v>5839</v>
      </c>
      <c r="D8003" s="277">
        <v>50.17</v>
      </c>
    </row>
    <row r="8004" spans="1:4" ht="15.75">
      <c r="A8004" s="272" t="s">
        <v>33310</v>
      </c>
      <c r="B8004" s="272"/>
      <c r="C8004" s="272"/>
      <c r="D8004" s="272"/>
    </row>
    <row r="8005" spans="1:4">
      <c r="A8005" s="278" t="s">
        <v>6794</v>
      </c>
      <c r="B8005" s="274" t="s">
        <v>6535</v>
      </c>
      <c r="C8005" s="274" t="s">
        <v>6536</v>
      </c>
      <c r="D8005" s="275" t="s">
        <v>31273</v>
      </c>
    </row>
    <row r="8006" spans="1:4">
      <c r="A8006" s="279" t="s">
        <v>7342</v>
      </c>
      <c r="B8006" s="276" t="s">
        <v>7343</v>
      </c>
      <c r="C8006" s="276" t="s">
        <v>5276</v>
      </c>
      <c r="D8006" s="277">
        <v>297.01</v>
      </c>
    </row>
    <row r="8007" spans="1:4">
      <c r="A8007" s="279" t="s">
        <v>9478</v>
      </c>
      <c r="B8007" s="276" t="s">
        <v>9479</v>
      </c>
      <c r="C8007" s="276" t="s">
        <v>5276</v>
      </c>
      <c r="D8007" s="277">
        <v>262.97000000000003</v>
      </c>
    </row>
    <row r="8008" spans="1:4">
      <c r="A8008" s="279" t="s">
        <v>9480</v>
      </c>
      <c r="B8008" s="276" t="s">
        <v>9481</v>
      </c>
      <c r="C8008" s="276" t="s">
        <v>1487</v>
      </c>
      <c r="D8008" s="277">
        <v>284.24</v>
      </c>
    </row>
    <row r="8009" spans="1:4">
      <c r="A8009" s="279" t="s">
        <v>9482</v>
      </c>
      <c r="B8009" s="276" t="s">
        <v>9483</v>
      </c>
      <c r="C8009" s="276" t="s">
        <v>1487</v>
      </c>
      <c r="D8009" s="277">
        <v>288.88</v>
      </c>
    </row>
    <row r="8010" spans="1:4">
      <c r="A8010" s="279" t="s">
        <v>9484</v>
      </c>
      <c r="B8010" s="276" t="s">
        <v>9485</v>
      </c>
      <c r="C8010" s="276" t="s">
        <v>1487</v>
      </c>
      <c r="D8010" s="277">
        <v>291.06</v>
      </c>
    </row>
    <row r="8011" spans="1:4">
      <c r="A8011" s="279" t="s">
        <v>9486</v>
      </c>
      <c r="B8011" s="276" t="s">
        <v>9487</v>
      </c>
      <c r="C8011" s="276" t="s">
        <v>1487</v>
      </c>
      <c r="D8011" s="277">
        <v>301.02999999999997</v>
      </c>
    </row>
    <row r="8012" spans="1:4">
      <c r="A8012" s="279" t="s">
        <v>9488</v>
      </c>
      <c r="B8012" s="276" t="s">
        <v>9489</v>
      </c>
      <c r="C8012" s="276" t="s">
        <v>1487</v>
      </c>
      <c r="D8012" s="277">
        <v>309.52</v>
      </c>
    </row>
    <row r="8013" spans="1:4">
      <c r="A8013" s="279" t="s">
        <v>9490</v>
      </c>
      <c r="B8013" s="276" t="s">
        <v>9491</v>
      </c>
      <c r="C8013" s="276" t="s">
        <v>1487</v>
      </c>
      <c r="D8013" s="277">
        <v>319.83999999999997</v>
      </c>
    </row>
    <row r="8014" spans="1:4">
      <c r="A8014" s="279" t="s">
        <v>9492</v>
      </c>
      <c r="B8014" s="276" t="s">
        <v>9493</v>
      </c>
      <c r="C8014" s="276" t="s">
        <v>1487</v>
      </c>
      <c r="D8014" s="277">
        <v>330.15</v>
      </c>
    </row>
    <row r="8015" spans="1:4">
      <c r="A8015" s="279" t="s">
        <v>9494</v>
      </c>
      <c r="B8015" s="276" t="s">
        <v>9495</v>
      </c>
      <c r="C8015" s="276" t="s">
        <v>1487</v>
      </c>
      <c r="D8015" s="277">
        <v>344.41</v>
      </c>
    </row>
    <row r="8016" spans="1:4">
      <c r="A8016" s="279" t="s">
        <v>9496</v>
      </c>
      <c r="B8016" s="276" t="s">
        <v>9497</v>
      </c>
      <c r="C8016" s="276" t="s">
        <v>1487</v>
      </c>
      <c r="D8016" s="277">
        <v>377.94</v>
      </c>
    </row>
    <row r="8017" spans="1:4">
      <c r="A8017" s="279" t="s">
        <v>9498</v>
      </c>
      <c r="B8017" s="276" t="s">
        <v>9499</v>
      </c>
      <c r="C8017" s="276" t="s">
        <v>1487</v>
      </c>
      <c r="D8017" s="277">
        <v>512.46</v>
      </c>
    </row>
    <row r="8018" spans="1:4">
      <c r="A8018" s="279" t="s">
        <v>9500</v>
      </c>
      <c r="B8018" s="276" t="s">
        <v>9501</v>
      </c>
      <c r="C8018" s="276" t="s">
        <v>1487</v>
      </c>
      <c r="D8018" s="277">
        <v>565.84</v>
      </c>
    </row>
    <row r="8019" spans="1:4" ht="15.75">
      <c r="A8019" s="272" t="s">
        <v>33311</v>
      </c>
      <c r="B8019" s="272"/>
      <c r="C8019" s="272"/>
      <c r="D8019" s="272"/>
    </row>
    <row r="8020" spans="1:4">
      <c r="A8020" s="278" t="s">
        <v>6794</v>
      </c>
      <c r="B8020" s="274" t="s">
        <v>6535</v>
      </c>
      <c r="C8020" s="274" t="s">
        <v>6536</v>
      </c>
      <c r="D8020" s="275" t="s">
        <v>31273</v>
      </c>
    </row>
    <row r="8021" spans="1:4">
      <c r="A8021" s="279" t="s">
        <v>6935</v>
      </c>
      <c r="B8021" s="276" t="s">
        <v>6936</v>
      </c>
      <c r="C8021" s="276" t="s">
        <v>1448</v>
      </c>
      <c r="D8021" s="277">
        <v>4.07</v>
      </c>
    </row>
    <row r="8022" spans="1:4">
      <c r="A8022" s="279" t="s">
        <v>6937</v>
      </c>
      <c r="B8022" s="276" t="s">
        <v>6938</v>
      </c>
      <c r="C8022" s="276" t="s">
        <v>1487</v>
      </c>
      <c r="D8022" s="277">
        <v>156.56</v>
      </c>
    </row>
    <row r="8023" spans="1:4">
      <c r="A8023" s="279" t="s">
        <v>7340</v>
      </c>
      <c r="B8023" s="276" t="s">
        <v>7341</v>
      </c>
      <c r="C8023" s="276" t="s">
        <v>6</v>
      </c>
      <c r="D8023" s="277">
        <v>34.93</v>
      </c>
    </row>
    <row r="8024" spans="1:4">
      <c r="A8024" s="279" t="s">
        <v>7509</v>
      </c>
      <c r="B8024" s="276" t="s">
        <v>7510</v>
      </c>
      <c r="C8024" s="276" t="s">
        <v>6</v>
      </c>
      <c r="D8024" s="277">
        <v>81.180000000000007</v>
      </c>
    </row>
    <row r="8025" spans="1:4">
      <c r="A8025" s="279" t="s">
        <v>7511</v>
      </c>
      <c r="B8025" s="276" t="s">
        <v>7512</v>
      </c>
      <c r="C8025" s="276" t="s">
        <v>6</v>
      </c>
      <c r="D8025" s="277">
        <v>37.67</v>
      </c>
    </row>
    <row r="8026" spans="1:4">
      <c r="A8026" s="279" t="s">
        <v>8570</v>
      </c>
      <c r="B8026" s="276" t="s">
        <v>8571</v>
      </c>
      <c r="C8026" s="276" t="s">
        <v>1448</v>
      </c>
      <c r="D8026" s="277">
        <v>0.09</v>
      </c>
    </row>
    <row r="8027" spans="1:4">
      <c r="A8027" s="279" t="s">
        <v>12189</v>
      </c>
      <c r="B8027" s="276" t="s">
        <v>12190</v>
      </c>
      <c r="C8027" s="276" t="s">
        <v>429</v>
      </c>
      <c r="D8027" s="277">
        <v>6.42</v>
      </c>
    </row>
    <row r="8028" spans="1:4">
      <c r="A8028" s="279" t="s">
        <v>12191</v>
      </c>
      <c r="B8028" s="276" t="s">
        <v>12192</v>
      </c>
      <c r="C8028" s="276" t="s">
        <v>429</v>
      </c>
      <c r="D8028" s="277">
        <v>6.95</v>
      </c>
    </row>
    <row r="8029" spans="1:4" ht="45">
      <c r="A8029" s="279" t="s">
        <v>12193</v>
      </c>
      <c r="B8029" s="276" t="s">
        <v>12194</v>
      </c>
      <c r="C8029" s="276" t="s">
        <v>429</v>
      </c>
      <c r="D8029" s="277">
        <v>133.04</v>
      </c>
    </row>
    <row r="8030" spans="1:4">
      <c r="A8030" s="279" t="s">
        <v>12195</v>
      </c>
      <c r="B8030" s="276" t="s">
        <v>12196</v>
      </c>
      <c r="C8030" s="276" t="s">
        <v>429</v>
      </c>
      <c r="D8030" s="277">
        <v>6.42</v>
      </c>
    </row>
    <row r="8031" spans="1:4">
      <c r="A8031" s="279" t="s">
        <v>12393</v>
      </c>
      <c r="B8031" s="276" t="s">
        <v>12394</v>
      </c>
      <c r="C8031" s="276" t="s">
        <v>6</v>
      </c>
      <c r="D8031" s="277">
        <v>6.06</v>
      </c>
    </row>
    <row r="8032" spans="1:4">
      <c r="A8032" s="279" t="s">
        <v>16613</v>
      </c>
      <c r="B8032" s="276" t="s">
        <v>16614</v>
      </c>
      <c r="C8032" s="276" t="s">
        <v>6605</v>
      </c>
      <c r="D8032" s="277">
        <v>21405.91</v>
      </c>
    </row>
    <row r="8033" spans="1:4">
      <c r="A8033" s="279" t="s">
        <v>16720</v>
      </c>
      <c r="B8033" s="276" t="s">
        <v>16721</v>
      </c>
      <c r="C8033" s="276" t="s">
        <v>5839</v>
      </c>
      <c r="D8033" s="277">
        <v>24.07</v>
      </c>
    </row>
    <row r="8034" spans="1:4">
      <c r="A8034" s="279" t="s">
        <v>18192</v>
      </c>
      <c r="B8034" s="276" t="s">
        <v>18193</v>
      </c>
      <c r="C8034" s="276" t="s">
        <v>1487</v>
      </c>
      <c r="D8034" s="277">
        <v>107.14</v>
      </c>
    </row>
    <row r="8035" spans="1:4">
      <c r="A8035" s="279" t="s">
        <v>6957</v>
      </c>
      <c r="B8035" s="276" t="s">
        <v>6958</v>
      </c>
      <c r="C8035" s="276" t="s">
        <v>1487</v>
      </c>
      <c r="D8035" s="277">
        <v>4.63</v>
      </c>
    </row>
    <row r="8036" spans="1:4" ht="15.75">
      <c r="A8036" s="272" t="s">
        <v>33312</v>
      </c>
      <c r="B8036" s="272"/>
      <c r="C8036" s="272"/>
      <c r="D8036" s="272"/>
    </row>
    <row r="8037" spans="1:4">
      <c r="A8037" s="278" t="s">
        <v>6794</v>
      </c>
      <c r="B8037" s="274" t="s">
        <v>6535</v>
      </c>
      <c r="C8037" s="274" t="s">
        <v>6536</v>
      </c>
      <c r="D8037" s="275" t="s">
        <v>31273</v>
      </c>
    </row>
    <row r="8038" spans="1:4" ht="22.5">
      <c r="A8038" s="279" t="s">
        <v>12151</v>
      </c>
      <c r="B8038" s="276" t="s">
        <v>6611</v>
      </c>
      <c r="C8038" s="276" t="s">
        <v>429</v>
      </c>
      <c r="D8038" s="277">
        <v>5.6</v>
      </c>
    </row>
    <row r="8039" spans="1:4" ht="22.5">
      <c r="A8039" s="279" t="s">
        <v>12152</v>
      </c>
      <c r="B8039" s="276" t="s">
        <v>6612</v>
      </c>
      <c r="C8039" s="276" t="s">
        <v>429</v>
      </c>
      <c r="D8039" s="277">
        <v>6.98</v>
      </c>
    </row>
    <row r="8040" spans="1:4" ht="22.5">
      <c r="A8040" s="279" t="s">
        <v>12153</v>
      </c>
      <c r="B8040" s="276" t="s">
        <v>6613</v>
      </c>
      <c r="C8040" s="276" t="s">
        <v>429</v>
      </c>
      <c r="D8040" s="277">
        <v>8.3800000000000008</v>
      </c>
    </row>
    <row r="8041" spans="1:4" ht="22.5">
      <c r="A8041" s="279" t="s">
        <v>12154</v>
      </c>
      <c r="B8041" s="276" t="s">
        <v>6614</v>
      </c>
      <c r="C8041" s="276" t="s">
        <v>429</v>
      </c>
      <c r="D8041" s="277">
        <v>11.23</v>
      </c>
    </row>
    <row r="8042" spans="1:4" ht="22.5">
      <c r="A8042" s="279" t="s">
        <v>12155</v>
      </c>
      <c r="B8042" s="276" t="s">
        <v>6615</v>
      </c>
      <c r="C8042" s="276" t="s">
        <v>429</v>
      </c>
      <c r="D8042" s="277">
        <v>14.07</v>
      </c>
    </row>
    <row r="8043" spans="1:4" ht="22.5">
      <c r="A8043" s="279" t="s">
        <v>12156</v>
      </c>
      <c r="B8043" s="276" t="s">
        <v>6616</v>
      </c>
      <c r="C8043" s="276" t="s">
        <v>429</v>
      </c>
      <c r="D8043" s="277">
        <v>16.850000000000001</v>
      </c>
    </row>
    <row r="8044" spans="1:4" ht="22.5">
      <c r="A8044" s="279" t="s">
        <v>12157</v>
      </c>
      <c r="B8044" s="276" t="s">
        <v>6609</v>
      </c>
      <c r="C8044" s="276" t="s">
        <v>429</v>
      </c>
      <c r="D8044" s="277">
        <v>3.83</v>
      </c>
    </row>
    <row r="8045" spans="1:4" ht="22.5">
      <c r="A8045" s="279" t="s">
        <v>12158</v>
      </c>
      <c r="B8045" s="276" t="s">
        <v>12159</v>
      </c>
      <c r="C8045" s="276" t="s">
        <v>429</v>
      </c>
      <c r="D8045" s="277">
        <v>4.33</v>
      </c>
    </row>
    <row r="8046" spans="1:4" ht="22.5">
      <c r="A8046" s="279" t="s">
        <v>12160</v>
      </c>
      <c r="B8046" s="276" t="s">
        <v>6610</v>
      </c>
      <c r="C8046" s="276" t="s">
        <v>429</v>
      </c>
      <c r="D8046" s="277">
        <v>5.01</v>
      </c>
    </row>
    <row r="8047" spans="1:4">
      <c r="A8047" s="279" t="s">
        <v>14480</v>
      </c>
      <c r="B8047" s="276" t="s">
        <v>14481</v>
      </c>
      <c r="C8047" s="276" t="s">
        <v>1487</v>
      </c>
      <c r="D8047" s="277">
        <v>1056.2</v>
      </c>
    </row>
    <row r="8048" spans="1:4">
      <c r="A8048" s="279" t="s">
        <v>14482</v>
      </c>
      <c r="B8048" s="276" t="s">
        <v>14483</v>
      </c>
      <c r="C8048" s="276" t="s">
        <v>1487</v>
      </c>
      <c r="D8048" s="277">
        <v>1056.2</v>
      </c>
    </row>
    <row r="8049" spans="1:4">
      <c r="A8049" s="279" t="s">
        <v>18690</v>
      </c>
      <c r="B8049" s="276" t="s">
        <v>18691</v>
      </c>
      <c r="C8049" s="276" t="s">
        <v>41</v>
      </c>
      <c r="D8049" s="277">
        <v>968.5</v>
      </c>
    </row>
    <row r="8050" spans="1:4">
      <c r="A8050" s="279" t="s">
        <v>18692</v>
      </c>
      <c r="B8050" s="276" t="s">
        <v>18693</v>
      </c>
      <c r="C8050" s="276" t="s">
        <v>41</v>
      </c>
      <c r="D8050" s="277">
        <v>1282.8399999999999</v>
      </c>
    </row>
    <row r="8051" spans="1:4">
      <c r="A8051" s="279" t="s">
        <v>18694</v>
      </c>
      <c r="B8051" s="276" t="s">
        <v>18695</v>
      </c>
      <c r="C8051" s="276" t="s">
        <v>41</v>
      </c>
      <c r="D8051" s="277">
        <v>132.22</v>
      </c>
    </row>
    <row r="8052" spans="1:4">
      <c r="A8052" s="279" t="s">
        <v>18696</v>
      </c>
      <c r="B8052" s="276" t="s">
        <v>18697</v>
      </c>
      <c r="C8052" s="276" t="s">
        <v>41</v>
      </c>
      <c r="D8052" s="277">
        <v>157.77000000000001</v>
      </c>
    </row>
    <row r="8053" spans="1:4">
      <c r="A8053" s="279" t="s">
        <v>18698</v>
      </c>
      <c r="B8053" s="276" t="s">
        <v>18699</v>
      </c>
      <c r="C8053" s="276" t="s">
        <v>41</v>
      </c>
      <c r="D8053" s="277">
        <v>203.97</v>
      </c>
    </row>
    <row r="8054" spans="1:4">
      <c r="A8054" s="279" t="s">
        <v>18700</v>
      </c>
      <c r="B8054" s="276" t="s">
        <v>18701</v>
      </c>
      <c r="C8054" s="276" t="s">
        <v>41</v>
      </c>
      <c r="D8054" s="277">
        <v>385.6</v>
      </c>
    </row>
    <row r="8055" spans="1:4">
      <c r="A8055" s="279" t="s">
        <v>18702</v>
      </c>
      <c r="B8055" s="276" t="s">
        <v>18703</v>
      </c>
      <c r="C8055" s="276" t="s">
        <v>41</v>
      </c>
      <c r="D8055" s="277">
        <v>566.02</v>
      </c>
    </row>
    <row r="8056" spans="1:4">
      <c r="A8056" s="279" t="s">
        <v>18704</v>
      </c>
      <c r="B8056" s="276" t="s">
        <v>18705</v>
      </c>
      <c r="C8056" s="276" t="s">
        <v>41</v>
      </c>
      <c r="D8056" s="277">
        <v>644.66</v>
      </c>
    </row>
    <row r="8057" spans="1:4">
      <c r="A8057" s="279" t="s">
        <v>18766</v>
      </c>
      <c r="B8057" s="276" t="s">
        <v>18767</v>
      </c>
      <c r="C8057" s="276" t="s">
        <v>41</v>
      </c>
      <c r="D8057" s="277">
        <v>160.22</v>
      </c>
    </row>
    <row r="8058" spans="1:4">
      <c r="A8058" s="279" t="s">
        <v>18768</v>
      </c>
      <c r="B8058" s="276" t="s">
        <v>18769</v>
      </c>
      <c r="C8058" s="276" t="s">
        <v>41</v>
      </c>
      <c r="D8058" s="277">
        <v>202.74</v>
      </c>
    </row>
    <row r="8059" spans="1:4">
      <c r="A8059" s="279" t="s">
        <v>18770</v>
      </c>
      <c r="B8059" s="276" t="s">
        <v>18771</v>
      </c>
      <c r="C8059" s="276" t="s">
        <v>41</v>
      </c>
      <c r="D8059" s="277">
        <v>292.14999999999998</v>
      </c>
    </row>
    <row r="8060" spans="1:4">
      <c r="A8060" s="279" t="s">
        <v>18772</v>
      </c>
      <c r="B8060" s="276" t="s">
        <v>18773</v>
      </c>
      <c r="C8060" s="276" t="s">
        <v>41</v>
      </c>
      <c r="D8060" s="277">
        <v>410.6</v>
      </c>
    </row>
    <row r="8061" spans="1:4">
      <c r="A8061" s="279" t="s">
        <v>18774</v>
      </c>
      <c r="B8061" s="276" t="s">
        <v>18775</v>
      </c>
      <c r="C8061" s="276" t="s">
        <v>41</v>
      </c>
      <c r="D8061" s="277">
        <v>468.04</v>
      </c>
    </row>
    <row r="8062" spans="1:4">
      <c r="A8062" s="279" t="s">
        <v>18776</v>
      </c>
      <c r="B8062" s="276" t="s">
        <v>18777</v>
      </c>
      <c r="C8062" s="276" t="s">
        <v>41</v>
      </c>
      <c r="D8062" s="277">
        <v>531.54999999999995</v>
      </c>
    </row>
    <row r="8063" spans="1:4">
      <c r="A8063" s="279" t="s">
        <v>18778</v>
      </c>
      <c r="B8063" s="276" t="s">
        <v>18779</v>
      </c>
      <c r="C8063" s="276" t="s">
        <v>41</v>
      </c>
      <c r="D8063" s="277">
        <v>762.21</v>
      </c>
    </row>
    <row r="8064" spans="1:4">
      <c r="A8064" s="279" t="s">
        <v>18780</v>
      </c>
      <c r="B8064" s="276" t="s">
        <v>18781</v>
      </c>
      <c r="C8064" s="276" t="s">
        <v>41</v>
      </c>
      <c r="D8064" s="277">
        <v>926.5</v>
      </c>
    </row>
    <row r="8065" spans="1:4" ht="15.75">
      <c r="A8065" s="272" t="s">
        <v>33313</v>
      </c>
      <c r="B8065" s="272"/>
      <c r="C8065" s="272"/>
      <c r="D8065" s="272"/>
    </row>
    <row r="8066" spans="1:4">
      <c r="A8066" s="278" t="s">
        <v>6794</v>
      </c>
      <c r="B8066" s="274" t="s">
        <v>6535</v>
      </c>
      <c r="C8066" s="274" t="s">
        <v>6536</v>
      </c>
      <c r="D8066" s="275" t="s">
        <v>31273</v>
      </c>
    </row>
    <row r="8067" spans="1:4">
      <c r="A8067" s="279" t="s">
        <v>6931</v>
      </c>
      <c r="B8067" s="276" t="s">
        <v>6932</v>
      </c>
      <c r="C8067" s="276" t="s">
        <v>1448</v>
      </c>
      <c r="D8067" s="277">
        <v>6.84</v>
      </c>
    </row>
    <row r="8068" spans="1:4">
      <c r="A8068" s="279" t="s">
        <v>16763</v>
      </c>
      <c r="B8068" s="276" t="s">
        <v>33191</v>
      </c>
      <c r="C8068" s="276" t="s">
        <v>1448</v>
      </c>
      <c r="D8068" s="277">
        <v>11.33</v>
      </c>
    </row>
    <row r="8069" spans="1:4">
      <c r="A8069" s="279" t="s">
        <v>7359</v>
      </c>
      <c r="B8069" s="276" t="s">
        <v>7360</v>
      </c>
      <c r="C8069" s="276" t="s">
        <v>1448</v>
      </c>
      <c r="D8069" s="277">
        <v>1.22</v>
      </c>
    </row>
    <row r="8070" spans="1:4">
      <c r="A8070" s="279" t="s">
        <v>7357</v>
      </c>
      <c r="B8070" s="276" t="s">
        <v>7358</v>
      </c>
      <c r="C8070" s="276" t="s">
        <v>1448</v>
      </c>
      <c r="D8070" s="277">
        <v>2.0299999999999998</v>
      </c>
    </row>
    <row r="8071" spans="1:4">
      <c r="A8071" s="279" t="s">
        <v>7361</v>
      </c>
      <c r="B8071" s="276" t="s">
        <v>7362</v>
      </c>
      <c r="C8071" s="276" t="s">
        <v>1448</v>
      </c>
      <c r="D8071" s="277">
        <v>1.67</v>
      </c>
    </row>
    <row r="8072" spans="1:4">
      <c r="A8072" s="279" t="s">
        <v>7363</v>
      </c>
      <c r="B8072" s="276" t="s">
        <v>7364</v>
      </c>
      <c r="C8072" s="276" t="s">
        <v>1448</v>
      </c>
      <c r="D8072" s="277">
        <v>2.17</v>
      </c>
    </row>
    <row r="8073" spans="1:4">
      <c r="A8073" s="279" t="s">
        <v>7367</v>
      </c>
      <c r="B8073" s="276" t="s">
        <v>7368</v>
      </c>
      <c r="C8073" s="276" t="s">
        <v>1448</v>
      </c>
      <c r="D8073" s="277">
        <v>4.21</v>
      </c>
    </row>
    <row r="8074" spans="1:4" ht="22.5">
      <c r="A8074" s="279" t="s">
        <v>7369</v>
      </c>
      <c r="B8074" s="276" t="s">
        <v>7370</v>
      </c>
      <c r="C8074" s="276" t="s">
        <v>1448</v>
      </c>
      <c r="D8074" s="277">
        <v>4.6100000000000003</v>
      </c>
    </row>
    <row r="8075" spans="1:4">
      <c r="A8075" s="279" t="s">
        <v>7371</v>
      </c>
      <c r="B8075" s="276" t="s">
        <v>7372</v>
      </c>
      <c r="C8075" s="276" t="s">
        <v>1448</v>
      </c>
      <c r="D8075" s="277">
        <v>2.8</v>
      </c>
    </row>
    <row r="8076" spans="1:4">
      <c r="A8076" s="279" t="s">
        <v>7373</v>
      </c>
      <c r="B8076" s="276" t="s">
        <v>7374</v>
      </c>
      <c r="C8076" s="276" t="s">
        <v>1448</v>
      </c>
      <c r="D8076" s="277">
        <v>0.56000000000000005</v>
      </c>
    </row>
    <row r="8077" spans="1:4">
      <c r="A8077" s="279" t="s">
        <v>7375</v>
      </c>
      <c r="B8077" s="276" t="s">
        <v>7376</v>
      </c>
      <c r="C8077" s="276" t="s">
        <v>1448</v>
      </c>
      <c r="D8077" s="277">
        <v>3.59</v>
      </c>
    </row>
    <row r="8078" spans="1:4">
      <c r="A8078" s="279" t="s">
        <v>7377</v>
      </c>
      <c r="B8078" s="276" t="s">
        <v>7378</v>
      </c>
      <c r="C8078" s="276" t="s">
        <v>1448</v>
      </c>
      <c r="D8078" s="277">
        <v>53.43</v>
      </c>
    </row>
    <row r="8079" spans="1:4">
      <c r="A8079" s="279" t="s">
        <v>9171</v>
      </c>
      <c r="B8079" s="276" t="s">
        <v>9172</v>
      </c>
      <c r="C8079" s="276" t="s">
        <v>1448</v>
      </c>
      <c r="D8079" s="277">
        <v>0.7</v>
      </c>
    </row>
    <row r="8080" spans="1:4">
      <c r="A8080" s="279" t="s">
        <v>9212</v>
      </c>
      <c r="B8080" s="276" t="s">
        <v>9213</v>
      </c>
      <c r="C8080" s="276" t="s">
        <v>1448</v>
      </c>
      <c r="D8080" s="277">
        <v>14.06</v>
      </c>
    </row>
    <row r="8081" spans="1:4">
      <c r="A8081" s="279" t="s">
        <v>9214</v>
      </c>
      <c r="B8081" s="276" t="s">
        <v>9215</v>
      </c>
      <c r="C8081" s="276" t="s">
        <v>1448</v>
      </c>
      <c r="D8081" s="277">
        <v>20.010000000000002</v>
      </c>
    </row>
    <row r="8082" spans="1:4">
      <c r="A8082" s="279" t="s">
        <v>12225</v>
      </c>
      <c r="B8082" s="276" t="s">
        <v>12226</v>
      </c>
      <c r="C8082" s="276" t="s">
        <v>6</v>
      </c>
      <c r="D8082" s="277">
        <v>504</v>
      </c>
    </row>
    <row r="8083" spans="1:4">
      <c r="A8083" s="279" t="s">
        <v>12471</v>
      </c>
      <c r="B8083" s="276" t="s">
        <v>12472</v>
      </c>
      <c r="C8083" s="276" t="s">
        <v>1448</v>
      </c>
      <c r="D8083" s="277">
        <v>63</v>
      </c>
    </row>
    <row r="8084" spans="1:4">
      <c r="A8084" s="279" t="s">
        <v>13808</v>
      </c>
      <c r="B8084" s="276" t="s">
        <v>13809</v>
      </c>
      <c r="C8084" s="276" t="s">
        <v>1448</v>
      </c>
      <c r="D8084" s="277">
        <v>3.17</v>
      </c>
    </row>
    <row r="8085" spans="1:4">
      <c r="A8085" s="279" t="s">
        <v>13956</v>
      </c>
      <c r="B8085" s="276" t="s">
        <v>13957</v>
      </c>
      <c r="C8085" s="276" t="s">
        <v>1448</v>
      </c>
      <c r="D8085" s="277">
        <v>5.52</v>
      </c>
    </row>
    <row r="8086" spans="1:4">
      <c r="A8086" s="279" t="s">
        <v>16382</v>
      </c>
      <c r="B8086" s="276" t="s">
        <v>16383</v>
      </c>
      <c r="C8086" s="276" t="s">
        <v>1448</v>
      </c>
      <c r="D8086" s="277">
        <v>3.87</v>
      </c>
    </row>
    <row r="8087" spans="1:4">
      <c r="A8087" s="279" t="s">
        <v>16718</v>
      </c>
      <c r="B8087" s="276" t="s">
        <v>16719</v>
      </c>
      <c r="C8087" s="276" t="s">
        <v>5839</v>
      </c>
      <c r="D8087" s="277">
        <v>47.65</v>
      </c>
    </row>
    <row r="8088" spans="1:4">
      <c r="A8088" s="279" t="s">
        <v>16724</v>
      </c>
      <c r="B8088" s="276" t="s">
        <v>16725</v>
      </c>
      <c r="C8088" s="276" t="s">
        <v>5839</v>
      </c>
      <c r="D8088" s="277">
        <v>35.840000000000003</v>
      </c>
    </row>
    <row r="8089" spans="1:4">
      <c r="A8089" s="279" t="s">
        <v>16759</v>
      </c>
      <c r="B8089" s="276" t="s">
        <v>16760</v>
      </c>
      <c r="C8089" s="276" t="s">
        <v>1448</v>
      </c>
      <c r="D8089" s="277">
        <v>3.38</v>
      </c>
    </row>
    <row r="8090" spans="1:4">
      <c r="A8090" s="279" t="s">
        <v>16645</v>
      </c>
      <c r="B8090" s="276" t="s">
        <v>16646</v>
      </c>
      <c r="C8090" s="276" t="s">
        <v>1448</v>
      </c>
      <c r="D8090" s="277">
        <v>2.78</v>
      </c>
    </row>
    <row r="8091" spans="1:4">
      <c r="A8091" s="279" t="s">
        <v>16877</v>
      </c>
      <c r="B8091" s="276" t="s">
        <v>16878</v>
      </c>
      <c r="C8091" s="276" t="s">
        <v>6</v>
      </c>
      <c r="D8091" s="277">
        <v>390.69</v>
      </c>
    </row>
    <row r="8092" spans="1:4" ht="15.75">
      <c r="A8092" s="272" t="s">
        <v>33314</v>
      </c>
      <c r="B8092" s="272"/>
      <c r="C8092" s="272"/>
      <c r="D8092" s="272"/>
    </row>
    <row r="8093" spans="1:4">
      <c r="A8093" s="278" t="s">
        <v>6794</v>
      </c>
      <c r="B8093" s="274" t="s">
        <v>6535</v>
      </c>
      <c r="C8093" s="274" t="s">
        <v>6536</v>
      </c>
      <c r="D8093" s="275" t="s">
        <v>31273</v>
      </c>
    </row>
    <row r="8094" spans="1:4">
      <c r="A8094" s="279" t="s">
        <v>9336</v>
      </c>
      <c r="B8094" s="276" t="s">
        <v>9337</v>
      </c>
      <c r="C8094" s="276" t="s">
        <v>429</v>
      </c>
      <c r="D8094" s="277">
        <v>112.6</v>
      </c>
    </row>
    <row r="8095" spans="1:4">
      <c r="A8095" s="279" t="s">
        <v>9338</v>
      </c>
      <c r="B8095" s="276" t="s">
        <v>9339</v>
      </c>
      <c r="C8095" s="276" t="s">
        <v>429</v>
      </c>
      <c r="D8095" s="277">
        <v>121.83</v>
      </c>
    </row>
    <row r="8096" spans="1:4">
      <c r="A8096" s="279" t="s">
        <v>9340</v>
      </c>
      <c r="B8096" s="276" t="s">
        <v>9341</v>
      </c>
      <c r="C8096" s="276" t="s">
        <v>429</v>
      </c>
      <c r="D8096" s="277">
        <v>133.63</v>
      </c>
    </row>
    <row r="8097" spans="1:4">
      <c r="A8097" s="279" t="s">
        <v>12115</v>
      </c>
      <c r="B8097" s="276" t="s">
        <v>12116</v>
      </c>
      <c r="C8097" s="276" t="s">
        <v>1487</v>
      </c>
      <c r="D8097" s="277">
        <v>308.75</v>
      </c>
    </row>
    <row r="8098" spans="1:4">
      <c r="A8098" s="279" t="s">
        <v>12117</v>
      </c>
      <c r="B8098" s="276" t="s">
        <v>12118</v>
      </c>
      <c r="C8098" s="276" t="s">
        <v>1487</v>
      </c>
      <c r="D8098" s="277">
        <v>267.76</v>
      </c>
    </row>
    <row r="8099" spans="1:4">
      <c r="A8099" s="279" t="s">
        <v>12119</v>
      </c>
      <c r="B8099" s="276" t="s">
        <v>12120</v>
      </c>
      <c r="C8099" s="276" t="s">
        <v>429</v>
      </c>
      <c r="D8099" s="277">
        <v>132.38999999999999</v>
      </c>
    </row>
    <row r="8100" spans="1:4">
      <c r="A8100" s="279" t="s">
        <v>12121</v>
      </c>
      <c r="B8100" s="276" t="s">
        <v>12122</v>
      </c>
      <c r="C8100" s="276" t="s">
        <v>1487</v>
      </c>
      <c r="D8100" s="277">
        <v>337.67</v>
      </c>
    </row>
    <row r="8101" spans="1:4">
      <c r="A8101" s="279" t="s">
        <v>12123</v>
      </c>
      <c r="B8101" s="276" t="s">
        <v>12124</v>
      </c>
      <c r="C8101" s="276" t="s">
        <v>1487</v>
      </c>
      <c r="D8101" s="277">
        <v>267.75</v>
      </c>
    </row>
    <row r="8102" spans="1:4">
      <c r="A8102" s="279" t="s">
        <v>13049</v>
      </c>
      <c r="B8102" s="276" t="s">
        <v>13050</v>
      </c>
      <c r="C8102" s="276" t="s">
        <v>6</v>
      </c>
      <c r="D8102" s="277">
        <v>221</v>
      </c>
    </row>
    <row r="8103" spans="1:4">
      <c r="A8103" s="279" t="s">
        <v>13785</v>
      </c>
      <c r="B8103" s="276" t="s">
        <v>13786</v>
      </c>
      <c r="C8103" s="276" t="s">
        <v>41</v>
      </c>
      <c r="D8103" s="277">
        <v>9.1</v>
      </c>
    </row>
    <row r="8104" spans="1:4">
      <c r="A8104" s="279" t="s">
        <v>14301</v>
      </c>
      <c r="B8104" s="276" t="s">
        <v>14302</v>
      </c>
      <c r="C8104" s="276" t="s">
        <v>6</v>
      </c>
      <c r="D8104" s="277">
        <v>1.1399999999999999</v>
      </c>
    </row>
    <row r="8105" spans="1:4">
      <c r="A8105" s="279" t="s">
        <v>18384</v>
      </c>
      <c r="B8105" s="276" t="s">
        <v>18385</v>
      </c>
      <c r="C8105" s="276" t="s">
        <v>429</v>
      </c>
      <c r="D8105" s="277">
        <v>108.14</v>
      </c>
    </row>
    <row r="8106" spans="1:4" ht="15.75">
      <c r="A8106" s="272" t="s">
        <v>33315</v>
      </c>
      <c r="B8106" s="272"/>
      <c r="C8106" s="272"/>
      <c r="D8106" s="272"/>
    </row>
    <row r="8107" spans="1:4">
      <c r="A8107" s="278" t="s">
        <v>6794</v>
      </c>
      <c r="B8107" s="274" t="s">
        <v>6535</v>
      </c>
      <c r="C8107" s="274" t="s">
        <v>6536</v>
      </c>
      <c r="D8107" s="275" t="s">
        <v>31273</v>
      </c>
    </row>
    <row r="8108" spans="1:4">
      <c r="A8108" s="279" t="s">
        <v>7043</v>
      </c>
      <c r="B8108" s="276" t="s">
        <v>7044</v>
      </c>
      <c r="C8108" s="276" t="s">
        <v>1448</v>
      </c>
      <c r="D8108" s="277">
        <v>25.58</v>
      </c>
    </row>
    <row r="8109" spans="1:4">
      <c r="A8109" s="279" t="s">
        <v>8734</v>
      </c>
      <c r="B8109" s="276" t="s">
        <v>8735</v>
      </c>
      <c r="C8109" s="276" t="s">
        <v>41</v>
      </c>
      <c r="D8109" s="277">
        <v>12.74</v>
      </c>
    </row>
    <row r="8110" spans="1:4">
      <c r="A8110" s="279" t="s">
        <v>8736</v>
      </c>
      <c r="B8110" s="276" t="s">
        <v>8737</v>
      </c>
      <c r="C8110" s="276" t="s">
        <v>41</v>
      </c>
      <c r="D8110" s="277">
        <v>2.35</v>
      </c>
    </row>
    <row r="8111" spans="1:4">
      <c r="A8111" s="279" t="s">
        <v>9065</v>
      </c>
      <c r="B8111" s="276" t="s">
        <v>9066</v>
      </c>
      <c r="C8111" s="276" t="s">
        <v>41</v>
      </c>
      <c r="D8111" s="277">
        <v>75.52</v>
      </c>
    </row>
    <row r="8112" spans="1:4">
      <c r="A8112" s="279" t="s">
        <v>9067</v>
      </c>
      <c r="B8112" s="276" t="s">
        <v>9068</v>
      </c>
      <c r="C8112" s="276" t="s">
        <v>41</v>
      </c>
      <c r="D8112" s="277">
        <v>95.18</v>
      </c>
    </row>
    <row r="8113" spans="1:4">
      <c r="A8113" s="279" t="s">
        <v>9095</v>
      </c>
      <c r="B8113" s="276" t="s">
        <v>33192</v>
      </c>
      <c r="C8113" s="276" t="s">
        <v>6</v>
      </c>
      <c r="D8113" s="277">
        <v>308.14999999999998</v>
      </c>
    </row>
    <row r="8114" spans="1:4">
      <c r="A8114" s="279" t="s">
        <v>9096</v>
      </c>
      <c r="B8114" s="276" t="s">
        <v>33193</v>
      </c>
      <c r="C8114" s="276" t="s">
        <v>1448</v>
      </c>
      <c r="D8114" s="277">
        <v>28.53</v>
      </c>
    </row>
    <row r="8115" spans="1:4">
      <c r="A8115" s="279" t="s">
        <v>9097</v>
      </c>
      <c r="B8115" s="276" t="s">
        <v>33194</v>
      </c>
      <c r="C8115" s="276" t="s">
        <v>429</v>
      </c>
      <c r="D8115" s="277">
        <v>231.12</v>
      </c>
    </row>
    <row r="8116" spans="1:4">
      <c r="A8116" s="279" t="s">
        <v>9098</v>
      </c>
      <c r="B8116" s="276" t="s">
        <v>33195</v>
      </c>
      <c r="C8116" s="276" t="s">
        <v>429</v>
      </c>
      <c r="D8116" s="277">
        <v>231.12</v>
      </c>
    </row>
    <row r="8117" spans="1:4">
      <c r="A8117" s="279" t="s">
        <v>9099</v>
      </c>
      <c r="B8117" s="276" t="s">
        <v>33196</v>
      </c>
      <c r="C8117" s="276" t="s">
        <v>429</v>
      </c>
      <c r="D8117" s="277">
        <v>115.55</v>
      </c>
    </row>
    <row r="8118" spans="1:4">
      <c r="A8118" s="279" t="s">
        <v>9378</v>
      </c>
      <c r="B8118" s="276" t="s">
        <v>9379</v>
      </c>
      <c r="C8118" s="276" t="s">
        <v>1448</v>
      </c>
      <c r="D8118" s="277">
        <v>7.39</v>
      </c>
    </row>
    <row r="8119" spans="1:4">
      <c r="A8119" s="279" t="s">
        <v>12321</v>
      </c>
      <c r="B8119" s="276" t="s">
        <v>12322</v>
      </c>
      <c r="C8119" s="276" t="s">
        <v>1448</v>
      </c>
      <c r="D8119" s="277">
        <v>10.44</v>
      </c>
    </row>
    <row r="8120" spans="1:4" ht="22.5">
      <c r="A8120" s="279" t="s">
        <v>13661</v>
      </c>
      <c r="B8120" s="276" t="s">
        <v>13662</v>
      </c>
      <c r="C8120" s="276" t="s">
        <v>6</v>
      </c>
      <c r="D8120" s="277">
        <v>52</v>
      </c>
    </row>
    <row r="8121" spans="1:4" ht="22.5">
      <c r="A8121" s="279" t="s">
        <v>13663</v>
      </c>
      <c r="B8121" s="276" t="s">
        <v>13664</v>
      </c>
      <c r="C8121" s="276" t="s">
        <v>6</v>
      </c>
      <c r="D8121" s="277">
        <v>66.86</v>
      </c>
    </row>
    <row r="8122" spans="1:4" ht="22.5">
      <c r="A8122" s="279" t="s">
        <v>14524</v>
      </c>
      <c r="B8122" s="276" t="s">
        <v>33197</v>
      </c>
      <c r="C8122" s="276" t="s">
        <v>41</v>
      </c>
      <c r="D8122" s="277">
        <v>2.57</v>
      </c>
    </row>
    <row r="8123" spans="1:4">
      <c r="A8123" s="279" t="s">
        <v>14525</v>
      </c>
      <c r="B8123" s="276" t="s">
        <v>14526</v>
      </c>
      <c r="C8123" s="276" t="s">
        <v>41</v>
      </c>
      <c r="D8123" s="277">
        <v>7.29</v>
      </c>
    </row>
    <row r="8124" spans="1:4">
      <c r="A8124" s="279" t="s">
        <v>14533</v>
      </c>
      <c r="B8124" s="276" t="s">
        <v>14534</v>
      </c>
      <c r="C8124" s="276" t="s">
        <v>1448</v>
      </c>
      <c r="D8124" s="277">
        <v>8.16</v>
      </c>
    </row>
    <row r="8125" spans="1:4">
      <c r="A8125" s="279" t="s">
        <v>14540</v>
      </c>
      <c r="B8125" s="276" t="s">
        <v>14541</v>
      </c>
      <c r="C8125" s="276" t="s">
        <v>1448</v>
      </c>
      <c r="D8125" s="277">
        <v>28.81</v>
      </c>
    </row>
    <row r="8126" spans="1:4">
      <c r="A8126" s="279" t="s">
        <v>14542</v>
      </c>
      <c r="B8126" s="276" t="s">
        <v>14543</v>
      </c>
      <c r="C8126" s="276" t="s">
        <v>41</v>
      </c>
      <c r="D8126" s="277">
        <v>4</v>
      </c>
    </row>
    <row r="8127" spans="1:4" ht="22.5">
      <c r="A8127" s="279" t="s">
        <v>14539</v>
      </c>
      <c r="B8127" s="276" t="s">
        <v>33198</v>
      </c>
      <c r="C8127" s="276" t="s">
        <v>41</v>
      </c>
      <c r="D8127" s="277">
        <v>24.4</v>
      </c>
    </row>
    <row r="8128" spans="1:4">
      <c r="A8128" s="279" t="s">
        <v>14859</v>
      </c>
      <c r="B8128" s="276" t="s">
        <v>6783</v>
      </c>
      <c r="C8128" s="276" t="s">
        <v>41</v>
      </c>
      <c r="D8128" s="277">
        <v>59.35</v>
      </c>
    </row>
    <row r="8129" spans="1:4" ht="22.5">
      <c r="A8129" s="279" t="s">
        <v>18076</v>
      </c>
      <c r="B8129" s="276" t="s">
        <v>33199</v>
      </c>
      <c r="C8129" s="276" t="s">
        <v>429</v>
      </c>
      <c r="D8129" s="277">
        <v>25.88</v>
      </c>
    </row>
    <row r="8130" spans="1:4" ht="22.5">
      <c r="A8130" s="279" t="s">
        <v>18077</v>
      </c>
      <c r="B8130" s="276" t="s">
        <v>33200</v>
      </c>
      <c r="C8130" s="276" t="s">
        <v>429</v>
      </c>
      <c r="D8130" s="277">
        <v>17.600000000000001</v>
      </c>
    </row>
    <row r="8131" spans="1:4">
      <c r="A8131" s="279" t="s">
        <v>18072</v>
      </c>
      <c r="B8131" s="276" t="s">
        <v>33201</v>
      </c>
      <c r="C8131" s="276" t="s">
        <v>1448</v>
      </c>
      <c r="D8131" s="277">
        <v>6.9</v>
      </c>
    </row>
    <row r="8132" spans="1:4">
      <c r="A8132" s="279" t="s">
        <v>18073</v>
      </c>
      <c r="B8132" s="276" t="s">
        <v>33202</v>
      </c>
      <c r="C8132" s="276" t="s">
        <v>1448</v>
      </c>
      <c r="D8132" s="277">
        <v>6.42</v>
      </c>
    </row>
    <row r="8133" spans="1:4">
      <c r="A8133" s="279" t="s">
        <v>18084</v>
      </c>
      <c r="B8133" s="276" t="s">
        <v>33203</v>
      </c>
      <c r="C8133" s="276" t="s">
        <v>429</v>
      </c>
      <c r="D8133" s="277">
        <v>13.3</v>
      </c>
    </row>
    <row r="8134" spans="1:4">
      <c r="A8134" s="279" t="s">
        <v>18085</v>
      </c>
      <c r="B8134" s="276" t="s">
        <v>18086</v>
      </c>
      <c r="C8134" s="276" t="s">
        <v>429</v>
      </c>
      <c r="D8134" s="277">
        <v>33.96</v>
      </c>
    </row>
    <row r="8135" spans="1:4">
      <c r="A8135" s="279" t="s">
        <v>18479</v>
      </c>
      <c r="B8135" s="276" t="s">
        <v>18480</v>
      </c>
      <c r="C8135" s="276" t="s">
        <v>6</v>
      </c>
      <c r="D8135" s="277">
        <v>2760.21</v>
      </c>
    </row>
    <row r="8136" spans="1:4">
      <c r="A8136" s="279" t="s">
        <v>20770</v>
      </c>
      <c r="B8136" s="276" t="s">
        <v>20771</v>
      </c>
      <c r="C8136" s="276" t="s">
        <v>20772</v>
      </c>
      <c r="D8136" s="277">
        <v>15224.27</v>
      </c>
    </row>
    <row r="8137" spans="1:4" ht="15.75">
      <c r="A8137" s="272" t="s">
        <v>33316</v>
      </c>
      <c r="B8137" s="272"/>
      <c r="C8137" s="272"/>
      <c r="D8137" s="272"/>
    </row>
    <row r="8138" spans="1:4">
      <c r="A8138" s="278" t="s">
        <v>6794</v>
      </c>
      <c r="B8138" s="274" t="s">
        <v>6535</v>
      </c>
      <c r="C8138" s="274" t="s">
        <v>6536</v>
      </c>
      <c r="D8138" s="275" t="s">
        <v>31273</v>
      </c>
    </row>
    <row r="8139" spans="1:4">
      <c r="A8139" s="279" t="s">
        <v>7876</v>
      </c>
      <c r="B8139" s="276" t="s">
        <v>7877</v>
      </c>
      <c r="C8139" s="276" t="s">
        <v>1487</v>
      </c>
      <c r="D8139" s="277">
        <v>46.08</v>
      </c>
    </row>
    <row r="8140" spans="1:4">
      <c r="A8140" s="279" t="s">
        <v>13552</v>
      </c>
      <c r="B8140" s="276" t="s">
        <v>13553</v>
      </c>
      <c r="C8140" s="276" t="s">
        <v>1487</v>
      </c>
      <c r="D8140" s="277">
        <v>27.89</v>
      </c>
    </row>
    <row r="8141" spans="1:4">
      <c r="A8141" s="279" t="s">
        <v>14478</v>
      </c>
      <c r="B8141" s="276" t="s">
        <v>14479</v>
      </c>
      <c r="C8141" s="276" t="s">
        <v>1487</v>
      </c>
      <c r="D8141" s="277">
        <v>31.74</v>
      </c>
    </row>
    <row r="8142" spans="1:4">
      <c r="A8142" s="279" t="s">
        <v>14840</v>
      </c>
      <c r="B8142" s="276" t="s">
        <v>14841</v>
      </c>
      <c r="C8142" s="276" t="s">
        <v>1487</v>
      </c>
      <c r="D8142" s="277">
        <v>23.04</v>
      </c>
    </row>
    <row r="8143" spans="1:4">
      <c r="A8143" s="279" t="s">
        <v>16712</v>
      </c>
      <c r="B8143" s="276" t="s">
        <v>16713</v>
      </c>
      <c r="C8143" s="276" t="s">
        <v>1487</v>
      </c>
      <c r="D8143" s="277">
        <v>32.74</v>
      </c>
    </row>
    <row r="8144" spans="1:4">
      <c r="A8144" s="279" t="s">
        <v>16714</v>
      </c>
      <c r="B8144" s="276" t="s">
        <v>16715</v>
      </c>
      <c r="C8144" s="276" t="s">
        <v>1487</v>
      </c>
      <c r="D8144" s="277">
        <v>37.6</v>
      </c>
    </row>
    <row r="8145" spans="1:4">
      <c r="A8145" s="279" t="s">
        <v>16716</v>
      </c>
      <c r="B8145" s="276" t="s">
        <v>16717</v>
      </c>
      <c r="C8145" s="276" t="s">
        <v>1487</v>
      </c>
      <c r="D8145" s="277">
        <v>41.23</v>
      </c>
    </row>
    <row r="8146" spans="1:4">
      <c r="A8146" s="279" t="s">
        <v>16757</v>
      </c>
      <c r="B8146" s="276" t="s">
        <v>16758</v>
      </c>
      <c r="C8146" s="276" t="s">
        <v>1487</v>
      </c>
      <c r="D8146" s="277">
        <v>20.62</v>
      </c>
    </row>
    <row r="8147" spans="1:4" ht="15.75">
      <c r="A8147" s="272" t="s">
        <v>33317</v>
      </c>
      <c r="B8147" s="272"/>
      <c r="C8147" s="272"/>
      <c r="D8147" s="272"/>
    </row>
    <row r="8148" spans="1:4">
      <c r="A8148" s="278" t="s">
        <v>6794</v>
      </c>
      <c r="B8148" s="274" t="s">
        <v>6535</v>
      </c>
      <c r="C8148" s="274" t="s">
        <v>6536</v>
      </c>
      <c r="D8148" s="275" t="s">
        <v>31273</v>
      </c>
    </row>
    <row r="8149" spans="1:4">
      <c r="A8149" s="279" t="s">
        <v>7540</v>
      </c>
      <c r="B8149" s="276" t="s">
        <v>7541</v>
      </c>
      <c r="C8149" s="276" t="s">
        <v>429</v>
      </c>
      <c r="D8149" s="277">
        <v>34.79</v>
      </c>
    </row>
    <row r="8150" spans="1:4">
      <c r="A8150" s="279" t="s">
        <v>7577</v>
      </c>
      <c r="B8150" s="276" t="s">
        <v>7578</v>
      </c>
      <c r="C8150" s="276" t="s">
        <v>429</v>
      </c>
      <c r="D8150" s="277">
        <v>268.52</v>
      </c>
    </row>
    <row r="8151" spans="1:4">
      <c r="A8151" s="279" t="s">
        <v>7579</v>
      </c>
      <c r="B8151" s="276" t="s">
        <v>7580</v>
      </c>
      <c r="C8151" s="276" t="s">
        <v>429</v>
      </c>
      <c r="D8151" s="277">
        <v>336.81</v>
      </c>
    </row>
    <row r="8152" spans="1:4">
      <c r="A8152" s="279" t="s">
        <v>7581</v>
      </c>
      <c r="B8152" s="276" t="s">
        <v>7582</v>
      </c>
      <c r="C8152" s="276" t="s">
        <v>429</v>
      </c>
      <c r="D8152" s="277">
        <v>422.64</v>
      </c>
    </row>
    <row r="8153" spans="1:4">
      <c r="A8153" s="279" t="s">
        <v>33204</v>
      </c>
      <c r="B8153" s="276" t="s">
        <v>33205</v>
      </c>
      <c r="C8153" s="276" t="s">
        <v>429</v>
      </c>
      <c r="D8153" s="277">
        <v>408.96</v>
      </c>
    </row>
    <row r="8154" spans="1:4">
      <c r="A8154" s="279" t="s">
        <v>8732</v>
      </c>
      <c r="B8154" s="276" t="s">
        <v>8733</v>
      </c>
      <c r="C8154" s="276" t="s">
        <v>6</v>
      </c>
      <c r="D8154" s="277">
        <v>3.97</v>
      </c>
    </row>
    <row r="8155" spans="1:4">
      <c r="A8155" s="279" t="s">
        <v>8738</v>
      </c>
      <c r="B8155" s="276" t="s">
        <v>8739</v>
      </c>
      <c r="C8155" s="276" t="s">
        <v>41</v>
      </c>
      <c r="D8155" s="277">
        <v>3.77</v>
      </c>
    </row>
    <row r="8156" spans="1:4">
      <c r="A8156" s="279" t="s">
        <v>8899</v>
      </c>
      <c r="B8156" s="276" t="s">
        <v>8900</v>
      </c>
      <c r="C8156" s="276" t="s">
        <v>429</v>
      </c>
      <c r="D8156" s="277">
        <v>30.87</v>
      </c>
    </row>
    <row r="8157" spans="1:4">
      <c r="A8157" s="279" t="s">
        <v>9056</v>
      </c>
      <c r="B8157" s="276" t="s">
        <v>9057</v>
      </c>
      <c r="C8157" s="276" t="s">
        <v>429</v>
      </c>
      <c r="D8157" s="277">
        <v>33.33</v>
      </c>
    </row>
    <row r="8158" spans="1:4" ht="22.5">
      <c r="A8158" s="279" t="s">
        <v>9058</v>
      </c>
      <c r="B8158" s="276" t="s">
        <v>9059</v>
      </c>
      <c r="C8158" s="276" t="s">
        <v>429</v>
      </c>
      <c r="D8158" s="277">
        <v>34.18</v>
      </c>
    </row>
    <row r="8159" spans="1:4" ht="22.5">
      <c r="A8159" s="279" t="s">
        <v>9060</v>
      </c>
      <c r="B8159" s="276" t="s">
        <v>9061</v>
      </c>
      <c r="C8159" s="276" t="s">
        <v>429</v>
      </c>
      <c r="D8159" s="277">
        <v>43.44</v>
      </c>
    </row>
    <row r="8160" spans="1:4">
      <c r="A8160" s="279" t="s">
        <v>9062</v>
      </c>
      <c r="B8160" s="276" t="s">
        <v>9063</v>
      </c>
      <c r="C8160" s="276" t="s">
        <v>429</v>
      </c>
      <c r="D8160" s="277">
        <v>13.66</v>
      </c>
    </row>
    <row r="8161" spans="1:4">
      <c r="A8161" s="279" t="s">
        <v>9102</v>
      </c>
      <c r="B8161" s="276" t="s">
        <v>9103</v>
      </c>
      <c r="C8161" s="276" t="s">
        <v>429</v>
      </c>
      <c r="D8161" s="277">
        <v>62.19</v>
      </c>
    </row>
    <row r="8162" spans="1:4">
      <c r="A8162" s="279" t="s">
        <v>9112</v>
      </c>
      <c r="B8162" s="276" t="s">
        <v>9113</v>
      </c>
      <c r="C8162" s="276" t="s">
        <v>429</v>
      </c>
      <c r="D8162" s="277">
        <v>320.83</v>
      </c>
    </row>
    <row r="8163" spans="1:4">
      <c r="A8163" s="279" t="s">
        <v>9603</v>
      </c>
      <c r="B8163" s="276" t="s">
        <v>9604</v>
      </c>
      <c r="C8163" s="276" t="s">
        <v>429</v>
      </c>
      <c r="D8163" s="277">
        <v>134.72999999999999</v>
      </c>
    </row>
    <row r="8164" spans="1:4">
      <c r="A8164" s="279" t="s">
        <v>10889</v>
      </c>
      <c r="B8164" s="276" t="s">
        <v>33206</v>
      </c>
      <c r="C8164" s="276" t="s">
        <v>41</v>
      </c>
      <c r="D8164" s="277">
        <v>122.77</v>
      </c>
    </row>
    <row r="8165" spans="1:4">
      <c r="A8165" s="279" t="s">
        <v>10890</v>
      </c>
      <c r="B8165" s="276" t="s">
        <v>10891</v>
      </c>
      <c r="C8165" s="276" t="s">
        <v>6</v>
      </c>
      <c r="D8165" s="277">
        <v>29.91</v>
      </c>
    </row>
    <row r="8166" spans="1:4">
      <c r="A8166" s="279" t="s">
        <v>11056</v>
      </c>
      <c r="B8166" s="276" t="s">
        <v>6628</v>
      </c>
      <c r="C8166" s="276" t="s">
        <v>429</v>
      </c>
      <c r="D8166" s="277">
        <v>316.05</v>
      </c>
    </row>
    <row r="8167" spans="1:4">
      <c r="A8167" s="279" t="s">
        <v>11057</v>
      </c>
      <c r="B8167" s="276" t="s">
        <v>11058</v>
      </c>
      <c r="C8167" s="276" t="s">
        <v>429</v>
      </c>
      <c r="D8167" s="277">
        <v>347.29</v>
      </c>
    </row>
    <row r="8168" spans="1:4">
      <c r="A8168" s="279" t="s">
        <v>11370</v>
      </c>
      <c r="B8168" s="276" t="s">
        <v>11371</v>
      </c>
      <c r="C8168" s="276" t="s">
        <v>41</v>
      </c>
      <c r="D8168" s="277">
        <v>24.34</v>
      </c>
    </row>
    <row r="8169" spans="1:4">
      <c r="A8169" s="279" t="s">
        <v>11707</v>
      </c>
      <c r="B8169" s="276" t="s">
        <v>11708</v>
      </c>
      <c r="C8169" s="276" t="s">
        <v>41</v>
      </c>
      <c r="D8169" s="277">
        <v>10.58</v>
      </c>
    </row>
    <row r="8170" spans="1:4">
      <c r="A8170" s="279" t="s">
        <v>12205</v>
      </c>
      <c r="B8170" s="276" t="s">
        <v>12206</v>
      </c>
      <c r="C8170" s="276" t="s">
        <v>429</v>
      </c>
      <c r="D8170" s="277">
        <v>146.75</v>
      </c>
    </row>
    <row r="8171" spans="1:4">
      <c r="A8171" s="279" t="s">
        <v>12207</v>
      </c>
      <c r="B8171" s="276" t="s">
        <v>12208</v>
      </c>
      <c r="C8171" s="276" t="s">
        <v>429</v>
      </c>
      <c r="D8171" s="277">
        <v>146.75</v>
      </c>
    </row>
    <row r="8172" spans="1:4">
      <c r="A8172" s="279" t="s">
        <v>12209</v>
      </c>
      <c r="B8172" s="276" t="s">
        <v>12210</v>
      </c>
      <c r="C8172" s="276" t="s">
        <v>429</v>
      </c>
      <c r="D8172" s="277">
        <v>168.34</v>
      </c>
    </row>
    <row r="8173" spans="1:4">
      <c r="A8173" s="279" t="s">
        <v>12213</v>
      </c>
      <c r="B8173" s="276" t="s">
        <v>12214</v>
      </c>
      <c r="C8173" s="276" t="s">
        <v>1448</v>
      </c>
      <c r="D8173" s="277">
        <v>0.43</v>
      </c>
    </row>
    <row r="8174" spans="1:4">
      <c r="A8174" s="279" t="s">
        <v>12215</v>
      </c>
      <c r="B8174" s="276" t="s">
        <v>12216</v>
      </c>
      <c r="C8174" s="276" t="s">
        <v>429</v>
      </c>
      <c r="D8174" s="277">
        <v>435.27</v>
      </c>
    </row>
    <row r="8175" spans="1:4">
      <c r="A8175" s="279" t="s">
        <v>12217</v>
      </c>
      <c r="B8175" s="276" t="s">
        <v>12218</v>
      </c>
      <c r="C8175" s="276" t="s">
        <v>429</v>
      </c>
      <c r="D8175" s="277">
        <v>222.64</v>
      </c>
    </row>
    <row r="8176" spans="1:4">
      <c r="A8176" s="279" t="s">
        <v>12219</v>
      </c>
      <c r="B8176" s="276" t="s">
        <v>12220</v>
      </c>
      <c r="C8176" s="276" t="s">
        <v>429</v>
      </c>
      <c r="D8176" s="277">
        <v>284.48</v>
      </c>
    </row>
    <row r="8177" spans="1:4">
      <c r="A8177" s="279" t="s">
        <v>12221</v>
      </c>
      <c r="B8177" s="276" t="s">
        <v>12222</v>
      </c>
      <c r="C8177" s="276" t="s">
        <v>429</v>
      </c>
      <c r="D8177" s="277">
        <v>321.58999999999997</v>
      </c>
    </row>
    <row r="8178" spans="1:4">
      <c r="A8178" s="279" t="s">
        <v>12901</v>
      </c>
      <c r="B8178" s="276" t="s">
        <v>12902</v>
      </c>
      <c r="C8178" s="276" t="s">
        <v>429</v>
      </c>
      <c r="D8178" s="277">
        <v>50.9</v>
      </c>
    </row>
    <row r="8179" spans="1:4">
      <c r="A8179" s="279" t="s">
        <v>12943</v>
      </c>
      <c r="B8179" s="276" t="s">
        <v>12944</v>
      </c>
      <c r="C8179" s="276" t="s">
        <v>429</v>
      </c>
      <c r="D8179" s="277">
        <v>70.23</v>
      </c>
    </row>
    <row r="8180" spans="1:4">
      <c r="A8180" s="279" t="s">
        <v>12947</v>
      </c>
      <c r="B8180" s="276" t="s">
        <v>12948</v>
      </c>
      <c r="C8180" s="276" t="s">
        <v>429</v>
      </c>
      <c r="D8180" s="277">
        <v>33.9</v>
      </c>
    </row>
    <row r="8181" spans="1:4">
      <c r="A8181" s="279" t="s">
        <v>13615</v>
      </c>
      <c r="B8181" s="276" t="s">
        <v>13616</v>
      </c>
      <c r="C8181" s="276" t="s">
        <v>429</v>
      </c>
      <c r="D8181" s="277">
        <v>16.77</v>
      </c>
    </row>
    <row r="8182" spans="1:4" ht="22.5">
      <c r="A8182" s="279" t="s">
        <v>13731</v>
      </c>
      <c r="B8182" s="276" t="s">
        <v>6624</v>
      </c>
      <c r="C8182" s="276" t="s">
        <v>1448</v>
      </c>
      <c r="D8182" s="277">
        <v>24.91</v>
      </c>
    </row>
    <row r="8183" spans="1:4">
      <c r="A8183" s="279" t="s">
        <v>14159</v>
      </c>
      <c r="B8183" s="276" t="s">
        <v>14160</v>
      </c>
      <c r="C8183" s="276" t="s">
        <v>429</v>
      </c>
      <c r="D8183" s="277">
        <v>46.34</v>
      </c>
    </row>
    <row r="8184" spans="1:4">
      <c r="A8184" s="279" t="s">
        <v>14309</v>
      </c>
      <c r="B8184" s="276" t="s">
        <v>14310</v>
      </c>
      <c r="C8184" s="276" t="s">
        <v>1448</v>
      </c>
      <c r="D8184" s="277">
        <v>3.08</v>
      </c>
    </row>
    <row r="8185" spans="1:4">
      <c r="A8185" s="279" t="s">
        <v>14323</v>
      </c>
      <c r="B8185" s="276" t="s">
        <v>14324</v>
      </c>
      <c r="C8185" s="276" t="s">
        <v>429</v>
      </c>
      <c r="D8185" s="277">
        <v>81.47</v>
      </c>
    </row>
    <row r="8186" spans="1:4">
      <c r="A8186" s="279" t="s">
        <v>14327</v>
      </c>
      <c r="B8186" s="276" t="s">
        <v>14328</v>
      </c>
      <c r="C8186" s="276" t="s">
        <v>429</v>
      </c>
      <c r="D8186" s="277">
        <v>94.7</v>
      </c>
    </row>
    <row r="8187" spans="1:4">
      <c r="A8187" s="279" t="s">
        <v>14329</v>
      </c>
      <c r="B8187" s="276" t="s">
        <v>14330</v>
      </c>
      <c r="C8187" s="276" t="s">
        <v>429</v>
      </c>
      <c r="D8187" s="277">
        <v>293.70999999999998</v>
      </c>
    </row>
    <row r="8188" spans="1:4">
      <c r="A8188" s="279" t="s">
        <v>14484</v>
      </c>
      <c r="B8188" s="276" t="s">
        <v>6650</v>
      </c>
      <c r="C8188" s="276" t="s">
        <v>429</v>
      </c>
      <c r="D8188" s="277">
        <v>157.47</v>
      </c>
    </row>
    <row r="8189" spans="1:4">
      <c r="A8189" s="279" t="s">
        <v>14485</v>
      </c>
      <c r="B8189" s="276" t="s">
        <v>14486</v>
      </c>
      <c r="C8189" s="276" t="s">
        <v>429</v>
      </c>
      <c r="D8189" s="277">
        <v>30.84</v>
      </c>
    </row>
    <row r="8190" spans="1:4">
      <c r="A8190" s="279" t="s">
        <v>14487</v>
      </c>
      <c r="B8190" s="276" t="s">
        <v>14488</v>
      </c>
      <c r="C8190" s="276" t="s">
        <v>429</v>
      </c>
      <c r="D8190" s="277">
        <v>35.79</v>
      </c>
    </row>
    <row r="8191" spans="1:4">
      <c r="A8191" s="279" t="s">
        <v>14504</v>
      </c>
      <c r="B8191" s="276" t="s">
        <v>14505</v>
      </c>
      <c r="C8191" s="276" t="s">
        <v>41</v>
      </c>
      <c r="D8191" s="277">
        <v>119.5</v>
      </c>
    </row>
    <row r="8192" spans="1:4">
      <c r="A8192" s="279" t="s">
        <v>14506</v>
      </c>
      <c r="B8192" s="276" t="s">
        <v>14507</v>
      </c>
      <c r="C8192" s="276" t="s">
        <v>41</v>
      </c>
      <c r="D8192" s="277">
        <v>71.680000000000007</v>
      </c>
    </row>
    <row r="8193" spans="1:4">
      <c r="A8193" s="279" t="s">
        <v>14508</v>
      </c>
      <c r="B8193" s="276" t="s">
        <v>6646</v>
      </c>
      <c r="C8193" s="276" t="s">
        <v>429</v>
      </c>
      <c r="D8193" s="277">
        <v>91.6</v>
      </c>
    </row>
    <row r="8194" spans="1:4">
      <c r="A8194" s="279" t="s">
        <v>14509</v>
      </c>
      <c r="B8194" s="276" t="s">
        <v>14510</v>
      </c>
      <c r="C8194" s="276" t="s">
        <v>41</v>
      </c>
      <c r="D8194" s="277">
        <v>23.19</v>
      </c>
    </row>
    <row r="8195" spans="1:4">
      <c r="A8195" s="279" t="s">
        <v>14511</v>
      </c>
      <c r="B8195" s="276" t="s">
        <v>14512</v>
      </c>
      <c r="C8195" s="276" t="s">
        <v>41</v>
      </c>
      <c r="D8195" s="277">
        <v>68.52</v>
      </c>
    </row>
    <row r="8196" spans="1:4">
      <c r="A8196" s="279" t="s">
        <v>14340</v>
      </c>
      <c r="B8196" s="276" t="s">
        <v>14341</v>
      </c>
      <c r="C8196" s="276" t="s">
        <v>6</v>
      </c>
      <c r="D8196" s="277">
        <v>0.33</v>
      </c>
    </row>
    <row r="8197" spans="1:4">
      <c r="A8197" s="279" t="s">
        <v>14643</v>
      </c>
      <c r="B8197" s="276" t="s">
        <v>14644</v>
      </c>
      <c r="C8197" s="276" t="s">
        <v>429</v>
      </c>
      <c r="D8197" s="277">
        <v>118.63</v>
      </c>
    </row>
    <row r="8198" spans="1:4">
      <c r="A8198" s="279" t="s">
        <v>14645</v>
      </c>
      <c r="B8198" s="276" t="s">
        <v>14646</v>
      </c>
      <c r="C8198" s="276" t="s">
        <v>429</v>
      </c>
      <c r="D8198" s="277">
        <v>99.2</v>
      </c>
    </row>
    <row r="8199" spans="1:4">
      <c r="A8199" s="279" t="s">
        <v>14647</v>
      </c>
      <c r="B8199" s="276" t="s">
        <v>14648</v>
      </c>
      <c r="C8199" s="276" t="s">
        <v>429</v>
      </c>
      <c r="D8199" s="277">
        <v>90.9</v>
      </c>
    </row>
    <row r="8200" spans="1:4">
      <c r="A8200" s="279" t="s">
        <v>14649</v>
      </c>
      <c r="B8200" s="276" t="s">
        <v>14650</v>
      </c>
      <c r="C8200" s="276" t="s">
        <v>429</v>
      </c>
      <c r="D8200" s="277">
        <v>206.17</v>
      </c>
    </row>
    <row r="8201" spans="1:4">
      <c r="A8201" s="279" t="s">
        <v>14651</v>
      </c>
      <c r="B8201" s="276" t="s">
        <v>14652</v>
      </c>
      <c r="C8201" s="276" t="s">
        <v>429</v>
      </c>
      <c r="D8201" s="277">
        <v>163.16999999999999</v>
      </c>
    </row>
    <row r="8202" spans="1:4">
      <c r="A8202" s="279" t="s">
        <v>14653</v>
      </c>
      <c r="B8202" s="276" t="s">
        <v>14654</v>
      </c>
      <c r="C8202" s="276" t="s">
        <v>429</v>
      </c>
      <c r="D8202" s="277">
        <v>154.04</v>
      </c>
    </row>
    <row r="8203" spans="1:4">
      <c r="A8203" s="279" t="s">
        <v>14659</v>
      </c>
      <c r="B8203" s="276" t="s">
        <v>14660</v>
      </c>
      <c r="C8203" s="276" t="s">
        <v>429</v>
      </c>
      <c r="D8203" s="277">
        <v>26.46</v>
      </c>
    </row>
    <row r="8204" spans="1:4">
      <c r="A8204" s="279" t="s">
        <v>14665</v>
      </c>
      <c r="B8204" s="276" t="s">
        <v>14666</v>
      </c>
      <c r="C8204" s="276" t="s">
        <v>429</v>
      </c>
      <c r="D8204" s="277">
        <v>49.48</v>
      </c>
    </row>
    <row r="8205" spans="1:4">
      <c r="A8205" s="279" t="s">
        <v>14667</v>
      </c>
      <c r="B8205" s="276" t="s">
        <v>14668</v>
      </c>
      <c r="C8205" s="276" t="s">
        <v>429</v>
      </c>
      <c r="D8205" s="277">
        <v>148.78</v>
      </c>
    </row>
    <row r="8206" spans="1:4" ht="22.5">
      <c r="A8206" s="279" t="s">
        <v>13711</v>
      </c>
      <c r="B8206" s="276" t="s">
        <v>33207</v>
      </c>
      <c r="C8206" s="276" t="s">
        <v>429</v>
      </c>
      <c r="D8206" s="277">
        <v>245.54</v>
      </c>
    </row>
    <row r="8207" spans="1:4">
      <c r="A8207" s="279" t="s">
        <v>14727</v>
      </c>
      <c r="B8207" s="276" t="s">
        <v>14728</v>
      </c>
      <c r="C8207" s="276" t="s">
        <v>429</v>
      </c>
      <c r="D8207" s="277">
        <v>192.94</v>
      </c>
    </row>
    <row r="8208" spans="1:4">
      <c r="A8208" s="279" t="s">
        <v>14751</v>
      </c>
      <c r="B8208" s="276" t="s">
        <v>14752</v>
      </c>
      <c r="C8208" s="276" t="s">
        <v>429</v>
      </c>
      <c r="D8208" s="277">
        <v>118.63</v>
      </c>
    </row>
    <row r="8209" spans="1:4" ht="22.5">
      <c r="A8209" s="279" t="s">
        <v>14880</v>
      </c>
      <c r="B8209" s="276" t="s">
        <v>14881</v>
      </c>
      <c r="C8209" s="276" t="s">
        <v>429</v>
      </c>
      <c r="D8209" s="277">
        <v>64.56</v>
      </c>
    </row>
    <row r="8210" spans="1:4" ht="22.5">
      <c r="A8210" s="279" t="s">
        <v>14882</v>
      </c>
      <c r="B8210" s="276" t="s">
        <v>14883</v>
      </c>
      <c r="C8210" s="276" t="s">
        <v>429</v>
      </c>
      <c r="D8210" s="277">
        <v>82.85</v>
      </c>
    </row>
    <row r="8211" spans="1:4">
      <c r="A8211" s="279" t="s">
        <v>33208</v>
      </c>
      <c r="B8211" s="276" t="s">
        <v>33209</v>
      </c>
      <c r="C8211" s="276" t="s">
        <v>429</v>
      </c>
      <c r="D8211" s="277">
        <v>245.54</v>
      </c>
    </row>
    <row r="8212" spans="1:4">
      <c r="A8212" s="279" t="s">
        <v>16445</v>
      </c>
      <c r="B8212" s="276" t="s">
        <v>16446</v>
      </c>
      <c r="C8212" s="276" t="s">
        <v>1448</v>
      </c>
      <c r="D8212" s="277">
        <v>66</v>
      </c>
    </row>
    <row r="8213" spans="1:4">
      <c r="A8213" s="279" t="s">
        <v>16447</v>
      </c>
      <c r="B8213" s="276" t="s">
        <v>16448</v>
      </c>
      <c r="C8213" s="276" t="s">
        <v>429</v>
      </c>
      <c r="D8213" s="277">
        <v>214.5</v>
      </c>
    </row>
    <row r="8214" spans="1:4">
      <c r="A8214" s="279" t="s">
        <v>16449</v>
      </c>
      <c r="B8214" s="276" t="s">
        <v>16450</v>
      </c>
      <c r="C8214" s="276" t="s">
        <v>1448</v>
      </c>
      <c r="D8214" s="277">
        <v>7.39</v>
      </c>
    </row>
    <row r="8215" spans="1:4">
      <c r="A8215" s="279" t="s">
        <v>16451</v>
      </c>
      <c r="B8215" s="276" t="s">
        <v>16452</v>
      </c>
      <c r="C8215" s="276" t="s">
        <v>1448</v>
      </c>
      <c r="D8215" s="277">
        <v>7.39</v>
      </c>
    </row>
    <row r="8216" spans="1:4">
      <c r="A8216" s="279" t="s">
        <v>16473</v>
      </c>
      <c r="B8216" s="276" t="s">
        <v>6648</v>
      </c>
      <c r="C8216" s="276" t="s">
        <v>41</v>
      </c>
      <c r="D8216" s="277">
        <v>36.369999999999997</v>
      </c>
    </row>
    <row r="8217" spans="1:4">
      <c r="A8217" s="279" t="s">
        <v>16474</v>
      </c>
      <c r="B8217" s="276" t="s">
        <v>16475</v>
      </c>
      <c r="C8217" s="276" t="s">
        <v>41</v>
      </c>
      <c r="D8217" s="277">
        <v>28.7</v>
      </c>
    </row>
    <row r="8218" spans="1:4">
      <c r="A8218" s="279" t="s">
        <v>16478</v>
      </c>
      <c r="B8218" s="276" t="s">
        <v>16479</v>
      </c>
      <c r="C8218" s="276" t="s">
        <v>41</v>
      </c>
      <c r="D8218" s="277">
        <v>25.06</v>
      </c>
    </row>
    <row r="8219" spans="1:4">
      <c r="A8219" s="279" t="s">
        <v>16699</v>
      </c>
      <c r="B8219" s="276" t="s">
        <v>16700</v>
      </c>
      <c r="C8219" s="276" t="s">
        <v>41</v>
      </c>
      <c r="D8219" s="277">
        <v>62.15</v>
      </c>
    </row>
    <row r="8220" spans="1:4">
      <c r="A8220" s="279" t="s">
        <v>16701</v>
      </c>
      <c r="B8220" s="276" t="s">
        <v>16702</v>
      </c>
      <c r="C8220" s="276" t="s">
        <v>41</v>
      </c>
      <c r="D8220" s="277">
        <v>114.2</v>
      </c>
    </row>
    <row r="8221" spans="1:4">
      <c r="A8221" s="279" t="s">
        <v>16703</v>
      </c>
      <c r="B8221" s="276" t="s">
        <v>16704</v>
      </c>
      <c r="C8221" s="276" t="s">
        <v>41</v>
      </c>
      <c r="D8221" s="277">
        <v>51.92</v>
      </c>
    </row>
    <row r="8222" spans="1:4">
      <c r="A8222" s="279" t="s">
        <v>16705</v>
      </c>
      <c r="B8222" s="276" t="s">
        <v>16706</v>
      </c>
      <c r="C8222" s="276" t="s">
        <v>41</v>
      </c>
      <c r="D8222" s="277">
        <v>86.53</v>
      </c>
    </row>
    <row r="8223" spans="1:4">
      <c r="A8223" s="279" t="s">
        <v>16707</v>
      </c>
      <c r="B8223" s="276" t="s">
        <v>6649</v>
      </c>
      <c r="C8223" s="276" t="s">
        <v>429</v>
      </c>
      <c r="D8223" s="277">
        <v>94.04</v>
      </c>
    </row>
    <row r="8224" spans="1:4">
      <c r="A8224" s="279" t="s">
        <v>16708</v>
      </c>
      <c r="B8224" s="276" t="s">
        <v>16709</v>
      </c>
      <c r="C8224" s="276" t="s">
        <v>41</v>
      </c>
      <c r="D8224" s="277">
        <v>37.520000000000003</v>
      </c>
    </row>
    <row r="8225" spans="1:4">
      <c r="A8225" s="279" t="s">
        <v>16710</v>
      </c>
      <c r="B8225" s="276" t="s">
        <v>16711</v>
      </c>
      <c r="C8225" s="276" t="s">
        <v>41</v>
      </c>
      <c r="D8225" s="277">
        <v>62.54</v>
      </c>
    </row>
    <row r="8226" spans="1:4">
      <c r="A8226" s="279" t="s">
        <v>16781</v>
      </c>
      <c r="B8226" s="276" t="s">
        <v>16782</v>
      </c>
      <c r="C8226" s="276" t="s">
        <v>6</v>
      </c>
      <c r="D8226" s="277">
        <v>40.020000000000003</v>
      </c>
    </row>
    <row r="8227" spans="1:4">
      <c r="A8227" s="279" t="s">
        <v>17005</v>
      </c>
      <c r="B8227" s="276" t="s">
        <v>17006</v>
      </c>
      <c r="C8227" s="276" t="s">
        <v>429</v>
      </c>
      <c r="D8227" s="277">
        <v>84.68</v>
      </c>
    </row>
    <row r="8228" spans="1:4">
      <c r="A8228" s="279" t="s">
        <v>17007</v>
      </c>
      <c r="B8228" s="276" t="s">
        <v>17008</v>
      </c>
      <c r="C8228" s="276" t="s">
        <v>429</v>
      </c>
      <c r="D8228" s="277">
        <v>68.36</v>
      </c>
    </row>
    <row r="8229" spans="1:4">
      <c r="A8229" s="279" t="s">
        <v>18070</v>
      </c>
      <c r="B8229" s="276" t="s">
        <v>18071</v>
      </c>
      <c r="C8229" s="276" t="s">
        <v>6</v>
      </c>
      <c r="D8229" s="277">
        <v>63.69</v>
      </c>
    </row>
    <row r="8230" spans="1:4">
      <c r="A8230" s="279" t="s">
        <v>18213</v>
      </c>
      <c r="B8230" s="276" t="s">
        <v>18214</v>
      </c>
      <c r="C8230" s="276" t="s">
        <v>41</v>
      </c>
      <c r="D8230" s="277">
        <v>5.95</v>
      </c>
    </row>
    <row r="8231" spans="1:4">
      <c r="A8231" s="279" t="s">
        <v>18559</v>
      </c>
      <c r="B8231" s="276" t="s">
        <v>18560</v>
      </c>
      <c r="C8231" s="276" t="s">
        <v>41</v>
      </c>
      <c r="D8231" s="277">
        <v>7.06</v>
      </c>
    </row>
    <row r="8232" spans="1:4" ht="15.75">
      <c r="A8232" s="272" t="s">
        <v>33318</v>
      </c>
      <c r="B8232" s="272"/>
      <c r="C8232" s="272"/>
      <c r="D8232" s="272"/>
    </row>
    <row r="8233" spans="1:4">
      <c r="A8233" s="278" t="s">
        <v>6794</v>
      </c>
      <c r="B8233" s="274" t="s">
        <v>6535</v>
      </c>
      <c r="C8233" s="274" t="s">
        <v>6536</v>
      </c>
      <c r="D8233" s="275" t="s">
        <v>31273</v>
      </c>
    </row>
    <row r="8234" spans="1:4">
      <c r="A8234" s="279" t="s">
        <v>7562</v>
      </c>
      <c r="B8234" s="276" t="s">
        <v>7563</v>
      </c>
      <c r="C8234" s="276" t="s">
        <v>6</v>
      </c>
      <c r="D8234" s="277">
        <v>186588</v>
      </c>
    </row>
    <row r="8235" spans="1:4">
      <c r="A8235" s="279" t="s">
        <v>9044</v>
      </c>
      <c r="B8235" s="276" t="s">
        <v>9045</v>
      </c>
      <c r="C8235" s="276" t="s">
        <v>6</v>
      </c>
      <c r="D8235" s="277">
        <v>6690</v>
      </c>
    </row>
    <row r="8236" spans="1:4" ht="22.5">
      <c r="A8236" s="279" t="s">
        <v>9537</v>
      </c>
      <c r="B8236" s="276" t="s">
        <v>6758</v>
      </c>
      <c r="C8236" s="276" t="s">
        <v>6</v>
      </c>
      <c r="D8236" s="277">
        <v>985.19</v>
      </c>
    </row>
    <row r="8237" spans="1:4">
      <c r="A8237" s="279" t="s">
        <v>9593</v>
      </c>
      <c r="B8237" s="276" t="s">
        <v>9594</v>
      </c>
      <c r="C8237" s="276" t="s">
        <v>6</v>
      </c>
      <c r="D8237" s="277">
        <v>58.75</v>
      </c>
    </row>
    <row r="8238" spans="1:4">
      <c r="A8238" s="279" t="s">
        <v>9595</v>
      </c>
      <c r="B8238" s="276" t="s">
        <v>9596</v>
      </c>
      <c r="C8238" s="276" t="s">
        <v>6</v>
      </c>
      <c r="D8238" s="277">
        <v>70.23</v>
      </c>
    </row>
    <row r="8239" spans="1:4">
      <c r="A8239" s="279" t="s">
        <v>9597</v>
      </c>
      <c r="B8239" s="276" t="s">
        <v>9598</v>
      </c>
      <c r="C8239" s="276" t="s">
        <v>6</v>
      </c>
      <c r="D8239" s="277">
        <v>32.15</v>
      </c>
    </row>
    <row r="8240" spans="1:4">
      <c r="A8240" s="279" t="s">
        <v>9599</v>
      </c>
      <c r="B8240" s="276" t="s">
        <v>9600</v>
      </c>
      <c r="C8240" s="276" t="s">
        <v>6</v>
      </c>
      <c r="D8240" s="277">
        <v>38.57</v>
      </c>
    </row>
    <row r="8241" spans="1:4">
      <c r="A8241" s="279" t="s">
        <v>9601</v>
      </c>
      <c r="B8241" s="276" t="s">
        <v>9602</v>
      </c>
      <c r="C8241" s="276" t="s">
        <v>429</v>
      </c>
      <c r="D8241" s="277">
        <v>0.56999999999999995</v>
      </c>
    </row>
    <row r="8242" spans="1:4">
      <c r="A8242" s="279" t="s">
        <v>9672</v>
      </c>
      <c r="B8242" s="276" t="s">
        <v>9673</v>
      </c>
      <c r="C8242" s="276" t="s">
        <v>1448</v>
      </c>
      <c r="D8242" s="277">
        <v>1.91</v>
      </c>
    </row>
    <row r="8243" spans="1:4" ht="22.5">
      <c r="A8243" s="279" t="s">
        <v>10911</v>
      </c>
      <c r="B8243" s="276" t="s">
        <v>10912</v>
      </c>
      <c r="C8243" s="276" t="s">
        <v>6</v>
      </c>
      <c r="D8243" s="277">
        <v>279.87</v>
      </c>
    </row>
    <row r="8244" spans="1:4">
      <c r="A8244" s="279" t="s">
        <v>10919</v>
      </c>
      <c r="B8244" s="276" t="s">
        <v>6784</v>
      </c>
      <c r="C8244" s="276" t="s">
        <v>41</v>
      </c>
      <c r="D8244" s="277">
        <v>220.73</v>
      </c>
    </row>
    <row r="8245" spans="1:4">
      <c r="A8245" s="279" t="s">
        <v>11052</v>
      </c>
      <c r="B8245" s="276" t="s">
        <v>11053</v>
      </c>
      <c r="C8245" s="276" t="s">
        <v>429</v>
      </c>
      <c r="D8245" s="277">
        <v>94.96</v>
      </c>
    </row>
    <row r="8246" spans="1:4">
      <c r="A8246" s="279" t="s">
        <v>11054</v>
      </c>
      <c r="B8246" s="276" t="s">
        <v>11055</v>
      </c>
      <c r="C8246" s="276" t="s">
        <v>429</v>
      </c>
      <c r="D8246" s="277">
        <v>96.8</v>
      </c>
    </row>
    <row r="8247" spans="1:4">
      <c r="A8247" s="279" t="s">
        <v>11061</v>
      </c>
      <c r="B8247" s="276" t="s">
        <v>11062</v>
      </c>
      <c r="C8247" s="276" t="s">
        <v>429</v>
      </c>
      <c r="D8247" s="277">
        <v>107.1</v>
      </c>
    </row>
    <row r="8248" spans="1:4">
      <c r="A8248" s="279" t="s">
        <v>11059</v>
      </c>
      <c r="B8248" s="276" t="s">
        <v>11060</v>
      </c>
      <c r="C8248" s="276" t="s">
        <v>429</v>
      </c>
      <c r="D8248" s="277">
        <v>100.4</v>
      </c>
    </row>
    <row r="8249" spans="1:4">
      <c r="A8249" s="279" t="s">
        <v>11065</v>
      </c>
      <c r="B8249" s="276" t="s">
        <v>11066</v>
      </c>
      <c r="C8249" s="276" t="s">
        <v>429</v>
      </c>
      <c r="D8249" s="277">
        <v>85.68</v>
      </c>
    </row>
    <row r="8250" spans="1:4">
      <c r="A8250" s="279" t="s">
        <v>11063</v>
      </c>
      <c r="B8250" s="276" t="s">
        <v>11064</v>
      </c>
      <c r="C8250" s="276" t="s">
        <v>429</v>
      </c>
      <c r="D8250" s="277">
        <v>84.19</v>
      </c>
    </row>
    <row r="8251" spans="1:4">
      <c r="A8251" s="279" t="s">
        <v>11069</v>
      </c>
      <c r="B8251" s="276" t="s">
        <v>11070</v>
      </c>
      <c r="C8251" s="276" t="s">
        <v>429</v>
      </c>
      <c r="D8251" s="277">
        <v>244.04</v>
      </c>
    </row>
    <row r="8252" spans="1:4">
      <c r="A8252" s="279" t="s">
        <v>11067</v>
      </c>
      <c r="B8252" s="276" t="s">
        <v>11068</v>
      </c>
      <c r="C8252" s="276" t="s">
        <v>429</v>
      </c>
      <c r="D8252" s="277">
        <v>217.19</v>
      </c>
    </row>
    <row r="8253" spans="1:4">
      <c r="A8253" s="279" t="s">
        <v>11073</v>
      </c>
      <c r="B8253" s="276" t="s">
        <v>11074</v>
      </c>
      <c r="C8253" s="276" t="s">
        <v>429</v>
      </c>
      <c r="D8253" s="277">
        <v>234.66</v>
      </c>
    </row>
    <row r="8254" spans="1:4">
      <c r="A8254" s="279" t="s">
        <v>11071</v>
      </c>
      <c r="B8254" s="276" t="s">
        <v>11072</v>
      </c>
      <c r="C8254" s="276" t="s">
        <v>429</v>
      </c>
      <c r="D8254" s="277">
        <v>208.84</v>
      </c>
    </row>
    <row r="8255" spans="1:4">
      <c r="A8255" s="279" t="s">
        <v>11077</v>
      </c>
      <c r="B8255" s="276" t="s">
        <v>11078</v>
      </c>
      <c r="C8255" s="276" t="s">
        <v>429</v>
      </c>
      <c r="D8255" s="277">
        <v>213.7</v>
      </c>
    </row>
    <row r="8256" spans="1:4">
      <c r="A8256" s="279" t="s">
        <v>11075</v>
      </c>
      <c r="B8256" s="276" t="s">
        <v>11076</v>
      </c>
      <c r="C8256" s="276" t="s">
        <v>429</v>
      </c>
      <c r="D8256" s="277">
        <v>175.74</v>
      </c>
    </row>
    <row r="8257" spans="1:4">
      <c r="A8257" s="279" t="s">
        <v>11129</v>
      </c>
      <c r="B8257" s="276" t="s">
        <v>11130</v>
      </c>
      <c r="C8257" s="276" t="s">
        <v>1487</v>
      </c>
      <c r="D8257" s="277">
        <v>23.42</v>
      </c>
    </row>
    <row r="8258" spans="1:4">
      <c r="A8258" s="279" t="s">
        <v>11303</v>
      </c>
      <c r="B8258" s="276" t="s">
        <v>6779</v>
      </c>
      <c r="C8258" s="276" t="s">
        <v>6</v>
      </c>
      <c r="D8258" s="277">
        <v>3156.92</v>
      </c>
    </row>
    <row r="8259" spans="1:4">
      <c r="A8259" s="279" t="s">
        <v>11417</v>
      </c>
      <c r="B8259" s="276" t="s">
        <v>11418</v>
      </c>
      <c r="C8259" s="276" t="s">
        <v>1448</v>
      </c>
      <c r="D8259" s="277">
        <v>31.34</v>
      </c>
    </row>
    <row r="8260" spans="1:4">
      <c r="A8260" s="279" t="s">
        <v>11424</v>
      </c>
      <c r="B8260" s="276" t="s">
        <v>6626</v>
      </c>
      <c r="C8260" s="276" t="s">
        <v>41</v>
      </c>
      <c r="D8260" s="277">
        <v>86.4</v>
      </c>
    </row>
    <row r="8261" spans="1:4">
      <c r="A8261" s="279" t="s">
        <v>11867</v>
      </c>
      <c r="B8261" s="276" t="s">
        <v>11868</v>
      </c>
      <c r="C8261" s="276" t="s">
        <v>6</v>
      </c>
      <c r="D8261" s="277">
        <v>5.51</v>
      </c>
    </row>
    <row r="8262" spans="1:4" ht="22.5">
      <c r="A8262" s="279" t="s">
        <v>12019</v>
      </c>
      <c r="B8262" s="276" t="s">
        <v>12020</v>
      </c>
      <c r="C8262" s="276" t="s">
        <v>41</v>
      </c>
      <c r="D8262" s="277">
        <v>172.82</v>
      </c>
    </row>
    <row r="8263" spans="1:4">
      <c r="A8263" s="279" t="s">
        <v>12038</v>
      </c>
      <c r="B8263" s="276" t="s">
        <v>12039</v>
      </c>
      <c r="C8263" s="276" t="s">
        <v>429</v>
      </c>
      <c r="D8263" s="277">
        <v>104.86</v>
      </c>
    </row>
    <row r="8264" spans="1:4">
      <c r="A8264" s="279" t="s">
        <v>12042</v>
      </c>
      <c r="B8264" s="276" t="s">
        <v>12043</v>
      </c>
      <c r="C8264" s="276" t="s">
        <v>429</v>
      </c>
      <c r="D8264" s="277">
        <v>101.88</v>
      </c>
    </row>
    <row r="8265" spans="1:4">
      <c r="A8265" s="279" t="s">
        <v>12040</v>
      </c>
      <c r="B8265" s="276" t="s">
        <v>12041</v>
      </c>
      <c r="C8265" s="276" t="s">
        <v>429</v>
      </c>
      <c r="D8265" s="277">
        <v>120.58</v>
      </c>
    </row>
    <row r="8266" spans="1:4" ht="33.75">
      <c r="A8266" s="279" t="s">
        <v>12044</v>
      </c>
      <c r="B8266" s="276" t="s">
        <v>12045</v>
      </c>
      <c r="C8266" s="276" t="s">
        <v>429</v>
      </c>
      <c r="D8266" s="277">
        <v>71.069999999999993</v>
      </c>
    </row>
    <row r="8267" spans="1:4">
      <c r="A8267" s="279" t="s">
        <v>12046</v>
      </c>
      <c r="B8267" s="276" t="s">
        <v>6645</v>
      </c>
      <c r="C8267" s="276" t="s">
        <v>429</v>
      </c>
      <c r="D8267" s="277">
        <v>42.87</v>
      </c>
    </row>
    <row r="8268" spans="1:4">
      <c r="A8268" s="279" t="s">
        <v>12047</v>
      </c>
      <c r="B8268" s="276" t="s">
        <v>12048</v>
      </c>
      <c r="C8268" s="276" t="s">
        <v>429</v>
      </c>
      <c r="D8268" s="277">
        <v>56.39</v>
      </c>
    </row>
    <row r="8269" spans="1:4">
      <c r="A8269" s="279" t="s">
        <v>12049</v>
      </c>
      <c r="B8269" s="276" t="s">
        <v>12050</v>
      </c>
      <c r="C8269" s="276" t="s">
        <v>429</v>
      </c>
      <c r="D8269" s="277">
        <v>30.4</v>
      </c>
    </row>
    <row r="8270" spans="1:4">
      <c r="A8270" s="279" t="s">
        <v>12051</v>
      </c>
      <c r="B8270" s="276" t="s">
        <v>12052</v>
      </c>
      <c r="C8270" s="276" t="s">
        <v>429</v>
      </c>
      <c r="D8270" s="277">
        <v>24.32</v>
      </c>
    </row>
    <row r="8271" spans="1:4">
      <c r="A8271" s="279" t="s">
        <v>12055</v>
      </c>
      <c r="B8271" s="276" t="s">
        <v>12056</v>
      </c>
      <c r="C8271" s="276" t="s">
        <v>429</v>
      </c>
      <c r="D8271" s="277">
        <v>93.16</v>
      </c>
    </row>
    <row r="8272" spans="1:4">
      <c r="A8272" s="279" t="s">
        <v>12053</v>
      </c>
      <c r="B8272" s="276" t="s">
        <v>12054</v>
      </c>
      <c r="C8272" s="276" t="s">
        <v>429</v>
      </c>
      <c r="D8272" s="277">
        <v>67.63</v>
      </c>
    </row>
    <row r="8273" spans="1:4">
      <c r="A8273" s="279" t="s">
        <v>12059</v>
      </c>
      <c r="B8273" s="276" t="s">
        <v>12060</v>
      </c>
      <c r="C8273" s="276" t="s">
        <v>429</v>
      </c>
      <c r="D8273" s="277">
        <v>60.11</v>
      </c>
    </row>
    <row r="8274" spans="1:4">
      <c r="A8274" s="279" t="s">
        <v>12057</v>
      </c>
      <c r="B8274" s="276" t="s">
        <v>12058</v>
      </c>
      <c r="C8274" s="276" t="s">
        <v>429</v>
      </c>
      <c r="D8274" s="277">
        <v>55.6</v>
      </c>
    </row>
    <row r="8275" spans="1:4">
      <c r="A8275" s="279" t="s">
        <v>12061</v>
      </c>
      <c r="B8275" s="276" t="s">
        <v>12062</v>
      </c>
      <c r="C8275" s="276" t="s">
        <v>429</v>
      </c>
      <c r="D8275" s="277">
        <v>153.9</v>
      </c>
    </row>
    <row r="8276" spans="1:4" ht="22.5">
      <c r="A8276" s="279" t="s">
        <v>12063</v>
      </c>
      <c r="B8276" s="276" t="s">
        <v>33210</v>
      </c>
      <c r="C8276" s="276" t="s">
        <v>429</v>
      </c>
      <c r="D8276" s="277">
        <v>54.51</v>
      </c>
    </row>
    <row r="8277" spans="1:4">
      <c r="A8277" s="279" t="s">
        <v>12064</v>
      </c>
      <c r="B8277" s="276" t="s">
        <v>12065</v>
      </c>
      <c r="C8277" s="276" t="s">
        <v>429</v>
      </c>
      <c r="D8277" s="277">
        <v>98.5</v>
      </c>
    </row>
    <row r="8278" spans="1:4">
      <c r="A8278" s="279" t="s">
        <v>12068</v>
      </c>
      <c r="B8278" s="276" t="s">
        <v>12069</v>
      </c>
      <c r="C8278" s="276" t="s">
        <v>429</v>
      </c>
      <c r="D8278" s="277">
        <v>71.73</v>
      </c>
    </row>
    <row r="8279" spans="1:4">
      <c r="A8279" s="279" t="s">
        <v>12066</v>
      </c>
      <c r="B8279" s="276" t="s">
        <v>12067</v>
      </c>
      <c r="C8279" s="276" t="s">
        <v>429</v>
      </c>
      <c r="D8279" s="277">
        <v>69.67</v>
      </c>
    </row>
    <row r="8280" spans="1:4" ht="22.5">
      <c r="A8280" s="279" t="s">
        <v>12447</v>
      </c>
      <c r="B8280" s="276" t="s">
        <v>12448</v>
      </c>
      <c r="C8280" s="276" t="s">
        <v>429</v>
      </c>
      <c r="D8280" s="277">
        <v>16.43</v>
      </c>
    </row>
    <row r="8281" spans="1:4" ht="22.5">
      <c r="A8281" s="279" t="s">
        <v>12535</v>
      </c>
      <c r="B8281" s="276" t="s">
        <v>33211</v>
      </c>
      <c r="C8281" s="276" t="s">
        <v>429</v>
      </c>
      <c r="D8281" s="277">
        <v>287.10000000000002</v>
      </c>
    </row>
    <row r="8282" spans="1:4" ht="22.5">
      <c r="A8282" s="279" t="s">
        <v>12536</v>
      </c>
      <c r="B8282" s="276" t="s">
        <v>33212</v>
      </c>
      <c r="C8282" s="276" t="s">
        <v>429</v>
      </c>
      <c r="D8282" s="277">
        <v>244.51</v>
      </c>
    </row>
    <row r="8283" spans="1:4" ht="22.5">
      <c r="A8283" s="279" t="s">
        <v>12537</v>
      </c>
      <c r="B8283" s="276" t="s">
        <v>33213</v>
      </c>
      <c r="C8283" s="276" t="s">
        <v>429</v>
      </c>
      <c r="D8283" s="277">
        <v>311.70999999999998</v>
      </c>
    </row>
    <row r="8284" spans="1:4" ht="22.5">
      <c r="A8284" s="279" t="s">
        <v>12538</v>
      </c>
      <c r="B8284" s="276" t="s">
        <v>33214</v>
      </c>
      <c r="C8284" s="276" t="s">
        <v>429</v>
      </c>
      <c r="D8284" s="277">
        <v>270.2</v>
      </c>
    </row>
    <row r="8285" spans="1:4">
      <c r="A8285" s="279" t="s">
        <v>13016</v>
      </c>
      <c r="B8285" s="276" t="s">
        <v>6600</v>
      </c>
      <c r="C8285" s="276" t="s">
        <v>429</v>
      </c>
      <c r="D8285" s="277">
        <v>0.44</v>
      </c>
    </row>
    <row r="8286" spans="1:4">
      <c r="A8286" s="279" t="s">
        <v>13060</v>
      </c>
      <c r="B8286" s="276" t="s">
        <v>6607</v>
      </c>
      <c r="C8286" s="276" t="s">
        <v>429</v>
      </c>
      <c r="D8286" s="277">
        <v>0.51</v>
      </c>
    </row>
    <row r="8287" spans="1:4">
      <c r="A8287" s="279" t="s">
        <v>13061</v>
      </c>
      <c r="B8287" s="276" t="s">
        <v>6606</v>
      </c>
      <c r="C8287" s="276" t="s">
        <v>429</v>
      </c>
      <c r="D8287" s="277">
        <v>0.44</v>
      </c>
    </row>
    <row r="8288" spans="1:4">
      <c r="A8288" s="279" t="s">
        <v>13854</v>
      </c>
      <c r="B8288" s="276" t="s">
        <v>6762</v>
      </c>
      <c r="C8288" s="276" t="s">
        <v>6</v>
      </c>
      <c r="D8288" s="277">
        <v>2293.86</v>
      </c>
    </row>
    <row r="8289" spans="1:4" ht="22.5">
      <c r="A8289" s="279" t="s">
        <v>14135</v>
      </c>
      <c r="B8289" s="276" t="s">
        <v>14136</v>
      </c>
      <c r="C8289" s="276" t="s">
        <v>6</v>
      </c>
      <c r="D8289" s="277">
        <v>235.94</v>
      </c>
    </row>
    <row r="8290" spans="1:4" ht="22.5">
      <c r="A8290" s="279" t="s">
        <v>14137</v>
      </c>
      <c r="B8290" s="276" t="s">
        <v>14138</v>
      </c>
      <c r="C8290" s="276" t="s">
        <v>6</v>
      </c>
      <c r="D8290" s="277">
        <v>294.58999999999997</v>
      </c>
    </row>
    <row r="8291" spans="1:4" ht="22.5">
      <c r="A8291" s="279" t="s">
        <v>14139</v>
      </c>
      <c r="B8291" s="276" t="s">
        <v>14140</v>
      </c>
      <c r="C8291" s="276" t="s">
        <v>6</v>
      </c>
      <c r="D8291" s="277">
        <v>369.34</v>
      </c>
    </row>
    <row r="8292" spans="1:4" ht="22.5">
      <c r="A8292" s="279" t="s">
        <v>14141</v>
      </c>
      <c r="B8292" s="276" t="s">
        <v>14142</v>
      </c>
      <c r="C8292" s="276" t="s">
        <v>6</v>
      </c>
      <c r="D8292" s="277">
        <v>436.59</v>
      </c>
    </row>
    <row r="8293" spans="1:4" ht="22.5">
      <c r="A8293" s="279" t="s">
        <v>14143</v>
      </c>
      <c r="B8293" s="276" t="s">
        <v>14144</v>
      </c>
      <c r="C8293" s="276" t="s">
        <v>6</v>
      </c>
      <c r="D8293" s="277">
        <v>424.46</v>
      </c>
    </row>
    <row r="8294" spans="1:4" ht="22.5">
      <c r="A8294" s="279" t="s">
        <v>14145</v>
      </c>
      <c r="B8294" s="276" t="s">
        <v>14146</v>
      </c>
      <c r="C8294" s="276" t="s">
        <v>6</v>
      </c>
      <c r="D8294" s="277">
        <v>529.20000000000005</v>
      </c>
    </row>
    <row r="8295" spans="1:4" ht="22.5">
      <c r="A8295" s="279" t="s">
        <v>14147</v>
      </c>
      <c r="B8295" s="276" t="s">
        <v>14148</v>
      </c>
      <c r="C8295" s="276" t="s">
        <v>6</v>
      </c>
      <c r="D8295" s="277">
        <v>529.20000000000005</v>
      </c>
    </row>
    <row r="8296" spans="1:4" ht="45">
      <c r="A8296" s="279" t="s">
        <v>14149</v>
      </c>
      <c r="B8296" s="276" t="s">
        <v>14150</v>
      </c>
      <c r="C8296" s="276" t="s">
        <v>6</v>
      </c>
      <c r="D8296" s="277">
        <v>631.73</v>
      </c>
    </row>
    <row r="8297" spans="1:4">
      <c r="A8297" s="279" t="s">
        <v>14303</v>
      </c>
      <c r="B8297" s="276" t="s">
        <v>14304</v>
      </c>
      <c r="C8297" s="276" t="s">
        <v>429</v>
      </c>
      <c r="D8297" s="277">
        <v>70</v>
      </c>
    </row>
    <row r="8298" spans="1:4">
      <c r="A8298" s="279" t="s">
        <v>14305</v>
      </c>
      <c r="B8298" s="276" t="s">
        <v>14306</v>
      </c>
      <c r="C8298" s="276" t="s">
        <v>429</v>
      </c>
      <c r="D8298" s="277">
        <v>55</v>
      </c>
    </row>
    <row r="8299" spans="1:4" ht="22.5">
      <c r="A8299" s="279" t="s">
        <v>14563</v>
      </c>
      <c r="B8299" s="276" t="s">
        <v>14564</v>
      </c>
      <c r="C8299" s="276" t="s">
        <v>41</v>
      </c>
      <c r="D8299" s="277">
        <v>292.16000000000003</v>
      </c>
    </row>
    <row r="8300" spans="1:4" ht="22.5">
      <c r="A8300" s="279" t="s">
        <v>14655</v>
      </c>
      <c r="B8300" s="276" t="s">
        <v>14656</v>
      </c>
      <c r="C8300" s="276" t="s">
        <v>429</v>
      </c>
      <c r="D8300" s="277">
        <v>222.7</v>
      </c>
    </row>
    <row r="8301" spans="1:4">
      <c r="A8301" s="279" t="s">
        <v>14657</v>
      </c>
      <c r="B8301" s="276" t="s">
        <v>14658</v>
      </c>
      <c r="C8301" s="276" t="s">
        <v>429</v>
      </c>
      <c r="D8301" s="277">
        <v>161.1</v>
      </c>
    </row>
    <row r="8302" spans="1:4" ht="22.5">
      <c r="A8302" s="279" t="s">
        <v>14669</v>
      </c>
      <c r="B8302" s="276" t="s">
        <v>14670</v>
      </c>
      <c r="C8302" s="276" t="s">
        <v>429</v>
      </c>
      <c r="D8302" s="277">
        <v>235.12</v>
      </c>
    </row>
    <row r="8303" spans="1:4">
      <c r="A8303" s="279" t="s">
        <v>14671</v>
      </c>
      <c r="B8303" s="276" t="s">
        <v>14672</v>
      </c>
      <c r="C8303" s="276" t="s">
        <v>429</v>
      </c>
      <c r="D8303" s="277">
        <v>69.94</v>
      </c>
    </row>
    <row r="8304" spans="1:4">
      <c r="A8304" s="279" t="s">
        <v>14673</v>
      </c>
      <c r="B8304" s="276" t="s">
        <v>14674</v>
      </c>
      <c r="C8304" s="276" t="s">
        <v>429</v>
      </c>
      <c r="D8304" s="277">
        <v>87.43</v>
      </c>
    </row>
    <row r="8305" spans="1:4">
      <c r="A8305" s="279" t="s">
        <v>14854</v>
      </c>
      <c r="B8305" s="276" t="s">
        <v>6647</v>
      </c>
      <c r="C8305" s="276" t="s">
        <v>429</v>
      </c>
      <c r="D8305" s="277">
        <v>12.67</v>
      </c>
    </row>
    <row r="8306" spans="1:4">
      <c r="A8306" s="279" t="s">
        <v>14903</v>
      </c>
      <c r="B8306" s="276" t="s">
        <v>14904</v>
      </c>
      <c r="C8306" s="276" t="s">
        <v>6</v>
      </c>
      <c r="D8306" s="277">
        <v>301.85000000000002</v>
      </c>
    </row>
    <row r="8307" spans="1:4" ht="22.5">
      <c r="A8307" s="279" t="s">
        <v>14911</v>
      </c>
      <c r="B8307" s="276" t="s">
        <v>14912</v>
      </c>
      <c r="C8307" s="276" t="s">
        <v>429</v>
      </c>
      <c r="D8307" s="277">
        <v>352.25</v>
      </c>
    </row>
    <row r="8308" spans="1:4" ht="22.5">
      <c r="A8308" s="279" t="s">
        <v>14913</v>
      </c>
      <c r="B8308" s="276" t="s">
        <v>14914</v>
      </c>
      <c r="C8308" s="276" t="s">
        <v>429</v>
      </c>
      <c r="D8308" s="277">
        <v>319.73</v>
      </c>
    </row>
    <row r="8309" spans="1:4" ht="22.5">
      <c r="A8309" s="279" t="s">
        <v>14915</v>
      </c>
      <c r="B8309" s="276" t="s">
        <v>14916</v>
      </c>
      <c r="C8309" s="276" t="s">
        <v>429</v>
      </c>
      <c r="D8309" s="277">
        <v>343.51</v>
      </c>
    </row>
    <row r="8310" spans="1:4" ht="22.5">
      <c r="A8310" s="279" t="s">
        <v>14917</v>
      </c>
      <c r="B8310" s="276" t="s">
        <v>14918</v>
      </c>
      <c r="C8310" s="276" t="s">
        <v>429</v>
      </c>
      <c r="D8310" s="277">
        <v>316.97000000000003</v>
      </c>
    </row>
    <row r="8311" spans="1:4">
      <c r="A8311" s="279" t="s">
        <v>14919</v>
      </c>
      <c r="B8311" s="276" t="s">
        <v>14920</v>
      </c>
      <c r="C8311" s="276" t="s">
        <v>429</v>
      </c>
      <c r="D8311" s="277">
        <v>387.53</v>
      </c>
    </row>
    <row r="8312" spans="1:4">
      <c r="A8312" s="279" t="s">
        <v>14921</v>
      </c>
      <c r="B8312" s="276" t="s">
        <v>14922</v>
      </c>
      <c r="C8312" s="276" t="s">
        <v>429</v>
      </c>
      <c r="D8312" s="277">
        <v>354.23</v>
      </c>
    </row>
    <row r="8313" spans="1:4">
      <c r="A8313" s="279" t="s">
        <v>14923</v>
      </c>
      <c r="B8313" s="276" t="s">
        <v>14924</v>
      </c>
      <c r="C8313" s="276" t="s">
        <v>429</v>
      </c>
      <c r="D8313" s="277">
        <v>364.05</v>
      </c>
    </row>
    <row r="8314" spans="1:4">
      <c r="A8314" s="279" t="s">
        <v>14925</v>
      </c>
      <c r="B8314" s="276" t="s">
        <v>14926</v>
      </c>
      <c r="C8314" s="276" t="s">
        <v>429</v>
      </c>
      <c r="D8314" s="277">
        <v>352.25</v>
      </c>
    </row>
    <row r="8315" spans="1:4" ht="45">
      <c r="A8315" s="279" t="s">
        <v>14969</v>
      </c>
      <c r="B8315" s="276" t="s">
        <v>14970</v>
      </c>
      <c r="C8315" s="276" t="s">
        <v>429</v>
      </c>
      <c r="D8315" s="277">
        <v>494.52</v>
      </c>
    </row>
    <row r="8316" spans="1:4">
      <c r="A8316" s="279" t="s">
        <v>14971</v>
      </c>
      <c r="B8316" s="276" t="s">
        <v>14972</v>
      </c>
      <c r="C8316" s="276" t="s">
        <v>429</v>
      </c>
      <c r="D8316" s="277">
        <v>351.81</v>
      </c>
    </row>
    <row r="8317" spans="1:4" ht="45">
      <c r="A8317" s="279" t="s">
        <v>14975</v>
      </c>
      <c r="B8317" s="276" t="s">
        <v>14976</v>
      </c>
      <c r="C8317" s="276" t="s">
        <v>429</v>
      </c>
      <c r="D8317" s="277">
        <v>494.52</v>
      </c>
    </row>
    <row r="8318" spans="1:4" ht="22.5">
      <c r="A8318" s="279" t="s">
        <v>14981</v>
      </c>
      <c r="B8318" s="276" t="s">
        <v>14982</v>
      </c>
      <c r="C8318" s="276" t="s">
        <v>6</v>
      </c>
      <c r="D8318" s="277">
        <v>93.71</v>
      </c>
    </row>
    <row r="8319" spans="1:4" ht="22.5">
      <c r="A8319" s="279" t="s">
        <v>14983</v>
      </c>
      <c r="B8319" s="276" t="s">
        <v>14984</v>
      </c>
      <c r="C8319" s="276" t="s">
        <v>6</v>
      </c>
      <c r="D8319" s="277">
        <v>70.39</v>
      </c>
    </row>
    <row r="8320" spans="1:4" ht="22.5">
      <c r="A8320" s="279" t="s">
        <v>14985</v>
      </c>
      <c r="B8320" s="276" t="s">
        <v>14986</v>
      </c>
      <c r="C8320" s="276" t="s">
        <v>6</v>
      </c>
      <c r="D8320" s="277">
        <v>74.97</v>
      </c>
    </row>
    <row r="8321" spans="1:4" ht="22.5">
      <c r="A8321" s="279" t="s">
        <v>14987</v>
      </c>
      <c r="B8321" s="276" t="s">
        <v>14988</v>
      </c>
      <c r="C8321" s="276" t="s">
        <v>6</v>
      </c>
      <c r="D8321" s="277">
        <v>121.28</v>
      </c>
    </row>
    <row r="8322" spans="1:4" ht="22.5">
      <c r="A8322" s="279" t="s">
        <v>14846</v>
      </c>
      <c r="B8322" s="276" t="s">
        <v>14847</v>
      </c>
      <c r="C8322" s="276" t="s">
        <v>6</v>
      </c>
      <c r="D8322" s="277">
        <v>29216.25</v>
      </c>
    </row>
    <row r="8323" spans="1:4" ht="22.5">
      <c r="A8323" s="279" t="s">
        <v>14979</v>
      </c>
      <c r="B8323" s="276" t="s">
        <v>6772</v>
      </c>
      <c r="C8323" s="276" t="s">
        <v>6</v>
      </c>
      <c r="D8323" s="277">
        <v>44156</v>
      </c>
    </row>
    <row r="8324" spans="1:4" ht="22.5">
      <c r="A8324" s="279" t="s">
        <v>14980</v>
      </c>
      <c r="B8324" s="276" t="s">
        <v>6773</v>
      </c>
      <c r="C8324" s="276" t="s">
        <v>6</v>
      </c>
      <c r="D8324" s="277">
        <v>61937</v>
      </c>
    </row>
    <row r="8325" spans="1:4">
      <c r="A8325" s="279" t="s">
        <v>15257</v>
      </c>
      <c r="B8325" s="276" t="s">
        <v>15258</v>
      </c>
      <c r="C8325" s="276" t="s">
        <v>429</v>
      </c>
      <c r="D8325" s="277">
        <v>17</v>
      </c>
    </row>
    <row r="8326" spans="1:4">
      <c r="A8326" s="279" t="s">
        <v>15259</v>
      </c>
      <c r="B8326" s="276" t="s">
        <v>15260</v>
      </c>
      <c r="C8326" s="276" t="s">
        <v>429</v>
      </c>
      <c r="D8326" s="277">
        <v>13.24</v>
      </c>
    </row>
    <row r="8327" spans="1:4">
      <c r="A8327" s="279" t="s">
        <v>15271</v>
      </c>
      <c r="B8327" s="276" t="s">
        <v>15272</v>
      </c>
      <c r="C8327" s="276" t="s">
        <v>41</v>
      </c>
      <c r="D8327" s="277">
        <v>19.75</v>
      </c>
    </row>
    <row r="8328" spans="1:4" ht="33.75">
      <c r="A8328" s="279" t="s">
        <v>15273</v>
      </c>
      <c r="B8328" s="276" t="s">
        <v>6785</v>
      </c>
      <c r="C8328" s="276" t="s">
        <v>1448</v>
      </c>
      <c r="D8328" s="277">
        <v>12.03</v>
      </c>
    </row>
    <row r="8329" spans="1:4" ht="33.75">
      <c r="A8329" s="279" t="s">
        <v>15274</v>
      </c>
      <c r="B8329" s="276" t="s">
        <v>6786</v>
      </c>
      <c r="C8329" s="276" t="s">
        <v>1448</v>
      </c>
      <c r="D8329" s="277">
        <v>15.53</v>
      </c>
    </row>
    <row r="8330" spans="1:4" ht="22.5">
      <c r="A8330" s="279" t="s">
        <v>16389</v>
      </c>
      <c r="B8330" s="276" t="s">
        <v>6787</v>
      </c>
      <c r="C8330" s="276" t="s">
        <v>6</v>
      </c>
      <c r="D8330" s="277">
        <v>1081.52</v>
      </c>
    </row>
    <row r="8331" spans="1:4">
      <c r="A8331" s="279" t="s">
        <v>16390</v>
      </c>
      <c r="B8331" s="276" t="s">
        <v>16391</v>
      </c>
      <c r="C8331" s="276" t="s">
        <v>429</v>
      </c>
      <c r="D8331" s="277">
        <v>15.41</v>
      </c>
    </row>
    <row r="8332" spans="1:4">
      <c r="A8332" s="279" t="s">
        <v>16392</v>
      </c>
      <c r="B8332" s="276" t="s">
        <v>16393</v>
      </c>
      <c r="C8332" s="276" t="s">
        <v>429</v>
      </c>
      <c r="D8332" s="277">
        <v>12.02</v>
      </c>
    </row>
    <row r="8333" spans="1:4">
      <c r="A8333" s="279" t="s">
        <v>16394</v>
      </c>
      <c r="B8333" s="276" t="s">
        <v>16395</v>
      </c>
      <c r="C8333" s="276" t="s">
        <v>6</v>
      </c>
      <c r="D8333" s="277">
        <v>28.21</v>
      </c>
    </row>
    <row r="8334" spans="1:4">
      <c r="A8334" s="279" t="s">
        <v>16396</v>
      </c>
      <c r="B8334" s="276" t="s">
        <v>16397</v>
      </c>
      <c r="C8334" s="276" t="s">
        <v>6</v>
      </c>
      <c r="D8334" s="277">
        <v>57.24</v>
      </c>
    </row>
    <row r="8335" spans="1:4">
      <c r="A8335" s="279" t="s">
        <v>16398</v>
      </c>
      <c r="B8335" s="276" t="s">
        <v>16399</v>
      </c>
      <c r="C8335" s="276" t="s">
        <v>6</v>
      </c>
      <c r="D8335" s="277">
        <v>70.55</v>
      </c>
    </row>
    <row r="8336" spans="1:4">
      <c r="A8336" s="279" t="s">
        <v>16400</v>
      </c>
      <c r="B8336" s="276" t="s">
        <v>16401</v>
      </c>
      <c r="C8336" s="276" t="s">
        <v>6</v>
      </c>
      <c r="D8336" s="277">
        <v>89.33</v>
      </c>
    </row>
    <row r="8337" spans="1:4">
      <c r="A8337" s="279" t="s">
        <v>16402</v>
      </c>
      <c r="B8337" s="276" t="s">
        <v>16403</v>
      </c>
      <c r="C8337" s="276" t="s">
        <v>6</v>
      </c>
      <c r="D8337" s="277">
        <v>109.72</v>
      </c>
    </row>
    <row r="8338" spans="1:4">
      <c r="A8338" s="279" t="s">
        <v>16480</v>
      </c>
      <c r="B8338" s="276" t="s">
        <v>33215</v>
      </c>
      <c r="C8338" s="276" t="s">
        <v>41</v>
      </c>
      <c r="D8338" s="277">
        <v>21.26</v>
      </c>
    </row>
    <row r="8339" spans="1:4">
      <c r="A8339" s="279" t="s">
        <v>16521</v>
      </c>
      <c r="B8339" s="276" t="s">
        <v>33216</v>
      </c>
      <c r="C8339" s="276" t="s">
        <v>41</v>
      </c>
      <c r="D8339" s="277">
        <v>15.2</v>
      </c>
    </row>
    <row r="8340" spans="1:4">
      <c r="A8340" s="279" t="s">
        <v>16522</v>
      </c>
      <c r="B8340" s="276" t="s">
        <v>33217</v>
      </c>
      <c r="C8340" s="276" t="s">
        <v>41</v>
      </c>
      <c r="D8340" s="277">
        <v>15.2</v>
      </c>
    </row>
    <row r="8341" spans="1:4" ht="22.5">
      <c r="A8341" s="279" t="s">
        <v>16578</v>
      </c>
      <c r="B8341" s="276" t="s">
        <v>6776</v>
      </c>
      <c r="C8341" s="276" t="s">
        <v>6</v>
      </c>
      <c r="D8341" s="277">
        <v>43286</v>
      </c>
    </row>
    <row r="8342" spans="1:4" ht="22.5">
      <c r="A8342" s="279" t="s">
        <v>16579</v>
      </c>
      <c r="B8342" s="276" t="s">
        <v>6774</v>
      </c>
      <c r="C8342" s="276" t="s">
        <v>6</v>
      </c>
      <c r="D8342" s="277">
        <v>19192</v>
      </c>
    </row>
    <row r="8343" spans="1:4" ht="22.5">
      <c r="A8343" s="279" t="s">
        <v>16580</v>
      </c>
      <c r="B8343" s="276" t="s">
        <v>6775</v>
      </c>
      <c r="C8343" s="276" t="s">
        <v>6</v>
      </c>
      <c r="D8343" s="277">
        <v>25630</v>
      </c>
    </row>
    <row r="8344" spans="1:4">
      <c r="A8344" s="279" t="s">
        <v>16607</v>
      </c>
      <c r="B8344" s="276" t="s">
        <v>16608</v>
      </c>
      <c r="C8344" s="276" t="s">
        <v>429</v>
      </c>
      <c r="D8344" s="277">
        <v>16.54</v>
      </c>
    </row>
    <row r="8345" spans="1:4">
      <c r="A8345" s="279" t="s">
        <v>16609</v>
      </c>
      <c r="B8345" s="276" t="s">
        <v>16610</v>
      </c>
      <c r="C8345" s="276" t="s">
        <v>41</v>
      </c>
      <c r="D8345" s="277">
        <v>306.67</v>
      </c>
    </row>
    <row r="8346" spans="1:4">
      <c r="A8346" s="279" t="s">
        <v>16623</v>
      </c>
      <c r="B8346" s="276" t="s">
        <v>6601</v>
      </c>
      <c r="C8346" s="276" t="s">
        <v>41</v>
      </c>
      <c r="D8346" s="277">
        <v>981.33</v>
      </c>
    </row>
    <row r="8347" spans="1:4">
      <c r="A8347" s="279" t="s">
        <v>16624</v>
      </c>
      <c r="B8347" s="276" t="s">
        <v>6602</v>
      </c>
      <c r="C8347" s="276" t="s">
        <v>41</v>
      </c>
      <c r="D8347" s="277">
        <v>235.12</v>
      </c>
    </row>
    <row r="8348" spans="1:4">
      <c r="A8348" s="279" t="s">
        <v>16621</v>
      </c>
      <c r="B8348" s="276" t="s">
        <v>16622</v>
      </c>
      <c r="C8348" s="276" t="s">
        <v>41</v>
      </c>
      <c r="D8348" s="277">
        <v>54.52</v>
      </c>
    </row>
    <row r="8349" spans="1:4" ht="22.5">
      <c r="A8349" s="279" t="s">
        <v>16679</v>
      </c>
      <c r="B8349" s="276" t="s">
        <v>6768</v>
      </c>
      <c r="C8349" s="276" t="s">
        <v>6</v>
      </c>
      <c r="D8349" s="277">
        <v>6912.16</v>
      </c>
    </row>
    <row r="8350" spans="1:4" ht="22.5">
      <c r="A8350" s="279" t="s">
        <v>16680</v>
      </c>
      <c r="B8350" s="276" t="s">
        <v>6770</v>
      </c>
      <c r="C8350" s="276" t="s">
        <v>6</v>
      </c>
      <c r="D8350" s="277">
        <v>1789.21</v>
      </c>
    </row>
    <row r="8351" spans="1:4" ht="22.5">
      <c r="A8351" s="279" t="s">
        <v>16681</v>
      </c>
      <c r="B8351" s="276" t="s">
        <v>6769</v>
      </c>
      <c r="C8351" s="276" t="s">
        <v>6</v>
      </c>
      <c r="D8351" s="277">
        <v>6912.16</v>
      </c>
    </row>
    <row r="8352" spans="1:4">
      <c r="A8352" s="279" t="s">
        <v>16692</v>
      </c>
      <c r="B8352" s="276" t="s">
        <v>16693</v>
      </c>
      <c r="C8352" s="276" t="s">
        <v>6</v>
      </c>
      <c r="D8352" s="277">
        <v>190.38</v>
      </c>
    </row>
    <row r="8353" spans="1:4">
      <c r="A8353" s="279" t="s">
        <v>16694</v>
      </c>
      <c r="B8353" s="276" t="s">
        <v>16695</v>
      </c>
      <c r="C8353" s="276" t="s">
        <v>41</v>
      </c>
      <c r="D8353" s="277">
        <v>26.72</v>
      </c>
    </row>
    <row r="8354" spans="1:4" ht="22.5">
      <c r="A8354" s="279" t="s">
        <v>16808</v>
      </c>
      <c r="B8354" s="276" t="s">
        <v>6771</v>
      </c>
      <c r="C8354" s="276" t="s">
        <v>6</v>
      </c>
      <c r="D8354" s="277">
        <v>5413.51</v>
      </c>
    </row>
    <row r="8355" spans="1:4" ht="22.5">
      <c r="A8355" s="279" t="s">
        <v>21478</v>
      </c>
      <c r="B8355" s="276" t="s">
        <v>21479</v>
      </c>
      <c r="C8355" s="276" t="s">
        <v>6</v>
      </c>
      <c r="D8355" s="277">
        <v>228.83</v>
      </c>
    </row>
    <row r="8356" spans="1:4" ht="22.5">
      <c r="A8356" s="279" t="s">
        <v>21480</v>
      </c>
      <c r="B8356" s="276" t="s">
        <v>21481</v>
      </c>
      <c r="C8356" s="276" t="s">
        <v>6</v>
      </c>
      <c r="D8356" s="277">
        <v>212.82</v>
      </c>
    </row>
    <row r="8357" spans="1:4" ht="15.75">
      <c r="A8357" s="272" t="s">
        <v>33319</v>
      </c>
      <c r="B8357" s="272"/>
      <c r="C8357" s="272"/>
      <c r="D8357" s="272"/>
    </row>
    <row r="8358" spans="1:4">
      <c r="A8358" s="278" t="s">
        <v>6794</v>
      </c>
      <c r="B8358" s="274" t="s">
        <v>6535</v>
      </c>
      <c r="C8358" s="274" t="s">
        <v>6536</v>
      </c>
      <c r="D8358" s="275" t="s">
        <v>31273</v>
      </c>
    </row>
    <row r="8359" spans="1:4">
      <c r="A8359" s="279" t="s">
        <v>10887</v>
      </c>
      <c r="B8359" s="276" t="s">
        <v>10888</v>
      </c>
      <c r="C8359" s="276" t="s">
        <v>5347</v>
      </c>
      <c r="D8359" s="277">
        <v>267.69</v>
      </c>
    </row>
    <row r="8360" spans="1:4">
      <c r="A8360" s="279" t="s">
        <v>11843</v>
      </c>
      <c r="B8360" s="276" t="s">
        <v>11844</v>
      </c>
      <c r="C8360" s="276" t="s">
        <v>429</v>
      </c>
      <c r="D8360" s="277">
        <v>273.11</v>
      </c>
    </row>
    <row r="8361" spans="1:4">
      <c r="A8361" s="279" t="s">
        <v>13806</v>
      </c>
      <c r="B8361" s="276" t="s">
        <v>13807</v>
      </c>
      <c r="C8361" s="276" t="s">
        <v>1448</v>
      </c>
      <c r="D8361" s="277">
        <v>5.71</v>
      </c>
    </row>
    <row r="8362" spans="1:4">
      <c r="A8362" s="279" t="s">
        <v>14517</v>
      </c>
      <c r="B8362" s="276" t="s">
        <v>14518</v>
      </c>
      <c r="C8362" s="276" t="s">
        <v>429</v>
      </c>
      <c r="D8362" s="277">
        <v>151.83000000000001</v>
      </c>
    </row>
    <row r="8363" spans="1:4">
      <c r="A8363" s="279" t="s">
        <v>14519</v>
      </c>
      <c r="B8363" s="276" t="s">
        <v>14520</v>
      </c>
      <c r="C8363" s="276" t="s">
        <v>429</v>
      </c>
      <c r="D8363" s="277">
        <v>98.63</v>
      </c>
    </row>
    <row r="8364" spans="1:4">
      <c r="A8364" s="279" t="s">
        <v>14757</v>
      </c>
      <c r="B8364" s="276" t="s">
        <v>14758</v>
      </c>
      <c r="C8364" s="276" t="s">
        <v>429</v>
      </c>
      <c r="D8364" s="277">
        <v>528.66999999999996</v>
      </c>
    </row>
    <row r="8365" spans="1:4">
      <c r="A8365" s="279" t="s">
        <v>14763</v>
      </c>
      <c r="B8365" s="276" t="s">
        <v>14764</v>
      </c>
      <c r="C8365" s="276" t="s">
        <v>429</v>
      </c>
      <c r="D8365" s="277">
        <v>712.8</v>
      </c>
    </row>
    <row r="8366" spans="1:4">
      <c r="A8366" s="279" t="s">
        <v>14761</v>
      </c>
      <c r="B8366" s="276" t="s">
        <v>14762</v>
      </c>
      <c r="C8366" s="276" t="s">
        <v>429</v>
      </c>
      <c r="D8366" s="277">
        <v>613.29999999999995</v>
      </c>
    </row>
    <row r="8367" spans="1:4">
      <c r="A8367" s="279" t="s">
        <v>14759</v>
      </c>
      <c r="B8367" s="276" t="s">
        <v>14760</v>
      </c>
      <c r="C8367" s="276" t="s">
        <v>429</v>
      </c>
      <c r="D8367" s="277">
        <v>571.73</v>
      </c>
    </row>
    <row r="8368" spans="1:4">
      <c r="A8368" s="279" t="s">
        <v>14767</v>
      </c>
      <c r="B8368" s="276" t="s">
        <v>14768</v>
      </c>
      <c r="C8368" s="276" t="s">
        <v>429</v>
      </c>
      <c r="D8368" s="277">
        <v>1017</v>
      </c>
    </row>
    <row r="8369" spans="1:4">
      <c r="A8369" s="279" t="s">
        <v>14765</v>
      </c>
      <c r="B8369" s="276" t="s">
        <v>14766</v>
      </c>
      <c r="C8369" s="276" t="s">
        <v>429</v>
      </c>
      <c r="D8369" s="277">
        <v>977</v>
      </c>
    </row>
    <row r="8370" spans="1:4">
      <c r="A8370" s="279" t="s">
        <v>14775</v>
      </c>
      <c r="B8370" s="276" t="s">
        <v>14776</v>
      </c>
      <c r="C8370" s="276" t="s">
        <v>429</v>
      </c>
      <c r="D8370" s="277">
        <v>616.26</v>
      </c>
    </row>
    <row r="8371" spans="1:4">
      <c r="A8371" s="279" t="s">
        <v>14773</v>
      </c>
      <c r="B8371" s="276" t="s">
        <v>14774</v>
      </c>
      <c r="C8371" s="276" t="s">
        <v>429</v>
      </c>
      <c r="D8371" s="277">
        <v>572.34</v>
      </c>
    </row>
    <row r="8372" spans="1:4">
      <c r="A8372" s="279" t="s">
        <v>14769</v>
      </c>
      <c r="B8372" s="276" t="s">
        <v>14770</v>
      </c>
      <c r="C8372" s="276" t="s">
        <v>429</v>
      </c>
      <c r="D8372" s="277">
        <v>360.89</v>
      </c>
    </row>
    <row r="8373" spans="1:4">
      <c r="A8373" s="279" t="s">
        <v>14771</v>
      </c>
      <c r="B8373" s="276" t="s">
        <v>14772</v>
      </c>
      <c r="C8373" s="276" t="s">
        <v>429</v>
      </c>
      <c r="D8373" s="277">
        <v>401</v>
      </c>
    </row>
    <row r="8374" spans="1:4">
      <c r="A8374" s="279" t="s">
        <v>14777</v>
      </c>
      <c r="B8374" s="276" t="s">
        <v>14778</v>
      </c>
      <c r="C8374" s="276" t="s">
        <v>429</v>
      </c>
      <c r="D8374" s="277">
        <v>850.18</v>
      </c>
    </row>
    <row r="8375" spans="1:4">
      <c r="A8375" s="279" t="s">
        <v>14779</v>
      </c>
      <c r="B8375" s="276" t="s">
        <v>14780</v>
      </c>
      <c r="C8375" s="276" t="s">
        <v>429</v>
      </c>
      <c r="D8375" s="277">
        <v>890.22</v>
      </c>
    </row>
    <row r="8376" spans="1:4">
      <c r="A8376" s="279" t="s">
        <v>16545</v>
      </c>
      <c r="B8376" s="276" t="s">
        <v>16546</v>
      </c>
      <c r="C8376" s="276" t="s">
        <v>6</v>
      </c>
      <c r="D8376" s="277">
        <v>104.24</v>
      </c>
    </row>
    <row r="8377" spans="1:4">
      <c r="A8377" s="279" t="s">
        <v>16728</v>
      </c>
      <c r="B8377" s="276" t="s">
        <v>16729</v>
      </c>
      <c r="C8377" s="276" t="s">
        <v>5839</v>
      </c>
      <c r="D8377" s="277">
        <v>10.46</v>
      </c>
    </row>
    <row r="8378" spans="1:4">
      <c r="A8378" s="279" t="s">
        <v>16826</v>
      </c>
      <c r="B8378" s="276" t="s">
        <v>16827</v>
      </c>
      <c r="C8378" s="276" t="s">
        <v>6</v>
      </c>
      <c r="D8378" s="277">
        <v>16.02</v>
      </c>
    </row>
    <row r="8379" spans="1:4">
      <c r="A8379" s="279" t="s">
        <v>16828</v>
      </c>
      <c r="B8379" s="276" t="s">
        <v>16829</v>
      </c>
      <c r="C8379" s="276" t="s">
        <v>6</v>
      </c>
      <c r="D8379" s="277">
        <v>14.61</v>
      </c>
    </row>
    <row r="8380" spans="1:4">
      <c r="A8380" s="279" t="s">
        <v>16830</v>
      </c>
      <c r="B8380" s="276" t="s">
        <v>16831</v>
      </c>
      <c r="C8380" s="276" t="s">
        <v>6</v>
      </c>
      <c r="D8380" s="277">
        <v>40.67</v>
      </c>
    </row>
    <row r="8381" spans="1:4">
      <c r="A8381" s="279" t="s">
        <v>16832</v>
      </c>
      <c r="B8381" s="276" t="s">
        <v>16833</v>
      </c>
      <c r="C8381" s="276" t="s">
        <v>6</v>
      </c>
      <c r="D8381" s="277">
        <v>37.72</v>
      </c>
    </row>
    <row r="8382" spans="1:4">
      <c r="A8382" s="279" t="s">
        <v>17017</v>
      </c>
      <c r="B8382" s="276" t="s">
        <v>17018</v>
      </c>
      <c r="C8382" s="276" t="s">
        <v>6</v>
      </c>
      <c r="D8382" s="277">
        <v>32.31</v>
      </c>
    </row>
    <row r="8383" spans="1:4">
      <c r="A8383" s="279" t="s">
        <v>18317</v>
      </c>
      <c r="B8383" s="276" t="s">
        <v>18318</v>
      </c>
      <c r="C8383" s="276" t="s">
        <v>5839</v>
      </c>
      <c r="D8383" s="277">
        <v>23.83</v>
      </c>
    </row>
    <row r="8384" spans="1:4">
      <c r="A8384" s="279" t="s">
        <v>18319</v>
      </c>
      <c r="B8384" s="276" t="s">
        <v>18320</v>
      </c>
      <c r="C8384" s="276" t="s">
        <v>5839</v>
      </c>
      <c r="D8384" s="277">
        <v>15.99</v>
      </c>
    </row>
    <row r="8385" spans="1:4" ht="15.75">
      <c r="A8385" s="272" t="s">
        <v>33320</v>
      </c>
      <c r="B8385" s="272"/>
      <c r="C8385" s="272"/>
      <c r="D8385" s="272"/>
    </row>
    <row r="8386" spans="1:4">
      <c r="A8386" s="278" t="s">
        <v>6794</v>
      </c>
      <c r="B8386" s="274" t="s">
        <v>6535</v>
      </c>
      <c r="C8386" s="274" t="s">
        <v>6536</v>
      </c>
      <c r="D8386" s="275" t="s">
        <v>31273</v>
      </c>
    </row>
    <row r="8387" spans="1:4">
      <c r="A8387" s="279" t="s">
        <v>6799</v>
      </c>
      <c r="B8387" s="276" t="s">
        <v>6800</v>
      </c>
      <c r="C8387" s="276" t="s">
        <v>429</v>
      </c>
      <c r="D8387" s="277">
        <v>597.48</v>
      </c>
    </row>
    <row r="8388" spans="1:4">
      <c r="A8388" s="279" t="s">
        <v>6951</v>
      </c>
      <c r="B8388" s="276" t="s">
        <v>6952</v>
      </c>
      <c r="C8388" s="276" t="s">
        <v>6</v>
      </c>
      <c r="D8388" s="277">
        <v>3.98</v>
      </c>
    </row>
    <row r="8389" spans="1:4">
      <c r="A8389" s="279" t="s">
        <v>7493</v>
      </c>
      <c r="B8389" s="276" t="s">
        <v>7494</v>
      </c>
      <c r="C8389" s="276" t="s">
        <v>6</v>
      </c>
      <c r="D8389" s="277">
        <v>1.0900000000000001</v>
      </c>
    </row>
    <row r="8390" spans="1:4">
      <c r="A8390" s="279" t="s">
        <v>7501</v>
      </c>
      <c r="B8390" s="276" t="s">
        <v>7502</v>
      </c>
      <c r="C8390" s="276" t="s">
        <v>6</v>
      </c>
      <c r="D8390" s="277">
        <v>0.2</v>
      </c>
    </row>
    <row r="8391" spans="1:4">
      <c r="A8391" s="279" t="s">
        <v>8573</v>
      </c>
      <c r="B8391" s="276" t="s">
        <v>8574</v>
      </c>
      <c r="C8391" s="276" t="s">
        <v>6</v>
      </c>
      <c r="D8391" s="277">
        <v>0.65</v>
      </c>
    </row>
    <row r="8392" spans="1:4">
      <c r="A8392" s="279" t="s">
        <v>8746</v>
      </c>
      <c r="B8392" s="276" t="s">
        <v>8747</v>
      </c>
      <c r="C8392" s="276" t="s">
        <v>41</v>
      </c>
      <c r="D8392" s="277">
        <v>30.4</v>
      </c>
    </row>
    <row r="8393" spans="1:4">
      <c r="A8393" s="279" t="s">
        <v>9106</v>
      </c>
      <c r="B8393" s="276" t="s">
        <v>9107</v>
      </c>
      <c r="C8393" s="276" t="s">
        <v>429</v>
      </c>
      <c r="D8393" s="277">
        <v>43.78</v>
      </c>
    </row>
    <row r="8394" spans="1:4">
      <c r="A8394" s="279" t="s">
        <v>9108</v>
      </c>
      <c r="B8394" s="276" t="s">
        <v>9109</v>
      </c>
      <c r="C8394" s="276" t="s">
        <v>429</v>
      </c>
      <c r="D8394" s="277">
        <v>84.79</v>
      </c>
    </row>
    <row r="8395" spans="1:4">
      <c r="A8395" s="279" t="s">
        <v>9110</v>
      </c>
      <c r="B8395" s="276" t="s">
        <v>9111</v>
      </c>
      <c r="C8395" s="276" t="s">
        <v>429</v>
      </c>
      <c r="D8395" s="277">
        <v>377.56</v>
      </c>
    </row>
    <row r="8396" spans="1:4">
      <c r="A8396" s="279" t="s">
        <v>9869</v>
      </c>
      <c r="B8396" s="276" t="s">
        <v>9870</v>
      </c>
      <c r="C8396" s="276" t="s">
        <v>41</v>
      </c>
      <c r="D8396" s="277">
        <v>31.08</v>
      </c>
    </row>
    <row r="8397" spans="1:4">
      <c r="A8397" s="279" t="s">
        <v>9871</v>
      </c>
      <c r="B8397" s="276" t="s">
        <v>9872</v>
      </c>
      <c r="C8397" s="276" t="s">
        <v>41</v>
      </c>
      <c r="D8397" s="277">
        <v>18.690000000000001</v>
      </c>
    </row>
    <row r="8398" spans="1:4">
      <c r="A8398" s="279" t="s">
        <v>9873</v>
      </c>
      <c r="B8398" s="276" t="s">
        <v>9874</v>
      </c>
      <c r="C8398" s="276" t="s">
        <v>6</v>
      </c>
      <c r="D8398" s="277">
        <v>40</v>
      </c>
    </row>
    <row r="8399" spans="1:4">
      <c r="A8399" s="279" t="s">
        <v>9875</v>
      </c>
      <c r="B8399" s="276" t="s">
        <v>9876</v>
      </c>
      <c r="C8399" s="276" t="s">
        <v>6</v>
      </c>
      <c r="D8399" s="277">
        <v>111.25</v>
      </c>
    </row>
    <row r="8400" spans="1:4">
      <c r="A8400" s="279" t="s">
        <v>9877</v>
      </c>
      <c r="B8400" s="276" t="s">
        <v>9878</v>
      </c>
      <c r="C8400" s="276" t="s">
        <v>6</v>
      </c>
      <c r="D8400" s="277">
        <v>40</v>
      </c>
    </row>
    <row r="8401" spans="1:4">
      <c r="A8401" s="279" t="s">
        <v>9879</v>
      </c>
      <c r="B8401" s="276" t="s">
        <v>9880</v>
      </c>
      <c r="C8401" s="276" t="s">
        <v>6</v>
      </c>
      <c r="D8401" s="277">
        <v>111.25</v>
      </c>
    </row>
    <row r="8402" spans="1:4">
      <c r="A8402" s="279" t="s">
        <v>9881</v>
      </c>
      <c r="B8402" s="276" t="s">
        <v>9882</v>
      </c>
      <c r="C8402" s="276" t="s">
        <v>6</v>
      </c>
      <c r="D8402" s="277">
        <v>59.19</v>
      </c>
    </row>
    <row r="8403" spans="1:4">
      <c r="A8403" s="279" t="s">
        <v>9883</v>
      </c>
      <c r="B8403" s="276" t="s">
        <v>9884</v>
      </c>
      <c r="C8403" s="276" t="s">
        <v>41</v>
      </c>
      <c r="D8403" s="277">
        <v>31.7</v>
      </c>
    </row>
    <row r="8404" spans="1:4">
      <c r="A8404" s="279" t="s">
        <v>9885</v>
      </c>
      <c r="B8404" s="276" t="s">
        <v>9886</v>
      </c>
      <c r="C8404" s="276" t="s">
        <v>41</v>
      </c>
      <c r="D8404" s="277">
        <v>39.450000000000003</v>
      </c>
    </row>
    <row r="8405" spans="1:4">
      <c r="A8405" s="279" t="s">
        <v>9887</v>
      </c>
      <c r="B8405" s="276" t="s">
        <v>9888</v>
      </c>
      <c r="C8405" s="276" t="s">
        <v>6</v>
      </c>
      <c r="D8405" s="277">
        <v>34.869999999999997</v>
      </c>
    </row>
    <row r="8406" spans="1:4">
      <c r="A8406" s="279" t="s">
        <v>9889</v>
      </c>
      <c r="B8406" s="276" t="s">
        <v>9890</v>
      </c>
      <c r="C8406" s="276" t="s">
        <v>6</v>
      </c>
      <c r="D8406" s="277">
        <v>2.46</v>
      </c>
    </row>
    <row r="8407" spans="1:4">
      <c r="A8407" s="279" t="s">
        <v>9891</v>
      </c>
      <c r="B8407" s="276" t="s">
        <v>9892</v>
      </c>
      <c r="C8407" s="276" t="s">
        <v>6</v>
      </c>
      <c r="D8407" s="277">
        <v>18.7</v>
      </c>
    </row>
    <row r="8408" spans="1:4">
      <c r="A8408" s="279" t="s">
        <v>9893</v>
      </c>
      <c r="B8408" s="276" t="s">
        <v>9894</v>
      </c>
      <c r="C8408" s="276" t="s">
        <v>6</v>
      </c>
      <c r="D8408" s="277">
        <v>14.26</v>
      </c>
    </row>
    <row r="8409" spans="1:4">
      <c r="A8409" s="279" t="s">
        <v>9895</v>
      </c>
      <c r="B8409" s="276" t="s">
        <v>9896</v>
      </c>
      <c r="C8409" s="276" t="s">
        <v>6</v>
      </c>
      <c r="D8409" s="277">
        <v>68.92</v>
      </c>
    </row>
    <row r="8410" spans="1:4">
      <c r="A8410" s="279" t="s">
        <v>9897</v>
      </c>
      <c r="B8410" s="276" t="s">
        <v>9898</v>
      </c>
      <c r="C8410" s="276" t="s">
        <v>41</v>
      </c>
      <c r="D8410" s="277">
        <v>31.4</v>
      </c>
    </row>
    <row r="8411" spans="1:4">
      <c r="A8411" s="279" t="s">
        <v>11108</v>
      </c>
      <c r="B8411" s="276" t="s">
        <v>11109</v>
      </c>
      <c r="C8411" s="276" t="s">
        <v>429</v>
      </c>
      <c r="D8411" s="277">
        <v>457.67</v>
      </c>
    </row>
    <row r="8412" spans="1:4">
      <c r="A8412" s="279" t="s">
        <v>11110</v>
      </c>
      <c r="B8412" s="276" t="s">
        <v>11111</v>
      </c>
      <c r="C8412" s="276" t="s">
        <v>429</v>
      </c>
      <c r="D8412" s="277">
        <v>516.30999999999995</v>
      </c>
    </row>
    <row r="8413" spans="1:4">
      <c r="A8413" s="279" t="s">
        <v>11112</v>
      </c>
      <c r="B8413" s="276" t="s">
        <v>11113</v>
      </c>
      <c r="C8413" s="276" t="s">
        <v>429</v>
      </c>
      <c r="D8413" s="277">
        <v>345.88</v>
      </c>
    </row>
    <row r="8414" spans="1:4">
      <c r="A8414" s="279" t="s">
        <v>11114</v>
      </c>
      <c r="B8414" s="276" t="s">
        <v>11115</v>
      </c>
      <c r="C8414" s="276" t="s">
        <v>429</v>
      </c>
      <c r="D8414" s="277">
        <v>559.66999999999996</v>
      </c>
    </row>
    <row r="8415" spans="1:4">
      <c r="A8415" s="279" t="s">
        <v>11353</v>
      </c>
      <c r="B8415" s="276" t="s">
        <v>11354</v>
      </c>
      <c r="C8415" s="276" t="s">
        <v>6</v>
      </c>
      <c r="D8415" s="277">
        <v>2.0099999999999998</v>
      </c>
    </row>
    <row r="8416" spans="1:4">
      <c r="A8416" s="279" t="s">
        <v>11672</v>
      </c>
      <c r="B8416" s="276" t="s">
        <v>11673</v>
      </c>
      <c r="C8416" s="276" t="s">
        <v>1448</v>
      </c>
      <c r="D8416" s="277">
        <v>10.9</v>
      </c>
    </row>
    <row r="8417" spans="1:4">
      <c r="A8417" s="279" t="s">
        <v>11855</v>
      </c>
      <c r="B8417" s="276" t="s">
        <v>11856</v>
      </c>
      <c r="C8417" s="276" t="s">
        <v>6</v>
      </c>
      <c r="D8417" s="277">
        <v>1.74</v>
      </c>
    </row>
    <row r="8418" spans="1:4">
      <c r="A8418" s="279" t="s">
        <v>11857</v>
      </c>
      <c r="B8418" s="276" t="s">
        <v>11858</v>
      </c>
      <c r="C8418" s="276" t="s">
        <v>6</v>
      </c>
      <c r="D8418" s="277">
        <v>2.4700000000000002</v>
      </c>
    </row>
    <row r="8419" spans="1:4">
      <c r="A8419" s="279" t="s">
        <v>11859</v>
      </c>
      <c r="B8419" s="276" t="s">
        <v>11860</v>
      </c>
      <c r="C8419" s="276" t="s">
        <v>6</v>
      </c>
      <c r="D8419" s="277">
        <v>1.8</v>
      </c>
    </row>
    <row r="8420" spans="1:4">
      <c r="A8420" s="279" t="s">
        <v>11861</v>
      </c>
      <c r="B8420" s="276" t="s">
        <v>11862</v>
      </c>
      <c r="C8420" s="276" t="s">
        <v>6</v>
      </c>
      <c r="D8420" s="277">
        <v>1.4</v>
      </c>
    </row>
    <row r="8421" spans="1:4">
      <c r="A8421" s="279" t="s">
        <v>11863</v>
      </c>
      <c r="B8421" s="276" t="s">
        <v>11864</v>
      </c>
      <c r="C8421" s="276" t="s">
        <v>6</v>
      </c>
      <c r="D8421" s="277">
        <v>2.96</v>
      </c>
    </row>
    <row r="8422" spans="1:4">
      <c r="A8422" s="279" t="s">
        <v>11865</v>
      </c>
      <c r="B8422" s="276" t="s">
        <v>11866</v>
      </c>
      <c r="C8422" s="276" t="s">
        <v>6</v>
      </c>
      <c r="D8422" s="277">
        <v>2.44</v>
      </c>
    </row>
    <row r="8423" spans="1:4">
      <c r="A8423" s="279" t="s">
        <v>12129</v>
      </c>
      <c r="B8423" s="276" t="s">
        <v>12130</v>
      </c>
      <c r="C8423" s="276" t="s">
        <v>6</v>
      </c>
      <c r="D8423" s="277">
        <v>1.79</v>
      </c>
    </row>
    <row r="8424" spans="1:4">
      <c r="A8424" s="279" t="s">
        <v>12131</v>
      </c>
      <c r="B8424" s="276" t="s">
        <v>12132</v>
      </c>
      <c r="C8424" s="276" t="s">
        <v>6</v>
      </c>
      <c r="D8424" s="277">
        <v>1.82</v>
      </c>
    </row>
    <row r="8425" spans="1:4">
      <c r="A8425" s="279" t="s">
        <v>12133</v>
      </c>
      <c r="B8425" s="276" t="s">
        <v>12134</v>
      </c>
      <c r="C8425" s="276" t="s">
        <v>6</v>
      </c>
      <c r="D8425" s="277">
        <v>2.2999999999999998</v>
      </c>
    </row>
    <row r="8426" spans="1:4">
      <c r="A8426" s="279" t="s">
        <v>12135</v>
      </c>
      <c r="B8426" s="276" t="s">
        <v>12136</v>
      </c>
      <c r="C8426" s="276" t="s">
        <v>6</v>
      </c>
      <c r="D8426" s="277">
        <v>3.18</v>
      </c>
    </row>
    <row r="8427" spans="1:4">
      <c r="A8427" s="279" t="s">
        <v>12137</v>
      </c>
      <c r="B8427" s="276" t="s">
        <v>12138</v>
      </c>
      <c r="C8427" s="276" t="s">
        <v>6</v>
      </c>
      <c r="D8427" s="277">
        <v>4.3</v>
      </c>
    </row>
    <row r="8428" spans="1:4">
      <c r="A8428" s="279" t="s">
        <v>13724</v>
      </c>
      <c r="B8428" s="276" t="s">
        <v>13725</v>
      </c>
      <c r="C8428" s="276" t="s">
        <v>1448</v>
      </c>
      <c r="D8428" s="277">
        <v>29.57</v>
      </c>
    </row>
    <row r="8429" spans="1:4">
      <c r="A8429" s="279" t="s">
        <v>14741</v>
      </c>
      <c r="B8429" s="276" t="s">
        <v>14742</v>
      </c>
      <c r="C8429" s="276" t="s">
        <v>6</v>
      </c>
      <c r="D8429" s="277">
        <v>6.02</v>
      </c>
    </row>
    <row r="8430" spans="1:4">
      <c r="A8430" s="279" t="s">
        <v>14743</v>
      </c>
      <c r="B8430" s="276" t="s">
        <v>14744</v>
      </c>
      <c r="C8430" s="276" t="s">
        <v>6</v>
      </c>
      <c r="D8430" s="277">
        <v>10.3</v>
      </c>
    </row>
    <row r="8431" spans="1:4">
      <c r="A8431" s="279" t="s">
        <v>16498</v>
      </c>
      <c r="B8431" s="276" t="s">
        <v>16499</v>
      </c>
      <c r="C8431" s="276" t="s">
        <v>6</v>
      </c>
      <c r="D8431" s="277">
        <v>42.22</v>
      </c>
    </row>
    <row r="8432" spans="1:4">
      <c r="A8432" s="279" t="s">
        <v>16500</v>
      </c>
      <c r="B8432" s="276" t="s">
        <v>16501</v>
      </c>
      <c r="C8432" s="276" t="s">
        <v>6</v>
      </c>
      <c r="D8432" s="277">
        <v>51.71</v>
      </c>
    </row>
    <row r="8433" spans="1:4">
      <c r="A8433" s="279" t="s">
        <v>16502</v>
      </c>
      <c r="B8433" s="276" t="s">
        <v>16503</v>
      </c>
      <c r="C8433" s="276" t="s">
        <v>41</v>
      </c>
      <c r="D8433" s="277">
        <v>50.38</v>
      </c>
    </row>
    <row r="8434" spans="1:4">
      <c r="A8434" s="279" t="s">
        <v>16504</v>
      </c>
      <c r="B8434" s="276" t="s">
        <v>16505</v>
      </c>
      <c r="C8434" s="276" t="s">
        <v>6</v>
      </c>
      <c r="D8434" s="277">
        <v>41.98</v>
      </c>
    </row>
    <row r="8435" spans="1:4">
      <c r="A8435" s="279" t="s">
        <v>16506</v>
      </c>
      <c r="B8435" s="276" t="s">
        <v>16507</v>
      </c>
      <c r="C8435" s="276" t="s">
        <v>6</v>
      </c>
      <c r="D8435" s="277">
        <v>49.6</v>
      </c>
    </row>
    <row r="8436" spans="1:4">
      <c r="A8436" s="279" t="s">
        <v>16770</v>
      </c>
      <c r="B8436" s="276" t="s">
        <v>16771</v>
      </c>
      <c r="C8436" s="276" t="s">
        <v>6</v>
      </c>
      <c r="D8436" s="277">
        <v>19.16</v>
      </c>
    </row>
    <row r="8437" spans="1:4">
      <c r="A8437" s="279" t="s">
        <v>16838</v>
      </c>
      <c r="B8437" s="276" t="s">
        <v>16839</v>
      </c>
      <c r="C8437" s="276" t="s">
        <v>6</v>
      </c>
      <c r="D8437" s="277">
        <v>0.27</v>
      </c>
    </row>
    <row r="8438" spans="1:4">
      <c r="A8438" s="279" t="s">
        <v>16945</v>
      </c>
      <c r="B8438" s="276" t="s">
        <v>16946</v>
      </c>
      <c r="C8438" s="276" t="s">
        <v>6</v>
      </c>
      <c r="D8438" s="277">
        <v>17.03</v>
      </c>
    </row>
    <row r="8439" spans="1:4">
      <c r="A8439" s="279" t="s">
        <v>16947</v>
      </c>
      <c r="B8439" s="276" t="s">
        <v>16948</v>
      </c>
      <c r="C8439" s="276" t="s">
        <v>6</v>
      </c>
      <c r="D8439" s="277">
        <v>14.86</v>
      </c>
    </row>
    <row r="8440" spans="1:4">
      <c r="A8440" s="279" t="s">
        <v>16949</v>
      </c>
      <c r="B8440" s="276" t="s">
        <v>16950</v>
      </c>
      <c r="C8440" s="276" t="s">
        <v>6</v>
      </c>
      <c r="D8440" s="277">
        <v>17.04</v>
      </c>
    </row>
    <row r="8441" spans="1:4">
      <c r="A8441" s="279" t="s">
        <v>18092</v>
      </c>
      <c r="B8441" s="276" t="s">
        <v>18093</v>
      </c>
      <c r="C8441" s="276" t="s">
        <v>429</v>
      </c>
      <c r="D8441" s="277">
        <v>39.6</v>
      </c>
    </row>
    <row r="8442" spans="1:4">
      <c r="A8442" s="279" t="s">
        <v>18094</v>
      </c>
      <c r="B8442" s="276" t="s">
        <v>18095</v>
      </c>
      <c r="C8442" s="276" t="s">
        <v>429</v>
      </c>
      <c r="D8442" s="277">
        <v>109.13</v>
      </c>
    </row>
    <row r="8443" spans="1:4">
      <c r="A8443" s="279" t="s">
        <v>18096</v>
      </c>
      <c r="B8443" s="276" t="s">
        <v>18097</v>
      </c>
      <c r="C8443" s="276" t="s">
        <v>429</v>
      </c>
      <c r="D8443" s="277">
        <v>109.13</v>
      </c>
    </row>
    <row r="8444" spans="1:4">
      <c r="A8444" s="279" t="s">
        <v>18098</v>
      </c>
      <c r="B8444" s="276" t="s">
        <v>18099</v>
      </c>
      <c r="C8444" s="276" t="s">
        <v>6</v>
      </c>
      <c r="D8444" s="277">
        <v>177.71</v>
      </c>
    </row>
    <row r="8445" spans="1:4">
      <c r="A8445" s="279" t="s">
        <v>18100</v>
      </c>
      <c r="B8445" s="276" t="s">
        <v>18101</v>
      </c>
      <c r="C8445" s="276" t="s">
        <v>6</v>
      </c>
      <c r="D8445" s="277">
        <v>447.66</v>
      </c>
    </row>
    <row r="8446" spans="1:4">
      <c r="A8446" s="279" t="s">
        <v>18102</v>
      </c>
      <c r="B8446" s="276" t="s">
        <v>18103</v>
      </c>
      <c r="C8446" s="276" t="s">
        <v>6</v>
      </c>
      <c r="D8446" s="277">
        <v>1.62</v>
      </c>
    </row>
    <row r="8447" spans="1:4">
      <c r="A8447" s="279" t="s">
        <v>18104</v>
      </c>
      <c r="B8447" s="276" t="s">
        <v>18105</v>
      </c>
      <c r="C8447" s="276" t="s">
        <v>6</v>
      </c>
      <c r="D8447" s="277">
        <v>0.71</v>
      </c>
    </row>
    <row r="8448" spans="1:4">
      <c r="A8448" s="279" t="s">
        <v>18106</v>
      </c>
      <c r="B8448" s="276" t="s">
        <v>18107</v>
      </c>
      <c r="C8448" s="276" t="s">
        <v>6</v>
      </c>
      <c r="D8448" s="277">
        <v>1.05</v>
      </c>
    </row>
    <row r="8449" spans="1:4">
      <c r="A8449" s="279" t="s">
        <v>18108</v>
      </c>
      <c r="B8449" s="276" t="s">
        <v>18109</v>
      </c>
      <c r="C8449" s="276" t="s">
        <v>6</v>
      </c>
      <c r="D8449" s="277">
        <v>0.6</v>
      </c>
    </row>
    <row r="8450" spans="1:4">
      <c r="A8450" s="279" t="s">
        <v>18110</v>
      </c>
      <c r="B8450" s="276" t="s">
        <v>18111</v>
      </c>
      <c r="C8450" s="276" t="s">
        <v>6</v>
      </c>
      <c r="D8450" s="277">
        <v>1.93</v>
      </c>
    </row>
    <row r="8451" spans="1:4">
      <c r="A8451" s="279" t="s">
        <v>18112</v>
      </c>
      <c r="B8451" s="276" t="s">
        <v>18113</v>
      </c>
      <c r="C8451" s="276" t="s">
        <v>1448</v>
      </c>
      <c r="D8451" s="277">
        <v>30.12</v>
      </c>
    </row>
    <row r="8452" spans="1:4">
      <c r="A8452" s="279" t="s">
        <v>18114</v>
      </c>
      <c r="B8452" s="276" t="s">
        <v>6643</v>
      </c>
      <c r="C8452" s="276" t="s">
        <v>429</v>
      </c>
      <c r="D8452" s="277">
        <v>36.909999999999997</v>
      </c>
    </row>
    <row r="8453" spans="1:4">
      <c r="A8453" s="279" t="s">
        <v>18115</v>
      </c>
      <c r="B8453" s="276" t="s">
        <v>18116</v>
      </c>
      <c r="C8453" s="276" t="s">
        <v>6</v>
      </c>
      <c r="D8453" s="277">
        <v>2.35</v>
      </c>
    </row>
    <row r="8454" spans="1:4">
      <c r="A8454" s="279" t="s">
        <v>18117</v>
      </c>
      <c r="B8454" s="276" t="s">
        <v>18118</v>
      </c>
      <c r="C8454" s="276" t="s">
        <v>6</v>
      </c>
      <c r="D8454" s="277">
        <v>19.64</v>
      </c>
    </row>
    <row r="8455" spans="1:4">
      <c r="A8455" s="279" t="s">
        <v>18119</v>
      </c>
      <c r="B8455" s="276" t="s">
        <v>18120</v>
      </c>
      <c r="C8455" s="276" t="s">
        <v>429</v>
      </c>
      <c r="D8455" s="277">
        <v>7.88</v>
      </c>
    </row>
    <row r="8456" spans="1:4">
      <c r="A8456" s="279" t="s">
        <v>18121</v>
      </c>
      <c r="B8456" s="276" t="s">
        <v>18122</v>
      </c>
      <c r="C8456" s="276" t="s">
        <v>429</v>
      </c>
      <c r="D8456" s="277">
        <v>16.100000000000001</v>
      </c>
    </row>
    <row r="8457" spans="1:4">
      <c r="A8457" s="279" t="s">
        <v>18123</v>
      </c>
      <c r="B8457" s="276" t="s">
        <v>18124</v>
      </c>
      <c r="C8457" s="276" t="s">
        <v>6</v>
      </c>
      <c r="D8457" s="277">
        <v>56</v>
      </c>
    </row>
    <row r="8458" spans="1:4">
      <c r="A8458" s="279" t="s">
        <v>18125</v>
      </c>
      <c r="B8458" s="276" t="s">
        <v>18126</v>
      </c>
      <c r="C8458" s="276" t="s">
        <v>429</v>
      </c>
      <c r="D8458" s="277">
        <v>19.510000000000002</v>
      </c>
    </row>
    <row r="8459" spans="1:4">
      <c r="A8459" s="279" t="s">
        <v>18127</v>
      </c>
      <c r="B8459" s="276" t="s">
        <v>18128</v>
      </c>
      <c r="C8459" s="276" t="s">
        <v>429</v>
      </c>
      <c r="D8459" s="277">
        <v>19.37</v>
      </c>
    </row>
    <row r="8460" spans="1:4">
      <c r="A8460" s="279" t="s">
        <v>18129</v>
      </c>
      <c r="B8460" s="276" t="s">
        <v>18130</v>
      </c>
      <c r="C8460" s="276" t="s">
        <v>429</v>
      </c>
      <c r="D8460" s="277">
        <v>85.55</v>
      </c>
    </row>
    <row r="8461" spans="1:4">
      <c r="A8461" s="279" t="s">
        <v>18131</v>
      </c>
      <c r="B8461" s="276" t="s">
        <v>18132</v>
      </c>
      <c r="C8461" s="276" t="s">
        <v>429</v>
      </c>
      <c r="D8461" s="277">
        <v>104.97</v>
      </c>
    </row>
    <row r="8462" spans="1:4">
      <c r="A8462" s="279" t="s">
        <v>18133</v>
      </c>
      <c r="B8462" s="276" t="s">
        <v>18134</v>
      </c>
      <c r="C8462" s="276" t="s">
        <v>429</v>
      </c>
      <c r="D8462" s="277">
        <v>105.45</v>
      </c>
    </row>
    <row r="8463" spans="1:4">
      <c r="A8463" s="279" t="s">
        <v>18135</v>
      </c>
      <c r="B8463" s="276" t="s">
        <v>18136</v>
      </c>
      <c r="C8463" s="276" t="s">
        <v>429</v>
      </c>
      <c r="D8463" s="277">
        <v>83.61</v>
      </c>
    </row>
    <row r="8464" spans="1:4">
      <c r="A8464" s="279" t="s">
        <v>18137</v>
      </c>
      <c r="B8464" s="276" t="s">
        <v>18138</v>
      </c>
      <c r="C8464" s="276" t="s">
        <v>429</v>
      </c>
      <c r="D8464" s="277">
        <v>96.03</v>
      </c>
    </row>
    <row r="8465" spans="1:4">
      <c r="A8465" s="279" t="s">
        <v>18139</v>
      </c>
      <c r="B8465" s="276" t="s">
        <v>18140</v>
      </c>
      <c r="C8465" s="276" t="s">
        <v>429</v>
      </c>
      <c r="D8465" s="277">
        <v>27.77</v>
      </c>
    </row>
    <row r="8466" spans="1:4">
      <c r="A8466" s="279" t="s">
        <v>18141</v>
      </c>
      <c r="B8466" s="276" t="s">
        <v>18142</v>
      </c>
      <c r="C8466" s="276" t="s">
        <v>429</v>
      </c>
      <c r="D8466" s="277">
        <v>38.44</v>
      </c>
    </row>
    <row r="8467" spans="1:4">
      <c r="A8467" s="279" t="s">
        <v>18143</v>
      </c>
      <c r="B8467" s="276" t="s">
        <v>18144</v>
      </c>
      <c r="C8467" s="276" t="s">
        <v>429</v>
      </c>
      <c r="D8467" s="277">
        <v>8.5</v>
      </c>
    </row>
    <row r="8468" spans="1:4">
      <c r="A8468" s="279" t="s">
        <v>18145</v>
      </c>
      <c r="B8468" s="276" t="s">
        <v>18146</v>
      </c>
      <c r="C8468" s="276" t="s">
        <v>429</v>
      </c>
      <c r="D8468" s="277">
        <v>40.15</v>
      </c>
    </row>
    <row r="8469" spans="1:4">
      <c r="A8469" s="279" t="s">
        <v>18147</v>
      </c>
      <c r="B8469" s="276" t="s">
        <v>18148</v>
      </c>
      <c r="C8469" s="276" t="s">
        <v>429</v>
      </c>
      <c r="D8469" s="277">
        <v>113.79</v>
      </c>
    </row>
    <row r="8470" spans="1:4">
      <c r="A8470" s="279" t="s">
        <v>18149</v>
      </c>
      <c r="B8470" s="276" t="s">
        <v>18150</v>
      </c>
      <c r="C8470" s="276" t="s">
        <v>429</v>
      </c>
      <c r="D8470" s="277">
        <v>24.59</v>
      </c>
    </row>
    <row r="8471" spans="1:4">
      <c r="A8471" s="279" t="s">
        <v>18153</v>
      </c>
      <c r="B8471" s="276" t="s">
        <v>6644</v>
      </c>
      <c r="C8471" s="276" t="s">
        <v>429</v>
      </c>
      <c r="D8471" s="277">
        <v>33.020000000000003</v>
      </c>
    </row>
    <row r="8472" spans="1:4">
      <c r="A8472" s="279" t="s">
        <v>18154</v>
      </c>
      <c r="B8472" s="276" t="s">
        <v>18155</v>
      </c>
      <c r="C8472" s="276" t="s">
        <v>429</v>
      </c>
      <c r="D8472" s="277">
        <v>213.52</v>
      </c>
    </row>
    <row r="8473" spans="1:4">
      <c r="A8473" s="279" t="s">
        <v>18156</v>
      </c>
      <c r="B8473" s="276" t="s">
        <v>18157</v>
      </c>
      <c r="C8473" s="276" t="s">
        <v>429</v>
      </c>
      <c r="D8473" s="277">
        <v>185.11</v>
      </c>
    </row>
    <row r="8474" spans="1:4">
      <c r="A8474" s="279" t="s">
        <v>18158</v>
      </c>
      <c r="B8474" s="276" t="s">
        <v>18159</v>
      </c>
      <c r="C8474" s="276" t="s">
        <v>429</v>
      </c>
      <c r="D8474" s="277">
        <v>169.64</v>
      </c>
    </row>
    <row r="8475" spans="1:4">
      <c r="A8475" s="279" t="s">
        <v>18160</v>
      </c>
      <c r="B8475" s="276" t="s">
        <v>18161</v>
      </c>
      <c r="C8475" s="276" t="s">
        <v>429</v>
      </c>
      <c r="D8475" s="277">
        <v>104.92</v>
      </c>
    </row>
    <row r="8476" spans="1:4">
      <c r="A8476" s="279" t="s">
        <v>18162</v>
      </c>
      <c r="B8476" s="276" t="s">
        <v>18163</v>
      </c>
      <c r="C8476" s="276" t="s">
        <v>429</v>
      </c>
      <c r="D8476" s="277">
        <v>104.92</v>
      </c>
    </row>
    <row r="8477" spans="1:4">
      <c r="A8477" s="279" t="s">
        <v>18323</v>
      </c>
      <c r="B8477" s="276" t="s">
        <v>18324</v>
      </c>
      <c r="C8477" s="276" t="s">
        <v>6</v>
      </c>
      <c r="D8477" s="277">
        <v>34.130000000000003</v>
      </c>
    </row>
    <row r="8478" spans="1:4">
      <c r="A8478" s="279" t="s">
        <v>18325</v>
      </c>
      <c r="B8478" s="276" t="s">
        <v>18326</v>
      </c>
      <c r="C8478" s="276" t="s">
        <v>6</v>
      </c>
      <c r="D8478" s="277">
        <v>34.75</v>
      </c>
    </row>
    <row r="8479" spans="1:4" ht="15.75">
      <c r="A8479" s="272" t="s">
        <v>33321</v>
      </c>
      <c r="B8479" s="272"/>
      <c r="C8479" s="272"/>
      <c r="D8479" s="272"/>
    </row>
    <row r="8480" spans="1:4">
      <c r="A8480" s="278" t="s">
        <v>6794</v>
      </c>
      <c r="B8480" s="274" t="s">
        <v>6535</v>
      </c>
      <c r="C8480" s="274" t="s">
        <v>6536</v>
      </c>
      <c r="D8480" s="275" t="s">
        <v>31273</v>
      </c>
    </row>
    <row r="8481" spans="1:4">
      <c r="A8481" s="279" t="s">
        <v>6959</v>
      </c>
      <c r="B8481" s="276" t="s">
        <v>6960</v>
      </c>
      <c r="C8481" s="276" t="s">
        <v>5839</v>
      </c>
      <c r="D8481" s="277">
        <v>17.190000000000001</v>
      </c>
    </row>
    <row r="8482" spans="1:4">
      <c r="A8482" s="279" t="s">
        <v>7045</v>
      </c>
      <c r="B8482" s="276" t="s">
        <v>7046</v>
      </c>
      <c r="C8482" s="276" t="s">
        <v>5839</v>
      </c>
      <c r="D8482" s="277">
        <v>4.8499999999999996</v>
      </c>
    </row>
    <row r="8483" spans="1:4">
      <c r="A8483" s="279" t="s">
        <v>8562</v>
      </c>
      <c r="B8483" s="276" t="s">
        <v>8563</v>
      </c>
      <c r="C8483" s="276" t="s">
        <v>1448</v>
      </c>
      <c r="D8483" s="277">
        <v>1.1499999999999999</v>
      </c>
    </row>
    <row r="8484" spans="1:4">
      <c r="A8484" s="279" t="s">
        <v>9218</v>
      </c>
      <c r="B8484" s="276" t="s">
        <v>9219</v>
      </c>
      <c r="C8484" s="276" t="s">
        <v>1448</v>
      </c>
      <c r="D8484" s="277">
        <v>13.86</v>
      </c>
    </row>
    <row r="8485" spans="1:4">
      <c r="A8485" s="279" t="s">
        <v>9548</v>
      </c>
      <c r="B8485" s="276" t="s">
        <v>9549</v>
      </c>
      <c r="C8485" s="276" t="s">
        <v>1448</v>
      </c>
      <c r="D8485" s="277">
        <v>3.15</v>
      </c>
    </row>
    <row r="8486" spans="1:4">
      <c r="A8486" s="279" t="s">
        <v>14521</v>
      </c>
      <c r="B8486" s="276" t="s">
        <v>33218</v>
      </c>
      <c r="C8486" s="276" t="s">
        <v>5839</v>
      </c>
      <c r="D8486" s="277">
        <v>21.21</v>
      </c>
    </row>
    <row r="8487" spans="1:4">
      <c r="A8487" s="279" t="s">
        <v>12475</v>
      </c>
      <c r="B8487" s="276" t="s">
        <v>33219</v>
      </c>
      <c r="C8487" s="276" t="s">
        <v>5839</v>
      </c>
      <c r="D8487" s="277">
        <v>21.21</v>
      </c>
    </row>
    <row r="8488" spans="1:4">
      <c r="A8488" s="279" t="s">
        <v>11339</v>
      </c>
      <c r="B8488" s="276" t="s">
        <v>11340</v>
      </c>
      <c r="C8488" s="276" t="s">
        <v>5839</v>
      </c>
      <c r="D8488" s="277">
        <v>57.08</v>
      </c>
    </row>
    <row r="8489" spans="1:4">
      <c r="A8489" s="279" t="s">
        <v>11341</v>
      </c>
      <c r="B8489" s="276" t="s">
        <v>11342</v>
      </c>
      <c r="C8489" s="276" t="s">
        <v>5839</v>
      </c>
      <c r="D8489" s="277">
        <v>24.99</v>
      </c>
    </row>
    <row r="8490" spans="1:4">
      <c r="A8490" s="279" t="s">
        <v>11826</v>
      </c>
      <c r="B8490" s="276" t="s">
        <v>11827</v>
      </c>
      <c r="C8490" s="276" t="s">
        <v>41</v>
      </c>
      <c r="D8490" s="277">
        <v>0.23</v>
      </c>
    </row>
    <row r="8491" spans="1:4">
      <c r="A8491" s="279" t="s">
        <v>12078</v>
      </c>
      <c r="B8491" s="276" t="s">
        <v>12079</v>
      </c>
      <c r="C8491" s="276" t="s">
        <v>5839</v>
      </c>
      <c r="D8491" s="277">
        <v>12.68</v>
      </c>
    </row>
    <row r="8492" spans="1:4">
      <c r="A8492" s="279" t="s">
        <v>12080</v>
      </c>
      <c r="B8492" s="276" t="s">
        <v>12081</v>
      </c>
      <c r="C8492" s="276" t="s">
        <v>5839</v>
      </c>
      <c r="D8492" s="277">
        <v>23.94</v>
      </c>
    </row>
    <row r="8493" spans="1:4">
      <c r="A8493" s="279" t="s">
        <v>12082</v>
      </c>
      <c r="B8493" s="276" t="s">
        <v>12083</v>
      </c>
      <c r="C8493" s="276" t="s">
        <v>5839</v>
      </c>
      <c r="D8493" s="277">
        <v>11.07</v>
      </c>
    </row>
    <row r="8494" spans="1:4">
      <c r="A8494" s="279" t="s">
        <v>12395</v>
      </c>
      <c r="B8494" s="276" t="s">
        <v>12396</v>
      </c>
      <c r="C8494" s="276" t="s">
        <v>1448</v>
      </c>
      <c r="D8494" s="277">
        <v>1.1499999999999999</v>
      </c>
    </row>
    <row r="8495" spans="1:4">
      <c r="A8495" s="279" t="s">
        <v>12469</v>
      </c>
      <c r="B8495" s="276" t="s">
        <v>12470</v>
      </c>
      <c r="C8495" s="276" t="s">
        <v>5839</v>
      </c>
      <c r="D8495" s="277">
        <v>30.87</v>
      </c>
    </row>
    <row r="8496" spans="1:4">
      <c r="A8496" s="279" t="s">
        <v>13031</v>
      </c>
      <c r="B8496" s="276" t="s">
        <v>13032</v>
      </c>
      <c r="C8496" s="276" t="s">
        <v>5839</v>
      </c>
      <c r="D8496" s="277">
        <v>17.149999999999999</v>
      </c>
    </row>
    <row r="8497" spans="1:4">
      <c r="A8497" s="279" t="s">
        <v>13041</v>
      </c>
      <c r="B8497" s="276" t="s">
        <v>13042</v>
      </c>
      <c r="C8497" s="276" t="s">
        <v>6</v>
      </c>
      <c r="D8497" s="277">
        <v>3.94</v>
      </c>
    </row>
    <row r="8498" spans="1:4">
      <c r="A8498" s="279" t="s">
        <v>13043</v>
      </c>
      <c r="B8498" s="276" t="s">
        <v>13044</v>
      </c>
      <c r="C8498" s="276" t="s">
        <v>6</v>
      </c>
      <c r="D8498" s="277">
        <v>1.69</v>
      </c>
    </row>
    <row r="8499" spans="1:4">
      <c r="A8499" s="279" t="s">
        <v>13045</v>
      </c>
      <c r="B8499" s="276" t="s">
        <v>13046</v>
      </c>
      <c r="C8499" s="276" t="s">
        <v>6</v>
      </c>
      <c r="D8499" s="277">
        <v>0.55000000000000004</v>
      </c>
    </row>
    <row r="8500" spans="1:4">
      <c r="A8500" s="279" t="s">
        <v>13033</v>
      </c>
      <c r="B8500" s="276" t="s">
        <v>13034</v>
      </c>
      <c r="C8500" s="276" t="s">
        <v>5839</v>
      </c>
      <c r="D8500" s="277">
        <v>11.91</v>
      </c>
    </row>
    <row r="8501" spans="1:4">
      <c r="A8501" s="279" t="s">
        <v>13035</v>
      </c>
      <c r="B8501" s="276" t="s">
        <v>13036</v>
      </c>
      <c r="C8501" s="276" t="s">
        <v>5839</v>
      </c>
      <c r="D8501" s="277">
        <v>7.1</v>
      </c>
    </row>
    <row r="8502" spans="1:4">
      <c r="A8502" s="279" t="s">
        <v>13037</v>
      </c>
      <c r="B8502" s="276" t="s">
        <v>13038</v>
      </c>
      <c r="C8502" s="276" t="s">
        <v>5839</v>
      </c>
      <c r="D8502" s="277">
        <v>12.08</v>
      </c>
    </row>
    <row r="8503" spans="1:4">
      <c r="A8503" s="279" t="s">
        <v>13716</v>
      </c>
      <c r="B8503" s="276" t="s">
        <v>13717</v>
      </c>
      <c r="C8503" s="276" t="s">
        <v>1448</v>
      </c>
      <c r="D8503" s="277">
        <v>2.87</v>
      </c>
    </row>
    <row r="8504" spans="1:4">
      <c r="A8504" s="279" t="s">
        <v>13718</v>
      </c>
      <c r="B8504" s="276" t="s">
        <v>13719</v>
      </c>
      <c r="C8504" s="276" t="s">
        <v>1448</v>
      </c>
      <c r="D8504" s="277">
        <v>4.78</v>
      </c>
    </row>
    <row r="8505" spans="1:4">
      <c r="A8505" s="279" t="s">
        <v>13720</v>
      </c>
      <c r="B8505" s="276" t="s">
        <v>13721</v>
      </c>
      <c r="C8505" s="276" t="s">
        <v>1448</v>
      </c>
      <c r="D8505" s="277">
        <v>9.1</v>
      </c>
    </row>
    <row r="8506" spans="1:4">
      <c r="A8506" s="279" t="s">
        <v>13722</v>
      </c>
      <c r="B8506" s="276" t="s">
        <v>13723</v>
      </c>
      <c r="C8506" s="276" t="s">
        <v>1448</v>
      </c>
      <c r="D8506" s="277">
        <v>2.92</v>
      </c>
    </row>
    <row r="8507" spans="1:4">
      <c r="A8507" s="279" t="s">
        <v>14622</v>
      </c>
      <c r="B8507" s="276" t="s">
        <v>14623</v>
      </c>
      <c r="C8507" s="276" t="s">
        <v>1448</v>
      </c>
      <c r="D8507" s="277">
        <v>13.91</v>
      </c>
    </row>
    <row r="8508" spans="1:4">
      <c r="A8508" s="279" t="s">
        <v>15073</v>
      </c>
      <c r="B8508" s="276" t="s">
        <v>15074</v>
      </c>
      <c r="C8508" s="276" t="s">
        <v>5839</v>
      </c>
      <c r="D8508" s="277">
        <v>49.53</v>
      </c>
    </row>
    <row r="8509" spans="1:4">
      <c r="A8509" s="279" t="s">
        <v>15075</v>
      </c>
      <c r="B8509" s="276" t="s">
        <v>15076</v>
      </c>
      <c r="C8509" s="276" t="s">
        <v>5839</v>
      </c>
      <c r="D8509" s="277">
        <v>53.03</v>
      </c>
    </row>
    <row r="8510" spans="1:4">
      <c r="A8510" s="279" t="s">
        <v>15079</v>
      </c>
      <c r="B8510" s="276" t="s">
        <v>15080</v>
      </c>
      <c r="C8510" s="276" t="s">
        <v>1448</v>
      </c>
      <c r="D8510" s="277">
        <v>12.61</v>
      </c>
    </row>
    <row r="8511" spans="1:4">
      <c r="A8511" s="279" t="s">
        <v>15081</v>
      </c>
      <c r="B8511" s="276" t="s">
        <v>15082</v>
      </c>
      <c r="C8511" s="276" t="s">
        <v>5839</v>
      </c>
      <c r="D8511" s="277">
        <v>25.35</v>
      </c>
    </row>
    <row r="8512" spans="1:4">
      <c r="A8512" s="279" t="s">
        <v>16404</v>
      </c>
      <c r="B8512" s="276" t="s">
        <v>6589</v>
      </c>
      <c r="C8512" s="276" t="s">
        <v>5839</v>
      </c>
      <c r="D8512" s="277">
        <v>46.22</v>
      </c>
    </row>
    <row r="8513" spans="1:4">
      <c r="A8513" s="279" t="s">
        <v>16425</v>
      </c>
      <c r="B8513" s="276" t="s">
        <v>16426</v>
      </c>
      <c r="C8513" s="276" t="s">
        <v>5839</v>
      </c>
      <c r="D8513" s="277">
        <v>28.48</v>
      </c>
    </row>
    <row r="8514" spans="1:4">
      <c r="A8514" s="279" t="s">
        <v>16427</v>
      </c>
      <c r="B8514" s="276" t="s">
        <v>16428</v>
      </c>
      <c r="C8514" s="276" t="s">
        <v>1448</v>
      </c>
      <c r="D8514" s="277">
        <v>30.65</v>
      </c>
    </row>
    <row r="8515" spans="1:4">
      <c r="A8515" s="279" t="s">
        <v>16549</v>
      </c>
      <c r="B8515" s="276" t="s">
        <v>16550</v>
      </c>
      <c r="C8515" s="276" t="s">
        <v>5839</v>
      </c>
      <c r="D8515" s="277">
        <v>13.32</v>
      </c>
    </row>
    <row r="8516" spans="1:4">
      <c r="A8516" s="279" t="s">
        <v>16551</v>
      </c>
      <c r="B8516" s="276" t="s">
        <v>16552</v>
      </c>
      <c r="C8516" s="276" t="s">
        <v>5839</v>
      </c>
      <c r="D8516" s="277">
        <v>22.52</v>
      </c>
    </row>
    <row r="8517" spans="1:4">
      <c r="A8517" s="279" t="s">
        <v>16659</v>
      </c>
      <c r="B8517" s="276" t="s">
        <v>16660</v>
      </c>
      <c r="C8517" s="276" t="s">
        <v>5839</v>
      </c>
      <c r="D8517" s="277">
        <v>29.7</v>
      </c>
    </row>
    <row r="8518" spans="1:4">
      <c r="A8518" s="279" t="s">
        <v>16675</v>
      </c>
      <c r="B8518" s="276" t="s">
        <v>16676</v>
      </c>
      <c r="C8518" s="276" t="s">
        <v>1448</v>
      </c>
      <c r="D8518" s="277">
        <v>12.56</v>
      </c>
    </row>
    <row r="8519" spans="1:4">
      <c r="A8519" s="279" t="s">
        <v>16726</v>
      </c>
      <c r="B8519" s="276" t="s">
        <v>16727</v>
      </c>
      <c r="C8519" s="276" t="s">
        <v>5839</v>
      </c>
      <c r="D8519" s="277">
        <v>13.49</v>
      </c>
    </row>
    <row r="8520" spans="1:4">
      <c r="A8520" s="279" t="s">
        <v>16732</v>
      </c>
      <c r="B8520" s="276" t="s">
        <v>16733</v>
      </c>
      <c r="C8520" s="276" t="s">
        <v>5839</v>
      </c>
      <c r="D8520" s="277">
        <v>19.649999999999999</v>
      </c>
    </row>
    <row r="8521" spans="1:4">
      <c r="A8521" s="279" t="s">
        <v>16734</v>
      </c>
      <c r="B8521" s="276" t="s">
        <v>16735</v>
      </c>
      <c r="C8521" s="276" t="s">
        <v>5839</v>
      </c>
      <c r="D8521" s="277">
        <v>39.909999999999997</v>
      </c>
    </row>
    <row r="8522" spans="1:4">
      <c r="A8522" s="279" t="s">
        <v>16761</v>
      </c>
      <c r="B8522" s="276" t="s">
        <v>16762</v>
      </c>
      <c r="C8522" s="276" t="s">
        <v>1448</v>
      </c>
      <c r="D8522" s="277">
        <v>1.1499999999999999</v>
      </c>
    </row>
    <row r="8523" spans="1:4">
      <c r="A8523" s="279" t="s">
        <v>18215</v>
      </c>
      <c r="B8523" s="276" t="s">
        <v>18216</v>
      </c>
      <c r="C8523" s="276" t="s">
        <v>1448</v>
      </c>
      <c r="D8523" s="277">
        <v>7.63</v>
      </c>
    </row>
    <row r="8524" spans="1:4">
      <c r="A8524" s="279" t="s">
        <v>18271</v>
      </c>
      <c r="B8524" s="276" t="s">
        <v>18272</v>
      </c>
      <c r="C8524" s="276" t="s">
        <v>5839</v>
      </c>
      <c r="D8524" s="277">
        <v>24.59</v>
      </c>
    </row>
    <row r="8525" spans="1:4">
      <c r="A8525" s="279" t="s">
        <v>18273</v>
      </c>
      <c r="B8525" s="276" t="s">
        <v>18274</v>
      </c>
      <c r="C8525" s="276" t="s">
        <v>5839</v>
      </c>
      <c r="D8525" s="277">
        <v>16.399999999999999</v>
      </c>
    </row>
    <row r="8526" spans="1:4">
      <c r="A8526" s="279" t="s">
        <v>18275</v>
      </c>
      <c r="B8526" s="276" t="s">
        <v>18276</v>
      </c>
      <c r="C8526" s="276" t="s">
        <v>5839</v>
      </c>
      <c r="D8526" s="277">
        <v>13.23</v>
      </c>
    </row>
    <row r="8527" spans="1:4">
      <c r="A8527" s="279" t="s">
        <v>18277</v>
      </c>
      <c r="B8527" s="276" t="s">
        <v>18278</v>
      </c>
      <c r="C8527" s="276" t="s">
        <v>5839</v>
      </c>
      <c r="D8527" s="277">
        <v>29.47</v>
      </c>
    </row>
    <row r="8528" spans="1:4">
      <c r="A8528" s="279" t="s">
        <v>18279</v>
      </c>
      <c r="B8528" s="276" t="s">
        <v>18280</v>
      </c>
      <c r="C8528" s="276" t="s">
        <v>5839</v>
      </c>
      <c r="D8528" s="277">
        <v>32.380000000000003</v>
      </c>
    </row>
    <row r="8529" spans="1:4">
      <c r="A8529" s="279" t="s">
        <v>18283</v>
      </c>
      <c r="B8529" s="276" t="s">
        <v>18284</v>
      </c>
      <c r="C8529" s="276" t="s">
        <v>5839</v>
      </c>
      <c r="D8529" s="277">
        <v>26.04</v>
      </c>
    </row>
    <row r="8530" spans="1:4">
      <c r="A8530" s="279" t="s">
        <v>18285</v>
      </c>
      <c r="B8530" s="276" t="s">
        <v>18286</v>
      </c>
      <c r="C8530" s="276" t="s">
        <v>5839</v>
      </c>
      <c r="D8530" s="277">
        <v>46.96</v>
      </c>
    </row>
    <row r="8531" spans="1:4">
      <c r="A8531" s="279" t="s">
        <v>18287</v>
      </c>
      <c r="B8531" s="276" t="s">
        <v>18288</v>
      </c>
      <c r="C8531" s="276" t="s">
        <v>1448</v>
      </c>
      <c r="D8531" s="277">
        <v>8.93</v>
      </c>
    </row>
    <row r="8532" spans="1:4">
      <c r="A8532" s="279" t="s">
        <v>18291</v>
      </c>
      <c r="B8532" s="276" t="s">
        <v>18292</v>
      </c>
      <c r="C8532" s="276" t="s">
        <v>5839</v>
      </c>
      <c r="D8532" s="277">
        <v>15.61</v>
      </c>
    </row>
    <row r="8533" spans="1:4">
      <c r="A8533" s="279" t="s">
        <v>18296</v>
      </c>
      <c r="B8533" s="276" t="s">
        <v>18297</v>
      </c>
      <c r="C8533" s="276" t="s">
        <v>5839</v>
      </c>
      <c r="D8533" s="277">
        <v>49.8</v>
      </c>
    </row>
    <row r="8534" spans="1:4">
      <c r="A8534" s="279" t="s">
        <v>18298</v>
      </c>
      <c r="B8534" s="276" t="s">
        <v>18299</v>
      </c>
      <c r="C8534" s="276" t="s">
        <v>5839</v>
      </c>
      <c r="D8534" s="277">
        <v>42</v>
      </c>
    </row>
    <row r="8535" spans="1:4">
      <c r="A8535" s="279" t="s">
        <v>18301</v>
      </c>
      <c r="B8535" s="276" t="s">
        <v>18302</v>
      </c>
      <c r="C8535" s="276" t="s">
        <v>5839</v>
      </c>
      <c r="D8535" s="277">
        <v>24.93</v>
      </c>
    </row>
    <row r="8536" spans="1:4">
      <c r="A8536" s="279" t="s">
        <v>18303</v>
      </c>
      <c r="B8536" s="276" t="s">
        <v>18304</v>
      </c>
      <c r="C8536" s="276" t="s">
        <v>5839</v>
      </c>
      <c r="D8536" s="277">
        <v>26.7</v>
      </c>
    </row>
    <row r="8537" spans="1:4">
      <c r="A8537" s="279" t="s">
        <v>18305</v>
      </c>
      <c r="B8537" s="276" t="s">
        <v>18306</v>
      </c>
      <c r="C8537" s="276" t="s">
        <v>5839</v>
      </c>
      <c r="D8537" s="277">
        <v>21.25</v>
      </c>
    </row>
    <row r="8538" spans="1:4">
      <c r="A8538" s="279" t="s">
        <v>18307</v>
      </c>
      <c r="B8538" s="276" t="s">
        <v>18308</v>
      </c>
      <c r="C8538" s="276" t="s">
        <v>5839</v>
      </c>
      <c r="D8538" s="277">
        <v>24.59</v>
      </c>
    </row>
    <row r="8539" spans="1:4">
      <c r="A8539" s="279" t="s">
        <v>18309</v>
      </c>
      <c r="B8539" s="276" t="s">
        <v>18310</v>
      </c>
      <c r="C8539" s="276" t="s">
        <v>1448</v>
      </c>
      <c r="D8539" s="277">
        <v>3.15</v>
      </c>
    </row>
    <row r="8540" spans="1:4">
      <c r="A8540" s="279" t="s">
        <v>18315</v>
      </c>
      <c r="B8540" s="276" t="s">
        <v>18316</v>
      </c>
      <c r="C8540" s="276" t="s">
        <v>5839</v>
      </c>
      <c r="D8540" s="277">
        <v>7.83</v>
      </c>
    </row>
    <row r="8541" spans="1:4">
      <c r="A8541" s="279" t="s">
        <v>18311</v>
      </c>
      <c r="B8541" s="276" t="s">
        <v>18312</v>
      </c>
      <c r="C8541" s="276" t="s">
        <v>5839</v>
      </c>
      <c r="D8541" s="277">
        <v>19.77</v>
      </c>
    </row>
    <row r="8542" spans="1:4">
      <c r="A8542" s="279" t="s">
        <v>18565</v>
      </c>
      <c r="B8542" s="276" t="s">
        <v>18566</v>
      </c>
      <c r="C8542" s="276" t="s">
        <v>6</v>
      </c>
      <c r="D8542" s="277">
        <v>3.82</v>
      </c>
    </row>
    <row r="8543" spans="1:4">
      <c r="A8543" s="279" t="s">
        <v>21546</v>
      </c>
      <c r="B8543" s="276" t="s">
        <v>21547</v>
      </c>
      <c r="C8543" s="276" t="s">
        <v>5839</v>
      </c>
      <c r="D8543" s="277">
        <v>21.07</v>
      </c>
    </row>
    <row r="8544" spans="1:4">
      <c r="A8544" s="279" t="s">
        <v>21548</v>
      </c>
      <c r="B8544" s="276" t="s">
        <v>21549</v>
      </c>
      <c r="C8544" s="276" t="s">
        <v>5839</v>
      </c>
      <c r="D8544" s="277">
        <v>19.79</v>
      </c>
    </row>
    <row r="8545" spans="1:4">
      <c r="A8545" s="279" t="s">
        <v>21550</v>
      </c>
      <c r="B8545" s="276" t="s">
        <v>21551</v>
      </c>
      <c r="C8545" s="276" t="s">
        <v>5839</v>
      </c>
      <c r="D8545" s="277">
        <v>25.94</v>
      </c>
    </row>
    <row r="8546" spans="1:4">
      <c r="A8546" s="279" t="s">
        <v>21679</v>
      </c>
      <c r="B8546" s="276" t="s">
        <v>21680</v>
      </c>
      <c r="C8546" s="276" t="s">
        <v>5839</v>
      </c>
      <c r="D8546" s="277">
        <v>22.58</v>
      </c>
    </row>
    <row r="8547" spans="1:4">
      <c r="A8547" s="279" t="s">
        <v>6816</v>
      </c>
      <c r="B8547" s="276" t="s">
        <v>6817</v>
      </c>
      <c r="C8547" s="276" t="s">
        <v>5839</v>
      </c>
      <c r="D8547" s="277">
        <v>5.44</v>
      </c>
    </row>
    <row r="8548" spans="1:4">
      <c r="A8548" s="279" t="s">
        <v>13984</v>
      </c>
      <c r="B8548" s="276" t="s">
        <v>13985</v>
      </c>
      <c r="C8548" s="276" t="s">
        <v>5839</v>
      </c>
      <c r="D8548" s="277">
        <v>20.51</v>
      </c>
    </row>
    <row r="8549" spans="1:4" ht="15.75">
      <c r="A8549" s="272" t="s">
        <v>33322</v>
      </c>
      <c r="B8549" s="272"/>
      <c r="C8549" s="272"/>
      <c r="D8549" s="272"/>
    </row>
    <row r="8550" spans="1:4">
      <c r="A8550" s="278" t="s">
        <v>6794</v>
      </c>
      <c r="B8550" s="274" t="s">
        <v>6535</v>
      </c>
      <c r="C8550" s="274" t="s">
        <v>6536</v>
      </c>
      <c r="D8550" s="275" t="s">
        <v>31273</v>
      </c>
    </row>
    <row r="8551" spans="1:4">
      <c r="A8551" s="279" t="s">
        <v>7564</v>
      </c>
      <c r="B8551" s="276" t="s">
        <v>7565</v>
      </c>
      <c r="C8551" s="276" t="s">
        <v>6</v>
      </c>
      <c r="D8551" s="277">
        <v>486.4</v>
      </c>
    </row>
    <row r="8552" spans="1:4">
      <c r="A8552" s="279" t="s">
        <v>7566</v>
      </c>
      <c r="B8552" s="276" t="s">
        <v>7567</v>
      </c>
      <c r="C8552" s="276" t="s">
        <v>6</v>
      </c>
      <c r="D8552" s="277">
        <v>649.1</v>
      </c>
    </row>
    <row r="8553" spans="1:4">
      <c r="A8553" s="279" t="s">
        <v>7585</v>
      </c>
      <c r="B8553" s="276" t="s">
        <v>7586</v>
      </c>
      <c r="C8553" s="276" t="s">
        <v>6</v>
      </c>
      <c r="D8553" s="277">
        <v>926.1</v>
      </c>
    </row>
    <row r="8554" spans="1:4" ht="22.5">
      <c r="A8554" s="279" t="s">
        <v>7838</v>
      </c>
      <c r="B8554" s="276" t="s">
        <v>33220</v>
      </c>
      <c r="C8554" s="276" t="s">
        <v>6</v>
      </c>
      <c r="D8554" s="277">
        <v>2249.59</v>
      </c>
    </row>
    <row r="8555" spans="1:4">
      <c r="A8555" s="279" t="s">
        <v>8991</v>
      </c>
      <c r="B8555" s="276" t="s">
        <v>8992</v>
      </c>
      <c r="C8555" s="276" t="s">
        <v>6</v>
      </c>
      <c r="D8555" s="277">
        <v>702.58</v>
      </c>
    </row>
    <row r="8556" spans="1:4">
      <c r="A8556" s="279" t="s">
        <v>8993</v>
      </c>
      <c r="B8556" s="276" t="s">
        <v>8994</v>
      </c>
      <c r="C8556" s="276" t="s">
        <v>6</v>
      </c>
      <c r="D8556" s="277">
        <v>905.15</v>
      </c>
    </row>
    <row r="8557" spans="1:4">
      <c r="A8557" s="279" t="s">
        <v>8995</v>
      </c>
      <c r="B8557" s="276" t="s">
        <v>8996</v>
      </c>
      <c r="C8557" s="276" t="s">
        <v>6</v>
      </c>
      <c r="D8557" s="277">
        <v>905.15</v>
      </c>
    </row>
    <row r="8558" spans="1:4">
      <c r="A8558" s="279" t="s">
        <v>11301</v>
      </c>
      <c r="B8558" s="276" t="s">
        <v>11302</v>
      </c>
      <c r="C8558" s="276" t="s">
        <v>6</v>
      </c>
      <c r="D8558" s="277">
        <v>486.4</v>
      </c>
    </row>
    <row r="8559" spans="1:4">
      <c r="A8559" s="279" t="s">
        <v>11322</v>
      </c>
      <c r="B8559" s="276" t="s">
        <v>11323</v>
      </c>
      <c r="C8559" s="276" t="s">
        <v>6</v>
      </c>
      <c r="D8559" s="277">
        <v>700.36</v>
      </c>
    </row>
    <row r="8560" spans="1:4">
      <c r="A8560" s="279" t="s">
        <v>11324</v>
      </c>
      <c r="B8560" s="276" t="s">
        <v>11325</v>
      </c>
      <c r="C8560" s="276" t="s">
        <v>6</v>
      </c>
      <c r="D8560" s="277">
        <v>573.02</v>
      </c>
    </row>
    <row r="8561" spans="1:4" ht="33.75">
      <c r="A8561" s="279" t="s">
        <v>11415</v>
      </c>
      <c r="B8561" s="276" t="s">
        <v>33221</v>
      </c>
      <c r="C8561" s="276" t="s">
        <v>6631</v>
      </c>
      <c r="D8561" s="277">
        <v>1891.55</v>
      </c>
    </row>
    <row r="8562" spans="1:4">
      <c r="A8562" s="279" t="s">
        <v>12125</v>
      </c>
      <c r="B8562" s="276" t="s">
        <v>12126</v>
      </c>
      <c r="C8562" s="276" t="s">
        <v>6</v>
      </c>
      <c r="D8562" s="277">
        <v>648.53</v>
      </c>
    </row>
    <row r="8563" spans="1:4">
      <c r="A8563" s="279" t="s">
        <v>12143</v>
      </c>
      <c r="B8563" s="276" t="s">
        <v>12144</v>
      </c>
      <c r="C8563" s="276" t="s">
        <v>6</v>
      </c>
      <c r="D8563" s="277">
        <v>804.83</v>
      </c>
    </row>
    <row r="8564" spans="1:4">
      <c r="A8564" s="279" t="s">
        <v>12145</v>
      </c>
      <c r="B8564" s="276" t="s">
        <v>12146</v>
      </c>
      <c r="C8564" s="276" t="s">
        <v>6</v>
      </c>
      <c r="D8564" s="277">
        <v>891.37</v>
      </c>
    </row>
    <row r="8565" spans="1:4">
      <c r="A8565" s="279" t="s">
        <v>33222</v>
      </c>
      <c r="B8565" s="276" t="s">
        <v>13737</v>
      </c>
      <c r="C8565" s="276" t="s">
        <v>6</v>
      </c>
      <c r="D8565" s="277">
        <v>161.03</v>
      </c>
    </row>
    <row r="8566" spans="1:4">
      <c r="A8566" s="279" t="s">
        <v>13736</v>
      </c>
      <c r="B8566" s="276" t="s">
        <v>13737</v>
      </c>
      <c r="C8566" s="276" t="s">
        <v>41</v>
      </c>
      <c r="D8566" s="277">
        <v>37</v>
      </c>
    </row>
    <row r="8567" spans="1:4">
      <c r="A8567" s="279" t="s">
        <v>14993</v>
      </c>
      <c r="B8567" s="276" t="s">
        <v>14994</v>
      </c>
      <c r="C8567" s="276" t="s">
        <v>6</v>
      </c>
      <c r="D8567" s="277">
        <v>452.16</v>
      </c>
    </row>
    <row r="8568" spans="1:4" ht="22.5">
      <c r="A8568" s="279" t="s">
        <v>14995</v>
      </c>
      <c r="B8568" s="276" t="s">
        <v>14996</v>
      </c>
      <c r="C8568" s="276" t="s">
        <v>6</v>
      </c>
      <c r="D8568" s="277">
        <v>531.85</v>
      </c>
    </row>
    <row r="8569" spans="1:4">
      <c r="A8569" s="279" t="s">
        <v>14997</v>
      </c>
      <c r="B8569" s="276" t="s">
        <v>6748</v>
      </c>
      <c r="C8569" s="276" t="s">
        <v>6</v>
      </c>
      <c r="D8569" s="277">
        <v>611.55999999999995</v>
      </c>
    </row>
    <row r="8570" spans="1:4" ht="22.5">
      <c r="A8570" s="279" t="s">
        <v>14998</v>
      </c>
      <c r="B8570" s="276" t="s">
        <v>6749</v>
      </c>
      <c r="C8570" s="276" t="s">
        <v>6</v>
      </c>
      <c r="D8570" s="277">
        <v>738.72</v>
      </c>
    </row>
    <row r="8571" spans="1:4">
      <c r="A8571" s="279" t="s">
        <v>14999</v>
      </c>
      <c r="B8571" s="276" t="s">
        <v>6750</v>
      </c>
      <c r="C8571" s="276" t="s">
        <v>6</v>
      </c>
      <c r="D8571" s="277">
        <v>866.83</v>
      </c>
    </row>
    <row r="8572" spans="1:4">
      <c r="A8572" s="279" t="s">
        <v>15000</v>
      </c>
      <c r="B8572" s="276" t="s">
        <v>6751</v>
      </c>
      <c r="C8572" s="276" t="s">
        <v>6</v>
      </c>
      <c r="D8572" s="277">
        <v>554.69000000000005</v>
      </c>
    </row>
    <row r="8573" spans="1:4">
      <c r="A8573" s="279" t="s">
        <v>15001</v>
      </c>
      <c r="B8573" s="276" t="s">
        <v>15002</v>
      </c>
      <c r="C8573" s="276" t="s">
        <v>6</v>
      </c>
      <c r="D8573" s="277">
        <v>676.75</v>
      </c>
    </row>
    <row r="8574" spans="1:4">
      <c r="A8574" s="279" t="s">
        <v>15003</v>
      </c>
      <c r="B8574" s="276" t="s">
        <v>6752</v>
      </c>
      <c r="C8574" s="276" t="s">
        <v>6</v>
      </c>
      <c r="D8574" s="277">
        <v>869.48</v>
      </c>
    </row>
    <row r="8575" spans="1:4">
      <c r="A8575" s="279" t="s">
        <v>15004</v>
      </c>
      <c r="B8575" s="276" t="s">
        <v>6753</v>
      </c>
      <c r="C8575" s="276" t="s">
        <v>6</v>
      </c>
      <c r="D8575" s="277">
        <v>865.35</v>
      </c>
    </row>
    <row r="8576" spans="1:4">
      <c r="A8576" s="279" t="s">
        <v>15005</v>
      </c>
      <c r="B8576" s="276" t="s">
        <v>6754</v>
      </c>
      <c r="C8576" s="276" t="s">
        <v>6</v>
      </c>
      <c r="D8576" s="277">
        <v>1106.46</v>
      </c>
    </row>
    <row r="8577" spans="1:4">
      <c r="A8577" s="279" t="s">
        <v>15006</v>
      </c>
      <c r="B8577" s="276" t="s">
        <v>15007</v>
      </c>
      <c r="C8577" s="276" t="s">
        <v>6</v>
      </c>
      <c r="D8577" s="277">
        <v>1475.12</v>
      </c>
    </row>
    <row r="8578" spans="1:4">
      <c r="A8578" s="279" t="s">
        <v>15008</v>
      </c>
      <c r="B8578" s="276" t="s">
        <v>15009</v>
      </c>
      <c r="C8578" s="276" t="s">
        <v>6</v>
      </c>
      <c r="D8578" s="277">
        <v>1847.04</v>
      </c>
    </row>
    <row r="8579" spans="1:4" ht="22.5">
      <c r="A8579" s="279" t="s">
        <v>15010</v>
      </c>
      <c r="B8579" s="276" t="s">
        <v>15011</v>
      </c>
      <c r="C8579" s="276" t="s">
        <v>6</v>
      </c>
      <c r="D8579" s="277">
        <v>617.74</v>
      </c>
    </row>
    <row r="8580" spans="1:4" ht="22.5">
      <c r="A8580" s="279" t="s">
        <v>35</v>
      </c>
      <c r="B8580" s="276" t="s">
        <v>15012</v>
      </c>
      <c r="C8580" s="276" t="s">
        <v>6</v>
      </c>
      <c r="D8580" s="277">
        <v>1014.5</v>
      </c>
    </row>
    <row r="8581" spans="1:4" ht="22.5">
      <c r="A8581" s="279" t="s">
        <v>15013</v>
      </c>
      <c r="B8581" s="276" t="s">
        <v>15014</v>
      </c>
      <c r="C8581" s="276" t="s">
        <v>6</v>
      </c>
      <c r="D8581" s="277">
        <v>503.46</v>
      </c>
    </row>
    <row r="8582" spans="1:4">
      <c r="A8582" s="279" t="s">
        <v>15015</v>
      </c>
      <c r="B8582" s="276" t="s">
        <v>15016</v>
      </c>
      <c r="C8582" s="276" t="s">
        <v>6</v>
      </c>
      <c r="D8582" s="277">
        <v>503.46</v>
      </c>
    </row>
    <row r="8583" spans="1:4">
      <c r="A8583" s="279" t="s">
        <v>15017</v>
      </c>
      <c r="B8583" s="276" t="s">
        <v>15018</v>
      </c>
      <c r="C8583" s="276" t="s">
        <v>6</v>
      </c>
      <c r="D8583" s="277">
        <v>399.51</v>
      </c>
    </row>
    <row r="8584" spans="1:4">
      <c r="A8584" s="279" t="s">
        <v>15019</v>
      </c>
      <c r="B8584" s="276" t="s">
        <v>15020</v>
      </c>
      <c r="C8584" s="276" t="s">
        <v>6</v>
      </c>
      <c r="D8584" s="277">
        <v>503.46</v>
      </c>
    </row>
    <row r="8585" spans="1:4">
      <c r="A8585" s="279" t="s">
        <v>15021</v>
      </c>
      <c r="B8585" s="276" t="s">
        <v>15022</v>
      </c>
      <c r="C8585" s="276" t="s">
        <v>6</v>
      </c>
      <c r="D8585" s="277">
        <v>663.42</v>
      </c>
    </row>
    <row r="8586" spans="1:4">
      <c r="A8586" s="279" t="s">
        <v>15023</v>
      </c>
      <c r="B8586" s="276" t="s">
        <v>15024</v>
      </c>
      <c r="C8586" s="276" t="s">
        <v>6</v>
      </c>
      <c r="D8586" s="277">
        <v>617.74</v>
      </c>
    </row>
    <row r="8587" spans="1:4">
      <c r="A8587" s="279" t="s">
        <v>15025</v>
      </c>
      <c r="B8587" s="276" t="s">
        <v>15026</v>
      </c>
      <c r="C8587" s="276" t="s">
        <v>6</v>
      </c>
      <c r="D8587" s="277">
        <v>744.12</v>
      </c>
    </row>
    <row r="8588" spans="1:4">
      <c r="A8588" s="279" t="s">
        <v>15027</v>
      </c>
      <c r="B8588" s="276" t="s">
        <v>15028</v>
      </c>
      <c r="C8588" s="276" t="s">
        <v>6</v>
      </c>
      <c r="D8588" s="277">
        <v>986.3</v>
      </c>
    </row>
    <row r="8589" spans="1:4" ht="22.5">
      <c r="A8589" s="279" t="s">
        <v>15029</v>
      </c>
      <c r="B8589" s="276" t="s">
        <v>15030</v>
      </c>
      <c r="C8589" s="276" t="s">
        <v>6</v>
      </c>
      <c r="D8589" s="277">
        <v>1032.8599999999999</v>
      </c>
    </row>
    <row r="8590" spans="1:4">
      <c r="A8590" s="279" t="s">
        <v>15031</v>
      </c>
      <c r="B8590" s="276" t="s">
        <v>33223</v>
      </c>
      <c r="C8590" s="276" t="s">
        <v>6</v>
      </c>
      <c r="D8590" s="277">
        <v>1072</v>
      </c>
    </row>
    <row r="8591" spans="1:4">
      <c r="A8591" s="279" t="s">
        <v>15032</v>
      </c>
      <c r="B8591" s="276" t="s">
        <v>6755</v>
      </c>
      <c r="C8591" s="276" t="s">
        <v>6</v>
      </c>
      <c r="D8591" s="277">
        <v>2247.27</v>
      </c>
    </row>
    <row r="8592" spans="1:4" ht="45">
      <c r="A8592" s="279" t="s">
        <v>11416</v>
      </c>
      <c r="B8592" s="276" t="s">
        <v>33224</v>
      </c>
      <c r="C8592" s="276" t="s">
        <v>6631</v>
      </c>
      <c r="D8592" s="277">
        <v>2128.73</v>
      </c>
    </row>
    <row r="8593" spans="1:4">
      <c r="A8593" s="279" t="s">
        <v>16481</v>
      </c>
      <c r="B8593" s="276" t="s">
        <v>33225</v>
      </c>
      <c r="C8593" s="276" t="s">
        <v>6</v>
      </c>
      <c r="D8593" s="277">
        <v>45.41</v>
      </c>
    </row>
    <row r="8594" spans="1:4" ht="22.5">
      <c r="A8594" s="279" t="s">
        <v>16809</v>
      </c>
      <c r="B8594" s="276" t="s">
        <v>33226</v>
      </c>
      <c r="C8594" s="276" t="s">
        <v>6631</v>
      </c>
      <c r="D8594" s="277">
        <v>1260.8800000000001</v>
      </c>
    </row>
    <row r="8595" spans="1:4">
      <c r="A8595" s="279" t="s">
        <v>18080</v>
      </c>
      <c r="B8595" s="276" t="s">
        <v>18081</v>
      </c>
      <c r="C8595" s="276" t="s">
        <v>429</v>
      </c>
      <c r="D8595" s="277">
        <v>10.71</v>
      </c>
    </row>
    <row r="8596" spans="1:4" ht="33.75">
      <c r="A8596" s="279" t="s">
        <v>11414</v>
      </c>
      <c r="B8596" s="276" t="s">
        <v>33227</v>
      </c>
      <c r="C8596" s="276" t="s">
        <v>6631</v>
      </c>
      <c r="D8596" s="277">
        <v>2950</v>
      </c>
    </row>
    <row r="8597" spans="1:4" ht="33.75">
      <c r="A8597" s="279" t="s">
        <v>11413</v>
      </c>
      <c r="B8597" s="276" t="s">
        <v>33228</v>
      </c>
      <c r="C8597" s="276" t="s">
        <v>6631</v>
      </c>
      <c r="D8597" s="277">
        <v>3506.46</v>
      </c>
    </row>
    <row r="8598" spans="1:4" ht="15.75">
      <c r="A8598" s="272" t="s">
        <v>33323</v>
      </c>
      <c r="B8598" s="272"/>
      <c r="C8598" s="272"/>
      <c r="D8598" s="272"/>
    </row>
    <row r="8599" spans="1:4">
      <c r="A8599" s="278" t="s">
        <v>6794</v>
      </c>
      <c r="B8599" s="274" t="s">
        <v>6535</v>
      </c>
      <c r="C8599" s="274" t="s">
        <v>6536</v>
      </c>
      <c r="D8599" s="275" t="s">
        <v>31273</v>
      </c>
    </row>
    <row r="8600" spans="1:4">
      <c r="A8600" s="279" t="s">
        <v>7393</v>
      </c>
      <c r="B8600" s="276" t="s">
        <v>7394</v>
      </c>
      <c r="C8600" s="276" t="s">
        <v>6</v>
      </c>
      <c r="D8600" s="277">
        <v>550.15</v>
      </c>
    </row>
    <row r="8601" spans="1:4">
      <c r="A8601" s="279" t="s">
        <v>7395</v>
      </c>
      <c r="B8601" s="276" t="s">
        <v>7396</v>
      </c>
      <c r="C8601" s="276" t="s">
        <v>6</v>
      </c>
      <c r="D8601" s="277">
        <v>215.35</v>
      </c>
    </row>
    <row r="8602" spans="1:4" ht="22.5">
      <c r="A8602" s="279" t="s">
        <v>33229</v>
      </c>
      <c r="B8602" s="276" t="s">
        <v>33230</v>
      </c>
      <c r="C8602" s="276" t="s">
        <v>429</v>
      </c>
      <c r="D8602" s="277">
        <v>87.78</v>
      </c>
    </row>
    <row r="8603" spans="1:4">
      <c r="A8603" s="279" t="s">
        <v>14133</v>
      </c>
      <c r="B8603" s="276" t="s">
        <v>14134</v>
      </c>
      <c r="C8603" s="276" t="s">
        <v>429</v>
      </c>
      <c r="D8603" s="277">
        <v>35.4</v>
      </c>
    </row>
    <row r="8604" spans="1:4">
      <c r="A8604" s="279" t="s">
        <v>14151</v>
      </c>
      <c r="B8604" s="276" t="s">
        <v>14152</v>
      </c>
      <c r="C8604" s="276" t="s">
        <v>429</v>
      </c>
      <c r="D8604" s="277">
        <v>59.01</v>
      </c>
    </row>
    <row r="8605" spans="1:4" ht="22.5">
      <c r="A8605" s="279" t="s">
        <v>14927</v>
      </c>
      <c r="B8605" s="276" t="s">
        <v>14928</v>
      </c>
      <c r="C8605" s="276" t="s">
        <v>6</v>
      </c>
      <c r="D8605" s="277">
        <v>410.13</v>
      </c>
    </row>
    <row r="8606" spans="1:4" ht="22.5">
      <c r="A8606" s="279" t="s">
        <v>14929</v>
      </c>
      <c r="B8606" s="276" t="s">
        <v>14930</v>
      </c>
      <c r="C8606" s="276" t="s">
        <v>6</v>
      </c>
      <c r="D8606" s="277">
        <v>116.55</v>
      </c>
    </row>
    <row r="8607" spans="1:4" ht="22.5">
      <c r="A8607" s="279" t="s">
        <v>18088</v>
      </c>
      <c r="B8607" s="276" t="s">
        <v>33231</v>
      </c>
      <c r="C8607" s="276" t="s">
        <v>429</v>
      </c>
      <c r="D8607" s="277">
        <v>37.49</v>
      </c>
    </row>
    <row r="8608" spans="1:4" ht="22.5">
      <c r="A8608" s="279" t="s">
        <v>21501</v>
      </c>
      <c r="B8608" s="276" t="s">
        <v>21502</v>
      </c>
      <c r="C8608" s="276" t="s">
        <v>429</v>
      </c>
      <c r="D8608" s="277">
        <v>282.73</v>
      </c>
    </row>
    <row r="8609" spans="1:4" ht="15.75">
      <c r="A8609" s="272" t="s">
        <v>33324</v>
      </c>
      <c r="B8609" s="272"/>
      <c r="C8609" s="272"/>
      <c r="D8609" s="272"/>
    </row>
    <row r="8610" spans="1:4">
      <c r="A8610" s="278" t="s">
        <v>6794</v>
      </c>
      <c r="B8610" s="274" t="s">
        <v>6535</v>
      </c>
      <c r="C8610" s="274" t="s">
        <v>6536</v>
      </c>
      <c r="D8610" s="275" t="s">
        <v>31273</v>
      </c>
    </row>
    <row r="8611" spans="1:4">
      <c r="A8611" s="279" t="s">
        <v>11369</v>
      </c>
      <c r="B8611" s="276" t="s">
        <v>6571</v>
      </c>
      <c r="C8611" s="276" t="s">
        <v>429</v>
      </c>
      <c r="D8611" s="277">
        <v>379.25</v>
      </c>
    </row>
    <row r="8612" spans="1:4">
      <c r="A8612" s="279" t="s">
        <v>13726</v>
      </c>
      <c r="B8612" s="276" t="s">
        <v>13727</v>
      </c>
      <c r="C8612" s="276" t="s">
        <v>1448</v>
      </c>
      <c r="D8612" s="277">
        <v>8.41</v>
      </c>
    </row>
    <row r="8613" spans="1:4">
      <c r="A8613" s="279" t="s">
        <v>13728</v>
      </c>
      <c r="B8613" s="276" t="s">
        <v>6579</v>
      </c>
      <c r="C8613" s="276" t="s">
        <v>1448</v>
      </c>
      <c r="D8613" s="277">
        <v>9.74</v>
      </c>
    </row>
    <row r="8614" spans="1:4">
      <c r="A8614" s="279" t="s">
        <v>14513</v>
      </c>
      <c r="B8614" s="276" t="s">
        <v>14514</v>
      </c>
      <c r="C8614" s="276" t="s">
        <v>429</v>
      </c>
      <c r="D8614" s="277">
        <v>41.29</v>
      </c>
    </row>
    <row r="8615" spans="1:4">
      <c r="A8615" s="279" t="s">
        <v>14515</v>
      </c>
      <c r="B8615" s="276" t="s">
        <v>14516</v>
      </c>
      <c r="C8615" s="276" t="s">
        <v>429</v>
      </c>
      <c r="D8615" s="277">
        <v>41.29</v>
      </c>
    </row>
    <row r="8616" spans="1:4">
      <c r="A8616" s="279" t="s">
        <v>16766</v>
      </c>
      <c r="B8616" s="276" t="s">
        <v>16767</v>
      </c>
      <c r="C8616" s="276" t="s">
        <v>6</v>
      </c>
      <c r="D8616" s="277">
        <v>47.3</v>
      </c>
    </row>
    <row r="8617" spans="1:4">
      <c r="A8617" s="279" t="s">
        <v>16768</v>
      </c>
      <c r="B8617" s="276" t="s">
        <v>16769</v>
      </c>
      <c r="C8617" s="276" t="s">
        <v>6</v>
      </c>
      <c r="D8617" s="277">
        <v>54.57</v>
      </c>
    </row>
    <row r="8618" spans="1:4">
      <c r="A8618" s="279" t="s">
        <v>16772</v>
      </c>
      <c r="B8618" s="276" t="s">
        <v>16773</v>
      </c>
      <c r="C8618" s="276" t="s">
        <v>6</v>
      </c>
      <c r="D8618" s="277">
        <v>20.43</v>
      </c>
    </row>
    <row r="8619" spans="1:4">
      <c r="A8619" s="279" t="s">
        <v>16774</v>
      </c>
      <c r="B8619" s="276" t="s">
        <v>16775</v>
      </c>
      <c r="C8619" s="276" t="s">
        <v>6</v>
      </c>
      <c r="D8619" s="277">
        <v>20.43</v>
      </c>
    </row>
    <row r="8620" spans="1:4">
      <c r="A8620" s="279" t="s">
        <v>16793</v>
      </c>
      <c r="B8620" s="276" t="s">
        <v>16794</v>
      </c>
      <c r="C8620" s="276" t="s">
        <v>6</v>
      </c>
      <c r="D8620" s="277">
        <v>52.39</v>
      </c>
    </row>
    <row r="8621" spans="1:4">
      <c r="A8621" s="279" t="s">
        <v>16795</v>
      </c>
      <c r="B8621" s="276" t="s">
        <v>16796</v>
      </c>
      <c r="C8621" s="276" t="s">
        <v>6</v>
      </c>
      <c r="D8621" s="277">
        <v>28.22</v>
      </c>
    </row>
    <row r="8622" spans="1:4">
      <c r="A8622" s="279" t="s">
        <v>16797</v>
      </c>
      <c r="B8622" s="276" t="s">
        <v>16798</v>
      </c>
      <c r="C8622" s="276" t="s">
        <v>6</v>
      </c>
      <c r="D8622" s="277">
        <v>72.540000000000006</v>
      </c>
    </row>
    <row r="8623" spans="1:4">
      <c r="A8623" s="279" t="s">
        <v>16803</v>
      </c>
      <c r="B8623" s="276" t="s">
        <v>16804</v>
      </c>
      <c r="C8623" s="276" t="s">
        <v>6</v>
      </c>
      <c r="D8623" s="277">
        <v>55.16</v>
      </c>
    </row>
    <row r="8624" spans="1:4">
      <c r="A8624" s="279" t="s">
        <v>21578</v>
      </c>
      <c r="B8624" s="276" t="s">
        <v>21579</v>
      </c>
      <c r="C8624" s="276" t="s">
        <v>429</v>
      </c>
      <c r="D8624" s="277">
        <v>127.77</v>
      </c>
    </row>
    <row r="8625" spans="1:4">
      <c r="A8625" s="279" t="s">
        <v>21580</v>
      </c>
      <c r="B8625" s="276" t="s">
        <v>21581</v>
      </c>
      <c r="C8625" s="276" t="s">
        <v>429</v>
      </c>
      <c r="D8625" s="277">
        <v>204.44</v>
      </c>
    </row>
    <row r="8626" spans="1:4">
      <c r="A8626" s="279" t="s">
        <v>21582</v>
      </c>
      <c r="B8626" s="276" t="s">
        <v>21583</v>
      </c>
      <c r="C8626" s="276" t="s">
        <v>429</v>
      </c>
      <c r="D8626" s="277">
        <v>220.68</v>
      </c>
    </row>
    <row r="8627" spans="1:4">
      <c r="A8627" s="279" t="s">
        <v>21584</v>
      </c>
      <c r="B8627" s="276" t="s">
        <v>21585</v>
      </c>
      <c r="C8627" s="276" t="s">
        <v>429</v>
      </c>
      <c r="D8627" s="277">
        <v>306.66000000000003</v>
      </c>
    </row>
    <row r="8628" spans="1:4" ht="33.75">
      <c r="A8628" s="279" t="s">
        <v>21586</v>
      </c>
      <c r="B8628" s="276" t="s">
        <v>21587</v>
      </c>
      <c r="C8628" s="276" t="s">
        <v>429</v>
      </c>
      <c r="D8628" s="277">
        <v>605.29999999999995</v>
      </c>
    </row>
    <row r="8629" spans="1:4">
      <c r="A8629" s="279" t="s">
        <v>21588</v>
      </c>
      <c r="B8629" s="276" t="s">
        <v>21589</v>
      </c>
      <c r="C8629" s="276" t="s">
        <v>429</v>
      </c>
      <c r="D8629" s="277">
        <v>153.33000000000001</v>
      </c>
    </row>
    <row r="8630" spans="1:4">
      <c r="A8630" s="279" t="s">
        <v>21590</v>
      </c>
      <c r="B8630" s="276" t="s">
        <v>21591</v>
      </c>
      <c r="C8630" s="276" t="s">
        <v>429</v>
      </c>
      <c r="D8630" s="277">
        <v>178.88</v>
      </c>
    </row>
    <row r="8631" spans="1:4">
      <c r="A8631" s="279" t="s">
        <v>21592</v>
      </c>
      <c r="B8631" s="276" t="s">
        <v>21593</v>
      </c>
      <c r="C8631" s="276" t="s">
        <v>429</v>
      </c>
      <c r="D8631" s="277">
        <v>217.22</v>
      </c>
    </row>
    <row r="8632" spans="1:4">
      <c r="A8632" s="279" t="s">
        <v>21596</v>
      </c>
      <c r="B8632" s="276" t="s">
        <v>33232</v>
      </c>
      <c r="C8632" s="276" t="s">
        <v>429</v>
      </c>
      <c r="D8632" s="277">
        <v>235.46</v>
      </c>
    </row>
    <row r="8633" spans="1:4">
      <c r="A8633" s="279" t="s">
        <v>21599</v>
      </c>
      <c r="B8633" s="276" t="s">
        <v>33233</v>
      </c>
      <c r="C8633" s="276" t="s">
        <v>429</v>
      </c>
      <c r="D8633" s="277">
        <v>271.95999999999998</v>
      </c>
    </row>
    <row r="8634" spans="1:4">
      <c r="A8634" s="279" t="s">
        <v>21594</v>
      </c>
      <c r="B8634" s="276" t="s">
        <v>21595</v>
      </c>
      <c r="C8634" s="276" t="s">
        <v>429</v>
      </c>
      <c r="D8634" s="277">
        <v>330.99</v>
      </c>
    </row>
    <row r="8635" spans="1:4" ht="22.5">
      <c r="A8635" s="279" t="s">
        <v>21597</v>
      </c>
      <c r="B8635" s="276" t="s">
        <v>21598</v>
      </c>
      <c r="C8635" s="276" t="s">
        <v>429</v>
      </c>
      <c r="D8635" s="27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4"/>
  <sheetViews>
    <sheetView workbookViewId="0">
      <selection sqref="A1:XFD1048576"/>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61">
        <v>8792</v>
      </c>
      <c r="B1" s="362" t="s">
        <v>22750</v>
      </c>
      <c r="C1" s="363" t="s">
        <v>21681</v>
      </c>
      <c r="D1" s="364">
        <v>25349.439999999999</v>
      </c>
    </row>
    <row r="2" spans="1:4" ht="17.100000000000001" customHeight="1">
      <c r="A2" s="361">
        <v>4246</v>
      </c>
      <c r="B2" s="362" t="s">
        <v>22751</v>
      </c>
      <c r="C2" s="363" t="s">
        <v>21686</v>
      </c>
      <c r="D2" s="364">
        <v>102.08</v>
      </c>
    </row>
    <row r="3" spans="1:4" ht="15" customHeight="1">
      <c r="A3" s="361">
        <v>6701</v>
      </c>
      <c r="B3" s="362" t="s">
        <v>22752</v>
      </c>
      <c r="C3" s="363" t="s">
        <v>21686</v>
      </c>
      <c r="D3" s="364">
        <v>11.42</v>
      </c>
    </row>
    <row r="4" spans="1:4" ht="15" customHeight="1">
      <c r="A4" s="361">
        <v>2450</v>
      </c>
      <c r="B4" s="362" t="s">
        <v>22753</v>
      </c>
      <c r="C4" s="363" t="s">
        <v>21686</v>
      </c>
      <c r="D4" s="364">
        <v>62.5</v>
      </c>
    </row>
    <row r="5" spans="1:4" ht="15" customHeight="1">
      <c r="A5" s="361">
        <v>2451</v>
      </c>
      <c r="B5" s="362" t="s">
        <v>22754</v>
      </c>
      <c r="C5" s="363" t="s">
        <v>21686</v>
      </c>
      <c r="D5" s="364">
        <v>44.39</v>
      </c>
    </row>
    <row r="6" spans="1:4" ht="15" customHeight="1">
      <c r="A6" s="361">
        <v>4994</v>
      </c>
      <c r="B6" s="362" t="s">
        <v>22755</v>
      </c>
      <c r="C6" s="363" t="s">
        <v>21686</v>
      </c>
      <c r="D6" s="364">
        <v>44.39</v>
      </c>
    </row>
    <row r="7" spans="1:4" ht="15" customHeight="1">
      <c r="A7" s="361">
        <v>8488</v>
      </c>
      <c r="B7" s="362" t="s">
        <v>22756</v>
      </c>
      <c r="C7" s="363" t="s">
        <v>21686</v>
      </c>
      <c r="D7" s="364">
        <v>131.46</v>
      </c>
    </row>
    <row r="8" spans="1:4" ht="15" customHeight="1">
      <c r="A8" s="361">
        <v>10434</v>
      </c>
      <c r="B8" s="362" t="s">
        <v>22757</v>
      </c>
      <c r="C8" s="363" t="s">
        <v>21686</v>
      </c>
      <c r="D8" s="364">
        <v>90.41</v>
      </c>
    </row>
    <row r="9" spans="1:4" ht="15" customHeight="1">
      <c r="A9" s="361">
        <v>2454</v>
      </c>
      <c r="B9" s="362" t="s">
        <v>22758</v>
      </c>
      <c r="C9" s="363" t="s">
        <v>21686</v>
      </c>
      <c r="D9" s="364">
        <v>135.30000000000001</v>
      </c>
    </row>
    <row r="10" spans="1:4" ht="15" customHeight="1">
      <c r="A10" s="361">
        <v>2456</v>
      </c>
      <c r="B10" s="362" t="s">
        <v>22759</v>
      </c>
      <c r="C10" s="363" t="s">
        <v>21686</v>
      </c>
      <c r="D10" s="364">
        <v>106.52</v>
      </c>
    </row>
    <row r="11" spans="1:4" ht="15" customHeight="1">
      <c r="A11" s="361">
        <v>2457</v>
      </c>
      <c r="B11" s="362" t="s">
        <v>22760</v>
      </c>
      <c r="C11" s="363" t="s">
        <v>21686</v>
      </c>
      <c r="D11" s="364">
        <v>121.73</v>
      </c>
    </row>
    <row r="12" spans="1:4" ht="17.100000000000001" customHeight="1">
      <c r="A12" s="361">
        <v>2452</v>
      </c>
      <c r="B12" s="362" t="s">
        <v>22761</v>
      </c>
      <c r="C12" s="363" t="s">
        <v>21686</v>
      </c>
      <c r="D12" s="364">
        <v>45.8</v>
      </c>
    </row>
    <row r="13" spans="1:4" ht="15" customHeight="1">
      <c r="A13" s="361">
        <v>4233</v>
      </c>
      <c r="B13" s="362" t="s">
        <v>22762</v>
      </c>
      <c r="C13" s="363" t="s">
        <v>21686</v>
      </c>
      <c r="D13" s="364">
        <v>9.4499999999999993</v>
      </c>
    </row>
    <row r="14" spans="1:4" ht="15" customHeight="1">
      <c r="A14" s="361">
        <v>4236</v>
      </c>
      <c r="B14" s="362" t="s">
        <v>22763</v>
      </c>
      <c r="C14" s="363" t="s">
        <v>21686</v>
      </c>
      <c r="D14" s="364">
        <v>125.64</v>
      </c>
    </row>
    <row r="15" spans="1:4" ht="15" customHeight="1">
      <c r="A15" s="361">
        <v>4237</v>
      </c>
      <c r="B15" s="362" t="s">
        <v>22764</v>
      </c>
      <c r="C15" s="363" t="s">
        <v>21686</v>
      </c>
      <c r="D15" s="364">
        <v>16.61</v>
      </c>
    </row>
    <row r="16" spans="1:4" ht="15" customHeight="1">
      <c r="A16" s="361">
        <v>2465</v>
      </c>
      <c r="B16" s="362" t="s">
        <v>22765</v>
      </c>
      <c r="C16" s="363" t="s">
        <v>21686</v>
      </c>
      <c r="D16" s="364">
        <v>166.68</v>
      </c>
    </row>
    <row r="17" spans="1:5" ht="17.100000000000001" customHeight="1">
      <c r="A17" s="361">
        <v>4680</v>
      </c>
      <c r="B17" s="362" t="s">
        <v>22766</v>
      </c>
      <c r="C17" s="363" t="s">
        <v>21686</v>
      </c>
      <c r="D17" s="364">
        <v>104.16</v>
      </c>
    </row>
    <row r="18" spans="1:5" ht="17.100000000000001" customHeight="1">
      <c r="A18" s="361">
        <v>11046</v>
      </c>
      <c r="B18" s="362" t="s">
        <v>22767</v>
      </c>
      <c r="C18" s="363" t="s">
        <v>21686</v>
      </c>
      <c r="D18" s="364">
        <v>217.9</v>
      </c>
    </row>
    <row r="19" spans="1:5" ht="17.100000000000001" customHeight="1">
      <c r="A19" s="361">
        <v>9725</v>
      </c>
      <c r="B19" s="362" t="s">
        <v>22768</v>
      </c>
      <c r="C19" s="363" t="s">
        <v>21686</v>
      </c>
      <c r="D19" s="364">
        <v>28800.46</v>
      </c>
    </row>
    <row r="20" spans="1:5" ht="15" customHeight="1">
      <c r="A20" s="361">
        <v>4239</v>
      </c>
      <c r="B20" s="362" t="s">
        <v>22770</v>
      </c>
      <c r="C20" s="363" t="s">
        <v>21686</v>
      </c>
      <c r="D20" s="364">
        <v>14.17</v>
      </c>
      <c r="E20" s="365" t="s">
        <v>22769</v>
      </c>
    </row>
    <row r="21" spans="1:5" ht="15" customHeight="1">
      <c r="A21" s="361">
        <v>4241</v>
      </c>
      <c r="B21" s="362" t="s">
        <v>22771</v>
      </c>
      <c r="C21" s="363" t="s">
        <v>21686</v>
      </c>
      <c r="D21" s="364">
        <v>10.43</v>
      </c>
      <c r="E21" s="365" t="s">
        <v>22769</v>
      </c>
    </row>
    <row r="22" spans="1:5" ht="17.100000000000001" customHeight="1">
      <c r="A22" s="361">
        <v>2475</v>
      </c>
      <c r="B22" s="362" t="s">
        <v>22772</v>
      </c>
      <c r="C22" s="363" t="s">
        <v>21686</v>
      </c>
      <c r="D22" s="364">
        <v>142.03</v>
      </c>
    </row>
    <row r="23" spans="1:5" ht="15" customHeight="1">
      <c r="A23" s="361">
        <v>4242</v>
      </c>
      <c r="B23" s="362" t="s">
        <v>22773</v>
      </c>
      <c r="C23" s="363" t="s">
        <v>21686</v>
      </c>
      <c r="D23" s="364">
        <v>130.51</v>
      </c>
    </row>
    <row r="24" spans="1:5" ht="15" customHeight="1">
      <c r="A24" s="361">
        <v>13523</v>
      </c>
      <c r="B24" s="362" t="s">
        <v>22774</v>
      </c>
      <c r="C24" s="363" t="s">
        <v>21686</v>
      </c>
      <c r="D24" s="364">
        <v>170.2</v>
      </c>
    </row>
    <row r="25" spans="1:5" ht="15" customHeight="1">
      <c r="A25" s="361">
        <v>2477</v>
      </c>
      <c r="B25" s="362" t="s">
        <v>22775</v>
      </c>
      <c r="C25" s="363" t="s">
        <v>21686</v>
      </c>
      <c r="D25" s="364">
        <v>150.72</v>
      </c>
    </row>
    <row r="26" spans="1:5" ht="15" customHeight="1">
      <c r="A26" s="361">
        <v>2478</v>
      </c>
      <c r="B26" s="362" t="s">
        <v>22776</v>
      </c>
      <c r="C26" s="363" t="s">
        <v>21686</v>
      </c>
      <c r="D26" s="364">
        <v>156.22</v>
      </c>
    </row>
    <row r="27" spans="1:5" ht="15" customHeight="1">
      <c r="A27" s="361">
        <v>4244</v>
      </c>
      <c r="B27" s="362" t="s">
        <v>22777</v>
      </c>
      <c r="C27" s="363" t="s">
        <v>21686</v>
      </c>
      <c r="D27" s="364">
        <v>124.96</v>
      </c>
    </row>
    <row r="28" spans="1:5" ht="15" customHeight="1">
      <c r="A28" s="361">
        <v>2479</v>
      </c>
      <c r="B28" s="362" t="s">
        <v>22778</v>
      </c>
      <c r="C28" s="363" t="s">
        <v>21686</v>
      </c>
      <c r="D28" s="364">
        <v>2.93</v>
      </c>
      <c r="E28" s="365" t="s">
        <v>22769</v>
      </c>
    </row>
    <row r="29" spans="1:5" ht="15" customHeight="1">
      <c r="A29" s="361">
        <v>4245</v>
      </c>
      <c r="B29" s="362" t="s">
        <v>22779</v>
      </c>
      <c r="C29" s="363" t="s">
        <v>21686</v>
      </c>
      <c r="D29" s="364">
        <v>56.48</v>
      </c>
    </row>
    <row r="30" spans="1:5" ht="15" customHeight="1">
      <c r="A30" s="361">
        <v>2481</v>
      </c>
      <c r="B30" s="362" t="s">
        <v>22780</v>
      </c>
      <c r="C30" s="363" t="s">
        <v>21686</v>
      </c>
      <c r="D30" s="364">
        <v>120.79</v>
      </c>
    </row>
    <row r="31" spans="1:5" ht="15" customHeight="1">
      <c r="A31" s="361">
        <v>2482</v>
      </c>
      <c r="B31" s="362" t="s">
        <v>22781</v>
      </c>
      <c r="C31" s="363" t="s">
        <v>21686</v>
      </c>
      <c r="D31" s="364">
        <v>72.08</v>
      </c>
    </row>
    <row r="32" spans="1:5" ht="15" customHeight="1">
      <c r="A32" s="361">
        <v>2485</v>
      </c>
      <c r="B32" s="362" t="s">
        <v>22782</v>
      </c>
      <c r="C32" s="363" t="s">
        <v>21686</v>
      </c>
      <c r="D32" s="364">
        <v>89.95</v>
      </c>
    </row>
    <row r="33" spans="1:4" ht="15" customHeight="1">
      <c r="A33" s="361">
        <v>2487</v>
      </c>
      <c r="B33" s="362" t="s">
        <v>22783</v>
      </c>
      <c r="C33" s="363" t="s">
        <v>21686</v>
      </c>
      <c r="D33" s="364">
        <v>90.95</v>
      </c>
    </row>
    <row r="34" spans="1:4" ht="15" customHeight="1">
      <c r="A34" s="361">
        <v>4247</v>
      </c>
      <c r="B34" s="362" t="s">
        <v>22784</v>
      </c>
      <c r="C34" s="363" t="s">
        <v>21686</v>
      </c>
      <c r="D34" s="364">
        <v>90.95</v>
      </c>
    </row>
    <row r="35" spans="1:4" ht="15" customHeight="1">
      <c r="A35" s="361">
        <v>2488</v>
      </c>
      <c r="B35" s="362" t="s">
        <v>22785</v>
      </c>
      <c r="C35" s="363" t="s">
        <v>21686</v>
      </c>
      <c r="D35" s="364">
        <v>111.18</v>
      </c>
    </row>
    <row r="36" spans="1:4" ht="15" customHeight="1">
      <c r="A36" s="361">
        <v>2489</v>
      </c>
      <c r="B36" s="362" t="s">
        <v>22786</v>
      </c>
      <c r="C36" s="363" t="s">
        <v>21686</v>
      </c>
      <c r="D36" s="364">
        <v>45.38</v>
      </c>
    </row>
    <row r="37" spans="1:4" ht="15" customHeight="1">
      <c r="A37" s="361">
        <v>2486</v>
      </c>
      <c r="B37" s="362" t="s">
        <v>22787</v>
      </c>
      <c r="C37" s="363" t="s">
        <v>21686</v>
      </c>
      <c r="D37" s="364">
        <v>70.739999999999995</v>
      </c>
    </row>
    <row r="38" spans="1:4" ht="15" customHeight="1">
      <c r="A38" s="361">
        <v>4248</v>
      </c>
      <c r="B38" s="362" t="s">
        <v>22788</v>
      </c>
      <c r="C38" s="363" t="s">
        <v>21686</v>
      </c>
      <c r="D38" s="364">
        <v>148.88999999999999</v>
      </c>
    </row>
    <row r="39" spans="1:4" ht="17.100000000000001" customHeight="1">
      <c r="A39" s="361">
        <v>11862</v>
      </c>
      <c r="B39" s="362" t="s">
        <v>22789</v>
      </c>
      <c r="C39" s="363" t="s">
        <v>21686</v>
      </c>
      <c r="D39" s="364">
        <v>276.17</v>
      </c>
    </row>
    <row r="40" spans="1:4" ht="17.100000000000001" customHeight="1">
      <c r="A40" s="361">
        <v>10031</v>
      </c>
      <c r="B40" s="362" t="s">
        <v>22790</v>
      </c>
      <c r="C40" s="363" t="s">
        <v>21681</v>
      </c>
      <c r="D40" s="364">
        <v>9547.5499999999993</v>
      </c>
    </row>
    <row r="41" spans="1:4" ht="17.100000000000001" customHeight="1">
      <c r="A41" s="361">
        <v>9719</v>
      </c>
      <c r="B41" s="362" t="s">
        <v>22791</v>
      </c>
      <c r="C41" s="363" t="s">
        <v>21686</v>
      </c>
      <c r="D41" s="364">
        <v>22240.47</v>
      </c>
    </row>
    <row r="42" spans="1:4" ht="15" customHeight="1">
      <c r="A42" s="361">
        <v>4249</v>
      </c>
      <c r="B42" s="362" t="s">
        <v>22792</v>
      </c>
      <c r="C42" s="363" t="s">
        <v>21686</v>
      </c>
      <c r="D42" s="364">
        <v>3.2</v>
      </c>
    </row>
    <row r="43" spans="1:4" ht="15" customHeight="1">
      <c r="A43" s="361">
        <v>2499</v>
      </c>
      <c r="B43" s="362" t="s">
        <v>22793</v>
      </c>
      <c r="C43" s="363" t="s">
        <v>21686</v>
      </c>
      <c r="D43" s="364">
        <v>79.89</v>
      </c>
    </row>
    <row r="44" spans="1:4" ht="15" customHeight="1">
      <c r="A44" s="361">
        <v>2500</v>
      </c>
      <c r="B44" s="362" t="s">
        <v>22794</v>
      </c>
      <c r="C44" s="363" t="s">
        <v>21686</v>
      </c>
      <c r="D44" s="364">
        <v>155.34</v>
      </c>
    </row>
    <row r="45" spans="1:4" ht="15" customHeight="1">
      <c r="A45" s="361">
        <v>2501</v>
      </c>
      <c r="B45" s="362" t="s">
        <v>22795</v>
      </c>
      <c r="C45" s="363" t="s">
        <v>21686</v>
      </c>
      <c r="D45" s="364">
        <v>185.18</v>
      </c>
    </row>
    <row r="46" spans="1:4" ht="15" customHeight="1">
      <c r="A46" s="361">
        <v>2502</v>
      </c>
      <c r="B46" s="362" t="s">
        <v>22796</v>
      </c>
      <c r="C46" s="363" t="s">
        <v>21686</v>
      </c>
      <c r="D46" s="364">
        <v>185.18</v>
      </c>
    </row>
    <row r="47" spans="1:4" ht="15" customHeight="1">
      <c r="A47" s="361">
        <v>2503</v>
      </c>
      <c r="B47" s="362" t="s">
        <v>22797</v>
      </c>
      <c r="C47" s="363" t="s">
        <v>21686</v>
      </c>
      <c r="D47" s="364">
        <v>234.56</v>
      </c>
    </row>
    <row r="48" spans="1:4" ht="15" customHeight="1">
      <c r="A48" s="361">
        <v>4234</v>
      </c>
      <c r="B48" s="362" t="s">
        <v>22798</v>
      </c>
      <c r="C48" s="363" t="s">
        <v>21686</v>
      </c>
      <c r="D48" s="364">
        <v>131.21</v>
      </c>
    </row>
    <row r="49" spans="1:5" ht="15" customHeight="1">
      <c r="A49" s="361">
        <v>9476</v>
      </c>
      <c r="B49" s="362" t="s">
        <v>22799</v>
      </c>
      <c r="C49" s="363" t="s">
        <v>22800</v>
      </c>
      <c r="D49" s="364">
        <v>900</v>
      </c>
    </row>
    <row r="50" spans="1:5" ht="15" customHeight="1">
      <c r="A50" s="361">
        <v>5935</v>
      </c>
      <c r="B50" s="362" t="s">
        <v>22801</v>
      </c>
      <c r="C50" s="363" t="s">
        <v>227</v>
      </c>
      <c r="D50" s="364">
        <v>0.83</v>
      </c>
    </row>
    <row r="51" spans="1:5" ht="15" customHeight="1">
      <c r="A51" s="361">
        <v>6798</v>
      </c>
      <c r="B51" s="362" t="s">
        <v>22802</v>
      </c>
      <c r="C51" s="363" t="s">
        <v>227</v>
      </c>
      <c r="D51" s="364">
        <v>1.87</v>
      </c>
    </row>
    <row r="52" spans="1:5" ht="17.100000000000001" customHeight="1">
      <c r="A52" s="361">
        <v>13175</v>
      </c>
      <c r="B52" s="362" t="s">
        <v>22803</v>
      </c>
      <c r="C52" s="363" t="s">
        <v>21690</v>
      </c>
      <c r="D52" s="364">
        <v>30</v>
      </c>
    </row>
    <row r="53" spans="1:5" ht="15" customHeight="1">
      <c r="A53" s="361">
        <v>6799</v>
      </c>
      <c r="B53" s="362" t="s">
        <v>22804</v>
      </c>
      <c r="C53" s="363" t="s">
        <v>227</v>
      </c>
      <c r="D53" s="364">
        <v>35</v>
      </c>
    </row>
    <row r="54" spans="1:5" ht="17.100000000000001" customHeight="1">
      <c r="A54" s="361">
        <v>5893</v>
      </c>
      <c r="B54" s="362" t="s">
        <v>22805</v>
      </c>
      <c r="C54" s="363" t="s">
        <v>227</v>
      </c>
      <c r="D54" s="364">
        <v>70</v>
      </c>
    </row>
    <row r="55" spans="1:5" ht="15" customHeight="1">
      <c r="A55" s="361">
        <v>5894</v>
      </c>
      <c r="C55" s="363" t="s">
        <v>227</v>
      </c>
      <c r="D55" s="364">
        <v>70</v>
      </c>
    </row>
    <row r="56" spans="1:5" ht="17.100000000000001" customHeight="1">
      <c r="B56" s="362" t="s">
        <v>22806</v>
      </c>
    </row>
    <row r="57" spans="1:5" ht="15" customHeight="1">
      <c r="A57" s="361">
        <v>13195</v>
      </c>
      <c r="B57" s="362" t="s">
        <v>22807</v>
      </c>
      <c r="C57" s="363" t="s">
        <v>21763</v>
      </c>
      <c r="D57" s="364">
        <v>789</v>
      </c>
    </row>
    <row r="58" spans="1:5" ht="15" customHeight="1">
      <c r="A58" s="361">
        <v>5895</v>
      </c>
      <c r="B58" s="362" t="s">
        <v>22808</v>
      </c>
      <c r="C58" s="363" t="s">
        <v>21681</v>
      </c>
      <c r="D58" s="364">
        <v>490.07</v>
      </c>
    </row>
    <row r="59" spans="1:5" ht="15" customHeight="1">
      <c r="A59" s="361">
        <v>4415</v>
      </c>
      <c r="B59" s="362" t="s">
        <v>22809</v>
      </c>
      <c r="C59" s="363" t="s">
        <v>21686</v>
      </c>
      <c r="D59" s="364">
        <v>4.4000000000000004</v>
      </c>
    </row>
    <row r="60" spans="1:5" ht="15" customHeight="1">
      <c r="A60" s="361">
        <v>5896</v>
      </c>
      <c r="B60" s="362" t="s">
        <v>22810</v>
      </c>
      <c r="C60" s="363" t="s">
        <v>21686</v>
      </c>
      <c r="D60" s="364">
        <v>8.33</v>
      </c>
    </row>
    <row r="61" spans="1:5" ht="15" customHeight="1">
      <c r="A61" s="361">
        <v>11720</v>
      </c>
      <c r="B61" s="362" t="s">
        <v>22811</v>
      </c>
      <c r="C61" s="363" t="s">
        <v>21756</v>
      </c>
      <c r="D61" s="364">
        <v>161.59</v>
      </c>
    </row>
    <row r="62" spans="1:5" ht="15" customHeight="1">
      <c r="A62" s="361">
        <v>11717</v>
      </c>
      <c r="B62" s="362" t="s">
        <v>22812</v>
      </c>
      <c r="C62" s="363" t="s">
        <v>21756</v>
      </c>
      <c r="D62" s="364">
        <v>477.67</v>
      </c>
    </row>
    <row r="63" spans="1:5" ht="15" customHeight="1">
      <c r="A63" s="361">
        <v>6441</v>
      </c>
      <c r="B63" s="362" t="s">
        <v>22813</v>
      </c>
      <c r="C63" s="363" t="s">
        <v>21686</v>
      </c>
      <c r="D63" s="364">
        <v>3.67</v>
      </c>
      <c r="E63" s="365" t="s">
        <v>22769</v>
      </c>
    </row>
    <row r="64" spans="1:5" ht="15" customHeight="1">
      <c r="A64" s="361">
        <v>9732</v>
      </c>
      <c r="B64" s="362" t="s">
        <v>22814</v>
      </c>
      <c r="C64" s="363" t="s">
        <v>21756</v>
      </c>
      <c r="D64" s="364">
        <v>274.29000000000002</v>
      </c>
    </row>
    <row r="65" spans="1:4" ht="15" customHeight="1">
      <c r="A65" s="361">
        <v>2455</v>
      </c>
      <c r="B65" s="362" t="s">
        <v>22815</v>
      </c>
      <c r="C65" s="363" t="s">
        <v>21686</v>
      </c>
      <c r="D65" s="364">
        <v>101.57</v>
      </c>
    </row>
    <row r="66" spans="1:4" ht="15" customHeight="1">
      <c r="A66" s="361">
        <v>2460</v>
      </c>
      <c r="B66" s="362" t="s">
        <v>22816</v>
      </c>
      <c r="C66" s="363" t="s">
        <v>21686</v>
      </c>
      <c r="D66" s="364">
        <v>2.29</v>
      </c>
    </row>
    <row r="67" spans="1:4" ht="15" customHeight="1">
      <c r="A67" s="361">
        <v>2461</v>
      </c>
      <c r="B67" s="362" t="s">
        <v>22817</v>
      </c>
      <c r="C67" s="363" t="s">
        <v>21686</v>
      </c>
      <c r="D67" s="364">
        <v>2.74</v>
      </c>
    </row>
    <row r="68" spans="1:4" ht="15" customHeight="1">
      <c r="A68" s="361">
        <v>2462</v>
      </c>
      <c r="B68" s="362" t="s">
        <v>22818</v>
      </c>
      <c r="C68" s="363" t="s">
        <v>21686</v>
      </c>
      <c r="D68" s="364">
        <v>2.74</v>
      </c>
    </row>
    <row r="69" spans="1:4" ht="15" customHeight="1">
      <c r="A69" s="361">
        <v>10764</v>
      </c>
      <c r="B69" s="362" t="s">
        <v>33704</v>
      </c>
      <c r="C69" s="363" t="s">
        <v>21690</v>
      </c>
      <c r="D69" s="364">
        <v>0.16</v>
      </c>
    </row>
    <row r="70" spans="1:4" ht="15" customHeight="1">
      <c r="A70" s="361">
        <v>10765</v>
      </c>
      <c r="B70" s="362" t="s">
        <v>22819</v>
      </c>
      <c r="C70" s="363" t="s">
        <v>21690</v>
      </c>
      <c r="D70" s="364">
        <v>21.66</v>
      </c>
    </row>
    <row r="71" spans="1:4" ht="15" customHeight="1">
      <c r="A71" s="361">
        <v>9731</v>
      </c>
      <c r="B71" s="362" t="s">
        <v>22820</v>
      </c>
      <c r="C71" s="363" t="s">
        <v>21756</v>
      </c>
      <c r="D71" s="364">
        <v>791.09</v>
      </c>
    </row>
    <row r="72" spans="1:4" ht="15" customHeight="1">
      <c r="A72" s="361">
        <v>4182</v>
      </c>
      <c r="B72" s="362" t="s">
        <v>22821</v>
      </c>
      <c r="C72" s="363" t="s">
        <v>21686</v>
      </c>
      <c r="D72" s="364">
        <v>1.27</v>
      </c>
    </row>
    <row r="73" spans="1:4" ht="15" customHeight="1">
      <c r="A73" s="361">
        <v>2717</v>
      </c>
      <c r="B73" s="362" t="s">
        <v>22822</v>
      </c>
      <c r="C73" s="363" t="s">
        <v>21690</v>
      </c>
      <c r="D73" s="364">
        <v>7.1</v>
      </c>
    </row>
    <row r="74" spans="1:4" ht="15" customHeight="1">
      <c r="A74" s="361">
        <v>9730</v>
      </c>
      <c r="B74" s="362" t="s">
        <v>22823</v>
      </c>
      <c r="C74" s="363" t="s">
        <v>21690</v>
      </c>
      <c r="D74" s="364">
        <v>50.77</v>
      </c>
    </row>
    <row r="75" spans="1:4" ht="15" customHeight="1">
      <c r="A75" s="361">
        <v>9733</v>
      </c>
      <c r="B75" s="362" t="s">
        <v>22823</v>
      </c>
      <c r="C75" s="363" t="s">
        <v>22824</v>
      </c>
      <c r="D75" s="364">
        <v>507.96</v>
      </c>
    </row>
    <row r="76" spans="1:4" ht="15" customHeight="1">
      <c r="A76" s="361">
        <v>9734</v>
      </c>
      <c r="B76" s="362" t="s">
        <v>22823</v>
      </c>
      <c r="C76" s="363" t="s">
        <v>21756</v>
      </c>
      <c r="D76" s="364">
        <v>812.72</v>
      </c>
    </row>
    <row r="77" spans="1:4" ht="17.100000000000001" customHeight="1">
      <c r="A77" s="361">
        <v>2871</v>
      </c>
      <c r="B77" s="362" t="s">
        <v>22825</v>
      </c>
      <c r="C77" s="363" t="s">
        <v>21686</v>
      </c>
      <c r="D77" s="364">
        <v>7.6</v>
      </c>
    </row>
    <row r="78" spans="1:4" ht="17.100000000000001" customHeight="1">
      <c r="A78" s="361">
        <v>11714</v>
      </c>
      <c r="B78" s="362" t="s">
        <v>22826</v>
      </c>
      <c r="C78" s="363" t="s">
        <v>21756</v>
      </c>
      <c r="D78" s="364">
        <v>1415.5</v>
      </c>
    </row>
    <row r="79" spans="1:4" ht="15" customHeight="1">
      <c r="A79" s="361">
        <v>10575</v>
      </c>
      <c r="B79" s="362" t="s">
        <v>22827</v>
      </c>
      <c r="C79" s="363" t="s">
        <v>21690</v>
      </c>
      <c r="D79" s="364">
        <v>0.26</v>
      </c>
    </row>
    <row r="80" spans="1:4" ht="17.100000000000001" customHeight="1">
      <c r="A80" s="361">
        <v>4178</v>
      </c>
      <c r="B80" s="362" t="s">
        <v>22828</v>
      </c>
      <c r="C80" s="363" t="s">
        <v>21686</v>
      </c>
      <c r="D80" s="364">
        <v>1.87</v>
      </c>
    </row>
    <row r="81" spans="1:4" ht="15" customHeight="1">
      <c r="A81" s="361">
        <v>11718</v>
      </c>
      <c r="B81" s="362" t="s">
        <v>22829</v>
      </c>
      <c r="C81" s="363" t="s">
        <v>21756</v>
      </c>
      <c r="D81" s="364">
        <v>315.05</v>
      </c>
    </row>
    <row r="82" spans="1:4" ht="15" customHeight="1">
      <c r="A82" s="361">
        <v>2790</v>
      </c>
      <c r="B82" s="362" t="s">
        <v>22830</v>
      </c>
      <c r="C82" s="363" t="s">
        <v>21686</v>
      </c>
      <c r="D82" s="364">
        <v>40.65</v>
      </c>
    </row>
    <row r="83" spans="1:4" ht="15" customHeight="1">
      <c r="A83" s="361">
        <v>8863</v>
      </c>
      <c r="B83" s="362" t="s">
        <v>22831</v>
      </c>
      <c r="C83" s="363" t="s">
        <v>21686</v>
      </c>
      <c r="D83" s="364">
        <v>0.08</v>
      </c>
    </row>
    <row r="84" spans="1:4" ht="15" customHeight="1">
      <c r="A84" s="361">
        <v>2474</v>
      </c>
      <c r="B84" s="362" t="s">
        <v>22832</v>
      </c>
      <c r="C84" s="363" t="s">
        <v>21686</v>
      </c>
      <c r="D84" s="364">
        <v>1.91</v>
      </c>
    </row>
    <row r="85" spans="1:4" ht="15" customHeight="1">
      <c r="A85" s="361">
        <v>8250</v>
      </c>
      <c r="B85" s="362" t="s">
        <v>22833</v>
      </c>
      <c r="C85" s="363" t="s">
        <v>21686</v>
      </c>
      <c r="D85" s="364">
        <v>3.82</v>
      </c>
    </row>
    <row r="86" spans="1:4" ht="15" customHeight="1">
      <c r="A86" s="361">
        <v>11716</v>
      </c>
      <c r="B86" s="362" t="s">
        <v>22834</v>
      </c>
      <c r="C86" s="363" t="s">
        <v>21756</v>
      </c>
      <c r="D86" s="364">
        <v>320.57</v>
      </c>
    </row>
    <row r="87" spans="1:4" ht="15" customHeight="1">
      <c r="A87" s="361">
        <v>11719</v>
      </c>
      <c r="B87" s="362" t="s">
        <v>22835</v>
      </c>
      <c r="C87" s="363" t="s">
        <v>21756</v>
      </c>
      <c r="D87" s="364">
        <v>271.24</v>
      </c>
    </row>
    <row r="88" spans="1:4" ht="15" customHeight="1">
      <c r="A88" s="361">
        <v>10576</v>
      </c>
      <c r="B88" s="362" t="s">
        <v>33705</v>
      </c>
      <c r="C88" s="363" t="s">
        <v>21690</v>
      </c>
      <c r="D88" s="364">
        <v>0.56999999999999995</v>
      </c>
    </row>
    <row r="89" spans="1:4" ht="15" customHeight="1">
      <c r="A89" s="361">
        <v>10224</v>
      </c>
      <c r="B89" s="362" t="s">
        <v>22836</v>
      </c>
      <c r="C89" s="363" t="s">
        <v>21690</v>
      </c>
      <c r="D89" s="364">
        <v>0.16</v>
      </c>
    </row>
    <row r="90" spans="1:4" ht="15" customHeight="1">
      <c r="A90" s="361">
        <v>11721</v>
      </c>
      <c r="B90" s="362" t="s">
        <v>22837</v>
      </c>
      <c r="C90" s="363" t="s">
        <v>21756</v>
      </c>
      <c r="D90" s="364">
        <v>1113.68</v>
      </c>
    </row>
    <row r="91" spans="1:4" ht="17.100000000000001" customHeight="1">
      <c r="A91" s="361">
        <v>11722</v>
      </c>
      <c r="B91" s="362" t="s">
        <v>22838</v>
      </c>
      <c r="C91" s="363" t="s">
        <v>21756</v>
      </c>
      <c r="D91" s="364">
        <v>181.78</v>
      </c>
    </row>
    <row r="92" spans="1:4" ht="15" customHeight="1">
      <c r="A92" s="361">
        <v>4812</v>
      </c>
      <c r="B92" s="362" t="s">
        <v>22839</v>
      </c>
      <c r="C92" s="363" t="s">
        <v>21686</v>
      </c>
      <c r="D92" s="364">
        <v>85.5</v>
      </c>
    </row>
    <row r="93" spans="1:4" ht="15" customHeight="1">
      <c r="A93" s="361">
        <v>4176</v>
      </c>
      <c r="B93" s="362" t="s">
        <v>22840</v>
      </c>
      <c r="C93" s="363" t="s">
        <v>21681</v>
      </c>
      <c r="D93" s="364">
        <v>10.050000000000001</v>
      </c>
    </row>
    <row r="94" spans="1:4" ht="15" customHeight="1">
      <c r="A94" s="361">
        <v>7123</v>
      </c>
      <c r="B94" s="362" t="s">
        <v>22841</v>
      </c>
      <c r="C94" s="363" t="s">
        <v>21681</v>
      </c>
      <c r="D94" s="364">
        <v>2470.66</v>
      </c>
    </row>
    <row r="95" spans="1:4" ht="15" customHeight="1">
      <c r="A95" s="361">
        <v>12015</v>
      </c>
      <c r="B95" s="362" t="s">
        <v>22842</v>
      </c>
      <c r="C95" s="363" t="s">
        <v>21681</v>
      </c>
      <c r="D95" s="364">
        <v>6252.55</v>
      </c>
    </row>
    <row r="96" spans="1:4" ht="17.100000000000001" customHeight="1">
      <c r="A96" s="361">
        <v>13147</v>
      </c>
      <c r="B96" s="362" t="s">
        <v>22843</v>
      </c>
      <c r="C96" s="363" t="s">
        <v>21681</v>
      </c>
      <c r="D96" s="364">
        <v>2693.47</v>
      </c>
    </row>
    <row r="97" spans="1:5" ht="15" customHeight="1">
      <c r="A97" s="361">
        <v>12017</v>
      </c>
      <c r="B97" s="362" t="s">
        <v>22098</v>
      </c>
      <c r="C97" s="363" t="s">
        <v>21681</v>
      </c>
      <c r="D97" s="364">
        <v>1589.89</v>
      </c>
    </row>
    <row r="98" spans="1:5" ht="15" customHeight="1">
      <c r="A98" s="361">
        <v>2463</v>
      </c>
      <c r="B98" s="362" t="s">
        <v>22844</v>
      </c>
      <c r="C98" s="363" t="s">
        <v>21686</v>
      </c>
      <c r="D98" s="364">
        <v>12.67</v>
      </c>
    </row>
    <row r="99" spans="1:5" ht="15" customHeight="1">
      <c r="A99" s="361">
        <v>2464</v>
      </c>
      <c r="B99" s="362" t="s">
        <v>22845</v>
      </c>
      <c r="C99" s="363" t="s">
        <v>21686</v>
      </c>
      <c r="D99" s="364">
        <v>26.85</v>
      </c>
    </row>
    <row r="100" spans="1:5" ht="17.100000000000001" customHeight="1">
      <c r="A100" s="361">
        <v>7897</v>
      </c>
      <c r="B100" s="362" t="s">
        <v>22846</v>
      </c>
      <c r="C100" s="363" t="s">
        <v>21686</v>
      </c>
      <c r="D100" s="364">
        <v>0.34</v>
      </c>
    </row>
    <row r="101" spans="1:5" ht="15" customHeight="1">
      <c r="A101" s="361">
        <v>11420</v>
      </c>
      <c r="B101" s="362" t="s">
        <v>22847</v>
      </c>
      <c r="C101" s="363" t="s">
        <v>21686</v>
      </c>
      <c r="D101" s="364">
        <v>6.5</v>
      </c>
    </row>
    <row r="102" spans="1:5" ht="15" customHeight="1">
      <c r="A102" s="361">
        <v>6789</v>
      </c>
      <c r="B102" s="362" t="s">
        <v>22848</v>
      </c>
      <c r="C102" s="363" t="s">
        <v>21681</v>
      </c>
      <c r="D102" s="364">
        <v>8</v>
      </c>
      <c r="E102" s="365" t="s">
        <v>22769</v>
      </c>
    </row>
    <row r="103" spans="1:5" ht="15" customHeight="1">
      <c r="A103" s="361">
        <v>10184</v>
      </c>
      <c r="B103" s="362" t="s">
        <v>22849</v>
      </c>
      <c r="C103" s="363" t="s">
        <v>21756</v>
      </c>
      <c r="D103" s="364">
        <v>4063.57</v>
      </c>
    </row>
    <row r="104" spans="1:5" ht="15" customHeight="1">
      <c r="A104" s="361">
        <v>7255</v>
      </c>
      <c r="B104" s="362" t="s">
        <v>22850</v>
      </c>
      <c r="C104" s="363" t="s">
        <v>21686</v>
      </c>
      <c r="D104" s="364">
        <v>0.08</v>
      </c>
    </row>
    <row r="105" spans="1:5" ht="15" customHeight="1">
      <c r="A105" s="361">
        <v>5897</v>
      </c>
      <c r="B105" s="362" t="s">
        <v>22851</v>
      </c>
      <c r="C105" s="363" t="s">
        <v>21686</v>
      </c>
      <c r="D105" s="364">
        <v>16.38</v>
      </c>
    </row>
    <row r="106" spans="1:5" ht="15" customHeight="1">
      <c r="A106" s="361">
        <v>9561</v>
      </c>
      <c r="B106" s="362" t="s">
        <v>22852</v>
      </c>
      <c r="C106" s="363" t="s">
        <v>21686</v>
      </c>
      <c r="D106" s="364">
        <v>125.86</v>
      </c>
    </row>
    <row r="107" spans="1:5" ht="15" customHeight="1">
      <c r="A107" s="361">
        <v>6790</v>
      </c>
      <c r="B107" s="362" t="s">
        <v>22853</v>
      </c>
      <c r="C107" s="363" t="s">
        <v>21756</v>
      </c>
      <c r="D107" s="364">
        <v>132.05000000000001</v>
      </c>
    </row>
    <row r="108" spans="1:5" ht="17.100000000000001" customHeight="1">
      <c r="A108" s="361">
        <v>11081</v>
      </c>
      <c r="B108" s="362" t="s">
        <v>22513</v>
      </c>
      <c r="C108" s="363" t="s">
        <v>21681</v>
      </c>
      <c r="D108" s="364">
        <v>45715.41</v>
      </c>
    </row>
    <row r="109" spans="1:5" ht="15" customHeight="1">
      <c r="A109" s="361">
        <v>11248</v>
      </c>
      <c r="B109" s="362" t="s">
        <v>22854</v>
      </c>
      <c r="C109" s="363" t="s">
        <v>21681</v>
      </c>
      <c r="D109" s="364">
        <v>246</v>
      </c>
      <c r="E109" s="365" t="s">
        <v>22769</v>
      </c>
    </row>
    <row r="110" spans="1:5" ht="15" customHeight="1">
      <c r="A110" s="361">
        <v>4983</v>
      </c>
      <c r="B110" s="362" t="s">
        <v>22855</v>
      </c>
      <c r="C110" s="363" t="s">
        <v>21686</v>
      </c>
      <c r="D110" s="364">
        <v>2.7</v>
      </c>
    </row>
    <row r="111" spans="1:5" ht="15" customHeight="1">
      <c r="A111" s="361">
        <v>10197</v>
      </c>
      <c r="B111" s="362" t="s">
        <v>22856</v>
      </c>
      <c r="C111" s="363" t="s">
        <v>22706</v>
      </c>
      <c r="D111" s="364">
        <v>5790.63</v>
      </c>
    </row>
    <row r="112" spans="1:5" ht="17.100000000000001" customHeight="1">
      <c r="A112" s="361">
        <v>2470</v>
      </c>
      <c r="B112" s="362" t="s">
        <v>22857</v>
      </c>
      <c r="C112" s="363" t="s">
        <v>21686</v>
      </c>
      <c r="D112" s="364">
        <v>56.44</v>
      </c>
    </row>
    <row r="113" spans="1:5" ht="15" customHeight="1">
      <c r="A113" s="361">
        <v>2468</v>
      </c>
      <c r="B113" s="362" t="s">
        <v>22858</v>
      </c>
      <c r="C113" s="363" t="s">
        <v>21686</v>
      </c>
      <c r="D113" s="364">
        <v>16.95</v>
      </c>
      <c r="E113" s="365" t="s">
        <v>22769</v>
      </c>
    </row>
    <row r="114" spans="1:5" ht="25.5" customHeight="1">
      <c r="A114" s="361">
        <v>6670</v>
      </c>
      <c r="B114" s="362" t="s">
        <v>22859</v>
      </c>
      <c r="C114" s="363" t="s">
        <v>21681</v>
      </c>
      <c r="D114" s="364">
        <v>73144.679999999993</v>
      </c>
    </row>
    <row r="115" spans="1:5" ht="15" customHeight="1">
      <c r="A115" s="361">
        <v>2471</v>
      </c>
      <c r="B115" s="362" t="s">
        <v>22860</v>
      </c>
      <c r="C115" s="363" t="s">
        <v>21687</v>
      </c>
      <c r="D115" s="364">
        <v>2693.43</v>
      </c>
    </row>
    <row r="116" spans="1:5" ht="17.100000000000001" customHeight="1">
      <c r="A116" s="361">
        <v>9380</v>
      </c>
      <c r="B116" s="362" t="s">
        <v>22861</v>
      </c>
      <c r="C116" s="363" t="s">
        <v>21686</v>
      </c>
      <c r="D116" s="364">
        <v>56.44</v>
      </c>
    </row>
    <row r="117" spans="1:5" ht="34.15" customHeight="1">
      <c r="A117" s="361">
        <v>10934</v>
      </c>
      <c r="B117" s="362" t="s">
        <v>22862</v>
      </c>
      <c r="C117" s="363" t="s">
        <v>21681</v>
      </c>
      <c r="D117" s="364">
        <v>58079.81</v>
      </c>
    </row>
    <row r="118" spans="1:5" ht="25.5" customHeight="1">
      <c r="A118" s="361">
        <v>9592</v>
      </c>
      <c r="B118" s="362" t="s">
        <v>22863</v>
      </c>
      <c r="C118" s="363" t="s">
        <v>21681</v>
      </c>
      <c r="D118" s="364">
        <v>39620.019999999997</v>
      </c>
    </row>
    <row r="119" spans="1:5" ht="25.5" customHeight="1">
      <c r="A119" s="361">
        <v>7958</v>
      </c>
      <c r="B119" s="362" t="s">
        <v>22864</v>
      </c>
      <c r="C119" s="363" t="s">
        <v>21681</v>
      </c>
      <c r="D119" s="364">
        <v>105442.11</v>
      </c>
    </row>
    <row r="120" spans="1:5" ht="34.15" customHeight="1">
      <c r="A120" s="361">
        <v>12670</v>
      </c>
      <c r="B120" s="362" t="s">
        <v>22865</v>
      </c>
      <c r="C120" s="363" t="s">
        <v>21681</v>
      </c>
      <c r="D120" s="364">
        <v>284451.5</v>
      </c>
    </row>
    <row r="121" spans="1:5" ht="15" customHeight="1">
      <c r="A121" s="361">
        <v>11423</v>
      </c>
      <c r="B121" s="362" t="s">
        <v>22866</v>
      </c>
      <c r="C121" s="363" t="s">
        <v>21686</v>
      </c>
      <c r="D121" s="364">
        <v>15.05</v>
      </c>
    </row>
    <row r="122" spans="1:5" ht="15" customHeight="1">
      <c r="A122" s="361">
        <v>2472</v>
      </c>
      <c r="B122" s="362" t="s">
        <v>22867</v>
      </c>
      <c r="C122" s="363" t="s">
        <v>21686</v>
      </c>
      <c r="D122" s="364">
        <v>186.62</v>
      </c>
    </row>
    <row r="123" spans="1:5" ht="15" customHeight="1">
      <c r="A123" s="361">
        <v>6573</v>
      </c>
      <c r="B123" s="362" t="s">
        <v>22868</v>
      </c>
      <c r="C123" s="363" t="s">
        <v>21756</v>
      </c>
      <c r="D123" s="364">
        <v>1188.31</v>
      </c>
    </row>
    <row r="124" spans="1:5" ht="17.100000000000001" customHeight="1">
      <c r="A124" s="361">
        <v>9810</v>
      </c>
      <c r="B124" s="362" t="s">
        <v>22869</v>
      </c>
      <c r="C124" s="363" t="s">
        <v>21756</v>
      </c>
      <c r="D124" s="364">
        <v>1848.66</v>
      </c>
    </row>
    <row r="125" spans="1:5" ht="15" customHeight="1">
      <c r="A125" s="361">
        <v>10186</v>
      </c>
      <c r="B125" s="362" t="s">
        <v>22870</v>
      </c>
      <c r="C125" s="363" t="s">
        <v>21691</v>
      </c>
      <c r="D125" s="364">
        <v>406.37</v>
      </c>
    </row>
    <row r="126" spans="1:5" ht="15" customHeight="1">
      <c r="A126" s="361">
        <v>6589</v>
      </c>
      <c r="B126" s="362" t="s">
        <v>22871</v>
      </c>
      <c r="C126" s="363" t="s">
        <v>21756</v>
      </c>
      <c r="D126" s="364">
        <v>2068.89</v>
      </c>
    </row>
    <row r="127" spans="1:5" ht="15" customHeight="1">
      <c r="A127" s="361">
        <v>9388</v>
      </c>
      <c r="B127" s="362" t="s">
        <v>22872</v>
      </c>
      <c r="C127" s="363" t="s">
        <v>21686</v>
      </c>
      <c r="D127" s="364">
        <v>0.12</v>
      </c>
    </row>
    <row r="128" spans="1:5" ht="17.100000000000001" customHeight="1">
      <c r="A128" s="361">
        <v>12981</v>
      </c>
      <c r="B128" s="362" t="s">
        <v>21930</v>
      </c>
      <c r="C128" s="363" t="s">
        <v>21686</v>
      </c>
      <c r="D128" s="364">
        <v>61.9</v>
      </c>
    </row>
    <row r="129" spans="1:5" ht="17.100000000000001" customHeight="1">
      <c r="A129" s="361">
        <v>13098</v>
      </c>
      <c r="B129" s="362" t="s">
        <v>22705</v>
      </c>
      <c r="C129" s="363" t="s">
        <v>21756</v>
      </c>
      <c r="D129" s="364">
        <v>7182.26</v>
      </c>
    </row>
    <row r="130" spans="1:5" ht="15" customHeight="1">
      <c r="A130" s="361">
        <v>8904</v>
      </c>
      <c r="B130" s="362" t="s">
        <v>22873</v>
      </c>
      <c r="C130" s="363" t="s">
        <v>21686</v>
      </c>
      <c r="D130" s="364">
        <v>3.9</v>
      </c>
    </row>
    <row r="131" spans="1:5" ht="15" customHeight="1">
      <c r="A131" s="361">
        <v>11372</v>
      </c>
      <c r="B131" s="362" t="s">
        <v>22874</v>
      </c>
      <c r="C131" s="363" t="s">
        <v>21686</v>
      </c>
      <c r="D131" s="364">
        <v>217.39</v>
      </c>
    </row>
    <row r="132" spans="1:5" ht="15" customHeight="1">
      <c r="A132" s="361">
        <v>11422</v>
      </c>
      <c r="B132" s="362" t="s">
        <v>22875</v>
      </c>
      <c r="C132" s="363" t="s">
        <v>21686</v>
      </c>
      <c r="D132" s="364">
        <v>11.99</v>
      </c>
    </row>
    <row r="133" spans="1:5" ht="15" customHeight="1">
      <c r="A133" s="361">
        <v>9612</v>
      </c>
      <c r="B133" s="362" t="s">
        <v>22876</v>
      </c>
      <c r="C133" s="363" t="s">
        <v>21686</v>
      </c>
      <c r="D133" s="364">
        <v>83.25</v>
      </c>
    </row>
    <row r="134" spans="1:5" ht="15" customHeight="1">
      <c r="A134" s="361">
        <v>10190</v>
      </c>
      <c r="B134" s="362" t="s">
        <v>22877</v>
      </c>
      <c r="C134" s="363" t="s">
        <v>21756</v>
      </c>
      <c r="D134" s="364">
        <v>152.37</v>
      </c>
    </row>
    <row r="135" spans="1:5" ht="15" customHeight="1">
      <c r="A135" s="361">
        <v>10192</v>
      </c>
      <c r="B135" s="362" t="s">
        <v>22878</v>
      </c>
      <c r="C135" s="363" t="s">
        <v>21756</v>
      </c>
      <c r="D135" s="364">
        <v>274.29000000000002</v>
      </c>
    </row>
    <row r="136" spans="1:5" ht="15" customHeight="1">
      <c r="A136" s="361">
        <v>10191</v>
      </c>
      <c r="B136" s="362" t="s">
        <v>22879</v>
      </c>
      <c r="C136" s="363" t="s">
        <v>21756</v>
      </c>
      <c r="D136" s="364">
        <v>320.02999999999997</v>
      </c>
    </row>
    <row r="137" spans="1:5" ht="15" customHeight="1">
      <c r="A137" s="361">
        <v>10189</v>
      </c>
      <c r="B137" s="362" t="s">
        <v>22880</v>
      </c>
      <c r="C137" s="363" t="s">
        <v>21756</v>
      </c>
      <c r="D137" s="364">
        <v>1005.74</v>
      </c>
    </row>
    <row r="138" spans="1:5" ht="15" customHeight="1">
      <c r="A138" s="361">
        <v>6442</v>
      </c>
      <c r="B138" s="362" t="s">
        <v>22881</v>
      </c>
      <c r="C138" s="363" t="s">
        <v>227</v>
      </c>
      <c r="D138" s="364">
        <v>2.25</v>
      </c>
      <c r="E138" s="365" t="s">
        <v>22769</v>
      </c>
    </row>
    <row r="139" spans="1:5" ht="15" customHeight="1">
      <c r="A139" s="361">
        <v>2480</v>
      </c>
      <c r="B139" s="362" t="s">
        <v>22882</v>
      </c>
      <c r="C139" s="363" t="s">
        <v>21686</v>
      </c>
      <c r="D139" s="364">
        <v>10.98</v>
      </c>
    </row>
    <row r="140" spans="1:5" ht="15" customHeight="1">
      <c r="A140" s="361">
        <v>7008</v>
      </c>
      <c r="B140" s="362" t="s">
        <v>22883</v>
      </c>
      <c r="C140" s="363" t="s">
        <v>21686</v>
      </c>
      <c r="D140" s="364">
        <v>4.96</v>
      </c>
    </row>
    <row r="141" spans="1:5" ht="15" customHeight="1">
      <c r="A141" s="361">
        <v>11421</v>
      </c>
      <c r="B141" s="362" t="s">
        <v>22884</v>
      </c>
      <c r="C141" s="363" t="s">
        <v>21686</v>
      </c>
      <c r="D141" s="364">
        <v>13.1</v>
      </c>
    </row>
    <row r="142" spans="1:5" ht="15" customHeight="1">
      <c r="A142" s="361">
        <v>2490</v>
      </c>
      <c r="B142" s="362" t="s">
        <v>22885</v>
      </c>
      <c r="C142" s="363" t="s">
        <v>21686</v>
      </c>
      <c r="D142" s="364">
        <v>4.0999999999999996</v>
      </c>
    </row>
    <row r="143" spans="1:5" ht="15" customHeight="1">
      <c r="A143" s="361">
        <v>11249</v>
      </c>
      <c r="B143" s="362" t="s">
        <v>22886</v>
      </c>
      <c r="C143" s="363" t="s">
        <v>21681</v>
      </c>
      <c r="D143" s="364">
        <v>518</v>
      </c>
      <c r="E143" s="365" t="s">
        <v>22769</v>
      </c>
    </row>
    <row r="144" spans="1:5" ht="15" customHeight="1">
      <c r="A144" s="361">
        <v>2491</v>
      </c>
      <c r="B144" s="362" t="s">
        <v>22887</v>
      </c>
      <c r="C144" s="363" t="s">
        <v>21686</v>
      </c>
      <c r="D144" s="364">
        <v>7.6</v>
      </c>
    </row>
    <row r="145" spans="1:5" ht="15" customHeight="1">
      <c r="A145" s="361">
        <v>12317</v>
      </c>
      <c r="B145" s="362" t="s">
        <v>22888</v>
      </c>
      <c r="C145" s="363" t="s">
        <v>21681</v>
      </c>
      <c r="D145" s="364">
        <v>543.95000000000005</v>
      </c>
    </row>
    <row r="146" spans="1:5" ht="15" customHeight="1">
      <c r="A146" s="361">
        <v>2492</v>
      </c>
      <c r="B146" s="362" t="s">
        <v>22889</v>
      </c>
      <c r="C146" s="363" t="s">
        <v>21686</v>
      </c>
      <c r="D146" s="364">
        <v>20.82</v>
      </c>
    </row>
    <row r="147" spans="1:5" ht="15" customHeight="1">
      <c r="A147" s="361">
        <v>2493</v>
      </c>
      <c r="B147" s="362" t="s">
        <v>22890</v>
      </c>
      <c r="C147" s="363" t="s">
        <v>21686</v>
      </c>
      <c r="D147" s="364">
        <v>20.82</v>
      </c>
    </row>
    <row r="148" spans="1:5" ht="15" customHeight="1">
      <c r="A148" s="361">
        <v>2494</v>
      </c>
      <c r="B148" s="362" t="s">
        <v>22891</v>
      </c>
      <c r="C148" s="363" t="s">
        <v>21686</v>
      </c>
      <c r="D148" s="364">
        <v>20.82</v>
      </c>
    </row>
    <row r="149" spans="1:5" ht="15" customHeight="1">
      <c r="A149" s="361">
        <v>2495</v>
      </c>
      <c r="B149" s="362" t="s">
        <v>22892</v>
      </c>
      <c r="C149" s="363" t="s">
        <v>21686</v>
      </c>
      <c r="D149" s="364">
        <v>31.23</v>
      </c>
    </row>
    <row r="150" spans="1:5" ht="15" customHeight="1">
      <c r="A150" s="361">
        <v>6443</v>
      </c>
      <c r="B150" s="362" t="s">
        <v>18167</v>
      </c>
      <c r="C150" s="363" t="s">
        <v>227</v>
      </c>
      <c r="D150" s="364">
        <v>2.25</v>
      </c>
      <c r="E150" s="365" t="s">
        <v>22769</v>
      </c>
    </row>
    <row r="151" spans="1:5" ht="15" customHeight="1">
      <c r="A151" s="361">
        <v>2497</v>
      </c>
      <c r="B151" s="362" t="s">
        <v>22893</v>
      </c>
      <c r="C151" s="363" t="s">
        <v>21686</v>
      </c>
      <c r="D151" s="364">
        <v>1.38</v>
      </c>
    </row>
    <row r="152" spans="1:5" ht="15" customHeight="1">
      <c r="A152" s="361">
        <v>2498</v>
      </c>
      <c r="B152" s="362" t="s">
        <v>22894</v>
      </c>
      <c r="C152" s="363" t="s">
        <v>21686</v>
      </c>
      <c r="D152" s="364">
        <v>1.46</v>
      </c>
    </row>
    <row r="153" spans="1:5" ht="15" customHeight="1">
      <c r="A153" s="361">
        <v>2789</v>
      </c>
      <c r="B153" s="362" t="s">
        <v>22895</v>
      </c>
      <c r="C153" s="363" t="s">
        <v>21686</v>
      </c>
      <c r="D153" s="364">
        <v>10.98</v>
      </c>
    </row>
    <row r="154" spans="1:5" ht="15" customHeight="1">
      <c r="A154" s="361">
        <v>6791</v>
      </c>
      <c r="B154" s="362" t="s">
        <v>22896</v>
      </c>
      <c r="C154" s="363" t="s">
        <v>21756</v>
      </c>
      <c r="D154" s="364">
        <v>650</v>
      </c>
    </row>
    <row r="155" spans="1:5" ht="15" customHeight="1">
      <c r="A155" s="361">
        <v>2448</v>
      </c>
      <c r="B155" s="362" t="s">
        <v>22897</v>
      </c>
      <c r="C155" s="363" t="s">
        <v>21686</v>
      </c>
      <c r="D155" s="364">
        <v>1.5</v>
      </c>
    </row>
    <row r="156" spans="1:5" ht="15" customHeight="1">
      <c r="A156" s="361">
        <v>6792</v>
      </c>
      <c r="B156" s="362" t="s">
        <v>22898</v>
      </c>
      <c r="C156" s="363" t="s">
        <v>21756</v>
      </c>
      <c r="D156" s="364">
        <v>450</v>
      </c>
    </row>
    <row r="157" spans="1:5" ht="15" customHeight="1">
      <c r="A157" s="361">
        <v>6793</v>
      </c>
      <c r="B157" s="362" t="s">
        <v>22899</v>
      </c>
      <c r="C157" s="363" t="s">
        <v>21756</v>
      </c>
      <c r="D157" s="364">
        <v>350</v>
      </c>
    </row>
    <row r="158" spans="1:5" ht="15" customHeight="1">
      <c r="A158" s="361">
        <v>9432</v>
      </c>
      <c r="B158" s="362" t="s">
        <v>22900</v>
      </c>
      <c r="C158" s="363" t="s">
        <v>21756</v>
      </c>
      <c r="D158" s="364">
        <v>0.5</v>
      </c>
    </row>
    <row r="159" spans="1:5" ht="15" customHeight="1">
      <c r="A159" s="361">
        <v>6800</v>
      </c>
      <c r="B159" s="362" t="s">
        <v>22901</v>
      </c>
      <c r="C159" s="363" t="s">
        <v>21686</v>
      </c>
      <c r="D159" s="364">
        <v>30</v>
      </c>
    </row>
    <row r="160" spans="1:5" ht="15" customHeight="1">
      <c r="A160" s="361">
        <v>4777</v>
      </c>
      <c r="B160" s="362" t="s">
        <v>22902</v>
      </c>
      <c r="C160" s="363" t="s">
        <v>21681</v>
      </c>
      <c r="D160" s="364">
        <v>18.649999999999999</v>
      </c>
    </row>
    <row r="161" spans="1:5" ht="17.100000000000001" customHeight="1">
      <c r="A161" s="361">
        <v>4778</v>
      </c>
      <c r="B161" s="362" t="s">
        <v>22903</v>
      </c>
      <c r="C161" s="363" t="s">
        <v>21681</v>
      </c>
      <c r="D161" s="364">
        <v>57600.76</v>
      </c>
    </row>
    <row r="162" spans="1:5" ht="17.100000000000001" customHeight="1">
      <c r="A162" s="361">
        <v>4779</v>
      </c>
      <c r="B162" s="362" t="s">
        <v>22904</v>
      </c>
      <c r="C162" s="363" t="s">
        <v>21681</v>
      </c>
      <c r="D162" s="364">
        <v>373.02</v>
      </c>
    </row>
    <row r="163" spans="1:5" ht="17.100000000000001" customHeight="1">
      <c r="A163" s="361">
        <v>4780</v>
      </c>
      <c r="B163" s="362" t="s">
        <v>22905</v>
      </c>
      <c r="C163" s="363" t="s">
        <v>21681</v>
      </c>
      <c r="D163" s="364">
        <v>599.36</v>
      </c>
    </row>
    <row r="164" spans="1:5" ht="17.100000000000001" customHeight="1">
      <c r="A164" s="361">
        <v>4776</v>
      </c>
      <c r="B164" s="362" t="s">
        <v>22906</v>
      </c>
      <c r="C164" s="363" t="s">
        <v>21681</v>
      </c>
      <c r="D164" s="364">
        <v>171</v>
      </c>
    </row>
    <row r="165" spans="1:5" ht="17.100000000000001" customHeight="1">
      <c r="A165" s="361">
        <v>4782</v>
      </c>
      <c r="B165" s="362" t="s">
        <v>22907</v>
      </c>
      <c r="C165" s="363" t="s">
        <v>21681</v>
      </c>
      <c r="D165" s="364">
        <v>1513.78</v>
      </c>
    </row>
    <row r="166" spans="1:5" ht="17.100000000000001" customHeight="1">
      <c r="A166" s="361">
        <v>4783</v>
      </c>
      <c r="B166" s="362" t="s">
        <v>22907</v>
      </c>
      <c r="C166" s="363" t="s">
        <v>21681</v>
      </c>
      <c r="D166" s="364">
        <v>1429.15</v>
      </c>
    </row>
    <row r="167" spans="1:5" ht="17.100000000000001" customHeight="1">
      <c r="A167" s="361">
        <v>4781</v>
      </c>
      <c r="B167" s="362" t="s">
        <v>22908</v>
      </c>
      <c r="C167" s="363" t="s">
        <v>21681</v>
      </c>
      <c r="D167" s="364">
        <v>1017</v>
      </c>
    </row>
    <row r="168" spans="1:5" ht="15" customHeight="1">
      <c r="A168" s="361">
        <v>2473</v>
      </c>
      <c r="B168" s="362" t="s">
        <v>22909</v>
      </c>
      <c r="C168" s="363" t="s">
        <v>21686</v>
      </c>
      <c r="D168" s="364">
        <v>11.64</v>
      </c>
    </row>
    <row r="169" spans="1:5" ht="15" customHeight="1">
      <c r="A169" s="361">
        <v>8625</v>
      </c>
      <c r="B169" s="362" t="s">
        <v>22910</v>
      </c>
      <c r="C169" s="363" t="s">
        <v>21690</v>
      </c>
      <c r="D169" s="364">
        <v>35</v>
      </c>
    </row>
    <row r="170" spans="1:5" ht="15" customHeight="1">
      <c r="A170" s="361">
        <v>4784</v>
      </c>
      <c r="B170" s="362" t="s">
        <v>22911</v>
      </c>
      <c r="C170" s="363" t="s">
        <v>21681</v>
      </c>
      <c r="D170" s="364">
        <v>936.71</v>
      </c>
    </row>
    <row r="171" spans="1:5" ht="15" customHeight="1">
      <c r="A171" s="361">
        <v>4723</v>
      </c>
      <c r="B171" s="362" t="s">
        <v>22912</v>
      </c>
      <c r="C171" s="363" t="s">
        <v>21686</v>
      </c>
      <c r="D171" s="364">
        <v>1.25</v>
      </c>
    </row>
    <row r="172" spans="1:5" ht="15" customHeight="1">
      <c r="A172" s="361">
        <v>11086</v>
      </c>
      <c r="B172" s="362" t="s">
        <v>22913</v>
      </c>
      <c r="C172" s="363" t="s">
        <v>21681</v>
      </c>
      <c r="D172" s="364">
        <v>5162.8999999999996</v>
      </c>
    </row>
    <row r="173" spans="1:5" ht="15" customHeight="1">
      <c r="A173" s="361">
        <v>2449</v>
      </c>
      <c r="B173" s="362" t="s">
        <v>22914</v>
      </c>
      <c r="C173" s="363" t="s">
        <v>21686</v>
      </c>
      <c r="D173" s="364">
        <v>3.12</v>
      </c>
    </row>
    <row r="174" spans="1:5" ht="15" customHeight="1">
      <c r="A174" s="361">
        <v>1077</v>
      </c>
      <c r="B174" s="362" t="s">
        <v>22915</v>
      </c>
      <c r="C174" s="363" t="s">
        <v>21681</v>
      </c>
      <c r="D174" s="364">
        <v>163506.79999999999</v>
      </c>
    </row>
    <row r="175" spans="1:5" ht="17.100000000000001" customHeight="1">
      <c r="A175" s="361">
        <v>4904</v>
      </c>
      <c r="B175" s="362" t="s">
        <v>22916</v>
      </c>
      <c r="C175" s="363" t="s">
        <v>21681</v>
      </c>
      <c r="D175" s="364">
        <v>106162.86</v>
      </c>
      <c r="E175" s="365" t="s">
        <v>22769</v>
      </c>
    </row>
    <row r="176" spans="1:5" ht="15" customHeight="1">
      <c r="A176" s="361">
        <v>8634</v>
      </c>
      <c r="B176" s="362" t="s">
        <v>22917</v>
      </c>
      <c r="C176" s="363" t="s">
        <v>21681</v>
      </c>
      <c r="D176" s="364">
        <v>100086.27</v>
      </c>
      <c r="E176" s="365" t="s">
        <v>22769</v>
      </c>
    </row>
    <row r="177" spans="1:5" ht="15" customHeight="1">
      <c r="A177" s="361">
        <v>8521</v>
      </c>
      <c r="B177" s="362" t="s">
        <v>22918</v>
      </c>
      <c r="C177" s="363" t="s">
        <v>21681</v>
      </c>
      <c r="D177" s="364">
        <v>88307.77</v>
      </c>
      <c r="E177" s="365" t="s">
        <v>22769</v>
      </c>
    </row>
    <row r="178" spans="1:5" ht="25.5" customHeight="1">
      <c r="A178" s="361">
        <v>8554</v>
      </c>
      <c r="B178" s="362" t="s">
        <v>22339</v>
      </c>
      <c r="C178" s="363" t="s">
        <v>21681</v>
      </c>
      <c r="D178" s="364">
        <v>406041.91</v>
      </c>
    </row>
    <row r="179" spans="1:5" ht="17.100000000000001" customHeight="1">
      <c r="A179" s="361">
        <v>12749</v>
      </c>
      <c r="B179" s="362" t="s">
        <v>22919</v>
      </c>
      <c r="C179" s="363" t="s">
        <v>22920</v>
      </c>
      <c r="D179" s="364">
        <v>80</v>
      </c>
    </row>
    <row r="180" spans="1:5" ht="15" customHeight="1">
      <c r="A180" s="361">
        <v>4821</v>
      </c>
      <c r="B180" s="362" t="s">
        <v>22921</v>
      </c>
      <c r="C180" s="363" t="s">
        <v>21686</v>
      </c>
      <c r="D180" s="364">
        <v>55.43</v>
      </c>
    </row>
    <row r="181" spans="1:5" ht="15" customHeight="1">
      <c r="A181" s="361">
        <v>2788</v>
      </c>
      <c r="B181" s="362" t="s">
        <v>22922</v>
      </c>
      <c r="C181" s="363" t="s">
        <v>21686</v>
      </c>
      <c r="D181" s="364">
        <v>44.5</v>
      </c>
    </row>
    <row r="182" spans="1:5" ht="15" customHeight="1">
      <c r="A182" s="361">
        <v>2453</v>
      </c>
      <c r="B182" s="362" t="s">
        <v>22923</v>
      </c>
      <c r="C182" s="363" t="s">
        <v>21686</v>
      </c>
      <c r="D182" s="364">
        <v>69.19</v>
      </c>
    </row>
    <row r="183" spans="1:5" ht="15" customHeight="1">
      <c r="A183" s="361">
        <v>2458</v>
      </c>
      <c r="B183" s="362" t="s">
        <v>22924</v>
      </c>
      <c r="C183" s="363" t="s">
        <v>21686</v>
      </c>
      <c r="D183" s="364">
        <v>77.84</v>
      </c>
    </row>
    <row r="184" spans="1:5" ht="15" customHeight="1">
      <c r="A184" s="361">
        <v>2459</v>
      </c>
      <c r="B184" s="362" t="s">
        <v>22925</v>
      </c>
      <c r="C184" s="363" t="s">
        <v>21686</v>
      </c>
      <c r="D184" s="364">
        <v>69.19</v>
      </c>
    </row>
    <row r="185" spans="1:5" ht="17.100000000000001" customHeight="1">
      <c r="A185" s="361">
        <v>2466</v>
      </c>
      <c r="B185" s="362" t="s">
        <v>22926</v>
      </c>
      <c r="C185" s="363" t="s">
        <v>21686</v>
      </c>
      <c r="D185" s="364">
        <v>168.85</v>
      </c>
    </row>
    <row r="186" spans="1:5" ht="15" customHeight="1">
      <c r="A186" s="361">
        <v>2467</v>
      </c>
      <c r="B186" s="362" t="s">
        <v>22927</v>
      </c>
      <c r="C186" s="363" t="s">
        <v>21686</v>
      </c>
      <c r="D186" s="364">
        <v>5.46</v>
      </c>
    </row>
    <row r="187" spans="1:5" ht="15" customHeight="1">
      <c r="A187" s="361">
        <v>4277</v>
      </c>
      <c r="B187" s="362" t="s">
        <v>22928</v>
      </c>
      <c r="C187" s="363" t="s">
        <v>21686</v>
      </c>
      <c r="D187" s="364">
        <v>837.64</v>
      </c>
    </row>
    <row r="188" spans="1:5" ht="15" customHeight="1">
      <c r="A188" s="361">
        <v>2469</v>
      </c>
      <c r="B188" s="362" t="s">
        <v>22929</v>
      </c>
      <c r="C188" s="363" t="s">
        <v>21686</v>
      </c>
      <c r="D188" s="364">
        <v>15.35</v>
      </c>
    </row>
    <row r="189" spans="1:5" ht="15" customHeight="1">
      <c r="A189" s="361">
        <v>2483</v>
      </c>
      <c r="B189" s="362" t="s">
        <v>22930</v>
      </c>
      <c r="C189" s="363" t="s">
        <v>21686</v>
      </c>
      <c r="D189" s="364">
        <v>77.7</v>
      </c>
    </row>
    <row r="190" spans="1:5" ht="15" customHeight="1">
      <c r="A190" s="361">
        <v>2484</v>
      </c>
      <c r="B190" s="362" t="s">
        <v>22931</v>
      </c>
      <c r="C190" s="363" t="s">
        <v>21686</v>
      </c>
      <c r="D190" s="364">
        <v>63.88</v>
      </c>
    </row>
    <row r="191" spans="1:5" ht="15" customHeight="1">
      <c r="A191" s="361">
        <v>2496</v>
      </c>
      <c r="B191" s="362" t="s">
        <v>22932</v>
      </c>
      <c r="C191" s="363" t="s">
        <v>21686</v>
      </c>
      <c r="D191" s="364">
        <v>17.68</v>
      </c>
    </row>
    <row r="192" spans="1:5" ht="15" customHeight="1">
      <c r="A192" s="361">
        <v>2504</v>
      </c>
      <c r="B192" s="362" t="s">
        <v>22933</v>
      </c>
      <c r="C192" s="363" t="s">
        <v>21686</v>
      </c>
      <c r="D192" s="364">
        <v>28.86</v>
      </c>
    </row>
    <row r="193" spans="1:4" ht="15" customHeight="1">
      <c r="A193" s="361">
        <v>4252</v>
      </c>
      <c r="B193" s="362" t="s">
        <v>22934</v>
      </c>
      <c r="C193" s="363" t="s">
        <v>21686</v>
      </c>
      <c r="D193" s="364">
        <v>788.79</v>
      </c>
    </row>
    <row r="194" spans="1:4" ht="15" customHeight="1">
      <c r="A194" s="361">
        <v>2505</v>
      </c>
      <c r="B194" s="362" t="s">
        <v>22935</v>
      </c>
      <c r="C194" s="363" t="s">
        <v>21686</v>
      </c>
      <c r="D194" s="364">
        <v>1047.17</v>
      </c>
    </row>
    <row r="195" spans="1:4" ht="15" customHeight="1">
      <c r="A195" s="361">
        <v>4253</v>
      </c>
      <c r="B195" s="362" t="s">
        <v>22936</v>
      </c>
      <c r="C195" s="363" t="s">
        <v>21686</v>
      </c>
      <c r="D195" s="364">
        <v>83.11</v>
      </c>
    </row>
    <row r="196" spans="1:4" ht="17.100000000000001" customHeight="1">
      <c r="A196" s="361">
        <v>2506</v>
      </c>
      <c r="B196" s="362" t="s">
        <v>22937</v>
      </c>
      <c r="C196" s="363" t="s">
        <v>21686</v>
      </c>
      <c r="D196" s="364">
        <v>121.2</v>
      </c>
    </row>
    <row r="197" spans="1:4" ht="15" customHeight="1">
      <c r="A197" s="361">
        <v>2507</v>
      </c>
      <c r="B197" s="362" t="s">
        <v>22938</v>
      </c>
      <c r="C197" s="363" t="s">
        <v>21686</v>
      </c>
      <c r="D197" s="364">
        <v>14.37</v>
      </c>
    </row>
    <row r="198" spans="1:4" ht="15" customHeight="1">
      <c r="A198" s="361">
        <v>2447</v>
      </c>
      <c r="B198" s="362" t="s">
        <v>22939</v>
      </c>
      <c r="C198" s="363" t="s">
        <v>21686</v>
      </c>
      <c r="D198" s="364">
        <v>164.96</v>
      </c>
    </row>
    <row r="199" spans="1:4" ht="15" customHeight="1">
      <c r="A199" s="361">
        <v>4980</v>
      </c>
      <c r="B199" s="362" t="s">
        <v>22940</v>
      </c>
      <c r="C199" s="363" t="s">
        <v>21686</v>
      </c>
      <c r="D199" s="364">
        <v>12.32</v>
      </c>
    </row>
    <row r="200" spans="1:4" ht="15" customHeight="1">
      <c r="A200" s="361">
        <v>2702</v>
      </c>
      <c r="B200" s="362" t="s">
        <v>22941</v>
      </c>
      <c r="C200" s="363" t="s">
        <v>21686</v>
      </c>
      <c r="D200" s="364">
        <v>12.43</v>
      </c>
    </row>
    <row r="201" spans="1:4" ht="15" customHeight="1">
      <c r="A201" s="361">
        <v>10567</v>
      </c>
      <c r="B201" s="362" t="s">
        <v>22942</v>
      </c>
      <c r="C201" s="363" t="s">
        <v>21756</v>
      </c>
      <c r="D201" s="364">
        <v>12.16</v>
      </c>
    </row>
    <row r="202" spans="1:4" ht="15" customHeight="1">
      <c r="A202" s="361">
        <v>4899</v>
      </c>
      <c r="B202" s="362" t="s">
        <v>22943</v>
      </c>
      <c r="C202" s="363" t="s">
        <v>21686</v>
      </c>
      <c r="D202" s="364">
        <v>2.73</v>
      </c>
    </row>
    <row r="203" spans="1:4" ht="15" customHeight="1">
      <c r="A203" s="361">
        <v>7327</v>
      </c>
      <c r="B203" s="362" t="s">
        <v>22944</v>
      </c>
      <c r="C203" s="363" t="s">
        <v>21681</v>
      </c>
      <c r="D203" s="364">
        <v>13500</v>
      </c>
    </row>
    <row r="204" spans="1:4" ht="25.5" customHeight="1">
      <c r="A204" s="361">
        <v>12048</v>
      </c>
      <c r="B204" s="362" t="s">
        <v>22945</v>
      </c>
      <c r="C204" s="363" t="s">
        <v>21681</v>
      </c>
      <c r="D204" s="364">
        <v>264334</v>
      </c>
    </row>
    <row r="205" spans="1:4" ht="17.100000000000001" customHeight="1">
      <c r="A205" s="361">
        <v>12049</v>
      </c>
      <c r="B205" s="362" t="s">
        <v>22946</v>
      </c>
      <c r="C205" s="363" t="s">
        <v>21681</v>
      </c>
      <c r="D205" s="364">
        <v>87234</v>
      </c>
    </row>
    <row r="206" spans="1:4" ht="15" customHeight="1">
      <c r="A206" s="361">
        <v>3428</v>
      </c>
      <c r="B206" s="362" t="s">
        <v>22947</v>
      </c>
      <c r="C206" s="363" t="s">
        <v>21681</v>
      </c>
      <c r="D206" s="364">
        <v>38.94</v>
      </c>
    </row>
    <row r="207" spans="1:4" ht="17.100000000000001" customHeight="1">
      <c r="A207" s="361">
        <v>7785</v>
      </c>
      <c r="B207" s="362" t="s">
        <v>22948</v>
      </c>
      <c r="C207" s="363" t="s">
        <v>21681</v>
      </c>
      <c r="D207" s="364">
        <v>7990</v>
      </c>
    </row>
    <row r="208" spans="1:4" ht="17.100000000000001" customHeight="1">
      <c r="A208" s="361">
        <v>7786</v>
      </c>
      <c r="B208" s="362" t="s">
        <v>22949</v>
      </c>
      <c r="C208" s="363" t="s">
        <v>21681</v>
      </c>
      <c r="D208" s="364">
        <v>10000</v>
      </c>
    </row>
    <row r="209" spans="1:4" ht="15" customHeight="1">
      <c r="A209" s="361">
        <v>4376</v>
      </c>
      <c r="B209" s="362" t="s">
        <v>22950</v>
      </c>
      <c r="C209" s="363" t="s">
        <v>21681</v>
      </c>
      <c r="D209" s="364">
        <v>702.71</v>
      </c>
    </row>
    <row r="210" spans="1:4" ht="17.100000000000001" customHeight="1">
      <c r="A210" s="361">
        <v>7784</v>
      </c>
      <c r="B210" s="362" t="s">
        <v>22951</v>
      </c>
      <c r="C210" s="363" t="s">
        <v>21681</v>
      </c>
      <c r="D210" s="364">
        <v>179000</v>
      </c>
    </row>
    <row r="211" spans="1:4" ht="15" customHeight="1">
      <c r="A211" s="361">
        <v>9483</v>
      </c>
      <c r="B211" s="362" t="s">
        <v>21835</v>
      </c>
      <c r="C211" s="363" t="s">
        <v>21742</v>
      </c>
      <c r="D211" s="364">
        <v>0.5</v>
      </c>
    </row>
    <row r="212" spans="1:4" ht="15" customHeight="1">
      <c r="A212" s="361">
        <v>2744</v>
      </c>
      <c r="B212" s="362" t="s">
        <v>22952</v>
      </c>
      <c r="C212" s="363" t="s">
        <v>21701</v>
      </c>
      <c r="D212" s="364">
        <v>3</v>
      </c>
    </row>
    <row r="213" spans="1:4" ht="17.100000000000001" customHeight="1">
      <c r="A213" s="361">
        <v>7905</v>
      </c>
      <c r="B213" s="362" t="s">
        <v>22953</v>
      </c>
      <c r="C213" s="363" t="s">
        <v>21681</v>
      </c>
      <c r="D213" s="364">
        <v>62.58</v>
      </c>
    </row>
    <row r="214" spans="1:4" ht="15" customHeight="1">
      <c r="A214" s="361">
        <v>8600</v>
      </c>
      <c r="B214" s="362" t="s">
        <v>22954</v>
      </c>
      <c r="C214" s="363" t="s">
        <v>21681</v>
      </c>
      <c r="D214" s="364">
        <v>1898.17</v>
      </c>
    </row>
    <row r="215" spans="1:4" ht="15" customHeight="1">
      <c r="A215" s="361">
        <v>9017</v>
      </c>
      <c r="B215" s="362" t="s">
        <v>21967</v>
      </c>
      <c r="C215" s="363" t="s">
        <v>21691</v>
      </c>
      <c r="D215" s="364">
        <v>260.05</v>
      </c>
    </row>
    <row r="216" spans="1:4" ht="15" customHeight="1">
      <c r="A216" s="361">
        <v>3339</v>
      </c>
      <c r="B216" s="362" t="s">
        <v>21862</v>
      </c>
      <c r="C216" s="363" t="s">
        <v>21691</v>
      </c>
      <c r="D216" s="364">
        <v>78.83</v>
      </c>
    </row>
    <row r="217" spans="1:4" ht="15" customHeight="1">
      <c r="A217" s="361">
        <v>902</v>
      </c>
      <c r="B217" s="362" t="s">
        <v>22955</v>
      </c>
      <c r="C217" s="363" t="s">
        <v>21681</v>
      </c>
      <c r="D217" s="364">
        <v>514.54</v>
      </c>
    </row>
    <row r="218" spans="1:4" ht="25.5" customHeight="1">
      <c r="A218" s="361">
        <v>11302</v>
      </c>
      <c r="B218" s="362" t="s">
        <v>21978</v>
      </c>
      <c r="C218" s="363" t="s">
        <v>21691</v>
      </c>
      <c r="D218" s="364">
        <v>607.45000000000005</v>
      </c>
    </row>
    <row r="219" spans="1:4" ht="17.100000000000001" customHeight="1">
      <c r="A219" s="361">
        <v>7938</v>
      </c>
      <c r="B219" s="362" t="s">
        <v>22956</v>
      </c>
      <c r="C219" s="363" t="s">
        <v>21691</v>
      </c>
      <c r="D219" s="364">
        <v>692.33</v>
      </c>
    </row>
    <row r="220" spans="1:4" ht="17.100000000000001" customHeight="1">
      <c r="A220" s="361">
        <v>7939</v>
      </c>
      <c r="B220" s="362" t="s">
        <v>22957</v>
      </c>
      <c r="C220" s="363" t="s">
        <v>21691</v>
      </c>
      <c r="D220" s="364">
        <v>636.76</v>
      </c>
    </row>
    <row r="221" spans="1:4" ht="25.5" customHeight="1">
      <c r="A221" s="361">
        <v>11292</v>
      </c>
      <c r="B221" s="362" t="s">
        <v>22958</v>
      </c>
      <c r="C221" s="363" t="s">
        <v>21691</v>
      </c>
      <c r="D221" s="364">
        <v>605.22</v>
      </c>
    </row>
    <row r="222" spans="1:4" ht="17.100000000000001" customHeight="1">
      <c r="A222" s="361">
        <v>7309</v>
      </c>
      <c r="B222" s="362" t="s">
        <v>22959</v>
      </c>
      <c r="C222" s="363" t="s">
        <v>21691</v>
      </c>
      <c r="D222" s="364">
        <v>652.4</v>
      </c>
    </row>
    <row r="223" spans="1:4" ht="17.100000000000001" customHeight="1">
      <c r="A223" s="361">
        <v>7260</v>
      </c>
      <c r="B223" s="362" t="s">
        <v>22960</v>
      </c>
      <c r="C223" s="363" t="s">
        <v>21691</v>
      </c>
      <c r="D223" s="364">
        <v>850.43</v>
      </c>
    </row>
    <row r="224" spans="1:4" ht="17.100000000000001" customHeight="1">
      <c r="A224" s="361">
        <v>3588</v>
      </c>
      <c r="B224" s="362" t="s">
        <v>22961</v>
      </c>
      <c r="C224" s="363" t="s">
        <v>21681</v>
      </c>
      <c r="D224" s="364">
        <v>189.2</v>
      </c>
    </row>
    <row r="225" spans="1:5" ht="17.100000000000001" customHeight="1">
      <c r="A225" s="361">
        <v>3587</v>
      </c>
      <c r="B225" s="362" t="s">
        <v>22962</v>
      </c>
      <c r="C225" s="363" t="s">
        <v>21681</v>
      </c>
      <c r="D225" s="364">
        <v>209.9</v>
      </c>
      <c r="E225" s="365" t="s">
        <v>22769</v>
      </c>
    </row>
    <row r="226" spans="1:5" ht="17.100000000000001" customHeight="1">
      <c r="A226" s="361">
        <v>3586</v>
      </c>
      <c r="B226" s="362" t="s">
        <v>22963</v>
      </c>
      <c r="C226" s="363" t="s">
        <v>21681</v>
      </c>
      <c r="D226" s="364">
        <v>74.900000000000006</v>
      </c>
    </row>
    <row r="227" spans="1:5" ht="17.100000000000001" customHeight="1">
      <c r="A227" s="361">
        <v>3585</v>
      </c>
      <c r="B227" s="362" t="s">
        <v>22964</v>
      </c>
      <c r="C227" s="363" t="s">
        <v>21681</v>
      </c>
      <c r="D227" s="364">
        <v>139.9</v>
      </c>
      <c r="E227" s="365" t="s">
        <v>22769</v>
      </c>
    </row>
    <row r="228" spans="1:5" ht="15" customHeight="1">
      <c r="A228" s="361">
        <v>3571</v>
      </c>
      <c r="B228" s="362" t="s">
        <v>22965</v>
      </c>
      <c r="C228" s="363" t="s">
        <v>21681</v>
      </c>
      <c r="D228" s="364">
        <v>99.9</v>
      </c>
    </row>
    <row r="229" spans="1:5" ht="15" customHeight="1">
      <c r="A229" s="361">
        <v>11870</v>
      </c>
      <c r="B229" s="362" t="s">
        <v>22966</v>
      </c>
      <c r="C229" s="363" t="s">
        <v>21691</v>
      </c>
      <c r="D229" s="364">
        <v>4.3099999999999996</v>
      </c>
    </row>
    <row r="230" spans="1:5" ht="15" customHeight="1">
      <c r="A230" s="361">
        <v>12729</v>
      </c>
      <c r="B230" s="362" t="s">
        <v>22680</v>
      </c>
      <c r="C230" s="363" t="s">
        <v>21691</v>
      </c>
      <c r="D230" s="364">
        <v>129</v>
      </c>
    </row>
    <row r="231" spans="1:5" ht="15" customHeight="1">
      <c r="A231" s="361">
        <v>12728</v>
      </c>
      <c r="B231" s="362" t="s">
        <v>22681</v>
      </c>
      <c r="C231" s="363" t="s">
        <v>21691</v>
      </c>
      <c r="D231" s="364">
        <v>129</v>
      </c>
    </row>
    <row r="232" spans="1:5" ht="17.100000000000001" customHeight="1">
      <c r="A232" s="361">
        <v>11571</v>
      </c>
      <c r="B232" s="362" t="s">
        <v>21890</v>
      </c>
      <c r="C232" s="363" t="s">
        <v>21681</v>
      </c>
      <c r="D232" s="364">
        <v>304.02999999999997</v>
      </c>
    </row>
    <row r="233" spans="1:5" ht="15" customHeight="1">
      <c r="A233" s="361">
        <v>4430</v>
      </c>
      <c r="B233" s="362" t="s">
        <v>22967</v>
      </c>
      <c r="C233" s="363" t="s">
        <v>21691</v>
      </c>
      <c r="D233" s="364">
        <v>130</v>
      </c>
    </row>
    <row r="234" spans="1:5" ht="15" customHeight="1">
      <c r="A234" s="361">
        <v>10326</v>
      </c>
      <c r="B234" s="362" t="s">
        <v>22968</v>
      </c>
      <c r="C234" s="363" t="s">
        <v>21691</v>
      </c>
      <c r="D234" s="364">
        <v>16.73</v>
      </c>
    </row>
    <row r="235" spans="1:5" ht="15" customHeight="1">
      <c r="A235" s="361">
        <v>4808</v>
      </c>
      <c r="B235" s="362" t="s">
        <v>22969</v>
      </c>
      <c r="C235" s="363" t="s">
        <v>21691</v>
      </c>
      <c r="D235" s="364">
        <v>69.45</v>
      </c>
    </row>
    <row r="236" spans="1:5" ht="15" customHeight="1">
      <c r="A236" s="361">
        <v>8957</v>
      </c>
      <c r="B236" s="362" t="s">
        <v>22970</v>
      </c>
      <c r="C236" s="363" t="s">
        <v>21691</v>
      </c>
      <c r="D236" s="364">
        <v>80.569999999999993</v>
      </c>
    </row>
    <row r="237" spans="1:5" ht="15" customHeight="1">
      <c r="A237" s="361">
        <v>13705</v>
      </c>
      <c r="B237" s="362" t="s">
        <v>22971</v>
      </c>
      <c r="C237" s="363" t="s">
        <v>21691</v>
      </c>
      <c r="D237" s="364">
        <v>239.69</v>
      </c>
    </row>
    <row r="238" spans="1:5" ht="15" customHeight="1">
      <c r="A238" s="361">
        <v>2980</v>
      </c>
      <c r="B238" s="362" t="s">
        <v>22972</v>
      </c>
      <c r="C238" s="363" t="s">
        <v>21691</v>
      </c>
      <c r="D238" s="364">
        <v>13.25</v>
      </c>
    </row>
    <row r="239" spans="1:5" ht="17.100000000000001" customHeight="1">
      <c r="A239" s="361">
        <v>6986</v>
      </c>
      <c r="B239" s="362" t="s">
        <v>22007</v>
      </c>
      <c r="C239" s="363" t="s">
        <v>21681</v>
      </c>
      <c r="D239" s="364">
        <v>46</v>
      </c>
    </row>
    <row r="240" spans="1:5" ht="17.100000000000001" customHeight="1">
      <c r="A240" s="361">
        <v>6984</v>
      </c>
      <c r="B240" s="362" t="s">
        <v>22008</v>
      </c>
      <c r="C240" s="363" t="s">
        <v>21681</v>
      </c>
      <c r="D240" s="364">
        <v>38</v>
      </c>
    </row>
    <row r="241" spans="1:5" ht="17.100000000000001" customHeight="1">
      <c r="A241" s="361">
        <v>6985</v>
      </c>
      <c r="B241" s="362" t="s">
        <v>22009</v>
      </c>
      <c r="C241" s="363" t="s">
        <v>21681</v>
      </c>
      <c r="D241" s="364">
        <v>41</v>
      </c>
    </row>
    <row r="242" spans="1:5" ht="15" customHeight="1">
      <c r="A242" s="361">
        <v>4306</v>
      </c>
      <c r="B242" s="362" t="s">
        <v>39241</v>
      </c>
      <c r="C242" s="363" t="s">
        <v>21691</v>
      </c>
      <c r="D242" s="364">
        <v>30.57</v>
      </c>
    </row>
    <row r="243" spans="1:5" ht="15" customHeight="1">
      <c r="A243" s="361">
        <v>4307</v>
      </c>
      <c r="B243" s="362" t="s">
        <v>39242</v>
      </c>
      <c r="C243" s="363" t="s">
        <v>21691</v>
      </c>
      <c r="D243" s="364">
        <v>52</v>
      </c>
    </row>
    <row r="244" spans="1:5" ht="15" customHeight="1">
      <c r="A244" s="361">
        <v>2738</v>
      </c>
      <c r="B244" s="362" t="s">
        <v>39243</v>
      </c>
      <c r="C244" s="363" t="s">
        <v>21691</v>
      </c>
      <c r="D244" s="364">
        <v>40.74</v>
      </c>
    </row>
    <row r="245" spans="1:5" ht="15" customHeight="1">
      <c r="A245" s="361">
        <v>2739</v>
      </c>
      <c r="B245" s="362" t="s">
        <v>39244</v>
      </c>
      <c r="C245" s="363" t="s">
        <v>21691</v>
      </c>
      <c r="D245" s="364">
        <v>58</v>
      </c>
    </row>
    <row r="246" spans="1:5" ht="15" customHeight="1">
      <c r="A246" s="361">
        <v>3309</v>
      </c>
      <c r="B246" s="362" t="s">
        <v>22973</v>
      </c>
      <c r="C246" s="363" t="s">
        <v>21681</v>
      </c>
      <c r="D246" s="364">
        <v>1.99</v>
      </c>
      <c r="E246" s="365" t="s">
        <v>22769</v>
      </c>
    </row>
    <row r="247" spans="1:5" ht="17.100000000000001" customHeight="1">
      <c r="A247" s="361">
        <v>7386</v>
      </c>
      <c r="B247" s="362" t="s">
        <v>21836</v>
      </c>
      <c r="C247" s="363" t="s">
        <v>21681</v>
      </c>
      <c r="D247" s="364">
        <v>679.9</v>
      </c>
    </row>
    <row r="248" spans="1:5" ht="15" customHeight="1">
      <c r="A248" s="361">
        <v>12969</v>
      </c>
      <c r="B248" s="362" t="s">
        <v>22974</v>
      </c>
      <c r="C248" s="363" t="s">
        <v>21681</v>
      </c>
      <c r="D248" s="364">
        <v>121</v>
      </c>
      <c r="E248" s="365" t="s">
        <v>22769</v>
      </c>
    </row>
    <row r="249" spans="1:5" ht="17.100000000000001" customHeight="1">
      <c r="A249" s="361">
        <v>12970</v>
      </c>
      <c r="B249" s="362" t="s">
        <v>22975</v>
      </c>
      <c r="C249" s="363" t="s">
        <v>21681</v>
      </c>
      <c r="D249" s="364">
        <v>660.5</v>
      </c>
    </row>
    <row r="250" spans="1:5" ht="17.100000000000001" customHeight="1">
      <c r="A250" s="361">
        <v>12968</v>
      </c>
      <c r="B250" s="362" t="s">
        <v>22976</v>
      </c>
      <c r="C250" s="363" t="s">
        <v>21681</v>
      </c>
      <c r="D250" s="364">
        <v>288.19</v>
      </c>
      <c r="E250" s="365" t="s">
        <v>22769</v>
      </c>
    </row>
    <row r="251" spans="1:5" ht="17.100000000000001" customHeight="1">
      <c r="A251" s="361">
        <v>9409</v>
      </c>
      <c r="B251" s="362" t="s">
        <v>22977</v>
      </c>
      <c r="C251" s="363" t="s">
        <v>21681</v>
      </c>
      <c r="D251" s="364">
        <v>944.07</v>
      </c>
    </row>
    <row r="252" spans="1:5" ht="17.100000000000001" customHeight="1">
      <c r="A252" s="361">
        <v>12966</v>
      </c>
      <c r="B252" s="362" t="s">
        <v>22978</v>
      </c>
      <c r="C252" s="363" t="s">
        <v>21681</v>
      </c>
      <c r="D252" s="364">
        <v>155.53</v>
      </c>
    </row>
    <row r="253" spans="1:5" ht="17.100000000000001" customHeight="1">
      <c r="A253" s="361">
        <v>9408</v>
      </c>
      <c r="B253" s="362" t="s">
        <v>22979</v>
      </c>
      <c r="C253" s="363" t="s">
        <v>21681</v>
      </c>
      <c r="D253" s="364">
        <v>355.23</v>
      </c>
    </row>
    <row r="254" spans="1:5" ht="17.100000000000001" customHeight="1">
      <c r="A254" s="361">
        <v>12967</v>
      </c>
      <c r="B254" s="362" t="s">
        <v>22980</v>
      </c>
      <c r="C254" s="363" t="s">
        <v>21837</v>
      </c>
      <c r="D254" s="364">
        <v>479.9</v>
      </c>
    </row>
    <row r="255" spans="1:5" ht="17.100000000000001" customHeight="1">
      <c r="A255" s="361">
        <v>12971</v>
      </c>
      <c r="B255" s="362" t="s">
        <v>22981</v>
      </c>
      <c r="C255" s="363" t="s">
        <v>21681</v>
      </c>
      <c r="D255" s="364">
        <v>266.35000000000002</v>
      </c>
      <c r="E255" s="365" t="s">
        <v>22769</v>
      </c>
    </row>
    <row r="256" spans="1:5" ht="17.100000000000001" customHeight="1">
      <c r="A256" s="361">
        <v>9407</v>
      </c>
      <c r="B256" s="362" t="s">
        <v>22982</v>
      </c>
      <c r="C256" s="363" t="s">
        <v>21681</v>
      </c>
      <c r="D256" s="364">
        <v>122.22</v>
      </c>
    </row>
    <row r="257" spans="1:5" ht="17.100000000000001" customHeight="1">
      <c r="A257" s="361">
        <v>2062</v>
      </c>
      <c r="B257" s="362" t="s">
        <v>22983</v>
      </c>
      <c r="C257" s="363" t="s">
        <v>21681</v>
      </c>
      <c r="D257" s="364">
        <v>159.9</v>
      </c>
      <c r="E257" s="365" t="s">
        <v>22769</v>
      </c>
    </row>
    <row r="258" spans="1:5" ht="17.100000000000001" customHeight="1">
      <c r="A258" s="361">
        <v>9403</v>
      </c>
      <c r="B258" s="362" t="s">
        <v>22984</v>
      </c>
      <c r="C258" s="363" t="s">
        <v>21681</v>
      </c>
      <c r="D258" s="364">
        <v>135.93</v>
      </c>
      <c r="E258" s="365" t="s">
        <v>22769</v>
      </c>
    </row>
    <row r="259" spans="1:5" ht="17.100000000000001" customHeight="1">
      <c r="A259" s="361">
        <v>12972</v>
      </c>
      <c r="B259" s="362" t="s">
        <v>22985</v>
      </c>
      <c r="C259" s="363" t="s">
        <v>21681</v>
      </c>
      <c r="D259" s="364">
        <v>113.48</v>
      </c>
      <c r="E259" s="365" t="s">
        <v>22769</v>
      </c>
    </row>
    <row r="260" spans="1:5" ht="17.100000000000001" customHeight="1">
      <c r="A260" s="361">
        <v>12965</v>
      </c>
      <c r="B260" s="362" t="s">
        <v>22986</v>
      </c>
      <c r="C260" s="363" t="s">
        <v>21681</v>
      </c>
      <c r="D260" s="364">
        <v>121</v>
      </c>
      <c r="E260" s="365" t="s">
        <v>22769</v>
      </c>
    </row>
    <row r="261" spans="1:5" ht="17.100000000000001" customHeight="1">
      <c r="A261" s="361">
        <v>2063</v>
      </c>
      <c r="B261" s="362" t="s">
        <v>22987</v>
      </c>
      <c r="C261" s="363" t="s">
        <v>21681</v>
      </c>
      <c r="D261" s="364">
        <v>181.5</v>
      </c>
      <c r="E261" s="365" t="s">
        <v>22769</v>
      </c>
    </row>
    <row r="262" spans="1:5" ht="15" customHeight="1">
      <c r="A262" s="361">
        <v>8801</v>
      </c>
      <c r="B262" s="362" t="s">
        <v>22988</v>
      </c>
      <c r="C262" s="363" t="s">
        <v>21691</v>
      </c>
      <c r="D262" s="364">
        <v>81.180000000000007</v>
      </c>
    </row>
    <row r="263" spans="1:5" ht="25.5" customHeight="1">
      <c r="A263" s="361">
        <v>13476</v>
      </c>
      <c r="B263" s="362" t="s">
        <v>22615</v>
      </c>
      <c r="C263" s="363" t="s">
        <v>21681</v>
      </c>
      <c r="D263" s="364">
        <v>1600.26</v>
      </c>
    </row>
    <row r="264" spans="1:5" ht="15" customHeight="1">
      <c r="A264" s="361">
        <v>576</v>
      </c>
      <c r="B264" s="362" t="s">
        <v>22989</v>
      </c>
      <c r="C264" s="363" t="s">
        <v>21683</v>
      </c>
      <c r="D264" s="364">
        <v>216.29</v>
      </c>
    </row>
    <row r="265" spans="1:5" ht="15" customHeight="1">
      <c r="A265" s="361">
        <v>1097</v>
      </c>
      <c r="B265" s="362" t="s">
        <v>22990</v>
      </c>
      <c r="C265" s="363" t="s">
        <v>21681</v>
      </c>
      <c r="D265" s="364">
        <v>15.33</v>
      </c>
    </row>
    <row r="266" spans="1:5" ht="15" customHeight="1">
      <c r="A266" s="361">
        <v>8556</v>
      </c>
      <c r="B266" s="362" t="s">
        <v>22991</v>
      </c>
      <c r="C266" s="363" t="s">
        <v>21681</v>
      </c>
      <c r="D266" s="364">
        <v>1718.31</v>
      </c>
    </row>
    <row r="267" spans="1:5" ht="15" customHeight="1">
      <c r="A267" s="361">
        <v>7645</v>
      </c>
      <c r="B267" s="362" t="s">
        <v>22992</v>
      </c>
      <c r="C267" s="363" t="s">
        <v>21681</v>
      </c>
      <c r="D267" s="364">
        <v>204.55</v>
      </c>
    </row>
    <row r="268" spans="1:5" ht="15" customHeight="1">
      <c r="A268" s="361">
        <v>2620</v>
      </c>
      <c r="B268" s="362" t="s">
        <v>22993</v>
      </c>
      <c r="C268" s="363" t="s">
        <v>21681</v>
      </c>
      <c r="D268" s="364">
        <v>111.13</v>
      </c>
    </row>
    <row r="269" spans="1:5" ht="15" customHeight="1">
      <c r="A269" s="361">
        <v>7550</v>
      </c>
      <c r="B269" s="362" t="s">
        <v>22994</v>
      </c>
      <c r="C269" s="363" t="s">
        <v>21681</v>
      </c>
      <c r="D269" s="364">
        <v>177.87</v>
      </c>
    </row>
    <row r="270" spans="1:5" ht="15" customHeight="1">
      <c r="A270" s="361">
        <v>7647</v>
      </c>
      <c r="B270" s="362" t="s">
        <v>22995</v>
      </c>
      <c r="C270" s="363" t="s">
        <v>21681</v>
      </c>
      <c r="D270" s="364">
        <v>200.08</v>
      </c>
    </row>
    <row r="271" spans="1:5" ht="15" customHeight="1">
      <c r="A271" s="361">
        <v>7646</v>
      </c>
      <c r="B271" s="362" t="s">
        <v>22996</v>
      </c>
      <c r="C271" s="363" t="s">
        <v>21681</v>
      </c>
      <c r="D271" s="364">
        <v>222.24</v>
      </c>
    </row>
    <row r="272" spans="1:5" ht="15" customHeight="1">
      <c r="A272" s="361">
        <v>4875</v>
      </c>
      <c r="B272" s="362" t="s">
        <v>22997</v>
      </c>
      <c r="C272" s="363" t="s">
        <v>21681</v>
      </c>
      <c r="D272" s="364">
        <v>66.67</v>
      </c>
    </row>
    <row r="273" spans="1:5" ht="15" customHeight="1">
      <c r="A273" s="361">
        <v>4876</v>
      </c>
      <c r="B273" s="362" t="s">
        <v>22998</v>
      </c>
      <c r="C273" s="363" t="s">
        <v>21681</v>
      </c>
      <c r="D273" s="364">
        <v>85.05</v>
      </c>
      <c r="E273" s="365" t="s">
        <v>22769</v>
      </c>
    </row>
    <row r="274" spans="1:5" ht="15" customHeight="1">
      <c r="A274" s="361">
        <v>7648</v>
      </c>
      <c r="B274" s="362" t="s">
        <v>22999</v>
      </c>
      <c r="C274" s="363" t="s">
        <v>21681</v>
      </c>
      <c r="D274" s="364">
        <v>85.05</v>
      </c>
      <c r="E274" s="365" t="s">
        <v>22769</v>
      </c>
    </row>
    <row r="275" spans="1:5" ht="15" customHeight="1">
      <c r="A275" s="361">
        <v>1328</v>
      </c>
      <c r="B275" s="362" t="s">
        <v>23000</v>
      </c>
      <c r="C275" s="363" t="s">
        <v>21681</v>
      </c>
      <c r="D275" s="364">
        <v>127.85</v>
      </c>
    </row>
    <row r="276" spans="1:5" ht="15" customHeight="1">
      <c r="A276" s="361">
        <v>7650</v>
      </c>
      <c r="B276" s="362" t="s">
        <v>23001</v>
      </c>
      <c r="C276" s="363" t="s">
        <v>21681</v>
      </c>
      <c r="D276" s="364">
        <v>204.55</v>
      </c>
    </row>
    <row r="277" spans="1:5" ht="15" customHeight="1">
      <c r="A277" s="361">
        <v>7655</v>
      </c>
      <c r="B277" s="362" t="s">
        <v>23002</v>
      </c>
      <c r="C277" s="363" t="s">
        <v>21681</v>
      </c>
      <c r="D277" s="364">
        <v>230.14</v>
      </c>
    </row>
    <row r="278" spans="1:5" ht="15" customHeight="1">
      <c r="A278" s="361">
        <v>7653</v>
      </c>
      <c r="B278" s="362" t="s">
        <v>23003</v>
      </c>
      <c r="C278" s="363" t="s">
        <v>21681</v>
      </c>
      <c r="D278" s="364">
        <v>255.69</v>
      </c>
    </row>
    <row r="279" spans="1:5" ht="15" customHeight="1">
      <c r="A279" s="361">
        <v>12896</v>
      </c>
      <c r="B279" s="362" t="s">
        <v>23004</v>
      </c>
      <c r="C279" s="363" t="s">
        <v>21681</v>
      </c>
      <c r="D279" s="364">
        <v>44.44</v>
      </c>
    </row>
    <row r="280" spans="1:5" ht="15" customHeight="1">
      <c r="A280" s="361">
        <v>2948</v>
      </c>
      <c r="B280" s="362" t="s">
        <v>23005</v>
      </c>
      <c r="C280" s="363" t="s">
        <v>21681</v>
      </c>
      <c r="D280" s="364">
        <v>6.25</v>
      </c>
    </row>
    <row r="281" spans="1:5" ht="15" customHeight="1">
      <c r="A281" s="361">
        <v>11050</v>
      </c>
      <c r="B281" s="362" t="s">
        <v>23006</v>
      </c>
      <c r="C281" s="363" t="s">
        <v>21681</v>
      </c>
      <c r="D281" s="364">
        <v>0.97</v>
      </c>
    </row>
    <row r="282" spans="1:5" ht="17.100000000000001" customHeight="1">
      <c r="A282" s="361">
        <v>3381</v>
      </c>
      <c r="B282" s="362" t="s">
        <v>23007</v>
      </c>
      <c r="C282" s="363" t="s">
        <v>21681</v>
      </c>
      <c r="D282" s="364">
        <v>11.8</v>
      </c>
    </row>
    <row r="283" spans="1:5" ht="15" customHeight="1">
      <c r="A283" s="361">
        <v>3302</v>
      </c>
      <c r="B283" s="362" t="s">
        <v>23008</v>
      </c>
      <c r="C283" s="363" t="s">
        <v>21681</v>
      </c>
      <c r="D283" s="364">
        <v>1.84</v>
      </c>
    </row>
    <row r="284" spans="1:5" ht="15" customHeight="1">
      <c r="A284" s="361">
        <v>12428</v>
      </c>
      <c r="B284" s="362" t="s">
        <v>23009</v>
      </c>
      <c r="C284" s="363" t="s">
        <v>21681</v>
      </c>
      <c r="D284" s="364">
        <v>0.56999999999999995</v>
      </c>
    </row>
    <row r="285" spans="1:5" ht="15" customHeight="1">
      <c r="A285" s="361">
        <v>7861</v>
      </c>
      <c r="B285" s="362" t="s">
        <v>23010</v>
      </c>
      <c r="C285" s="363" t="s">
        <v>21681</v>
      </c>
      <c r="D285" s="364">
        <v>1.06</v>
      </c>
    </row>
    <row r="286" spans="1:5" ht="15" customHeight="1">
      <c r="A286" s="361">
        <v>7860</v>
      </c>
      <c r="B286" s="362" t="s">
        <v>23011</v>
      </c>
      <c r="C286" s="363" t="s">
        <v>21681</v>
      </c>
      <c r="D286" s="364">
        <v>0.42</v>
      </c>
    </row>
    <row r="287" spans="1:5" ht="15" customHeight="1">
      <c r="A287" s="361">
        <v>2511</v>
      </c>
      <c r="B287" s="362" t="s">
        <v>23012</v>
      </c>
      <c r="C287" s="363" t="s">
        <v>21691</v>
      </c>
      <c r="D287" s="364">
        <v>11.29</v>
      </c>
      <c r="E287" s="365" t="s">
        <v>22769</v>
      </c>
    </row>
    <row r="288" spans="1:5" ht="17.100000000000001" customHeight="1">
      <c r="A288" s="361">
        <v>2984</v>
      </c>
      <c r="B288" s="362" t="s">
        <v>23013</v>
      </c>
      <c r="C288" s="363" t="s">
        <v>21683</v>
      </c>
      <c r="D288" s="364">
        <v>154.19999999999999</v>
      </c>
    </row>
    <row r="289" spans="1:5" ht="15" customHeight="1">
      <c r="A289" s="361">
        <v>11725</v>
      </c>
      <c r="B289" s="362" t="s">
        <v>23014</v>
      </c>
      <c r="C289" s="363" t="s">
        <v>21681</v>
      </c>
      <c r="D289" s="364">
        <v>170.89</v>
      </c>
    </row>
    <row r="290" spans="1:5" ht="15" customHeight="1">
      <c r="A290" s="361">
        <v>2899</v>
      </c>
      <c r="B290" s="362" t="s">
        <v>22609</v>
      </c>
      <c r="C290" s="363" t="s">
        <v>21681</v>
      </c>
      <c r="D290" s="364">
        <v>119.9</v>
      </c>
    </row>
    <row r="291" spans="1:5" ht="15" customHeight="1">
      <c r="A291" s="361">
        <v>4880</v>
      </c>
      <c r="B291" s="362" t="s">
        <v>22610</v>
      </c>
      <c r="C291" s="363" t="s">
        <v>21681</v>
      </c>
      <c r="D291" s="364">
        <v>180.51</v>
      </c>
    </row>
    <row r="292" spans="1:5" ht="15" customHeight="1">
      <c r="A292" s="361">
        <v>9844</v>
      </c>
      <c r="B292" s="362" t="s">
        <v>22611</v>
      </c>
      <c r="C292" s="363" t="s">
        <v>21681</v>
      </c>
      <c r="D292" s="364">
        <v>484.9</v>
      </c>
    </row>
    <row r="293" spans="1:5" ht="15" customHeight="1">
      <c r="A293" s="361">
        <v>9843</v>
      </c>
      <c r="B293" s="362" t="s">
        <v>22612</v>
      </c>
      <c r="C293" s="363" t="s">
        <v>21681</v>
      </c>
      <c r="D293" s="364">
        <v>124.08</v>
      </c>
      <c r="E293" s="365" t="s">
        <v>22769</v>
      </c>
    </row>
    <row r="294" spans="1:5" ht="15" customHeight="1">
      <c r="A294" s="361">
        <v>390</v>
      </c>
      <c r="B294" s="362" t="s">
        <v>22613</v>
      </c>
      <c r="C294" s="363" t="s">
        <v>21681</v>
      </c>
      <c r="D294" s="364">
        <v>15.76</v>
      </c>
      <c r="E294" s="365" t="s">
        <v>22769</v>
      </c>
    </row>
    <row r="295" spans="1:5" ht="15" customHeight="1">
      <c r="A295" s="361">
        <v>2901</v>
      </c>
      <c r="B295" s="362" t="s">
        <v>22623</v>
      </c>
      <c r="C295" s="363" t="s">
        <v>21681</v>
      </c>
      <c r="D295" s="364">
        <v>418.29</v>
      </c>
    </row>
    <row r="296" spans="1:5" ht="17.100000000000001" customHeight="1">
      <c r="A296" s="361">
        <v>2897</v>
      </c>
      <c r="B296" s="362" t="s">
        <v>23015</v>
      </c>
      <c r="C296" s="363" t="s">
        <v>21681</v>
      </c>
      <c r="D296" s="364">
        <v>39.79</v>
      </c>
      <c r="E296" s="365" t="s">
        <v>22769</v>
      </c>
    </row>
    <row r="297" spans="1:5" ht="15" customHeight="1">
      <c r="A297" s="361">
        <v>7267</v>
      </c>
      <c r="B297" s="362" t="s">
        <v>23016</v>
      </c>
      <c r="C297" s="363" t="s">
        <v>21681</v>
      </c>
      <c r="D297" s="364">
        <v>16.829999999999998</v>
      </c>
      <c r="E297" s="365" t="s">
        <v>22769</v>
      </c>
    </row>
    <row r="298" spans="1:5" ht="15" customHeight="1">
      <c r="A298" s="361">
        <v>7269</v>
      </c>
      <c r="B298" s="362" t="s">
        <v>23017</v>
      </c>
      <c r="C298" s="363" t="s">
        <v>21681</v>
      </c>
      <c r="D298" s="364">
        <v>12.09</v>
      </c>
      <c r="E298" s="365" t="s">
        <v>22769</v>
      </c>
    </row>
    <row r="299" spans="1:5" ht="15" customHeight="1">
      <c r="A299" s="361">
        <v>9760</v>
      </c>
      <c r="B299" s="362" t="s">
        <v>22589</v>
      </c>
      <c r="C299" s="363" t="s">
        <v>21681</v>
      </c>
      <c r="D299" s="364">
        <v>6.12</v>
      </c>
      <c r="E299" s="365" t="s">
        <v>22769</v>
      </c>
    </row>
    <row r="300" spans="1:5" ht="15" customHeight="1">
      <c r="A300" s="361">
        <v>11092</v>
      </c>
      <c r="B300" s="362" t="s">
        <v>22590</v>
      </c>
      <c r="C300" s="363" t="s">
        <v>21681</v>
      </c>
      <c r="D300" s="364">
        <v>4.41</v>
      </c>
      <c r="E300" s="365" t="s">
        <v>22769</v>
      </c>
    </row>
    <row r="301" spans="1:5" ht="15" customHeight="1">
      <c r="A301" s="361">
        <v>13230</v>
      </c>
      <c r="B301" s="362" t="s">
        <v>22639</v>
      </c>
      <c r="C301" s="363" t="s">
        <v>21681</v>
      </c>
      <c r="D301" s="364">
        <v>326.10000000000002</v>
      </c>
    </row>
    <row r="302" spans="1:5" ht="15" customHeight="1">
      <c r="A302" s="361">
        <v>9839</v>
      </c>
      <c r="B302" s="362" t="s">
        <v>22641</v>
      </c>
      <c r="C302" s="363" t="s">
        <v>21681</v>
      </c>
      <c r="D302" s="364">
        <v>838.75</v>
      </c>
    </row>
    <row r="303" spans="1:5" ht="15" customHeight="1">
      <c r="A303" s="361">
        <v>9840</v>
      </c>
      <c r="B303" s="362" t="s">
        <v>22642</v>
      </c>
      <c r="C303" s="363" t="s">
        <v>21681</v>
      </c>
      <c r="D303" s="364">
        <v>719.9</v>
      </c>
    </row>
    <row r="304" spans="1:5" ht="15" customHeight="1">
      <c r="A304" s="361">
        <v>2900</v>
      </c>
      <c r="B304" s="362" t="s">
        <v>22643</v>
      </c>
      <c r="C304" s="363" t="s">
        <v>21681</v>
      </c>
      <c r="D304" s="364">
        <v>139</v>
      </c>
      <c r="E304" s="365" t="s">
        <v>22769</v>
      </c>
    </row>
    <row r="305" spans="1:5" ht="15" customHeight="1">
      <c r="A305" s="361">
        <v>4879</v>
      </c>
      <c r="B305" s="362" t="s">
        <v>22644</v>
      </c>
      <c r="C305" s="363" t="s">
        <v>21681</v>
      </c>
      <c r="D305" s="364">
        <v>306.83</v>
      </c>
    </row>
    <row r="306" spans="1:5" ht="15" customHeight="1">
      <c r="A306" s="361">
        <v>1841</v>
      </c>
      <c r="B306" s="362" t="s">
        <v>23018</v>
      </c>
      <c r="C306" s="363" t="s">
        <v>21681</v>
      </c>
      <c r="D306" s="364">
        <v>74.02</v>
      </c>
      <c r="E306" s="365" t="s">
        <v>22769</v>
      </c>
    </row>
    <row r="307" spans="1:5" ht="15" customHeight="1">
      <c r="A307" s="361">
        <v>4881</v>
      </c>
      <c r="B307" s="362" t="s">
        <v>22647</v>
      </c>
      <c r="C307" s="363" t="s">
        <v>21681</v>
      </c>
      <c r="D307" s="364">
        <v>472.44</v>
      </c>
    </row>
    <row r="308" spans="1:5" ht="15" customHeight="1">
      <c r="A308" s="361">
        <v>1842</v>
      </c>
      <c r="B308" s="362" t="s">
        <v>23019</v>
      </c>
      <c r="C308" s="363" t="s">
        <v>21681</v>
      </c>
      <c r="D308" s="364">
        <v>107.01</v>
      </c>
      <c r="E308" s="365" t="s">
        <v>22769</v>
      </c>
    </row>
    <row r="309" spans="1:5" ht="15" customHeight="1">
      <c r="A309" s="361">
        <v>4882</v>
      </c>
      <c r="B309" s="362" t="s">
        <v>23020</v>
      </c>
      <c r="C309" s="363" t="s">
        <v>21681</v>
      </c>
      <c r="D309" s="364">
        <v>400.86</v>
      </c>
    </row>
    <row r="310" spans="1:5" ht="17.100000000000001" customHeight="1">
      <c r="A310" s="361">
        <v>8624</v>
      </c>
      <c r="B310" s="362" t="s">
        <v>23021</v>
      </c>
      <c r="C310" s="363" t="s">
        <v>21691</v>
      </c>
      <c r="D310" s="364">
        <v>903.66</v>
      </c>
      <c r="E310" s="365" t="s">
        <v>22769</v>
      </c>
    </row>
    <row r="311" spans="1:5" ht="15" customHeight="1">
      <c r="A311" s="361">
        <v>11374</v>
      </c>
      <c r="C311" s="363" t="s">
        <v>21681</v>
      </c>
      <c r="D311" s="364">
        <v>481.82</v>
      </c>
    </row>
    <row r="312" spans="1:5" ht="17.100000000000001" customHeight="1">
      <c r="B312" s="362" t="s">
        <v>23022</v>
      </c>
    </row>
    <row r="313" spans="1:5" ht="17.100000000000001" customHeight="1">
      <c r="A313" s="361">
        <v>10120</v>
      </c>
      <c r="B313" s="362" t="s">
        <v>23023</v>
      </c>
      <c r="C313" s="363" t="s">
        <v>21681</v>
      </c>
      <c r="D313" s="364">
        <v>2527.13</v>
      </c>
    </row>
    <row r="314" spans="1:5" ht="17.100000000000001" customHeight="1">
      <c r="A314" s="361">
        <v>10121</v>
      </c>
      <c r="B314" s="362" t="s">
        <v>23024</v>
      </c>
      <c r="C314" s="363" t="s">
        <v>21681</v>
      </c>
      <c r="D314" s="364">
        <v>2636.09</v>
      </c>
    </row>
    <row r="315" spans="1:5" ht="17.100000000000001" customHeight="1">
      <c r="A315" s="361">
        <v>10122</v>
      </c>
      <c r="B315" s="362" t="s">
        <v>23025</v>
      </c>
      <c r="C315" s="363" t="s">
        <v>21681</v>
      </c>
      <c r="D315" s="364">
        <v>2675.99</v>
      </c>
    </row>
    <row r="316" spans="1:5" ht="17.100000000000001" customHeight="1">
      <c r="A316" s="361">
        <v>11387</v>
      </c>
      <c r="B316" s="362" t="s">
        <v>23026</v>
      </c>
      <c r="C316" s="363" t="s">
        <v>21681</v>
      </c>
      <c r="D316" s="364">
        <v>3464.21</v>
      </c>
    </row>
    <row r="317" spans="1:5" ht="15" customHeight="1">
      <c r="A317" s="361">
        <v>6855</v>
      </c>
      <c r="B317" s="362" t="s">
        <v>23027</v>
      </c>
      <c r="C317" s="363" t="s">
        <v>21681</v>
      </c>
      <c r="D317" s="364">
        <v>422.25</v>
      </c>
    </row>
    <row r="318" spans="1:5" ht="15" customHeight="1">
      <c r="A318" s="361">
        <v>715</v>
      </c>
      <c r="B318" s="362" t="s">
        <v>23028</v>
      </c>
      <c r="C318" s="363" t="s">
        <v>21681</v>
      </c>
      <c r="D318" s="364">
        <v>115.36</v>
      </c>
      <c r="E318" s="365" t="s">
        <v>22769</v>
      </c>
    </row>
    <row r="319" spans="1:5" ht="15" customHeight="1">
      <c r="A319" s="361">
        <v>716</v>
      </c>
      <c r="B319" s="362" t="s">
        <v>23029</v>
      </c>
      <c r="C319" s="363" t="s">
        <v>21681</v>
      </c>
      <c r="D319" s="364">
        <v>356.03</v>
      </c>
    </row>
    <row r="320" spans="1:5" ht="15" customHeight="1">
      <c r="A320" s="361">
        <v>6755</v>
      </c>
      <c r="B320" s="362" t="s">
        <v>23030</v>
      </c>
      <c r="C320" s="363" t="s">
        <v>21681</v>
      </c>
      <c r="D320" s="364">
        <v>901.66</v>
      </c>
    </row>
    <row r="321" spans="1:5" ht="15" customHeight="1">
      <c r="A321" s="361">
        <v>10898</v>
      </c>
      <c r="B321" s="362" t="s">
        <v>23031</v>
      </c>
      <c r="C321" s="363" t="s">
        <v>21681</v>
      </c>
      <c r="D321" s="364">
        <v>100.27</v>
      </c>
    </row>
    <row r="322" spans="1:5" ht="15" customHeight="1">
      <c r="A322" s="361">
        <v>11375</v>
      </c>
      <c r="B322" s="362" t="s">
        <v>23032</v>
      </c>
      <c r="C322" s="363" t="s">
        <v>21681</v>
      </c>
      <c r="D322" s="364">
        <v>139.47</v>
      </c>
    </row>
    <row r="323" spans="1:5" ht="15" customHeight="1">
      <c r="A323" s="361">
        <v>11376</v>
      </c>
      <c r="B323" s="362" t="s">
        <v>23033</v>
      </c>
      <c r="C323" s="363" t="s">
        <v>21681</v>
      </c>
      <c r="D323" s="364">
        <v>108.35</v>
      </c>
      <c r="E323" s="365" t="s">
        <v>22769</v>
      </c>
    </row>
    <row r="324" spans="1:5" ht="15" customHeight="1">
      <c r="A324" s="361">
        <v>13328</v>
      </c>
      <c r="B324" s="362" t="s">
        <v>23034</v>
      </c>
      <c r="C324" s="363" t="s">
        <v>21681</v>
      </c>
      <c r="D324" s="364">
        <v>232.68</v>
      </c>
    </row>
    <row r="325" spans="1:5" ht="17.100000000000001" customHeight="1">
      <c r="A325" s="361">
        <v>13137</v>
      </c>
      <c r="B325" s="362" t="s">
        <v>23035</v>
      </c>
      <c r="C325" s="363" t="s">
        <v>21681</v>
      </c>
      <c r="D325" s="364">
        <v>816.46</v>
      </c>
    </row>
    <row r="326" spans="1:5" ht="17.100000000000001" customHeight="1">
      <c r="A326" s="361">
        <v>3869</v>
      </c>
      <c r="B326" s="362" t="s">
        <v>23036</v>
      </c>
      <c r="C326" s="363" t="s">
        <v>21681</v>
      </c>
      <c r="D326" s="364">
        <v>1589.15</v>
      </c>
    </row>
    <row r="327" spans="1:5" ht="17.100000000000001" customHeight="1">
      <c r="A327" s="361">
        <v>10060</v>
      </c>
      <c r="B327" s="362" t="s">
        <v>23037</v>
      </c>
      <c r="C327" s="363" t="s">
        <v>21681</v>
      </c>
      <c r="D327" s="364">
        <v>409</v>
      </c>
      <c r="E327" s="365" t="s">
        <v>22769</v>
      </c>
    </row>
    <row r="328" spans="1:5" ht="15" customHeight="1">
      <c r="A328" s="361">
        <v>8295</v>
      </c>
      <c r="B328" s="362" t="s">
        <v>23038</v>
      </c>
      <c r="C328" s="363" t="s">
        <v>21681</v>
      </c>
      <c r="D328" s="364">
        <v>681.61</v>
      </c>
    </row>
    <row r="329" spans="1:5" ht="17.100000000000001" customHeight="1">
      <c r="A329" s="361">
        <v>8515</v>
      </c>
      <c r="B329" s="362" t="s">
        <v>23039</v>
      </c>
      <c r="C329" s="363" t="s">
        <v>21681</v>
      </c>
      <c r="D329" s="364">
        <v>3605.09</v>
      </c>
    </row>
    <row r="330" spans="1:5" ht="17.100000000000001" customHeight="1">
      <c r="A330" s="361">
        <v>10861</v>
      </c>
      <c r="B330" s="362" t="s">
        <v>23040</v>
      </c>
      <c r="C330" s="363" t="s">
        <v>21681</v>
      </c>
      <c r="D330" s="364">
        <v>4809.8500000000004</v>
      </c>
    </row>
    <row r="331" spans="1:5" ht="17.100000000000001" customHeight="1">
      <c r="A331" s="361">
        <v>12906</v>
      </c>
      <c r="B331" s="362" t="s">
        <v>23041</v>
      </c>
      <c r="C331" s="363" t="s">
        <v>21681</v>
      </c>
      <c r="D331" s="364">
        <v>1537.93</v>
      </c>
    </row>
    <row r="332" spans="1:5" ht="15" customHeight="1">
      <c r="A332" s="361">
        <v>9910</v>
      </c>
      <c r="B332" s="362" t="s">
        <v>23042</v>
      </c>
      <c r="C332" s="363" t="s">
        <v>21681</v>
      </c>
      <c r="D332" s="364">
        <v>936.89</v>
      </c>
    </row>
    <row r="333" spans="1:5" ht="25.5" customHeight="1">
      <c r="A333" s="361">
        <v>13138</v>
      </c>
      <c r="B333" s="362" t="s">
        <v>22635</v>
      </c>
      <c r="C333" s="363" t="s">
        <v>21681</v>
      </c>
      <c r="D333" s="364">
        <v>1565.74</v>
      </c>
    </row>
    <row r="334" spans="1:5" ht="17.100000000000001" customHeight="1">
      <c r="A334" s="361">
        <v>10892</v>
      </c>
      <c r="B334" s="362" t="s">
        <v>23043</v>
      </c>
      <c r="C334" s="363" t="s">
        <v>21691</v>
      </c>
      <c r="D334" s="364">
        <v>1365.19</v>
      </c>
    </row>
    <row r="335" spans="1:5" ht="15" customHeight="1">
      <c r="A335" s="361">
        <v>1614</v>
      </c>
      <c r="B335" s="362" t="s">
        <v>23044</v>
      </c>
      <c r="C335" s="363" t="s">
        <v>21681</v>
      </c>
      <c r="D335" s="364">
        <v>209.18</v>
      </c>
      <c r="E335" s="365" t="s">
        <v>22769</v>
      </c>
    </row>
    <row r="336" spans="1:5" ht="17.100000000000001" customHeight="1">
      <c r="A336" s="361">
        <v>2087</v>
      </c>
      <c r="B336" s="362" t="s">
        <v>23045</v>
      </c>
      <c r="C336" s="363" t="s">
        <v>21681</v>
      </c>
      <c r="D336" s="364">
        <v>153.88999999999999</v>
      </c>
      <c r="E336" s="365" t="s">
        <v>22769</v>
      </c>
    </row>
    <row r="337" spans="1:5" ht="17.100000000000001" customHeight="1">
      <c r="A337" s="361">
        <v>245</v>
      </c>
      <c r="B337" s="362" t="s">
        <v>23046</v>
      </c>
      <c r="C337" s="363" t="s">
        <v>21681</v>
      </c>
      <c r="D337" s="364">
        <v>169.9</v>
      </c>
      <c r="E337" s="365" t="s">
        <v>22769</v>
      </c>
    </row>
    <row r="338" spans="1:5" ht="17.100000000000001" customHeight="1">
      <c r="A338" s="361">
        <v>2089</v>
      </c>
      <c r="B338" s="362" t="s">
        <v>23047</v>
      </c>
      <c r="C338" s="363" t="s">
        <v>21681</v>
      </c>
      <c r="D338" s="364">
        <v>118.13</v>
      </c>
      <c r="E338" s="365" t="s">
        <v>22769</v>
      </c>
    </row>
    <row r="339" spans="1:5" ht="17.100000000000001" customHeight="1">
      <c r="A339" s="361">
        <v>2090</v>
      </c>
      <c r="B339" s="362" t="s">
        <v>23048</v>
      </c>
      <c r="C339" s="363" t="s">
        <v>21681</v>
      </c>
      <c r="D339" s="364">
        <v>242.7</v>
      </c>
      <c r="E339" s="365" t="s">
        <v>22769</v>
      </c>
    </row>
    <row r="340" spans="1:5" ht="17.100000000000001" customHeight="1">
      <c r="A340" s="361">
        <v>2091</v>
      </c>
      <c r="B340" s="362" t="s">
        <v>23049</v>
      </c>
      <c r="C340" s="363" t="s">
        <v>21681</v>
      </c>
      <c r="D340" s="364">
        <v>402.27</v>
      </c>
      <c r="E340" s="365" t="s">
        <v>22769</v>
      </c>
    </row>
    <row r="341" spans="1:5" ht="17.100000000000001" customHeight="1">
      <c r="A341" s="361">
        <v>2093</v>
      </c>
      <c r="B341" s="362" t="s">
        <v>23050</v>
      </c>
      <c r="C341" s="363" t="s">
        <v>21681</v>
      </c>
      <c r="D341" s="364">
        <v>211.72</v>
      </c>
      <c r="E341" s="365" t="s">
        <v>22769</v>
      </c>
    </row>
    <row r="342" spans="1:5" ht="17.100000000000001" customHeight="1">
      <c r="A342" s="361">
        <v>2092</v>
      </c>
      <c r="B342" s="362" t="s">
        <v>23051</v>
      </c>
      <c r="C342" s="363" t="s">
        <v>21681</v>
      </c>
      <c r="D342" s="364">
        <v>264</v>
      </c>
      <c r="E342" s="365" t="s">
        <v>22769</v>
      </c>
    </row>
    <row r="343" spans="1:5" ht="17.100000000000001" customHeight="1">
      <c r="A343" s="361">
        <v>246</v>
      </c>
      <c r="B343" s="362" t="s">
        <v>23052</v>
      </c>
      <c r="C343" s="363" t="s">
        <v>21681</v>
      </c>
      <c r="D343" s="364">
        <v>225.16</v>
      </c>
      <c r="E343" s="365" t="s">
        <v>22769</v>
      </c>
    </row>
    <row r="344" spans="1:5" ht="17.100000000000001" customHeight="1">
      <c r="A344" s="361">
        <v>13636</v>
      </c>
      <c r="B344" s="362" t="s">
        <v>22645</v>
      </c>
      <c r="C344" s="363" t="s">
        <v>21681</v>
      </c>
      <c r="D344" s="364">
        <v>1303.3599999999999</v>
      </c>
    </row>
    <row r="345" spans="1:5" ht="15" customHeight="1">
      <c r="A345" s="361">
        <v>10885</v>
      </c>
      <c r="B345" s="362" t="s">
        <v>23053</v>
      </c>
      <c r="C345" s="363" t="s">
        <v>21681</v>
      </c>
      <c r="D345" s="364">
        <v>994.61</v>
      </c>
    </row>
    <row r="346" spans="1:5" ht="15" customHeight="1">
      <c r="A346" s="361">
        <v>10871</v>
      </c>
      <c r="B346" s="362" t="s">
        <v>23054</v>
      </c>
      <c r="C346" s="363" t="s">
        <v>21681</v>
      </c>
      <c r="D346" s="364">
        <v>719.72</v>
      </c>
    </row>
    <row r="347" spans="1:5" ht="17.100000000000001" customHeight="1">
      <c r="A347" s="361">
        <v>10867</v>
      </c>
      <c r="B347" s="362" t="s">
        <v>23055</v>
      </c>
      <c r="C347" s="363" t="s">
        <v>21681</v>
      </c>
      <c r="D347" s="364">
        <v>1737.92</v>
      </c>
    </row>
    <row r="348" spans="1:5" ht="17.100000000000001" customHeight="1">
      <c r="A348" s="361">
        <v>10868</v>
      </c>
      <c r="B348" s="362" t="s">
        <v>23056</v>
      </c>
      <c r="C348" s="363" t="s">
        <v>21681</v>
      </c>
      <c r="D348" s="364">
        <v>2652.45</v>
      </c>
    </row>
    <row r="349" spans="1:5" ht="15" customHeight="1">
      <c r="A349" s="361">
        <v>10872</v>
      </c>
      <c r="B349" s="362" t="s">
        <v>23057</v>
      </c>
      <c r="C349" s="363" t="s">
        <v>21681</v>
      </c>
      <c r="D349" s="364">
        <v>758.98</v>
      </c>
    </row>
    <row r="350" spans="1:5" ht="17.100000000000001" customHeight="1">
      <c r="A350" s="361">
        <v>10869</v>
      </c>
      <c r="B350" s="362" t="s">
        <v>23058</v>
      </c>
      <c r="C350" s="363" t="s">
        <v>21681</v>
      </c>
      <c r="D350" s="364">
        <v>2713.69</v>
      </c>
    </row>
    <row r="351" spans="1:5" ht="17.100000000000001" customHeight="1">
      <c r="A351" s="361">
        <v>10873</v>
      </c>
      <c r="B351" s="362" t="s">
        <v>23059</v>
      </c>
      <c r="C351" s="363" t="s">
        <v>21681</v>
      </c>
      <c r="D351" s="364">
        <v>881.5</v>
      </c>
    </row>
    <row r="352" spans="1:5" ht="17.100000000000001" customHeight="1">
      <c r="A352" s="361">
        <v>10874</v>
      </c>
      <c r="B352" s="362" t="s">
        <v>23060</v>
      </c>
      <c r="C352" s="363" t="s">
        <v>21681</v>
      </c>
      <c r="D352" s="364">
        <v>1044.94</v>
      </c>
    </row>
    <row r="353" spans="1:5" ht="17.100000000000001" customHeight="1">
      <c r="A353" s="361">
        <v>10875</v>
      </c>
      <c r="B353" s="362" t="s">
        <v>23061</v>
      </c>
      <c r="C353" s="363" t="s">
        <v>21681</v>
      </c>
      <c r="D353" s="364">
        <v>592.39</v>
      </c>
    </row>
    <row r="354" spans="1:5" ht="15" customHeight="1">
      <c r="A354" s="361">
        <v>10876</v>
      </c>
      <c r="B354" s="362" t="s">
        <v>23062</v>
      </c>
      <c r="C354" s="363" t="s">
        <v>21681</v>
      </c>
      <c r="D354" s="364">
        <v>3086.16</v>
      </c>
    </row>
    <row r="355" spans="1:5" ht="15" customHeight="1">
      <c r="A355" s="361">
        <v>10877</v>
      </c>
      <c r="B355" s="362" t="s">
        <v>23063</v>
      </c>
      <c r="C355" s="363" t="s">
        <v>21681</v>
      </c>
      <c r="D355" s="364">
        <v>3753.92</v>
      </c>
    </row>
    <row r="356" spans="1:5" ht="17.100000000000001" customHeight="1">
      <c r="A356" s="361">
        <v>10118</v>
      </c>
      <c r="B356" s="362" t="s">
        <v>23064</v>
      </c>
      <c r="C356" s="363" t="s">
        <v>21681</v>
      </c>
      <c r="D356" s="364">
        <v>620.88</v>
      </c>
    </row>
    <row r="357" spans="1:5" ht="17.100000000000001" customHeight="1">
      <c r="A357" s="361">
        <v>10119</v>
      </c>
      <c r="B357" s="362" t="s">
        <v>23065</v>
      </c>
      <c r="C357" s="363" t="s">
        <v>21681</v>
      </c>
      <c r="D357" s="364">
        <v>1782.78</v>
      </c>
    </row>
    <row r="358" spans="1:5" ht="15" customHeight="1">
      <c r="A358" s="361">
        <v>7925</v>
      </c>
      <c r="B358" s="362" t="s">
        <v>23066</v>
      </c>
      <c r="C358" s="363" t="s">
        <v>21681</v>
      </c>
      <c r="D358" s="364">
        <v>2272.4699999999998</v>
      </c>
    </row>
    <row r="359" spans="1:5" ht="15" customHeight="1">
      <c r="A359" s="361">
        <v>2086</v>
      </c>
      <c r="B359" s="362" t="s">
        <v>23067</v>
      </c>
      <c r="C359" s="363" t="s">
        <v>21681</v>
      </c>
      <c r="D359" s="364">
        <v>900.5</v>
      </c>
    </row>
    <row r="360" spans="1:5" ht="15" customHeight="1">
      <c r="A360" s="361">
        <v>2095</v>
      </c>
      <c r="B360" s="362" t="s">
        <v>23068</v>
      </c>
      <c r="C360" s="363" t="s">
        <v>21681</v>
      </c>
      <c r="D360" s="364">
        <v>416.64</v>
      </c>
      <c r="E360" s="365" t="s">
        <v>22769</v>
      </c>
    </row>
    <row r="361" spans="1:5" ht="25.5" customHeight="1">
      <c r="A361" s="361">
        <v>13635</v>
      </c>
      <c r="B361" s="362" t="s">
        <v>23069</v>
      </c>
      <c r="C361" s="363" t="s">
        <v>21681</v>
      </c>
      <c r="D361" s="364">
        <v>562.27</v>
      </c>
    </row>
    <row r="362" spans="1:5" ht="17.100000000000001" customHeight="1">
      <c r="A362" s="361">
        <v>10171</v>
      </c>
      <c r="B362" s="362" t="s">
        <v>23070</v>
      </c>
      <c r="C362" s="363" t="s">
        <v>21681</v>
      </c>
      <c r="D362" s="364">
        <v>3509.95</v>
      </c>
    </row>
    <row r="363" spans="1:5" ht="15" customHeight="1">
      <c r="A363" s="361">
        <v>80</v>
      </c>
      <c r="B363" s="362" t="s">
        <v>23071</v>
      </c>
      <c r="C363" s="363" t="s">
        <v>21692</v>
      </c>
      <c r="D363" s="364">
        <v>11.43</v>
      </c>
      <c r="E363" s="365" t="s">
        <v>22769</v>
      </c>
    </row>
    <row r="364" spans="1:5" ht="15" customHeight="1">
      <c r="A364" s="361">
        <v>4791</v>
      </c>
      <c r="B364" s="362" t="s">
        <v>23072</v>
      </c>
      <c r="C364" s="363" t="s">
        <v>21692</v>
      </c>
      <c r="D364" s="364">
        <v>12.8</v>
      </c>
      <c r="E364" s="365" t="s">
        <v>22769</v>
      </c>
    </row>
    <row r="365" spans="1:5" ht="15" customHeight="1">
      <c r="A365" s="361">
        <v>3509</v>
      </c>
      <c r="B365" s="362" t="s">
        <v>23073</v>
      </c>
      <c r="C365" s="363" t="s">
        <v>21692</v>
      </c>
      <c r="D365" s="364">
        <v>12.8</v>
      </c>
      <c r="E365" s="365" t="s">
        <v>22769</v>
      </c>
    </row>
    <row r="366" spans="1:5" ht="15" customHeight="1">
      <c r="A366" s="361">
        <v>4793</v>
      </c>
      <c r="B366" s="362" t="s">
        <v>23074</v>
      </c>
      <c r="C366" s="363" t="s">
        <v>21692</v>
      </c>
      <c r="D366" s="364">
        <v>11.43</v>
      </c>
      <c r="E366" s="365" t="s">
        <v>22769</v>
      </c>
    </row>
    <row r="367" spans="1:5" ht="15" customHeight="1">
      <c r="A367" s="361">
        <v>4792</v>
      </c>
      <c r="B367" s="362" t="s">
        <v>23075</v>
      </c>
      <c r="C367" s="363" t="s">
        <v>21692</v>
      </c>
      <c r="D367" s="364">
        <v>11.43</v>
      </c>
      <c r="E367" s="365" t="s">
        <v>22769</v>
      </c>
    </row>
    <row r="368" spans="1:5" ht="15" customHeight="1">
      <c r="A368" s="361">
        <v>81</v>
      </c>
      <c r="B368" s="362" t="s">
        <v>23076</v>
      </c>
      <c r="C368" s="363" t="s">
        <v>21692</v>
      </c>
      <c r="D368" s="364">
        <v>11.91</v>
      </c>
      <c r="E368" s="365" t="s">
        <v>22769</v>
      </c>
    </row>
    <row r="369" spans="1:5" ht="15" customHeight="1">
      <c r="A369" s="361">
        <v>4796</v>
      </c>
      <c r="B369" s="362" t="s">
        <v>23077</v>
      </c>
      <c r="C369" s="363" t="s">
        <v>21692</v>
      </c>
      <c r="D369" s="364">
        <v>11.91</v>
      </c>
      <c r="E369" s="365" t="s">
        <v>22769</v>
      </c>
    </row>
    <row r="370" spans="1:5" ht="15" customHeight="1">
      <c r="A370" s="361">
        <v>4797</v>
      </c>
      <c r="B370" s="362" t="s">
        <v>23078</v>
      </c>
      <c r="C370" s="363" t="s">
        <v>21692</v>
      </c>
      <c r="D370" s="364">
        <v>10.32</v>
      </c>
      <c r="E370" s="365" t="s">
        <v>22769</v>
      </c>
    </row>
    <row r="371" spans="1:5" ht="15" customHeight="1">
      <c r="A371" s="361">
        <v>4798</v>
      </c>
      <c r="B371" s="362" t="s">
        <v>23079</v>
      </c>
      <c r="C371" s="363" t="s">
        <v>21692</v>
      </c>
      <c r="D371" s="364">
        <v>10.32</v>
      </c>
      <c r="E371" s="365" t="s">
        <v>22769</v>
      </c>
    </row>
    <row r="372" spans="1:5" ht="15" customHeight="1">
      <c r="A372" s="361">
        <v>4800</v>
      </c>
      <c r="B372" s="362" t="s">
        <v>23080</v>
      </c>
      <c r="C372" s="363" t="s">
        <v>21692</v>
      </c>
      <c r="D372" s="364">
        <v>11.9</v>
      </c>
      <c r="E372" s="365" t="s">
        <v>22769</v>
      </c>
    </row>
    <row r="373" spans="1:5" ht="15" customHeight="1">
      <c r="A373" s="361">
        <v>4799</v>
      </c>
      <c r="B373" s="362" t="s">
        <v>23081</v>
      </c>
      <c r="C373" s="363" t="s">
        <v>21692</v>
      </c>
      <c r="D373" s="364">
        <v>11.9</v>
      </c>
      <c r="E373" s="365" t="s">
        <v>22769</v>
      </c>
    </row>
    <row r="374" spans="1:5" ht="15" customHeight="1">
      <c r="A374" s="361">
        <v>4794</v>
      </c>
      <c r="B374" s="362" t="s">
        <v>23082</v>
      </c>
      <c r="C374" s="363" t="s">
        <v>21692</v>
      </c>
      <c r="D374" s="364">
        <v>12.57</v>
      </c>
      <c r="E374" s="365" t="s">
        <v>22769</v>
      </c>
    </row>
    <row r="375" spans="1:5" ht="15" customHeight="1">
      <c r="A375" s="361">
        <v>4795</v>
      </c>
      <c r="B375" s="362" t="s">
        <v>23083</v>
      </c>
      <c r="C375" s="363" t="s">
        <v>21692</v>
      </c>
      <c r="D375" s="364">
        <v>12.64</v>
      </c>
      <c r="E375" s="365" t="s">
        <v>22769</v>
      </c>
    </row>
    <row r="376" spans="1:5" ht="15" customHeight="1">
      <c r="A376" s="361">
        <v>82</v>
      </c>
      <c r="B376" s="362" t="s">
        <v>23084</v>
      </c>
      <c r="C376" s="363" t="s">
        <v>21692</v>
      </c>
      <c r="D376" s="364">
        <v>11.27</v>
      </c>
      <c r="E376" s="365" t="s">
        <v>22769</v>
      </c>
    </row>
    <row r="377" spans="1:5" ht="15" customHeight="1">
      <c r="A377" s="361">
        <v>4801</v>
      </c>
      <c r="B377" s="362" t="s">
        <v>23085</v>
      </c>
      <c r="C377" s="363" t="s">
        <v>21692</v>
      </c>
      <c r="D377" s="364">
        <v>5.43</v>
      </c>
      <c r="E377" s="365" t="s">
        <v>22769</v>
      </c>
    </row>
    <row r="378" spans="1:5" ht="15" customHeight="1">
      <c r="A378" s="361">
        <v>4802</v>
      </c>
      <c r="B378" s="362" t="s">
        <v>23086</v>
      </c>
      <c r="C378" s="363" t="s">
        <v>21692</v>
      </c>
      <c r="D378" s="364">
        <v>11.27</v>
      </c>
      <c r="E378" s="365" t="s">
        <v>22769</v>
      </c>
    </row>
    <row r="379" spans="1:5" ht="15" customHeight="1">
      <c r="A379" s="361">
        <v>4803</v>
      </c>
      <c r="B379" s="362" t="s">
        <v>23087</v>
      </c>
      <c r="C379" s="363" t="s">
        <v>21692</v>
      </c>
      <c r="D379" s="364">
        <v>11.27</v>
      </c>
      <c r="E379" s="365" t="s">
        <v>22769</v>
      </c>
    </row>
    <row r="380" spans="1:5" ht="15" customHeight="1">
      <c r="A380" s="361">
        <v>4804</v>
      </c>
      <c r="B380" s="362" t="s">
        <v>23088</v>
      </c>
      <c r="C380" s="363" t="s">
        <v>21692</v>
      </c>
      <c r="D380" s="364">
        <v>11.27</v>
      </c>
      <c r="E380" s="365" t="s">
        <v>22769</v>
      </c>
    </row>
    <row r="381" spans="1:5" ht="15" customHeight="1">
      <c r="A381" s="361">
        <v>4805</v>
      </c>
      <c r="B381" s="362" t="s">
        <v>23089</v>
      </c>
      <c r="C381" s="363" t="s">
        <v>21692</v>
      </c>
      <c r="D381" s="364">
        <v>9.82</v>
      </c>
      <c r="E381" s="365" t="s">
        <v>22769</v>
      </c>
    </row>
    <row r="382" spans="1:5" ht="15" customHeight="1">
      <c r="A382" s="361">
        <v>13337</v>
      </c>
      <c r="B382" s="362" t="s">
        <v>23090</v>
      </c>
      <c r="C382" s="363" t="s">
        <v>21804</v>
      </c>
      <c r="D382" s="364">
        <v>0.34</v>
      </c>
    </row>
    <row r="383" spans="1:5" ht="15" customHeight="1">
      <c r="A383" s="361">
        <v>10377</v>
      </c>
      <c r="B383" s="362" t="s">
        <v>22031</v>
      </c>
      <c r="C383" s="363" t="s">
        <v>21681</v>
      </c>
      <c r="D383" s="364">
        <v>945.62</v>
      </c>
    </row>
    <row r="384" spans="1:5" ht="15" customHeight="1">
      <c r="A384" s="361">
        <v>10376</v>
      </c>
      <c r="B384" s="362" t="s">
        <v>23091</v>
      </c>
      <c r="C384" s="363" t="s">
        <v>21681</v>
      </c>
      <c r="D384" s="364">
        <v>288.62</v>
      </c>
    </row>
    <row r="385" spans="1:5" ht="15" customHeight="1">
      <c r="A385" s="361">
        <v>192</v>
      </c>
      <c r="B385" s="362" t="s">
        <v>23092</v>
      </c>
      <c r="C385" s="363" t="s">
        <v>21691</v>
      </c>
      <c r="D385" s="364">
        <v>1.3</v>
      </c>
      <c r="E385" s="365" t="s">
        <v>22769</v>
      </c>
    </row>
    <row r="386" spans="1:5" ht="15" customHeight="1">
      <c r="A386" s="361">
        <v>10486</v>
      </c>
      <c r="B386" s="362" t="s">
        <v>23093</v>
      </c>
      <c r="C386" s="363" t="s">
        <v>21691</v>
      </c>
      <c r="D386" s="364">
        <v>1.44</v>
      </c>
      <c r="E386" s="365" t="s">
        <v>22769</v>
      </c>
    </row>
    <row r="387" spans="1:5" ht="15" customHeight="1">
      <c r="A387" s="361">
        <v>3544</v>
      </c>
      <c r="B387" s="362" t="s">
        <v>23094</v>
      </c>
      <c r="C387" s="363" t="s">
        <v>21692</v>
      </c>
      <c r="D387" s="364">
        <v>23.65</v>
      </c>
      <c r="E387" s="365" t="s">
        <v>22769</v>
      </c>
    </row>
    <row r="388" spans="1:5" ht="15" customHeight="1">
      <c r="A388" s="361">
        <v>2652</v>
      </c>
      <c r="B388" s="362" t="s">
        <v>23095</v>
      </c>
      <c r="C388" s="363" t="s">
        <v>21692</v>
      </c>
      <c r="D388" s="364">
        <v>58.21</v>
      </c>
    </row>
    <row r="389" spans="1:5" ht="15" customHeight="1">
      <c r="A389" s="361">
        <v>2651</v>
      </c>
      <c r="B389" s="362" t="s">
        <v>23096</v>
      </c>
      <c r="C389" s="363" t="s">
        <v>21692</v>
      </c>
      <c r="D389" s="364">
        <v>33.619999999999997</v>
      </c>
    </row>
    <row r="390" spans="1:5" ht="15" customHeight="1">
      <c r="A390" s="361">
        <v>11267</v>
      </c>
      <c r="B390" s="362" t="s">
        <v>23097</v>
      </c>
      <c r="C390" s="363" t="s">
        <v>21692</v>
      </c>
      <c r="D390" s="364">
        <v>31.09</v>
      </c>
      <c r="E390" s="365" t="s">
        <v>22769</v>
      </c>
    </row>
    <row r="391" spans="1:5" ht="15" customHeight="1">
      <c r="A391" s="361">
        <v>195</v>
      </c>
      <c r="B391" s="362" t="s">
        <v>23098</v>
      </c>
      <c r="C391" s="363" t="s">
        <v>21692</v>
      </c>
      <c r="D391" s="364">
        <v>33.729999999999997</v>
      </c>
      <c r="E391" s="365" t="s">
        <v>22769</v>
      </c>
    </row>
    <row r="392" spans="1:5" ht="15" customHeight="1">
      <c r="A392" s="361">
        <v>193</v>
      </c>
      <c r="B392" s="362" t="s">
        <v>23099</v>
      </c>
      <c r="C392" s="363" t="s">
        <v>21692</v>
      </c>
      <c r="D392" s="364">
        <v>23.65</v>
      </c>
      <c r="E392" s="365" t="s">
        <v>22769</v>
      </c>
    </row>
    <row r="393" spans="1:5" ht="15" customHeight="1">
      <c r="A393" s="361">
        <v>194</v>
      </c>
      <c r="B393" s="362" t="s">
        <v>23100</v>
      </c>
      <c r="C393" s="363" t="s">
        <v>21692</v>
      </c>
      <c r="D393" s="364">
        <v>23.38</v>
      </c>
    </row>
    <row r="394" spans="1:5" ht="15" customHeight="1">
      <c r="A394" s="361">
        <v>196</v>
      </c>
      <c r="B394" s="362" t="s">
        <v>23101</v>
      </c>
      <c r="C394" s="363" t="s">
        <v>21692</v>
      </c>
      <c r="D394" s="364">
        <v>23.65</v>
      </c>
      <c r="E394" s="365" t="s">
        <v>22769</v>
      </c>
    </row>
    <row r="395" spans="1:5" ht="15" customHeight="1">
      <c r="A395" s="361">
        <v>257</v>
      </c>
      <c r="B395" s="362" t="s">
        <v>23102</v>
      </c>
      <c r="C395" s="363" t="s">
        <v>21691</v>
      </c>
      <c r="D395" s="364">
        <v>16.989999999999998</v>
      </c>
      <c r="E395" s="365" t="s">
        <v>22769</v>
      </c>
    </row>
    <row r="396" spans="1:5" ht="15" customHeight="1">
      <c r="A396" s="361">
        <v>3506</v>
      </c>
      <c r="B396" s="362" t="s">
        <v>23103</v>
      </c>
      <c r="C396" s="363" t="s">
        <v>21692</v>
      </c>
      <c r="D396" s="364">
        <v>8.9</v>
      </c>
      <c r="E396" s="365" t="s">
        <v>22769</v>
      </c>
    </row>
    <row r="397" spans="1:5" ht="15" customHeight="1">
      <c r="A397" s="361">
        <v>2545</v>
      </c>
      <c r="B397" s="362" t="s">
        <v>23104</v>
      </c>
      <c r="C397" s="363" t="s">
        <v>21691</v>
      </c>
      <c r="D397" s="364">
        <v>10.91</v>
      </c>
      <c r="E397" s="365" t="s">
        <v>22769</v>
      </c>
    </row>
    <row r="398" spans="1:5" ht="15" customHeight="1">
      <c r="A398" s="361">
        <v>2546</v>
      </c>
      <c r="B398" s="362" t="s">
        <v>23105</v>
      </c>
      <c r="C398" s="363" t="s">
        <v>21692</v>
      </c>
      <c r="D398" s="364">
        <v>8.9</v>
      </c>
      <c r="E398" s="365" t="s">
        <v>22769</v>
      </c>
    </row>
    <row r="399" spans="1:5" ht="15" customHeight="1">
      <c r="A399" s="361">
        <v>8856</v>
      </c>
      <c r="B399" s="362" t="s">
        <v>23106</v>
      </c>
      <c r="C399" s="363" t="s">
        <v>21692</v>
      </c>
      <c r="D399" s="364">
        <v>8.9</v>
      </c>
      <c r="E399" s="365" t="s">
        <v>22769</v>
      </c>
    </row>
    <row r="400" spans="1:5" ht="15" customHeight="1">
      <c r="A400" s="361">
        <v>13270</v>
      </c>
      <c r="B400" s="362" t="s">
        <v>23107</v>
      </c>
      <c r="C400" s="363" t="s">
        <v>21692</v>
      </c>
      <c r="D400" s="364">
        <v>8.9</v>
      </c>
      <c r="E400" s="365" t="s">
        <v>22769</v>
      </c>
    </row>
    <row r="401" spans="1:5" ht="15" customHeight="1">
      <c r="A401" s="361">
        <v>258</v>
      </c>
      <c r="B401" s="362" t="s">
        <v>23108</v>
      </c>
      <c r="C401" s="363" t="s">
        <v>21691</v>
      </c>
      <c r="D401" s="364">
        <v>22.74</v>
      </c>
      <c r="E401" s="365" t="s">
        <v>22769</v>
      </c>
    </row>
    <row r="402" spans="1:5" ht="15" customHeight="1">
      <c r="A402" s="361">
        <v>10743</v>
      </c>
      <c r="B402" s="362" t="s">
        <v>23109</v>
      </c>
      <c r="C402" s="363" t="s">
        <v>21691</v>
      </c>
      <c r="D402" s="364">
        <v>16.91</v>
      </c>
      <c r="E402" s="365" t="s">
        <v>22769</v>
      </c>
    </row>
    <row r="403" spans="1:5" ht="15" customHeight="1">
      <c r="A403" s="361">
        <v>259</v>
      </c>
      <c r="B403" s="362" t="s">
        <v>23110</v>
      </c>
      <c r="C403" s="363" t="s">
        <v>21691</v>
      </c>
      <c r="D403" s="364">
        <v>28.45</v>
      </c>
      <c r="E403" s="365" t="s">
        <v>22769</v>
      </c>
    </row>
    <row r="404" spans="1:5" ht="15" customHeight="1">
      <c r="A404" s="361">
        <v>8809</v>
      </c>
      <c r="B404" s="362" t="s">
        <v>23111</v>
      </c>
      <c r="C404" s="363" t="s">
        <v>21692</v>
      </c>
      <c r="D404" s="364">
        <v>8.9</v>
      </c>
      <c r="E404" s="365" t="s">
        <v>22769</v>
      </c>
    </row>
    <row r="405" spans="1:5" ht="15" customHeight="1">
      <c r="A405" s="361">
        <v>13495</v>
      </c>
      <c r="B405" s="362" t="s">
        <v>23112</v>
      </c>
      <c r="C405" s="363" t="s">
        <v>21692</v>
      </c>
      <c r="D405" s="364">
        <v>8.9</v>
      </c>
      <c r="E405" s="365" t="s">
        <v>22769</v>
      </c>
    </row>
    <row r="406" spans="1:5" ht="15" customHeight="1">
      <c r="A406" s="361">
        <v>8800</v>
      </c>
      <c r="B406" s="362" t="s">
        <v>23113</v>
      </c>
      <c r="C406" s="363" t="s">
        <v>21692</v>
      </c>
      <c r="D406" s="364">
        <v>8.9</v>
      </c>
      <c r="E406" s="365" t="s">
        <v>22769</v>
      </c>
    </row>
    <row r="407" spans="1:5" ht="15" customHeight="1">
      <c r="A407" s="361">
        <v>5012</v>
      </c>
      <c r="B407" s="362" t="s">
        <v>23114</v>
      </c>
      <c r="C407" s="363" t="s">
        <v>21692</v>
      </c>
      <c r="D407" s="364">
        <v>8.9</v>
      </c>
      <c r="E407" s="365" t="s">
        <v>22769</v>
      </c>
    </row>
    <row r="408" spans="1:5" ht="15" customHeight="1">
      <c r="A408" s="361">
        <v>8810</v>
      </c>
      <c r="B408" s="362" t="s">
        <v>23115</v>
      </c>
      <c r="C408" s="363" t="s">
        <v>21692</v>
      </c>
      <c r="D408" s="364">
        <v>8.9</v>
      </c>
      <c r="E408" s="365" t="s">
        <v>22769</v>
      </c>
    </row>
    <row r="409" spans="1:5" ht="15" customHeight="1">
      <c r="A409" s="361">
        <v>8844</v>
      </c>
      <c r="B409" s="362" t="s">
        <v>23116</v>
      </c>
      <c r="C409" s="363" t="s">
        <v>21692</v>
      </c>
      <c r="D409" s="364">
        <v>8.9</v>
      </c>
      <c r="E409" s="365" t="s">
        <v>22769</v>
      </c>
    </row>
    <row r="410" spans="1:5" ht="15" customHeight="1">
      <c r="A410" s="361">
        <v>8806</v>
      </c>
      <c r="B410" s="362" t="s">
        <v>23117</v>
      </c>
      <c r="C410" s="363" t="s">
        <v>21692</v>
      </c>
      <c r="D410" s="364">
        <v>8.9</v>
      </c>
      <c r="E410" s="365" t="s">
        <v>22769</v>
      </c>
    </row>
    <row r="411" spans="1:5" ht="15" customHeight="1">
      <c r="A411" s="361">
        <v>2703</v>
      </c>
      <c r="B411" s="362" t="s">
        <v>23118</v>
      </c>
      <c r="C411" s="363" t="s">
        <v>21681</v>
      </c>
      <c r="D411" s="364">
        <v>9.3800000000000008</v>
      </c>
    </row>
    <row r="412" spans="1:5" ht="15" customHeight="1">
      <c r="A412" s="361">
        <v>2704</v>
      </c>
      <c r="B412" s="362" t="s">
        <v>23119</v>
      </c>
      <c r="C412" s="363" t="s">
        <v>21681</v>
      </c>
      <c r="D412" s="364">
        <v>15.39</v>
      </c>
    </row>
    <row r="413" spans="1:5" ht="15" customHeight="1">
      <c r="A413" s="361">
        <v>2705</v>
      </c>
      <c r="B413" s="362" t="s">
        <v>23120</v>
      </c>
      <c r="C413" s="363" t="s">
        <v>21681</v>
      </c>
      <c r="D413" s="364">
        <v>24.1</v>
      </c>
    </row>
    <row r="414" spans="1:5" ht="15" customHeight="1">
      <c r="A414" s="361">
        <v>4560</v>
      </c>
      <c r="B414" s="362" t="s">
        <v>23121</v>
      </c>
      <c r="C414" s="363" t="s">
        <v>21692</v>
      </c>
      <c r="D414" s="364">
        <v>8.9</v>
      </c>
      <c r="E414" s="365" t="s">
        <v>22769</v>
      </c>
    </row>
    <row r="415" spans="1:5" ht="15" customHeight="1">
      <c r="A415" s="361">
        <v>261</v>
      </c>
      <c r="B415" s="362" t="s">
        <v>23122</v>
      </c>
      <c r="C415" s="363" t="s">
        <v>21691</v>
      </c>
      <c r="D415" s="364">
        <v>11.3</v>
      </c>
      <c r="E415" s="365" t="s">
        <v>22769</v>
      </c>
    </row>
    <row r="416" spans="1:5" ht="15" customHeight="1">
      <c r="A416" s="361">
        <v>262</v>
      </c>
      <c r="B416" s="362" t="s">
        <v>23123</v>
      </c>
      <c r="C416" s="363" t="s">
        <v>21691</v>
      </c>
      <c r="D416" s="364">
        <v>25.36</v>
      </c>
      <c r="E416" s="365" t="s">
        <v>22769</v>
      </c>
    </row>
    <row r="417" spans="1:5" ht="15" customHeight="1">
      <c r="A417" s="361">
        <v>3505</v>
      </c>
      <c r="B417" s="362" t="s">
        <v>23124</v>
      </c>
      <c r="C417" s="363" t="s">
        <v>21692</v>
      </c>
      <c r="D417" s="364">
        <v>15.63</v>
      </c>
    </row>
    <row r="418" spans="1:5" ht="15" customHeight="1">
      <c r="A418" s="361">
        <v>8811</v>
      </c>
      <c r="B418" s="362" t="s">
        <v>23125</v>
      </c>
      <c r="C418" s="363" t="s">
        <v>21691</v>
      </c>
      <c r="D418" s="364">
        <v>14.02</v>
      </c>
    </row>
    <row r="419" spans="1:5" ht="15" customHeight="1">
      <c r="A419" s="361">
        <v>3359</v>
      </c>
      <c r="B419" s="362" t="s">
        <v>23126</v>
      </c>
      <c r="C419" s="363" t="s">
        <v>21692</v>
      </c>
      <c r="D419" s="364">
        <v>15.63</v>
      </c>
    </row>
    <row r="420" spans="1:5" ht="15" customHeight="1">
      <c r="A420" s="361">
        <v>11950</v>
      </c>
      <c r="B420" s="362" t="s">
        <v>23127</v>
      </c>
      <c r="C420" s="363" t="s">
        <v>21692</v>
      </c>
      <c r="D420" s="364">
        <v>15.63</v>
      </c>
    </row>
    <row r="421" spans="1:5" ht="15" customHeight="1">
      <c r="A421" s="361">
        <v>8808</v>
      </c>
      <c r="B421" s="362" t="s">
        <v>23128</v>
      </c>
      <c r="C421" s="363" t="s">
        <v>21691</v>
      </c>
      <c r="D421" s="364">
        <v>15.41</v>
      </c>
    </row>
    <row r="422" spans="1:5" ht="15" customHeight="1">
      <c r="A422" s="361">
        <v>8836</v>
      </c>
      <c r="B422" s="362" t="s">
        <v>23129</v>
      </c>
      <c r="C422" s="363" t="s">
        <v>21692</v>
      </c>
      <c r="D422" s="364">
        <v>15.63</v>
      </c>
    </row>
    <row r="423" spans="1:5" ht="15" customHeight="1">
      <c r="A423" s="361">
        <v>13413</v>
      </c>
      <c r="B423" s="362" t="s">
        <v>22182</v>
      </c>
      <c r="C423" s="363" t="s">
        <v>21681</v>
      </c>
      <c r="D423" s="364">
        <v>22.38</v>
      </c>
    </row>
    <row r="424" spans="1:5" ht="15" customHeight="1">
      <c r="A424" s="361">
        <v>13326</v>
      </c>
      <c r="B424" s="362" t="s">
        <v>22183</v>
      </c>
      <c r="C424" s="363" t="s">
        <v>21681</v>
      </c>
      <c r="D424" s="364">
        <v>53.62</v>
      </c>
    </row>
    <row r="425" spans="1:5" ht="15" customHeight="1">
      <c r="A425" s="361">
        <v>7551</v>
      </c>
      <c r="B425" s="362" t="s">
        <v>23130</v>
      </c>
      <c r="C425" s="363" t="s">
        <v>21691</v>
      </c>
      <c r="D425" s="364">
        <v>4.12</v>
      </c>
      <c r="E425" s="365" t="s">
        <v>22769</v>
      </c>
    </row>
    <row r="426" spans="1:5" ht="15" customHeight="1">
      <c r="A426" s="361">
        <v>9783</v>
      </c>
      <c r="B426" s="362" t="s">
        <v>23131</v>
      </c>
      <c r="C426" s="363" t="s">
        <v>21691</v>
      </c>
      <c r="D426" s="364">
        <v>7.7</v>
      </c>
      <c r="E426" s="365" t="s">
        <v>22769</v>
      </c>
    </row>
    <row r="427" spans="1:5" ht="15" customHeight="1">
      <c r="A427" s="361">
        <v>10738</v>
      </c>
      <c r="B427" s="362" t="s">
        <v>22139</v>
      </c>
      <c r="C427" s="363" t="s">
        <v>21691</v>
      </c>
      <c r="D427" s="364">
        <v>7.27</v>
      </c>
      <c r="E427" s="365" t="s">
        <v>22769</v>
      </c>
    </row>
    <row r="428" spans="1:5" ht="15" customHeight="1">
      <c r="A428" s="361">
        <v>4834</v>
      </c>
      <c r="B428" s="362" t="s">
        <v>23132</v>
      </c>
      <c r="C428" s="363" t="s">
        <v>21681</v>
      </c>
      <c r="D428" s="364">
        <v>36.64</v>
      </c>
    </row>
    <row r="429" spans="1:5" ht="15" customHeight="1">
      <c r="A429" s="361">
        <v>7898</v>
      </c>
      <c r="B429" s="362" t="s">
        <v>23133</v>
      </c>
      <c r="C429" s="363" t="s">
        <v>21681</v>
      </c>
      <c r="D429" s="364">
        <v>40.89</v>
      </c>
    </row>
    <row r="430" spans="1:5" ht="15" customHeight="1">
      <c r="A430" s="361">
        <v>11411</v>
      </c>
      <c r="B430" s="362" t="s">
        <v>23134</v>
      </c>
      <c r="C430" s="363" t="s">
        <v>21681</v>
      </c>
      <c r="D430" s="364">
        <v>128.82</v>
      </c>
    </row>
    <row r="431" spans="1:5" ht="15" customHeight="1">
      <c r="A431" s="361">
        <v>11469</v>
      </c>
      <c r="B431" s="362" t="s">
        <v>23135</v>
      </c>
      <c r="C431" s="363" t="s">
        <v>21681</v>
      </c>
      <c r="D431" s="364">
        <v>12.57</v>
      </c>
    </row>
    <row r="432" spans="1:5" ht="15" customHeight="1">
      <c r="A432" s="361">
        <v>11410</v>
      </c>
      <c r="B432" s="362" t="s">
        <v>23136</v>
      </c>
      <c r="C432" s="363" t="s">
        <v>21681</v>
      </c>
      <c r="D432" s="364">
        <v>61.38</v>
      </c>
    </row>
    <row r="433" spans="1:5" ht="15" customHeight="1">
      <c r="A433" s="361">
        <v>3025</v>
      </c>
      <c r="B433" s="362" t="s">
        <v>23137</v>
      </c>
      <c r="C433" s="363" t="s">
        <v>21837</v>
      </c>
      <c r="D433" s="364">
        <v>2.2000000000000002</v>
      </c>
      <c r="E433" s="365" t="s">
        <v>22769</v>
      </c>
    </row>
    <row r="434" spans="1:5" ht="15" customHeight="1">
      <c r="A434" s="361">
        <v>13012</v>
      </c>
      <c r="B434" s="362" t="s">
        <v>23138</v>
      </c>
      <c r="C434" s="363" t="s">
        <v>21691</v>
      </c>
      <c r="D434" s="364">
        <v>53.89</v>
      </c>
    </row>
    <row r="435" spans="1:5" ht="15" customHeight="1">
      <c r="A435" s="361">
        <v>13013</v>
      </c>
      <c r="B435" s="362" t="s">
        <v>23139</v>
      </c>
      <c r="C435" s="363" t="s">
        <v>21691</v>
      </c>
      <c r="D435" s="364">
        <v>40.89</v>
      </c>
    </row>
    <row r="436" spans="1:5" ht="15" customHeight="1">
      <c r="A436" s="361">
        <v>3047</v>
      </c>
      <c r="B436" s="362" t="s">
        <v>23140</v>
      </c>
      <c r="C436" s="363" t="s">
        <v>21691</v>
      </c>
      <c r="D436" s="364">
        <v>26.26</v>
      </c>
      <c r="E436" s="365" t="s">
        <v>22769</v>
      </c>
    </row>
    <row r="437" spans="1:5" ht="15" customHeight="1">
      <c r="A437" s="361">
        <v>3502</v>
      </c>
      <c r="B437" s="362" t="s">
        <v>23141</v>
      </c>
      <c r="C437" s="363" t="s">
        <v>21691</v>
      </c>
      <c r="D437" s="364">
        <v>40.89</v>
      </c>
    </row>
    <row r="438" spans="1:5" ht="15" customHeight="1">
      <c r="A438" s="361">
        <v>2972</v>
      </c>
      <c r="B438" s="362" t="s">
        <v>23142</v>
      </c>
      <c r="C438" s="363" t="s">
        <v>21691</v>
      </c>
      <c r="D438" s="364">
        <v>36.92</v>
      </c>
    </row>
    <row r="439" spans="1:5" ht="15" customHeight="1">
      <c r="A439" s="361">
        <v>3564</v>
      </c>
      <c r="B439" s="362" t="s">
        <v>23143</v>
      </c>
      <c r="C439" s="363" t="s">
        <v>21691</v>
      </c>
      <c r="D439" s="364">
        <v>13.43</v>
      </c>
    </row>
    <row r="440" spans="1:5" ht="15" customHeight="1">
      <c r="A440" s="361">
        <v>3563</v>
      </c>
      <c r="B440" s="362" t="s">
        <v>23144</v>
      </c>
      <c r="C440" s="363" t="s">
        <v>21691</v>
      </c>
      <c r="D440" s="364">
        <v>20.78</v>
      </c>
    </row>
    <row r="441" spans="1:5" ht="17.100000000000001" customHeight="1">
      <c r="A441" s="361">
        <v>13336</v>
      </c>
      <c r="B441" s="362" t="s">
        <v>23145</v>
      </c>
      <c r="C441" s="363" t="s">
        <v>21804</v>
      </c>
      <c r="D441" s="364">
        <v>0.49</v>
      </c>
    </row>
    <row r="442" spans="1:5" ht="15" customHeight="1">
      <c r="A442" s="361">
        <v>8450</v>
      </c>
      <c r="B442" s="362" t="s">
        <v>23146</v>
      </c>
      <c r="C442" s="363" t="s">
        <v>21692</v>
      </c>
      <c r="D442" s="364">
        <v>13.06</v>
      </c>
    </row>
    <row r="443" spans="1:5" ht="15" customHeight="1">
      <c r="A443" s="361">
        <v>5235</v>
      </c>
      <c r="B443" s="362" t="s">
        <v>23147</v>
      </c>
      <c r="C443" s="363" t="s">
        <v>21692</v>
      </c>
      <c r="D443" s="364">
        <v>14.35</v>
      </c>
      <c r="E443" s="365" t="s">
        <v>22769</v>
      </c>
    </row>
    <row r="444" spans="1:5" ht="15" customHeight="1">
      <c r="A444" s="361">
        <v>5236</v>
      </c>
      <c r="B444" s="362" t="s">
        <v>23148</v>
      </c>
      <c r="C444" s="363" t="s">
        <v>21692</v>
      </c>
      <c r="D444" s="364">
        <v>14.35</v>
      </c>
      <c r="E444" s="365" t="s">
        <v>22769</v>
      </c>
    </row>
    <row r="445" spans="1:5" ht="15" customHeight="1">
      <c r="A445" s="361">
        <v>4814</v>
      </c>
      <c r="B445" s="362" t="s">
        <v>23149</v>
      </c>
      <c r="C445" s="363" t="s">
        <v>21692</v>
      </c>
      <c r="D445" s="364">
        <v>14.72</v>
      </c>
      <c r="E445" s="365" t="s">
        <v>22769</v>
      </c>
    </row>
    <row r="446" spans="1:5" ht="15" customHeight="1">
      <c r="A446" s="361">
        <v>7896</v>
      </c>
      <c r="B446" s="362" t="s">
        <v>23150</v>
      </c>
      <c r="C446" s="363" t="s">
        <v>21747</v>
      </c>
      <c r="D446" s="364">
        <v>179.13</v>
      </c>
    </row>
    <row r="447" spans="1:5" ht="15" customHeight="1">
      <c r="A447" s="361">
        <v>10267</v>
      </c>
      <c r="B447" s="362" t="s">
        <v>23151</v>
      </c>
      <c r="C447" s="363" t="s">
        <v>21681</v>
      </c>
      <c r="D447" s="364">
        <v>15.53</v>
      </c>
      <c r="E447" s="365" t="s">
        <v>22769</v>
      </c>
    </row>
    <row r="448" spans="1:5" ht="15" customHeight="1">
      <c r="A448" s="361">
        <v>12880</v>
      </c>
      <c r="B448" s="362" t="s">
        <v>23152</v>
      </c>
      <c r="C448" s="363" t="s">
        <v>21681</v>
      </c>
      <c r="D448" s="364">
        <v>13.67</v>
      </c>
      <c r="E448" s="365" t="s">
        <v>22769</v>
      </c>
    </row>
    <row r="449" spans="1:5" ht="15" customHeight="1">
      <c r="A449" s="361">
        <v>11175</v>
      </c>
      <c r="B449" s="362" t="s">
        <v>23153</v>
      </c>
      <c r="C449" s="363" t="s">
        <v>21681</v>
      </c>
      <c r="D449" s="364">
        <v>58.4</v>
      </c>
    </row>
    <row r="450" spans="1:5" ht="15" customHeight="1">
      <c r="A450" s="361">
        <v>3568</v>
      </c>
      <c r="B450" s="362" t="s">
        <v>23154</v>
      </c>
      <c r="C450" s="363" t="s">
        <v>21681</v>
      </c>
      <c r="D450" s="364">
        <v>8.3699999999999992</v>
      </c>
    </row>
    <row r="451" spans="1:5" ht="15" customHeight="1">
      <c r="A451" s="361">
        <v>3567</v>
      </c>
      <c r="B451" s="362" t="s">
        <v>23155</v>
      </c>
      <c r="C451" s="363" t="s">
        <v>21681</v>
      </c>
      <c r="D451" s="364">
        <v>5.09</v>
      </c>
    </row>
    <row r="452" spans="1:5" ht="15" customHeight="1">
      <c r="A452" s="361">
        <v>3565</v>
      </c>
      <c r="B452" s="362" t="s">
        <v>23156</v>
      </c>
      <c r="C452" s="363" t="s">
        <v>21681</v>
      </c>
      <c r="D452" s="364">
        <v>32.83</v>
      </c>
      <c r="E452" s="365" t="s">
        <v>22769</v>
      </c>
    </row>
    <row r="453" spans="1:5" ht="15" customHeight="1">
      <c r="A453" s="361">
        <v>3566</v>
      </c>
      <c r="B453" s="362" t="s">
        <v>23157</v>
      </c>
      <c r="C453" s="363" t="s">
        <v>21681</v>
      </c>
      <c r="D453" s="364">
        <v>3.11</v>
      </c>
    </row>
    <row r="454" spans="1:5" ht="17.100000000000001" customHeight="1">
      <c r="A454" s="361">
        <v>11796</v>
      </c>
      <c r="B454" s="362" t="s">
        <v>22024</v>
      </c>
      <c r="C454" s="363" t="s">
        <v>21837</v>
      </c>
      <c r="D454" s="364">
        <v>66.88</v>
      </c>
    </row>
    <row r="455" spans="1:5" ht="17.100000000000001" customHeight="1">
      <c r="A455" s="361">
        <v>11792</v>
      </c>
      <c r="B455" s="362" t="s">
        <v>23158</v>
      </c>
      <c r="C455" s="363" t="s">
        <v>21837</v>
      </c>
      <c r="D455" s="364">
        <v>70.94</v>
      </c>
    </row>
    <row r="456" spans="1:5" ht="17.100000000000001" customHeight="1">
      <c r="A456" s="361">
        <v>11794</v>
      </c>
      <c r="B456" s="362" t="s">
        <v>22025</v>
      </c>
      <c r="C456" s="363" t="s">
        <v>21837</v>
      </c>
      <c r="D456" s="364">
        <v>73.06</v>
      </c>
    </row>
    <row r="457" spans="1:5" ht="17.100000000000001" customHeight="1">
      <c r="A457" s="361">
        <v>11795</v>
      </c>
      <c r="B457" s="362" t="s">
        <v>22026</v>
      </c>
      <c r="C457" s="363" t="s">
        <v>21837</v>
      </c>
      <c r="D457" s="364">
        <v>84.32</v>
      </c>
    </row>
    <row r="458" spans="1:5" ht="17.100000000000001" customHeight="1">
      <c r="A458" s="361">
        <v>11793</v>
      </c>
      <c r="B458" s="362" t="s">
        <v>22027</v>
      </c>
      <c r="C458" s="363" t="s">
        <v>21837</v>
      </c>
      <c r="D458" s="364">
        <v>89.47</v>
      </c>
    </row>
    <row r="459" spans="1:5" ht="15" customHeight="1">
      <c r="A459" s="361">
        <v>4615</v>
      </c>
      <c r="B459" s="362" t="s">
        <v>23159</v>
      </c>
      <c r="C459" s="363" t="s">
        <v>21691</v>
      </c>
      <c r="D459" s="364">
        <v>5.25</v>
      </c>
      <c r="E459" s="365" t="s">
        <v>22769</v>
      </c>
    </row>
    <row r="460" spans="1:5" ht="15" customHeight="1">
      <c r="A460" s="361">
        <v>6871</v>
      </c>
      <c r="B460" s="362" t="s">
        <v>23160</v>
      </c>
      <c r="C460" s="363" t="s">
        <v>21692</v>
      </c>
      <c r="D460" s="364">
        <v>24.31</v>
      </c>
    </row>
    <row r="461" spans="1:5" ht="15" customHeight="1">
      <c r="A461" s="361">
        <v>4721</v>
      </c>
      <c r="B461" s="362" t="s">
        <v>23161</v>
      </c>
      <c r="C461" s="363" t="s">
        <v>21681</v>
      </c>
      <c r="D461" s="364">
        <v>10.18</v>
      </c>
      <c r="E461" s="365" t="s">
        <v>22769</v>
      </c>
    </row>
    <row r="462" spans="1:5" ht="15" customHeight="1">
      <c r="A462" s="361">
        <v>11407</v>
      </c>
      <c r="B462" s="362" t="s">
        <v>23162</v>
      </c>
      <c r="C462" s="363" t="s">
        <v>21681</v>
      </c>
      <c r="D462" s="364">
        <v>5.64</v>
      </c>
    </row>
    <row r="463" spans="1:5" ht="15" customHeight="1">
      <c r="A463" s="361">
        <v>11843</v>
      </c>
      <c r="B463" s="362" t="s">
        <v>23163</v>
      </c>
      <c r="C463" s="363" t="s">
        <v>21681</v>
      </c>
      <c r="D463" s="364">
        <v>34</v>
      </c>
    </row>
    <row r="464" spans="1:5" ht="17.100000000000001" customHeight="1">
      <c r="A464" s="361">
        <v>7858</v>
      </c>
      <c r="B464" s="362" t="s">
        <v>23164</v>
      </c>
      <c r="C464" s="363" t="s">
        <v>21681</v>
      </c>
      <c r="D464" s="364">
        <v>557.65</v>
      </c>
    </row>
    <row r="465" spans="1:5" ht="17.100000000000001" customHeight="1">
      <c r="A465" s="361">
        <v>12879</v>
      </c>
      <c r="B465" s="362" t="s">
        <v>23165</v>
      </c>
      <c r="C465" s="363" t="s">
        <v>21692</v>
      </c>
      <c r="D465" s="364">
        <v>6.98</v>
      </c>
    </row>
    <row r="466" spans="1:5" ht="15" customHeight="1">
      <c r="A466" s="361">
        <v>10380</v>
      </c>
      <c r="B466" s="362" t="s">
        <v>23166</v>
      </c>
      <c r="C466" s="363" t="s">
        <v>21681</v>
      </c>
      <c r="D466" s="364">
        <v>0.93</v>
      </c>
    </row>
    <row r="467" spans="1:5" ht="15" customHeight="1">
      <c r="A467" s="361">
        <v>12678</v>
      </c>
      <c r="B467" s="362" t="s">
        <v>23167</v>
      </c>
      <c r="C467" s="363" t="s">
        <v>21841</v>
      </c>
      <c r="D467" s="364">
        <v>9.48</v>
      </c>
    </row>
    <row r="468" spans="1:5" ht="17.100000000000001" customHeight="1">
      <c r="A468" s="361">
        <v>2181</v>
      </c>
      <c r="B468" s="362" t="s">
        <v>23168</v>
      </c>
      <c r="C468" s="363" t="s">
        <v>21681</v>
      </c>
      <c r="D468" s="364">
        <v>641.1</v>
      </c>
      <c r="E468" s="365" t="s">
        <v>22769</v>
      </c>
    </row>
    <row r="469" spans="1:5" ht="17.100000000000001" customHeight="1">
      <c r="A469" s="361">
        <v>8376</v>
      </c>
      <c r="B469" s="362" t="s">
        <v>23169</v>
      </c>
      <c r="C469" s="363" t="s">
        <v>21681</v>
      </c>
      <c r="D469" s="364">
        <v>641.1</v>
      </c>
      <c r="E469" s="365" t="s">
        <v>22769</v>
      </c>
    </row>
    <row r="470" spans="1:5" ht="17.100000000000001" customHeight="1">
      <c r="A470" s="361">
        <v>2182</v>
      </c>
      <c r="B470" s="362" t="s">
        <v>23170</v>
      </c>
      <c r="C470" s="363" t="s">
        <v>21681</v>
      </c>
      <c r="D470" s="364">
        <v>1282.3900000000001</v>
      </c>
      <c r="E470" s="365" t="s">
        <v>22769</v>
      </c>
    </row>
    <row r="471" spans="1:5" ht="17.100000000000001" customHeight="1">
      <c r="A471" s="361">
        <v>8379</v>
      </c>
      <c r="B471" s="362" t="s">
        <v>23171</v>
      </c>
      <c r="C471" s="363" t="s">
        <v>21681</v>
      </c>
      <c r="D471" s="364">
        <v>538.21</v>
      </c>
      <c r="E471" s="365" t="s">
        <v>22769</v>
      </c>
    </row>
    <row r="472" spans="1:5" ht="17.100000000000001" customHeight="1">
      <c r="A472" s="361">
        <v>8378</v>
      </c>
      <c r="B472" s="362" t="s">
        <v>23172</v>
      </c>
      <c r="C472" s="363" t="s">
        <v>21681</v>
      </c>
      <c r="D472" s="364">
        <v>427.42</v>
      </c>
      <c r="E472" s="365" t="s">
        <v>22769</v>
      </c>
    </row>
    <row r="473" spans="1:5" ht="15" customHeight="1">
      <c r="A473" s="361">
        <v>10319</v>
      </c>
      <c r="B473" s="362" t="s">
        <v>23173</v>
      </c>
      <c r="C473" s="363" t="s">
        <v>21683</v>
      </c>
      <c r="D473" s="364">
        <v>160.01</v>
      </c>
    </row>
    <row r="474" spans="1:5" ht="25.5" customHeight="1">
      <c r="A474" s="361">
        <v>9167</v>
      </c>
      <c r="B474" s="362" t="s">
        <v>23174</v>
      </c>
      <c r="C474" s="363" t="s">
        <v>21683</v>
      </c>
      <c r="D474" s="364">
        <v>895.42</v>
      </c>
    </row>
    <row r="475" spans="1:5" ht="25.5" customHeight="1">
      <c r="A475" s="361">
        <v>9166</v>
      </c>
      <c r="B475" s="362" t="s">
        <v>23175</v>
      </c>
      <c r="C475" s="363" t="s">
        <v>21683</v>
      </c>
      <c r="D475" s="364">
        <v>1043.97</v>
      </c>
    </row>
    <row r="476" spans="1:5" ht="17.100000000000001" customHeight="1">
      <c r="A476" s="361">
        <v>2890</v>
      </c>
      <c r="B476" s="362" t="s">
        <v>23176</v>
      </c>
      <c r="C476" s="363" t="s">
        <v>21747</v>
      </c>
      <c r="D476" s="364">
        <v>479.56</v>
      </c>
    </row>
    <row r="477" spans="1:5" ht="17.100000000000001" customHeight="1">
      <c r="A477" s="361">
        <v>7933</v>
      </c>
      <c r="B477" s="362" t="s">
        <v>23177</v>
      </c>
      <c r="C477" s="363" t="s">
        <v>21841</v>
      </c>
      <c r="D477" s="364">
        <v>1240.99</v>
      </c>
    </row>
    <row r="478" spans="1:5" ht="25.5" customHeight="1">
      <c r="A478" s="361">
        <v>9327</v>
      </c>
      <c r="B478" s="362" t="s">
        <v>21839</v>
      </c>
      <c r="C478" s="363" t="s">
        <v>21841</v>
      </c>
      <c r="D478" s="364">
        <v>2078.91</v>
      </c>
    </row>
    <row r="479" spans="1:5" ht="15" customHeight="1">
      <c r="A479" s="361">
        <v>11707</v>
      </c>
      <c r="B479" s="362" t="s">
        <v>23178</v>
      </c>
      <c r="C479" s="363" t="s">
        <v>21841</v>
      </c>
      <c r="D479" s="364">
        <v>1370.52</v>
      </c>
    </row>
    <row r="480" spans="1:5" ht="15" customHeight="1">
      <c r="A480" s="361">
        <v>1065</v>
      </c>
      <c r="B480" s="362" t="s">
        <v>23179</v>
      </c>
      <c r="C480" s="363" t="s">
        <v>21692</v>
      </c>
      <c r="D480" s="364">
        <v>22.35</v>
      </c>
      <c r="E480" s="365" t="s">
        <v>22769</v>
      </c>
    </row>
    <row r="481" spans="1:5" ht="17.100000000000001" customHeight="1">
      <c r="A481" s="361">
        <v>8316</v>
      </c>
      <c r="B481" s="362" t="s">
        <v>23180</v>
      </c>
      <c r="C481" s="363" t="s">
        <v>21681</v>
      </c>
      <c r="D481" s="364">
        <v>12.67</v>
      </c>
    </row>
    <row r="482" spans="1:5" ht="15" customHeight="1">
      <c r="A482" s="361">
        <v>667</v>
      </c>
      <c r="B482" s="362" t="s">
        <v>23181</v>
      </c>
      <c r="C482" s="363" t="s">
        <v>21681</v>
      </c>
      <c r="D482" s="364">
        <v>8.4700000000000006</v>
      </c>
      <c r="E482" s="365" t="s">
        <v>22769</v>
      </c>
    </row>
    <row r="483" spans="1:5" ht="15" customHeight="1">
      <c r="A483" s="361">
        <v>13037</v>
      </c>
      <c r="B483" s="362" t="s">
        <v>23182</v>
      </c>
      <c r="C483" s="363" t="s">
        <v>21756</v>
      </c>
      <c r="D483" s="364">
        <v>4.58</v>
      </c>
      <c r="E483" s="365" t="s">
        <v>22769</v>
      </c>
    </row>
    <row r="484" spans="1:5" ht="15" customHeight="1">
      <c r="A484" s="361">
        <v>4729</v>
      </c>
      <c r="B484" s="362" t="s">
        <v>23183</v>
      </c>
      <c r="C484" s="363" t="s">
        <v>21681</v>
      </c>
      <c r="D484" s="364">
        <v>27.5</v>
      </c>
      <c r="E484" s="365" t="s">
        <v>22769</v>
      </c>
    </row>
    <row r="485" spans="1:5" ht="15" customHeight="1">
      <c r="A485" s="361">
        <v>11264</v>
      </c>
      <c r="B485" s="362" t="s">
        <v>23184</v>
      </c>
      <c r="C485" s="363" t="s">
        <v>21681</v>
      </c>
      <c r="D485" s="364">
        <v>13.52</v>
      </c>
      <c r="E485" s="365" t="s">
        <v>22769</v>
      </c>
    </row>
    <row r="486" spans="1:5" ht="15" customHeight="1">
      <c r="A486" s="361">
        <v>1654</v>
      </c>
      <c r="B486" s="362" t="s">
        <v>23187</v>
      </c>
      <c r="C486" s="363" t="s">
        <v>21691</v>
      </c>
      <c r="D486" s="364">
        <v>262.51</v>
      </c>
    </row>
    <row r="487" spans="1:5" ht="15" customHeight="1">
      <c r="A487" s="361">
        <v>4977</v>
      </c>
      <c r="B487" s="362" t="s">
        <v>23188</v>
      </c>
      <c r="C487" s="363" t="s">
        <v>21681</v>
      </c>
      <c r="D487" s="364">
        <v>0.31</v>
      </c>
      <c r="E487" s="365" t="s">
        <v>22769</v>
      </c>
    </row>
    <row r="488" spans="1:5" ht="15" customHeight="1">
      <c r="A488" s="361">
        <v>4976</v>
      </c>
      <c r="B488" s="362" t="s">
        <v>23189</v>
      </c>
      <c r="C488" s="363" t="s">
        <v>21681</v>
      </c>
      <c r="D488" s="364">
        <v>0.31</v>
      </c>
      <c r="E488" s="365" t="s">
        <v>22769</v>
      </c>
    </row>
    <row r="489" spans="1:5" ht="15" customHeight="1">
      <c r="A489" s="361">
        <v>4978</v>
      </c>
      <c r="B489" s="362" t="s">
        <v>23190</v>
      </c>
      <c r="C489" s="363" t="s">
        <v>21681</v>
      </c>
      <c r="D489" s="364">
        <v>1.96</v>
      </c>
    </row>
    <row r="490" spans="1:5" ht="15" customHeight="1">
      <c r="A490" s="361">
        <v>4979</v>
      </c>
      <c r="B490" s="362" t="s">
        <v>23191</v>
      </c>
      <c r="C490" s="363" t="s">
        <v>21681</v>
      </c>
      <c r="D490" s="364">
        <v>2.88</v>
      </c>
    </row>
    <row r="491" spans="1:5" ht="15" customHeight="1">
      <c r="A491" s="361">
        <v>4975</v>
      </c>
      <c r="B491" s="362" t="s">
        <v>23192</v>
      </c>
      <c r="C491" s="363" t="s">
        <v>21681</v>
      </c>
      <c r="D491" s="364">
        <v>0.31</v>
      </c>
      <c r="E491" s="365" t="s">
        <v>22769</v>
      </c>
    </row>
    <row r="492" spans="1:5" ht="15" customHeight="1">
      <c r="A492" s="361">
        <v>13367</v>
      </c>
      <c r="B492" s="362" t="s">
        <v>23193</v>
      </c>
      <c r="C492" s="363" t="s">
        <v>21681</v>
      </c>
      <c r="D492" s="364">
        <v>0.2</v>
      </c>
      <c r="E492" s="365" t="s">
        <v>22769</v>
      </c>
    </row>
    <row r="493" spans="1:5" ht="15" customHeight="1">
      <c r="A493" s="361">
        <v>2682</v>
      </c>
      <c r="B493" s="362" t="s">
        <v>23194</v>
      </c>
      <c r="C493" s="363" t="s">
        <v>21681</v>
      </c>
      <c r="D493" s="364">
        <v>0.2</v>
      </c>
      <c r="E493" s="365" t="s">
        <v>22769</v>
      </c>
    </row>
    <row r="494" spans="1:5" ht="15" customHeight="1">
      <c r="A494" s="361">
        <v>4417</v>
      </c>
      <c r="B494" s="362" t="s">
        <v>23195</v>
      </c>
      <c r="C494" s="363" t="s">
        <v>21681</v>
      </c>
      <c r="D494" s="364">
        <v>0.54</v>
      </c>
      <c r="E494" s="365" t="s">
        <v>22769</v>
      </c>
    </row>
    <row r="495" spans="1:5" ht="15" customHeight="1">
      <c r="A495" s="361">
        <v>6554</v>
      </c>
      <c r="B495" s="362" t="s">
        <v>23196</v>
      </c>
      <c r="C495" s="363" t="s">
        <v>21681</v>
      </c>
      <c r="D495" s="364">
        <v>0.3</v>
      </c>
      <c r="E495" s="365" t="s">
        <v>22769</v>
      </c>
    </row>
    <row r="496" spans="1:5" ht="15" customHeight="1">
      <c r="A496" s="361">
        <v>7852</v>
      </c>
      <c r="B496" s="362" t="s">
        <v>23197</v>
      </c>
      <c r="C496" s="363" t="s">
        <v>21681</v>
      </c>
      <c r="D496" s="364">
        <v>14.29</v>
      </c>
    </row>
    <row r="497" spans="1:5" ht="15" customHeight="1">
      <c r="A497" s="361">
        <v>2947</v>
      </c>
      <c r="B497" s="362" t="s">
        <v>23198</v>
      </c>
      <c r="C497" s="363" t="s">
        <v>21681</v>
      </c>
      <c r="D497" s="364">
        <v>7.44</v>
      </c>
      <c r="E497" s="365" t="s">
        <v>22769</v>
      </c>
    </row>
    <row r="498" spans="1:5" ht="15" customHeight="1">
      <c r="A498" s="361">
        <v>8798</v>
      </c>
      <c r="B498" s="362" t="s">
        <v>23199</v>
      </c>
      <c r="C498" s="363" t="s">
        <v>21681</v>
      </c>
      <c r="D498" s="364">
        <v>20.59</v>
      </c>
      <c r="E498" s="365" t="s">
        <v>22769</v>
      </c>
    </row>
    <row r="499" spans="1:5" ht="15" customHeight="1">
      <c r="A499" s="361">
        <v>10361</v>
      </c>
      <c r="B499" s="362" t="s">
        <v>23200</v>
      </c>
      <c r="C499" s="363" t="s">
        <v>22034</v>
      </c>
      <c r="D499" s="364">
        <v>9.15</v>
      </c>
    </row>
    <row r="500" spans="1:5" ht="15" customHeight="1">
      <c r="A500" s="361">
        <v>13073</v>
      </c>
      <c r="B500" s="362" t="s">
        <v>23201</v>
      </c>
      <c r="C500" s="363" t="s">
        <v>21692</v>
      </c>
      <c r="D500" s="364">
        <v>11.24</v>
      </c>
    </row>
    <row r="501" spans="1:5" ht="15" customHeight="1">
      <c r="A501" s="361">
        <v>13074</v>
      </c>
      <c r="B501" s="362" t="s">
        <v>23202</v>
      </c>
      <c r="C501" s="363" t="s">
        <v>21692</v>
      </c>
      <c r="D501" s="364">
        <v>11.24</v>
      </c>
    </row>
    <row r="502" spans="1:5" ht="15" customHeight="1">
      <c r="A502" s="361">
        <v>13075</v>
      </c>
      <c r="B502" s="362" t="s">
        <v>23203</v>
      </c>
      <c r="C502" s="363" t="s">
        <v>21692</v>
      </c>
      <c r="D502" s="364">
        <v>11.24</v>
      </c>
    </row>
    <row r="503" spans="1:5" ht="15" customHeight="1">
      <c r="A503" s="361">
        <v>13079</v>
      </c>
      <c r="B503" s="362" t="s">
        <v>23204</v>
      </c>
      <c r="C503" s="363" t="s">
        <v>21692</v>
      </c>
      <c r="D503" s="364">
        <v>10.43</v>
      </c>
    </row>
    <row r="504" spans="1:5" ht="15" customHeight="1">
      <c r="A504" s="361">
        <v>13080</v>
      </c>
      <c r="B504" s="362" t="s">
        <v>23205</v>
      </c>
      <c r="C504" s="363" t="s">
        <v>21692</v>
      </c>
      <c r="D504" s="364">
        <v>10.54</v>
      </c>
    </row>
    <row r="505" spans="1:5" ht="15" customHeight="1">
      <c r="A505" s="361">
        <v>13081</v>
      </c>
      <c r="B505" s="362" t="s">
        <v>23206</v>
      </c>
      <c r="C505" s="363" t="s">
        <v>21692</v>
      </c>
      <c r="D505" s="364">
        <v>10.49</v>
      </c>
    </row>
    <row r="506" spans="1:5" ht="15" customHeight="1">
      <c r="A506" s="361">
        <v>13083</v>
      </c>
      <c r="B506" s="362" t="s">
        <v>23207</v>
      </c>
      <c r="C506" s="363" t="s">
        <v>21692</v>
      </c>
      <c r="D506" s="364">
        <v>10.49</v>
      </c>
    </row>
    <row r="507" spans="1:5" ht="15" customHeight="1">
      <c r="A507" s="361">
        <v>13082</v>
      </c>
      <c r="B507" s="362" t="s">
        <v>23208</v>
      </c>
      <c r="C507" s="363" t="s">
        <v>21692</v>
      </c>
      <c r="D507" s="364">
        <v>10.49</v>
      </c>
    </row>
    <row r="508" spans="1:5" ht="15" customHeight="1">
      <c r="A508" s="361">
        <v>13084</v>
      </c>
      <c r="B508" s="362" t="s">
        <v>23209</v>
      </c>
      <c r="C508" s="363" t="s">
        <v>21692</v>
      </c>
      <c r="D508" s="364">
        <v>10.49</v>
      </c>
    </row>
    <row r="509" spans="1:5" ht="15" customHeight="1">
      <c r="A509" s="361">
        <v>13085</v>
      </c>
      <c r="B509" s="362" t="s">
        <v>23210</v>
      </c>
      <c r="C509" s="363" t="s">
        <v>21692</v>
      </c>
      <c r="D509" s="364">
        <v>10.3</v>
      </c>
      <c r="E509" s="365" t="s">
        <v>22769</v>
      </c>
    </row>
    <row r="510" spans="1:5" ht="15" customHeight="1">
      <c r="A510" s="361">
        <v>13086</v>
      </c>
      <c r="B510" s="362" t="s">
        <v>23211</v>
      </c>
      <c r="C510" s="363" t="s">
        <v>21692</v>
      </c>
      <c r="D510" s="364">
        <v>10.3</v>
      </c>
      <c r="E510" s="365" t="s">
        <v>22769</v>
      </c>
    </row>
    <row r="511" spans="1:5" ht="15" customHeight="1">
      <c r="A511" s="361">
        <v>13087</v>
      </c>
      <c r="B511" s="362" t="s">
        <v>23212</v>
      </c>
      <c r="C511" s="363" t="s">
        <v>21692</v>
      </c>
      <c r="D511" s="364">
        <v>11.24</v>
      </c>
    </row>
    <row r="512" spans="1:5" ht="15" customHeight="1">
      <c r="A512" s="361">
        <v>13088</v>
      </c>
      <c r="B512" s="362" t="s">
        <v>23213</v>
      </c>
      <c r="C512" s="363" t="s">
        <v>21692</v>
      </c>
      <c r="D512" s="364">
        <v>11.24</v>
      </c>
    </row>
    <row r="513" spans="1:5" ht="15" customHeight="1">
      <c r="A513" s="361">
        <v>13089</v>
      </c>
      <c r="B513" s="362" t="s">
        <v>23214</v>
      </c>
      <c r="C513" s="363" t="s">
        <v>21692</v>
      </c>
      <c r="D513" s="364">
        <v>11.24</v>
      </c>
    </row>
    <row r="514" spans="1:5" ht="15" customHeight="1">
      <c r="A514" s="361">
        <v>13090</v>
      </c>
      <c r="B514" s="362" t="s">
        <v>23215</v>
      </c>
      <c r="C514" s="363" t="s">
        <v>21692</v>
      </c>
      <c r="D514" s="364">
        <v>10.43</v>
      </c>
    </row>
    <row r="515" spans="1:5" ht="15" customHeight="1">
      <c r="A515" s="361">
        <v>13273</v>
      </c>
      <c r="B515" s="362" t="s">
        <v>23216</v>
      </c>
      <c r="C515" s="363" t="s">
        <v>21692</v>
      </c>
      <c r="D515" s="364">
        <v>10.43</v>
      </c>
    </row>
    <row r="516" spans="1:5" ht="15" customHeight="1">
      <c r="A516" s="361">
        <v>13091</v>
      </c>
      <c r="B516" s="362" t="s">
        <v>23217</v>
      </c>
      <c r="C516" s="363" t="s">
        <v>21692</v>
      </c>
      <c r="D516" s="364">
        <v>10.43</v>
      </c>
    </row>
    <row r="517" spans="1:5" ht="15" customHeight="1">
      <c r="A517" s="361">
        <v>13092</v>
      </c>
      <c r="B517" s="362" t="s">
        <v>23218</v>
      </c>
      <c r="C517" s="363" t="s">
        <v>21692</v>
      </c>
      <c r="D517" s="364">
        <v>11.24</v>
      </c>
    </row>
    <row r="518" spans="1:5" ht="15" customHeight="1">
      <c r="A518" s="361">
        <v>13093</v>
      </c>
      <c r="B518" s="362" t="s">
        <v>23219</v>
      </c>
      <c r="C518" s="363" t="s">
        <v>21692</v>
      </c>
      <c r="D518" s="364">
        <v>10.43</v>
      </c>
    </row>
    <row r="519" spans="1:5" ht="15" customHeight="1">
      <c r="A519" s="361">
        <v>13094</v>
      </c>
      <c r="B519" s="362" t="s">
        <v>23220</v>
      </c>
      <c r="C519" s="363" t="s">
        <v>21692</v>
      </c>
      <c r="D519" s="364">
        <v>10.43</v>
      </c>
    </row>
    <row r="520" spans="1:5" ht="15" customHeight="1">
      <c r="A520" s="361">
        <v>13043</v>
      </c>
      <c r="B520" s="362" t="s">
        <v>23221</v>
      </c>
      <c r="C520" s="363" t="s">
        <v>21692</v>
      </c>
      <c r="D520" s="364">
        <v>10.43</v>
      </c>
    </row>
    <row r="521" spans="1:5" ht="15" customHeight="1">
      <c r="A521" s="361">
        <v>12875</v>
      </c>
      <c r="B521" s="362" t="s">
        <v>23221</v>
      </c>
      <c r="C521" s="363" t="s">
        <v>21692</v>
      </c>
      <c r="D521" s="364">
        <v>10.54</v>
      </c>
    </row>
    <row r="522" spans="1:5" ht="15" customHeight="1">
      <c r="A522" s="361">
        <v>13046</v>
      </c>
      <c r="B522" s="362" t="s">
        <v>23222</v>
      </c>
      <c r="C522" s="363" t="s">
        <v>21692</v>
      </c>
      <c r="D522" s="364">
        <v>10.54</v>
      </c>
    </row>
    <row r="523" spans="1:5" ht="15" customHeight="1">
      <c r="A523" s="361">
        <v>13095</v>
      </c>
      <c r="B523" s="362" t="s">
        <v>23223</v>
      </c>
      <c r="C523" s="363" t="s">
        <v>21692</v>
      </c>
      <c r="D523" s="364">
        <v>10.43</v>
      </c>
    </row>
    <row r="524" spans="1:5" ht="15" customHeight="1">
      <c r="A524" s="361">
        <v>13096</v>
      </c>
      <c r="B524" s="362" t="s">
        <v>23224</v>
      </c>
      <c r="C524" s="363" t="s">
        <v>21692</v>
      </c>
      <c r="D524" s="364">
        <v>10.54</v>
      </c>
    </row>
    <row r="525" spans="1:5" ht="15" customHeight="1">
      <c r="A525" s="361">
        <v>13097</v>
      </c>
      <c r="B525" s="362" t="s">
        <v>23225</v>
      </c>
      <c r="C525" s="363" t="s">
        <v>21692</v>
      </c>
      <c r="D525" s="364">
        <v>10.49</v>
      </c>
    </row>
    <row r="526" spans="1:5" ht="15" customHeight="1">
      <c r="A526" s="361">
        <v>13047</v>
      </c>
      <c r="B526" s="362" t="s">
        <v>23226</v>
      </c>
      <c r="C526" s="363" t="s">
        <v>21692</v>
      </c>
      <c r="D526" s="364">
        <v>10.49</v>
      </c>
    </row>
    <row r="527" spans="1:5" ht="15" customHeight="1">
      <c r="A527" s="361">
        <v>13234</v>
      </c>
      <c r="B527" s="362" t="s">
        <v>23227</v>
      </c>
      <c r="C527" s="363" t="s">
        <v>21692</v>
      </c>
      <c r="D527" s="364">
        <v>10.54</v>
      </c>
    </row>
    <row r="528" spans="1:5" ht="15" customHeight="1">
      <c r="A528" s="361">
        <v>2441</v>
      </c>
      <c r="B528" s="362" t="s">
        <v>23228</v>
      </c>
      <c r="C528" s="363" t="s">
        <v>21692</v>
      </c>
      <c r="D528" s="364">
        <v>10.93</v>
      </c>
      <c r="E528" s="365" t="s">
        <v>22769</v>
      </c>
    </row>
    <row r="529" spans="1:5" ht="15" customHeight="1">
      <c r="A529" s="361">
        <v>2442</v>
      </c>
      <c r="B529" s="362" t="s">
        <v>23229</v>
      </c>
      <c r="C529" s="363" t="s">
        <v>21692</v>
      </c>
      <c r="D529" s="364">
        <v>10.93</v>
      </c>
      <c r="E529" s="365" t="s">
        <v>22769</v>
      </c>
    </row>
    <row r="530" spans="1:5" ht="15" customHeight="1">
      <c r="A530" s="361">
        <v>2443</v>
      </c>
      <c r="B530" s="362" t="s">
        <v>23230</v>
      </c>
      <c r="C530" s="363" t="s">
        <v>21692</v>
      </c>
      <c r="D530" s="364">
        <v>10.93</v>
      </c>
      <c r="E530" s="365" t="s">
        <v>22769</v>
      </c>
    </row>
    <row r="531" spans="1:5" ht="15" customHeight="1">
      <c r="A531" s="361">
        <v>2439</v>
      </c>
      <c r="B531" s="362" t="s">
        <v>23231</v>
      </c>
      <c r="C531" s="363" t="s">
        <v>21692</v>
      </c>
      <c r="D531" s="364">
        <v>10.93</v>
      </c>
      <c r="E531" s="365" t="s">
        <v>22769</v>
      </c>
    </row>
    <row r="532" spans="1:5" ht="15" customHeight="1">
      <c r="A532" s="361">
        <v>13496</v>
      </c>
      <c r="B532" s="362" t="s">
        <v>23232</v>
      </c>
      <c r="C532" s="363" t="s">
        <v>21692</v>
      </c>
      <c r="D532" s="364">
        <v>9.61</v>
      </c>
      <c r="E532" s="365" t="s">
        <v>22769</v>
      </c>
    </row>
    <row r="533" spans="1:5" ht="15" customHeight="1">
      <c r="A533" s="361">
        <v>9640</v>
      </c>
      <c r="B533" s="362" t="s">
        <v>23233</v>
      </c>
      <c r="C533" s="363" t="s">
        <v>21692</v>
      </c>
      <c r="D533" s="364">
        <v>9.15</v>
      </c>
    </row>
    <row r="534" spans="1:5" ht="15" customHeight="1">
      <c r="A534" s="361">
        <v>9641</v>
      </c>
      <c r="B534" s="362" t="s">
        <v>23234</v>
      </c>
      <c r="C534" s="363" t="s">
        <v>21692</v>
      </c>
      <c r="D534" s="364">
        <v>9.15</v>
      </c>
    </row>
    <row r="535" spans="1:5" ht="15" customHeight="1">
      <c r="A535" s="361">
        <v>510</v>
      </c>
      <c r="B535" s="362" t="s">
        <v>23235</v>
      </c>
      <c r="C535" s="363" t="s">
        <v>21692</v>
      </c>
      <c r="D535" s="364">
        <v>9.61</v>
      </c>
      <c r="E535" s="365" t="s">
        <v>22769</v>
      </c>
    </row>
    <row r="536" spans="1:5" ht="15" customHeight="1">
      <c r="A536" s="361">
        <v>4897</v>
      </c>
      <c r="B536" s="362" t="s">
        <v>23236</v>
      </c>
      <c r="C536" s="363" t="s">
        <v>21692</v>
      </c>
      <c r="D536" s="364">
        <v>9.15</v>
      </c>
    </row>
    <row r="537" spans="1:5" ht="15" customHeight="1">
      <c r="A537" s="361">
        <v>8831</v>
      </c>
      <c r="B537" s="362" t="s">
        <v>23237</v>
      </c>
      <c r="C537" s="363" t="s">
        <v>21692</v>
      </c>
      <c r="D537" s="364">
        <v>9.61</v>
      </c>
      <c r="E537" s="365" t="s">
        <v>22769</v>
      </c>
    </row>
    <row r="538" spans="1:5" ht="15" customHeight="1">
      <c r="A538" s="361">
        <v>5209</v>
      </c>
      <c r="B538" s="362" t="s">
        <v>23238</v>
      </c>
      <c r="C538" s="363" t="s">
        <v>21692</v>
      </c>
      <c r="D538" s="364">
        <v>9.15</v>
      </c>
    </row>
    <row r="539" spans="1:5" ht="15" customHeight="1">
      <c r="A539" s="361">
        <v>7504</v>
      </c>
      <c r="B539" s="362" t="s">
        <v>23239</v>
      </c>
      <c r="C539" s="363" t="s">
        <v>21692</v>
      </c>
      <c r="D539" s="364">
        <v>9.61</v>
      </c>
      <c r="E539" s="365" t="s">
        <v>22769</v>
      </c>
    </row>
    <row r="540" spans="1:5" ht="15" customHeight="1">
      <c r="A540" s="361">
        <v>509</v>
      </c>
      <c r="B540" s="362" t="s">
        <v>23240</v>
      </c>
      <c r="C540" s="363" t="s">
        <v>22034</v>
      </c>
      <c r="D540" s="364">
        <v>9.61</v>
      </c>
      <c r="E540" s="365" t="s">
        <v>22769</v>
      </c>
    </row>
    <row r="541" spans="1:5" ht="15" customHeight="1">
      <c r="A541" s="361">
        <v>4221</v>
      </c>
      <c r="B541" s="362" t="s">
        <v>23241</v>
      </c>
      <c r="C541" s="363" t="s">
        <v>21691</v>
      </c>
      <c r="D541" s="364">
        <v>5.28</v>
      </c>
      <c r="E541" s="365" t="s">
        <v>22769</v>
      </c>
    </row>
    <row r="542" spans="1:5" ht="15" customHeight="1">
      <c r="A542" s="361">
        <v>4370</v>
      </c>
      <c r="B542" s="362" t="s">
        <v>23242</v>
      </c>
      <c r="C542" s="363" t="s">
        <v>21692</v>
      </c>
      <c r="D542" s="364">
        <v>9.15</v>
      </c>
    </row>
    <row r="543" spans="1:5" ht="15" customHeight="1">
      <c r="A543" s="361">
        <v>8834</v>
      </c>
      <c r="B543" s="362" t="s">
        <v>23243</v>
      </c>
      <c r="C543" s="363" t="s">
        <v>21692</v>
      </c>
      <c r="D543" s="364">
        <v>9.15</v>
      </c>
    </row>
    <row r="544" spans="1:5" ht="15" customHeight="1">
      <c r="A544" s="361">
        <v>8449</v>
      </c>
      <c r="B544" s="362" t="s">
        <v>23244</v>
      </c>
      <c r="C544" s="363" t="s">
        <v>21692</v>
      </c>
      <c r="D544" s="364">
        <v>9.15</v>
      </c>
    </row>
    <row r="545" spans="1:5" ht="15" customHeight="1">
      <c r="A545" s="361">
        <v>4898</v>
      </c>
      <c r="B545" s="362" t="s">
        <v>23245</v>
      </c>
      <c r="C545" s="363" t="s">
        <v>21692</v>
      </c>
      <c r="D545" s="364">
        <v>9.15</v>
      </c>
    </row>
    <row r="546" spans="1:5" ht="15" customHeight="1">
      <c r="A546" s="361">
        <v>8858</v>
      </c>
      <c r="B546" s="362" t="s">
        <v>23246</v>
      </c>
      <c r="C546" s="363" t="s">
        <v>21692</v>
      </c>
      <c r="D546" s="364">
        <v>9.15</v>
      </c>
    </row>
    <row r="547" spans="1:5" ht="15" customHeight="1">
      <c r="A547" s="361">
        <v>4222</v>
      </c>
      <c r="B547" s="362" t="s">
        <v>23247</v>
      </c>
      <c r="C547" s="363" t="s">
        <v>21691</v>
      </c>
      <c r="D547" s="364">
        <v>7.98</v>
      </c>
    </row>
    <row r="548" spans="1:5" ht="15" customHeight="1">
      <c r="A548" s="361">
        <v>6560</v>
      </c>
      <c r="B548" s="362" t="s">
        <v>23248</v>
      </c>
      <c r="C548" s="363" t="s">
        <v>21691</v>
      </c>
      <c r="D548" s="364">
        <v>174.74</v>
      </c>
    </row>
    <row r="549" spans="1:5" ht="15" customHeight="1">
      <c r="A549" s="361">
        <v>6470</v>
      </c>
      <c r="B549" s="362" t="s">
        <v>23249</v>
      </c>
      <c r="C549" s="363" t="s">
        <v>21692</v>
      </c>
      <c r="D549" s="364">
        <v>9.15</v>
      </c>
    </row>
    <row r="550" spans="1:5" ht="15" customHeight="1">
      <c r="A550" s="361">
        <v>13128</v>
      </c>
      <c r="B550" s="362" t="s">
        <v>23250</v>
      </c>
      <c r="C550" s="363" t="s">
        <v>21692</v>
      </c>
      <c r="D550" s="364">
        <v>10.49</v>
      </c>
    </row>
    <row r="551" spans="1:5" ht="15" customHeight="1">
      <c r="A551" s="361">
        <v>13129</v>
      </c>
      <c r="B551" s="362" t="s">
        <v>23251</v>
      </c>
      <c r="C551" s="363" t="s">
        <v>21692</v>
      </c>
      <c r="D551" s="364">
        <v>10.43</v>
      </c>
    </row>
    <row r="552" spans="1:5" ht="15" customHeight="1">
      <c r="A552" s="361">
        <v>13130</v>
      </c>
      <c r="B552" s="362" t="s">
        <v>23252</v>
      </c>
      <c r="C552" s="363" t="s">
        <v>21692</v>
      </c>
      <c r="D552" s="364">
        <v>10.43</v>
      </c>
    </row>
    <row r="553" spans="1:5" ht="15" customHeight="1">
      <c r="A553" s="361">
        <v>13131</v>
      </c>
      <c r="B553" s="362" t="s">
        <v>23253</v>
      </c>
      <c r="C553" s="363" t="s">
        <v>21692</v>
      </c>
      <c r="D553" s="364">
        <v>10.54</v>
      </c>
    </row>
    <row r="554" spans="1:5" ht="15" customHeight="1">
      <c r="A554" s="361">
        <v>13132</v>
      </c>
      <c r="B554" s="362" t="s">
        <v>23254</v>
      </c>
      <c r="C554" s="363" t="s">
        <v>21692</v>
      </c>
      <c r="D554" s="364">
        <v>10.54</v>
      </c>
    </row>
    <row r="555" spans="1:5" ht="15" customHeight="1">
      <c r="A555" s="361">
        <v>13127</v>
      </c>
      <c r="B555" s="362" t="s">
        <v>23255</v>
      </c>
      <c r="C555" s="363" t="s">
        <v>21692</v>
      </c>
      <c r="D555" s="364">
        <v>10.3</v>
      </c>
      <c r="E555" s="365" t="s">
        <v>22769</v>
      </c>
    </row>
    <row r="556" spans="1:5" ht="15" customHeight="1">
      <c r="A556" s="361">
        <v>13126</v>
      </c>
      <c r="B556" s="362" t="s">
        <v>23256</v>
      </c>
      <c r="C556" s="363" t="s">
        <v>21692</v>
      </c>
      <c r="D556" s="364">
        <v>10.43</v>
      </c>
    </row>
    <row r="557" spans="1:5" ht="15" customHeight="1">
      <c r="A557" s="361">
        <v>13125</v>
      </c>
      <c r="B557" s="362" t="s">
        <v>23257</v>
      </c>
      <c r="C557" s="363" t="s">
        <v>21692</v>
      </c>
      <c r="D557" s="364">
        <v>10.54</v>
      </c>
    </row>
    <row r="558" spans="1:5" ht="15" customHeight="1">
      <c r="A558" s="361">
        <v>7199</v>
      </c>
      <c r="B558" s="362" t="s">
        <v>23258</v>
      </c>
      <c r="C558" s="363" t="s">
        <v>21691</v>
      </c>
      <c r="D558" s="364">
        <v>68.11</v>
      </c>
    </row>
    <row r="559" spans="1:5" ht="15" customHeight="1">
      <c r="A559" s="361">
        <v>13055</v>
      </c>
      <c r="B559" s="362" t="s">
        <v>23259</v>
      </c>
      <c r="C559" s="363" t="s">
        <v>21691</v>
      </c>
      <c r="D559" s="364">
        <v>58.98</v>
      </c>
      <c r="E559" s="365" t="s">
        <v>22769</v>
      </c>
    </row>
    <row r="560" spans="1:5" ht="15" customHeight="1">
      <c r="A560" s="361">
        <v>13121</v>
      </c>
      <c r="B560" s="362" t="s">
        <v>23260</v>
      </c>
      <c r="C560" s="363" t="s">
        <v>21692</v>
      </c>
      <c r="D560" s="364">
        <v>11.52</v>
      </c>
    </row>
    <row r="561" spans="1:5" ht="15" customHeight="1">
      <c r="A561" s="361">
        <v>13122</v>
      </c>
      <c r="B561" s="362" t="s">
        <v>23261</v>
      </c>
      <c r="C561" s="363" t="s">
        <v>21692</v>
      </c>
      <c r="D561" s="364">
        <v>11.52</v>
      </c>
    </row>
    <row r="562" spans="1:5" ht="15" customHeight="1">
      <c r="A562" s="361">
        <v>13123</v>
      </c>
      <c r="B562" s="362" t="s">
        <v>23262</v>
      </c>
      <c r="C562" s="363" t="s">
        <v>21692</v>
      </c>
      <c r="D562" s="364">
        <v>11.52</v>
      </c>
    </row>
    <row r="563" spans="1:5" ht="15" customHeight="1">
      <c r="A563" s="361">
        <v>13124</v>
      </c>
      <c r="B563" s="362" t="s">
        <v>23263</v>
      </c>
      <c r="C563" s="363" t="s">
        <v>21692</v>
      </c>
      <c r="D563" s="364">
        <v>11.52</v>
      </c>
    </row>
    <row r="564" spans="1:5" ht="15" customHeight="1">
      <c r="A564" s="361">
        <v>13117</v>
      </c>
      <c r="B564" s="362" t="s">
        <v>23264</v>
      </c>
      <c r="C564" s="363" t="s">
        <v>21692</v>
      </c>
      <c r="D564" s="364">
        <v>11.52</v>
      </c>
    </row>
    <row r="565" spans="1:5" ht="15" customHeight="1">
      <c r="A565" s="361">
        <v>13118</v>
      </c>
      <c r="B565" s="362" t="s">
        <v>23265</v>
      </c>
      <c r="C565" s="363" t="s">
        <v>21692</v>
      </c>
      <c r="D565" s="364">
        <v>11.52</v>
      </c>
    </row>
    <row r="566" spans="1:5" ht="15" customHeight="1">
      <c r="A566" s="361">
        <v>13119</v>
      </c>
      <c r="B566" s="362" t="s">
        <v>23266</v>
      </c>
      <c r="C566" s="363" t="s">
        <v>21692</v>
      </c>
      <c r="D566" s="364">
        <v>11.52</v>
      </c>
    </row>
    <row r="567" spans="1:5" ht="15" customHeight="1">
      <c r="A567" s="361">
        <v>13120</v>
      </c>
      <c r="B567" s="362" t="s">
        <v>23267</v>
      </c>
      <c r="C567" s="363" t="s">
        <v>21692</v>
      </c>
      <c r="D567" s="364">
        <v>11.52</v>
      </c>
    </row>
    <row r="568" spans="1:5" ht="15" customHeight="1">
      <c r="A568" s="361">
        <v>13107</v>
      </c>
      <c r="B568" s="362" t="s">
        <v>23268</v>
      </c>
      <c r="C568" s="363" t="s">
        <v>21692</v>
      </c>
      <c r="D568" s="364">
        <v>10.38</v>
      </c>
      <c r="E568" s="365" t="s">
        <v>22769</v>
      </c>
    </row>
    <row r="569" spans="1:5" ht="15" customHeight="1">
      <c r="A569" s="361">
        <v>13108</v>
      </c>
      <c r="B569" s="362" t="s">
        <v>23269</v>
      </c>
      <c r="C569" s="363" t="s">
        <v>21692</v>
      </c>
      <c r="D569" s="364">
        <v>10.38</v>
      </c>
      <c r="E569" s="365" t="s">
        <v>22769</v>
      </c>
    </row>
    <row r="570" spans="1:5" ht="15" customHeight="1">
      <c r="A570" s="361">
        <v>13109</v>
      </c>
      <c r="B570" s="362" t="s">
        <v>23270</v>
      </c>
      <c r="C570" s="363" t="s">
        <v>21692</v>
      </c>
      <c r="D570" s="364">
        <v>10.38</v>
      </c>
      <c r="E570" s="365" t="s">
        <v>22769</v>
      </c>
    </row>
    <row r="571" spans="1:5" ht="15" customHeight="1">
      <c r="A571" s="361">
        <v>13110</v>
      </c>
      <c r="B571" s="362" t="s">
        <v>23271</v>
      </c>
      <c r="C571" s="363" t="s">
        <v>21692</v>
      </c>
      <c r="D571" s="364">
        <v>10.38</v>
      </c>
      <c r="E571" s="365" t="s">
        <v>22769</v>
      </c>
    </row>
    <row r="572" spans="1:5" ht="15" customHeight="1">
      <c r="A572" s="361">
        <v>13111</v>
      </c>
      <c r="B572" s="362" t="s">
        <v>23272</v>
      </c>
      <c r="C572" s="363" t="s">
        <v>21692</v>
      </c>
      <c r="D572" s="364">
        <v>10.38</v>
      </c>
      <c r="E572" s="365" t="s">
        <v>22769</v>
      </c>
    </row>
    <row r="573" spans="1:5" ht="15" customHeight="1">
      <c r="A573" s="361">
        <v>13112</v>
      </c>
      <c r="B573" s="362" t="s">
        <v>23273</v>
      </c>
      <c r="C573" s="363" t="s">
        <v>21692</v>
      </c>
      <c r="D573" s="364">
        <v>10.38</v>
      </c>
      <c r="E573" s="365" t="s">
        <v>22769</v>
      </c>
    </row>
    <row r="574" spans="1:5" ht="15" customHeight="1">
      <c r="A574" s="361">
        <v>13113</v>
      </c>
      <c r="B574" s="362" t="s">
        <v>23274</v>
      </c>
      <c r="C574" s="363" t="s">
        <v>21692</v>
      </c>
      <c r="D574" s="364">
        <v>10.38</v>
      </c>
      <c r="E574" s="365" t="s">
        <v>22769</v>
      </c>
    </row>
    <row r="575" spans="1:5" ht="15" customHeight="1">
      <c r="A575" s="361">
        <v>13114</v>
      </c>
      <c r="B575" s="362" t="s">
        <v>23275</v>
      </c>
      <c r="C575" s="363" t="s">
        <v>21692</v>
      </c>
      <c r="D575" s="364">
        <v>10.38</v>
      </c>
      <c r="E575" s="365" t="s">
        <v>22769</v>
      </c>
    </row>
    <row r="576" spans="1:5" ht="15" customHeight="1">
      <c r="A576" s="361">
        <v>13115</v>
      </c>
      <c r="B576" s="362" t="s">
        <v>23276</v>
      </c>
      <c r="C576" s="363" t="s">
        <v>21692</v>
      </c>
      <c r="D576" s="364">
        <v>10.38</v>
      </c>
      <c r="E576" s="365" t="s">
        <v>22769</v>
      </c>
    </row>
    <row r="577" spans="1:5" ht="15" customHeight="1">
      <c r="A577" s="361">
        <v>13116</v>
      </c>
      <c r="B577" s="362" t="s">
        <v>23277</v>
      </c>
      <c r="C577" s="363" t="s">
        <v>21692</v>
      </c>
      <c r="D577" s="364">
        <v>10.38</v>
      </c>
      <c r="E577" s="365" t="s">
        <v>22769</v>
      </c>
    </row>
    <row r="578" spans="1:5" ht="15" customHeight="1">
      <c r="A578" s="361">
        <v>13102</v>
      </c>
      <c r="B578" s="362" t="s">
        <v>23278</v>
      </c>
      <c r="C578" s="363" t="s">
        <v>21692</v>
      </c>
      <c r="D578" s="364">
        <v>1.73</v>
      </c>
      <c r="E578" s="365" t="s">
        <v>22769</v>
      </c>
    </row>
    <row r="579" spans="1:5" ht="15" customHeight="1">
      <c r="A579" s="361">
        <v>13103</v>
      </c>
      <c r="B579" s="362" t="s">
        <v>23279</v>
      </c>
      <c r="C579" s="363" t="s">
        <v>21692</v>
      </c>
      <c r="D579" s="364">
        <v>10.38</v>
      </c>
      <c r="E579" s="365" t="s">
        <v>22769</v>
      </c>
    </row>
    <row r="580" spans="1:5" ht="15" customHeight="1">
      <c r="A580" s="361">
        <v>13104</v>
      </c>
      <c r="B580" s="362" t="s">
        <v>23280</v>
      </c>
      <c r="C580" s="363" t="s">
        <v>21692</v>
      </c>
      <c r="D580" s="364">
        <v>10.38</v>
      </c>
      <c r="E580" s="365" t="s">
        <v>22769</v>
      </c>
    </row>
    <row r="581" spans="1:5" ht="15" customHeight="1">
      <c r="A581" s="361">
        <v>13105</v>
      </c>
      <c r="B581" s="362" t="s">
        <v>23281</v>
      </c>
      <c r="C581" s="363" t="s">
        <v>21692</v>
      </c>
      <c r="D581" s="364">
        <v>10.38</v>
      </c>
      <c r="E581" s="365" t="s">
        <v>22769</v>
      </c>
    </row>
    <row r="582" spans="1:5" ht="15" customHeight="1">
      <c r="A582" s="361">
        <v>13106</v>
      </c>
      <c r="B582" s="362" t="s">
        <v>23282</v>
      </c>
      <c r="C582" s="363" t="s">
        <v>21692</v>
      </c>
      <c r="D582" s="364">
        <v>10.38</v>
      </c>
      <c r="E582" s="365" t="s">
        <v>22769</v>
      </c>
    </row>
    <row r="583" spans="1:5" ht="15" customHeight="1">
      <c r="A583" s="361">
        <v>8462</v>
      </c>
      <c r="B583" s="362" t="s">
        <v>23283</v>
      </c>
      <c r="C583" s="363" t="s">
        <v>21681</v>
      </c>
      <c r="D583" s="364">
        <v>295.74</v>
      </c>
    </row>
    <row r="584" spans="1:5" ht="15" customHeight="1">
      <c r="A584" s="361">
        <v>9450</v>
      </c>
      <c r="B584" s="362" t="s">
        <v>23284</v>
      </c>
      <c r="C584" s="363" t="s">
        <v>21681</v>
      </c>
      <c r="D584" s="364">
        <v>45.5</v>
      </c>
      <c r="E584" s="365" t="s">
        <v>22769</v>
      </c>
    </row>
    <row r="585" spans="1:5" ht="15" customHeight="1">
      <c r="A585" s="361">
        <v>4720</v>
      </c>
      <c r="B585" s="362" t="s">
        <v>23285</v>
      </c>
      <c r="C585" s="363" t="s">
        <v>21681</v>
      </c>
      <c r="D585" s="364">
        <v>21.48</v>
      </c>
      <c r="E585" s="365" t="s">
        <v>22769</v>
      </c>
    </row>
    <row r="586" spans="1:5" ht="15" customHeight="1">
      <c r="A586" s="361">
        <v>11051</v>
      </c>
      <c r="B586" s="362" t="s">
        <v>23286</v>
      </c>
      <c r="C586" s="363" t="s">
        <v>21681</v>
      </c>
      <c r="D586" s="364">
        <v>0.23</v>
      </c>
      <c r="E586" s="365" t="s">
        <v>22769</v>
      </c>
    </row>
    <row r="587" spans="1:5" ht="15" customHeight="1">
      <c r="A587" s="361">
        <v>11900</v>
      </c>
      <c r="B587" s="362" t="s">
        <v>23287</v>
      </c>
      <c r="C587" s="363" t="s">
        <v>21681</v>
      </c>
      <c r="D587" s="364">
        <v>0.19</v>
      </c>
    </row>
    <row r="588" spans="1:5" ht="15" customHeight="1">
      <c r="A588" s="361">
        <v>13371</v>
      </c>
      <c r="B588" s="362" t="s">
        <v>23288</v>
      </c>
      <c r="C588" s="363" t="s">
        <v>21681</v>
      </c>
      <c r="D588" s="364">
        <v>1.8</v>
      </c>
      <c r="E588" s="365" t="s">
        <v>22769</v>
      </c>
    </row>
    <row r="589" spans="1:5" ht="15" customHeight="1">
      <c r="A589" s="361">
        <v>2649</v>
      </c>
      <c r="B589" s="362" t="s">
        <v>23289</v>
      </c>
      <c r="C589" s="363" t="s">
        <v>21681</v>
      </c>
      <c r="D589" s="364">
        <v>14.65</v>
      </c>
      <c r="E589" s="365" t="s">
        <v>22769</v>
      </c>
    </row>
    <row r="590" spans="1:5" ht="15" customHeight="1">
      <c r="A590" s="361">
        <v>3784</v>
      </c>
      <c r="B590" s="362" t="s">
        <v>23290</v>
      </c>
      <c r="C590" s="363" t="s">
        <v>21681</v>
      </c>
      <c r="D590" s="364">
        <v>0.36</v>
      </c>
      <c r="E590" s="365" t="s">
        <v>22769</v>
      </c>
    </row>
    <row r="591" spans="1:5" ht="15" customHeight="1">
      <c r="A591" s="361">
        <v>6555</v>
      </c>
      <c r="B591" s="362" t="s">
        <v>23291</v>
      </c>
      <c r="C591" s="363" t="s">
        <v>21681</v>
      </c>
      <c r="D591" s="364">
        <v>0.2</v>
      </c>
      <c r="E591" s="365" t="s">
        <v>22769</v>
      </c>
    </row>
    <row r="592" spans="1:5" ht="15" customHeight="1">
      <c r="A592" s="361">
        <v>13323</v>
      </c>
      <c r="B592" s="362" t="s">
        <v>22475</v>
      </c>
      <c r="C592" s="363" t="s">
        <v>21681</v>
      </c>
      <c r="D592" s="364">
        <v>0.23</v>
      </c>
      <c r="E592" s="365" t="s">
        <v>22769</v>
      </c>
    </row>
    <row r="593" spans="1:5" ht="15" customHeight="1">
      <c r="A593" s="361">
        <v>13414</v>
      </c>
      <c r="B593" s="362" t="s">
        <v>22476</v>
      </c>
      <c r="C593" s="363" t="s">
        <v>21681</v>
      </c>
      <c r="D593" s="364">
        <v>0.36</v>
      </c>
    </row>
    <row r="594" spans="1:5" ht="15" customHeight="1">
      <c r="A594" s="361">
        <v>4418</v>
      </c>
      <c r="B594" s="362" t="s">
        <v>23292</v>
      </c>
      <c r="C594" s="363" t="s">
        <v>21681</v>
      </c>
      <c r="D594" s="364">
        <v>0.09</v>
      </c>
      <c r="E594" s="365" t="s">
        <v>22769</v>
      </c>
    </row>
    <row r="595" spans="1:5" ht="15" customHeight="1">
      <c r="A595" s="361">
        <v>9879</v>
      </c>
      <c r="B595" s="362" t="s">
        <v>23293</v>
      </c>
      <c r="C595" s="363" t="s">
        <v>21681</v>
      </c>
      <c r="D595" s="364">
        <v>0.23</v>
      </c>
      <c r="E595" s="365" t="s">
        <v>22769</v>
      </c>
    </row>
    <row r="596" spans="1:5" ht="15" customHeight="1">
      <c r="A596" s="361">
        <v>10260</v>
      </c>
      <c r="B596" s="362" t="s">
        <v>23294</v>
      </c>
      <c r="C596" s="363" t="s">
        <v>21681</v>
      </c>
      <c r="D596" s="364">
        <v>0.87</v>
      </c>
      <c r="E596" s="365" t="s">
        <v>22769</v>
      </c>
    </row>
    <row r="597" spans="1:5" ht="17.100000000000001" customHeight="1">
      <c r="A597" s="361">
        <v>7935</v>
      </c>
      <c r="B597" s="362" t="s">
        <v>23295</v>
      </c>
      <c r="C597" s="363" t="s">
        <v>21841</v>
      </c>
      <c r="D597" s="364">
        <v>348.44</v>
      </c>
    </row>
    <row r="598" spans="1:5" ht="15" customHeight="1">
      <c r="A598" s="361">
        <v>11708</v>
      </c>
      <c r="B598" s="362" t="s">
        <v>23296</v>
      </c>
      <c r="C598" s="363" t="s">
        <v>21841</v>
      </c>
      <c r="D598" s="364">
        <v>271.74</v>
      </c>
    </row>
    <row r="599" spans="1:5" ht="15" customHeight="1">
      <c r="A599" s="361">
        <v>6981</v>
      </c>
      <c r="B599" s="362" t="s">
        <v>23297</v>
      </c>
      <c r="C599" s="363" t="s">
        <v>21692</v>
      </c>
      <c r="D599" s="364">
        <v>27.49</v>
      </c>
      <c r="E599" s="365" t="s">
        <v>22769</v>
      </c>
    </row>
    <row r="600" spans="1:5" ht="15" customHeight="1">
      <c r="A600" s="361">
        <v>1886</v>
      </c>
      <c r="B600" s="362" t="s">
        <v>23298</v>
      </c>
      <c r="C600" s="363" t="s">
        <v>21692</v>
      </c>
      <c r="D600" s="364">
        <v>24.79</v>
      </c>
      <c r="E600" s="365" t="s">
        <v>22769</v>
      </c>
    </row>
    <row r="601" spans="1:5" ht="15" customHeight="1">
      <c r="A601" s="361">
        <v>1887</v>
      </c>
      <c r="B601" s="362" t="s">
        <v>23299</v>
      </c>
      <c r="C601" s="363" t="s">
        <v>21692</v>
      </c>
      <c r="D601" s="364">
        <v>22.13</v>
      </c>
      <c r="E601" s="365" t="s">
        <v>22769</v>
      </c>
    </row>
    <row r="602" spans="1:5" ht="15" customHeight="1">
      <c r="A602" s="361">
        <v>1888</v>
      </c>
      <c r="B602" s="362" t="s">
        <v>23300</v>
      </c>
      <c r="C602" s="363" t="s">
        <v>21692</v>
      </c>
      <c r="D602" s="364">
        <v>21.75</v>
      </c>
      <c r="E602" s="365" t="s">
        <v>22769</v>
      </c>
    </row>
    <row r="603" spans="1:5" ht="15" customHeight="1">
      <c r="A603" s="361">
        <v>1889</v>
      </c>
      <c r="B603" s="362" t="s">
        <v>23301</v>
      </c>
      <c r="C603" s="363" t="s">
        <v>21692</v>
      </c>
      <c r="D603" s="364">
        <v>23.58</v>
      </c>
      <c r="E603" s="365" t="s">
        <v>22769</v>
      </c>
    </row>
    <row r="604" spans="1:5" ht="17.100000000000001" customHeight="1">
      <c r="A604" s="361">
        <v>7859</v>
      </c>
      <c r="B604" s="362" t="s">
        <v>23302</v>
      </c>
      <c r="C604" s="363" t="s">
        <v>21681</v>
      </c>
      <c r="D604" s="364">
        <v>3171.97</v>
      </c>
    </row>
    <row r="605" spans="1:5" ht="17.100000000000001" customHeight="1">
      <c r="A605" s="361">
        <v>2064</v>
      </c>
      <c r="B605" s="362" t="s">
        <v>23303</v>
      </c>
      <c r="C605" s="363" t="s">
        <v>21681</v>
      </c>
      <c r="D605" s="364">
        <v>160.87</v>
      </c>
    </row>
    <row r="606" spans="1:5" ht="15" customHeight="1">
      <c r="A606" s="361">
        <v>4728</v>
      </c>
      <c r="B606" s="362" t="s">
        <v>23304</v>
      </c>
      <c r="C606" s="363" t="s">
        <v>21681</v>
      </c>
      <c r="D606" s="364">
        <v>13.85</v>
      </c>
      <c r="E606" s="365" t="s">
        <v>22769</v>
      </c>
    </row>
    <row r="607" spans="1:5" ht="15" customHeight="1">
      <c r="A607" s="361">
        <v>12679</v>
      </c>
      <c r="B607" s="362" t="s">
        <v>23305</v>
      </c>
      <c r="C607" s="363" t="s">
        <v>21841</v>
      </c>
      <c r="D607" s="364">
        <v>7.49</v>
      </c>
    </row>
    <row r="608" spans="1:5" ht="17.100000000000001" customHeight="1">
      <c r="A608" s="361">
        <v>10427</v>
      </c>
      <c r="B608" s="362" t="s">
        <v>23306</v>
      </c>
      <c r="C608" s="363" t="s">
        <v>21683</v>
      </c>
      <c r="D608" s="364">
        <v>17.7</v>
      </c>
      <c r="E608" s="365" t="s">
        <v>22769</v>
      </c>
    </row>
    <row r="609" spans="1:5" ht="17.100000000000001" customHeight="1">
      <c r="A609" s="361">
        <v>10428</v>
      </c>
      <c r="B609" s="362" t="s">
        <v>23307</v>
      </c>
      <c r="C609" s="363" t="s">
        <v>21683</v>
      </c>
      <c r="D609" s="364">
        <v>27.4</v>
      </c>
      <c r="E609" s="365" t="s">
        <v>22769</v>
      </c>
    </row>
    <row r="610" spans="1:5" ht="17.100000000000001" customHeight="1">
      <c r="A610" s="361">
        <v>12236</v>
      </c>
      <c r="B610" s="362" t="s">
        <v>23308</v>
      </c>
      <c r="C610" s="363" t="s">
        <v>21683</v>
      </c>
      <c r="D610" s="364">
        <v>1.26</v>
      </c>
    </row>
    <row r="611" spans="1:5" ht="17.100000000000001" customHeight="1">
      <c r="A611" s="361">
        <v>4228</v>
      </c>
      <c r="B611" s="362" t="s">
        <v>23309</v>
      </c>
      <c r="C611" s="363" t="s">
        <v>21683</v>
      </c>
      <c r="D611" s="364">
        <v>40.840000000000003</v>
      </c>
      <c r="E611" s="365" t="s">
        <v>22769</v>
      </c>
    </row>
    <row r="612" spans="1:5" ht="17.100000000000001" customHeight="1">
      <c r="A612" s="361">
        <v>2184</v>
      </c>
      <c r="B612" s="362" t="s">
        <v>23310</v>
      </c>
      <c r="C612" s="363" t="s">
        <v>21683</v>
      </c>
      <c r="D612" s="364">
        <v>58.59</v>
      </c>
      <c r="E612" s="365" t="s">
        <v>22769</v>
      </c>
    </row>
    <row r="613" spans="1:5" ht="17.100000000000001" customHeight="1">
      <c r="A613" s="361">
        <v>12190</v>
      </c>
      <c r="B613" s="362" t="s">
        <v>23311</v>
      </c>
      <c r="C613" s="363" t="s">
        <v>21683</v>
      </c>
      <c r="D613" s="364">
        <v>41.75</v>
      </c>
    </row>
    <row r="614" spans="1:5" ht="17.100000000000001" customHeight="1">
      <c r="A614" s="361">
        <v>2868</v>
      </c>
      <c r="B614" s="362" t="s">
        <v>23312</v>
      </c>
      <c r="C614" s="363" t="s">
        <v>21683</v>
      </c>
      <c r="D614" s="364">
        <v>83.85</v>
      </c>
      <c r="E614" s="365" t="s">
        <v>22769</v>
      </c>
    </row>
    <row r="615" spans="1:5" ht="17.100000000000001" customHeight="1">
      <c r="A615" s="361">
        <v>11145</v>
      </c>
      <c r="B615" s="362" t="s">
        <v>23313</v>
      </c>
      <c r="C615" s="363" t="s">
        <v>21683</v>
      </c>
      <c r="D615" s="364">
        <v>61.16</v>
      </c>
    </row>
    <row r="616" spans="1:5" ht="17.100000000000001" customHeight="1">
      <c r="A616" s="361">
        <v>2183</v>
      </c>
      <c r="B616" s="362" t="s">
        <v>23314</v>
      </c>
      <c r="C616" s="363" t="s">
        <v>21683</v>
      </c>
      <c r="D616" s="364">
        <v>17.7</v>
      </c>
      <c r="E616" s="365" t="s">
        <v>22769</v>
      </c>
    </row>
    <row r="617" spans="1:5" ht="17.100000000000001" customHeight="1">
      <c r="A617" s="361">
        <v>11790</v>
      </c>
      <c r="B617" s="362" t="s">
        <v>23315</v>
      </c>
      <c r="C617" s="363" t="s">
        <v>21683</v>
      </c>
      <c r="D617" s="364">
        <v>114.93</v>
      </c>
    </row>
    <row r="618" spans="1:5" ht="17.100000000000001" customHeight="1">
      <c r="A618" s="361">
        <v>12974</v>
      </c>
      <c r="B618" s="362" t="s">
        <v>23316</v>
      </c>
      <c r="C618" s="363" t="s">
        <v>21683</v>
      </c>
      <c r="D618" s="364">
        <v>78.36</v>
      </c>
    </row>
    <row r="619" spans="1:5" ht="17.100000000000001" customHeight="1">
      <c r="A619" s="361">
        <v>2867</v>
      </c>
      <c r="B619" s="362" t="s">
        <v>23317</v>
      </c>
      <c r="C619" s="363" t="s">
        <v>21683</v>
      </c>
      <c r="D619" s="364">
        <v>27.4</v>
      </c>
      <c r="E619" s="365" t="s">
        <v>22769</v>
      </c>
    </row>
    <row r="620" spans="1:5" ht="15" customHeight="1">
      <c r="A620" s="361">
        <v>2731</v>
      </c>
      <c r="B620" s="362" t="s">
        <v>23318</v>
      </c>
      <c r="C620" s="363" t="s">
        <v>21691</v>
      </c>
      <c r="D620" s="364">
        <v>118.87</v>
      </c>
    </row>
    <row r="621" spans="1:5" ht="15" customHeight="1">
      <c r="A621" s="361">
        <v>8932</v>
      </c>
      <c r="B621" s="362" t="s">
        <v>23319</v>
      </c>
      <c r="C621" s="363" t="s">
        <v>21683</v>
      </c>
      <c r="D621" s="364">
        <v>11.68</v>
      </c>
      <c r="E621" s="365" t="s">
        <v>22769</v>
      </c>
    </row>
    <row r="622" spans="1:5" ht="17.100000000000001" customHeight="1">
      <c r="A622" s="361">
        <v>4231</v>
      </c>
      <c r="B622" s="362" t="s">
        <v>23320</v>
      </c>
      <c r="C622" s="363" t="s">
        <v>21683</v>
      </c>
      <c r="D622" s="364">
        <v>163.98</v>
      </c>
    </row>
    <row r="623" spans="1:5" ht="17.100000000000001" customHeight="1">
      <c r="A623" s="361">
        <v>3438</v>
      </c>
      <c r="B623" s="362" t="s">
        <v>23321</v>
      </c>
      <c r="C623" s="363" t="s">
        <v>21683</v>
      </c>
      <c r="D623" s="364">
        <v>114.79</v>
      </c>
    </row>
    <row r="624" spans="1:5" ht="17.100000000000001" customHeight="1">
      <c r="A624" s="361">
        <v>10368</v>
      </c>
      <c r="B624" s="362" t="s">
        <v>23322</v>
      </c>
      <c r="C624" s="363" t="s">
        <v>21683</v>
      </c>
      <c r="D624" s="364">
        <v>195.81</v>
      </c>
    </row>
    <row r="625" spans="1:5" ht="15" customHeight="1">
      <c r="A625" s="361">
        <v>9915</v>
      </c>
      <c r="B625" s="362" t="s">
        <v>23323</v>
      </c>
      <c r="C625" s="363" t="s">
        <v>21683</v>
      </c>
      <c r="D625" s="364">
        <v>114.23</v>
      </c>
    </row>
    <row r="626" spans="1:5" ht="17.100000000000001" customHeight="1">
      <c r="A626" s="361">
        <v>2178</v>
      </c>
      <c r="B626" s="362" t="s">
        <v>23324</v>
      </c>
      <c r="C626" s="363" t="s">
        <v>21683</v>
      </c>
      <c r="D626" s="364">
        <v>67.69</v>
      </c>
    </row>
    <row r="627" spans="1:5" ht="17.100000000000001" customHeight="1">
      <c r="A627" s="361">
        <v>2889</v>
      </c>
      <c r="B627" s="362" t="s">
        <v>23325</v>
      </c>
      <c r="C627" s="363" t="s">
        <v>21683</v>
      </c>
      <c r="D627" s="364">
        <v>49.42</v>
      </c>
    </row>
    <row r="628" spans="1:5" ht="17.100000000000001" customHeight="1">
      <c r="A628" s="361">
        <v>2177</v>
      </c>
      <c r="B628" s="362" t="s">
        <v>23326</v>
      </c>
      <c r="C628" s="363" t="s">
        <v>21683</v>
      </c>
      <c r="D628" s="364">
        <v>88.98</v>
      </c>
    </row>
    <row r="629" spans="1:5" ht="15" customHeight="1">
      <c r="A629" s="361">
        <v>2176</v>
      </c>
      <c r="B629" s="362" t="s">
        <v>23327</v>
      </c>
      <c r="C629" s="363" t="s">
        <v>21683</v>
      </c>
      <c r="D629" s="364">
        <v>34.22</v>
      </c>
      <c r="E629" s="365" t="s">
        <v>22769</v>
      </c>
    </row>
    <row r="630" spans="1:5" ht="17.100000000000001" customHeight="1">
      <c r="A630" s="361">
        <v>4155</v>
      </c>
      <c r="B630" s="362" t="s">
        <v>23328</v>
      </c>
      <c r="C630" s="363" t="s">
        <v>21683</v>
      </c>
      <c r="D630" s="364">
        <v>60.9</v>
      </c>
    </row>
    <row r="631" spans="1:5" ht="17.100000000000001" customHeight="1">
      <c r="A631" s="361">
        <v>3098</v>
      </c>
      <c r="B631" s="362" t="s">
        <v>23329</v>
      </c>
      <c r="C631" s="363" t="s">
        <v>21683</v>
      </c>
      <c r="D631" s="364">
        <v>41.52</v>
      </c>
      <c r="E631" s="365" t="s">
        <v>22769</v>
      </c>
    </row>
    <row r="632" spans="1:5" ht="15" customHeight="1">
      <c r="A632" s="361">
        <v>2971</v>
      </c>
      <c r="B632" s="362" t="s">
        <v>23330</v>
      </c>
      <c r="C632" s="363" t="s">
        <v>21747</v>
      </c>
      <c r="D632" s="364">
        <v>21.88</v>
      </c>
      <c r="E632" s="365" t="s">
        <v>22769</v>
      </c>
    </row>
    <row r="633" spans="1:5" ht="17.100000000000001" customHeight="1">
      <c r="A633" s="361">
        <v>13068</v>
      </c>
      <c r="B633" s="362" t="s">
        <v>23331</v>
      </c>
      <c r="C633" s="363" t="s">
        <v>21683</v>
      </c>
      <c r="D633" s="364">
        <v>122.36</v>
      </c>
    </row>
    <row r="634" spans="1:5" ht="15" customHeight="1">
      <c r="A634" s="361">
        <v>3755</v>
      </c>
      <c r="B634" s="362" t="s">
        <v>23332</v>
      </c>
      <c r="C634" s="363" t="s">
        <v>21683</v>
      </c>
      <c r="D634" s="364">
        <v>129.63999999999999</v>
      </c>
    </row>
    <row r="635" spans="1:5" ht="17.100000000000001" customHeight="1">
      <c r="A635" s="361">
        <v>3754</v>
      </c>
      <c r="B635" s="362" t="s">
        <v>23333</v>
      </c>
      <c r="C635" s="363" t="s">
        <v>21683</v>
      </c>
      <c r="D635" s="364">
        <v>129.63999999999999</v>
      </c>
    </row>
    <row r="636" spans="1:5" ht="15" customHeight="1">
      <c r="A636" s="361">
        <v>4986</v>
      </c>
      <c r="B636" s="362" t="s">
        <v>23334</v>
      </c>
      <c r="C636" s="363" t="s">
        <v>21691</v>
      </c>
      <c r="D636" s="364">
        <v>77.38</v>
      </c>
    </row>
    <row r="637" spans="1:5" ht="17.100000000000001" customHeight="1">
      <c r="A637" s="361">
        <v>10489</v>
      </c>
      <c r="B637" s="362" t="s">
        <v>23335</v>
      </c>
      <c r="C637" s="363" t="s">
        <v>21683</v>
      </c>
      <c r="D637" s="364">
        <v>37.24</v>
      </c>
    </row>
    <row r="638" spans="1:5" ht="15" customHeight="1">
      <c r="A638" s="361">
        <v>12517</v>
      </c>
      <c r="B638" s="362" t="s">
        <v>23336</v>
      </c>
      <c r="C638" s="363" t="s">
        <v>21683</v>
      </c>
      <c r="D638" s="364">
        <v>1197.79</v>
      </c>
    </row>
    <row r="639" spans="1:5" ht="15" customHeight="1">
      <c r="A639" s="361">
        <v>2179</v>
      </c>
      <c r="B639" s="362" t="s">
        <v>23337</v>
      </c>
      <c r="C639" s="363" t="s">
        <v>21683</v>
      </c>
      <c r="D639" s="364">
        <v>188.12</v>
      </c>
    </row>
    <row r="640" spans="1:5" ht="15" customHeight="1">
      <c r="A640" s="361">
        <v>12592</v>
      </c>
      <c r="B640" s="362" t="s">
        <v>21962</v>
      </c>
      <c r="C640" s="363" t="s">
        <v>21683</v>
      </c>
      <c r="D640" s="364">
        <v>109.68</v>
      </c>
    </row>
    <row r="641" spans="1:5" ht="15" customHeight="1">
      <c r="A641" s="361">
        <v>4437</v>
      </c>
      <c r="B641" s="362" t="s">
        <v>23338</v>
      </c>
      <c r="C641" s="363" t="s">
        <v>21683</v>
      </c>
      <c r="D641" s="364">
        <v>169.62</v>
      </c>
    </row>
    <row r="642" spans="1:5" ht="15" customHeight="1">
      <c r="A642" s="361">
        <v>4438</v>
      </c>
      <c r="B642" s="362" t="s">
        <v>23339</v>
      </c>
      <c r="C642" s="363" t="s">
        <v>21683</v>
      </c>
      <c r="D642" s="364">
        <v>171.11</v>
      </c>
    </row>
    <row r="643" spans="1:5" ht="17.100000000000001" customHeight="1">
      <c r="A643" s="361">
        <v>3135</v>
      </c>
      <c r="B643" s="362" t="s">
        <v>23340</v>
      </c>
      <c r="C643" s="363" t="s">
        <v>21683</v>
      </c>
      <c r="D643" s="364">
        <v>26.97</v>
      </c>
    </row>
    <row r="644" spans="1:5" ht="17.100000000000001" customHeight="1">
      <c r="A644" s="361">
        <v>3372</v>
      </c>
      <c r="B644" s="362" t="s">
        <v>23341</v>
      </c>
      <c r="C644" s="363" t="s">
        <v>21683</v>
      </c>
      <c r="D644" s="364">
        <v>26.97</v>
      </c>
    </row>
    <row r="645" spans="1:5" ht="17.100000000000001" customHeight="1">
      <c r="A645" s="361">
        <v>2706</v>
      </c>
      <c r="B645" s="362" t="s">
        <v>23342</v>
      </c>
      <c r="C645" s="363" t="s">
        <v>21691</v>
      </c>
      <c r="D645" s="364">
        <v>19.43</v>
      </c>
    </row>
    <row r="646" spans="1:5" ht="15" customHeight="1">
      <c r="A646" s="361">
        <v>10354</v>
      </c>
      <c r="B646" s="362" t="s">
        <v>23343</v>
      </c>
      <c r="C646" s="363" t="s">
        <v>21691</v>
      </c>
      <c r="D646" s="364">
        <v>11.34</v>
      </c>
    </row>
    <row r="647" spans="1:5" ht="17.100000000000001" customHeight="1">
      <c r="A647" s="361">
        <v>8746</v>
      </c>
      <c r="B647" s="362" t="s">
        <v>22555</v>
      </c>
      <c r="C647" s="363" t="s">
        <v>21691</v>
      </c>
      <c r="D647" s="364">
        <v>46.04</v>
      </c>
      <c r="E647" s="365" t="s">
        <v>22769</v>
      </c>
    </row>
    <row r="648" spans="1:5" ht="17.100000000000001" customHeight="1">
      <c r="A648" s="361">
        <v>8751</v>
      </c>
      <c r="B648" s="362" t="s">
        <v>23344</v>
      </c>
      <c r="C648" s="363" t="s">
        <v>21691</v>
      </c>
      <c r="D648" s="364">
        <v>155.94</v>
      </c>
      <c r="E648" s="365" t="s">
        <v>22769</v>
      </c>
    </row>
    <row r="649" spans="1:5" ht="17.100000000000001" customHeight="1">
      <c r="A649" s="361">
        <v>8748</v>
      </c>
      <c r="B649" s="362" t="s">
        <v>23345</v>
      </c>
      <c r="C649" s="363" t="s">
        <v>21691</v>
      </c>
      <c r="D649" s="364">
        <v>72.78</v>
      </c>
      <c r="E649" s="365" t="s">
        <v>22769</v>
      </c>
    </row>
    <row r="650" spans="1:5" ht="17.100000000000001" customHeight="1">
      <c r="A650" s="361">
        <v>8750</v>
      </c>
      <c r="B650" s="362" t="s">
        <v>23346</v>
      </c>
      <c r="C650" s="363" t="s">
        <v>21691</v>
      </c>
      <c r="D650" s="364">
        <v>75.67</v>
      </c>
    </row>
    <row r="651" spans="1:5" ht="15" customHeight="1">
      <c r="A651" s="361">
        <v>12933</v>
      </c>
      <c r="B651" s="362" t="s">
        <v>23347</v>
      </c>
      <c r="C651" s="363" t="s">
        <v>21692</v>
      </c>
      <c r="D651" s="364">
        <v>20.03</v>
      </c>
    </row>
    <row r="652" spans="1:5" ht="17.100000000000001" customHeight="1">
      <c r="A652" s="361">
        <v>3061</v>
      </c>
      <c r="B652" s="362" t="s">
        <v>23348</v>
      </c>
      <c r="C652" s="363" t="s">
        <v>21692</v>
      </c>
      <c r="D652" s="364">
        <v>29.62</v>
      </c>
      <c r="E652" s="365" t="s">
        <v>22769</v>
      </c>
    </row>
    <row r="653" spans="1:5" ht="15" customHeight="1">
      <c r="A653" s="361">
        <v>3064</v>
      </c>
      <c r="B653" s="362" t="s">
        <v>23349</v>
      </c>
      <c r="C653" s="363" t="s">
        <v>21692</v>
      </c>
      <c r="D653" s="364">
        <v>18.920000000000002</v>
      </c>
      <c r="E653" s="365" t="s">
        <v>22769</v>
      </c>
    </row>
    <row r="654" spans="1:5" ht="15" customHeight="1">
      <c r="A654" s="361">
        <v>3066</v>
      </c>
      <c r="B654" s="362" t="s">
        <v>23350</v>
      </c>
      <c r="C654" s="363" t="s">
        <v>21692</v>
      </c>
      <c r="D654" s="364">
        <v>19.68</v>
      </c>
      <c r="E654" s="365" t="s">
        <v>22769</v>
      </c>
    </row>
    <row r="655" spans="1:5" ht="15" customHeight="1">
      <c r="A655" s="361">
        <v>3065</v>
      </c>
      <c r="B655" s="362" t="s">
        <v>23351</v>
      </c>
      <c r="C655" s="363" t="s">
        <v>21692</v>
      </c>
      <c r="D655" s="364">
        <v>29.53</v>
      </c>
      <c r="E655" s="365" t="s">
        <v>22769</v>
      </c>
    </row>
    <row r="656" spans="1:5" ht="15" customHeight="1">
      <c r="A656" s="361">
        <v>3067</v>
      </c>
      <c r="B656" s="362" t="s">
        <v>23352</v>
      </c>
      <c r="C656" s="363" t="s">
        <v>21692</v>
      </c>
      <c r="D656" s="364">
        <v>19.45</v>
      </c>
      <c r="E656" s="365" t="s">
        <v>22769</v>
      </c>
    </row>
    <row r="657" spans="1:5" ht="15" customHeight="1">
      <c r="A657" s="361">
        <v>3068</v>
      </c>
      <c r="B657" s="362" t="s">
        <v>23353</v>
      </c>
      <c r="C657" s="363" t="s">
        <v>21692</v>
      </c>
      <c r="D657" s="364">
        <v>25.05</v>
      </c>
    </row>
    <row r="658" spans="1:5" ht="17.100000000000001" customHeight="1">
      <c r="A658" s="361">
        <v>8736</v>
      </c>
      <c r="B658" s="362" t="s">
        <v>23354</v>
      </c>
      <c r="C658" s="363" t="s">
        <v>21691</v>
      </c>
      <c r="D658" s="364">
        <v>46.85</v>
      </c>
      <c r="E658" s="365" t="s">
        <v>22769</v>
      </c>
    </row>
    <row r="659" spans="1:5" ht="17.100000000000001" customHeight="1">
      <c r="A659" s="361">
        <v>8734</v>
      </c>
      <c r="B659" s="362" t="s">
        <v>23355</v>
      </c>
      <c r="C659" s="363" t="s">
        <v>21691</v>
      </c>
      <c r="D659" s="364">
        <v>26.8</v>
      </c>
      <c r="E659" s="365" t="s">
        <v>22769</v>
      </c>
    </row>
    <row r="660" spans="1:5" ht="17.100000000000001" customHeight="1">
      <c r="A660" s="361">
        <v>8725</v>
      </c>
      <c r="B660" s="362" t="s">
        <v>23356</v>
      </c>
      <c r="C660" s="363" t="s">
        <v>21691</v>
      </c>
      <c r="D660" s="364">
        <v>27.47</v>
      </c>
      <c r="E660" s="365" t="s">
        <v>22769</v>
      </c>
    </row>
    <row r="661" spans="1:5" ht="17.100000000000001" customHeight="1">
      <c r="A661" s="361">
        <v>8735</v>
      </c>
      <c r="B661" s="362" t="s">
        <v>23357</v>
      </c>
      <c r="C661" s="363" t="s">
        <v>21691</v>
      </c>
      <c r="D661" s="364">
        <v>34.89</v>
      </c>
      <c r="E661" s="365" t="s">
        <v>22769</v>
      </c>
    </row>
    <row r="662" spans="1:5" ht="17.100000000000001" customHeight="1">
      <c r="A662" s="361">
        <v>8729</v>
      </c>
      <c r="B662" s="362" t="s">
        <v>23358</v>
      </c>
      <c r="C662" s="363" t="s">
        <v>21691</v>
      </c>
      <c r="D662" s="364">
        <v>34.75</v>
      </c>
      <c r="E662" s="365" t="s">
        <v>22769</v>
      </c>
    </row>
    <row r="663" spans="1:5" ht="17.100000000000001" customHeight="1">
      <c r="A663" s="361">
        <v>8738</v>
      </c>
      <c r="B663" s="362" t="s">
        <v>22556</v>
      </c>
      <c r="C663" s="363" t="s">
        <v>21691</v>
      </c>
      <c r="D663" s="364">
        <v>75.459999999999994</v>
      </c>
      <c r="E663" s="365" t="s">
        <v>22769</v>
      </c>
    </row>
    <row r="664" spans="1:5" ht="17.100000000000001" customHeight="1">
      <c r="A664" s="361">
        <v>8723</v>
      </c>
      <c r="B664" s="362" t="s">
        <v>23359</v>
      </c>
      <c r="C664" s="363" t="s">
        <v>21691</v>
      </c>
      <c r="D664" s="364">
        <v>75.53</v>
      </c>
      <c r="E664" s="365" t="s">
        <v>22769</v>
      </c>
    </row>
    <row r="665" spans="1:5" ht="17.100000000000001" customHeight="1">
      <c r="A665" s="361">
        <v>8737</v>
      </c>
      <c r="B665" s="362" t="s">
        <v>22557</v>
      </c>
      <c r="C665" s="363" t="s">
        <v>21691</v>
      </c>
      <c r="D665" s="364">
        <v>68.28</v>
      </c>
      <c r="E665" s="365" t="s">
        <v>22769</v>
      </c>
    </row>
    <row r="666" spans="1:5" ht="17.100000000000001" customHeight="1">
      <c r="A666" s="361">
        <v>8724</v>
      </c>
      <c r="B666" s="362" t="s">
        <v>23360</v>
      </c>
      <c r="C666" s="363" t="s">
        <v>21691</v>
      </c>
      <c r="D666" s="364">
        <v>65.02</v>
      </c>
      <c r="E666" s="365" t="s">
        <v>22769</v>
      </c>
    </row>
    <row r="667" spans="1:5" ht="17.100000000000001" customHeight="1">
      <c r="A667" s="361">
        <v>8740</v>
      </c>
      <c r="B667" s="362" t="s">
        <v>22558</v>
      </c>
      <c r="C667" s="363" t="s">
        <v>21691</v>
      </c>
      <c r="D667" s="364">
        <v>137.78</v>
      </c>
      <c r="E667" s="365" t="s">
        <v>22769</v>
      </c>
    </row>
    <row r="668" spans="1:5" ht="17.100000000000001" customHeight="1">
      <c r="A668" s="361">
        <v>8727</v>
      </c>
      <c r="B668" s="362" t="s">
        <v>23361</v>
      </c>
      <c r="C668" s="363" t="s">
        <v>21691</v>
      </c>
      <c r="D668" s="364">
        <v>135.16999999999999</v>
      </c>
      <c r="E668" s="365" t="s">
        <v>22769</v>
      </c>
    </row>
    <row r="669" spans="1:5" ht="17.100000000000001" customHeight="1">
      <c r="A669" s="361">
        <v>8739</v>
      </c>
      <c r="B669" s="362" t="s">
        <v>22559</v>
      </c>
      <c r="C669" s="363" t="s">
        <v>21691</v>
      </c>
      <c r="D669" s="364">
        <v>98.47</v>
      </c>
      <c r="E669" s="365" t="s">
        <v>22769</v>
      </c>
    </row>
    <row r="670" spans="1:5" ht="17.100000000000001" customHeight="1">
      <c r="A670" s="361">
        <v>8726</v>
      </c>
      <c r="B670" s="362" t="s">
        <v>23362</v>
      </c>
      <c r="C670" s="363" t="s">
        <v>21691</v>
      </c>
      <c r="D670" s="364">
        <v>108.92</v>
      </c>
      <c r="E670" s="365" t="s">
        <v>22769</v>
      </c>
    </row>
    <row r="671" spans="1:5" ht="17.100000000000001" customHeight="1">
      <c r="A671" s="361">
        <v>8741</v>
      </c>
      <c r="B671" s="362" t="s">
        <v>22560</v>
      </c>
      <c r="C671" s="363" t="s">
        <v>21691</v>
      </c>
      <c r="D671" s="364">
        <v>158.29</v>
      </c>
      <c r="E671" s="365" t="s">
        <v>22769</v>
      </c>
    </row>
    <row r="672" spans="1:5" ht="17.100000000000001" customHeight="1">
      <c r="A672" s="361">
        <v>8728</v>
      </c>
      <c r="B672" s="362" t="s">
        <v>22561</v>
      </c>
      <c r="C672" s="363" t="s">
        <v>21691</v>
      </c>
      <c r="D672" s="364">
        <v>181.9</v>
      </c>
      <c r="E672" s="365" t="s">
        <v>22769</v>
      </c>
    </row>
    <row r="673" spans="1:5" ht="17.100000000000001" customHeight="1">
      <c r="A673" s="361">
        <v>8733</v>
      </c>
      <c r="B673" s="362" t="s">
        <v>22562</v>
      </c>
      <c r="C673" s="363" t="s">
        <v>21691</v>
      </c>
      <c r="D673" s="364">
        <v>229.41</v>
      </c>
      <c r="E673" s="365" t="s">
        <v>22769</v>
      </c>
    </row>
    <row r="674" spans="1:5" ht="17.100000000000001" customHeight="1">
      <c r="A674" s="361">
        <v>8730</v>
      </c>
      <c r="B674" s="362" t="s">
        <v>23363</v>
      </c>
      <c r="C674" s="363" t="s">
        <v>21691</v>
      </c>
      <c r="D674" s="364">
        <v>250.51</v>
      </c>
      <c r="E674" s="365" t="s">
        <v>22769</v>
      </c>
    </row>
    <row r="675" spans="1:5" ht="17.100000000000001" customHeight="1">
      <c r="A675" s="361">
        <v>8731</v>
      </c>
      <c r="B675" s="362" t="s">
        <v>23364</v>
      </c>
      <c r="C675" s="363" t="s">
        <v>21691</v>
      </c>
      <c r="D675" s="364">
        <v>375.06</v>
      </c>
      <c r="E675" s="365" t="s">
        <v>22769</v>
      </c>
    </row>
    <row r="676" spans="1:5" ht="17.100000000000001" customHeight="1">
      <c r="A676" s="361">
        <v>8732</v>
      </c>
      <c r="B676" s="362" t="s">
        <v>22563</v>
      </c>
      <c r="C676" s="363" t="s">
        <v>21691</v>
      </c>
      <c r="D676" s="364">
        <v>406.76</v>
      </c>
      <c r="E676" s="365" t="s">
        <v>22769</v>
      </c>
    </row>
    <row r="677" spans="1:5" ht="15" customHeight="1">
      <c r="A677" s="361">
        <v>7253</v>
      </c>
      <c r="B677" s="362" t="s">
        <v>23365</v>
      </c>
      <c r="C677" s="363" t="s">
        <v>21692</v>
      </c>
      <c r="D677" s="364">
        <v>9.68</v>
      </c>
    </row>
    <row r="678" spans="1:5" ht="15" customHeight="1">
      <c r="A678" s="361">
        <v>10907</v>
      </c>
      <c r="B678" s="362" t="s">
        <v>23366</v>
      </c>
      <c r="C678" s="363" t="s">
        <v>21691</v>
      </c>
      <c r="D678" s="364">
        <v>29.42</v>
      </c>
    </row>
    <row r="679" spans="1:5" ht="15" customHeight="1">
      <c r="A679" s="361">
        <v>8851</v>
      </c>
      <c r="B679" s="362" t="s">
        <v>23367</v>
      </c>
      <c r="C679" s="363" t="s">
        <v>21691</v>
      </c>
      <c r="D679" s="364">
        <v>59.94</v>
      </c>
    </row>
    <row r="680" spans="1:5" ht="17.100000000000001" customHeight="1">
      <c r="A680" s="361">
        <v>10912</v>
      </c>
      <c r="B680" s="362" t="s">
        <v>23368</v>
      </c>
      <c r="C680" s="363" t="s">
        <v>21691</v>
      </c>
      <c r="D680" s="364">
        <v>89.7</v>
      </c>
    </row>
    <row r="681" spans="1:5" ht="15" customHeight="1">
      <c r="A681" s="361">
        <v>11128</v>
      </c>
      <c r="B681" s="362" t="s">
        <v>23369</v>
      </c>
      <c r="C681" s="363" t="s">
        <v>21691</v>
      </c>
      <c r="D681" s="364">
        <v>14.72</v>
      </c>
    </row>
    <row r="682" spans="1:5" ht="15" customHeight="1">
      <c r="A682" s="361">
        <v>13561</v>
      </c>
      <c r="B682" s="362" t="s">
        <v>23370</v>
      </c>
      <c r="C682" s="363" t="s">
        <v>21692</v>
      </c>
      <c r="D682" s="364">
        <v>8.73</v>
      </c>
    </row>
    <row r="683" spans="1:5" ht="15" customHeight="1">
      <c r="A683" s="361">
        <v>13562</v>
      </c>
      <c r="B683" s="362" t="s">
        <v>23371</v>
      </c>
      <c r="C683" s="363" t="s">
        <v>21692</v>
      </c>
      <c r="D683" s="364">
        <v>8.84</v>
      </c>
    </row>
    <row r="684" spans="1:5" ht="17.100000000000001" customHeight="1">
      <c r="A684" s="361">
        <v>2422</v>
      </c>
      <c r="B684" s="362" t="s">
        <v>23372</v>
      </c>
      <c r="C684" s="363" t="s">
        <v>21691</v>
      </c>
      <c r="D684" s="364">
        <v>11.6</v>
      </c>
      <c r="E684" s="365" t="s">
        <v>22769</v>
      </c>
    </row>
    <row r="685" spans="1:5" ht="15" customHeight="1">
      <c r="A685" s="361">
        <v>6906</v>
      </c>
      <c r="B685" s="362" t="s">
        <v>23373</v>
      </c>
      <c r="C685" s="363" t="s">
        <v>21691</v>
      </c>
      <c r="D685" s="364">
        <v>4.12</v>
      </c>
      <c r="E685" s="365" t="s">
        <v>22769</v>
      </c>
    </row>
    <row r="686" spans="1:5" ht="15" customHeight="1">
      <c r="A686" s="361">
        <v>3783</v>
      </c>
      <c r="B686" s="362" t="s">
        <v>23374</v>
      </c>
      <c r="C686" s="363" t="s">
        <v>21691</v>
      </c>
      <c r="D686" s="364">
        <v>45.77</v>
      </c>
    </row>
    <row r="687" spans="1:5" ht="15" customHeight="1">
      <c r="A687" s="361">
        <v>4813</v>
      </c>
      <c r="B687" s="362" t="s">
        <v>23375</v>
      </c>
      <c r="C687" s="363" t="s">
        <v>21692</v>
      </c>
      <c r="D687" s="364">
        <v>23.61</v>
      </c>
    </row>
    <row r="688" spans="1:5" ht="15" customHeight="1">
      <c r="A688" s="361">
        <v>3840</v>
      </c>
      <c r="B688" s="362" t="s">
        <v>23376</v>
      </c>
      <c r="C688" s="363" t="s">
        <v>21681</v>
      </c>
      <c r="D688" s="364">
        <v>757.58</v>
      </c>
    </row>
    <row r="689" spans="1:5" ht="17.100000000000001" customHeight="1">
      <c r="A689" s="361">
        <v>11090</v>
      </c>
      <c r="B689" s="362" t="s">
        <v>22488</v>
      </c>
      <c r="C689" s="363" t="s">
        <v>21681</v>
      </c>
      <c r="D689" s="364">
        <v>2108.38</v>
      </c>
    </row>
    <row r="690" spans="1:5" ht="15" customHeight="1">
      <c r="A690" s="361">
        <v>3032</v>
      </c>
      <c r="B690" s="362" t="s">
        <v>23377</v>
      </c>
      <c r="C690" s="363" t="s">
        <v>21681</v>
      </c>
      <c r="D690" s="364">
        <v>460</v>
      </c>
      <c r="E690" s="365" t="s">
        <v>22769</v>
      </c>
    </row>
    <row r="691" spans="1:5" ht="15" customHeight="1">
      <c r="A691" s="361">
        <v>7421</v>
      </c>
      <c r="B691" s="362" t="s">
        <v>23378</v>
      </c>
      <c r="C691" s="363" t="s">
        <v>21681</v>
      </c>
      <c r="D691" s="364">
        <v>2.4900000000000002</v>
      </c>
    </row>
    <row r="692" spans="1:5" ht="15" customHeight="1">
      <c r="A692" s="361">
        <v>3663</v>
      </c>
      <c r="B692" s="362" t="s">
        <v>23379</v>
      </c>
      <c r="C692" s="363" t="s">
        <v>21683</v>
      </c>
      <c r="D692" s="364">
        <v>425.73</v>
      </c>
    </row>
    <row r="693" spans="1:5" ht="15" customHeight="1">
      <c r="A693" s="361">
        <v>3664</v>
      </c>
      <c r="B693" s="362" t="s">
        <v>23380</v>
      </c>
      <c r="C693" s="363" t="s">
        <v>21683</v>
      </c>
      <c r="D693" s="364">
        <v>239.04</v>
      </c>
      <c r="E693" s="365" t="s">
        <v>22769</v>
      </c>
    </row>
    <row r="694" spans="1:5" ht="15" customHeight="1">
      <c r="A694" s="361">
        <v>10600</v>
      </c>
      <c r="B694" s="362" t="s">
        <v>23380</v>
      </c>
      <c r="C694" s="363" t="s">
        <v>22034</v>
      </c>
      <c r="D694" s="364">
        <v>18.29</v>
      </c>
      <c r="E694" s="365" t="s">
        <v>22769</v>
      </c>
    </row>
    <row r="695" spans="1:5" ht="15" customHeight="1">
      <c r="A695" s="361">
        <v>10268</v>
      </c>
      <c r="B695" s="362" t="s">
        <v>23381</v>
      </c>
      <c r="C695" s="363" t="s">
        <v>21692</v>
      </c>
      <c r="D695" s="364">
        <v>15.85</v>
      </c>
    </row>
    <row r="696" spans="1:5" ht="15" customHeight="1">
      <c r="A696" s="361">
        <v>3672</v>
      </c>
      <c r="B696" s="362" t="s">
        <v>23147</v>
      </c>
      <c r="C696" s="363" t="s">
        <v>21683</v>
      </c>
      <c r="D696" s="364">
        <v>710.4</v>
      </c>
      <c r="E696" s="365" t="s">
        <v>22769</v>
      </c>
    </row>
    <row r="697" spans="1:5" ht="15" customHeight="1">
      <c r="A697" s="361">
        <v>3226</v>
      </c>
      <c r="B697" s="362" t="s">
        <v>23382</v>
      </c>
      <c r="C697" s="363" t="s">
        <v>21683</v>
      </c>
      <c r="D697" s="364">
        <v>1098.51</v>
      </c>
      <c r="E697" s="365" t="s">
        <v>22769</v>
      </c>
    </row>
    <row r="698" spans="1:5" ht="15" customHeight="1">
      <c r="A698" s="361">
        <v>7254</v>
      </c>
      <c r="B698" s="362" t="s">
        <v>23383</v>
      </c>
      <c r="C698" s="363" t="s">
        <v>21692</v>
      </c>
      <c r="D698" s="364">
        <v>14.88</v>
      </c>
    </row>
    <row r="699" spans="1:5" ht="15" customHeight="1">
      <c r="A699" s="361">
        <v>10975</v>
      </c>
      <c r="B699" s="362" t="s">
        <v>23383</v>
      </c>
      <c r="C699" s="363" t="s">
        <v>21683</v>
      </c>
      <c r="D699" s="364">
        <v>1150.21</v>
      </c>
    </row>
    <row r="700" spans="1:5" ht="15" customHeight="1">
      <c r="A700" s="361">
        <v>10973</v>
      </c>
      <c r="B700" s="362" t="s">
        <v>23384</v>
      </c>
      <c r="C700" s="363" t="s">
        <v>21692</v>
      </c>
      <c r="D700" s="364">
        <v>15.25</v>
      </c>
    </row>
    <row r="701" spans="1:5" ht="15" customHeight="1">
      <c r="A701" s="361">
        <v>10974</v>
      </c>
      <c r="B701" s="362" t="s">
        <v>23384</v>
      </c>
      <c r="C701" s="363" t="s">
        <v>21683</v>
      </c>
      <c r="D701" s="364">
        <v>2040.83</v>
      </c>
    </row>
    <row r="702" spans="1:5" ht="15" customHeight="1">
      <c r="A702" s="361">
        <v>8807</v>
      </c>
      <c r="B702" s="362" t="s">
        <v>23385</v>
      </c>
      <c r="C702" s="363" t="s">
        <v>21683</v>
      </c>
      <c r="D702" s="364">
        <v>293.11</v>
      </c>
      <c r="E702" s="365" t="s">
        <v>22769</v>
      </c>
    </row>
    <row r="703" spans="1:5" ht="15" customHeight="1">
      <c r="A703" s="361">
        <v>8820</v>
      </c>
      <c r="B703" s="362" t="s">
        <v>23386</v>
      </c>
      <c r="C703" s="363" t="s">
        <v>21683</v>
      </c>
      <c r="D703" s="364">
        <v>246.63</v>
      </c>
      <c r="E703" s="365" t="s">
        <v>22769</v>
      </c>
    </row>
    <row r="704" spans="1:5" ht="15" customHeight="1">
      <c r="A704" s="361">
        <v>3662</v>
      </c>
      <c r="B704" s="362" t="s">
        <v>23387</v>
      </c>
      <c r="C704" s="363" t="s">
        <v>21683</v>
      </c>
      <c r="D704" s="364">
        <v>192</v>
      </c>
      <c r="E704" s="365" t="s">
        <v>22769</v>
      </c>
    </row>
    <row r="705" spans="1:5" ht="15" customHeight="1">
      <c r="A705" s="361">
        <v>578</v>
      </c>
      <c r="B705" s="362" t="s">
        <v>23388</v>
      </c>
      <c r="C705" s="363" t="s">
        <v>21683</v>
      </c>
      <c r="D705" s="364">
        <v>130.49</v>
      </c>
      <c r="E705" s="365" t="s">
        <v>22769</v>
      </c>
    </row>
    <row r="706" spans="1:5" ht="15" customHeight="1">
      <c r="A706" s="361">
        <v>7768</v>
      </c>
      <c r="B706" s="362" t="s">
        <v>23388</v>
      </c>
      <c r="C706" s="363" t="s">
        <v>1448</v>
      </c>
      <c r="D706" s="364">
        <v>19</v>
      </c>
      <c r="E706" s="365" t="s">
        <v>22769</v>
      </c>
    </row>
    <row r="707" spans="1:5" ht="15" customHeight="1">
      <c r="A707" s="361">
        <v>580</v>
      </c>
      <c r="B707" s="362" t="s">
        <v>23389</v>
      </c>
      <c r="C707" s="363" t="s">
        <v>21683</v>
      </c>
      <c r="D707" s="364">
        <v>83.97</v>
      </c>
    </row>
    <row r="708" spans="1:5" ht="17.100000000000001" customHeight="1">
      <c r="A708" s="361">
        <v>7545</v>
      </c>
      <c r="B708" s="362" t="s">
        <v>23390</v>
      </c>
      <c r="C708" s="363" t="s">
        <v>1448</v>
      </c>
      <c r="D708" s="364">
        <v>17.670000000000002</v>
      </c>
    </row>
    <row r="709" spans="1:5" ht="15" customHeight="1">
      <c r="A709" s="361">
        <v>494</v>
      </c>
      <c r="B709" s="362" t="s">
        <v>23391</v>
      </c>
      <c r="C709" s="363" t="s">
        <v>21683</v>
      </c>
      <c r="D709" s="364">
        <v>88.27</v>
      </c>
      <c r="E709" s="365" t="s">
        <v>22769</v>
      </c>
    </row>
    <row r="710" spans="1:5" ht="17.100000000000001" customHeight="1">
      <c r="A710" s="361">
        <v>7410</v>
      </c>
      <c r="B710" s="362" t="s">
        <v>23392</v>
      </c>
      <c r="C710" s="363" t="s">
        <v>21692</v>
      </c>
      <c r="D710" s="364">
        <v>19.95</v>
      </c>
      <c r="E710" s="365" t="s">
        <v>22769</v>
      </c>
    </row>
    <row r="711" spans="1:5" ht="15" customHeight="1">
      <c r="A711" s="361">
        <v>10413</v>
      </c>
      <c r="B711" s="362" t="s">
        <v>23393</v>
      </c>
      <c r="C711" s="363" t="s">
        <v>21683</v>
      </c>
      <c r="D711" s="364">
        <v>123.3</v>
      </c>
    </row>
    <row r="712" spans="1:5" ht="15" customHeight="1">
      <c r="A712" s="361">
        <v>6680</v>
      </c>
      <c r="B712" s="362" t="s">
        <v>23394</v>
      </c>
      <c r="C712" s="363" t="s">
        <v>21683</v>
      </c>
      <c r="D712" s="364">
        <v>67.040000000000006</v>
      </c>
      <c r="E712" s="365" t="s">
        <v>22769</v>
      </c>
    </row>
    <row r="713" spans="1:5" ht="17.100000000000001" customHeight="1">
      <c r="A713" s="361">
        <v>12876</v>
      </c>
      <c r="B713" s="362" t="s">
        <v>23395</v>
      </c>
      <c r="C713" s="363" t="s">
        <v>21692</v>
      </c>
      <c r="D713" s="364">
        <v>61.14</v>
      </c>
    </row>
    <row r="714" spans="1:5" ht="15" customHeight="1">
      <c r="A714" s="361">
        <v>8853</v>
      </c>
      <c r="B714" s="362" t="s">
        <v>23396</v>
      </c>
      <c r="C714" s="363" t="s">
        <v>21683</v>
      </c>
      <c r="D714" s="364">
        <v>332.7</v>
      </c>
    </row>
    <row r="715" spans="1:5" ht="15" customHeight="1">
      <c r="A715" s="361">
        <v>581</v>
      </c>
      <c r="B715" s="362" t="s">
        <v>23397</v>
      </c>
      <c r="C715" s="363" t="s">
        <v>21692</v>
      </c>
      <c r="D715" s="364">
        <v>16.55</v>
      </c>
      <c r="E715" s="365" t="s">
        <v>22769</v>
      </c>
    </row>
    <row r="716" spans="1:5" ht="15" customHeight="1">
      <c r="A716" s="361">
        <v>2547</v>
      </c>
      <c r="B716" s="362" t="s">
        <v>23398</v>
      </c>
      <c r="C716" s="363" t="s">
        <v>21692</v>
      </c>
      <c r="D716" s="364">
        <v>19.41</v>
      </c>
    </row>
    <row r="717" spans="1:5" ht="15" customHeight="1">
      <c r="A717" s="361">
        <v>582</v>
      </c>
      <c r="B717" s="362" t="s">
        <v>23399</v>
      </c>
      <c r="C717" s="363" t="s">
        <v>21692</v>
      </c>
      <c r="D717" s="364">
        <v>21.67</v>
      </c>
    </row>
    <row r="718" spans="1:5" ht="15" customHeight="1">
      <c r="A718" s="361">
        <v>9299</v>
      </c>
      <c r="B718" s="362" t="s">
        <v>23400</v>
      </c>
      <c r="C718" s="363" t="s">
        <v>21683</v>
      </c>
      <c r="D718" s="364">
        <v>497.93</v>
      </c>
    </row>
    <row r="719" spans="1:5" ht="17.100000000000001" customHeight="1">
      <c r="A719" s="361">
        <v>4171</v>
      </c>
      <c r="B719" s="362" t="s">
        <v>23401</v>
      </c>
      <c r="C719" s="363" t="s">
        <v>21681</v>
      </c>
      <c r="D719" s="364">
        <v>50.1</v>
      </c>
    </row>
    <row r="720" spans="1:5" ht="17.100000000000001" customHeight="1">
      <c r="A720" s="361">
        <v>3466</v>
      </c>
      <c r="B720" s="362" t="s">
        <v>23402</v>
      </c>
      <c r="C720" s="363" t="s">
        <v>21692</v>
      </c>
      <c r="D720" s="364">
        <v>48.95</v>
      </c>
    </row>
    <row r="721" spans="1:5" ht="17.100000000000001" customHeight="1">
      <c r="A721" s="361">
        <v>9816</v>
      </c>
      <c r="B721" s="362" t="s">
        <v>23403</v>
      </c>
      <c r="C721" s="363" t="s">
        <v>21681</v>
      </c>
      <c r="D721" s="364">
        <v>14739.7</v>
      </c>
    </row>
    <row r="722" spans="1:5" ht="34.15" customHeight="1">
      <c r="A722" s="361">
        <v>13529</v>
      </c>
      <c r="B722" s="362" t="s">
        <v>21867</v>
      </c>
      <c r="C722" s="363" t="s">
        <v>21681</v>
      </c>
      <c r="D722" s="364">
        <v>34654.68</v>
      </c>
    </row>
    <row r="723" spans="1:5" ht="17.100000000000001" customHeight="1">
      <c r="A723" s="361">
        <v>2951</v>
      </c>
      <c r="B723" s="362" t="s">
        <v>23404</v>
      </c>
      <c r="C723" s="363" t="s">
        <v>21681</v>
      </c>
      <c r="D723" s="364">
        <v>22910.75</v>
      </c>
    </row>
    <row r="724" spans="1:5" ht="17.100000000000001" customHeight="1">
      <c r="A724" s="361">
        <v>10374</v>
      </c>
      <c r="B724" s="362" t="s">
        <v>23405</v>
      </c>
      <c r="C724" s="363" t="s">
        <v>23406</v>
      </c>
      <c r="D724" s="364">
        <v>0.72</v>
      </c>
    </row>
    <row r="725" spans="1:5" ht="17.100000000000001" customHeight="1">
      <c r="A725" s="361">
        <v>12192</v>
      </c>
      <c r="B725" s="362" t="s">
        <v>22491</v>
      </c>
      <c r="C725" s="363" t="s">
        <v>21681</v>
      </c>
      <c r="D725" s="364">
        <v>5196.92</v>
      </c>
    </row>
    <row r="726" spans="1:5" ht="17.100000000000001" customHeight="1">
      <c r="A726" s="361">
        <v>12194</v>
      </c>
      <c r="B726" s="362" t="s">
        <v>22492</v>
      </c>
      <c r="C726" s="363" t="s">
        <v>21681</v>
      </c>
      <c r="D726" s="364">
        <v>7522.44</v>
      </c>
    </row>
    <row r="727" spans="1:5" ht="17.100000000000001" customHeight="1">
      <c r="A727" s="361">
        <v>12193</v>
      </c>
      <c r="B727" s="362" t="s">
        <v>22493</v>
      </c>
      <c r="C727" s="363" t="s">
        <v>21681</v>
      </c>
      <c r="D727" s="364">
        <v>8695.7900000000009</v>
      </c>
    </row>
    <row r="728" spans="1:5" ht="17.100000000000001" customHeight="1">
      <c r="A728" s="361">
        <v>11089</v>
      </c>
      <c r="B728" s="362" t="s">
        <v>22494</v>
      </c>
      <c r="C728" s="363" t="s">
        <v>21681</v>
      </c>
      <c r="D728" s="364">
        <v>9963.9</v>
      </c>
    </row>
    <row r="729" spans="1:5" ht="17.100000000000001" customHeight="1">
      <c r="A729" s="361">
        <v>9765</v>
      </c>
      <c r="B729" s="362" t="s">
        <v>23408</v>
      </c>
      <c r="C729" s="363" t="s">
        <v>21683</v>
      </c>
      <c r="D729" s="364">
        <v>518.66999999999996</v>
      </c>
    </row>
    <row r="730" spans="1:5" ht="17.100000000000001" customHeight="1">
      <c r="A730" s="361">
        <v>9766</v>
      </c>
      <c r="B730" s="362" t="s">
        <v>23409</v>
      </c>
      <c r="C730" s="363" t="s">
        <v>21683</v>
      </c>
      <c r="D730" s="364">
        <v>671.42</v>
      </c>
    </row>
    <row r="731" spans="1:5" ht="17.100000000000001" customHeight="1">
      <c r="A731" s="361">
        <v>9767</v>
      </c>
      <c r="B731" s="362" t="s">
        <v>23410</v>
      </c>
      <c r="C731" s="363" t="s">
        <v>21683</v>
      </c>
      <c r="D731" s="364">
        <v>784.65</v>
      </c>
    </row>
    <row r="732" spans="1:5" ht="15" customHeight="1">
      <c r="A732" s="361">
        <v>9764</v>
      </c>
      <c r="C732" s="363" t="s">
        <v>21683</v>
      </c>
      <c r="D732" s="364">
        <v>457.57</v>
      </c>
    </row>
    <row r="733" spans="1:5" ht="17.100000000000001" customHeight="1">
      <c r="B733" s="362" t="s">
        <v>23411</v>
      </c>
    </row>
    <row r="734" spans="1:5" ht="15" customHeight="1">
      <c r="A734" s="361">
        <v>10744</v>
      </c>
      <c r="B734" s="362" t="s">
        <v>23412</v>
      </c>
      <c r="C734" s="363" t="s">
        <v>21691</v>
      </c>
      <c r="D734" s="364">
        <v>39.1</v>
      </c>
    </row>
    <row r="735" spans="1:5" ht="15" customHeight="1">
      <c r="A735" s="361">
        <v>1734</v>
      </c>
      <c r="B735" s="362" t="s">
        <v>23413</v>
      </c>
      <c r="C735" s="363" t="s">
        <v>21691</v>
      </c>
      <c r="D735" s="364">
        <v>48.49</v>
      </c>
    </row>
    <row r="736" spans="1:5" ht="15" customHeight="1">
      <c r="A736" s="361">
        <v>8860</v>
      </c>
      <c r="B736" s="362" t="s">
        <v>23414</v>
      </c>
      <c r="C736" s="363" t="s">
        <v>21691</v>
      </c>
      <c r="D736" s="364">
        <v>14.32</v>
      </c>
      <c r="E736" s="365" t="s">
        <v>22769</v>
      </c>
    </row>
    <row r="737" spans="1:5" ht="15" customHeight="1">
      <c r="A737" s="361">
        <v>1735</v>
      </c>
      <c r="B737" s="362" t="s">
        <v>23415</v>
      </c>
      <c r="C737" s="363" t="s">
        <v>21691</v>
      </c>
      <c r="D737" s="364">
        <v>31.27</v>
      </c>
      <c r="E737" s="365" t="s">
        <v>22769</v>
      </c>
    </row>
    <row r="738" spans="1:5" ht="15" customHeight="1">
      <c r="A738" s="361">
        <v>4448</v>
      </c>
      <c r="B738" s="362" t="s">
        <v>23416</v>
      </c>
      <c r="C738" s="363" t="s">
        <v>21691</v>
      </c>
      <c r="D738" s="364">
        <v>46.97</v>
      </c>
      <c r="E738" s="365" t="s">
        <v>22769</v>
      </c>
    </row>
    <row r="739" spans="1:5" ht="15" customHeight="1">
      <c r="A739" s="361">
        <v>4449</v>
      </c>
      <c r="B739" s="362" t="s">
        <v>23417</v>
      </c>
      <c r="C739" s="363" t="s">
        <v>21691</v>
      </c>
      <c r="D739" s="364">
        <v>51.9</v>
      </c>
      <c r="E739" s="365" t="s">
        <v>22769</v>
      </c>
    </row>
    <row r="740" spans="1:5" ht="15" customHeight="1">
      <c r="A740" s="361">
        <v>4450</v>
      </c>
      <c r="B740" s="362" t="s">
        <v>23418</v>
      </c>
      <c r="C740" s="363" t="s">
        <v>21691</v>
      </c>
      <c r="D740" s="364">
        <v>58.98</v>
      </c>
      <c r="E740" s="365" t="s">
        <v>22769</v>
      </c>
    </row>
    <row r="741" spans="1:5" ht="17.100000000000001" customHeight="1">
      <c r="A741" s="361">
        <v>4785</v>
      </c>
      <c r="B741" s="362" t="s">
        <v>23419</v>
      </c>
      <c r="C741" s="363" t="s">
        <v>21681</v>
      </c>
      <c r="D741" s="364">
        <v>1728.6</v>
      </c>
    </row>
    <row r="742" spans="1:5" ht="17.100000000000001" customHeight="1">
      <c r="A742" s="361">
        <v>8430</v>
      </c>
      <c r="B742" s="362" t="s">
        <v>23420</v>
      </c>
      <c r="C742" s="363" t="s">
        <v>21681</v>
      </c>
      <c r="D742" s="364">
        <v>36.299999999999997</v>
      </c>
      <c r="E742" s="365" t="s">
        <v>22769</v>
      </c>
    </row>
    <row r="743" spans="1:5" ht="25.5" customHeight="1">
      <c r="A743" s="361">
        <v>7867</v>
      </c>
      <c r="B743" s="362" t="s">
        <v>23421</v>
      </c>
      <c r="C743" s="363" t="s">
        <v>21681</v>
      </c>
      <c r="D743" s="364">
        <v>819.07</v>
      </c>
    </row>
    <row r="744" spans="1:5" ht="17.100000000000001" customHeight="1">
      <c r="A744" s="361">
        <v>7866</v>
      </c>
      <c r="B744" s="362" t="s">
        <v>23422</v>
      </c>
      <c r="C744" s="363" t="s">
        <v>21681</v>
      </c>
      <c r="D744" s="364">
        <v>427.65</v>
      </c>
    </row>
    <row r="745" spans="1:5" ht="17.100000000000001" customHeight="1">
      <c r="A745" s="361">
        <v>7869</v>
      </c>
      <c r="B745" s="362" t="s">
        <v>23423</v>
      </c>
      <c r="C745" s="363" t="s">
        <v>21681</v>
      </c>
      <c r="D745" s="364">
        <v>1613.18</v>
      </c>
    </row>
    <row r="746" spans="1:5" ht="17.100000000000001" customHeight="1">
      <c r="A746" s="361">
        <v>7874</v>
      </c>
      <c r="B746" s="362" t="s">
        <v>23424</v>
      </c>
      <c r="C746" s="363" t="s">
        <v>21681</v>
      </c>
      <c r="D746" s="364">
        <v>185.66</v>
      </c>
    </row>
    <row r="747" spans="1:5" ht="17.100000000000001" customHeight="1">
      <c r="A747" s="361">
        <v>7868</v>
      </c>
      <c r="B747" s="362" t="s">
        <v>23425</v>
      </c>
      <c r="C747" s="363" t="s">
        <v>21681</v>
      </c>
      <c r="D747" s="364">
        <v>314.27999999999997</v>
      </c>
    </row>
    <row r="748" spans="1:5" ht="25.5" customHeight="1">
      <c r="A748" s="361">
        <v>2950</v>
      </c>
      <c r="B748" s="362" t="s">
        <v>23426</v>
      </c>
      <c r="C748" s="363" t="s">
        <v>21681</v>
      </c>
      <c r="D748" s="364">
        <v>120.11</v>
      </c>
    </row>
    <row r="749" spans="1:5" ht="25.5" customHeight="1">
      <c r="A749" s="361">
        <v>9735</v>
      </c>
      <c r="B749" s="362" t="s">
        <v>23427</v>
      </c>
      <c r="C749" s="363" t="s">
        <v>21681</v>
      </c>
      <c r="D749" s="364">
        <v>16062.44</v>
      </c>
    </row>
    <row r="750" spans="1:5" ht="25.5" customHeight="1">
      <c r="A750" s="361">
        <v>9661</v>
      </c>
      <c r="B750" s="362" t="s">
        <v>23428</v>
      </c>
      <c r="C750" s="363" t="s">
        <v>21681</v>
      </c>
      <c r="D750" s="364">
        <v>6722.75</v>
      </c>
    </row>
    <row r="751" spans="1:5" ht="15" customHeight="1">
      <c r="A751" s="361">
        <v>9479</v>
      </c>
      <c r="B751" s="362" t="s">
        <v>23429</v>
      </c>
      <c r="C751" s="363" t="s">
        <v>21681</v>
      </c>
      <c r="D751" s="364">
        <v>18.54</v>
      </c>
      <c r="E751" s="365" t="s">
        <v>22769</v>
      </c>
    </row>
    <row r="752" spans="1:5" ht="15" customHeight="1">
      <c r="A752" s="361">
        <v>9263</v>
      </c>
      <c r="B752" s="362" t="s">
        <v>22547</v>
      </c>
      <c r="C752" s="363" t="s">
        <v>21681</v>
      </c>
      <c r="D752" s="364">
        <v>15.99</v>
      </c>
    </row>
    <row r="753" spans="1:4" ht="15" customHeight="1">
      <c r="A753" s="361">
        <v>9487</v>
      </c>
      <c r="B753" s="362" t="s">
        <v>23430</v>
      </c>
      <c r="C753" s="363" t="s">
        <v>21681</v>
      </c>
      <c r="D753" s="364">
        <v>7.7</v>
      </c>
    </row>
    <row r="754" spans="1:4" ht="15" customHeight="1">
      <c r="A754" s="361">
        <v>7982</v>
      </c>
      <c r="B754" s="362" t="s">
        <v>22548</v>
      </c>
      <c r="C754" s="363" t="s">
        <v>21681</v>
      </c>
      <c r="D754" s="364">
        <v>10.85</v>
      </c>
    </row>
    <row r="755" spans="1:4" ht="25.5" customHeight="1">
      <c r="A755" s="361">
        <v>13492</v>
      </c>
      <c r="B755" s="362" t="s">
        <v>23431</v>
      </c>
      <c r="C755" s="363" t="s">
        <v>21747</v>
      </c>
      <c r="D755" s="364">
        <v>213.55</v>
      </c>
    </row>
    <row r="756" spans="1:4" ht="17.100000000000001" customHeight="1">
      <c r="A756" s="361">
        <v>13489</v>
      </c>
      <c r="B756" s="362" t="s">
        <v>23432</v>
      </c>
      <c r="C756" s="363" t="s">
        <v>21747</v>
      </c>
      <c r="D756" s="364">
        <v>324.52999999999997</v>
      </c>
    </row>
    <row r="757" spans="1:4" ht="25.5" customHeight="1">
      <c r="A757" s="361">
        <v>13493</v>
      </c>
      <c r="B757" s="362" t="s">
        <v>23433</v>
      </c>
      <c r="C757" s="363" t="s">
        <v>21747</v>
      </c>
      <c r="D757" s="364">
        <v>231.86</v>
      </c>
    </row>
    <row r="758" spans="1:4" ht="17.100000000000001" customHeight="1">
      <c r="A758" s="361">
        <v>13490</v>
      </c>
      <c r="B758" s="362" t="s">
        <v>23434</v>
      </c>
      <c r="C758" s="363" t="s">
        <v>21747</v>
      </c>
      <c r="D758" s="364">
        <v>342.69</v>
      </c>
    </row>
    <row r="759" spans="1:4" ht="25.5" customHeight="1">
      <c r="A759" s="361">
        <v>13494</v>
      </c>
      <c r="B759" s="362" t="s">
        <v>23435</v>
      </c>
      <c r="C759" s="363" t="s">
        <v>21747</v>
      </c>
      <c r="D759" s="364">
        <v>263.95999999999998</v>
      </c>
    </row>
    <row r="760" spans="1:4" ht="17.100000000000001" customHeight="1">
      <c r="A760" s="361">
        <v>13491</v>
      </c>
      <c r="B760" s="362" t="s">
        <v>23436</v>
      </c>
      <c r="C760" s="363" t="s">
        <v>21747</v>
      </c>
      <c r="D760" s="364">
        <v>366.17</v>
      </c>
    </row>
    <row r="761" spans="1:4" ht="17.100000000000001" customHeight="1">
      <c r="A761" s="361">
        <v>13486</v>
      </c>
      <c r="B761" s="362" t="s">
        <v>23437</v>
      </c>
      <c r="C761" s="363" t="s">
        <v>21747</v>
      </c>
      <c r="D761" s="364">
        <v>83.12</v>
      </c>
    </row>
    <row r="762" spans="1:4" ht="17.100000000000001" customHeight="1">
      <c r="A762" s="361">
        <v>13487</v>
      </c>
      <c r="B762" s="362" t="s">
        <v>23438</v>
      </c>
      <c r="C762" s="363" t="s">
        <v>21747</v>
      </c>
      <c r="D762" s="364">
        <v>93.77</v>
      </c>
    </row>
    <row r="763" spans="1:4" ht="17.100000000000001" customHeight="1">
      <c r="A763" s="361">
        <v>13488</v>
      </c>
      <c r="B763" s="362" t="s">
        <v>23439</v>
      </c>
      <c r="C763" s="363" t="s">
        <v>21747</v>
      </c>
      <c r="D763" s="364">
        <v>165.7</v>
      </c>
    </row>
    <row r="764" spans="1:4" ht="17.100000000000001" customHeight="1">
      <c r="A764" s="361">
        <v>13483</v>
      </c>
      <c r="B764" s="362" t="s">
        <v>23440</v>
      </c>
      <c r="C764" s="363" t="s">
        <v>21747</v>
      </c>
      <c r="D764" s="364">
        <v>91.66</v>
      </c>
    </row>
    <row r="765" spans="1:4" ht="17.100000000000001" customHeight="1">
      <c r="A765" s="361">
        <v>13484</v>
      </c>
      <c r="B765" s="362" t="s">
        <v>23441</v>
      </c>
      <c r="C765" s="363" t="s">
        <v>21747</v>
      </c>
      <c r="D765" s="364">
        <v>100.58</v>
      </c>
    </row>
    <row r="766" spans="1:4" ht="17.100000000000001" customHeight="1">
      <c r="A766" s="361">
        <v>13485</v>
      </c>
      <c r="B766" s="362" t="s">
        <v>23442</v>
      </c>
      <c r="C766" s="363" t="s">
        <v>21747</v>
      </c>
      <c r="D766" s="364">
        <v>176.21</v>
      </c>
    </row>
    <row r="767" spans="1:4" ht="17.100000000000001" customHeight="1">
      <c r="A767" s="361">
        <v>13480</v>
      </c>
      <c r="B767" s="362" t="s">
        <v>23443</v>
      </c>
      <c r="C767" s="363" t="s">
        <v>21747</v>
      </c>
      <c r="D767" s="364">
        <v>99.14</v>
      </c>
    </row>
    <row r="768" spans="1:4" ht="17.100000000000001" customHeight="1">
      <c r="A768" s="361">
        <v>13481</v>
      </c>
      <c r="B768" s="362" t="s">
        <v>23444</v>
      </c>
      <c r="C768" s="363" t="s">
        <v>21747</v>
      </c>
      <c r="D768" s="364">
        <v>111.12</v>
      </c>
    </row>
    <row r="769" spans="1:4" ht="17.100000000000001" customHeight="1">
      <c r="A769" s="361">
        <v>13482</v>
      </c>
      <c r="B769" s="362" t="s">
        <v>23445</v>
      </c>
      <c r="C769" s="363" t="s">
        <v>21747</v>
      </c>
      <c r="D769" s="364">
        <v>174.69</v>
      </c>
    </row>
    <row r="770" spans="1:4" ht="17.100000000000001" customHeight="1">
      <c r="A770" s="361">
        <v>13477</v>
      </c>
      <c r="B770" s="362" t="s">
        <v>23446</v>
      </c>
      <c r="C770" s="363" t="s">
        <v>21747</v>
      </c>
      <c r="D770" s="364">
        <v>108.7</v>
      </c>
    </row>
    <row r="771" spans="1:4" ht="17.100000000000001" customHeight="1">
      <c r="A771" s="361">
        <v>13478</v>
      </c>
      <c r="B771" s="362" t="s">
        <v>23447</v>
      </c>
      <c r="C771" s="363" t="s">
        <v>21747</v>
      </c>
      <c r="D771" s="364">
        <v>118.84</v>
      </c>
    </row>
    <row r="772" spans="1:4" ht="17.100000000000001" customHeight="1">
      <c r="A772" s="361">
        <v>13479</v>
      </c>
      <c r="B772" s="362" t="s">
        <v>23448</v>
      </c>
      <c r="C772" s="363" t="s">
        <v>21747</v>
      </c>
      <c r="D772" s="364">
        <v>184.41</v>
      </c>
    </row>
    <row r="773" spans="1:4" ht="17.100000000000001" customHeight="1">
      <c r="A773" s="361">
        <v>4910</v>
      </c>
      <c r="B773" s="362" t="s">
        <v>23449</v>
      </c>
      <c r="C773" s="363" t="s">
        <v>21747</v>
      </c>
      <c r="D773" s="364">
        <v>348.71</v>
      </c>
    </row>
    <row r="774" spans="1:4" ht="15" customHeight="1">
      <c r="A774" s="361">
        <v>9788</v>
      </c>
      <c r="B774" s="362" t="s">
        <v>23450</v>
      </c>
      <c r="C774" s="363" t="s">
        <v>21681</v>
      </c>
      <c r="D774" s="364">
        <v>10711.46</v>
      </c>
    </row>
    <row r="775" spans="1:4" ht="15" customHeight="1">
      <c r="A775" s="361">
        <v>9790</v>
      </c>
      <c r="B775" s="362" t="s">
        <v>23451</v>
      </c>
      <c r="C775" s="363" t="s">
        <v>21681</v>
      </c>
      <c r="D775" s="364">
        <v>6304.05</v>
      </c>
    </row>
    <row r="776" spans="1:4" ht="15" customHeight="1">
      <c r="A776" s="361">
        <v>9786</v>
      </c>
      <c r="B776" s="362" t="s">
        <v>23452</v>
      </c>
      <c r="C776" s="363" t="s">
        <v>21681</v>
      </c>
      <c r="D776" s="364">
        <v>451.57</v>
      </c>
    </row>
    <row r="777" spans="1:4" ht="17.100000000000001" customHeight="1">
      <c r="A777" s="361">
        <v>9787</v>
      </c>
      <c r="B777" s="362" t="s">
        <v>23453</v>
      </c>
      <c r="C777" s="363" t="s">
        <v>21681</v>
      </c>
      <c r="D777" s="364">
        <v>451.57</v>
      </c>
    </row>
    <row r="778" spans="1:4" ht="17.100000000000001" customHeight="1">
      <c r="A778" s="361">
        <v>9781</v>
      </c>
      <c r="B778" s="362" t="s">
        <v>23454</v>
      </c>
      <c r="C778" s="363" t="s">
        <v>21681</v>
      </c>
      <c r="D778" s="364">
        <v>948.31</v>
      </c>
    </row>
    <row r="779" spans="1:4" ht="17.100000000000001" customHeight="1">
      <c r="A779" s="361">
        <v>9774</v>
      </c>
      <c r="B779" s="362" t="s">
        <v>23455</v>
      </c>
      <c r="C779" s="363" t="s">
        <v>21681</v>
      </c>
      <c r="D779" s="364">
        <v>7225.28</v>
      </c>
    </row>
    <row r="780" spans="1:4" ht="25.5" customHeight="1">
      <c r="A780" s="361">
        <v>12585</v>
      </c>
      <c r="B780" s="362" t="s">
        <v>21966</v>
      </c>
      <c r="C780" s="363" t="s">
        <v>21683</v>
      </c>
      <c r="D780" s="364">
        <v>2007.16</v>
      </c>
    </row>
    <row r="781" spans="1:4" ht="15" customHeight="1">
      <c r="A781" s="361">
        <v>12408</v>
      </c>
      <c r="B781" s="362" t="s">
        <v>23456</v>
      </c>
      <c r="C781" s="363" t="s">
        <v>21681</v>
      </c>
      <c r="D781" s="364">
        <v>606.76</v>
      </c>
    </row>
    <row r="782" spans="1:4" ht="17.100000000000001" customHeight="1">
      <c r="A782" s="361">
        <v>13005</v>
      </c>
      <c r="B782" s="362" t="s">
        <v>23457</v>
      </c>
      <c r="C782" s="363" t="s">
        <v>21763</v>
      </c>
      <c r="D782" s="364">
        <v>123.06</v>
      </c>
    </row>
    <row r="783" spans="1:4" ht="17.100000000000001" customHeight="1">
      <c r="A783" s="361">
        <v>12735</v>
      </c>
      <c r="B783" s="362" t="s">
        <v>23458</v>
      </c>
      <c r="C783" s="363" t="s">
        <v>21763</v>
      </c>
      <c r="D783" s="364">
        <v>210.76</v>
      </c>
    </row>
    <row r="784" spans="1:4" ht="25.5" customHeight="1">
      <c r="A784" s="361">
        <v>12780</v>
      </c>
      <c r="B784" s="362" t="s">
        <v>23459</v>
      </c>
      <c r="C784" s="363" t="s">
        <v>21691</v>
      </c>
      <c r="D784" s="364">
        <v>169.97</v>
      </c>
    </row>
    <row r="785" spans="1:4" ht="25.5" customHeight="1">
      <c r="A785" s="361">
        <v>11787</v>
      </c>
      <c r="B785" s="362" t="s">
        <v>21968</v>
      </c>
      <c r="C785" s="363" t="s">
        <v>21691</v>
      </c>
      <c r="D785" s="364">
        <v>132.38</v>
      </c>
    </row>
    <row r="786" spans="1:4" ht="25.5" customHeight="1">
      <c r="A786" s="361">
        <v>11788</v>
      </c>
      <c r="B786" s="362" t="s">
        <v>23460</v>
      </c>
      <c r="C786" s="363" t="s">
        <v>21691</v>
      </c>
      <c r="D786" s="364">
        <v>330.95</v>
      </c>
    </row>
    <row r="787" spans="1:4" ht="25.5" customHeight="1">
      <c r="A787" s="361">
        <v>12864</v>
      </c>
      <c r="B787" s="362" t="s">
        <v>21969</v>
      </c>
      <c r="C787" s="363" t="s">
        <v>21691</v>
      </c>
      <c r="D787" s="364">
        <v>102.8</v>
      </c>
    </row>
    <row r="788" spans="1:4" ht="15" customHeight="1">
      <c r="A788" s="361">
        <v>900</v>
      </c>
      <c r="B788" s="362" t="s">
        <v>23461</v>
      </c>
      <c r="C788" s="363" t="s">
        <v>21691</v>
      </c>
      <c r="D788" s="364">
        <v>538.19000000000005</v>
      </c>
    </row>
    <row r="789" spans="1:4" ht="17.100000000000001" customHeight="1">
      <c r="A789" s="361">
        <v>12242</v>
      </c>
      <c r="B789" s="362" t="s">
        <v>23462</v>
      </c>
      <c r="C789" s="363" t="s">
        <v>21683</v>
      </c>
      <c r="D789" s="364">
        <v>599.94000000000005</v>
      </c>
    </row>
    <row r="790" spans="1:4" ht="25.5" customHeight="1">
      <c r="A790" s="361">
        <v>11951</v>
      </c>
      <c r="B790" s="362" t="s">
        <v>23463</v>
      </c>
      <c r="C790" s="363" t="s">
        <v>21683</v>
      </c>
      <c r="D790" s="364">
        <v>198.57</v>
      </c>
    </row>
    <row r="791" spans="1:4" ht="15" customHeight="1">
      <c r="A791" s="361">
        <v>1051</v>
      </c>
      <c r="B791" s="362" t="s">
        <v>23464</v>
      </c>
      <c r="C791" s="363" t="s">
        <v>21683</v>
      </c>
      <c r="D791" s="364">
        <v>171.07</v>
      </c>
    </row>
    <row r="792" spans="1:4" ht="17.100000000000001" customHeight="1">
      <c r="A792" s="361">
        <v>12940</v>
      </c>
      <c r="B792" s="362" t="s">
        <v>21970</v>
      </c>
      <c r="C792" s="363" t="s">
        <v>21683</v>
      </c>
      <c r="D792" s="364">
        <v>260.45</v>
      </c>
    </row>
    <row r="793" spans="1:4" ht="17.100000000000001" customHeight="1">
      <c r="A793" s="361">
        <v>11861</v>
      </c>
      <c r="B793" s="362" t="s">
        <v>21971</v>
      </c>
      <c r="C793" s="363" t="s">
        <v>21683</v>
      </c>
      <c r="D793" s="364">
        <v>327.66000000000003</v>
      </c>
    </row>
    <row r="794" spans="1:4" ht="17.100000000000001" customHeight="1">
      <c r="A794" s="361">
        <v>12887</v>
      </c>
      <c r="B794" s="362" t="s">
        <v>21972</v>
      </c>
      <c r="C794" s="363" t="s">
        <v>21683</v>
      </c>
      <c r="D794" s="364">
        <v>379.24</v>
      </c>
    </row>
    <row r="795" spans="1:4" ht="15" customHeight="1">
      <c r="A795" s="361">
        <v>1052</v>
      </c>
      <c r="B795" s="362" t="s">
        <v>23465</v>
      </c>
      <c r="C795" s="363" t="s">
        <v>21683</v>
      </c>
      <c r="D795" s="364">
        <v>92.52</v>
      </c>
    </row>
    <row r="796" spans="1:4" ht="17.100000000000001" customHeight="1">
      <c r="A796" s="361">
        <v>12581</v>
      </c>
      <c r="B796" s="362" t="s">
        <v>23466</v>
      </c>
      <c r="C796" s="363" t="s">
        <v>21683</v>
      </c>
      <c r="D796" s="364">
        <v>925.25</v>
      </c>
    </row>
    <row r="797" spans="1:4" ht="15" customHeight="1">
      <c r="A797" s="361">
        <v>1054</v>
      </c>
      <c r="B797" s="362" t="s">
        <v>23467</v>
      </c>
      <c r="C797" s="363" t="s">
        <v>21683</v>
      </c>
      <c r="D797" s="364">
        <v>71.28</v>
      </c>
    </row>
    <row r="798" spans="1:4" ht="15" customHeight="1">
      <c r="A798" s="361">
        <v>1055</v>
      </c>
      <c r="B798" s="362" t="s">
        <v>23468</v>
      </c>
      <c r="C798" s="363" t="s">
        <v>21683</v>
      </c>
      <c r="D798" s="364">
        <v>114.07</v>
      </c>
    </row>
    <row r="799" spans="1:4" ht="15" customHeight="1">
      <c r="A799" s="361">
        <v>7605</v>
      </c>
      <c r="B799" s="362" t="s">
        <v>23469</v>
      </c>
      <c r="C799" s="363" t="s">
        <v>21683</v>
      </c>
      <c r="D799" s="364">
        <v>572.9</v>
      </c>
    </row>
    <row r="800" spans="1:4" ht="15" customHeight="1">
      <c r="A800" s="361">
        <v>1056</v>
      </c>
      <c r="B800" s="362" t="s">
        <v>23470</v>
      </c>
      <c r="C800" s="363" t="s">
        <v>21683</v>
      </c>
      <c r="D800" s="364">
        <v>114.07</v>
      </c>
    </row>
    <row r="801" spans="1:4" ht="17.100000000000001" customHeight="1">
      <c r="A801" s="361">
        <v>6921</v>
      </c>
      <c r="B801" s="362" t="s">
        <v>21973</v>
      </c>
      <c r="C801" s="363" t="s">
        <v>21683</v>
      </c>
      <c r="D801" s="364">
        <v>733.65</v>
      </c>
    </row>
    <row r="802" spans="1:4" ht="15" customHeight="1">
      <c r="A802" s="361">
        <v>4406</v>
      </c>
      <c r="B802" s="362" t="s">
        <v>21974</v>
      </c>
      <c r="C802" s="363" t="s">
        <v>21683</v>
      </c>
      <c r="D802" s="364">
        <v>228.04</v>
      </c>
    </row>
    <row r="803" spans="1:4" ht="25.5" customHeight="1">
      <c r="A803" s="361">
        <v>11791</v>
      </c>
      <c r="B803" s="362" t="s">
        <v>21975</v>
      </c>
      <c r="C803" s="363" t="s">
        <v>21683</v>
      </c>
      <c r="D803" s="364">
        <v>187.55</v>
      </c>
    </row>
    <row r="804" spans="1:4" ht="25.5" customHeight="1">
      <c r="A804" s="361">
        <v>7108</v>
      </c>
      <c r="B804" s="362" t="s">
        <v>21838</v>
      </c>
      <c r="C804" s="363" t="s">
        <v>21683</v>
      </c>
      <c r="D804" s="364">
        <v>401.03</v>
      </c>
    </row>
    <row r="805" spans="1:4" ht="17.100000000000001" customHeight="1">
      <c r="A805" s="361">
        <v>12085</v>
      </c>
      <c r="B805" s="362" t="s">
        <v>21976</v>
      </c>
      <c r="C805" s="363" t="s">
        <v>21683</v>
      </c>
      <c r="D805" s="364">
        <v>199.3</v>
      </c>
    </row>
    <row r="806" spans="1:4" ht="25.5" customHeight="1">
      <c r="A806" s="361">
        <v>11647</v>
      </c>
      <c r="B806" s="362" t="s">
        <v>21977</v>
      </c>
      <c r="C806" s="363" t="s">
        <v>21683</v>
      </c>
      <c r="D806" s="364">
        <v>289.14999999999998</v>
      </c>
    </row>
    <row r="807" spans="1:4" ht="25.5" customHeight="1">
      <c r="A807" s="361">
        <v>3136</v>
      </c>
      <c r="B807" s="362" t="s">
        <v>23471</v>
      </c>
      <c r="C807" s="363" t="s">
        <v>21683</v>
      </c>
      <c r="D807" s="364">
        <v>151.01</v>
      </c>
    </row>
    <row r="808" spans="1:4" ht="15" customHeight="1">
      <c r="A808" s="361">
        <v>4970</v>
      </c>
      <c r="B808" s="362" t="s">
        <v>23472</v>
      </c>
      <c r="C808" s="363" t="s">
        <v>21691</v>
      </c>
      <c r="D808" s="364">
        <v>491.84</v>
      </c>
    </row>
    <row r="809" spans="1:4" ht="17.100000000000001" customHeight="1">
      <c r="A809" s="361">
        <v>12407</v>
      </c>
      <c r="B809" s="362" t="s">
        <v>21805</v>
      </c>
      <c r="C809" s="363" t="s">
        <v>21683</v>
      </c>
      <c r="D809" s="364">
        <v>286.83999999999997</v>
      </c>
    </row>
    <row r="810" spans="1:4" ht="15" customHeight="1">
      <c r="A810" s="361">
        <v>1058</v>
      </c>
      <c r="B810" s="362" t="s">
        <v>23473</v>
      </c>
      <c r="C810" s="363" t="s">
        <v>21683</v>
      </c>
      <c r="D810" s="364">
        <v>199.28</v>
      </c>
    </row>
    <row r="811" spans="1:4" ht="15" customHeight="1">
      <c r="A811" s="361">
        <v>1059</v>
      </c>
      <c r="B811" s="362" t="s">
        <v>23474</v>
      </c>
      <c r="C811" s="363" t="s">
        <v>21683</v>
      </c>
      <c r="D811" s="364">
        <v>371.98</v>
      </c>
    </row>
    <row r="812" spans="1:4" ht="15" customHeight="1">
      <c r="A812" s="361">
        <v>1074</v>
      </c>
      <c r="B812" s="362" t="s">
        <v>23475</v>
      </c>
      <c r="C812" s="363" t="s">
        <v>21683</v>
      </c>
      <c r="D812" s="364">
        <v>256.61</v>
      </c>
    </row>
    <row r="813" spans="1:4" ht="25.5" customHeight="1">
      <c r="A813" s="361">
        <v>13396</v>
      </c>
      <c r="B813" s="362" t="s">
        <v>21979</v>
      </c>
      <c r="C813" s="363" t="s">
        <v>21691</v>
      </c>
      <c r="D813" s="364">
        <v>180.25</v>
      </c>
    </row>
    <row r="814" spans="1:4" ht="25.5" customHeight="1">
      <c r="A814" s="361">
        <v>12732</v>
      </c>
      <c r="B814" s="362" t="s">
        <v>23476</v>
      </c>
      <c r="C814" s="363" t="s">
        <v>21691</v>
      </c>
      <c r="D814" s="364">
        <v>244.08</v>
      </c>
    </row>
    <row r="815" spans="1:4" ht="25.5" customHeight="1">
      <c r="A815" s="361">
        <v>13233</v>
      </c>
      <c r="B815" s="362" t="s">
        <v>23477</v>
      </c>
      <c r="C815" s="363" t="s">
        <v>21691</v>
      </c>
      <c r="D815" s="364">
        <v>1104.04</v>
      </c>
    </row>
    <row r="816" spans="1:4" ht="25.5" customHeight="1">
      <c r="A816" s="361">
        <v>12865</v>
      </c>
      <c r="B816" s="362" t="s">
        <v>23478</v>
      </c>
      <c r="C816" s="363" t="s">
        <v>21691</v>
      </c>
      <c r="D816" s="364">
        <v>123.36</v>
      </c>
    </row>
    <row r="817" spans="1:5" ht="25.5" customHeight="1">
      <c r="A817" s="361">
        <v>12437</v>
      </c>
      <c r="B817" s="362" t="s">
        <v>23479</v>
      </c>
      <c r="C817" s="363" t="s">
        <v>21691</v>
      </c>
      <c r="D817" s="364">
        <v>99.3</v>
      </c>
    </row>
    <row r="818" spans="1:5" ht="17.100000000000001" customHeight="1">
      <c r="A818" s="361">
        <v>12734</v>
      </c>
      <c r="B818" s="362" t="s">
        <v>23480</v>
      </c>
      <c r="C818" s="363" t="s">
        <v>21691</v>
      </c>
      <c r="D818" s="364">
        <v>188.61</v>
      </c>
    </row>
    <row r="819" spans="1:5" ht="17.100000000000001" customHeight="1">
      <c r="A819" s="361">
        <v>7936</v>
      </c>
      <c r="B819" s="362" t="s">
        <v>23481</v>
      </c>
      <c r="C819" s="363" t="s">
        <v>21691</v>
      </c>
      <c r="D819" s="364">
        <v>171.88</v>
      </c>
    </row>
    <row r="820" spans="1:5" ht="25.5" customHeight="1">
      <c r="A820" s="361">
        <v>13008</v>
      </c>
      <c r="B820" s="362" t="s">
        <v>23482</v>
      </c>
      <c r="C820" s="363" t="s">
        <v>21691</v>
      </c>
      <c r="D820" s="364">
        <v>153.84</v>
      </c>
    </row>
    <row r="821" spans="1:5" ht="17.100000000000001" customHeight="1">
      <c r="A821" s="361">
        <v>12435</v>
      </c>
      <c r="B821" s="362" t="s">
        <v>21980</v>
      </c>
      <c r="C821" s="363" t="s">
        <v>21683</v>
      </c>
      <c r="D821" s="364">
        <v>165.49</v>
      </c>
    </row>
    <row r="822" spans="1:5" ht="25.5" customHeight="1">
      <c r="A822" s="361">
        <v>12436</v>
      </c>
      <c r="B822" s="362" t="s">
        <v>21981</v>
      </c>
      <c r="C822" s="363" t="s">
        <v>21683</v>
      </c>
      <c r="D822" s="364">
        <v>198.57</v>
      </c>
    </row>
    <row r="823" spans="1:5" ht="17.100000000000001" customHeight="1">
      <c r="A823" s="361">
        <v>11786</v>
      </c>
      <c r="B823" s="362" t="s">
        <v>23483</v>
      </c>
      <c r="C823" s="363" t="s">
        <v>21691</v>
      </c>
      <c r="D823" s="364">
        <v>198.57</v>
      </c>
    </row>
    <row r="824" spans="1:5" ht="15" customHeight="1">
      <c r="A824" s="361">
        <v>1139</v>
      </c>
      <c r="B824" s="362" t="s">
        <v>23484</v>
      </c>
      <c r="C824" s="363" t="s">
        <v>21683</v>
      </c>
      <c r="D824" s="364">
        <v>337.1</v>
      </c>
    </row>
    <row r="825" spans="1:5" ht="25.5" customHeight="1">
      <c r="A825" s="361">
        <v>12582</v>
      </c>
      <c r="B825" s="362" t="s">
        <v>21982</v>
      </c>
      <c r="C825" s="363" t="s">
        <v>21683</v>
      </c>
      <c r="D825" s="364">
        <v>1963.29</v>
      </c>
    </row>
    <row r="826" spans="1:5" ht="17.100000000000001" customHeight="1">
      <c r="A826" s="361">
        <v>11261</v>
      </c>
      <c r="B826" s="362" t="s">
        <v>21983</v>
      </c>
      <c r="C826" s="363" t="s">
        <v>21681</v>
      </c>
      <c r="D826" s="364">
        <v>201.66</v>
      </c>
    </row>
    <row r="827" spans="1:5" ht="17.100000000000001" customHeight="1">
      <c r="A827" s="361">
        <v>12941</v>
      </c>
      <c r="B827" s="362" t="s">
        <v>23485</v>
      </c>
      <c r="C827" s="363" t="s">
        <v>21681</v>
      </c>
      <c r="D827" s="364">
        <v>1130.8499999999999</v>
      </c>
    </row>
    <row r="828" spans="1:5" ht="15" customHeight="1">
      <c r="A828" s="361">
        <v>12469</v>
      </c>
      <c r="B828" s="362" t="s">
        <v>23486</v>
      </c>
      <c r="C828" s="363" t="s">
        <v>21683</v>
      </c>
      <c r="D828" s="364">
        <v>154.96</v>
      </c>
    </row>
    <row r="829" spans="1:5" ht="15" customHeight="1">
      <c r="A829" s="361">
        <v>12468</v>
      </c>
      <c r="B829" s="362" t="s">
        <v>23487</v>
      </c>
      <c r="C829" s="363" t="s">
        <v>21683</v>
      </c>
      <c r="D829" s="364">
        <v>308.01</v>
      </c>
    </row>
    <row r="830" spans="1:5" ht="17.100000000000001" customHeight="1">
      <c r="A830" s="361">
        <v>12676</v>
      </c>
      <c r="B830" s="362" t="s">
        <v>23488</v>
      </c>
      <c r="C830" s="363" t="s">
        <v>21681</v>
      </c>
      <c r="D830" s="364">
        <v>2299.94</v>
      </c>
    </row>
    <row r="831" spans="1:5" ht="17.100000000000001" customHeight="1">
      <c r="A831" s="361">
        <v>12994</v>
      </c>
      <c r="B831" s="362" t="s">
        <v>23489</v>
      </c>
      <c r="C831" s="363" t="s">
        <v>21681</v>
      </c>
      <c r="D831" s="364">
        <v>3018.31</v>
      </c>
    </row>
    <row r="832" spans="1:5" ht="34.15" customHeight="1">
      <c r="A832" s="361">
        <v>1817</v>
      </c>
      <c r="B832" s="362" t="s">
        <v>21984</v>
      </c>
      <c r="C832" s="363" t="s">
        <v>21681</v>
      </c>
      <c r="D832" s="364">
        <v>800.75</v>
      </c>
      <c r="E832" s="365" t="s">
        <v>22769</v>
      </c>
    </row>
    <row r="833" spans="1:4" ht="34.15" customHeight="1">
      <c r="A833" s="361">
        <v>11478</v>
      </c>
      <c r="B833" s="362" t="s">
        <v>21985</v>
      </c>
      <c r="C833" s="363" t="s">
        <v>21681</v>
      </c>
      <c r="D833" s="364">
        <v>2441.56</v>
      </c>
    </row>
    <row r="834" spans="1:4" ht="34.15" customHeight="1">
      <c r="A834" s="361">
        <v>12993</v>
      </c>
      <c r="B834" s="362" t="s">
        <v>21986</v>
      </c>
      <c r="C834" s="363" t="s">
        <v>21681</v>
      </c>
      <c r="D834" s="364">
        <v>2441.56</v>
      </c>
    </row>
    <row r="835" spans="1:4" ht="34.15" customHeight="1">
      <c r="A835" s="361">
        <v>12995</v>
      </c>
      <c r="B835" s="362" t="s">
        <v>21987</v>
      </c>
      <c r="C835" s="363" t="s">
        <v>21681</v>
      </c>
      <c r="D835" s="364">
        <v>2657.74</v>
      </c>
    </row>
    <row r="836" spans="1:4" ht="34.15" customHeight="1">
      <c r="A836" s="361">
        <v>13674</v>
      </c>
      <c r="B836" s="362" t="s">
        <v>21988</v>
      </c>
      <c r="C836" s="363" t="s">
        <v>21681</v>
      </c>
      <c r="D836" s="364">
        <v>4567.5</v>
      </c>
    </row>
    <row r="837" spans="1:4" ht="17.100000000000001" customHeight="1">
      <c r="A837" s="361">
        <v>12929</v>
      </c>
      <c r="B837" s="362" t="s">
        <v>23490</v>
      </c>
      <c r="C837" s="363" t="s">
        <v>21683</v>
      </c>
      <c r="D837" s="364">
        <v>497.82</v>
      </c>
    </row>
    <row r="838" spans="1:4" ht="17.100000000000001" customHeight="1">
      <c r="A838" s="361">
        <v>12939</v>
      </c>
      <c r="B838" s="362" t="s">
        <v>23491</v>
      </c>
      <c r="C838" s="363" t="s">
        <v>21683</v>
      </c>
      <c r="D838" s="364">
        <v>257.01</v>
      </c>
    </row>
    <row r="839" spans="1:4" ht="17.100000000000001" customHeight="1">
      <c r="A839" s="361">
        <v>1821</v>
      </c>
      <c r="B839" s="362" t="s">
        <v>23492</v>
      </c>
      <c r="C839" s="363" t="s">
        <v>21683</v>
      </c>
      <c r="D839" s="364">
        <v>154.19999999999999</v>
      </c>
    </row>
    <row r="840" spans="1:4" ht="17.100000000000001" customHeight="1">
      <c r="A840" s="361">
        <v>13003</v>
      </c>
      <c r="B840" s="362" t="s">
        <v>21990</v>
      </c>
      <c r="C840" s="363" t="s">
        <v>21683</v>
      </c>
      <c r="D840" s="364">
        <v>923.03</v>
      </c>
    </row>
    <row r="841" spans="1:4" ht="15" customHeight="1">
      <c r="A841" s="361">
        <v>13004</v>
      </c>
      <c r="C841" s="363" t="s">
        <v>21683</v>
      </c>
      <c r="D841" s="364">
        <v>974.31</v>
      </c>
    </row>
    <row r="842" spans="1:4" ht="25.5" customHeight="1">
      <c r="B842" s="362" t="s">
        <v>21991</v>
      </c>
    </row>
    <row r="843" spans="1:4" ht="25.5" customHeight="1">
      <c r="A843" s="361">
        <v>13053</v>
      </c>
      <c r="B843" s="362" t="s">
        <v>21992</v>
      </c>
      <c r="C843" s="363" t="s">
        <v>21683</v>
      </c>
      <c r="D843" s="364">
        <v>793.27</v>
      </c>
    </row>
    <row r="844" spans="1:4" ht="15" customHeight="1">
      <c r="A844" s="361">
        <v>1832</v>
      </c>
      <c r="B844" s="362" t="s">
        <v>23493</v>
      </c>
      <c r="C844" s="363" t="s">
        <v>21683</v>
      </c>
      <c r="D844" s="364">
        <v>256.61</v>
      </c>
    </row>
    <row r="845" spans="1:4" ht="34.15" customHeight="1">
      <c r="A845" s="361">
        <v>12919</v>
      </c>
      <c r="B845" s="362" t="s">
        <v>23494</v>
      </c>
      <c r="C845" s="363" t="s">
        <v>21681</v>
      </c>
      <c r="D845" s="364">
        <v>5700.52</v>
      </c>
    </row>
    <row r="846" spans="1:4" ht="17.100000000000001" customHeight="1">
      <c r="A846" s="361">
        <v>9168</v>
      </c>
      <c r="B846" s="362" t="s">
        <v>23495</v>
      </c>
      <c r="C846" s="363" t="s">
        <v>21683</v>
      </c>
      <c r="D846" s="364">
        <v>523.58000000000004</v>
      </c>
    </row>
    <row r="847" spans="1:4" ht="25.5" customHeight="1">
      <c r="A847" s="361">
        <v>12459</v>
      </c>
      <c r="B847" s="362" t="s">
        <v>23496</v>
      </c>
      <c r="C847" s="363" t="s">
        <v>21683</v>
      </c>
      <c r="D847" s="364">
        <v>395.91</v>
      </c>
    </row>
    <row r="848" spans="1:4" ht="25.5" customHeight="1">
      <c r="A848" s="361">
        <v>11841</v>
      </c>
      <c r="B848" s="362" t="s">
        <v>23497</v>
      </c>
      <c r="C848" s="363" t="s">
        <v>21683</v>
      </c>
      <c r="D848" s="364">
        <v>308.89</v>
      </c>
    </row>
    <row r="849" spans="1:4" ht="17.100000000000001" customHeight="1">
      <c r="A849" s="361">
        <v>9169</v>
      </c>
      <c r="B849" s="362" t="s">
        <v>23498</v>
      </c>
      <c r="C849" s="363" t="s">
        <v>21683</v>
      </c>
      <c r="D849" s="364">
        <v>525.64</v>
      </c>
    </row>
    <row r="850" spans="1:4" ht="25.5" customHeight="1">
      <c r="A850" s="361">
        <v>12470</v>
      </c>
      <c r="B850" s="362" t="s">
        <v>23499</v>
      </c>
      <c r="C850" s="363" t="s">
        <v>21683</v>
      </c>
      <c r="D850" s="364">
        <v>410.39</v>
      </c>
    </row>
    <row r="851" spans="1:4" ht="17.100000000000001" customHeight="1">
      <c r="A851" s="361">
        <v>12587</v>
      </c>
      <c r="B851" s="362" t="s">
        <v>21993</v>
      </c>
      <c r="C851" s="363" t="s">
        <v>21683</v>
      </c>
      <c r="D851" s="364">
        <v>478.43</v>
      </c>
    </row>
    <row r="852" spans="1:4" ht="25.5" customHeight="1">
      <c r="A852" s="361">
        <v>9357</v>
      </c>
      <c r="B852" s="362" t="s">
        <v>23500</v>
      </c>
      <c r="C852" s="363" t="s">
        <v>21683</v>
      </c>
      <c r="D852" s="364">
        <v>657.42</v>
      </c>
    </row>
    <row r="853" spans="1:4" ht="25.5" customHeight="1">
      <c r="A853" s="361">
        <v>12461</v>
      </c>
      <c r="B853" s="362" t="s">
        <v>23501</v>
      </c>
      <c r="C853" s="363" t="s">
        <v>21683</v>
      </c>
      <c r="D853" s="364">
        <v>539.23</v>
      </c>
    </row>
    <row r="854" spans="1:4" ht="25.5" customHeight="1">
      <c r="A854" s="361">
        <v>12460</v>
      </c>
      <c r="B854" s="362" t="s">
        <v>23502</v>
      </c>
      <c r="C854" s="363" t="s">
        <v>21683</v>
      </c>
      <c r="D854" s="364">
        <v>681.57</v>
      </c>
    </row>
    <row r="855" spans="1:4" ht="25.5" customHeight="1">
      <c r="A855" s="361">
        <v>10419</v>
      </c>
      <c r="B855" s="362" t="s">
        <v>23503</v>
      </c>
      <c r="C855" s="363" t="s">
        <v>21683</v>
      </c>
      <c r="D855" s="364">
        <v>309.37</v>
      </c>
    </row>
    <row r="856" spans="1:4" ht="25.5" customHeight="1">
      <c r="A856" s="361">
        <v>12084</v>
      </c>
      <c r="B856" s="362" t="s">
        <v>23504</v>
      </c>
      <c r="C856" s="363" t="s">
        <v>21683</v>
      </c>
      <c r="D856" s="364">
        <v>330.95</v>
      </c>
    </row>
    <row r="857" spans="1:4" ht="17.100000000000001" customHeight="1">
      <c r="A857" s="361">
        <v>12682</v>
      </c>
      <c r="B857" s="362" t="s">
        <v>23505</v>
      </c>
      <c r="C857" s="363" t="s">
        <v>21681</v>
      </c>
      <c r="D857" s="364">
        <v>3469.67</v>
      </c>
    </row>
    <row r="858" spans="1:4" ht="17.100000000000001" customHeight="1">
      <c r="A858" s="361">
        <v>12681</v>
      </c>
      <c r="B858" s="362" t="s">
        <v>23506</v>
      </c>
      <c r="C858" s="363" t="s">
        <v>21681</v>
      </c>
      <c r="D858" s="364">
        <v>8280.93</v>
      </c>
    </row>
    <row r="859" spans="1:4" ht="17.100000000000001" customHeight="1">
      <c r="A859" s="361">
        <v>12680</v>
      </c>
      <c r="B859" s="362" t="s">
        <v>23507</v>
      </c>
      <c r="C859" s="363" t="s">
        <v>21681</v>
      </c>
      <c r="D859" s="364">
        <v>9668.82</v>
      </c>
    </row>
    <row r="860" spans="1:4" ht="25.5" customHeight="1">
      <c r="A860" s="361">
        <v>12886</v>
      </c>
      <c r="B860" s="362" t="s">
        <v>21995</v>
      </c>
      <c r="C860" s="363" t="s">
        <v>21683</v>
      </c>
      <c r="D860" s="364">
        <v>411.21</v>
      </c>
    </row>
    <row r="861" spans="1:4" ht="25.5" customHeight="1">
      <c r="A861" s="361">
        <v>12739</v>
      </c>
      <c r="B861" s="362" t="s">
        <v>21808</v>
      </c>
      <c r="C861" s="363" t="s">
        <v>21692</v>
      </c>
      <c r="D861" s="364">
        <v>58</v>
      </c>
    </row>
    <row r="862" spans="1:4" ht="34.15" customHeight="1">
      <c r="A862" s="361">
        <v>7894</v>
      </c>
      <c r="B862" s="362" t="s">
        <v>23508</v>
      </c>
      <c r="C862" s="363" t="s">
        <v>21681</v>
      </c>
      <c r="D862" s="364">
        <v>9800</v>
      </c>
    </row>
    <row r="863" spans="1:4" ht="17.100000000000001" customHeight="1">
      <c r="A863" s="361">
        <v>12742</v>
      </c>
      <c r="B863" s="362" t="s">
        <v>21802</v>
      </c>
      <c r="C863" s="363" t="s">
        <v>21691</v>
      </c>
      <c r="D863" s="364">
        <v>180</v>
      </c>
    </row>
    <row r="864" spans="1:4" ht="17.100000000000001" customHeight="1">
      <c r="A864" s="361">
        <v>13338</v>
      </c>
      <c r="B864" s="362" t="s">
        <v>23509</v>
      </c>
      <c r="C864" s="363" t="s">
        <v>21681</v>
      </c>
      <c r="D864" s="364">
        <v>13.75</v>
      </c>
    </row>
    <row r="865" spans="1:5" ht="15" customHeight="1">
      <c r="A865" s="361">
        <v>13340</v>
      </c>
      <c r="B865" s="362" t="s">
        <v>23510</v>
      </c>
      <c r="C865" s="363" t="s">
        <v>21681</v>
      </c>
      <c r="D865" s="364">
        <v>109.8</v>
      </c>
    </row>
    <row r="866" spans="1:5" ht="34.15" customHeight="1">
      <c r="A866" s="361">
        <v>12759</v>
      </c>
      <c r="B866" s="362" t="s">
        <v>23511</v>
      </c>
      <c r="C866" s="363" t="s">
        <v>22034</v>
      </c>
      <c r="D866" s="364">
        <v>40.75</v>
      </c>
    </row>
    <row r="867" spans="1:5" ht="17.100000000000001" customHeight="1">
      <c r="A867" s="361">
        <v>2855</v>
      </c>
      <c r="B867" s="362" t="s">
        <v>23512</v>
      </c>
      <c r="C867" s="363" t="s">
        <v>21692</v>
      </c>
      <c r="D867" s="364">
        <v>12.8</v>
      </c>
    </row>
    <row r="868" spans="1:5" ht="25.5" customHeight="1">
      <c r="A868" s="361">
        <v>2856</v>
      </c>
      <c r="B868" s="362" t="s">
        <v>23513</v>
      </c>
      <c r="C868" s="363" t="s">
        <v>21692</v>
      </c>
      <c r="D868" s="364">
        <v>25.8</v>
      </c>
    </row>
    <row r="869" spans="1:5" ht="17.100000000000001" customHeight="1">
      <c r="A869" s="361">
        <v>2852</v>
      </c>
      <c r="B869" s="362" t="s">
        <v>23514</v>
      </c>
      <c r="C869" s="363" t="s">
        <v>21692</v>
      </c>
      <c r="D869" s="364">
        <v>28.6</v>
      </c>
    </row>
    <row r="870" spans="1:5" ht="15" customHeight="1">
      <c r="A870" s="361">
        <v>2853</v>
      </c>
      <c r="C870" s="363" t="s">
        <v>21692</v>
      </c>
      <c r="D870" s="364">
        <v>16</v>
      </c>
    </row>
    <row r="871" spans="1:5" ht="17.100000000000001" customHeight="1">
      <c r="B871" s="362" t="s">
        <v>23515</v>
      </c>
    </row>
    <row r="872" spans="1:5" ht="17.100000000000001" customHeight="1">
      <c r="A872" s="361">
        <v>10223</v>
      </c>
      <c r="B872" s="362" t="s">
        <v>23516</v>
      </c>
      <c r="C872" s="363" t="s">
        <v>21681</v>
      </c>
      <c r="D872" s="364">
        <v>59</v>
      </c>
    </row>
    <row r="873" spans="1:5" ht="17.100000000000001" customHeight="1">
      <c r="A873" s="361">
        <v>11828</v>
      </c>
      <c r="B873" s="362" t="s">
        <v>23517</v>
      </c>
      <c r="C873" s="363" t="s">
        <v>21692</v>
      </c>
      <c r="D873" s="364">
        <v>14</v>
      </c>
    </row>
    <row r="874" spans="1:5" ht="17.100000000000001" customHeight="1">
      <c r="A874" s="361">
        <v>3467</v>
      </c>
      <c r="B874" s="362" t="s">
        <v>23518</v>
      </c>
      <c r="C874" s="363" t="s">
        <v>21692</v>
      </c>
      <c r="D874" s="364">
        <v>10.89</v>
      </c>
    </row>
    <row r="875" spans="1:5" ht="17.100000000000001" customHeight="1">
      <c r="A875" s="361">
        <v>3468</v>
      </c>
      <c r="B875" s="362" t="s">
        <v>23519</v>
      </c>
      <c r="C875" s="363" t="s">
        <v>21692</v>
      </c>
      <c r="D875" s="364">
        <v>11.4</v>
      </c>
    </row>
    <row r="876" spans="1:5" ht="17.100000000000001" customHeight="1">
      <c r="A876" s="361">
        <v>12741</v>
      </c>
      <c r="B876" s="362" t="s">
        <v>21806</v>
      </c>
      <c r="C876" s="363" t="s">
        <v>21692</v>
      </c>
      <c r="D876" s="364">
        <v>18.850000000000001</v>
      </c>
    </row>
    <row r="877" spans="1:5" ht="17.100000000000001" customHeight="1">
      <c r="A877" s="361">
        <v>13339</v>
      </c>
      <c r="B877" s="362" t="s">
        <v>23520</v>
      </c>
      <c r="C877" s="363" t="s">
        <v>21681</v>
      </c>
      <c r="D877" s="364">
        <v>10.26</v>
      </c>
    </row>
    <row r="878" spans="1:5" ht="25.5" customHeight="1">
      <c r="A878" s="361">
        <v>11309</v>
      </c>
      <c r="B878" s="362" t="s">
        <v>23521</v>
      </c>
      <c r="C878" s="363" t="s">
        <v>21683</v>
      </c>
      <c r="D878" s="364">
        <v>58</v>
      </c>
    </row>
    <row r="879" spans="1:5" ht="17.100000000000001" customHeight="1">
      <c r="A879" s="361">
        <v>6870</v>
      </c>
      <c r="B879" s="362" t="s">
        <v>23522</v>
      </c>
      <c r="C879" s="363" t="s">
        <v>23523</v>
      </c>
      <c r="D879" s="364">
        <v>2</v>
      </c>
    </row>
    <row r="880" spans="1:5" ht="17.100000000000001" customHeight="1">
      <c r="A880" s="361">
        <v>2952</v>
      </c>
      <c r="B880" s="362" t="s">
        <v>23524</v>
      </c>
      <c r="C880" s="363" t="s">
        <v>21692</v>
      </c>
      <c r="D880" s="364">
        <v>16.28</v>
      </c>
      <c r="E880" s="365" t="s">
        <v>22769</v>
      </c>
    </row>
    <row r="881" spans="1:5" ht="15" customHeight="1">
      <c r="A881" s="361">
        <v>4730</v>
      </c>
      <c r="B881" s="362" t="s">
        <v>23525</v>
      </c>
      <c r="C881" s="363" t="s">
        <v>21692</v>
      </c>
      <c r="D881" s="364">
        <v>23.85</v>
      </c>
      <c r="E881" s="365" t="s">
        <v>22769</v>
      </c>
    </row>
    <row r="882" spans="1:5" ht="15" customHeight="1">
      <c r="A882" s="361">
        <v>135</v>
      </c>
      <c r="B882" s="362" t="s">
        <v>23526</v>
      </c>
      <c r="C882" s="363" t="s">
        <v>21692</v>
      </c>
      <c r="D882" s="364">
        <v>10.52</v>
      </c>
      <c r="E882" s="365" t="s">
        <v>22769</v>
      </c>
    </row>
    <row r="883" spans="1:5" ht="15" customHeight="1">
      <c r="A883" s="361">
        <v>136</v>
      </c>
      <c r="B883" s="362" t="s">
        <v>23527</v>
      </c>
      <c r="C883" s="363" t="s">
        <v>21692</v>
      </c>
      <c r="D883" s="364">
        <v>51.9</v>
      </c>
      <c r="E883" s="365" t="s">
        <v>22769</v>
      </c>
    </row>
    <row r="884" spans="1:5" ht="15" customHeight="1">
      <c r="A884" s="361">
        <v>4735</v>
      </c>
      <c r="B884" s="362" t="s">
        <v>23528</v>
      </c>
      <c r="C884" s="363" t="s">
        <v>21692</v>
      </c>
      <c r="D884" s="364">
        <v>49.36</v>
      </c>
      <c r="E884" s="365" t="s">
        <v>22769</v>
      </c>
    </row>
    <row r="885" spans="1:5" ht="15" customHeight="1">
      <c r="A885" s="361">
        <v>4726</v>
      </c>
      <c r="B885" s="362" t="s">
        <v>23529</v>
      </c>
      <c r="C885" s="363" t="s">
        <v>21692</v>
      </c>
      <c r="D885" s="364">
        <v>42.21</v>
      </c>
      <c r="E885" s="365" t="s">
        <v>22769</v>
      </c>
    </row>
    <row r="886" spans="1:5" ht="15" customHeight="1">
      <c r="A886" s="361">
        <v>4734</v>
      </c>
      <c r="B886" s="362" t="s">
        <v>23530</v>
      </c>
      <c r="C886" s="363" t="s">
        <v>21692</v>
      </c>
      <c r="D886" s="364">
        <v>230.44</v>
      </c>
    </row>
    <row r="887" spans="1:5" ht="17.100000000000001" customHeight="1">
      <c r="A887" s="361">
        <v>9475</v>
      </c>
      <c r="B887" s="362" t="s">
        <v>21766</v>
      </c>
      <c r="C887" s="363" t="s">
        <v>21683</v>
      </c>
      <c r="D887" s="364">
        <v>411.79</v>
      </c>
    </row>
    <row r="888" spans="1:5" ht="15" customHeight="1">
      <c r="A888" s="361">
        <v>138</v>
      </c>
      <c r="B888" s="362" t="s">
        <v>23531</v>
      </c>
      <c r="C888" s="363" t="s">
        <v>21692</v>
      </c>
      <c r="D888" s="364">
        <v>80.55</v>
      </c>
      <c r="E888" s="365" t="s">
        <v>22769</v>
      </c>
    </row>
    <row r="889" spans="1:5" ht="15" customHeight="1">
      <c r="A889" s="361">
        <v>13553</v>
      </c>
      <c r="B889" s="362" t="s">
        <v>23532</v>
      </c>
      <c r="C889" s="363" t="s">
        <v>21692</v>
      </c>
      <c r="D889" s="364">
        <v>64.92</v>
      </c>
    </row>
    <row r="890" spans="1:5" ht="25.5" customHeight="1">
      <c r="A890" s="361">
        <v>4157</v>
      </c>
      <c r="B890" s="362" t="s">
        <v>23533</v>
      </c>
      <c r="C890" s="363" t="s">
        <v>21692</v>
      </c>
      <c r="D890" s="364">
        <v>49.36</v>
      </c>
      <c r="E890" s="365" t="s">
        <v>22769</v>
      </c>
    </row>
    <row r="891" spans="1:5" ht="15" customHeight="1">
      <c r="A891" s="361">
        <v>139</v>
      </c>
      <c r="B891" s="362" t="s">
        <v>23534</v>
      </c>
      <c r="C891" s="363" t="s">
        <v>21692</v>
      </c>
      <c r="D891" s="364">
        <v>16.02</v>
      </c>
      <c r="E891" s="365" t="s">
        <v>22769</v>
      </c>
    </row>
    <row r="892" spans="1:5" ht="15" customHeight="1">
      <c r="A892" s="361">
        <v>6742</v>
      </c>
      <c r="B892" s="362" t="s">
        <v>23535</v>
      </c>
      <c r="C892" s="363" t="s">
        <v>21692</v>
      </c>
      <c r="D892" s="364">
        <v>22</v>
      </c>
      <c r="E892" s="365" t="s">
        <v>22769</v>
      </c>
    </row>
    <row r="893" spans="1:5" ht="15" customHeight="1">
      <c r="A893" s="361">
        <v>8472</v>
      </c>
      <c r="B893" s="362" t="s">
        <v>23536</v>
      </c>
      <c r="C893" s="363" t="s">
        <v>21692</v>
      </c>
      <c r="D893" s="364">
        <v>6.24</v>
      </c>
    </row>
    <row r="894" spans="1:5" ht="15" customHeight="1">
      <c r="A894" s="361">
        <v>3106</v>
      </c>
      <c r="B894" s="362" t="s">
        <v>23537</v>
      </c>
      <c r="C894" s="363" t="s">
        <v>21692</v>
      </c>
      <c r="D894" s="364">
        <v>303.18</v>
      </c>
    </row>
    <row r="895" spans="1:5" ht="15" customHeight="1">
      <c r="A895" s="361">
        <v>4731</v>
      </c>
      <c r="B895" s="362" t="s">
        <v>23538</v>
      </c>
      <c r="C895" s="363" t="s">
        <v>21692</v>
      </c>
      <c r="D895" s="364">
        <v>11.15</v>
      </c>
    </row>
    <row r="896" spans="1:5" ht="15" customHeight="1">
      <c r="A896" s="361">
        <v>4732</v>
      </c>
      <c r="B896" s="362" t="s">
        <v>23539</v>
      </c>
      <c r="C896" s="363" t="s">
        <v>21692</v>
      </c>
      <c r="D896" s="364">
        <v>4.29</v>
      </c>
    </row>
    <row r="897" spans="1:5" ht="15" customHeight="1">
      <c r="A897" s="361">
        <v>12518</v>
      </c>
      <c r="B897" s="362" t="s">
        <v>23540</v>
      </c>
      <c r="C897" s="363" t="s">
        <v>21920</v>
      </c>
      <c r="D897" s="364">
        <v>277.64999999999998</v>
      </c>
    </row>
    <row r="898" spans="1:5" ht="15" customHeight="1">
      <c r="A898" s="361">
        <v>2931</v>
      </c>
      <c r="B898" s="362" t="s">
        <v>23541</v>
      </c>
      <c r="C898" s="363" t="s">
        <v>21692</v>
      </c>
      <c r="D898" s="364">
        <v>33.78</v>
      </c>
    </row>
    <row r="899" spans="1:5" ht="15" customHeight="1">
      <c r="A899" s="361">
        <v>9862</v>
      </c>
      <c r="B899" s="362" t="s">
        <v>23542</v>
      </c>
      <c r="C899" s="363" t="s">
        <v>21692</v>
      </c>
      <c r="D899" s="364">
        <v>10.220000000000001</v>
      </c>
      <c r="E899" s="365" t="s">
        <v>22769</v>
      </c>
    </row>
    <row r="900" spans="1:5" ht="15" customHeight="1">
      <c r="A900" s="361">
        <v>13448</v>
      </c>
      <c r="B900" s="362" t="s">
        <v>23543</v>
      </c>
      <c r="C900" s="363" t="s">
        <v>21692</v>
      </c>
      <c r="D900" s="364">
        <v>25.7</v>
      </c>
      <c r="E900" s="365" t="s">
        <v>22769</v>
      </c>
    </row>
    <row r="901" spans="1:5" ht="15" customHeight="1">
      <c r="A901" s="361">
        <v>622</v>
      </c>
      <c r="B901" s="362" t="s">
        <v>23544</v>
      </c>
      <c r="C901" s="363" t="s">
        <v>21692</v>
      </c>
      <c r="D901" s="364">
        <v>40.32</v>
      </c>
      <c r="E901" s="365" t="s">
        <v>22769</v>
      </c>
    </row>
    <row r="902" spans="1:5" ht="15" customHeight="1">
      <c r="A902" s="361">
        <v>623</v>
      </c>
      <c r="B902" s="362" t="s">
        <v>23545</v>
      </c>
      <c r="C902" s="363" t="s">
        <v>21692</v>
      </c>
      <c r="D902" s="364">
        <v>35.96</v>
      </c>
      <c r="E902" s="365" t="s">
        <v>22769</v>
      </c>
    </row>
    <row r="903" spans="1:5" ht="17.100000000000001" customHeight="1">
      <c r="A903" s="361">
        <v>814</v>
      </c>
      <c r="B903" s="362" t="s">
        <v>23546</v>
      </c>
      <c r="C903" s="363" t="s">
        <v>21920</v>
      </c>
      <c r="D903" s="364">
        <v>6.4</v>
      </c>
      <c r="E903" s="365" t="s">
        <v>22769</v>
      </c>
    </row>
    <row r="904" spans="1:5" ht="15" customHeight="1">
      <c r="A904" s="361">
        <v>2869</v>
      </c>
      <c r="B904" s="362" t="s">
        <v>23547</v>
      </c>
      <c r="C904" s="363" t="s">
        <v>21920</v>
      </c>
      <c r="D904" s="364">
        <v>58</v>
      </c>
      <c r="E904" s="365" t="s">
        <v>22769</v>
      </c>
    </row>
    <row r="905" spans="1:5" ht="15" customHeight="1">
      <c r="A905" s="361">
        <v>6884</v>
      </c>
      <c r="B905" s="362" t="s">
        <v>23548</v>
      </c>
      <c r="C905" s="363" t="s">
        <v>21692</v>
      </c>
      <c r="D905" s="364">
        <v>1.57</v>
      </c>
      <c r="E905" s="365" t="s">
        <v>22769</v>
      </c>
    </row>
    <row r="906" spans="1:5" ht="17.100000000000001" customHeight="1">
      <c r="A906" s="361">
        <v>1112</v>
      </c>
      <c r="B906" s="362" t="s">
        <v>23549</v>
      </c>
      <c r="C906" s="363" t="s">
        <v>21920</v>
      </c>
      <c r="D906" s="364">
        <v>15.9</v>
      </c>
      <c r="E906" s="365" t="s">
        <v>22769</v>
      </c>
    </row>
    <row r="907" spans="1:5" ht="15" customHeight="1">
      <c r="A907" s="361">
        <v>13727</v>
      </c>
      <c r="B907" s="362" t="s">
        <v>33234</v>
      </c>
      <c r="C907" s="363" t="s">
        <v>21692</v>
      </c>
      <c r="D907" s="364">
        <v>30.95</v>
      </c>
      <c r="E907" s="365" t="s">
        <v>22769</v>
      </c>
    </row>
    <row r="908" spans="1:5" ht="15" customHeight="1">
      <c r="A908" s="361">
        <v>13728</v>
      </c>
      <c r="B908" s="362" t="s">
        <v>33235</v>
      </c>
      <c r="C908" s="363" t="s">
        <v>21920</v>
      </c>
      <c r="D908" s="364">
        <v>61.8</v>
      </c>
      <c r="E908" s="365" t="s">
        <v>22769</v>
      </c>
    </row>
    <row r="909" spans="1:5" ht="15" customHeight="1">
      <c r="A909" s="361">
        <v>1113</v>
      </c>
      <c r="B909" s="362" t="s">
        <v>23550</v>
      </c>
      <c r="C909" s="363" t="s">
        <v>21692</v>
      </c>
      <c r="D909" s="364">
        <v>5.44</v>
      </c>
      <c r="E909" s="365" t="s">
        <v>22769</v>
      </c>
    </row>
    <row r="910" spans="1:5" ht="15" customHeight="1">
      <c r="A910" s="361">
        <v>8538</v>
      </c>
      <c r="B910" s="362" t="s">
        <v>23551</v>
      </c>
      <c r="C910" s="363" t="s">
        <v>23552</v>
      </c>
      <c r="D910" s="364">
        <v>32.58</v>
      </c>
      <c r="E910" s="365" t="s">
        <v>22769</v>
      </c>
    </row>
    <row r="911" spans="1:5" ht="15" customHeight="1">
      <c r="A911" s="361">
        <v>4738</v>
      </c>
      <c r="B911" s="362" t="s">
        <v>23553</v>
      </c>
      <c r="C911" s="363" t="s">
        <v>21692</v>
      </c>
      <c r="D911" s="364">
        <v>28.61</v>
      </c>
    </row>
    <row r="912" spans="1:5" ht="15" customHeight="1">
      <c r="A912" s="361">
        <v>11728</v>
      </c>
      <c r="B912" s="362" t="s">
        <v>23554</v>
      </c>
      <c r="C912" s="363" t="s">
        <v>21681</v>
      </c>
      <c r="D912" s="364">
        <v>51.52</v>
      </c>
      <c r="E912" s="365" t="s">
        <v>22769</v>
      </c>
    </row>
    <row r="913" spans="1:5" ht="15" customHeight="1">
      <c r="A913" s="361">
        <v>8788</v>
      </c>
      <c r="B913" s="362" t="s">
        <v>23555</v>
      </c>
      <c r="C913" s="363" t="s">
        <v>21692</v>
      </c>
      <c r="D913" s="364">
        <v>43.8</v>
      </c>
      <c r="E913" s="365" t="s">
        <v>22769</v>
      </c>
    </row>
    <row r="914" spans="1:5" ht="15" customHeight="1">
      <c r="A914" s="361">
        <v>9241</v>
      </c>
      <c r="B914" s="362" t="s">
        <v>23556</v>
      </c>
      <c r="C914" s="363" t="s">
        <v>21683</v>
      </c>
      <c r="D914" s="364">
        <v>3.34</v>
      </c>
    </row>
    <row r="915" spans="1:5" ht="15" customHeight="1">
      <c r="A915" s="361">
        <v>2218</v>
      </c>
      <c r="B915" s="362" t="s">
        <v>23557</v>
      </c>
      <c r="C915" s="363" t="s">
        <v>21920</v>
      </c>
      <c r="D915" s="364">
        <v>22.01</v>
      </c>
      <c r="E915" s="365" t="s">
        <v>22769</v>
      </c>
    </row>
    <row r="916" spans="1:5" ht="15" customHeight="1">
      <c r="A916" s="361">
        <v>12516</v>
      </c>
      <c r="B916" s="362" t="s">
        <v>23558</v>
      </c>
      <c r="C916" s="363" t="s">
        <v>21920</v>
      </c>
      <c r="D916" s="364">
        <v>13.74</v>
      </c>
      <c r="E916" s="365" t="s">
        <v>22769</v>
      </c>
    </row>
    <row r="917" spans="1:5" ht="15" customHeight="1">
      <c r="A917" s="361">
        <v>13730</v>
      </c>
      <c r="B917" s="362" t="s">
        <v>33236</v>
      </c>
      <c r="C917" s="363" t="s">
        <v>21692</v>
      </c>
      <c r="D917" s="364">
        <v>21.27</v>
      </c>
      <c r="E917" s="365" t="s">
        <v>22769</v>
      </c>
    </row>
    <row r="918" spans="1:5" ht="15" customHeight="1">
      <c r="A918" s="361">
        <v>4609</v>
      </c>
      <c r="B918" s="362" t="s">
        <v>23559</v>
      </c>
      <c r="C918" s="363" t="s">
        <v>21692</v>
      </c>
      <c r="D918" s="364">
        <v>17.510000000000002</v>
      </c>
      <c r="E918" s="365" t="s">
        <v>22769</v>
      </c>
    </row>
    <row r="919" spans="1:5" ht="15" customHeight="1">
      <c r="A919" s="361">
        <v>4610</v>
      </c>
      <c r="B919" s="362" t="s">
        <v>23560</v>
      </c>
      <c r="C919" s="363" t="s">
        <v>21692</v>
      </c>
      <c r="D919" s="364">
        <v>13.36</v>
      </c>
      <c r="E919" s="365" t="s">
        <v>22769</v>
      </c>
    </row>
    <row r="920" spans="1:5" ht="15" customHeight="1">
      <c r="A920" s="361">
        <v>13729</v>
      </c>
      <c r="B920" s="362" t="s">
        <v>33237</v>
      </c>
      <c r="C920" s="363" t="s">
        <v>21920</v>
      </c>
      <c r="D920" s="364">
        <v>12.29</v>
      </c>
      <c r="E920" s="365" t="s">
        <v>22769</v>
      </c>
    </row>
    <row r="921" spans="1:5" ht="15" customHeight="1">
      <c r="A921" s="361">
        <v>3225</v>
      </c>
      <c r="C921" s="363" t="s">
        <v>21692</v>
      </c>
      <c r="D921" s="364">
        <v>8.74</v>
      </c>
      <c r="E921" s="365" t="s">
        <v>22769</v>
      </c>
    </row>
    <row r="922" spans="1:5" ht="17.100000000000001" customHeight="1">
      <c r="B922" s="362" t="s">
        <v>23561</v>
      </c>
    </row>
    <row r="923" spans="1:5" ht="15" customHeight="1">
      <c r="A923" s="361">
        <v>2941</v>
      </c>
      <c r="B923" s="362" t="s">
        <v>23562</v>
      </c>
      <c r="C923" s="363" t="s">
        <v>21692</v>
      </c>
      <c r="D923" s="364">
        <v>0.86</v>
      </c>
      <c r="E923" s="365" t="s">
        <v>22769</v>
      </c>
    </row>
    <row r="924" spans="1:5" ht="17.100000000000001" customHeight="1">
      <c r="A924" s="361">
        <v>10057</v>
      </c>
      <c r="B924" s="362" t="s">
        <v>23563</v>
      </c>
      <c r="C924" s="363" t="s">
        <v>21692</v>
      </c>
      <c r="D924" s="364">
        <v>15.02</v>
      </c>
    </row>
    <row r="925" spans="1:5" ht="15" customHeight="1">
      <c r="A925" s="361">
        <v>12977</v>
      </c>
      <c r="B925" s="362" t="s">
        <v>23564</v>
      </c>
      <c r="C925" s="363" t="s">
        <v>21692</v>
      </c>
      <c r="D925" s="364">
        <v>2.08</v>
      </c>
      <c r="E925" s="365" t="s">
        <v>22769</v>
      </c>
    </row>
    <row r="926" spans="1:5" ht="15" customHeight="1">
      <c r="A926" s="361">
        <v>13731</v>
      </c>
      <c r="B926" s="362" t="s">
        <v>33238</v>
      </c>
      <c r="C926" s="363" t="s">
        <v>21763</v>
      </c>
      <c r="D926" s="364">
        <v>19.899999999999999</v>
      </c>
      <c r="E926" s="365" t="s">
        <v>22769</v>
      </c>
    </row>
    <row r="927" spans="1:5" ht="15" customHeight="1">
      <c r="A927" s="361">
        <v>2683</v>
      </c>
      <c r="B927" s="362" t="s">
        <v>23565</v>
      </c>
      <c r="C927" s="363" t="s">
        <v>21692</v>
      </c>
      <c r="D927" s="364">
        <v>0.59</v>
      </c>
      <c r="E927" s="365" t="s">
        <v>22769</v>
      </c>
    </row>
    <row r="928" spans="1:5" ht="15" customHeight="1">
      <c r="A928" s="361">
        <v>2684</v>
      </c>
      <c r="B928" s="362" t="s">
        <v>23566</v>
      </c>
      <c r="C928" s="363" t="s">
        <v>21692</v>
      </c>
      <c r="D928" s="364">
        <v>1.0900000000000001</v>
      </c>
      <c r="E928" s="365" t="s">
        <v>22769</v>
      </c>
    </row>
    <row r="929" spans="1:5" ht="15" customHeight="1">
      <c r="A929" s="361">
        <v>3374</v>
      </c>
      <c r="B929" s="362" t="s">
        <v>23567</v>
      </c>
      <c r="C929" s="363" t="s">
        <v>21692</v>
      </c>
      <c r="D929" s="364">
        <v>1.81</v>
      </c>
      <c r="E929" s="365" t="s">
        <v>22769</v>
      </c>
    </row>
    <row r="930" spans="1:5" ht="15" customHeight="1">
      <c r="A930" s="361">
        <v>4767</v>
      </c>
      <c r="B930" s="362" t="s">
        <v>23568</v>
      </c>
      <c r="C930" s="363" t="s">
        <v>21692</v>
      </c>
      <c r="D930" s="364">
        <v>1.66</v>
      </c>
    </row>
    <row r="931" spans="1:5" ht="15" customHeight="1">
      <c r="A931" s="361">
        <v>490</v>
      </c>
      <c r="B931" s="362" t="s">
        <v>23569</v>
      </c>
      <c r="C931" s="363" t="s">
        <v>21692</v>
      </c>
      <c r="D931" s="364">
        <v>0.83</v>
      </c>
      <c r="E931" s="365" t="s">
        <v>22769</v>
      </c>
    </row>
    <row r="932" spans="1:5" ht="15" customHeight="1">
      <c r="A932" s="361">
        <v>491</v>
      </c>
      <c r="B932" s="362" t="s">
        <v>23570</v>
      </c>
      <c r="C932" s="363" t="s">
        <v>21692</v>
      </c>
      <c r="D932" s="364">
        <v>0.7</v>
      </c>
      <c r="E932" s="365" t="s">
        <v>22769</v>
      </c>
    </row>
    <row r="933" spans="1:5" ht="15" customHeight="1">
      <c r="A933" s="361">
        <v>612</v>
      </c>
      <c r="B933" s="362" t="s">
        <v>23571</v>
      </c>
      <c r="C933" s="363" t="s">
        <v>21692</v>
      </c>
      <c r="D933" s="364">
        <v>2.14</v>
      </c>
      <c r="E933" s="365" t="s">
        <v>22769</v>
      </c>
    </row>
    <row r="934" spans="1:5" ht="15" customHeight="1">
      <c r="A934" s="361">
        <v>2709</v>
      </c>
      <c r="B934" s="362" t="s">
        <v>23572</v>
      </c>
      <c r="C934" s="363" t="s">
        <v>21692</v>
      </c>
      <c r="D934" s="364">
        <v>2.56</v>
      </c>
      <c r="E934" s="365" t="s">
        <v>22769</v>
      </c>
    </row>
    <row r="935" spans="1:5" ht="15" customHeight="1">
      <c r="A935" s="361">
        <v>613</v>
      </c>
      <c r="B935" s="362" t="s">
        <v>23573</v>
      </c>
      <c r="C935" s="363" t="s">
        <v>21692</v>
      </c>
      <c r="D935" s="364">
        <v>0.68</v>
      </c>
      <c r="E935" s="365" t="s">
        <v>22769</v>
      </c>
    </row>
    <row r="936" spans="1:5" ht="15" customHeight="1">
      <c r="A936" s="361">
        <v>12743</v>
      </c>
      <c r="B936" s="362" t="s">
        <v>23574</v>
      </c>
      <c r="C936" s="363" t="s">
        <v>21692</v>
      </c>
      <c r="D936" s="364">
        <v>65.319999999999993</v>
      </c>
    </row>
    <row r="937" spans="1:5" ht="15" customHeight="1">
      <c r="A937" s="361">
        <v>8344</v>
      </c>
      <c r="B937" s="362" t="s">
        <v>23575</v>
      </c>
      <c r="C937" s="363" t="s">
        <v>21692</v>
      </c>
      <c r="D937" s="364">
        <v>30.64</v>
      </c>
      <c r="E937" s="365" t="s">
        <v>22769</v>
      </c>
    </row>
    <row r="938" spans="1:5" ht="15" customHeight="1">
      <c r="A938" s="361">
        <v>1046</v>
      </c>
      <c r="B938" s="362" t="s">
        <v>23576</v>
      </c>
      <c r="C938" s="363" t="s">
        <v>21692</v>
      </c>
      <c r="D938" s="364">
        <v>0.51</v>
      </c>
      <c r="E938" s="365" t="s">
        <v>22769</v>
      </c>
    </row>
    <row r="939" spans="1:5" ht="15" customHeight="1">
      <c r="A939" s="361">
        <v>4769</v>
      </c>
      <c r="B939" s="362" t="s">
        <v>23577</v>
      </c>
      <c r="C939" s="363" t="s">
        <v>21692</v>
      </c>
      <c r="D939" s="364">
        <v>3.37</v>
      </c>
    </row>
    <row r="940" spans="1:5" ht="15" customHeight="1">
      <c r="A940" s="361">
        <v>7105</v>
      </c>
      <c r="B940" s="362" t="s">
        <v>23578</v>
      </c>
      <c r="C940" s="363" t="s">
        <v>21747</v>
      </c>
      <c r="D940" s="364">
        <v>11.66</v>
      </c>
      <c r="E940" s="365" t="s">
        <v>22769</v>
      </c>
    </row>
    <row r="941" spans="1:5" ht="15" customHeight="1">
      <c r="A941" s="361">
        <v>9264</v>
      </c>
      <c r="B941" s="362" t="s">
        <v>23579</v>
      </c>
      <c r="C941" s="363" t="s">
        <v>21684</v>
      </c>
      <c r="D941" s="364">
        <v>255.06</v>
      </c>
    </row>
    <row r="942" spans="1:5" ht="15" customHeight="1">
      <c r="A942" s="361">
        <v>10026</v>
      </c>
      <c r="B942" s="362" t="s">
        <v>23580</v>
      </c>
      <c r="C942" s="363" t="s">
        <v>21684</v>
      </c>
      <c r="D942" s="364">
        <v>43.81</v>
      </c>
    </row>
    <row r="943" spans="1:5" ht="15" customHeight="1">
      <c r="A943" s="361">
        <v>12930</v>
      </c>
      <c r="B943" s="362" t="s">
        <v>23581</v>
      </c>
      <c r="C943" s="363" t="s">
        <v>21684</v>
      </c>
      <c r="D943" s="364">
        <v>90</v>
      </c>
      <c r="E943" s="365" t="s">
        <v>22769</v>
      </c>
    </row>
    <row r="944" spans="1:5" ht="17.100000000000001" customHeight="1">
      <c r="A944" s="361">
        <v>12931</v>
      </c>
      <c r="B944" s="362" t="s">
        <v>23582</v>
      </c>
      <c r="C944" s="363" t="s">
        <v>21684</v>
      </c>
      <c r="D944" s="364">
        <v>15.89</v>
      </c>
    </row>
    <row r="945" spans="1:5" ht="15" customHeight="1">
      <c r="A945" s="361">
        <v>201</v>
      </c>
      <c r="B945" s="362" t="s">
        <v>23583</v>
      </c>
      <c r="C945" s="363" t="s">
        <v>21684</v>
      </c>
      <c r="D945" s="364">
        <v>114</v>
      </c>
      <c r="E945" s="365" t="s">
        <v>22769</v>
      </c>
    </row>
    <row r="946" spans="1:5" ht="15" customHeight="1">
      <c r="A946" s="361">
        <v>202</v>
      </c>
      <c r="B946" s="362" t="s">
        <v>23584</v>
      </c>
      <c r="C946" s="363" t="s">
        <v>21684</v>
      </c>
      <c r="D946" s="364">
        <v>99</v>
      </c>
      <c r="E946" s="365" t="s">
        <v>22769</v>
      </c>
    </row>
    <row r="947" spans="1:5" ht="15" customHeight="1">
      <c r="A947" s="361">
        <v>203</v>
      </c>
      <c r="B947" s="362" t="s">
        <v>23585</v>
      </c>
      <c r="C947" s="363" t="s">
        <v>21684</v>
      </c>
      <c r="D947" s="364">
        <v>80</v>
      </c>
      <c r="E947" s="365" t="s">
        <v>22769</v>
      </c>
    </row>
    <row r="948" spans="1:5" ht="15" customHeight="1">
      <c r="A948" s="361">
        <v>307</v>
      </c>
      <c r="B948" s="362" t="s">
        <v>23586</v>
      </c>
      <c r="C948" s="363" t="s">
        <v>21684</v>
      </c>
      <c r="D948" s="364">
        <v>180</v>
      </c>
      <c r="E948" s="365" t="s">
        <v>22769</v>
      </c>
    </row>
    <row r="949" spans="1:5" ht="15" customHeight="1">
      <c r="A949" s="361">
        <v>10933</v>
      </c>
      <c r="B949" s="362" t="s">
        <v>23587</v>
      </c>
      <c r="C949" s="363" t="s">
        <v>21684</v>
      </c>
      <c r="D949" s="364">
        <v>96.5</v>
      </c>
      <c r="E949" s="365" t="s">
        <v>22769</v>
      </c>
    </row>
    <row r="950" spans="1:5" ht="15" customHeight="1">
      <c r="A950" s="361">
        <v>308</v>
      </c>
      <c r="B950" s="362" t="s">
        <v>23588</v>
      </c>
      <c r="C950" s="363" t="s">
        <v>21684</v>
      </c>
      <c r="D950" s="364">
        <v>156.25</v>
      </c>
      <c r="E950" s="365" t="s">
        <v>22769</v>
      </c>
    </row>
    <row r="951" spans="1:5" ht="15" customHeight="1">
      <c r="A951" s="361">
        <v>10929</v>
      </c>
      <c r="B951" s="362" t="s">
        <v>23589</v>
      </c>
      <c r="C951" s="363" t="s">
        <v>21684</v>
      </c>
      <c r="D951" s="364">
        <v>83.59</v>
      </c>
      <c r="E951" s="365" t="s">
        <v>22769</v>
      </c>
    </row>
    <row r="952" spans="1:5" ht="15" customHeight="1">
      <c r="A952" s="361">
        <v>309</v>
      </c>
      <c r="B952" s="362" t="s">
        <v>23590</v>
      </c>
      <c r="C952" s="363" t="s">
        <v>21684</v>
      </c>
      <c r="D952" s="364">
        <v>180</v>
      </c>
      <c r="E952" s="365" t="s">
        <v>22769</v>
      </c>
    </row>
    <row r="953" spans="1:5" ht="15" customHeight="1">
      <c r="A953" s="361">
        <v>10930</v>
      </c>
      <c r="B953" s="362" t="s">
        <v>23591</v>
      </c>
      <c r="C953" s="363" t="s">
        <v>21684</v>
      </c>
      <c r="D953" s="364">
        <v>84.03</v>
      </c>
      <c r="E953" s="365" t="s">
        <v>22769</v>
      </c>
    </row>
    <row r="954" spans="1:5" ht="15" customHeight="1">
      <c r="A954" s="361">
        <v>310</v>
      </c>
      <c r="B954" s="362" t="s">
        <v>23592</v>
      </c>
      <c r="C954" s="363" t="s">
        <v>21684</v>
      </c>
      <c r="D954" s="364">
        <v>180</v>
      </c>
      <c r="E954" s="365" t="s">
        <v>22769</v>
      </c>
    </row>
    <row r="955" spans="1:5" ht="15" customHeight="1">
      <c r="A955" s="361">
        <v>10931</v>
      </c>
      <c r="B955" s="362" t="s">
        <v>23593</v>
      </c>
      <c r="C955" s="363" t="s">
        <v>21684</v>
      </c>
      <c r="D955" s="364">
        <v>78.959999999999994</v>
      </c>
      <c r="E955" s="365" t="s">
        <v>22769</v>
      </c>
    </row>
    <row r="956" spans="1:5" ht="15" customHeight="1">
      <c r="A956" s="361">
        <v>311</v>
      </c>
      <c r="B956" s="362" t="s">
        <v>23594</v>
      </c>
      <c r="C956" s="363" t="s">
        <v>21684</v>
      </c>
      <c r="D956" s="364">
        <v>141.66999999999999</v>
      </c>
      <c r="E956" s="365" t="s">
        <v>22769</v>
      </c>
    </row>
    <row r="957" spans="1:5" ht="15" customHeight="1">
      <c r="A957" s="361">
        <v>10932</v>
      </c>
      <c r="B957" s="362" t="s">
        <v>23595</v>
      </c>
      <c r="C957" s="363" t="s">
        <v>21684</v>
      </c>
      <c r="D957" s="364">
        <v>78.27</v>
      </c>
      <c r="E957" s="365" t="s">
        <v>22769</v>
      </c>
    </row>
    <row r="958" spans="1:5" ht="15" customHeight="1">
      <c r="A958" s="361">
        <v>11225</v>
      </c>
      <c r="B958" s="362" t="s">
        <v>23596</v>
      </c>
      <c r="C958" s="363" t="s">
        <v>21684</v>
      </c>
      <c r="D958" s="364">
        <v>102.64</v>
      </c>
    </row>
    <row r="959" spans="1:5" ht="15" customHeight="1">
      <c r="A959" s="361">
        <v>11224</v>
      </c>
      <c r="B959" s="362" t="s">
        <v>23597</v>
      </c>
      <c r="C959" s="363" t="s">
        <v>21684</v>
      </c>
      <c r="D959" s="364">
        <v>102.64</v>
      </c>
    </row>
    <row r="960" spans="1:5" ht="15" customHeight="1">
      <c r="A960" s="361">
        <v>545</v>
      </c>
      <c r="B960" s="362" t="s">
        <v>23598</v>
      </c>
      <c r="C960" s="363" t="s">
        <v>21684</v>
      </c>
      <c r="D960" s="364">
        <v>141.66999999999999</v>
      </c>
      <c r="E960" s="365" t="s">
        <v>22769</v>
      </c>
    </row>
    <row r="961" spans="1:5" ht="15" customHeight="1">
      <c r="A961" s="361">
        <v>546</v>
      </c>
      <c r="B961" s="362" t="s">
        <v>23599</v>
      </c>
      <c r="C961" s="363" t="s">
        <v>21684</v>
      </c>
      <c r="D961" s="364">
        <v>58.68</v>
      </c>
      <c r="E961" s="365" t="s">
        <v>22769</v>
      </c>
    </row>
    <row r="962" spans="1:5" ht="17.100000000000001" customHeight="1">
      <c r="A962" s="361">
        <v>191</v>
      </c>
      <c r="B962" s="362" t="s">
        <v>23600</v>
      </c>
      <c r="C962" s="363" t="s">
        <v>21684</v>
      </c>
      <c r="D962" s="364">
        <v>13.16</v>
      </c>
    </row>
    <row r="963" spans="1:5" ht="25.5" customHeight="1">
      <c r="A963" s="361">
        <v>10922</v>
      </c>
      <c r="B963" s="362" t="s">
        <v>23601</v>
      </c>
      <c r="C963" s="363" t="s">
        <v>21684</v>
      </c>
      <c r="D963" s="364">
        <v>15.82</v>
      </c>
    </row>
    <row r="964" spans="1:5" ht="17.100000000000001" customHeight="1">
      <c r="A964" s="361">
        <v>3516</v>
      </c>
      <c r="B964" s="362" t="s">
        <v>23602</v>
      </c>
      <c r="C964" s="363" t="s">
        <v>21684</v>
      </c>
      <c r="D964" s="364">
        <v>7.34</v>
      </c>
    </row>
    <row r="965" spans="1:5" ht="25.5" customHeight="1">
      <c r="A965" s="361">
        <v>10923</v>
      </c>
      <c r="B965" s="362" t="s">
        <v>23603</v>
      </c>
      <c r="C965" s="363" t="s">
        <v>21684</v>
      </c>
      <c r="D965" s="364">
        <v>11.04</v>
      </c>
    </row>
    <row r="966" spans="1:5" ht="15" customHeight="1">
      <c r="A966" s="361">
        <v>1714</v>
      </c>
      <c r="B966" s="362" t="s">
        <v>23604</v>
      </c>
      <c r="C966" s="363" t="s">
        <v>21684</v>
      </c>
      <c r="D966" s="364">
        <v>89.9</v>
      </c>
      <c r="E966" s="365" t="s">
        <v>22769</v>
      </c>
    </row>
    <row r="967" spans="1:5" ht="15" customHeight="1">
      <c r="A967" s="361">
        <v>1715</v>
      </c>
      <c r="B967" s="362" t="s">
        <v>23605</v>
      </c>
      <c r="C967" s="363" t="s">
        <v>21684</v>
      </c>
      <c r="D967" s="364">
        <v>78.569999999999993</v>
      </c>
    </row>
    <row r="968" spans="1:5" ht="15" customHeight="1">
      <c r="A968" s="361">
        <v>10181</v>
      </c>
      <c r="B968" s="362" t="s">
        <v>23606</v>
      </c>
      <c r="C968" s="363" t="s">
        <v>21684</v>
      </c>
      <c r="D968" s="364">
        <v>83.5</v>
      </c>
    </row>
    <row r="969" spans="1:5" ht="15" customHeight="1">
      <c r="A969" s="361">
        <v>4525</v>
      </c>
      <c r="B969" s="362" t="s">
        <v>23607</v>
      </c>
      <c r="C969" s="363" t="s">
        <v>21684</v>
      </c>
      <c r="D969" s="364">
        <v>87.5</v>
      </c>
      <c r="E969" s="365" t="s">
        <v>22769</v>
      </c>
    </row>
    <row r="970" spans="1:5" ht="15" customHeight="1">
      <c r="A970" s="361">
        <v>11226</v>
      </c>
      <c r="B970" s="362" t="s">
        <v>23608</v>
      </c>
      <c r="C970" s="363" t="s">
        <v>21684</v>
      </c>
      <c r="D970" s="364">
        <v>82.85</v>
      </c>
    </row>
    <row r="971" spans="1:5" ht="15" customHeight="1">
      <c r="A971" s="361">
        <v>11336</v>
      </c>
      <c r="B971" s="362" t="s">
        <v>23609</v>
      </c>
      <c r="C971" s="363" t="s">
        <v>21684</v>
      </c>
      <c r="D971" s="364">
        <v>87.5</v>
      </c>
      <c r="E971" s="365" t="s">
        <v>22769</v>
      </c>
    </row>
    <row r="972" spans="1:5" ht="15" customHeight="1">
      <c r="A972" s="361">
        <v>1789</v>
      </c>
      <c r="B972" s="362" t="s">
        <v>23610</v>
      </c>
      <c r="C972" s="363" t="s">
        <v>21684</v>
      </c>
      <c r="D972" s="364">
        <v>78.959999999999994</v>
      </c>
      <c r="E972" s="365" t="s">
        <v>22769</v>
      </c>
    </row>
    <row r="973" spans="1:5" ht="15" customHeight="1">
      <c r="A973" s="361">
        <v>11337</v>
      </c>
      <c r="B973" s="362" t="s">
        <v>23611</v>
      </c>
      <c r="C973" s="363" t="s">
        <v>21685</v>
      </c>
      <c r="D973" s="364">
        <v>77.73</v>
      </c>
      <c r="E973" s="365" t="s">
        <v>22769</v>
      </c>
    </row>
    <row r="974" spans="1:5" ht="15" customHeight="1">
      <c r="A974" s="361">
        <v>2009</v>
      </c>
      <c r="B974" s="362" t="s">
        <v>23612</v>
      </c>
      <c r="C974" s="363" t="s">
        <v>21685</v>
      </c>
      <c r="D974" s="364">
        <v>107.51</v>
      </c>
      <c r="E974" s="365" t="s">
        <v>22769</v>
      </c>
    </row>
    <row r="975" spans="1:5" ht="15" customHeight="1">
      <c r="A975" s="361">
        <v>2633</v>
      </c>
      <c r="B975" s="362" t="s">
        <v>23613</v>
      </c>
      <c r="C975" s="363" t="s">
        <v>21691</v>
      </c>
      <c r="D975" s="364">
        <v>5.51</v>
      </c>
      <c r="E975" s="365" t="s">
        <v>22769</v>
      </c>
    </row>
    <row r="976" spans="1:5" ht="15" customHeight="1">
      <c r="A976" s="361">
        <v>4617</v>
      </c>
      <c r="B976" s="362" t="s">
        <v>23614</v>
      </c>
      <c r="C976" s="363" t="s">
        <v>21691</v>
      </c>
      <c r="D976" s="364">
        <v>73.900000000000006</v>
      </c>
      <c r="E976" s="365" t="s">
        <v>22769</v>
      </c>
    </row>
    <row r="977" spans="1:5" ht="15" customHeight="1">
      <c r="A977" s="361">
        <v>4618</v>
      </c>
      <c r="B977" s="362" t="s">
        <v>23615</v>
      </c>
      <c r="C977" s="363" t="s">
        <v>21691</v>
      </c>
      <c r="D977" s="364">
        <v>23.8</v>
      </c>
      <c r="E977" s="365" t="s">
        <v>22769</v>
      </c>
    </row>
    <row r="978" spans="1:5" ht="15" customHeight="1">
      <c r="A978" s="361">
        <v>394</v>
      </c>
      <c r="B978" s="362" t="s">
        <v>23616</v>
      </c>
      <c r="C978" s="363" t="s">
        <v>21692</v>
      </c>
      <c r="D978" s="364">
        <v>31.24</v>
      </c>
      <c r="E978" s="365" t="s">
        <v>22769</v>
      </c>
    </row>
    <row r="979" spans="1:5" ht="15" customHeight="1">
      <c r="A979" s="361">
        <v>399</v>
      </c>
      <c r="B979" s="362" t="s">
        <v>23617</v>
      </c>
      <c r="C979" s="363" t="s">
        <v>21692</v>
      </c>
      <c r="D979" s="364">
        <v>31.5</v>
      </c>
      <c r="E979" s="365" t="s">
        <v>22769</v>
      </c>
    </row>
    <row r="980" spans="1:5" ht="15" customHeight="1">
      <c r="A980" s="361">
        <v>396</v>
      </c>
      <c r="B980" s="362" t="s">
        <v>23618</v>
      </c>
      <c r="C980" s="363" t="s">
        <v>21692</v>
      </c>
      <c r="D980" s="364">
        <v>32</v>
      </c>
      <c r="E980" s="365" t="s">
        <v>22769</v>
      </c>
    </row>
    <row r="981" spans="1:5" ht="15" customHeight="1">
      <c r="A981" s="361">
        <v>397</v>
      </c>
      <c r="B981" s="362" t="s">
        <v>23619</v>
      </c>
      <c r="C981" s="363" t="s">
        <v>21692</v>
      </c>
      <c r="D981" s="364">
        <v>35.090000000000003</v>
      </c>
      <c r="E981" s="365" t="s">
        <v>22769</v>
      </c>
    </row>
    <row r="982" spans="1:5" ht="15" customHeight="1">
      <c r="A982" s="361">
        <v>398</v>
      </c>
      <c r="B982" s="362" t="s">
        <v>23620</v>
      </c>
      <c r="C982" s="363" t="s">
        <v>21692</v>
      </c>
      <c r="D982" s="364">
        <v>37.479999999999997</v>
      </c>
      <c r="E982" s="365" t="s">
        <v>22769</v>
      </c>
    </row>
    <row r="983" spans="1:5" ht="15" customHeight="1">
      <c r="A983" s="361">
        <v>400</v>
      </c>
      <c r="B983" s="362" t="s">
        <v>23621</v>
      </c>
      <c r="C983" s="363" t="s">
        <v>21692</v>
      </c>
      <c r="D983" s="364">
        <v>47.5</v>
      </c>
      <c r="E983" s="365" t="s">
        <v>22769</v>
      </c>
    </row>
    <row r="984" spans="1:5" ht="15" customHeight="1">
      <c r="A984" s="361">
        <v>395</v>
      </c>
      <c r="B984" s="362" t="s">
        <v>23622</v>
      </c>
      <c r="C984" s="363" t="s">
        <v>21692</v>
      </c>
      <c r="D984" s="364">
        <v>39.47</v>
      </c>
      <c r="E984" s="365" t="s">
        <v>22769</v>
      </c>
    </row>
    <row r="985" spans="1:5" ht="15" customHeight="1">
      <c r="A985" s="361">
        <v>4650</v>
      </c>
      <c r="B985" s="362" t="s">
        <v>23623</v>
      </c>
      <c r="C985" s="363" t="s">
        <v>21692</v>
      </c>
      <c r="D985" s="364">
        <v>32</v>
      </c>
      <c r="E985" s="365" t="s">
        <v>22769</v>
      </c>
    </row>
    <row r="986" spans="1:5" ht="15" customHeight="1">
      <c r="A986" s="361">
        <v>958</v>
      </c>
      <c r="B986" s="362" t="s">
        <v>23624</v>
      </c>
      <c r="C986" s="363" t="s">
        <v>21692</v>
      </c>
      <c r="D986" s="364">
        <v>52.5</v>
      </c>
      <c r="E986" s="365" t="s">
        <v>22769</v>
      </c>
    </row>
    <row r="987" spans="1:5" ht="15" customHeight="1">
      <c r="A987" s="361">
        <v>979</v>
      </c>
      <c r="B987" s="362" t="s">
        <v>23625</v>
      </c>
      <c r="C987" s="363" t="s">
        <v>21692</v>
      </c>
      <c r="D987" s="364">
        <v>55.36</v>
      </c>
      <c r="E987" s="365" t="s">
        <v>22769</v>
      </c>
    </row>
    <row r="988" spans="1:5" ht="34.15" customHeight="1">
      <c r="A988" s="361">
        <v>13203</v>
      </c>
      <c r="B988" s="362" t="s">
        <v>23626</v>
      </c>
      <c r="C988" s="363" t="s">
        <v>21681</v>
      </c>
      <c r="D988" s="364">
        <v>1048.3900000000001</v>
      </c>
    </row>
    <row r="989" spans="1:5" ht="17.100000000000001" customHeight="1">
      <c r="A989" s="361">
        <v>13645</v>
      </c>
      <c r="B989" s="362" t="s">
        <v>22521</v>
      </c>
      <c r="C989" s="363" t="s">
        <v>21681</v>
      </c>
      <c r="D989" s="364">
        <v>228.33</v>
      </c>
      <c r="E989" s="365" t="s">
        <v>22769</v>
      </c>
    </row>
    <row r="990" spans="1:5" ht="15" customHeight="1">
      <c r="A990" s="361">
        <v>9493</v>
      </c>
      <c r="B990" s="362" t="s">
        <v>23627</v>
      </c>
      <c r="C990" s="363" t="s">
        <v>21681</v>
      </c>
      <c r="D990" s="364">
        <v>60</v>
      </c>
      <c r="E990" s="365" t="s">
        <v>22769</v>
      </c>
    </row>
    <row r="991" spans="1:5" ht="15" customHeight="1">
      <c r="A991" s="361">
        <v>3287</v>
      </c>
      <c r="B991" s="362" t="s">
        <v>23628</v>
      </c>
      <c r="C991" s="363" t="s">
        <v>21681</v>
      </c>
      <c r="D991" s="364">
        <v>73.900000000000006</v>
      </c>
      <c r="E991" s="365" t="s">
        <v>22769</v>
      </c>
    </row>
    <row r="992" spans="1:5" ht="15" customHeight="1">
      <c r="A992" s="361">
        <v>4923</v>
      </c>
      <c r="B992" s="362" t="s">
        <v>23629</v>
      </c>
      <c r="C992" s="363" t="s">
        <v>21681</v>
      </c>
      <c r="D992" s="364">
        <v>73.900000000000006</v>
      </c>
      <c r="E992" s="365" t="s">
        <v>22769</v>
      </c>
    </row>
    <row r="993" spans="1:5" ht="15" customHeight="1">
      <c r="A993" s="361">
        <v>448</v>
      </c>
      <c r="B993" s="362" t="s">
        <v>23630</v>
      </c>
      <c r="C993" s="363" t="s">
        <v>21681</v>
      </c>
      <c r="D993" s="364">
        <v>200</v>
      </c>
      <c r="E993" s="365" t="s">
        <v>22769</v>
      </c>
    </row>
    <row r="994" spans="1:5" ht="15" customHeight="1">
      <c r="A994" s="361">
        <v>481</v>
      </c>
      <c r="B994" s="362" t="s">
        <v>23631</v>
      </c>
      <c r="C994" s="363" t="s">
        <v>21681</v>
      </c>
      <c r="D994" s="364">
        <v>8.34</v>
      </c>
      <c r="E994" s="365" t="s">
        <v>22769</v>
      </c>
    </row>
    <row r="995" spans="1:5" ht="15" customHeight="1">
      <c r="A995" s="361">
        <v>437</v>
      </c>
      <c r="B995" s="362" t="s">
        <v>23632</v>
      </c>
      <c r="C995" s="363" t="s">
        <v>21681</v>
      </c>
      <c r="D995" s="364">
        <v>375</v>
      </c>
      <c r="E995" s="365" t="s">
        <v>22769</v>
      </c>
    </row>
    <row r="996" spans="1:5" ht="15" customHeight="1">
      <c r="A996" s="361">
        <v>9762</v>
      </c>
      <c r="B996" s="362" t="s">
        <v>23633</v>
      </c>
      <c r="C996" s="363" t="s">
        <v>21681</v>
      </c>
      <c r="D996" s="364">
        <v>64.58</v>
      </c>
    </row>
    <row r="997" spans="1:5" ht="15" customHeight="1">
      <c r="A997" s="361">
        <v>12356</v>
      </c>
      <c r="B997" s="362" t="s">
        <v>23634</v>
      </c>
      <c r="C997" s="363" t="s">
        <v>21681</v>
      </c>
      <c r="D997" s="364">
        <v>8.75</v>
      </c>
      <c r="E997" s="365" t="s">
        <v>22769</v>
      </c>
    </row>
    <row r="998" spans="1:5" ht="15" customHeight="1">
      <c r="A998" s="361">
        <v>439</v>
      </c>
      <c r="B998" s="362" t="s">
        <v>23635</v>
      </c>
      <c r="C998" s="363" t="s">
        <v>21681</v>
      </c>
      <c r="D998" s="364">
        <v>11</v>
      </c>
      <c r="E998" s="365" t="s">
        <v>22769</v>
      </c>
    </row>
    <row r="999" spans="1:5" ht="15" customHeight="1">
      <c r="A999" s="361">
        <v>10806</v>
      </c>
      <c r="B999" s="362" t="s">
        <v>23636</v>
      </c>
      <c r="C999" s="363" t="s">
        <v>21681</v>
      </c>
      <c r="D999" s="364">
        <v>180.9</v>
      </c>
    </row>
    <row r="1000" spans="1:5" ht="15" customHeight="1">
      <c r="A1000" s="361">
        <v>3493</v>
      </c>
      <c r="B1000" s="362" t="s">
        <v>23637</v>
      </c>
      <c r="C1000" s="363" t="s">
        <v>21681</v>
      </c>
      <c r="D1000" s="364">
        <v>630</v>
      </c>
      <c r="E1000" s="365" t="s">
        <v>22769</v>
      </c>
    </row>
    <row r="1001" spans="1:5" ht="15" customHeight="1">
      <c r="A1001" s="361">
        <v>438</v>
      </c>
      <c r="B1001" s="362" t="s">
        <v>23638</v>
      </c>
      <c r="C1001" s="363" t="s">
        <v>21681</v>
      </c>
      <c r="D1001" s="364">
        <v>851.9</v>
      </c>
    </row>
    <row r="1002" spans="1:5" ht="15" customHeight="1">
      <c r="A1002" s="361">
        <v>4937</v>
      </c>
      <c r="B1002" s="362" t="s">
        <v>23639</v>
      </c>
      <c r="C1002" s="363" t="s">
        <v>21688</v>
      </c>
      <c r="D1002" s="364">
        <v>698.3</v>
      </c>
      <c r="E1002" s="365" t="s">
        <v>22769</v>
      </c>
    </row>
    <row r="1003" spans="1:5" ht="17.100000000000001" customHeight="1">
      <c r="A1003" s="361">
        <v>4818</v>
      </c>
      <c r="B1003" s="362" t="s">
        <v>23640</v>
      </c>
      <c r="C1003" s="363" t="s">
        <v>21691</v>
      </c>
      <c r="D1003" s="364">
        <v>277.52</v>
      </c>
    </row>
    <row r="1004" spans="1:5" ht="15" customHeight="1">
      <c r="A1004" s="361">
        <v>9365</v>
      </c>
      <c r="B1004" s="362" t="s">
        <v>23641</v>
      </c>
      <c r="C1004" s="363" t="s">
        <v>21691</v>
      </c>
      <c r="D1004" s="364">
        <v>121.8</v>
      </c>
    </row>
    <row r="1005" spans="1:5" ht="15" customHeight="1">
      <c r="A1005" s="361">
        <v>9364</v>
      </c>
      <c r="B1005" s="362" t="s">
        <v>23642</v>
      </c>
      <c r="C1005" s="363" t="s">
        <v>21691</v>
      </c>
      <c r="D1005" s="364">
        <v>73.930000000000007</v>
      </c>
    </row>
    <row r="1006" spans="1:5" ht="15" customHeight="1">
      <c r="A1006" s="361">
        <v>9385</v>
      </c>
      <c r="B1006" s="362" t="s">
        <v>23643</v>
      </c>
      <c r="C1006" s="363" t="s">
        <v>21691</v>
      </c>
      <c r="D1006" s="364">
        <v>79</v>
      </c>
    </row>
    <row r="1007" spans="1:5" ht="15" customHeight="1">
      <c r="A1007" s="361">
        <v>6641</v>
      </c>
      <c r="B1007" s="362" t="s">
        <v>23644</v>
      </c>
      <c r="C1007" s="363" t="s">
        <v>21683</v>
      </c>
      <c r="D1007" s="364">
        <v>100.65</v>
      </c>
    </row>
    <row r="1008" spans="1:5" ht="15" customHeight="1">
      <c r="A1008" s="361">
        <v>2985</v>
      </c>
      <c r="B1008" s="362" t="s">
        <v>23645</v>
      </c>
      <c r="C1008" s="363" t="s">
        <v>21683</v>
      </c>
      <c r="D1008" s="364">
        <v>316.42</v>
      </c>
    </row>
    <row r="1009" spans="1:4" ht="15" customHeight="1">
      <c r="A1009" s="361">
        <v>9362</v>
      </c>
      <c r="B1009" s="362" t="s">
        <v>21792</v>
      </c>
      <c r="C1009" s="363" t="s">
        <v>21683</v>
      </c>
      <c r="D1009" s="364">
        <v>94.93</v>
      </c>
    </row>
    <row r="1010" spans="1:4" ht="15" customHeight="1">
      <c r="A1010" s="361">
        <v>7409</v>
      </c>
      <c r="B1010" s="362" t="s">
        <v>23646</v>
      </c>
      <c r="C1010" s="363" t="s">
        <v>21692</v>
      </c>
      <c r="D1010" s="364">
        <v>39.1</v>
      </c>
    </row>
    <row r="1011" spans="1:4" ht="15" customHeight="1">
      <c r="A1011" s="361">
        <v>3069</v>
      </c>
      <c r="B1011" s="362" t="s">
        <v>23647</v>
      </c>
      <c r="C1011" s="363" t="s">
        <v>21683</v>
      </c>
      <c r="D1011" s="364">
        <v>50.2</v>
      </c>
    </row>
    <row r="1012" spans="1:4" ht="34.15" customHeight="1">
      <c r="A1012" s="361">
        <v>12737</v>
      </c>
      <c r="B1012" s="362" t="s">
        <v>23648</v>
      </c>
      <c r="C1012" s="363" t="s">
        <v>21683</v>
      </c>
      <c r="D1012" s="364">
        <v>638.1</v>
      </c>
    </row>
    <row r="1013" spans="1:4" ht="15" customHeight="1">
      <c r="A1013" s="361">
        <v>12898</v>
      </c>
      <c r="B1013" s="362" t="s">
        <v>23649</v>
      </c>
      <c r="C1013" s="363" t="s">
        <v>21681</v>
      </c>
      <c r="D1013" s="364">
        <v>42.47</v>
      </c>
    </row>
    <row r="1014" spans="1:4" ht="15" customHeight="1">
      <c r="A1014" s="361">
        <v>7078</v>
      </c>
      <c r="B1014" s="362" t="s">
        <v>23650</v>
      </c>
      <c r="C1014" s="363" t="s">
        <v>21681</v>
      </c>
      <c r="D1014" s="364">
        <v>64.47</v>
      </c>
    </row>
    <row r="1015" spans="1:4" ht="15" customHeight="1">
      <c r="A1015" s="361">
        <v>7079</v>
      </c>
      <c r="B1015" s="362" t="s">
        <v>23651</v>
      </c>
      <c r="C1015" s="363" t="s">
        <v>21681</v>
      </c>
      <c r="D1015" s="364">
        <v>85.98</v>
      </c>
    </row>
    <row r="1016" spans="1:4" ht="15" customHeight="1">
      <c r="A1016" s="361">
        <v>2973</v>
      </c>
      <c r="B1016" s="362" t="s">
        <v>23652</v>
      </c>
      <c r="C1016" s="363" t="s">
        <v>21681</v>
      </c>
      <c r="D1016" s="364">
        <v>107.5</v>
      </c>
    </row>
    <row r="1017" spans="1:4" ht="15" customHeight="1">
      <c r="A1017" s="361">
        <v>2974</v>
      </c>
      <c r="B1017" s="362" t="s">
        <v>23653</v>
      </c>
      <c r="C1017" s="363" t="s">
        <v>21681</v>
      </c>
      <c r="D1017" s="364">
        <v>141.03</v>
      </c>
    </row>
    <row r="1018" spans="1:4" ht="15" customHeight="1">
      <c r="A1018" s="361">
        <v>12899</v>
      </c>
      <c r="B1018" s="362" t="s">
        <v>23654</v>
      </c>
      <c r="C1018" s="363" t="s">
        <v>21681</v>
      </c>
      <c r="D1018" s="364">
        <v>169.79</v>
      </c>
    </row>
    <row r="1019" spans="1:4" ht="15" customHeight="1">
      <c r="A1019" s="361">
        <v>12900</v>
      </c>
      <c r="B1019" s="362" t="s">
        <v>23655</v>
      </c>
      <c r="C1019" s="363" t="s">
        <v>21681</v>
      </c>
      <c r="D1019" s="364">
        <v>190.99</v>
      </c>
    </row>
    <row r="1020" spans="1:4" ht="15" customHeight="1">
      <c r="A1020" s="361">
        <v>12901</v>
      </c>
      <c r="B1020" s="362" t="s">
        <v>23656</v>
      </c>
      <c r="C1020" s="363" t="s">
        <v>21681</v>
      </c>
      <c r="D1020" s="364">
        <v>212.21</v>
      </c>
    </row>
    <row r="1021" spans="1:4" ht="15" customHeight="1">
      <c r="A1021" s="361">
        <v>10770</v>
      </c>
      <c r="B1021" s="362" t="s">
        <v>21878</v>
      </c>
      <c r="C1021" s="363" t="s">
        <v>21681</v>
      </c>
      <c r="D1021" s="364">
        <v>20.9</v>
      </c>
    </row>
    <row r="1022" spans="1:4" ht="15" customHeight="1">
      <c r="A1022" s="361">
        <v>12246</v>
      </c>
      <c r="B1022" s="362" t="s">
        <v>23657</v>
      </c>
      <c r="C1022" s="363" t="s">
        <v>21681</v>
      </c>
      <c r="D1022" s="364">
        <v>163.96</v>
      </c>
    </row>
    <row r="1023" spans="1:4" ht="15" customHeight="1">
      <c r="A1023" s="361">
        <v>12247</v>
      </c>
      <c r="B1023" s="362" t="s">
        <v>23658</v>
      </c>
      <c r="C1023" s="363" t="s">
        <v>21681</v>
      </c>
      <c r="D1023" s="364">
        <v>290.08999999999997</v>
      </c>
    </row>
    <row r="1024" spans="1:4" ht="17.100000000000001" customHeight="1">
      <c r="A1024" s="361">
        <v>13058</v>
      </c>
      <c r="B1024" s="362" t="s">
        <v>21884</v>
      </c>
      <c r="C1024" s="363" t="s">
        <v>21681</v>
      </c>
      <c r="D1024" s="364">
        <v>1119.55</v>
      </c>
    </row>
    <row r="1025" spans="1:4" ht="34.15" customHeight="1">
      <c r="A1025" s="361">
        <v>13202</v>
      </c>
      <c r="B1025" s="362" t="s">
        <v>23659</v>
      </c>
      <c r="C1025" s="363" t="s">
        <v>21681</v>
      </c>
      <c r="D1025" s="364">
        <v>1921.44</v>
      </c>
    </row>
    <row r="1026" spans="1:4" ht="17.100000000000001" customHeight="1">
      <c r="A1026" s="361">
        <v>12736</v>
      </c>
      <c r="B1026" s="362" t="s">
        <v>21820</v>
      </c>
      <c r="C1026" s="363" t="s">
        <v>21681</v>
      </c>
      <c r="D1026" s="364">
        <v>1130.4100000000001</v>
      </c>
    </row>
    <row r="1027" spans="1:4" ht="34.15" customHeight="1">
      <c r="A1027" s="361">
        <v>12601</v>
      </c>
      <c r="B1027" s="362" t="s">
        <v>23660</v>
      </c>
      <c r="C1027" s="363" t="s">
        <v>21681</v>
      </c>
      <c r="D1027" s="364">
        <v>7582.55</v>
      </c>
    </row>
    <row r="1028" spans="1:4" ht="15" customHeight="1">
      <c r="A1028" s="361">
        <v>12338</v>
      </c>
      <c r="C1028" s="363" t="s">
        <v>21681</v>
      </c>
      <c r="D1028" s="364">
        <v>2437.2399999999998</v>
      </c>
    </row>
    <row r="1029" spans="1:4" ht="34.15" customHeight="1">
      <c r="B1029" s="362" t="s">
        <v>21821</v>
      </c>
    </row>
    <row r="1030" spans="1:4" ht="15" customHeight="1">
      <c r="A1030" s="361">
        <v>11140</v>
      </c>
      <c r="B1030" s="362" t="s">
        <v>22745</v>
      </c>
      <c r="C1030" s="363" t="s">
        <v>21681</v>
      </c>
      <c r="D1030" s="364">
        <v>1840.35</v>
      </c>
    </row>
    <row r="1031" spans="1:4" ht="15" customHeight="1">
      <c r="A1031" s="361">
        <v>11141</v>
      </c>
      <c r="B1031" s="362" t="s">
        <v>22746</v>
      </c>
      <c r="C1031" s="363" t="s">
        <v>21681</v>
      </c>
      <c r="D1031" s="364">
        <v>2002.73</v>
      </c>
    </row>
    <row r="1032" spans="1:4" ht="15" customHeight="1">
      <c r="A1032" s="361">
        <v>2654</v>
      </c>
      <c r="B1032" s="362" t="s">
        <v>23661</v>
      </c>
      <c r="C1032" s="363" t="s">
        <v>21681</v>
      </c>
      <c r="D1032" s="364">
        <v>227.87</v>
      </c>
    </row>
    <row r="1033" spans="1:4" ht="15" customHeight="1">
      <c r="A1033" s="361">
        <v>1772</v>
      </c>
      <c r="B1033" s="362" t="s">
        <v>23662</v>
      </c>
      <c r="C1033" s="363" t="s">
        <v>21681</v>
      </c>
      <c r="D1033" s="364">
        <v>1817.49</v>
      </c>
    </row>
    <row r="1034" spans="1:4" ht="15" customHeight="1">
      <c r="A1034" s="361">
        <v>2614</v>
      </c>
      <c r="B1034" s="362" t="s">
        <v>23663</v>
      </c>
      <c r="C1034" s="363" t="s">
        <v>21681</v>
      </c>
      <c r="D1034" s="364">
        <v>1716.09</v>
      </c>
    </row>
    <row r="1035" spans="1:4" ht="15" customHeight="1">
      <c r="A1035" s="361">
        <v>11570</v>
      </c>
      <c r="B1035" s="362" t="s">
        <v>23664</v>
      </c>
      <c r="C1035" s="363" t="s">
        <v>21681</v>
      </c>
      <c r="D1035" s="364">
        <v>60.62</v>
      </c>
    </row>
    <row r="1036" spans="1:4" ht="15" customHeight="1">
      <c r="A1036" s="361">
        <v>4877</v>
      </c>
      <c r="B1036" s="362" t="s">
        <v>21889</v>
      </c>
      <c r="C1036" s="363" t="s">
        <v>21681</v>
      </c>
      <c r="D1036" s="364">
        <v>3784.52</v>
      </c>
    </row>
    <row r="1037" spans="1:4" ht="15" customHeight="1">
      <c r="A1037" s="361">
        <v>8868</v>
      </c>
      <c r="B1037" s="362" t="s">
        <v>21892</v>
      </c>
      <c r="C1037" s="363" t="s">
        <v>21681</v>
      </c>
      <c r="D1037" s="364">
        <v>56.41</v>
      </c>
    </row>
    <row r="1038" spans="1:4" ht="15" customHeight="1">
      <c r="A1038" s="361">
        <v>8867</v>
      </c>
      <c r="B1038" s="362" t="s">
        <v>21893</v>
      </c>
      <c r="C1038" s="363" t="s">
        <v>21681</v>
      </c>
      <c r="D1038" s="364">
        <v>78.13</v>
      </c>
    </row>
    <row r="1039" spans="1:4" ht="15" customHeight="1">
      <c r="A1039" s="361">
        <v>11569</v>
      </c>
      <c r="B1039" s="362" t="s">
        <v>23665</v>
      </c>
      <c r="C1039" s="363" t="s">
        <v>21681</v>
      </c>
      <c r="D1039" s="364">
        <v>1182.82</v>
      </c>
    </row>
    <row r="1040" spans="1:4" ht="15" customHeight="1">
      <c r="A1040" s="361">
        <v>7080</v>
      </c>
      <c r="B1040" s="362" t="s">
        <v>23666</v>
      </c>
      <c r="C1040" s="363" t="s">
        <v>21681</v>
      </c>
      <c r="D1040" s="364">
        <v>1595.08</v>
      </c>
    </row>
    <row r="1041" spans="1:5" ht="15" customHeight="1">
      <c r="A1041" s="361">
        <v>8859</v>
      </c>
      <c r="B1041" s="362" t="s">
        <v>23667</v>
      </c>
      <c r="C1041" s="363" t="s">
        <v>21681</v>
      </c>
      <c r="D1041" s="364">
        <v>1953.17</v>
      </c>
    </row>
    <row r="1042" spans="1:5" ht="15" customHeight="1">
      <c r="A1042" s="361">
        <v>3344</v>
      </c>
      <c r="B1042" s="362" t="s">
        <v>23668</v>
      </c>
      <c r="C1042" s="363" t="s">
        <v>21688</v>
      </c>
      <c r="D1042" s="364">
        <v>21.04</v>
      </c>
      <c r="E1042" s="365" t="s">
        <v>22769</v>
      </c>
    </row>
    <row r="1043" spans="1:5" ht="15" customHeight="1">
      <c r="A1043" s="361">
        <v>9302</v>
      </c>
      <c r="B1043" s="362" t="s">
        <v>23669</v>
      </c>
      <c r="C1043" s="363" t="s">
        <v>21688</v>
      </c>
      <c r="D1043" s="364">
        <v>15.27</v>
      </c>
    </row>
    <row r="1044" spans="1:5" ht="17.100000000000001" customHeight="1">
      <c r="A1044" s="361">
        <v>12794</v>
      </c>
      <c r="B1044" s="362" t="s">
        <v>23670</v>
      </c>
      <c r="C1044" s="363" t="s">
        <v>21683</v>
      </c>
      <c r="D1044" s="364">
        <v>420</v>
      </c>
    </row>
    <row r="1045" spans="1:5" ht="15" customHeight="1">
      <c r="A1045" s="361">
        <v>4973</v>
      </c>
      <c r="B1045" s="362" t="s">
        <v>23671</v>
      </c>
      <c r="C1045" s="363" t="s">
        <v>21691</v>
      </c>
      <c r="D1045" s="364">
        <v>170.22</v>
      </c>
    </row>
    <row r="1046" spans="1:5" ht="15" customHeight="1">
      <c r="A1046" s="361">
        <v>4972</v>
      </c>
      <c r="B1046" s="362" t="s">
        <v>23672</v>
      </c>
      <c r="C1046" s="363" t="s">
        <v>21691</v>
      </c>
      <c r="D1046" s="364">
        <v>187.24</v>
      </c>
    </row>
    <row r="1047" spans="1:5" ht="15" customHeight="1">
      <c r="A1047" s="361">
        <v>7539</v>
      </c>
      <c r="B1047" s="362" t="s">
        <v>23673</v>
      </c>
      <c r="C1047" s="363" t="s">
        <v>21691</v>
      </c>
      <c r="D1047" s="364">
        <v>112.22</v>
      </c>
    </row>
    <row r="1048" spans="1:5" ht="15" customHeight="1">
      <c r="A1048" s="361">
        <v>3757</v>
      </c>
      <c r="B1048" s="362" t="s">
        <v>23674</v>
      </c>
      <c r="C1048" s="363" t="s">
        <v>21691</v>
      </c>
      <c r="D1048" s="364">
        <v>327.55</v>
      </c>
    </row>
    <row r="1049" spans="1:5" ht="15" customHeight="1">
      <c r="A1049" s="361">
        <v>9960</v>
      </c>
      <c r="B1049" s="362" t="s">
        <v>21949</v>
      </c>
      <c r="C1049" s="363" t="s">
        <v>21683</v>
      </c>
      <c r="D1049" s="364">
        <v>317.16000000000003</v>
      </c>
    </row>
    <row r="1050" spans="1:5" ht="15" customHeight="1">
      <c r="A1050" s="361">
        <v>3759</v>
      </c>
      <c r="B1050" s="362" t="s">
        <v>23675</v>
      </c>
      <c r="C1050" s="363" t="s">
        <v>21691</v>
      </c>
      <c r="D1050" s="364">
        <v>18.7</v>
      </c>
    </row>
    <row r="1051" spans="1:5" ht="15" customHeight="1">
      <c r="A1051" s="361">
        <v>1053</v>
      </c>
      <c r="B1051" s="362" t="s">
        <v>23676</v>
      </c>
      <c r="C1051" s="363" t="s">
        <v>21683</v>
      </c>
      <c r="D1051" s="364">
        <v>210.39</v>
      </c>
    </row>
    <row r="1052" spans="1:5" ht="25.5" customHeight="1">
      <c r="A1052" s="361">
        <v>12432</v>
      </c>
      <c r="B1052" s="362" t="s">
        <v>23677</v>
      </c>
      <c r="C1052" s="363" t="s">
        <v>21683</v>
      </c>
      <c r="D1052" s="364">
        <v>280</v>
      </c>
    </row>
    <row r="1053" spans="1:5" ht="15" customHeight="1">
      <c r="A1053" s="361">
        <v>1057</v>
      </c>
      <c r="B1053" s="362" t="s">
        <v>21950</v>
      </c>
      <c r="C1053" s="363" t="s">
        <v>21683</v>
      </c>
      <c r="D1053" s="364">
        <v>265.16000000000003</v>
      </c>
    </row>
    <row r="1054" spans="1:5" ht="15" customHeight="1">
      <c r="A1054" s="361">
        <v>12449</v>
      </c>
      <c r="B1054" s="362" t="s">
        <v>23678</v>
      </c>
      <c r="C1054" s="363" t="s">
        <v>21681</v>
      </c>
      <c r="D1054" s="364">
        <v>160</v>
      </c>
    </row>
    <row r="1055" spans="1:5" ht="15" customHeight="1">
      <c r="A1055" s="361">
        <v>11573</v>
      </c>
      <c r="B1055" s="362" t="s">
        <v>23679</v>
      </c>
      <c r="C1055" s="363" t="s">
        <v>21681</v>
      </c>
      <c r="D1055" s="364">
        <v>59.22</v>
      </c>
    </row>
    <row r="1056" spans="1:5" ht="17.100000000000001" customHeight="1">
      <c r="A1056" s="361">
        <v>12793</v>
      </c>
      <c r="B1056" s="362" t="s">
        <v>21951</v>
      </c>
      <c r="C1056" s="363" t="s">
        <v>21683</v>
      </c>
      <c r="D1056" s="364">
        <v>250</v>
      </c>
    </row>
    <row r="1057" spans="1:4" ht="17.100000000000001" customHeight="1">
      <c r="A1057" s="361">
        <v>12790</v>
      </c>
      <c r="B1057" s="362" t="s">
        <v>23680</v>
      </c>
      <c r="C1057" s="363" t="s">
        <v>21683</v>
      </c>
      <c r="D1057" s="364">
        <v>235</v>
      </c>
    </row>
    <row r="1058" spans="1:4" ht="15" customHeight="1">
      <c r="A1058" s="361">
        <v>12789</v>
      </c>
      <c r="B1058" s="362" t="s">
        <v>21952</v>
      </c>
      <c r="C1058" s="363" t="s">
        <v>21683</v>
      </c>
      <c r="D1058" s="364">
        <v>265</v>
      </c>
    </row>
    <row r="1059" spans="1:4" ht="17.100000000000001" customHeight="1">
      <c r="A1059" s="361">
        <v>12792</v>
      </c>
      <c r="B1059" s="362" t="s">
        <v>21953</v>
      </c>
      <c r="C1059" s="363" t="s">
        <v>21683</v>
      </c>
      <c r="D1059" s="364">
        <v>300</v>
      </c>
    </row>
    <row r="1060" spans="1:4" ht="15" customHeight="1">
      <c r="A1060" s="361">
        <v>12791</v>
      </c>
      <c r="B1060" s="362" t="s">
        <v>21954</v>
      </c>
      <c r="C1060" s="363" t="s">
        <v>21683</v>
      </c>
      <c r="D1060" s="364">
        <v>280</v>
      </c>
    </row>
    <row r="1061" spans="1:4" ht="17.100000000000001" customHeight="1">
      <c r="A1061" s="361">
        <v>13188</v>
      </c>
      <c r="B1061" s="362" t="s">
        <v>21955</v>
      </c>
      <c r="C1061" s="363" t="s">
        <v>21683</v>
      </c>
      <c r="D1061" s="364">
        <v>351.78</v>
      </c>
    </row>
    <row r="1062" spans="1:4" ht="15" customHeight="1">
      <c r="A1062" s="361">
        <v>10972</v>
      </c>
      <c r="B1062" s="362" t="s">
        <v>23681</v>
      </c>
      <c r="C1062" s="363" t="s">
        <v>21683</v>
      </c>
      <c r="D1062" s="364">
        <v>138.99</v>
      </c>
    </row>
    <row r="1063" spans="1:4" ht="17.100000000000001" customHeight="1">
      <c r="A1063" s="361">
        <v>13797</v>
      </c>
      <c r="B1063" s="362" t="s">
        <v>33706</v>
      </c>
      <c r="C1063" s="363" t="s">
        <v>21683</v>
      </c>
      <c r="D1063" s="364">
        <v>555.54999999999995</v>
      </c>
    </row>
    <row r="1064" spans="1:4" ht="15" customHeight="1">
      <c r="A1064" s="361">
        <v>13798</v>
      </c>
      <c r="B1064" s="362" t="s">
        <v>33707</v>
      </c>
      <c r="C1064" s="363" t="s">
        <v>21683</v>
      </c>
      <c r="D1064" s="364">
        <v>529.1</v>
      </c>
    </row>
    <row r="1065" spans="1:4" ht="17.100000000000001" customHeight="1">
      <c r="A1065" s="361">
        <v>12795</v>
      </c>
      <c r="B1065" s="362" t="s">
        <v>23682</v>
      </c>
      <c r="C1065" s="363" t="s">
        <v>21683</v>
      </c>
      <c r="D1065" s="364">
        <v>267</v>
      </c>
    </row>
    <row r="1066" spans="1:4" ht="15" customHeight="1">
      <c r="A1066" s="361">
        <v>1798</v>
      </c>
      <c r="B1066" s="362" t="s">
        <v>23683</v>
      </c>
      <c r="C1066" s="363" t="s">
        <v>21683</v>
      </c>
      <c r="D1066" s="364">
        <v>320</v>
      </c>
    </row>
    <row r="1067" spans="1:4" ht="25.5" customHeight="1">
      <c r="A1067" s="361">
        <v>12796</v>
      </c>
      <c r="B1067" s="362" t="s">
        <v>21956</v>
      </c>
      <c r="C1067" s="363" t="s">
        <v>21683</v>
      </c>
      <c r="D1067" s="364">
        <v>270</v>
      </c>
    </row>
    <row r="1068" spans="1:4" ht="15" customHeight="1">
      <c r="A1068" s="361">
        <v>12807</v>
      </c>
      <c r="B1068" s="362" t="s">
        <v>21957</v>
      </c>
      <c r="C1068" s="363" t="s">
        <v>21683</v>
      </c>
      <c r="D1068" s="364">
        <v>250</v>
      </c>
    </row>
    <row r="1069" spans="1:4" ht="17.100000000000001" customHeight="1">
      <c r="A1069" s="361">
        <v>12027</v>
      </c>
      <c r="B1069" s="362" t="s">
        <v>23684</v>
      </c>
      <c r="C1069" s="363" t="s">
        <v>21683</v>
      </c>
      <c r="D1069" s="364">
        <v>320</v>
      </c>
    </row>
    <row r="1070" spans="1:4" ht="17.100000000000001" customHeight="1">
      <c r="A1070" s="361">
        <v>12797</v>
      </c>
      <c r="B1070" s="362" t="s">
        <v>21958</v>
      </c>
      <c r="C1070" s="363" t="s">
        <v>21683</v>
      </c>
      <c r="D1070" s="364">
        <v>280</v>
      </c>
    </row>
    <row r="1071" spans="1:4" ht="25.5" customHeight="1">
      <c r="A1071" s="361">
        <v>13192</v>
      </c>
      <c r="B1071" s="362" t="s">
        <v>21959</v>
      </c>
      <c r="C1071" s="363" t="s">
        <v>21683</v>
      </c>
      <c r="D1071" s="364">
        <v>405.46</v>
      </c>
    </row>
    <row r="1072" spans="1:4" ht="25.5" customHeight="1">
      <c r="A1072" s="361">
        <v>12709</v>
      </c>
      <c r="B1072" s="362" t="s">
        <v>23685</v>
      </c>
      <c r="C1072" s="363" t="s">
        <v>21683</v>
      </c>
      <c r="D1072" s="364">
        <v>380.69</v>
      </c>
    </row>
    <row r="1073" spans="1:4" ht="25.5" customHeight="1">
      <c r="A1073" s="361">
        <v>12806</v>
      </c>
      <c r="B1073" s="362" t="s">
        <v>23686</v>
      </c>
      <c r="C1073" s="363" t="s">
        <v>21683</v>
      </c>
      <c r="D1073" s="364">
        <v>280</v>
      </c>
    </row>
    <row r="1074" spans="1:4" ht="25.5" customHeight="1">
      <c r="A1074" s="361">
        <v>13064</v>
      </c>
      <c r="B1074" s="362" t="s">
        <v>21960</v>
      </c>
      <c r="C1074" s="363" t="s">
        <v>21683</v>
      </c>
      <c r="D1074" s="364">
        <v>350</v>
      </c>
    </row>
    <row r="1075" spans="1:4" ht="17.100000000000001" customHeight="1">
      <c r="A1075" s="361">
        <v>9809</v>
      </c>
      <c r="B1075" s="362" t="s">
        <v>23687</v>
      </c>
      <c r="C1075" s="363" t="s">
        <v>21683</v>
      </c>
      <c r="D1075" s="364">
        <v>380</v>
      </c>
    </row>
    <row r="1076" spans="1:4" ht="25.5" customHeight="1">
      <c r="A1076" s="361">
        <v>13063</v>
      </c>
      <c r="B1076" s="362" t="s">
        <v>21961</v>
      </c>
      <c r="C1076" s="363" t="s">
        <v>21683</v>
      </c>
      <c r="D1076" s="364">
        <v>346.67</v>
      </c>
    </row>
    <row r="1077" spans="1:4" ht="17.100000000000001" customHeight="1">
      <c r="A1077" s="361">
        <v>4819</v>
      </c>
      <c r="B1077" s="362" t="s">
        <v>23688</v>
      </c>
      <c r="C1077" s="363" t="s">
        <v>21681</v>
      </c>
      <c r="D1077" s="364">
        <v>12.79</v>
      </c>
    </row>
    <row r="1078" spans="1:4" ht="15" customHeight="1">
      <c r="A1078" s="361">
        <v>3758</v>
      </c>
      <c r="B1078" s="362" t="s">
        <v>23689</v>
      </c>
      <c r="C1078" s="363" t="s">
        <v>21691</v>
      </c>
      <c r="D1078" s="364">
        <v>18.7</v>
      </c>
    </row>
    <row r="1079" spans="1:4" ht="15" customHeight="1">
      <c r="A1079" s="361">
        <v>2445</v>
      </c>
      <c r="B1079" s="362" t="s">
        <v>21963</v>
      </c>
      <c r="C1079" s="363" t="s">
        <v>21683</v>
      </c>
      <c r="D1079" s="364">
        <v>180</v>
      </c>
    </row>
    <row r="1080" spans="1:4" ht="15" customHeight="1">
      <c r="A1080" s="361">
        <v>9257</v>
      </c>
      <c r="B1080" s="362" t="s">
        <v>21964</v>
      </c>
      <c r="C1080" s="363" t="s">
        <v>21683</v>
      </c>
      <c r="D1080" s="364">
        <v>330</v>
      </c>
    </row>
    <row r="1081" spans="1:4" ht="15" customHeight="1">
      <c r="A1081" s="361">
        <v>9256</v>
      </c>
      <c r="B1081" s="362" t="s">
        <v>21965</v>
      </c>
      <c r="C1081" s="363" t="s">
        <v>21683</v>
      </c>
      <c r="D1081" s="364">
        <v>240</v>
      </c>
    </row>
    <row r="1082" spans="1:4" ht="15" customHeight="1">
      <c r="A1082" s="361">
        <v>10111</v>
      </c>
      <c r="B1082" s="362" t="s">
        <v>23690</v>
      </c>
      <c r="C1082" s="363" t="s">
        <v>21692</v>
      </c>
      <c r="D1082" s="364">
        <v>15.4</v>
      </c>
    </row>
    <row r="1083" spans="1:4" ht="15" customHeight="1">
      <c r="A1083" s="361">
        <v>7222</v>
      </c>
      <c r="B1083" s="362" t="s">
        <v>23691</v>
      </c>
      <c r="C1083" s="363" t="s">
        <v>21681</v>
      </c>
      <c r="D1083" s="364">
        <v>1950</v>
      </c>
    </row>
    <row r="1084" spans="1:4" ht="15" customHeight="1">
      <c r="A1084" s="361">
        <v>12770</v>
      </c>
      <c r="B1084" s="362" t="s">
        <v>23692</v>
      </c>
      <c r="C1084" s="363" t="s">
        <v>21681</v>
      </c>
      <c r="D1084" s="364">
        <v>64.8</v>
      </c>
    </row>
    <row r="1085" spans="1:4" ht="15" customHeight="1">
      <c r="A1085" s="361">
        <v>12771</v>
      </c>
      <c r="B1085" s="362" t="s">
        <v>23693</v>
      </c>
      <c r="C1085" s="363" t="s">
        <v>21681</v>
      </c>
      <c r="D1085" s="364">
        <v>91.2</v>
      </c>
    </row>
    <row r="1086" spans="1:4" ht="25.5" customHeight="1">
      <c r="A1086" s="361">
        <v>9369</v>
      </c>
      <c r="B1086" s="362" t="s">
        <v>23694</v>
      </c>
      <c r="C1086" s="363" t="s">
        <v>21683</v>
      </c>
      <c r="D1086" s="364">
        <v>90</v>
      </c>
    </row>
    <row r="1087" spans="1:4" ht="17.100000000000001" customHeight="1">
      <c r="A1087" s="361">
        <v>1017</v>
      </c>
      <c r="B1087" s="362" t="s">
        <v>23695</v>
      </c>
      <c r="C1087" s="363" t="s">
        <v>21683</v>
      </c>
      <c r="D1087" s="364">
        <v>400</v>
      </c>
    </row>
    <row r="1088" spans="1:4" ht="25.5" customHeight="1">
      <c r="A1088" s="361">
        <v>11985</v>
      </c>
      <c r="B1088" s="362" t="s">
        <v>23696</v>
      </c>
      <c r="C1088" s="363" t="s">
        <v>21683</v>
      </c>
      <c r="D1088" s="364">
        <v>450</v>
      </c>
    </row>
    <row r="1089" spans="1:5" ht="25.5" customHeight="1">
      <c r="A1089" s="361">
        <v>13566</v>
      </c>
      <c r="B1089" s="362" t="s">
        <v>23697</v>
      </c>
      <c r="C1089" s="363" t="s">
        <v>21683</v>
      </c>
      <c r="D1089" s="364">
        <v>390</v>
      </c>
    </row>
    <row r="1090" spans="1:5" ht="17.100000000000001" customHeight="1">
      <c r="A1090" s="361">
        <v>10021</v>
      </c>
      <c r="B1090" s="362" t="s">
        <v>23698</v>
      </c>
      <c r="C1090" s="363" t="s">
        <v>21683</v>
      </c>
      <c r="D1090" s="364">
        <v>350</v>
      </c>
    </row>
    <row r="1091" spans="1:5" ht="17.100000000000001" customHeight="1">
      <c r="A1091" s="361">
        <v>10023</v>
      </c>
      <c r="B1091" s="362" t="s">
        <v>23699</v>
      </c>
      <c r="C1091" s="363" t="s">
        <v>21683</v>
      </c>
      <c r="D1091" s="364">
        <v>360</v>
      </c>
    </row>
    <row r="1092" spans="1:5" ht="15" customHeight="1">
      <c r="A1092" s="361">
        <v>11895</v>
      </c>
      <c r="B1092" s="362" t="s">
        <v>23700</v>
      </c>
      <c r="C1092" s="363" t="s">
        <v>21691</v>
      </c>
      <c r="D1092" s="364">
        <v>51.84</v>
      </c>
    </row>
    <row r="1093" spans="1:5" ht="15" customHeight="1">
      <c r="A1093" s="361">
        <v>5941</v>
      </c>
      <c r="B1093" s="362" t="s">
        <v>23701</v>
      </c>
      <c r="C1093" s="363" t="s">
        <v>41</v>
      </c>
      <c r="D1093" s="364">
        <v>9.3800000000000008</v>
      </c>
    </row>
    <row r="1094" spans="1:5" ht="15" customHeight="1">
      <c r="A1094" s="361">
        <v>11094</v>
      </c>
      <c r="B1094" s="362" t="s">
        <v>23702</v>
      </c>
      <c r="C1094" s="363" t="s">
        <v>21691</v>
      </c>
      <c r="D1094" s="364">
        <v>14</v>
      </c>
      <c r="E1094" s="365" t="s">
        <v>22769</v>
      </c>
    </row>
    <row r="1095" spans="1:5" ht="15" customHeight="1">
      <c r="A1095" s="361">
        <v>11095</v>
      </c>
      <c r="B1095" s="362" t="s">
        <v>23703</v>
      </c>
      <c r="C1095" s="363" t="s">
        <v>21691</v>
      </c>
      <c r="D1095" s="364">
        <v>14.53</v>
      </c>
      <c r="E1095" s="365" t="s">
        <v>22769</v>
      </c>
    </row>
    <row r="1096" spans="1:5" ht="15" customHeight="1">
      <c r="A1096" s="361">
        <v>7606</v>
      </c>
      <c r="B1096" s="362" t="s">
        <v>23704</v>
      </c>
      <c r="C1096" s="363" t="s">
        <v>21691</v>
      </c>
      <c r="D1096" s="364">
        <v>6.36</v>
      </c>
    </row>
    <row r="1097" spans="1:5" ht="17.100000000000001" customHeight="1">
      <c r="A1097" s="361">
        <v>9894</v>
      </c>
      <c r="B1097" s="362" t="s">
        <v>21815</v>
      </c>
      <c r="C1097" s="363" t="s">
        <v>21691</v>
      </c>
      <c r="D1097" s="364">
        <v>114.04</v>
      </c>
    </row>
    <row r="1098" spans="1:5" ht="15" customHeight="1">
      <c r="A1098" s="361">
        <v>12688</v>
      </c>
      <c r="B1098" s="362" t="s">
        <v>23705</v>
      </c>
      <c r="C1098" s="363" t="s">
        <v>21691</v>
      </c>
      <c r="D1098" s="364">
        <v>22.94</v>
      </c>
    </row>
    <row r="1099" spans="1:5" ht="15" customHeight="1">
      <c r="A1099" s="361">
        <v>508</v>
      </c>
      <c r="B1099" s="362" t="s">
        <v>23706</v>
      </c>
      <c r="C1099" s="363" t="s">
        <v>21691</v>
      </c>
      <c r="D1099" s="364">
        <v>30.59</v>
      </c>
    </row>
    <row r="1100" spans="1:5" ht="15" customHeight="1">
      <c r="A1100" s="361">
        <v>2566</v>
      </c>
      <c r="B1100" s="362" t="s">
        <v>23707</v>
      </c>
      <c r="C1100" s="363" t="s">
        <v>21691</v>
      </c>
      <c r="D1100" s="364">
        <v>5.15</v>
      </c>
    </row>
    <row r="1101" spans="1:5" ht="15" customHeight="1">
      <c r="A1101" s="361">
        <v>3116</v>
      </c>
      <c r="B1101" s="362" t="s">
        <v>23708</v>
      </c>
      <c r="C1101" s="363" t="s">
        <v>21691</v>
      </c>
      <c r="D1101" s="364">
        <v>14.11</v>
      </c>
      <c r="E1101" s="365" t="s">
        <v>22769</v>
      </c>
    </row>
    <row r="1102" spans="1:5" ht="15" customHeight="1">
      <c r="A1102" s="361">
        <v>5208</v>
      </c>
      <c r="B1102" s="362" t="s">
        <v>23709</v>
      </c>
      <c r="C1102" s="363" t="s">
        <v>21691</v>
      </c>
      <c r="D1102" s="364">
        <v>16.100000000000001</v>
      </c>
    </row>
    <row r="1103" spans="1:5" ht="15" customHeight="1">
      <c r="A1103" s="361">
        <v>9796</v>
      </c>
      <c r="B1103" s="362" t="s">
        <v>23710</v>
      </c>
      <c r="C1103" s="363" t="s">
        <v>21691</v>
      </c>
      <c r="D1103" s="364">
        <v>22.97</v>
      </c>
    </row>
    <row r="1104" spans="1:5" ht="15" customHeight="1">
      <c r="A1104" s="361">
        <v>4968</v>
      </c>
      <c r="B1104" s="362" t="s">
        <v>23711</v>
      </c>
      <c r="C1104" s="363" t="s">
        <v>21691</v>
      </c>
      <c r="D1104" s="364">
        <v>35.99</v>
      </c>
    </row>
    <row r="1105" spans="1:5" ht="15" customHeight="1">
      <c r="A1105" s="361">
        <v>10076</v>
      </c>
      <c r="B1105" s="362" t="s">
        <v>23712</v>
      </c>
      <c r="C1105" s="363" t="s">
        <v>21691</v>
      </c>
      <c r="D1105" s="364">
        <v>13.64</v>
      </c>
    </row>
    <row r="1106" spans="1:5" ht="15" customHeight="1">
      <c r="A1106" s="361">
        <v>13148</v>
      </c>
      <c r="B1106" s="362" t="s">
        <v>23713</v>
      </c>
      <c r="C1106" s="363" t="s">
        <v>21691</v>
      </c>
      <c r="D1106" s="364">
        <v>11.9</v>
      </c>
      <c r="E1106" s="365" t="s">
        <v>22769</v>
      </c>
    </row>
    <row r="1107" spans="1:5" ht="15" customHeight="1">
      <c r="A1107" s="361">
        <v>12687</v>
      </c>
      <c r="B1107" s="362" t="s">
        <v>23714</v>
      </c>
      <c r="C1107" s="363" t="s">
        <v>21691</v>
      </c>
      <c r="D1107" s="364">
        <v>16.239999999999998</v>
      </c>
      <c r="E1107" s="365" t="s">
        <v>22769</v>
      </c>
    </row>
    <row r="1108" spans="1:5" ht="15" customHeight="1">
      <c r="A1108" s="361">
        <v>13149</v>
      </c>
      <c r="B1108" s="362" t="s">
        <v>23715</v>
      </c>
      <c r="C1108" s="363" t="s">
        <v>21691</v>
      </c>
      <c r="D1108" s="364">
        <v>24.87</v>
      </c>
      <c r="E1108" s="365" t="s">
        <v>22769</v>
      </c>
    </row>
    <row r="1109" spans="1:5" ht="15" customHeight="1">
      <c r="A1109" s="361">
        <v>13150</v>
      </c>
      <c r="B1109" s="362" t="s">
        <v>23716</v>
      </c>
      <c r="C1109" s="363" t="s">
        <v>21691</v>
      </c>
      <c r="D1109" s="364">
        <v>33.520000000000003</v>
      </c>
      <c r="E1109" s="365" t="s">
        <v>22769</v>
      </c>
    </row>
    <row r="1110" spans="1:5" ht="15" customHeight="1">
      <c r="A1110" s="361">
        <v>13153</v>
      </c>
      <c r="B1110" s="362" t="s">
        <v>23717</v>
      </c>
      <c r="C1110" s="363" t="s">
        <v>21691</v>
      </c>
      <c r="D1110" s="364">
        <v>12.73</v>
      </c>
      <c r="E1110" s="365" t="s">
        <v>22769</v>
      </c>
    </row>
    <row r="1111" spans="1:5" ht="15" customHeight="1">
      <c r="A1111" s="361">
        <v>11952</v>
      </c>
      <c r="B1111" s="362" t="s">
        <v>23718</v>
      </c>
      <c r="C1111" s="363" t="s">
        <v>21691</v>
      </c>
      <c r="D1111" s="364">
        <v>12.73</v>
      </c>
      <c r="E1111" s="365" t="s">
        <v>22769</v>
      </c>
    </row>
    <row r="1112" spans="1:5" ht="15" customHeight="1">
      <c r="A1112" s="361">
        <v>10217</v>
      </c>
      <c r="B1112" s="362" t="s">
        <v>23719</v>
      </c>
      <c r="C1112" s="363" t="s">
        <v>21691</v>
      </c>
      <c r="D1112" s="364">
        <v>23.97</v>
      </c>
      <c r="E1112" s="365" t="s">
        <v>22769</v>
      </c>
    </row>
    <row r="1113" spans="1:5" ht="15" customHeight="1">
      <c r="A1113" s="361">
        <v>13140</v>
      </c>
      <c r="B1113" s="362" t="s">
        <v>23720</v>
      </c>
      <c r="C1113" s="363" t="s">
        <v>21691</v>
      </c>
      <c r="D1113" s="364">
        <v>5.17</v>
      </c>
      <c r="E1113" s="365" t="s">
        <v>22769</v>
      </c>
    </row>
    <row r="1114" spans="1:5" ht="15" customHeight="1">
      <c r="A1114" s="361">
        <v>13141</v>
      </c>
      <c r="B1114" s="362" t="s">
        <v>23721</v>
      </c>
      <c r="C1114" s="363" t="s">
        <v>21691</v>
      </c>
      <c r="D1114" s="364">
        <v>11.94</v>
      </c>
      <c r="E1114" s="365" t="s">
        <v>22769</v>
      </c>
    </row>
    <row r="1115" spans="1:5" ht="15" customHeight="1">
      <c r="A1115" s="361">
        <v>13142</v>
      </c>
      <c r="B1115" s="362" t="s">
        <v>23722</v>
      </c>
      <c r="C1115" s="363" t="s">
        <v>21691</v>
      </c>
      <c r="D1115" s="364">
        <v>16.309999999999999</v>
      </c>
      <c r="E1115" s="365" t="s">
        <v>22769</v>
      </c>
    </row>
    <row r="1116" spans="1:5" ht="15" customHeight="1">
      <c r="A1116" s="361">
        <v>13143</v>
      </c>
      <c r="B1116" s="362" t="s">
        <v>23723</v>
      </c>
      <c r="C1116" s="363" t="s">
        <v>21691</v>
      </c>
      <c r="D1116" s="364">
        <v>23.8</v>
      </c>
      <c r="E1116" s="365" t="s">
        <v>22769</v>
      </c>
    </row>
    <row r="1117" spans="1:5" ht="15" customHeight="1">
      <c r="A1117" s="361">
        <v>507</v>
      </c>
      <c r="B1117" s="362" t="s">
        <v>23724</v>
      </c>
      <c r="C1117" s="363" t="s">
        <v>21691</v>
      </c>
      <c r="D1117" s="364">
        <v>25.03</v>
      </c>
      <c r="E1117" s="365" t="s">
        <v>22769</v>
      </c>
    </row>
    <row r="1118" spans="1:5" ht="15" customHeight="1">
      <c r="A1118" s="361">
        <v>13144</v>
      </c>
      <c r="B1118" s="362" t="s">
        <v>23725</v>
      </c>
      <c r="C1118" s="363" t="s">
        <v>21691</v>
      </c>
      <c r="D1118" s="364">
        <v>33.840000000000003</v>
      </c>
      <c r="E1118" s="365" t="s">
        <v>22769</v>
      </c>
    </row>
    <row r="1119" spans="1:5" ht="15" customHeight="1">
      <c r="A1119" s="361">
        <v>13145</v>
      </c>
      <c r="B1119" s="362" t="s">
        <v>23726</v>
      </c>
      <c r="C1119" s="363" t="s">
        <v>21691</v>
      </c>
      <c r="D1119" s="364">
        <v>32.090000000000003</v>
      </c>
      <c r="E1119" s="365" t="s">
        <v>22769</v>
      </c>
    </row>
    <row r="1120" spans="1:5" ht="15" customHeight="1">
      <c r="A1120" s="361">
        <v>13151</v>
      </c>
      <c r="B1120" s="362" t="s">
        <v>23727</v>
      </c>
      <c r="C1120" s="363" t="s">
        <v>21691</v>
      </c>
      <c r="D1120" s="364">
        <v>14.03</v>
      </c>
      <c r="E1120" s="365" t="s">
        <v>22769</v>
      </c>
    </row>
    <row r="1121" spans="1:5" ht="15" customHeight="1">
      <c r="A1121" s="361">
        <v>13152</v>
      </c>
      <c r="B1121" s="362" t="s">
        <v>23728</v>
      </c>
      <c r="C1121" s="363" t="s">
        <v>21691</v>
      </c>
      <c r="D1121" s="364">
        <v>7.76</v>
      </c>
      <c r="E1121" s="365" t="s">
        <v>22769</v>
      </c>
    </row>
    <row r="1122" spans="1:5" ht="15" customHeight="1">
      <c r="A1122" s="361">
        <v>9964</v>
      </c>
      <c r="B1122" s="362" t="s">
        <v>23729</v>
      </c>
      <c r="C1122" s="363" t="s">
        <v>21691</v>
      </c>
      <c r="D1122" s="364">
        <v>6.63</v>
      </c>
      <c r="E1122" s="365" t="s">
        <v>22769</v>
      </c>
    </row>
    <row r="1123" spans="1:5" ht="15" customHeight="1">
      <c r="A1123" s="361">
        <v>12991</v>
      </c>
      <c r="B1123" s="362" t="s">
        <v>23730</v>
      </c>
      <c r="C1123" s="363" t="s">
        <v>21691</v>
      </c>
      <c r="D1123" s="364">
        <v>33.44</v>
      </c>
      <c r="E1123" s="365" t="s">
        <v>22769</v>
      </c>
    </row>
    <row r="1124" spans="1:5" ht="17.100000000000001" customHeight="1">
      <c r="A1124" s="361">
        <v>12327</v>
      </c>
      <c r="B1124" s="362" t="s">
        <v>23731</v>
      </c>
      <c r="C1124" s="363" t="s">
        <v>21681</v>
      </c>
      <c r="D1124" s="364">
        <v>101.56</v>
      </c>
    </row>
    <row r="1125" spans="1:5" ht="15" customHeight="1">
      <c r="A1125" s="361">
        <v>12326</v>
      </c>
      <c r="C1125" s="363" t="s">
        <v>21681</v>
      </c>
      <c r="D1125" s="364">
        <v>291.61</v>
      </c>
    </row>
    <row r="1126" spans="1:5" ht="17.100000000000001" customHeight="1">
      <c r="B1126" s="362" t="s">
        <v>23732</v>
      </c>
    </row>
    <row r="1127" spans="1:5" ht="17.100000000000001" customHeight="1">
      <c r="A1127" s="361">
        <v>12325</v>
      </c>
      <c r="B1127" s="362" t="s">
        <v>23733</v>
      </c>
      <c r="C1127" s="363" t="s">
        <v>21681</v>
      </c>
      <c r="D1127" s="364">
        <v>801.91</v>
      </c>
    </row>
    <row r="1128" spans="1:5" ht="15" customHeight="1">
      <c r="A1128" s="361">
        <v>9373</v>
      </c>
      <c r="B1128" s="362" t="s">
        <v>23734</v>
      </c>
      <c r="C1128" s="363" t="s">
        <v>21691</v>
      </c>
      <c r="D1128" s="364">
        <v>21.48</v>
      </c>
    </row>
    <row r="1129" spans="1:5" ht="15" customHeight="1">
      <c r="A1129" s="361">
        <v>9368</v>
      </c>
      <c r="B1129" s="362" t="s">
        <v>22697</v>
      </c>
      <c r="C1129" s="363" t="s">
        <v>21691</v>
      </c>
      <c r="D1129" s="364">
        <v>21.1</v>
      </c>
    </row>
    <row r="1130" spans="1:5" ht="15" customHeight="1">
      <c r="A1130" s="361">
        <v>3651</v>
      </c>
      <c r="B1130" s="362" t="s">
        <v>23735</v>
      </c>
      <c r="C1130" s="363" t="s">
        <v>21691</v>
      </c>
      <c r="D1130" s="364">
        <v>41.09</v>
      </c>
    </row>
    <row r="1131" spans="1:5" ht="15" customHeight="1">
      <c r="A1131" s="361">
        <v>3650</v>
      </c>
      <c r="B1131" s="362" t="s">
        <v>23736</v>
      </c>
      <c r="C1131" s="363" t="s">
        <v>21691</v>
      </c>
      <c r="D1131" s="364">
        <v>20.149999999999999</v>
      </c>
    </row>
    <row r="1132" spans="1:5" ht="15" customHeight="1">
      <c r="A1132" s="361">
        <v>9360</v>
      </c>
      <c r="B1132" s="362" t="s">
        <v>23737</v>
      </c>
      <c r="C1132" s="363" t="s">
        <v>21683</v>
      </c>
      <c r="D1132" s="364">
        <v>530.54</v>
      </c>
    </row>
    <row r="1133" spans="1:5" ht="15" customHeight="1">
      <c r="A1133" s="361">
        <v>720</v>
      </c>
      <c r="B1133" s="362" t="s">
        <v>23738</v>
      </c>
      <c r="C1133" s="363" t="s">
        <v>21691</v>
      </c>
      <c r="D1133" s="364">
        <v>79.7</v>
      </c>
    </row>
    <row r="1134" spans="1:5" ht="15" customHeight="1">
      <c r="A1134" s="361">
        <v>9363</v>
      </c>
      <c r="B1134" s="362" t="s">
        <v>23739</v>
      </c>
      <c r="C1134" s="363" t="s">
        <v>21691</v>
      </c>
      <c r="D1134" s="364">
        <v>111.11</v>
      </c>
    </row>
    <row r="1135" spans="1:5" ht="17.100000000000001" customHeight="1">
      <c r="A1135" s="361">
        <v>9959</v>
      </c>
      <c r="B1135" s="362" t="s">
        <v>23740</v>
      </c>
      <c r="C1135" s="363" t="s">
        <v>21683</v>
      </c>
      <c r="D1135" s="364">
        <v>18.87</v>
      </c>
    </row>
    <row r="1136" spans="1:5" ht="15" customHeight="1">
      <c r="A1136" s="361">
        <v>12747</v>
      </c>
      <c r="B1136" s="362" t="s">
        <v>23741</v>
      </c>
      <c r="C1136" s="363" t="s">
        <v>21691</v>
      </c>
      <c r="D1136" s="364">
        <v>737.09</v>
      </c>
    </row>
    <row r="1137" spans="1:5" ht="15" customHeight="1">
      <c r="A1137" s="361">
        <v>1995</v>
      </c>
      <c r="B1137" s="362" t="s">
        <v>23742</v>
      </c>
      <c r="C1137" s="363" t="s">
        <v>21691</v>
      </c>
      <c r="D1137" s="364">
        <v>99.41</v>
      </c>
    </row>
    <row r="1138" spans="1:5" ht="15" customHeight="1">
      <c r="A1138" s="361">
        <v>9791</v>
      </c>
      <c r="B1138" s="362" t="s">
        <v>21795</v>
      </c>
      <c r="C1138" s="363" t="s">
        <v>21691</v>
      </c>
      <c r="D1138" s="364">
        <v>26.56</v>
      </c>
    </row>
    <row r="1139" spans="1:5" ht="15" customHeight="1">
      <c r="A1139" s="361">
        <v>9792</v>
      </c>
      <c r="B1139" s="362" t="s">
        <v>21796</v>
      </c>
      <c r="C1139" s="363" t="s">
        <v>21691</v>
      </c>
      <c r="D1139" s="364">
        <v>41.42</v>
      </c>
      <c r="E1139" s="365" t="s">
        <v>22769</v>
      </c>
    </row>
    <row r="1140" spans="1:5" ht="15" customHeight="1">
      <c r="A1140" s="361">
        <v>9793</v>
      </c>
      <c r="B1140" s="362" t="s">
        <v>23743</v>
      </c>
      <c r="C1140" s="363" t="s">
        <v>21691</v>
      </c>
      <c r="D1140" s="364">
        <v>41.65</v>
      </c>
    </row>
    <row r="1141" spans="1:5" ht="15" customHeight="1">
      <c r="A1141" s="361">
        <v>9794</v>
      </c>
      <c r="B1141" s="362" t="s">
        <v>23744</v>
      </c>
      <c r="C1141" s="363" t="s">
        <v>21691</v>
      </c>
      <c r="D1141" s="364">
        <v>44.43</v>
      </c>
      <c r="E1141" s="365" t="s">
        <v>22769</v>
      </c>
    </row>
    <row r="1142" spans="1:5" ht="15" customHeight="1">
      <c r="A1142" s="361">
        <v>9789</v>
      </c>
      <c r="B1142" s="362" t="s">
        <v>21797</v>
      </c>
      <c r="C1142" s="363" t="s">
        <v>21691</v>
      </c>
      <c r="D1142" s="364">
        <v>164.04</v>
      </c>
    </row>
    <row r="1143" spans="1:5" ht="15" customHeight="1">
      <c r="A1143" s="361">
        <v>9367</v>
      </c>
      <c r="B1143" s="362" t="s">
        <v>21797</v>
      </c>
      <c r="C1143" s="363" t="s">
        <v>21691</v>
      </c>
      <c r="D1143" s="364">
        <v>164.04</v>
      </c>
    </row>
    <row r="1144" spans="1:5" ht="15" customHeight="1">
      <c r="A1144" s="361">
        <v>9366</v>
      </c>
      <c r="B1144" s="362" t="s">
        <v>21798</v>
      </c>
      <c r="C1144" s="363" t="s">
        <v>21691</v>
      </c>
      <c r="D1144" s="364">
        <v>47.56</v>
      </c>
    </row>
    <row r="1145" spans="1:5" ht="15" customHeight="1">
      <c r="A1145" s="361">
        <v>9382</v>
      </c>
      <c r="B1145" s="362" t="s">
        <v>21799</v>
      </c>
      <c r="C1145" s="363" t="s">
        <v>21691</v>
      </c>
      <c r="D1145" s="364">
        <v>63.4</v>
      </c>
    </row>
    <row r="1146" spans="1:5" ht="15" customHeight="1">
      <c r="A1146" s="361">
        <v>9383</v>
      </c>
      <c r="B1146" s="362" t="s">
        <v>21800</v>
      </c>
      <c r="C1146" s="363" t="s">
        <v>21691</v>
      </c>
      <c r="D1146" s="364">
        <v>71.27</v>
      </c>
    </row>
    <row r="1147" spans="1:5" ht="15" customHeight="1">
      <c r="A1147" s="361">
        <v>9384</v>
      </c>
      <c r="B1147" s="362" t="s">
        <v>21801</v>
      </c>
      <c r="C1147" s="363" t="s">
        <v>21691</v>
      </c>
      <c r="D1147" s="364">
        <v>94.69</v>
      </c>
    </row>
    <row r="1148" spans="1:5" ht="17.100000000000001" customHeight="1">
      <c r="A1148" s="361">
        <v>9466</v>
      </c>
      <c r="B1148" s="362" t="s">
        <v>23745</v>
      </c>
      <c r="C1148" s="363" t="s">
        <v>21683</v>
      </c>
      <c r="D1148" s="364">
        <v>228.55</v>
      </c>
    </row>
    <row r="1149" spans="1:5" ht="17.100000000000001" customHeight="1">
      <c r="A1149" s="361">
        <v>44</v>
      </c>
      <c r="B1149" s="362" t="s">
        <v>23746</v>
      </c>
      <c r="C1149" s="363" t="s">
        <v>21683</v>
      </c>
      <c r="D1149" s="364">
        <v>270.58</v>
      </c>
    </row>
    <row r="1150" spans="1:5" ht="15" customHeight="1">
      <c r="A1150" s="361">
        <v>2192</v>
      </c>
      <c r="B1150" s="362" t="s">
        <v>23747</v>
      </c>
      <c r="C1150" s="363" t="s">
        <v>21683</v>
      </c>
      <c r="D1150" s="364">
        <v>61.89</v>
      </c>
    </row>
    <row r="1151" spans="1:5" ht="15" customHeight="1">
      <c r="A1151" s="361">
        <v>2685</v>
      </c>
      <c r="B1151" s="362" t="s">
        <v>23748</v>
      </c>
      <c r="C1151" s="363" t="s">
        <v>21683</v>
      </c>
      <c r="D1151" s="364">
        <v>76.930000000000007</v>
      </c>
    </row>
    <row r="1152" spans="1:5" ht="15" customHeight="1">
      <c r="A1152" s="361">
        <v>2686</v>
      </c>
      <c r="B1152" s="362" t="s">
        <v>23749</v>
      </c>
      <c r="C1152" s="363" t="s">
        <v>21683</v>
      </c>
      <c r="D1152" s="364">
        <v>88.33</v>
      </c>
    </row>
    <row r="1153" spans="1:5" ht="15" customHeight="1">
      <c r="A1153" s="361">
        <v>4833</v>
      </c>
      <c r="B1153" s="362" t="s">
        <v>23750</v>
      </c>
      <c r="C1153" s="363" t="s">
        <v>21683</v>
      </c>
      <c r="D1153" s="364">
        <v>122.41</v>
      </c>
    </row>
    <row r="1154" spans="1:5" ht="15" customHeight="1">
      <c r="A1154" s="361">
        <v>4481</v>
      </c>
      <c r="B1154" s="362" t="s">
        <v>23751</v>
      </c>
      <c r="C1154" s="363" t="s">
        <v>21683</v>
      </c>
      <c r="D1154" s="364">
        <v>158.53</v>
      </c>
    </row>
    <row r="1155" spans="1:5" ht="15" customHeight="1">
      <c r="A1155" s="361">
        <v>7888</v>
      </c>
      <c r="B1155" s="362" t="s">
        <v>23752</v>
      </c>
      <c r="C1155" s="363" t="s">
        <v>21683</v>
      </c>
      <c r="D1155" s="364">
        <v>84.85</v>
      </c>
    </row>
    <row r="1156" spans="1:5" ht="15" customHeight="1">
      <c r="A1156" s="361">
        <v>45</v>
      </c>
      <c r="B1156" s="362" t="s">
        <v>23753</v>
      </c>
      <c r="C1156" s="363" t="s">
        <v>21683</v>
      </c>
      <c r="D1156" s="364">
        <v>79.78</v>
      </c>
      <c r="E1156" s="365" t="s">
        <v>22769</v>
      </c>
    </row>
    <row r="1157" spans="1:5" ht="15" customHeight="1">
      <c r="A1157" s="361">
        <v>9361</v>
      </c>
      <c r="B1157" s="362" t="s">
        <v>23754</v>
      </c>
      <c r="C1157" s="363" t="s">
        <v>21683</v>
      </c>
      <c r="D1157" s="364">
        <v>196.96</v>
      </c>
    </row>
    <row r="1158" spans="1:5" ht="15" customHeight="1">
      <c r="A1158" s="361">
        <v>312</v>
      </c>
      <c r="B1158" s="362" t="s">
        <v>23755</v>
      </c>
      <c r="C1158" s="363" t="s">
        <v>21681</v>
      </c>
      <c r="D1158" s="364">
        <v>0.65</v>
      </c>
      <c r="E1158" s="365" t="s">
        <v>22769</v>
      </c>
    </row>
    <row r="1159" spans="1:5" ht="15" customHeight="1">
      <c r="A1159" s="361">
        <v>313</v>
      </c>
      <c r="B1159" s="362" t="s">
        <v>23756</v>
      </c>
      <c r="C1159" s="363" t="s">
        <v>21681</v>
      </c>
      <c r="D1159" s="364">
        <v>1.05</v>
      </c>
      <c r="E1159" s="365" t="s">
        <v>22769</v>
      </c>
    </row>
    <row r="1160" spans="1:5" ht="15" customHeight="1">
      <c r="A1160" s="361">
        <v>314</v>
      </c>
      <c r="B1160" s="362" t="s">
        <v>23757</v>
      </c>
      <c r="C1160" s="363" t="s">
        <v>21681</v>
      </c>
      <c r="D1160" s="364">
        <v>1.22</v>
      </c>
      <c r="E1160" s="365" t="s">
        <v>22769</v>
      </c>
    </row>
    <row r="1161" spans="1:5" ht="15" customHeight="1">
      <c r="A1161" s="361">
        <v>315</v>
      </c>
      <c r="B1161" s="362" t="s">
        <v>23758</v>
      </c>
      <c r="C1161" s="363" t="s">
        <v>21681</v>
      </c>
      <c r="D1161" s="364">
        <v>1.95</v>
      </c>
      <c r="E1161" s="365" t="s">
        <v>22769</v>
      </c>
    </row>
    <row r="1162" spans="1:5" ht="15" customHeight="1">
      <c r="A1162" s="361">
        <v>317</v>
      </c>
      <c r="B1162" s="362" t="s">
        <v>23759</v>
      </c>
      <c r="C1162" s="363" t="s">
        <v>21681</v>
      </c>
      <c r="D1162" s="364">
        <v>3.6</v>
      </c>
      <c r="E1162" s="365" t="s">
        <v>22769</v>
      </c>
    </row>
    <row r="1163" spans="1:5" ht="15" customHeight="1">
      <c r="A1163" s="361">
        <v>316</v>
      </c>
      <c r="B1163" s="362" t="s">
        <v>23760</v>
      </c>
      <c r="C1163" s="363" t="s">
        <v>21681</v>
      </c>
      <c r="D1163" s="364">
        <v>3.1</v>
      </c>
      <c r="E1163" s="365" t="s">
        <v>22769</v>
      </c>
    </row>
    <row r="1164" spans="1:5" ht="15" customHeight="1">
      <c r="A1164" s="361">
        <v>3205</v>
      </c>
      <c r="B1164" s="362" t="s">
        <v>23761</v>
      </c>
      <c r="C1164" s="363" t="s">
        <v>21681</v>
      </c>
      <c r="D1164" s="364">
        <v>4.99</v>
      </c>
      <c r="E1164" s="365" t="s">
        <v>22769</v>
      </c>
    </row>
    <row r="1165" spans="1:5" ht="15" customHeight="1">
      <c r="A1165" s="361">
        <v>318</v>
      </c>
      <c r="B1165" s="362" t="s">
        <v>23762</v>
      </c>
      <c r="C1165" s="363" t="s">
        <v>21681</v>
      </c>
      <c r="D1165" s="364">
        <v>10.37</v>
      </c>
      <c r="E1165" s="365" t="s">
        <v>22769</v>
      </c>
    </row>
    <row r="1166" spans="1:5" ht="15" customHeight="1">
      <c r="A1166" s="361">
        <v>323</v>
      </c>
      <c r="B1166" s="362" t="s">
        <v>23763</v>
      </c>
      <c r="C1166" s="363" t="s">
        <v>21681</v>
      </c>
      <c r="D1166" s="364">
        <v>4.05</v>
      </c>
      <c r="E1166" s="365" t="s">
        <v>22769</v>
      </c>
    </row>
    <row r="1167" spans="1:5" ht="17.100000000000001" customHeight="1">
      <c r="A1167" s="361">
        <v>9285</v>
      </c>
      <c r="B1167" s="362" t="s">
        <v>23764</v>
      </c>
      <c r="C1167" s="363" t="s">
        <v>21681</v>
      </c>
      <c r="D1167" s="364">
        <v>15.59</v>
      </c>
      <c r="E1167" s="365" t="s">
        <v>22769</v>
      </c>
    </row>
    <row r="1168" spans="1:5" ht="17.100000000000001" customHeight="1">
      <c r="A1168" s="361">
        <v>9284</v>
      </c>
      <c r="B1168" s="362" t="s">
        <v>23765</v>
      </c>
      <c r="C1168" s="363" t="s">
        <v>21681</v>
      </c>
      <c r="D1168" s="364">
        <v>12.17</v>
      </c>
      <c r="E1168" s="365" t="s">
        <v>22769</v>
      </c>
    </row>
    <row r="1169" spans="1:5" ht="17.100000000000001" customHeight="1">
      <c r="A1169" s="361">
        <v>3894</v>
      </c>
      <c r="B1169" s="362" t="s">
        <v>23766</v>
      </c>
      <c r="C1169" s="363" t="s">
        <v>21681</v>
      </c>
      <c r="D1169" s="364">
        <v>51.15</v>
      </c>
      <c r="E1169" s="365" t="s">
        <v>22769</v>
      </c>
    </row>
    <row r="1170" spans="1:5" ht="17.100000000000001" customHeight="1">
      <c r="A1170" s="361">
        <v>3893</v>
      </c>
      <c r="B1170" s="362" t="s">
        <v>23767</v>
      </c>
      <c r="C1170" s="363" t="s">
        <v>21681</v>
      </c>
      <c r="D1170" s="364">
        <v>42.65</v>
      </c>
      <c r="E1170" s="365" t="s">
        <v>22769</v>
      </c>
    </row>
    <row r="1171" spans="1:5" ht="17.100000000000001" customHeight="1">
      <c r="A1171" s="361">
        <v>640</v>
      </c>
      <c r="B1171" s="362" t="s">
        <v>23768</v>
      </c>
      <c r="C1171" s="363" t="s">
        <v>21681</v>
      </c>
      <c r="D1171" s="364">
        <v>16.13</v>
      </c>
      <c r="E1171" s="365" t="s">
        <v>22769</v>
      </c>
    </row>
    <row r="1172" spans="1:5" ht="17.100000000000001" customHeight="1">
      <c r="A1172" s="361">
        <v>3892</v>
      </c>
      <c r="B1172" s="362" t="s">
        <v>23769</v>
      </c>
      <c r="C1172" s="363" t="s">
        <v>21681</v>
      </c>
      <c r="D1172" s="364">
        <v>9.16</v>
      </c>
      <c r="E1172" s="365" t="s">
        <v>22769</v>
      </c>
    </row>
    <row r="1173" spans="1:5" ht="17.100000000000001" customHeight="1">
      <c r="A1173" s="361">
        <v>3896</v>
      </c>
      <c r="B1173" s="362" t="s">
        <v>23770</v>
      </c>
      <c r="C1173" s="363" t="s">
        <v>21681</v>
      </c>
      <c r="D1173" s="364">
        <v>134.46</v>
      </c>
    </row>
    <row r="1174" spans="1:5" ht="17.100000000000001" customHeight="1">
      <c r="A1174" s="361">
        <v>3895</v>
      </c>
      <c r="B1174" s="362" t="s">
        <v>23771</v>
      </c>
      <c r="C1174" s="363" t="s">
        <v>21681</v>
      </c>
      <c r="D1174" s="364">
        <v>48</v>
      </c>
      <c r="E1174" s="365" t="s">
        <v>22769</v>
      </c>
    </row>
    <row r="1175" spans="1:5" ht="17.100000000000001" customHeight="1">
      <c r="A1175" s="361">
        <v>3901</v>
      </c>
      <c r="B1175" s="362" t="s">
        <v>23772</v>
      </c>
      <c r="C1175" s="363" t="s">
        <v>21681</v>
      </c>
      <c r="D1175" s="364">
        <v>28.6</v>
      </c>
      <c r="E1175" s="365" t="s">
        <v>22769</v>
      </c>
    </row>
    <row r="1176" spans="1:5" ht="17.100000000000001" customHeight="1">
      <c r="A1176" s="361">
        <v>3900</v>
      </c>
      <c r="B1176" s="362" t="s">
        <v>23773</v>
      </c>
      <c r="C1176" s="363" t="s">
        <v>21681</v>
      </c>
      <c r="D1176" s="364">
        <v>21.52</v>
      </c>
      <c r="E1176" s="365" t="s">
        <v>22769</v>
      </c>
    </row>
    <row r="1177" spans="1:5" ht="15" customHeight="1">
      <c r="A1177" s="361">
        <v>3899</v>
      </c>
      <c r="C1177" s="363" t="s">
        <v>21681</v>
      </c>
      <c r="D1177" s="364">
        <v>17.55</v>
      </c>
      <c r="E1177" s="365" t="s">
        <v>22769</v>
      </c>
    </row>
    <row r="1178" spans="1:5" ht="17.100000000000001" customHeight="1">
      <c r="B1178" s="362" t="s">
        <v>23774</v>
      </c>
    </row>
    <row r="1179" spans="1:5" ht="17.100000000000001" customHeight="1">
      <c r="A1179" s="361">
        <v>3897</v>
      </c>
      <c r="B1179" s="362" t="s">
        <v>23775</v>
      </c>
      <c r="C1179" s="363" t="s">
        <v>21681</v>
      </c>
      <c r="D1179" s="364">
        <v>10.43</v>
      </c>
      <c r="E1179" s="365" t="s">
        <v>22769</v>
      </c>
    </row>
    <row r="1180" spans="1:5" ht="17.100000000000001" customHeight="1">
      <c r="A1180" s="361">
        <v>3903</v>
      </c>
      <c r="B1180" s="362" t="s">
        <v>23776</v>
      </c>
      <c r="C1180" s="363" t="s">
        <v>21681</v>
      </c>
      <c r="D1180" s="364">
        <v>134.46</v>
      </c>
    </row>
    <row r="1181" spans="1:5" ht="17.100000000000001" customHeight="1">
      <c r="A1181" s="361">
        <v>3902</v>
      </c>
      <c r="B1181" s="362" t="s">
        <v>23777</v>
      </c>
      <c r="C1181" s="363" t="s">
        <v>21681</v>
      </c>
      <c r="D1181" s="364">
        <v>41.96</v>
      </c>
      <c r="E1181" s="365" t="s">
        <v>22769</v>
      </c>
    </row>
    <row r="1182" spans="1:5" ht="17.100000000000001" customHeight="1">
      <c r="A1182" s="361">
        <v>3898</v>
      </c>
      <c r="B1182" s="362" t="s">
        <v>23778</v>
      </c>
      <c r="C1182" s="363" t="s">
        <v>21681</v>
      </c>
      <c r="D1182" s="364">
        <v>10.45</v>
      </c>
      <c r="E1182" s="365" t="s">
        <v>22769</v>
      </c>
    </row>
    <row r="1183" spans="1:5" ht="17.100000000000001" customHeight="1">
      <c r="A1183" s="361">
        <v>3904</v>
      </c>
      <c r="B1183" s="362" t="s">
        <v>23779</v>
      </c>
      <c r="C1183" s="363" t="s">
        <v>21681</v>
      </c>
      <c r="D1183" s="364">
        <v>4.3</v>
      </c>
      <c r="E1183" s="365" t="s">
        <v>22769</v>
      </c>
    </row>
    <row r="1184" spans="1:5" ht="17.100000000000001" customHeight="1">
      <c r="A1184" s="361">
        <v>3907</v>
      </c>
      <c r="B1184" s="362" t="s">
        <v>23780</v>
      </c>
      <c r="C1184" s="363" t="s">
        <v>21681</v>
      </c>
      <c r="D1184" s="364">
        <v>51.15</v>
      </c>
      <c r="E1184" s="365" t="s">
        <v>22769</v>
      </c>
    </row>
    <row r="1185" spans="1:5" ht="17.100000000000001" customHeight="1">
      <c r="A1185" s="361">
        <v>3906</v>
      </c>
      <c r="B1185" s="362" t="s">
        <v>23781</v>
      </c>
      <c r="C1185" s="363" t="s">
        <v>21681</v>
      </c>
      <c r="D1185" s="364">
        <v>42.65</v>
      </c>
      <c r="E1185" s="365" t="s">
        <v>22769</v>
      </c>
    </row>
    <row r="1186" spans="1:5" ht="17.100000000000001" customHeight="1">
      <c r="A1186" s="361">
        <v>3905</v>
      </c>
      <c r="B1186" s="362" t="s">
        <v>23782</v>
      </c>
      <c r="C1186" s="363" t="s">
        <v>21681</v>
      </c>
      <c r="D1186" s="364">
        <v>23.2</v>
      </c>
      <c r="E1186" s="365" t="s">
        <v>22769</v>
      </c>
    </row>
    <row r="1187" spans="1:5" ht="17.100000000000001" customHeight="1">
      <c r="A1187" s="361">
        <v>3909</v>
      </c>
      <c r="B1187" s="362" t="s">
        <v>23783</v>
      </c>
      <c r="C1187" s="363" t="s">
        <v>21681</v>
      </c>
      <c r="D1187" s="364">
        <v>99.49</v>
      </c>
    </row>
    <row r="1188" spans="1:5" ht="17.100000000000001" customHeight="1">
      <c r="A1188" s="361">
        <v>3908</v>
      </c>
      <c r="B1188" s="362" t="s">
        <v>23784</v>
      </c>
      <c r="C1188" s="363" t="s">
        <v>21681</v>
      </c>
      <c r="D1188" s="364">
        <v>69.989999999999995</v>
      </c>
      <c r="E1188" s="365" t="s">
        <v>22769</v>
      </c>
    </row>
    <row r="1189" spans="1:5" ht="17.100000000000001" customHeight="1">
      <c r="A1189" s="361">
        <v>3910</v>
      </c>
      <c r="B1189" s="362" t="s">
        <v>23785</v>
      </c>
      <c r="C1189" s="363" t="s">
        <v>21681</v>
      </c>
      <c r="D1189" s="364">
        <v>115</v>
      </c>
      <c r="E1189" s="365" t="s">
        <v>22769</v>
      </c>
    </row>
    <row r="1190" spans="1:5" ht="17.100000000000001" customHeight="1">
      <c r="A1190" s="361">
        <v>645</v>
      </c>
      <c r="B1190" s="362" t="s">
        <v>23786</v>
      </c>
      <c r="C1190" s="363" t="s">
        <v>21681</v>
      </c>
      <c r="D1190" s="364">
        <v>13</v>
      </c>
      <c r="E1190" s="365" t="s">
        <v>22769</v>
      </c>
    </row>
    <row r="1191" spans="1:5" ht="17.100000000000001" customHeight="1">
      <c r="A1191" s="361">
        <v>3913</v>
      </c>
      <c r="B1191" s="362" t="s">
        <v>23787</v>
      </c>
      <c r="C1191" s="363" t="s">
        <v>21681</v>
      </c>
      <c r="D1191" s="364">
        <v>51.15</v>
      </c>
      <c r="E1191" s="365" t="s">
        <v>22769</v>
      </c>
    </row>
    <row r="1192" spans="1:5" ht="17.100000000000001" customHeight="1">
      <c r="A1192" s="361">
        <v>3912</v>
      </c>
      <c r="B1192" s="362" t="s">
        <v>23788</v>
      </c>
      <c r="C1192" s="363" t="s">
        <v>21681</v>
      </c>
      <c r="D1192" s="364">
        <v>42.65</v>
      </c>
      <c r="E1192" s="365" t="s">
        <v>22769</v>
      </c>
    </row>
    <row r="1193" spans="1:5" ht="17.100000000000001" customHeight="1">
      <c r="A1193" s="361">
        <v>641</v>
      </c>
      <c r="B1193" s="362" t="s">
        <v>23789</v>
      </c>
      <c r="C1193" s="363" t="s">
        <v>21681</v>
      </c>
      <c r="D1193" s="364">
        <v>18.5</v>
      </c>
      <c r="E1193" s="365" t="s">
        <v>22769</v>
      </c>
    </row>
    <row r="1194" spans="1:5" ht="17.100000000000001" customHeight="1">
      <c r="A1194" s="361">
        <v>3911</v>
      </c>
      <c r="B1194" s="362" t="s">
        <v>23790</v>
      </c>
      <c r="C1194" s="363" t="s">
        <v>21681</v>
      </c>
      <c r="D1194" s="364">
        <v>17.100000000000001</v>
      </c>
      <c r="E1194" s="365" t="s">
        <v>22769</v>
      </c>
    </row>
    <row r="1195" spans="1:5" ht="17.100000000000001" customHeight="1">
      <c r="A1195" s="361">
        <v>3915</v>
      </c>
      <c r="B1195" s="362" t="s">
        <v>23791</v>
      </c>
      <c r="C1195" s="363" t="s">
        <v>21681</v>
      </c>
      <c r="D1195" s="364">
        <v>108.56</v>
      </c>
    </row>
    <row r="1196" spans="1:5" ht="17.100000000000001" customHeight="1">
      <c r="A1196" s="361">
        <v>3914</v>
      </c>
      <c r="B1196" s="362" t="s">
        <v>23792</v>
      </c>
      <c r="C1196" s="363" t="s">
        <v>21681</v>
      </c>
      <c r="D1196" s="364">
        <v>69.989999999999995</v>
      </c>
      <c r="E1196" s="365" t="s">
        <v>22769</v>
      </c>
    </row>
    <row r="1197" spans="1:5" ht="17.100000000000001" customHeight="1">
      <c r="A1197" s="361">
        <v>646</v>
      </c>
      <c r="B1197" s="362" t="s">
        <v>23793</v>
      </c>
      <c r="C1197" s="363" t="s">
        <v>21681</v>
      </c>
      <c r="D1197" s="364">
        <v>13</v>
      </c>
      <c r="E1197" s="365" t="s">
        <v>22769</v>
      </c>
    </row>
    <row r="1198" spans="1:5" ht="17.100000000000001" customHeight="1">
      <c r="A1198" s="361">
        <v>11599</v>
      </c>
      <c r="B1198" s="362" t="s">
        <v>23794</v>
      </c>
      <c r="C1198" s="363" t="s">
        <v>21681</v>
      </c>
      <c r="D1198" s="364">
        <v>249.54</v>
      </c>
    </row>
    <row r="1199" spans="1:5" ht="17.100000000000001" customHeight="1">
      <c r="A1199" s="361">
        <v>3919</v>
      </c>
      <c r="B1199" s="362" t="s">
        <v>23795</v>
      </c>
      <c r="C1199" s="363" t="s">
        <v>21681</v>
      </c>
      <c r="D1199" s="364">
        <v>51.15</v>
      </c>
      <c r="E1199" s="365" t="s">
        <v>22769</v>
      </c>
    </row>
    <row r="1200" spans="1:5" ht="17.100000000000001" customHeight="1">
      <c r="A1200" s="361">
        <v>3916</v>
      </c>
      <c r="B1200" s="362" t="s">
        <v>23796</v>
      </c>
      <c r="C1200" s="363" t="s">
        <v>21681</v>
      </c>
      <c r="D1200" s="364">
        <v>10.119999999999999</v>
      </c>
      <c r="E1200" s="365" t="s">
        <v>22769</v>
      </c>
    </row>
    <row r="1201" spans="1:5" ht="17.100000000000001" customHeight="1">
      <c r="A1201" s="361">
        <v>3921</v>
      </c>
      <c r="B1201" s="362" t="s">
        <v>23797</v>
      </c>
      <c r="C1201" s="363" t="s">
        <v>21681</v>
      </c>
      <c r="D1201" s="364">
        <v>134.46</v>
      </c>
    </row>
    <row r="1202" spans="1:5" ht="17.100000000000001" customHeight="1">
      <c r="A1202" s="361">
        <v>3920</v>
      </c>
      <c r="B1202" s="362" t="s">
        <v>23798</v>
      </c>
      <c r="C1202" s="363" t="s">
        <v>21681</v>
      </c>
      <c r="D1202" s="364">
        <v>77.349999999999994</v>
      </c>
      <c r="E1202" s="365" t="s">
        <v>22769</v>
      </c>
    </row>
    <row r="1203" spans="1:5" ht="17.100000000000001" customHeight="1">
      <c r="A1203" s="361">
        <v>3925</v>
      </c>
      <c r="B1203" s="362" t="s">
        <v>23799</v>
      </c>
      <c r="C1203" s="363" t="s">
        <v>21681</v>
      </c>
      <c r="D1203" s="364">
        <v>51.15</v>
      </c>
      <c r="E1203" s="365" t="s">
        <v>22769</v>
      </c>
    </row>
    <row r="1204" spans="1:5" ht="17.100000000000001" customHeight="1">
      <c r="A1204" s="361">
        <v>3924</v>
      </c>
      <c r="B1204" s="362" t="s">
        <v>23800</v>
      </c>
      <c r="C1204" s="363" t="s">
        <v>21681</v>
      </c>
      <c r="D1204" s="364">
        <v>50.15</v>
      </c>
      <c r="E1204" s="365" t="s">
        <v>22769</v>
      </c>
    </row>
    <row r="1205" spans="1:5" ht="17.100000000000001" customHeight="1">
      <c r="A1205" s="361">
        <v>3923</v>
      </c>
      <c r="B1205" s="362" t="s">
        <v>23801</v>
      </c>
      <c r="C1205" s="363" t="s">
        <v>21681</v>
      </c>
      <c r="D1205" s="364">
        <v>20.05</v>
      </c>
      <c r="E1205" s="365" t="s">
        <v>22769</v>
      </c>
    </row>
    <row r="1206" spans="1:5" ht="17.100000000000001" customHeight="1">
      <c r="A1206" s="361">
        <v>3922</v>
      </c>
      <c r="B1206" s="362" t="s">
        <v>23802</v>
      </c>
      <c r="C1206" s="363" t="s">
        <v>21681</v>
      </c>
      <c r="D1206" s="364">
        <v>12.37</v>
      </c>
      <c r="E1206" s="365" t="s">
        <v>22769</v>
      </c>
    </row>
    <row r="1207" spans="1:5" ht="17.100000000000001" customHeight="1">
      <c r="A1207" s="361">
        <v>3927</v>
      </c>
      <c r="B1207" s="362" t="s">
        <v>23803</v>
      </c>
      <c r="C1207" s="363" t="s">
        <v>21681</v>
      </c>
      <c r="D1207" s="364">
        <v>119.3</v>
      </c>
    </row>
    <row r="1208" spans="1:5" ht="17.100000000000001" customHeight="1">
      <c r="A1208" s="361">
        <v>3926</v>
      </c>
      <c r="B1208" s="362" t="s">
        <v>23804</v>
      </c>
      <c r="C1208" s="363" t="s">
        <v>21681</v>
      </c>
      <c r="D1208" s="364">
        <v>69.989999999999995</v>
      </c>
      <c r="E1208" s="365" t="s">
        <v>22769</v>
      </c>
    </row>
    <row r="1209" spans="1:5" ht="17.100000000000001" customHeight="1">
      <c r="A1209" s="361">
        <v>648</v>
      </c>
      <c r="B1209" s="362" t="s">
        <v>23805</v>
      </c>
      <c r="C1209" s="363" t="s">
        <v>21681</v>
      </c>
      <c r="D1209" s="364">
        <v>12.45</v>
      </c>
      <c r="E1209" s="365" t="s">
        <v>22769</v>
      </c>
    </row>
    <row r="1210" spans="1:5" ht="17.100000000000001" customHeight="1">
      <c r="A1210" s="361">
        <v>3928</v>
      </c>
      <c r="B1210" s="362" t="s">
        <v>23806</v>
      </c>
      <c r="C1210" s="363" t="s">
        <v>21681</v>
      </c>
      <c r="D1210" s="364">
        <v>17.100000000000001</v>
      </c>
      <c r="E1210" s="365" t="s">
        <v>22769</v>
      </c>
    </row>
    <row r="1211" spans="1:5" ht="17.100000000000001" customHeight="1">
      <c r="A1211" s="361">
        <v>3932</v>
      </c>
      <c r="B1211" s="362" t="s">
        <v>23807</v>
      </c>
      <c r="C1211" s="363" t="s">
        <v>21681</v>
      </c>
      <c r="D1211" s="364">
        <v>40.229999999999997</v>
      </c>
    </row>
    <row r="1212" spans="1:5" ht="17.100000000000001" customHeight="1">
      <c r="A1212" s="361">
        <v>3931</v>
      </c>
      <c r="B1212" s="362" t="s">
        <v>23808</v>
      </c>
      <c r="C1212" s="363" t="s">
        <v>21681</v>
      </c>
      <c r="D1212" s="364">
        <v>28.14</v>
      </c>
    </row>
    <row r="1213" spans="1:5" ht="17.100000000000001" customHeight="1">
      <c r="A1213" s="361">
        <v>3930</v>
      </c>
      <c r="B1213" s="362" t="s">
        <v>23809</v>
      </c>
      <c r="C1213" s="363" t="s">
        <v>21681</v>
      </c>
      <c r="D1213" s="364">
        <v>18.59</v>
      </c>
    </row>
    <row r="1214" spans="1:5" ht="17.100000000000001" customHeight="1">
      <c r="A1214" s="361">
        <v>3934</v>
      </c>
      <c r="B1214" s="362" t="s">
        <v>23810</v>
      </c>
      <c r="C1214" s="363" t="s">
        <v>21681</v>
      </c>
      <c r="D1214" s="364">
        <v>134.46</v>
      </c>
    </row>
    <row r="1215" spans="1:5" ht="17.100000000000001" customHeight="1">
      <c r="A1215" s="361">
        <v>3933</v>
      </c>
      <c r="B1215" s="362" t="s">
        <v>23811</v>
      </c>
      <c r="C1215" s="363" t="s">
        <v>21681</v>
      </c>
      <c r="D1215" s="364">
        <v>69.16</v>
      </c>
    </row>
    <row r="1216" spans="1:5" ht="17.100000000000001" customHeight="1">
      <c r="A1216" s="361">
        <v>3929</v>
      </c>
      <c r="B1216" s="362" t="s">
        <v>23812</v>
      </c>
      <c r="C1216" s="363" t="s">
        <v>21681</v>
      </c>
      <c r="D1216" s="364">
        <v>11.52</v>
      </c>
    </row>
    <row r="1217" spans="1:5" ht="17.100000000000001" customHeight="1">
      <c r="A1217" s="361">
        <v>3939</v>
      </c>
      <c r="B1217" s="362" t="s">
        <v>23813</v>
      </c>
      <c r="C1217" s="363" t="s">
        <v>21681</v>
      </c>
      <c r="D1217" s="364">
        <v>40.229999999999997</v>
      </c>
    </row>
    <row r="1218" spans="1:5" ht="17.100000000000001" customHeight="1">
      <c r="A1218" s="361">
        <v>3938</v>
      </c>
      <c r="B1218" s="362" t="s">
        <v>23814</v>
      </c>
      <c r="C1218" s="363" t="s">
        <v>21681</v>
      </c>
      <c r="D1218" s="364">
        <v>28.14</v>
      </c>
    </row>
    <row r="1219" spans="1:5" ht="17.100000000000001" customHeight="1">
      <c r="A1219" s="361">
        <v>3937</v>
      </c>
      <c r="B1219" s="362" t="s">
        <v>23815</v>
      </c>
      <c r="C1219" s="363" t="s">
        <v>21681</v>
      </c>
      <c r="D1219" s="364">
        <v>18.59</v>
      </c>
    </row>
    <row r="1220" spans="1:5" ht="17.100000000000001" customHeight="1">
      <c r="A1220" s="361">
        <v>3935</v>
      </c>
      <c r="B1220" s="362" t="s">
        <v>23816</v>
      </c>
      <c r="C1220" s="363" t="s">
        <v>21681</v>
      </c>
      <c r="D1220" s="364">
        <v>10.93</v>
      </c>
    </row>
    <row r="1221" spans="1:5" ht="17.100000000000001" customHeight="1">
      <c r="A1221" s="361">
        <v>3941</v>
      </c>
      <c r="B1221" s="362" t="s">
        <v>23817</v>
      </c>
      <c r="C1221" s="363" t="s">
        <v>21681</v>
      </c>
      <c r="D1221" s="364">
        <v>134.46</v>
      </c>
    </row>
    <row r="1222" spans="1:5" ht="17.100000000000001" customHeight="1">
      <c r="A1222" s="361">
        <v>3940</v>
      </c>
      <c r="B1222" s="362" t="s">
        <v>23818</v>
      </c>
      <c r="C1222" s="363" t="s">
        <v>21681</v>
      </c>
      <c r="D1222" s="364">
        <v>69.16</v>
      </c>
    </row>
    <row r="1223" spans="1:5" ht="17.100000000000001" customHeight="1">
      <c r="A1223" s="361">
        <v>3936</v>
      </c>
      <c r="B1223" s="362" t="s">
        <v>23819</v>
      </c>
      <c r="C1223" s="363" t="s">
        <v>21681</v>
      </c>
      <c r="D1223" s="364">
        <v>18.8</v>
      </c>
      <c r="E1223" s="365" t="s">
        <v>22769</v>
      </c>
    </row>
    <row r="1224" spans="1:5" ht="17.100000000000001" customHeight="1">
      <c r="A1224" s="361">
        <v>3942</v>
      </c>
      <c r="B1224" s="362" t="s">
        <v>23820</v>
      </c>
      <c r="C1224" s="363" t="s">
        <v>21681</v>
      </c>
      <c r="D1224" s="364">
        <v>15</v>
      </c>
      <c r="E1224" s="365" t="s">
        <v>22769</v>
      </c>
    </row>
    <row r="1225" spans="1:5" ht="17.100000000000001" customHeight="1">
      <c r="A1225" s="361">
        <v>642</v>
      </c>
      <c r="B1225" s="362" t="s">
        <v>23821</v>
      </c>
      <c r="C1225" s="363" t="s">
        <v>21681</v>
      </c>
      <c r="D1225" s="364">
        <v>16.440000000000001</v>
      </c>
      <c r="E1225" s="365" t="s">
        <v>22769</v>
      </c>
    </row>
    <row r="1226" spans="1:5" ht="17.100000000000001" customHeight="1">
      <c r="A1226" s="361">
        <v>3944</v>
      </c>
      <c r="B1226" s="362" t="s">
        <v>23822</v>
      </c>
      <c r="C1226" s="363" t="s">
        <v>21681</v>
      </c>
      <c r="D1226" s="364">
        <v>36.76</v>
      </c>
      <c r="E1226" s="365" t="s">
        <v>22769</v>
      </c>
    </row>
    <row r="1227" spans="1:5" ht="17.100000000000001" customHeight="1">
      <c r="A1227" s="361">
        <v>3943</v>
      </c>
      <c r="B1227" s="362" t="s">
        <v>23823</v>
      </c>
      <c r="C1227" s="363" t="s">
        <v>21681</v>
      </c>
      <c r="D1227" s="364">
        <v>42.65</v>
      </c>
      <c r="E1227" s="365" t="s">
        <v>22769</v>
      </c>
    </row>
    <row r="1228" spans="1:5" ht="17.100000000000001" customHeight="1">
      <c r="A1228" s="361">
        <v>643</v>
      </c>
      <c r="B1228" s="362" t="s">
        <v>23824</v>
      </c>
      <c r="C1228" s="363" t="s">
        <v>21681</v>
      </c>
      <c r="D1228" s="364">
        <v>19.190000000000001</v>
      </c>
      <c r="E1228" s="365" t="s">
        <v>22769</v>
      </c>
    </row>
    <row r="1229" spans="1:5" ht="17.100000000000001" customHeight="1">
      <c r="A1229" s="361">
        <v>3946</v>
      </c>
      <c r="B1229" s="362" t="s">
        <v>23825</v>
      </c>
      <c r="C1229" s="363" t="s">
        <v>21681</v>
      </c>
      <c r="D1229" s="364">
        <v>134.46</v>
      </c>
    </row>
    <row r="1230" spans="1:5" ht="17.100000000000001" customHeight="1">
      <c r="A1230" s="361">
        <v>3945</v>
      </c>
      <c r="B1230" s="362" t="s">
        <v>23826</v>
      </c>
      <c r="C1230" s="363" t="s">
        <v>21681</v>
      </c>
      <c r="D1230" s="364">
        <v>56.76</v>
      </c>
      <c r="E1230" s="365" t="s">
        <v>22769</v>
      </c>
    </row>
    <row r="1231" spans="1:5" ht="17.100000000000001" customHeight="1">
      <c r="A1231" s="361">
        <v>3947</v>
      </c>
      <c r="B1231" s="362" t="s">
        <v>23827</v>
      </c>
      <c r="C1231" s="363" t="s">
        <v>21681</v>
      </c>
      <c r="D1231" s="364">
        <v>10.93</v>
      </c>
    </row>
    <row r="1232" spans="1:5" ht="17.100000000000001" customHeight="1">
      <c r="A1232" s="361">
        <v>3948</v>
      </c>
      <c r="B1232" s="362" t="s">
        <v>23828</v>
      </c>
      <c r="C1232" s="363" t="s">
        <v>21681</v>
      </c>
      <c r="D1232" s="364">
        <v>18.8</v>
      </c>
      <c r="E1232" s="365" t="s">
        <v>22769</v>
      </c>
    </row>
    <row r="1233" spans="1:5" ht="17.100000000000001" customHeight="1">
      <c r="A1233" s="361">
        <v>3951</v>
      </c>
      <c r="B1233" s="362" t="s">
        <v>23829</v>
      </c>
      <c r="C1233" s="363" t="s">
        <v>21681</v>
      </c>
      <c r="D1233" s="364">
        <v>36.630000000000003</v>
      </c>
    </row>
    <row r="1234" spans="1:5" ht="17.100000000000001" customHeight="1">
      <c r="A1234" s="361">
        <v>3950</v>
      </c>
      <c r="B1234" s="362" t="s">
        <v>23830</v>
      </c>
      <c r="C1234" s="363" t="s">
        <v>21681</v>
      </c>
      <c r="D1234" s="364">
        <v>28.14</v>
      </c>
    </row>
    <row r="1235" spans="1:5" ht="17.100000000000001" customHeight="1">
      <c r="A1235" s="361">
        <v>3949</v>
      </c>
      <c r="B1235" s="362" t="s">
        <v>23831</v>
      </c>
      <c r="C1235" s="363" t="s">
        <v>21681</v>
      </c>
      <c r="D1235" s="364">
        <v>18.59</v>
      </c>
    </row>
    <row r="1236" spans="1:5" ht="17.100000000000001" customHeight="1">
      <c r="A1236" s="361">
        <v>3953</v>
      </c>
      <c r="B1236" s="362" t="s">
        <v>23832</v>
      </c>
      <c r="C1236" s="363" t="s">
        <v>21681</v>
      </c>
      <c r="D1236" s="364">
        <v>134.46</v>
      </c>
    </row>
    <row r="1237" spans="1:5" ht="17.100000000000001" customHeight="1">
      <c r="A1237" s="361">
        <v>3952</v>
      </c>
      <c r="B1237" s="362" t="s">
        <v>23833</v>
      </c>
      <c r="C1237" s="363" t="s">
        <v>21681</v>
      </c>
      <c r="D1237" s="364">
        <v>69.989999999999995</v>
      </c>
      <c r="E1237" s="365" t="s">
        <v>22769</v>
      </c>
    </row>
    <row r="1238" spans="1:5" ht="15" customHeight="1">
      <c r="A1238" s="361">
        <v>13076</v>
      </c>
      <c r="B1238" s="362" t="s">
        <v>23834</v>
      </c>
      <c r="C1238" s="363" t="s">
        <v>21691</v>
      </c>
      <c r="D1238" s="364">
        <v>221</v>
      </c>
    </row>
    <row r="1239" spans="1:5" ht="15" customHeight="1">
      <c r="A1239" s="361">
        <v>13077</v>
      </c>
      <c r="B1239" s="362" t="s">
        <v>23835</v>
      </c>
      <c r="C1239" s="363" t="s">
        <v>21763</v>
      </c>
      <c r="D1239" s="364">
        <v>196.65</v>
      </c>
    </row>
    <row r="1240" spans="1:5" ht="15" customHeight="1">
      <c r="A1240" s="361">
        <v>12180</v>
      </c>
      <c r="B1240" s="362" t="s">
        <v>23836</v>
      </c>
      <c r="C1240" s="363" t="s">
        <v>21691</v>
      </c>
      <c r="D1240" s="364">
        <v>19.29</v>
      </c>
    </row>
    <row r="1241" spans="1:5" ht="15" customHeight="1">
      <c r="A1241" s="361">
        <v>12181</v>
      </c>
      <c r="B1241" s="362" t="s">
        <v>23837</v>
      </c>
      <c r="C1241" s="363" t="s">
        <v>21691</v>
      </c>
      <c r="D1241" s="364">
        <v>23.16</v>
      </c>
    </row>
    <row r="1242" spans="1:5" ht="15" customHeight="1">
      <c r="A1242" s="361">
        <v>7183</v>
      </c>
      <c r="B1242" s="362" t="s">
        <v>23838</v>
      </c>
      <c r="C1242" s="363" t="s">
        <v>21691</v>
      </c>
      <c r="D1242" s="364">
        <v>48.12</v>
      </c>
    </row>
    <row r="1243" spans="1:5" ht="15" customHeight="1">
      <c r="A1243" s="361">
        <v>10282</v>
      </c>
      <c r="B1243" s="362" t="s">
        <v>23839</v>
      </c>
      <c r="C1243" s="363" t="s">
        <v>21681</v>
      </c>
      <c r="D1243" s="364">
        <v>16.7</v>
      </c>
      <c r="E1243" s="365" t="s">
        <v>22769</v>
      </c>
    </row>
    <row r="1244" spans="1:5" ht="15" customHeight="1">
      <c r="A1244" s="361">
        <v>3954</v>
      </c>
      <c r="B1244" s="362" t="s">
        <v>23840</v>
      </c>
      <c r="C1244" s="363" t="s">
        <v>21681</v>
      </c>
      <c r="D1244" s="364">
        <v>3.4</v>
      </c>
      <c r="E1244" s="365" t="s">
        <v>22769</v>
      </c>
    </row>
    <row r="1245" spans="1:5" ht="15" customHeight="1">
      <c r="A1245" s="361">
        <v>13368</v>
      </c>
      <c r="B1245" s="362" t="s">
        <v>22457</v>
      </c>
      <c r="C1245" s="363" t="s">
        <v>21681</v>
      </c>
      <c r="D1245" s="364">
        <v>2.2000000000000002</v>
      </c>
      <c r="E1245" s="365" t="s">
        <v>22769</v>
      </c>
    </row>
    <row r="1246" spans="1:5" ht="17.100000000000001" customHeight="1">
      <c r="A1246" s="361">
        <v>13201</v>
      </c>
      <c r="B1246" s="362" t="s">
        <v>23841</v>
      </c>
      <c r="C1246" s="363" t="s">
        <v>21692</v>
      </c>
      <c r="D1246" s="364">
        <v>40.36</v>
      </c>
      <c r="E1246" s="365" t="s">
        <v>22769</v>
      </c>
    </row>
    <row r="1247" spans="1:5" ht="17.100000000000001" customHeight="1">
      <c r="A1247" s="361">
        <v>10786</v>
      </c>
      <c r="B1247" s="362" t="s">
        <v>23842</v>
      </c>
      <c r="C1247" s="363" t="s">
        <v>21756</v>
      </c>
      <c r="D1247" s="364">
        <v>11.64</v>
      </c>
    </row>
    <row r="1248" spans="1:5" ht="15" customHeight="1">
      <c r="A1248" s="361">
        <v>10225</v>
      </c>
      <c r="B1248" s="362" t="s">
        <v>23843</v>
      </c>
      <c r="C1248" s="363" t="s">
        <v>21690</v>
      </c>
      <c r="D1248" s="364">
        <v>11.64</v>
      </c>
    </row>
    <row r="1249" spans="1:5" ht="15" customHeight="1">
      <c r="A1249" s="361">
        <v>10763</v>
      </c>
      <c r="B1249" s="362" t="s">
        <v>23844</v>
      </c>
      <c r="C1249" s="363" t="s">
        <v>21756</v>
      </c>
      <c r="D1249" s="364">
        <v>29.59</v>
      </c>
    </row>
    <row r="1250" spans="1:5" ht="17.100000000000001" customHeight="1">
      <c r="A1250" s="361">
        <v>10144</v>
      </c>
      <c r="B1250" s="362" t="s">
        <v>23845</v>
      </c>
      <c r="C1250" s="363" t="s">
        <v>21681</v>
      </c>
      <c r="D1250" s="364">
        <v>1239.58</v>
      </c>
    </row>
    <row r="1251" spans="1:5" ht="17.100000000000001" customHeight="1">
      <c r="A1251" s="361">
        <v>12389</v>
      </c>
      <c r="B1251" s="362" t="s">
        <v>23846</v>
      </c>
      <c r="C1251" s="363" t="s">
        <v>21681</v>
      </c>
      <c r="D1251" s="364">
        <v>7568.35</v>
      </c>
      <c r="E1251" s="365" t="s">
        <v>22769</v>
      </c>
    </row>
    <row r="1252" spans="1:5" ht="15" customHeight="1">
      <c r="A1252" s="361">
        <v>4681</v>
      </c>
      <c r="B1252" s="362" t="s">
        <v>23847</v>
      </c>
      <c r="C1252" s="363" t="s">
        <v>21681</v>
      </c>
      <c r="D1252" s="364">
        <v>1038.3599999999999</v>
      </c>
    </row>
    <row r="1253" spans="1:5" ht="17.100000000000001" customHeight="1">
      <c r="A1253" s="361">
        <v>11174</v>
      </c>
      <c r="B1253" s="362" t="s">
        <v>23848</v>
      </c>
      <c r="C1253" s="363" t="s">
        <v>21681</v>
      </c>
      <c r="D1253" s="364">
        <v>694.49</v>
      </c>
      <c r="E1253" s="365" t="s">
        <v>22769</v>
      </c>
    </row>
    <row r="1254" spans="1:5" ht="17.100000000000001" customHeight="1">
      <c r="A1254" s="361">
        <v>11982</v>
      </c>
      <c r="B1254" s="362" t="s">
        <v>23849</v>
      </c>
      <c r="C1254" s="363" t="s">
        <v>21681</v>
      </c>
      <c r="D1254" s="364">
        <v>911.24</v>
      </c>
    </row>
    <row r="1255" spans="1:5" ht="15" customHeight="1">
      <c r="A1255" s="361">
        <v>277</v>
      </c>
      <c r="B1255" s="362" t="s">
        <v>23850</v>
      </c>
      <c r="C1255" s="363" t="s">
        <v>21681</v>
      </c>
      <c r="D1255" s="364">
        <v>635.99</v>
      </c>
    </row>
    <row r="1256" spans="1:5" ht="15" customHeight="1">
      <c r="A1256" s="361">
        <v>10233</v>
      </c>
      <c r="B1256" s="362" t="s">
        <v>23851</v>
      </c>
      <c r="C1256" s="363" t="s">
        <v>21681</v>
      </c>
      <c r="D1256" s="364">
        <v>178.05</v>
      </c>
    </row>
    <row r="1257" spans="1:5" ht="15" customHeight="1">
      <c r="A1257" s="361">
        <v>11577</v>
      </c>
      <c r="B1257" s="362" t="s">
        <v>23852</v>
      </c>
      <c r="C1257" s="363" t="s">
        <v>21681</v>
      </c>
      <c r="D1257" s="364">
        <v>3278.56</v>
      </c>
    </row>
    <row r="1258" spans="1:5" ht="17.100000000000001" customHeight="1">
      <c r="A1258" s="361">
        <v>10313</v>
      </c>
      <c r="B1258" s="362" t="s">
        <v>23853</v>
      </c>
      <c r="C1258" s="363" t="s">
        <v>21681</v>
      </c>
      <c r="D1258" s="364">
        <v>2686.54</v>
      </c>
    </row>
    <row r="1259" spans="1:5" ht="17.100000000000001" customHeight="1">
      <c r="A1259" s="361">
        <v>10506</v>
      </c>
      <c r="B1259" s="362" t="s">
        <v>23854</v>
      </c>
      <c r="C1259" s="363" t="s">
        <v>21681</v>
      </c>
      <c r="D1259" s="364">
        <v>3982.23</v>
      </c>
    </row>
    <row r="1260" spans="1:5" ht="15" customHeight="1">
      <c r="A1260" s="361">
        <v>9314</v>
      </c>
      <c r="B1260" s="362" t="s">
        <v>22101</v>
      </c>
      <c r="C1260" s="363" t="s">
        <v>21681</v>
      </c>
      <c r="D1260" s="364">
        <v>378.02</v>
      </c>
    </row>
    <row r="1261" spans="1:5" ht="25.5" customHeight="1">
      <c r="A1261" s="361">
        <v>9306</v>
      </c>
      <c r="B1261" s="362" t="s">
        <v>22102</v>
      </c>
      <c r="C1261" s="363" t="s">
        <v>21681</v>
      </c>
      <c r="D1261" s="364">
        <v>7096.74</v>
      </c>
    </row>
    <row r="1262" spans="1:5" ht="25.5" customHeight="1">
      <c r="A1262" s="361">
        <v>9307</v>
      </c>
      <c r="B1262" s="362" t="s">
        <v>23855</v>
      </c>
      <c r="C1262" s="363" t="s">
        <v>21681</v>
      </c>
      <c r="D1262" s="364">
        <v>1543.87</v>
      </c>
    </row>
    <row r="1263" spans="1:5" ht="25.5" customHeight="1">
      <c r="A1263" s="361">
        <v>9308</v>
      </c>
      <c r="B1263" s="362" t="s">
        <v>22103</v>
      </c>
      <c r="C1263" s="363" t="s">
        <v>21681</v>
      </c>
      <c r="D1263" s="364">
        <v>3974.09</v>
      </c>
    </row>
    <row r="1264" spans="1:5" ht="25.5" customHeight="1">
      <c r="A1264" s="361">
        <v>8439</v>
      </c>
      <c r="B1264" s="362" t="s">
        <v>23856</v>
      </c>
      <c r="C1264" s="363" t="s">
        <v>21681</v>
      </c>
      <c r="D1264" s="364">
        <v>17881.689999999999</v>
      </c>
    </row>
    <row r="1265" spans="1:5" ht="15" customHeight="1">
      <c r="A1265" s="361">
        <v>10229</v>
      </c>
      <c r="B1265" s="362" t="s">
        <v>23857</v>
      </c>
      <c r="C1265" s="363" t="s">
        <v>21681</v>
      </c>
      <c r="D1265" s="364">
        <v>190.29</v>
      </c>
    </row>
    <row r="1266" spans="1:5" ht="15" customHeight="1">
      <c r="A1266" s="361">
        <v>10311</v>
      </c>
      <c r="B1266" s="362" t="s">
        <v>23858</v>
      </c>
      <c r="C1266" s="363" t="s">
        <v>21681</v>
      </c>
      <c r="D1266" s="364">
        <v>5196.38</v>
      </c>
    </row>
    <row r="1267" spans="1:5" ht="15" customHeight="1">
      <c r="A1267" s="361">
        <v>10310</v>
      </c>
      <c r="B1267" s="362" t="s">
        <v>23859</v>
      </c>
      <c r="C1267" s="363" t="s">
        <v>21681</v>
      </c>
      <c r="D1267" s="364">
        <v>6060.04</v>
      </c>
    </row>
    <row r="1268" spans="1:5" ht="15" customHeight="1">
      <c r="A1268" s="361">
        <v>12175</v>
      </c>
      <c r="B1268" s="362" t="s">
        <v>23860</v>
      </c>
      <c r="C1268" s="363" t="s">
        <v>21681</v>
      </c>
      <c r="D1268" s="364">
        <v>359.15</v>
      </c>
    </row>
    <row r="1269" spans="1:5" ht="15" customHeight="1">
      <c r="A1269" s="361">
        <v>11595</v>
      </c>
      <c r="B1269" s="362" t="s">
        <v>23861</v>
      </c>
      <c r="C1269" s="363" t="s">
        <v>21681</v>
      </c>
      <c r="D1269" s="364">
        <v>248.79</v>
      </c>
      <c r="E1269" s="365" t="s">
        <v>22769</v>
      </c>
    </row>
    <row r="1270" spans="1:5" ht="15" customHeight="1">
      <c r="A1270" s="361">
        <v>11596</v>
      </c>
      <c r="B1270" s="362" t="s">
        <v>23862</v>
      </c>
      <c r="C1270" s="363" t="s">
        <v>21681</v>
      </c>
      <c r="D1270" s="364">
        <v>179.17</v>
      </c>
    </row>
    <row r="1271" spans="1:5" ht="15" customHeight="1">
      <c r="A1271" s="361">
        <v>12733</v>
      </c>
      <c r="B1271" s="362" t="s">
        <v>23863</v>
      </c>
      <c r="C1271" s="363" t="s">
        <v>21681</v>
      </c>
      <c r="D1271" s="364">
        <v>1696.26</v>
      </c>
    </row>
    <row r="1272" spans="1:5" ht="15" customHeight="1">
      <c r="A1272" s="361">
        <v>9871</v>
      </c>
      <c r="B1272" s="362" t="s">
        <v>23864</v>
      </c>
      <c r="C1272" s="363" t="s">
        <v>21681</v>
      </c>
      <c r="D1272" s="364">
        <v>323.38</v>
      </c>
    </row>
    <row r="1273" spans="1:5" ht="15" customHeight="1">
      <c r="A1273" s="361">
        <v>11604</v>
      </c>
      <c r="B1273" s="362" t="s">
        <v>23865</v>
      </c>
      <c r="C1273" s="363" t="s">
        <v>21681</v>
      </c>
      <c r="D1273" s="364">
        <v>319.57</v>
      </c>
    </row>
    <row r="1274" spans="1:5" ht="15" customHeight="1">
      <c r="A1274" s="361">
        <v>12725</v>
      </c>
      <c r="B1274" s="362" t="s">
        <v>23866</v>
      </c>
      <c r="C1274" s="363" t="s">
        <v>21681</v>
      </c>
      <c r="D1274" s="364">
        <v>82.05</v>
      </c>
    </row>
    <row r="1275" spans="1:5" ht="15" customHeight="1">
      <c r="A1275" s="361">
        <v>12726</v>
      </c>
      <c r="B1275" s="362" t="s">
        <v>23867</v>
      </c>
      <c r="C1275" s="363" t="s">
        <v>21681</v>
      </c>
      <c r="D1275" s="364">
        <v>130.62</v>
      </c>
    </row>
    <row r="1276" spans="1:5" ht="15" customHeight="1">
      <c r="A1276" s="361">
        <v>12727</v>
      </c>
      <c r="B1276" s="362" t="s">
        <v>23868</v>
      </c>
      <c r="C1276" s="363" t="s">
        <v>21681</v>
      </c>
      <c r="D1276" s="364">
        <v>133.30000000000001</v>
      </c>
    </row>
    <row r="1277" spans="1:5" ht="15" customHeight="1">
      <c r="A1277" s="361">
        <v>11981</v>
      </c>
      <c r="B1277" s="362" t="s">
        <v>23869</v>
      </c>
      <c r="C1277" s="363" t="s">
        <v>21681</v>
      </c>
      <c r="D1277" s="364">
        <v>197.53</v>
      </c>
    </row>
    <row r="1278" spans="1:5" ht="15" customHeight="1">
      <c r="A1278" s="361">
        <v>935</v>
      </c>
      <c r="B1278" s="362" t="s">
        <v>23870</v>
      </c>
      <c r="C1278" s="363" t="s">
        <v>21681</v>
      </c>
      <c r="D1278" s="364">
        <v>280</v>
      </c>
      <c r="E1278" s="365" t="s">
        <v>22769</v>
      </c>
    </row>
    <row r="1279" spans="1:5" ht="15" customHeight="1">
      <c r="A1279" s="361">
        <v>10226</v>
      </c>
      <c r="B1279" s="362" t="s">
        <v>23871</v>
      </c>
      <c r="C1279" s="363" t="s">
        <v>21681</v>
      </c>
      <c r="D1279" s="364">
        <v>156.66</v>
      </c>
    </row>
    <row r="1280" spans="1:5" ht="15" customHeight="1">
      <c r="A1280" s="361">
        <v>10231</v>
      </c>
      <c r="B1280" s="362" t="s">
        <v>23872</v>
      </c>
      <c r="C1280" s="363" t="s">
        <v>21681</v>
      </c>
      <c r="D1280" s="364">
        <v>614.80999999999995</v>
      </c>
    </row>
    <row r="1281" spans="1:5" ht="15" customHeight="1">
      <c r="A1281" s="361">
        <v>10232</v>
      </c>
      <c r="B1281" s="362" t="s">
        <v>23873</v>
      </c>
      <c r="C1281" s="363" t="s">
        <v>21681</v>
      </c>
      <c r="D1281" s="364">
        <v>1678.73</v>
      </c>
    </row>
    <row r="1282" spans="1:5" ht="15" customHeight="1">
      <c r="A1282" s="361">
        <v>10230</v>
      </c>
      <c r="B1282" s="362" t="s">
        <v>23874</v>
      </c>
      <c r="C1282" s="363" t="s">
        <v>21681</v>
      </c>
      <c r="D1282" s="364">
        <v>267.66000000000003</v>
      </c>
    </row>
    <row r="1283" spans="1:5" ht="15" customHeight="1">
      <c r="A1283" s="361">
        <v>8101</v>
      </c>
      <c r="B1283" s="362" t="s">
        <v>23875</v>
      </c>
      <c r="C1283" s="363" t="s">
        <v>21681</v>
      </c>
      <c r="D1283" s="364">
        <v>225.52</v>
      </c>
    </row>
    <row r="1284" spans="1:5" ht="17.100000000000001" customHeight="1">
      <c r="A1284" s="361">
        <v>2008</v>
      </c>
      <c r="B1284" s="362" t="s">
        <v>23876</v>
      </c>
      <c r="C1284" s="363" t="s">
        <v>21681</v>
      </c>
      <c r="D1284" s="364">
        <v>797.26</v>
      </c>
    </row>
    <row r="1285" spans="1:5" ht="15" customHeight="1">
      <c r="A1285" s="361">
        <v>10228</v>
      </c>
      <c r="B1285" s="362" t="s">
        <v>23877</v>
      </c>
      <c r="C1285" s="363" t="s">
        <v>21681</v>
      </c>
      <c r="D1285" s="364">
        <v>1364.5</v>
      </c>
    </row>
    <row r="1286" spans="1:5" ht="17.100000000000001" customHeight="1">
      <c r="A1286" s="361">
        <v>2417</v>
      </c>
      <c r="B1286" s="362" t="s">
        <v>23878</v>
      </c>
      <c r="C1286" s="363" t="s">
        <v>21681</v>
      </c>
      <c r="D1286" s="364">
        <v>96.99</v>
      </c>
      <c r="E1286" s="365" t="s">
        <v>22769</v>
      </c>
    </row>
    <row r="1287" spans="1:5" ht="15" customHeight="1">
      <c r="A1287" s="361">
        <v>3221</v>
      </c>
      <c r="B1287" s="362" t="s">
        <v>23879</v>
      </c>
      <c r="C1287" s="363" t="s">
        <v>21681</v>
      </c>
      <c r="D1287" s="364">
        <v>145.63</v>
      </c>
      <c r="E1287" s="365" t="s">
        <v>22769</v>
      </c>
    </row>
    <row r="1288" spans="1:5" ht="15" customHeight="1">
      <c r="A1288" s="361">
        <v>10227</v>
      </c>
      <c r="B1288" s="362" t="s">
        <v>23880</v>
      </c>
      <c r="C1288" s="363" t="s">
        <v>21681</v>
      </c>
      <c r="D1288" s="364">
        <v>211.66</v>
      </c>
    </row>
    <row r="1289" spans="1:5" ht="15" customHeight="1">
      <c r="A1289" s="361">
        <v>2418</v>
      </c>
      <c r="B1289" s="362" t="s">
        <v>23881</v>
      </c>
      <c r="C1289" s="363" t="s">
        <v>21681</v>
      </c>
      <c r="D1289" s="364">
        <v>118.66</v>
      </c>
      <c r="E1289" s="365" t="s">
        <v>22769</v>
      </c>
    </row>
    <row r="1290" spans="1:5" ht="15" customHeight="1">
      <c r="A1290" s="361">
        <v>2419</v>
      </c>
      <c r="B1290" s="362" t="s">
        <v>23882</v>
      </c>
      <c r="C1290" s="363" t="s">
        <v>21681</v>
      </c>
      <c r="D1290" s="364">
        <v>115.88</v>
      </c>
      <c r="E1290" s="365" t="s">
        <v>22769</v>
      </c>
    </row>
    <row r="1291" spans="1:5" ht="17.100000000000001" customHeight="1">
      <c r="A1291" s="361">
        <v>2420</v>
      </c>
      <c r="B1291" s="362" t="s">
        <v>23883</v>
      </c>
      <c r="C1291" s="363" t="s">
        <v>21681</v>
      </c>
      <c r="D1291" s="364">
        <v>127.32</v>
      </c>
      <c r="E1291" s="365" t="s">
        <v>22769</v>
      </c>
    </row>
    <row r="1292" spans="1:5" ht="15" customHeight="1">
      <c r="A1292" s="361">
        <v>13437</v>
      </c>
      <c r="B1292" s="362" t="s">
        <v>23884</v>
      </c>
      <c r="C1292" s="363" t="s">
        <v>21681</v>
      </c>
      <c r="D1292" s="364">
        <v>0.96</v>
      </c>
      <c r="E1292" s="365" t="s">
        <v>22769</v>
      </c>
    </row>
    <row r="1293" spans="1:5" ht="15" customHeight="1">
      <c r="A1293" s="361">
        <v>2657</v>
      </c>
      <c r="B1293" s="362" t="s">
        <v>23885</v>
      </c>
      <c r="C1293" s="363" t="s">
        <v>21681</v>
      </c>
      <c r="D1293" s="364">
        <v>0.86</v>
      </c>
      <c r="E1293" s="365" t="s">
        <v>22769</v>
      </c>
    </row>
    <row r="1294" spans="1:5" ht="15" customHeight="1">
      <c r="A1294" s="361">
        <v>12188</v>
      </c>
      <c r="B1294" s="362" t="s">
        <v>23886</v>
      </c>
      <c r="C1294" s="363" t="s">
        <v>21681</v>
      </c>
      <c r="D1294" s="364">
        <v>1.22</v>
      </c>
    </row>
    <row r="1295" spans="1:5" ht="15" customHeight="1">
      <c r="A1295" s="361">
        <v>6865</v>
      </c>
      <c r="B1295" s="362" t="s">
        <v>23887</v>
      </c>
      <c r="C1295" s="363" t="s">
        <v>21681</v>
      </c>
      <c r="D1295" s="364">
        <v>3.27</v>
      </c>
    </row>
    <row r="1296" spans="1:5" ht="15" customHeight="1">
      <c r="A1296" s="361">
        <v>8386</v>
      </c>
      <c r="B1296" s="362" t="s">
        <v>23888</v>
      </c>
      <c r="C1296" s="363" t="s">
        <v>21681</v>
      </c>
      <c r="D1296" s="364">
        <v>3.85</v>
      </c>
    </row>
    <row r="1297" spans="1:5" ht="15" customHeight="1">
      <c r="A1297" s="361">
        <v>8390</v>
      </c>
      <c r="B1297" s="362" t="s">
        <v>23889</v>
      </c>
      <c r="C1297" s="363" t="s">
        <v>21681</v>
      </c>
      <c r="D1297" s="364">
        <v>4.45</v>
      </c>
    </row>
    <row r="1298" spans="1:5" ht="15" customHeight="1">
      <c r="A1298" s="361">
        <v>616</v>
      </c>
      <c r="B1298" s="362" t="s">
        <v>23890</v>
      </c>
      <c r="C1298" s="363" t="s">
        <v>21681</v>
      </c>
      <c r="D1298" s="364">
        <v>1.61</v>
      </c>
      <c r="E1298" s="365" t="s">
        <v>22769</v>
      </c>
    </row>
    <row r="1299" spans="1:5" ht="15" customHeight="1">
      <c r="A1299" s="361">
        <v>726</v>
      </c>
      <c r="B1299" s="362" t="s">
        <v>23891</v>
      </c>
      <c r="C1299" s="363" t="s">
        <v>21681</v>
      </c>
      <c r="D1299" s="364">
        <v>10.99</v>
      </c>
      <c r="E1299" s="365" t="s">
        <v>22769</v>
      </c>
    </row>
    <row r="1300" spans="1:5" ht="15" customHeight="1">
      <c r="A1300" s="361">
        <v>11759</v>
      </c>
      <c r="B1300" s="362" t="s">
        <v>23892</v>
      </c>
      <c r="C1300" s="363" t="s">
        <v>21681</v>
      </c>
      <c r="D1300" s="364">
        <v>13.91</v>
      </c>
    </row>
    <row r="1301" spans="1:5" ht="17.100000000000001" customHeight="1">
      <c r="A1301" s="361">
        <v>11758</v>
      </c>
      <c r="B1301" s="362" t="s">
        <v>23893</v>
      </c>
      <c r="C1301" s="363" t="s">
        <v>21681</v>
      </c>
      <c r="D1301" s="364">
        <v>3.87</v>
      </c>
    </row>
    <row r="1302" spans="1:5" ht="17.100000000000001" customHeight="1">
      <c r="A1302" s="361">
        <v>4711</v>
      </c>
      <c r="B1302" s="362" t="s">
        <v>23894</v>
      </c>
      <c r="C1302" s="363" t="s">
        <v>21681</v>
      </c>
      <c r="D1302" s="364">
        <v>0.9</v>
      </c>
      <c r="E1302" s="365" t="s">
        <v>22769</v>
      </c>
    </row>
    <row r="1303" spans="1:5" ht="17.100000000000001" customHeight="1">
      <c r="A1303" s="361">
        <v>2187</v>
      </c>
      <c r="B1303" s="362" t="s">
        <v>23895</v>
      </c>
      <c r="C1303" s="363" t="s">
        <v>21681</v>
      </c>
      <c r="D1303" s="364">
        <v>2.0499999999999998</v>
      </c>
      <c r="E1303" s="365" t="s">
        <v>22769</v>
      </c>
    </row>
    <row r="1304" spans="1:5" ht="17.100000000000001" customHeight="1">
      <c r="A1304" s="361">
        <v>2186</v>
      </c>
      <c r="B1304" s="362" t="s">
        <v>23896</v>
      </c>
      <c r="C1304" s="363" t="s">
        <v>21681</v>
      </c>
      <c r="D1304" s="364">
        <v>2.72</v>
      </c>
      <c r="E1304" s="365" t="s">
        <v>22769</v>
      </c>
    </row>
    <row r="1305" spans="1:5" ht="17.100000000000001" customHeight="1">
      <c r="A1305" s="361">
        <v>12841</v>
      </c>
      <c r="B1305" s="362" t="s">
        <v>23897</v>
      </c>
      <c r="C1305" s="363" t="s">
        <v>21681</v>
      </c>
      <c r="D1305" s="364">
        <v>4.05</v>
      </c>
      <c r="E1305" s="365" t="s">
        <v>22769</v>
      </c>
    </row>
    <row r="1306" spans="1:5" ht="17.100000000000001" customHeight="1">
      <c r="A1306" s="361">
        <v>13474</v>
      </c>
      <c r="B1306" s="362" t="s">
        <v>23898</v>
      </c>
      <c r="C1306" s="363" t="s">
        <v>21681</v>
      </c>
      <c r="D1306" s="364">
        <v>4.38</v>
      </c>
    </row>
    <row r="1307" spans="1:5" ht="15" customHeight="1">
      <c r="A1307" s="361">
        <v>9952</v>
      </c>
      <c r="B1307" s="362" t="s">
        <v>23899</v>
      </c>
      <c r="C1307" s="363" t="s">
        <v>21681</v>
      </c>
      <c r="D1307" s="364">
        <v>10.89</v>
      </c>
    </row>
    <row r="1308" spans="1:5" ht="15" customHeight="1">
      <c r="A1308" s="361">
        <v>2212</v>
      </c>
      <c r="B1308" s="362" t="s">
        <v>23900</v>
      </c>
      <c r="C1308" s="363" t="s">
        <v>21681</v>
      </c>
      <c r="D1308" s="364">
        <v>0.35</v>
      </c>
      <c r="E1308" s="365" t="s">
        <v>22769</v>
      </c>
    </row>
    <row r="1309" spans="1:5" ht="15" customHeight="1">
      <c r="A1309" s="361">
        <v>2213</v>
      </c>
      <c r="B1309" s="362" t="s">
        <v>23901</v>
      </c>
      <c r="C1309" s="363" t="s">
        <v>21681</v>
      </c>
      <c r="D1309" s="364">
        <v>3.61</v>
      </c>
      <c r="E1309" s="365" t="s">
        <v>22769</v>
      </c>
    </row>
    <row r="1310" spans="1:5" ht="15" customHeight="1">
      <c r="A1310" s="361">
        <v>6899</v>
      </c>
      <c r="B1310" s="362" t="s">
        <v>23902</v>
      </c>
      <c r="C1310" s="363" t="s">
        <v>21681</v>
      </c>
      <c r="D1310" s="364">
        <v>1.22</v>
      </c>
      <c r="E1310" s="365" t="s">
        <v>22769</v>
      </c>
    </row>
    <row r="1311" spans="1:5" ht="15" customHeight="1">
      <c r="A1311" s="361">
        <v>2004</v>
      </c>
      <c r="B1311" s="362" t="s">
        <v>23903</v>
      </c>
      <c r="C1311" s="363" t="s">
        <v>21691</v>
      </c>
      <c r="D1311" s="364">
        <v>7</v>
      </c>
    </row>
    <row r="1312" spans="1:5" ht="15" customHeight="1">
      <c r="A1312" s="361">
        <v>2005</v>
      </c>
      <c r="B1312" s="362" t="s">
        <v>23904</v>
      </c>
      <c r="C1312" s="363" t="s">
        <v>21691</v>
      </c>
      <c r="D1312" s="364">
        <v>10</v>
      </c>
    </row>
    <row r="1313" spans="1:5" ht="15" customHeight="1">
      <c r="A1313" s="361">
        <v>9963</v>
      </c>
      <c r="B1313" s="362" t="s">
        <v>22732</v>
      </c>
      <c r="C1313" s="363" t="s">
        <v>21691</v>
      </c>
      <c r="D1313" s="364">
        <v>23.83</v>
      </c>
    </row>
    <row r="1314" spans="1:5" ht="17.100000000000001" customHeight="1">
      <c r="A1314" s="361">
        <v>1774</v>
      </c>
      <c r="B1314" s="362" t="s">
        <v>23905</v>
      </c>
      <c r="C1314" s="363" t="s">
        <v>21683</v>
      </c>
      <c r="D1314" s="364">
        <v>30</v>
      </c>
    </row>
    <row r="1315" spans="1:5" ht="17.100000000000001" customHeight="1">
      <c r="A1315" s="361">
        <v>1775</v>
      </c>
      <c r="B1315" s="362" t="s">
        <v>23906</v>
      </c>
      <c r="C1315" s="363" t="s">
        <v>21683</v>
      </c>
      <c r="D1315" s="364">
        <v>30</v>
      </c>
    </row>
    <row r="1316" spans="1:5" ht="17.100000000000001" customHeight="1">
      <c r="A1316" s="361">
        <v>3648</v>
      </c>
      <c r="B1316" s="362" t="s">
        <v>23907</v>
      </c>
      <c r="C1316" s="363" t="s">
        <v>21683</v>
      </c>
      <c r="D1316" s="364">
        <v>39.29</v>
      </c>
      <c r="E1316" s="365" t="s">
        <v>22769</v>
      </c>
    </row>
    <row r="1317" spans="1:5" ht="15" customHeight="1">
      <c r="A1317" s="361">
        <v>4467</v>
      </c>
      <c r="B1317" s="362" t="s">
        <v>23908</v>
      </c>
      <c r="C1317" s="363" t="s">
        <v>21683</v>
      </c>
      <c r="D1317" s="364">
        <v>49.81</v>
      </c>
      <c r="E1317" s="365" t="s">
        <v>22769</v>
      </c>
    </row>
    <row r="1318" spans="1:5" ht="15" customHeight="1">
      <c r="A1318" s="361">
        <v>626</v>
      </c>
      <c r="B1318" s="362" t="s">
        <v>23909</v>
      </c>
      <c r="C1318" s="363" t="s">
        <v>21683</v>
      </c>
      <c r="D1318" s="364">
        <v>65.680000000000007</v>
      </c>
      <c r="E1318" s="365" t="s">
        <v>22769</v>
      </c>
    </row>
    <row r="1319" spans="1:5" ht="15" customHeight="1">
      <c r="A1319" s="361">
        <v>627</v>
      </c>
      <c r="B1319" s="362" t="s">
        <v>23910</v>
      </c>
      <c r="C1319" s="363" t="s">
        <v>21683</v>
      </c>
      <c r="D1319" s="364">
        <v>108.52</v>
      </c>
      <c r="E1319" s="365" t="s">
        <v>22769</v>
      </c>
    </row>
    <row r="1320" spans="1:5" ht="15" customHeight="1">
      <c r="A1320" s="361">
        <v>3330</v>
      </c>
      <c r="B1320" s="362" t="s">
        <v>23911</v>
      </c>
      <c r="C1320" s="363" t="s">
        <v>21683</v>
      </c>
      <c r="D1320" s="364">
        <v>93.24</v>
      </c>
      <c r="E1320" s="365" t="s">
        <v>22769</v>
      </c>
    </row>
    <row r="1321" spans="1:5" ht="15" customHeight="1">
      <c r="A1321" s="361">
        <v>2519</v>
      </c>
      <c r="B1321" s="362" t="s">
        <v>23912</v>
      </c>
      <c r="C1321" s="363" t="s">
        <v>21683</v>
      </c>
      <c r="D1321" s="364">
        <v>46.27</v>
      </c>
      <c r="E1321" s="365" t="s">
        <v>22769</v>
      </c>
    </row>
    <row r="1322" spans="1:5" ht="15" customHeight="1">
      <c r="A1322" s="361">
        <v>2593</v>
      </c>
      <c r="B1322" s="362" t="s">
        <v>23913</v>
      </c>
      <c r="C1322" s="363" t="s">
        <v>21683</v>
      </c>
      <c r="D1322" s="364">
        <v>55.29</v>
      </c>
      <c r="E1322" s="365" t="s">
        <v>22769</v>
      </c>
    </row>
    <row r="1323" spans="1:5" ht="15" customHeight="1">
      <c r="A1323" s="361">
        <v>628</v>
      </c>
      <c r="B1323" s="362" t="s">
        <v>23914</v>
      </c>
      <c r="C1323" s="363" t="s">
        <v>21683</v>
      </c>
      <c r="D1323" s="364">
        <v>58.89</v>
      </c>
      <c r="E1323" s="365" t="s">
        <v>22769</v>
      </c>
    </row>
    <row r="1324" spans="1:5" ht="15" customHeight="1">
      <c r="A1324" s="361">
        <v>2594</v>
      </c>
      <c r="B1324" s="362" t="s">
        <v>23915</v>
      </c>
      <c r="C1324" s="363" t="s">
        <v>21683</v>
      </c>
      <c r="D1324" s="364">
        <v>135.94999999999999</v>
      </c>
      <c r="E1324" s="365" t="s">
        <v>22769</v>
      </c>
    </row>
    <row r="1325" spans="1:5" ht="15" customHeight="1">
      <c r="A1325" s="361">
        <v>9159</v>
      </c>
      <c r="B1325" s="362" t="s">
        <v>23916</v>
      </c>
      <c r="C1325" s="363" t="s">
        <v>21683</v>
      </c>
      <c r="D1325" s="364">
        <v>74.97</v>
      </c>
      <c r="E1325" s="365" t="s">
        <v>22769</v>
      </c>
    </row>
    <row r="1326" spans="1:5" ht="15" customHeight="1">
      <c r="A1326" s="361">
        <v>629</v>
      </c>
      <c r="B1326" s="362" t="s">
        <v>23917</v>
      </c>
      <c r="C1326" s="363" t="s">
        <v>21683</v>
      </c>
      <c r="D1326" s="364">
        <v>27.89</v>
      </c>
      <c r="E1326" s="365" t="s">
        <v>22769</v>
      </c>
    </row>
    <row r="1327" spans="1:5" ht="15" customHeight="1">
      <c r="A1327" s="361">
        <v>630</v>
      </c>
      <c r="B1327" s="362" t="s">
        <v>23918</v>
      </c>
      <c r="C1327" s="363" t="s">
        <v>21683</v>
      </c>
      <c r="D1327" s="364">
        <v>50.83</v>
      </c>
      <c r="E1327" s="365" t="s">
        <v>22769</v>
      </c>
    </row>
    <row r="1328" spans="1:5" ht="15" customHeight="1">
      <c r="A1328" s="361">
        <v>631</v>
      </c>
      <c r="B1328" s="362" t="s">
        <v>23919</v>
      </c>
      <c r="C1328" s="363" t="s">
        <v>21683</v>
      </c>
      <c r="D1328" s="364">
        <v>39.57</v>
      </c>
      <c r="E1328" s="365" t="s">
        <v>22769</v>
      </c>
    </row>
    <row r="1329" spans="1:5" ht="15" customHeight="1">
      <c r="A1329" s="361">
        <v>7000</v>
      </c>
      <c r="B1329" s="362" t="s">
        <v>23920</v>
      </c>
      <c r="C1329" s="363" t="s">
        <v>21683</v>
      </c>
      <c r="D1329" s="364">
        <v>45.84</v>
      </c>
      <c r="E1329" s="365" t="s">
        <v>22769</v>
      </c>
    </row>
    <row r="1330" spans="1:5" ht="15" customHeight="1">
      <c r="A1330" s="361">
        <v>632</v>
      </c>
      <c r="B1330" s="362" t="s">
        <v>23921</v>
      </c>
      <c r="C1330" s="363" t="s">
        <v>21683</v>
      </c>
      <c r="D1330" s="364">
        <v>54.89</v>
      </c>
      <c r="E1330" s="365" t="s">
        <v>22769</v>
      </c>
    </row>
    <row r="1331" spans="1:5" ht="15" customHeight="1">
      <c r="A1331" s="361">
        <v>625</v>
      </c>
      <c r="B1331" s="362" t="s">
        <v>23922</v>
      </c>
      <c r="C1331" s="363" t="s">
        <v>21683</v>
      </c>
      <c r="D1331" s="364">
        <v>17.690000000000001</v>
      </c>
      <c r="E1331" s="365" t="s">
        <v>22769</v>
      </c>
    </row>
    <row r="1332" spans="1:5" ht="15" customHeight="1">
      <c r="A1332" s="361">
        <v>933</v>
      </c>
      <c r="B1332" s="362" t="s">
        <v>23923</v>
      </c>
      <c r="C1332" s="363" t="s">
        <v>21683</v>
      </c>
      <c r="D1332" s="364">
        <v>15.94</v>
      </c>
      <c r="E1332" s="365" t="s">
        <v>22769</v>
      </c>
    </row>
    <row r="1333" spans="1:5" ht="17.100000000000001" customHeight="1">
      <c r="A1333" s="361">
        <v>11104</v>
      </c>
      <c r="B1333" s="362" t="s">
        <v>21915</v>
      </c>
      <c r="C1333" s="363" t="s">
        <v>21683</v>
      </c>
      <c r="D1333" s="364">
        <v>140.62</v>
      </c>
    </row>
    <row r="1334" spans="1:5" ht="15" customHeight="1">
      <c r="A1334" s="361">
        <v>9123</v>
      </c>
      <c r="B1334" s="362" t="s">
        <v>23924</v>
      </c>
      <c r="C1334" s="363" t="s">
        <v>21683</v>
      </c>
      <c r="D1334" s="364">
        <v>65.44</v>
      </c>
    </row>
    <row r="1335" spans="1:5" ht="15" customHeight="1">
      <c r="A1335" s="361">
        <v>1012</v>
      </c>
      <c r="B1335" s="362" t="s">
        <v>23925</v>
      </c>
      <c r="C1335" s="363" t="s">
        <v>21683</v>
      </c>
      <c r="D1335" s="364">
        <v>40.22</v>
      </c>
      <c r="E1335" s="365" t="s">
        <v>22769</v>
      </c>
    </row>
    <row r="1336" spans="1:5" ht="15" customHeight="1">
      <c r="A1336" s="361">
        <v>9207</v>
      </c>
      <c r="B1336" s="362" t="s">
        <v>23926</v>
      </c>
      <c r="C1336" s="363" t="s">
        <v>21683</v>
      </c>
      <c r="D1336" s="364">
        <v>79.53</v>
      </c>
    </row>
    <row r="1337" spans="1:5" ht="15" customHeight="1">
      <c r="A1337" s="361">
        <v>11536</v>
      </c>
      <c r="B1337" s="362" t="s">
        <v>23927</v>
      </c>
      <c r="C1337" s="363" t="s">
        <v>21683</v>
      </c>
      <c r="D1337" s="364">
        <v>58.79</v>
      </c>
    </row>
    <row r="1338" spans="1:5" ht="15" customHeight="1">
      <c r="A1338" s="361">
        <v>9134</v>
      </c>
      <c r="B1338" s="362" t="s">
        <v>23928</v>
      </c>
      <c r="C1338" s="363" t="s">
        <v>21683</v>
      </c>
      <c r="D1338" s="364">
        <v>92.02</v>
      </c>
    </row>
    <row r="1339" spans="1:5" ht="15" customHeight="1">
      <c r="A1339" s="361">
        <v>1013</v>
      </c>
      <c r="B1339" s="362" t="s">
        <v>23929</v>
      </c>
      <c r="C1339" s="363" t="s">
        <v>21683</v>
      </c>
      <c r="D1339" s="364">
        <v>44.78</v>
      </c>
      <c r="E1339" s="365" t="s">
        <v>22769</v>
      </c>
    </row>
    <row r="1340" spans="1:5" ht="15" customHeight="1">
      <c r="A1340" s="361">
        <v>7891</v>
      </c>
      <c r="B1340" s="362" t="s">
        <v>23930</v>
      </c>
      <c r="C1340" s="363" t="s">
        <v>21681</v>
      </c>
      <c r="D1340" s="364">
        <v>49.25</v>
      </c>
    </row>
    <row r="1341" spans="1:5" ht="15" customHeight="1">
      <c r="A1341" s="361">
        <v>4971</v>
      </c>
      <c r="B1341" s="362" t="s">
        <v>23931</v>
      </c>
      <c r="C1341" s="363" t="s">
        <v>21683</v>
      </c>
      <c r="D1341" s="364">
        <v>194.71</v>
      </c>
    </row>
    <row r="1342" spans="1:5" ht="15" customHeight="1">
      <c r="A1342" s="361">
        <v>157</v>
      </c>
      <c r="B1342" s="362" t="s">
        <v>23932</v>
      </c>
      <c r="C1342" s="363" t="s">
        <v>21837</v>
      </c>
      <c r="D1342" s="364">
        <v>105</v>
      </c>
      <c r="E1342" s="365" t="s">
        <v>22769</v>
      </c>
    </row>
    <row r="1343" spans="1:5" ht="15" customHeight="1">
      <c r="A1343" s="361">
        <v>487</v>
      </c>
      <c r="B1343" s="362" t="s">
        <v>23933</v>
      </c>
      <c r="C1343" s="363" t="s">
        <v>21691</v>
      </c>
      <c r="D1343" s="364">
        <v>37.799999999999997</v>
      </c>
      <c r="E1343" s="365" t="s">
        <v>22769</v>
      </c>
    </row>
    <row r="1344" spans="1:5" ht="15" customHeight="1">
      <c r="A1344" s="361">
        <v>488</v>
      </c>
      <c r="B1344" s="362" t="s">
        <v>23934</v>
      </c>
      <c r="C1344" s="363" t="s">
        <v>21691</v>
      </c>
      <c r="D1344" s="364">
        <v>83.21</v>
      </c>
      <c r="E1344" s="365" t="s">
        <v>22769</v>
      </c>
    </row>
    <row r="1345" spans="1:5" ht="15" customHeight="1">
      <c r="A1345" s="361">
        <v>8241</v>
      </c>
      <c r="B1345" s="362" t="s">
        <v>23935</v>
      </c>
      <c r="C1345" s="363" t="s">
        <v>21691</v>
      </c>
      <c r="D1345" s="364">
        <v>91.13</v>
      </c>
      <c r="E1345" s="365" t="s">
        <v>22769</v>
      </c>
    </row>
    <row r="1346" spans="1:5" ht="17.100000000000001" customHeight="1">
      <c r="A1346" s="361">
        <v>8287</v>
      </c>
      <c r="B1346" s="362" t="s">
        <v>23936</v>
      </c>
      <c r="C1346" s="363" t="s">
        <v>21837</v>
      </c>
      <c r="D1346" s="364">
        <v>138.19999999999999</v>
      </c>
      <c r="E1346" s="365" t="s">
        <v>22769</v>
      </c>
    </row>
    <row r="1347" spans="1:5" ht="15" customHeight="1">
      <c r="A1347" s="361">
        <v>10067</v>
      </c>
      <c r="B1347" s="362" t="s">
        <v>23937</v>
      </c>
      <c r="C1347" s="363" t="s">
        <v>21837</v>
      </c>
      <c r="D1347" s="364">
        <v>150</v>
      </c>
      <c r="E1347" s="365" t="s">
        <v>22769</v>
      </c>
    </row>
    <row r="1348" spans="1:5" ht="15" customHeight="1">
      <c r="A1348" s="361">
        <v>5015</v>
      </c>
      <c r="B1348" s="362" t="s">
        <v>23938</v>
      </c>
      <c r="C1348" s="363" t="s">
        <v>21837</v>
      </c>
      <c r="D1348" s="364">
        <v>300.3</v>
      </c>
      <c r="E1348" s="365" t="s">
        <v>22769</v>
      </c>
    </row>
    <row r="1349" spans="1:5" ht="15" customHeight="1">
      <c r="A1349" s="361">
        <v>10068</v>
      </c>
      <c r="B1349" s="362" t="s">
        <v>23939</v>
      </c>
      <c r="C1349" s="363" t="s">
        <v>21837</v>
      </c>
      <c r="D1349" s="364">
        <v>200.32</v>
      </c>
      <c r="E1349" s="365" t="s">
        <v>22769</v>
      </c>
    </row>
    <row r="1350" spans="1:5" ht="15" customHeight="1">
      <c r="A1350" s="361">
        <v>8240</v>
      </c>
      <c r="B1350" s="362" t="s">
        <v>23940</v>
      </c>
      <c r="C1350" s="363" t="s">
        <v>21837</v>
      </c>
      <c r="D1350" s="364">
        <v>441</v>
      </c>
      <c r="E1350" s="365" t="s">
        <v>22769</v>
      </c>
    </row>
    <row r="1351" spans="1:5" ht="17.100000000000001" customHeight="1">
      <c r="A1351" s="361">
        <v>8239</v>
      </c>
      <c r="B1351" s="362" t="s">
        <v>23941</v>
      </c>
      <c r="C1351" s="363" t="s">
        <v>21837</v>
      </c>
      <c r="D1351" s="364">
        <v>483</v>
      </c>
      <c r="E1351" s="365" t="s">
        <v>22769</v>
      </c>
    </row>
    <row r="1352" spans="1:5" ht="15" customHeight="1">
      <c r="A1352" s="361">
        <v>8288</v>
      </c>
      <c r="B1352" s="362" t="s">
        <v>23942</v>
      </c>
      <c r="C1352" s="363" t="s">
        <v>21837</v>
      </c>
      <c r="D1352" s="364">
        <v>581.92999999999995</v>
      </c>
      <c r="E1352" s="365" t="s">
        <v>22769</v>
      </c>
    </row>
    <row r="1353" spans="1:5" ht="15" customHeight="1">
      <c r="A1353" s="361">
        <v>8289</v>
      </c>
      <c r="B1353" s="362" t="s">
        <v>23943</v>
      </c>
      <c r="C1353" s="363" t="s">
        <v>21837</v>
      </c>
      <c r="D1353" s="364">
        <v>652.70000000000005</v>
      </c>
      <c r="E1353" s="365" t="s">
        <v>22769</v>
      </c>
    </row>
    <row r="1354" spans="1:5" ht="15" customHeight="1">
      <c r="A1354" s="361">
        <v>11266</v>
      </c>
      <c r="B1354" s="362" t="s">
        <v>23944</v>
      </c>
      <c r="C1354" s="363" t="s">
        <v>21837</v>
      </c>
      <c r="D1354" s="364">
        <v>731.82</v>
      </c>
      <c r="E1354" s="365" t="s">
        <v>22769</v>
      </c>
    </row>
    <row r="1355" spans="1:5" ht="17.100000000000001" customHeight="1">
      <c r="A1355" s="361">
        <v>8952</v>
      </c>
      <c r="B1355" s="362" t="s">
        <v>23945</v>
      </c>
      <c r="C1355" s="363" t="s">
        <v>21691</v>
      </c>
      <c r="D1355" s="364">
        <v>1.06</v>
      </c>
      <c r="E1355" s="365" t="s">
        <v>22769</v>
      </c>
    </row>
    <row r="1356" spans="1:5" ht="15" customHeight="1">
      <c r="A1356" s="361">
        <v>8846</v>
      </c>
      <c r="B1356" s="362" t="s">
        <v>23946</v>
      </c>
      <c r="C1356" s="363" t="s">
        <v>23947</v>
      </c>
      <c r="D1356" s="364">
        <v>39.799999999999997</v>
      </c>
      <c r="E1356" s="365" t="s">
        <v>22769</v>
      </c>
    </row>
    <row r="1357" spans="1:5" ht="17.100000000000001" customHeight="1">
      <c r="A1357" s="361">
        <v>1609</v>
      </c>
      <c r="B1357" s="362" t="s">
        <v>23948</v>
      </c>
      <c r="C1357" s="363" t="s">
        <v>23947</v>
      </c>
      <c r="D1357" s="364">
        <v>41.2</v>
      </c>
      <c r="E1357" s="365" t="s">
        <v>22769</v>
      </c>
    </row>
    <row r="1358" spans="1:5" ht="15" customHeight="1">
      <c r="A1358" s="361">
        <v>8845</v>
      </c>
      <c r="B1358" s="362" t="s">
        <v>23949</v>
      </c>
      <c r="C1358" s="363" t="s">
        <v>23947</v>
      </c>
      <c r="D1358" s="364">
        <v>57</v>
      </c>
      <c r="E1358" s="365" t="s">
        <v>22769</v>
      </c>
    </row>
    <row r="1359" spans="1:5" ht="17.100000000000001" customHeight="1">
      <c r="A1359" s="361">
        <v>489</v>
      </c>
      <c r="B1359" s="362" t="s">
        <v>23950</v>
      </c>
      <c r="C1359" s="363" t="s">
        <v>23947</v>
      </c>
      <c r="D1359" s="364">
        <v>20.6</v>
      </c>
      <c r="E1359" s="365" t="s">
        <v>22769</v>
      </c>
    </row>
    <row r="1360" spans="1:5" ht="15" customHeight="1">
      <c r="A1360" s="361">
        <v>12698</v>
      </c>
      <c r="B1360" s="362" t="s">
        <v>23951</v>
      </c>
      <c r="C1360" s="363" t="s">
        <v>21681</v>
      </c>
      <c r="D1360" s="364">
        <v>14453.11</v>
      </c>
    </row>
    <row r="1361" spans="1:5" ht="15" customHeight="1">
      <c r="A1361" s="361">
        <v>584</v>
      </c>
      <c r="B1361" s="362" t="s">
        <v>23952</v>
      </c>
      <c r="C1361" s="363" t="s">
        <v>21681</v>
      </c>
      <c r="D1361" s="364">
        <v>2.2799999999999998</v>
      </c>
      <c r="E1361" s="365" t="s">
        <v>22769</v>
      </c>
    </row>
    <row r="1362" spans="1:5" ht="15" customHeight="1">
      <c r="A1362" s="361">
        <v>583</v>
      </c>
      <c r="B1362" s="362" t="s">
        <v>23953</v>
      </c>
      <c r="C1362" s="363" t="s">
        <v>21681</v>
      </c>
      <c r="D1362" s="364">
        <v>0.92</v>
      </c>
      <c r="E1362" s="365" t="s">
        <v>22769</v>
      </c>
    </row>
    <row r="1363" spans="1:5" ht="15" customHeight="1">
      <c r="B1363" s="362" t="s">
        <v>23954</v>
      </c>
      <c r="D1363" s="364">
        <v>67.48</v>
      </c>
    </row>
    <row r="1364" spans="1:5" ht="15" customHeight="1">
      <c r="A1364" s="361">
        <v>690</v>
      </c>
      <c r="C1364" s="363" t="s">
        <v>21691</v>
      </c>
    </row>
    <row r="1365" spans="1:5" ht="17.100000000000001" customHeight="1">
      <c r="A1365" s="361">
        <v>2949</v>
      </c>
      <c r="B1365" s="362" t="s">
        <v>23955</v>
      </c>
      <c r="C1365" s="363" t="s">
        <v>21681</v>
      </c>
      <c r="D1365" s="364">
        <v>1535.12</v>
      </c>
    </row>
    <row r="1366" spans="1:5" ht="17.100000000000001" customHeight="1">
      <c r="A1366" s="361">
        <v>1142</v>
      </c>
      <c r="B1366" s="362" t="s">
        <v>23956</v>
      </c>
      <c r="C1366" s="363" t="s">
        <v>21683</v>
      </c>
      <c r="D1366" s="364">
        <v>683.17</v>
      </c>
    </row>
    <row r="1367" spans="1:5" ht="15" customHeight="1">
      <c r="A1367" s="361">
        <v>1129</v>
      </c>
      <c r="B1367" s="362" t="s">
        <v>23957</v>
      </c>
      <c r="C1367" s="363" t="s">
        <v>21683</v>
      </c>
      <c r="D1367" s="364">
        <v>603.32000000000005</v>
      </c>
      <c r="E1367" s="365" t="s">
        <v>22769</v>
      </c>
    </row>
    <row r="1368" spans="1:5" ht="15" customHeight="1">
      <c r="A1368" s="361">
        <v>3396</v>
      </c>
      <c r="B1368" s="362" t="s">
        <v>23958</v>
      </c>
      <c r="C1368" s="363" t="s">
        <v>21683</v>
      </c>
      <c r="D1368" s="364">
        <v>621.86</v>
      </c>
    </row>
    <row r="1369" spans="1:5" ht="17.100000000000001" customHeight="1">
      <c r="A1369" s="361">
        <v>1130</v>
      </c>
      <c r="B1369" s="362" t="s">
        <v>23959</v>
      </c>
      <c r="C1369" s="363" t="s">
        <v>21683</v>
      </c>
      <c r="D1369" s="364">
        <v>399.23</v>
      </c>
    </row>
    <row r="1370" spans="1:5" ht="15" customHeight="1">
      <c r="A1370" s="361">
        <v>1132</v>
      </c>
      <c r="B1370" s="362" t="s">
        <v>23960</v>
      </c>
      <c r="C1370" s="363" t="s">
        <v>21747</v>
      </c>
      <c r="D1370" s="364">
        <v>407.82</v>
      </c>
      <c r="E1370" s="365" t="s">
        <v>22769</v>
      </c>
    </row>
    <row r="1371" spans="1:5" ht="15" customHeight="1">
      <c r="A1371" s="361">
        <v>12482</v>
      </c>
      <c r="B1371" s="362" t="s">
        <v>23961</v>
      </c>
      <c r="C1371" s="363" t="s">
        <v>21683</v>
      </c>
      <c r="D1371" s="364">
        <v>161.97</v>
      </c>
      <c r="E1371" s="365" t="s">
        <v>22769</v>
      </c>
    </row>
    <row r="1372" spans="1:5" ht="15" customHeight="1">
      <c r="A1372" s="361">
        <v>12509</v>
      </c>
      <c r="B1372" s="362" t="s">
        <v>23962</v>
      </c>
      <c r="C1372" s="363" t="s">
        <v>21683</v>
      </c>
      <c r="D1372" s="364">
        <v>60.61</v>
      </c>
      <c r="E1372" s="365" t="s">
        <v>22769</v>
      </c>
    </row>
    <row r="1373" spans="1:5" ht="25.5" customHeight="1">
      <c r="A1373" s="361">
        <v>2954</v>
      </c>
      <c r="B1373" s="362" t="s">
        <v>23963</v>
      </c>
      <c r="C1373" s="363" t="s">
        <v>21691</v>
      </c>
      <c r="D1373" s="364">
        <v>1154.1300000000001</v>
      </c>
    </row>
    <row r="1374" spans="1:5" ht="15" customHeight="1">
      <c r="A1374" s="361">
        <v>11537</v>
      </c>
      <c r="B1374" s="362" t="s">
        <v>23964</v>
      </c>
      <c r="C1374" s="363" t="s">
        <v>21683</v>
      </c>
      <c r="D1374" s="364">
        <v>559.34</v>
      </c>
    </row>
    <row r="1375" spans="1:5" ht="15" customHeight="1">
      <c r="A1375" s="361">
        <v>1151</v>
      </c>
      <c r="B1375" s="362" t="s">
        <v>23965</v>
      </c>
      <c r="C1375" s="363" t="s">
        <v>21747</v>
      </c>
      <c r="D1375" s="364">
        <v>364.5</v>
      </c>
    </row>
    <row r="1376" spans="1:5" ht="17.100000000000001" customHeight="1">
      <c r="A1376" s="361">
        <v>9892</v>
      </c>
      <c r="B1376" s="362" t="s">
        <v>23966</v>
      </c>
      <c r="C1376" s="363" t="s">
        <v>21683</v>
      </c>
      <c r="D1376" s="364">
        <v>1778.17</v>
      </c>
    </row>
    <row r="1377" spans="1:5" ht="15" customHeight="1">
      <c r="A1377" s="361">
        <v>1140</v>
      </c>
      <c r="B1377" s="362" t="s">
        <v>23967</v>
      </c>
      <c r="C1377" s="363" t="s">
        <v>21683</v>
      </c>
      <c r="D1377" s="364">
        <v>789.74</v>
      </c>
      <c r="E1377" s="365" t="s">
        <v>22769</v>
      </c>
    </row>
    <row r="1378" spans="1:5" ht="17.100000000000001" customHeight="1">
      <c r="A1378" s="361">
        <v>4532</v>
      </c>
      <c r="B1378" s="362" t="s">
        <v>23968</v>
      </c>
      <c r="C1378" s="363" t="s">
        <v>21684</v>
      </c>
      <c r="D1378" s="364">
        <v>5718.84</v>
      </c>
    </row>
    <row r="1379" spans="1:5" ht="15" customHeight="1">
      <c r="A1379" s="361">
        <v>1623</v>
      </c>
      <c r="B1379" s="362" t="s">
        <v>23969</v>
      </c>
      <c r="C1379" s="363" t="s">
        <v>21691</v>
      </c>
      <c r="D1379" s="364">
        <v>25.37</v>
      </c>
      <c r="E1379" s="365" t="s">
        <v>22769</v>
      </c>
    </row>
    <row r="1380" spans="1:5" ht="15" customHeight="1">
      <c r="A1380" s="361">
        <v>13701</v>
      </c>
      <c r="B1380" s="362" t="s">
        <v>21996</v>
      </c>
      <c r="C1380" s="363" t="s">
        <v>21681</v>
      </c>
      <c r="D1380" s="364">
        <v>2706.37</v>
      </c>
    </row>
    <row r="1381" spans="1:5" ht="15" customHeight="1">
      <c r="A1381" s="361">
        <v>13704</v>
      </c>
      <c r="B1381" s="362" t="s">
        <v>21997</v>
      </c>
      <c r="C1381" s="363" t="s">
        <v>21681</v>
      </c>
      <c r="D1381" s="364">
        <v>3400.29</v>
      </c>
    </row>
    <row r="1382" spans="1:5" ht="15" customHeight="1">
      <c r="A1382" s="361">
        <v>13702</v>
      </c>
      <c r="B1382" s="362" t="s">
        <v>21998</v>
      </c>
      <c r="C1382" s="363" t="s">
        <v>21681</v>
      </c>
      <c r="D1382" s="364">
        <v>3192.14</v>
      </c>
    </row>
    <row r="1383" spans="1:5" ht="15" customHeight="1">
      <c r="A1383" s="361">
        <v>13703</v>
      </c>
      <c r="B1383" s="362" t="s">
        <v>21999</v>
      </c>
      <c r="C1383" s="363" t="s">
        <v>21681</v>
      </c>
      <c r="D1383" s="364">
        <v>3879.13</v>
      </c>
    </row>
    <row r="1384" spans="1:5" ht="34.15" customHeight="1">
      <c r="A1384" s="361">
        <v>13193</v>
      </c>
      <c r="B1384" s="362" t="s">
        <v>22000</v>
      </c>
      <c r="C1384" s="363" t="s">
        <v>21681</v>
      </c>
      <c r="D1384" s="364">
        <v>15100.15</v>
      </c>
    </row>
    <row r="1385" spans="1:5" ht="17.100000000000001" customHeight="1">
      <c r="A1385" s="361">
        <v>7966</v>
      </c>
      <c r="B1385" s="362" t="s">
        <v>23970</v>
      </c>
      <c r="C1385" s="363" t="s">
        <v>21681</v>
      </c>
      <c r="D1385" s="364">
        <v>334.94</v>
      </c>
    </row>
    <row r="1386" spans="1:5" ht="17.100000000000001" customHeight="1">
      <c r="A1386" s="361">
        <v>7967</v>
      </c>
      <c r="B1386" s="362" t="s">
        <v>23971</v>
      </c>
      <c r="C1386" s="363" t="s">
        <v>21681</v>
      </c>
      <c r="D1386" s="364">
        <v>358.65</v>
      </c>
    </row>
    <row r="1387" spans="1:5" ht="17.100000000000001" customHeight="1">
      <c r="A1387" s="361">
        <v>1805</v>
      </c>
      <c r="B1387" s="362" t="s">
        <v>23972</v>
      </c>
      <c r="C1387" s="363" t="s">
        <v>21681</v>
      </c>
      <c r="D1387" s="364">
        <v>159.51</v>
      </c>
      <c r="E1387" s="365" t="s">
        <v>22769</v>
      </c>
    </row>
    <row r="1388" spans="1:5" ht="17.100000000000001" customHeight="1">
      <c r="A1388" s="361">
        <v>1806</v>
      </c>
      <c r="B1388" s="362" t="s">
        <v>23973</v>
      </c>
      <c r="C1388" s="363" t="s">
        <v>21681</v>
      </c>
      <c r="D1388" s="364">
        <v>160.93</v>
      </c>
      <c r="E1388" s="365" t="s">
        <v>22769</v>
      </c>
    </row>
    <row r="1389" spans="1:5" ht="17.100000000000001" customHeight="1">
      <c r="A1389" s="361">
        <v>1807</v>
      </c>
      <c r="B1389" s="362" t="s">
        <v>23974</v>
      </c>
      <c r="C1389" s="363" t="s">
        <v>21681</v>
      </c>
      <c r="D1389" s="364">
        <v>175.49</v>
      </c>
      <c r="E1389" s="365" t="s">
        <v>22769</v>
      </c>
    </row>
    <row r="1390" spans="1:5" ht="15" customHeight="1">
      <c r="A1390" s="361">
        <v>8642</v>
      </c>
      <c r="B1390" s="362" t="s">
        <v>23975</v>
      </c>
      <c r="C1390" s="363" t="s">
        <v>21681</v>
      </c>
      <c r="D1390" s="364">
        <v>183.84</v>
      </c>
      <c r="E1390" s="365" t="s">
        <v>22769</v>
      </c>
    </row>
    <row r="1391" spans="1:5" ht="17.100000000000001" customHeight="1">
      <c r="A1391" s="361">
        <v>1808</v>
      </c>
      <c r="B1391" s="362" t="s">
        <v>23976</v>
      </c>
      <c r="C1391" s="363" t="s">
        <v>21681</v>
      </c>
      <c r="D1391" s="364">
        <v>279</v>
      </c>
      <c r="E1391" s="365" t="s">
        <v>22769</v>
      </c>
    </row>
    <row r="1392" spans="1:5" ht="17.100000000000001" customHeight="1">
      <c r="A1392" s="361">
        <v>1809</v>
      </c>
      <c r="B1392" s="362" t="s">
        <v>23977</v>
      </c>
      <c r="C1392" s="363" t="s">
        <v>21681</v>
      </c>
      <c r="D1392" s="364">
        <v>309.49</v>
      </c>
      <c r="E1392" s="365" t="s">
        <v>22769</v>
      </c>
    </row>
    <row r="1393" spans="1:5" ht="15" customHeight="1">
      <c r="A1393" s="361">
        <v>1810</v>
      </c>
      <c r="B1393" s="362" t="s">
        <v>23978</v>
      </c>
      <c r="C1393" s="363" t="s">
        <v>21681</v>
      </c>
      <c r="D1393" s="364">
        <v>146.04</v>
      </c>
      <c r="E1393" s="365" t="s">
        <v>22769</v>
      </c>
    </row>
    <row r="1394" spans="1:5" ht="15" customHeight="1">
      <c r="A1394" s="361">
        <v>1811</v>
      </c>
      <c r="B1394" s="362" t="s">
        <v>23979</v>
      </c>
      <c r="C1394" s="363" t="s">
        <v>21681</v>
      </c>
      <c r="D1394" s="364">
        <v>151.56</v>
      </c>
      <c r="E1394" s="365" t="s">
        <v>22769</v>
      </c>
    </row>
    <row r="1395" spans="1:5" ht="17.100000000000001" customHeight="1">
      <c r="A1395" s="361">
        <v>3350</v>
      </c>
      <c r="B1395" s="362" t="s">
        <v>23980</v>
      </c>
      <c r="C1395" s="363" t="s">
        <v>21688</v>
      </c>
      <c r="D1395" s="364">
        <v>161.1</v>
      </c>
      <c r="E1395" s="365" t="s">
        <v>22769</v>
      </c>
    </row>
    <row r="1396" spans="1:5" ht="15" customHeight="1">
      <c r="A1396" s="361">
        <v>8966</v>
      </c>
      <c r="B1396" s="362" t="s">
        <v>23981</v>
      </c>
      <c r="C1396" s="363" t="s">
        <v>21747</v>
      </c>
      <c r="D1396" s="364">
        <v>428.43</v>
      </c>
      <c r="E1396" s="365" t="s">
        <v>22769</v>
      </c>
    </row>
    <row r="1397" spans="1:5" ht="15" customHeight="1">
      <c r="A1397" s="361">
        <v>1827</v>
      </c>
      <c r="B1397" s="362" t="s">
        <v>23982</v>
      </c>
      <c r="C1397" s="363" t="s">
        <v>21681</v>
      </c>
      <c r="D1397" s="364">
        <v>779.86</v>
      </c>
    </row>
    <row r="1398" spans="1:5" ht="15" customHeight="1">
      <c r="A1398" s="361">
        <v>1823</v>
      </c>
      <c r="B1398" s="362" t="s">
        <v>23983</v>
      </c>
      <c r="C1398" s="363" t="s">
        <v>21681</v>
      </c>
      <c r="D1398" s="364">
        <v>675.4</v>
      </c>
      <c r="E1398" s="365" t="s">
        <v>22769</v>
      </c>
    </row>
    <row r="1399" spans="1:5" ht="15" customHeight="1">
      <c r="A1399" s="361">
        <v>1824</v>
      </c>
      <c r="B1399" s="362" t="s">
        <v>23984</v>
      </c>
      <c r="C1399" s="363" t="s">
        <v>21681</v>
      </c>
      <c r="D1399" s="364">
        <v>697.4</v>
      </c>
      <c r="E1399" s="365" t="s">
        <v>22769</v>
      </c>
    </row>
    <row r="1400" spans="1:5" ht="15" customHeight="1">
      <c r="A1400" s="361">
        <v>1825</v>
      </c>
      <c r="B1400" s="362" t="s">
        <v>23985</v>
      </c>
      <c r="C1400" s="363" t="s">
        <v>21681</v>
      </c>
      <c r="D1400" s="364">
        <v>822.62</v>
      </c>
      <c r="E1400" s="365" t="s">
        <v>22769</v>
      </c>
    </row>
    <row r="1401" spans="1:5" ht="15" customHeight="1">
      <c r="A1401" s="361">
        <v>1826</v>
      </c>
      <c r="B1401" s="362" t="s">
        <v>23986</v>
      </c>
      <c r="C1401" s="363" t="s">
        <v>21681</v>
      </c>
      <c r="D1401" s="364">
        <v>1075.9000000000001</v>
      </c>
      <c r="E1401" s="365" t="s">
        <v>22769</v>
      </c>
    </row>
    <row r="1402" spans="1:5" ht="15" customHeight="1">
      <c r="A1402" s="361">
        <v>13065</v>
      </c>
      <c r="B1402" s="362" t="s">
        <v>23987</v>
      </c>
      <c r="C1402" s="363" t="s">
        <v>21683</v>
      </c>
      <c r="D1402" s="364">
        <v>612.07000000000005</v>
      </c>
      <c r="E1402" s="365" t="s">
        <v>22769</v>
      </c>
    </row>
    <row r="1403" spans="1:5" ht="15" customHeight="1">
      <c r="A1403" s="361">
        <v>8929</v>
      </c>
      <c r="B1403" s="362" t="s">
        <v>23988</v>
      </c>
      <c r="C1403" s="363" t="s">
        <v>21683</v>
      </c>
      <c r="D1403" s="364">
        <v>414.97</v>
      </c>
      <c r="E1403" s="365" t="s">
        <v>22769</v>
      </c>
    </row>
    <row r="1404" spans="1:5" ht="15" customHeight="1">
      <c r="A1404" s="361">
        <v>12507</v>
      </c>
      <c r="B1404" s="362" t="s">
        <v>23989</v>
      </c>
      <c r="C1404" s="363" t="s">
        <v>21683</v>
      </c>
      <c r="D1404" s="364">
        <v>399.23</v>
      </c>
    </row>
    <row r="1405" spans="1:5" ht="15" customHeight="1">
      <c r="A1405" s="361">
        <v>1819</v>
      </c>
      <c r="B1405" s="362" t="s">
        <v>23990</v>
      </c>
      <c r="C1405" s="363" t="s">
        <v>21683</v>
      </c>
      <c r="D1405" s="364">
        <v>393.77</v>
      </c>
    </row>
    <row r="1406" spans="1:5" ht="15" customHeight="1">
      <c r="A1406" s="361">
        <v>5017</v>
      </c>
      <c r="B1406" s="362" t="s">
        <v>23991</v>
      </c>
      <c r="C1406" s="363" t="s">
        <v>21681</v>
      </c>
      <c r="D1406" s="364">
        <v>429</v>
      </c>
      <c r="E1406" s="365" t="s">
        <v>22769</v>
      </c>
    </row>
    <row r="1407" spans="1:5" ht="15" customHeight="1">
      <c r="A1407" s="361">
        <v>5016</v>
      </c>
      <c r="B1407" s="362" t="s">
        <v>23992</v>
      </c>
      <c r="C1407" s="363" t="s">
        <v>21681</v>
      </c>
      <c r="D1407" s="364">
        <v>429</v>
      </c>
      <c r="E1407" s="365" t="s">
        <v>22769</v>
      </c>
    </row>
    <row r="1408" spans="1:5" ht="15" customHeight="1">
      <c r="A1408" s="361">
        <v>4699</v>
      </c>
      <c r="B1408" s="362" t="s">
        <v>23993</v>
      </c>
      <c r="C1408" s="363" t="s">
        <v>21681</v>
      </c>
      <c r="D1408" s="364">
        <v>429</v>
      </c>
      <c r="E1408" s="365" t="s">
        <v>22769</v>
      </c>
    </row>
    <row r="1409" spans="1:5" ht="15" customHeight="1">
      <c r="A1409" s="361">
        <v>13755</v>
      </c>
      <c r="B1409" s="362" t="s">
        <v>33467</v>
      </c>
      <c r="C1409" s="363" t="s">
        <v>21681</v>
      </c>
      <c r="D1409" s="364">
        <v>380.98</v>
      </c>
      <c r="E1409" s="365" t="s">
        <v>22769</v>
      </c>
    </row>
    <row r="1410" spans="1:5" ht="15" customHeight="1">
      <c r="A1410" s="361">
        <v>1829</v>
      </c>
      <c r="B1410" s="362" t="s">
        <v>23994</v>
      </c>
      <c r="C1410" s="363" t="s">
        <v>21681</v>
      </c>
      <c r="D1410" s="364">
        <v>70</v>
      </c>
      <c r="E1410" s="365" t="s">
        <v>22769</v>
      </c>
    </row>
    <row r="1411" spans="1:5" ht="15" customHeight="1">
      <c r="A1411" s="361">
        <v>1830</v>
      </c>
      <c r="B1411" s="362" t="s">
        <v>23995</v>
      </c>
      <c r="C1411" s="363" t="s">
        <v>21681</v>
      </c>
      <c r="D1411" s="364">
        <v>74</v>
      </c>
      <c r="E1411" s="365" t="s">
        <v>22769</v>
      </c>
    </row>
    <row r="1412" spans="1:5" ht="15" customHeight="1">
      <c r="A1412" s="361">
        <v>1831</v>
      </c>
      <c r="B1412" s="362" t="s">
        <v>23996</v>
      </c>
      <c r="C1412" s="363" t="s">
        <v>21681</v>
      </c>
      <c r="D1412" s="364">
        <v>83.9</v>
      </c>
      <c r="E1412" s="365" t="s">
        <v>22769</v>
      </c>
    </row>
    <row r="1413" spans="1:5" ht="15" customHeight="1">
      <c r="A1413" s="361">
        <v>1844</v>
      </c>
      <c r="B1413" s="362" t="s">
        <v>23997</v>
      </c>
      <c r="C1413" s="363" t="s">
        <v>21683</v>
      </c>
      <c r="D1413" s="364">
        <v>0.01</v>
      </c>
      <c r="E1413" s="365" t="s">
        <v>22769</v>
      </c>
    </row>
    <row r="1414" spans="1:5" ht="15" customHeight="1">
      <c r="A1414" s="361">
        <v>1881</v>
      </c>
      <c r="B1414" s="362" t="s">
        <v>23998</v>
      </c>
      <c r="C1414" s="363" t="s">
        <v>21683</v>
      </c>
      <c r="D1414" s="364">
        <v>370.95</v>
      </c>
    </row>
    <row r="1415" spans="1:5" ht="15" customHeight="1">
      <c r="A1415" s="361">
        <v>1882</v>
      </c>
      <c r="B1415" s="362" t="s">
        <v>22001</v>
      </c>
      <c r="C1415" s="363" t="s">
        <v>21683</v>
      </c>
      <c r="D1415" s="364">
        <v>370.95</v>
      </c>
    </row>
    <row r="1416" spans="1:5" ht="15" customHeight="1">
      <c r="A1416" s="361">
        <v>1885</v>
      </c>
      <c r="B1416" s="362" t="s">
        <v>23999</v>
      </c>
      <c r="C1416" s="363" t="s">
        <v>21691</v>
      </c>
      <c r="D1416" s="364">
        <v>68.02</v>
      </c>
    </row>
    <row r="1417" spans="1:5" ht="17.100000000000001" customHeight="1">
      <c r="A1417" s="361">
        <v>4225</v>
      </c>
      <c r="B1417" s="362" t="s">
        <v>24000</v>
      </c>
      <c r="C1417" s="363" t="s">
        <v>21747</v>
      </c>
      <c r="D1417" s="364">
        <v>197.27</v>
      </c>
    </row>
    <row r="1418" spans="1:5" ht="15" customHeight="1">
      <c r="A1418" s="361">
        <v>2006</v>
      </c>
      <c r="B1418" s="362" t="s">
        <v>22729</v>
      </c>
      <c r="C1418" s="363" t="s">
        <v>21691</v>
      </c>
      <c r="D1418" s="364">
        <v>7.18</v>
      </c>
      <c r="E1418" s="365" t="s">
        <v>22769</v>
      </c>
    </row>
    <row r="1419" spans="1:5" ht="15" customHeight="1">
      <c r="A1419" s="361">
        <v>4185</v>
      </c>
      <c r="B1419" s="362" t="s">
        <v>22730</v>
      </c>
      <c r="C1419" s="363" t="s">
        <v>21691</v>
      </c>
      <c r="D1419" s="364">
        <v>29.71</v>
      </c>
    </row>
    <row r="1420" spans="1:5" ht="15" customHeight="1">
      <c r="A1420" s="361">
        <v>1020</v>
      </c>
      <c r="B1420" s="362" t="s">
        <v>24001</v>
      </c>
      <c r="C1420" s="363" t="s">
        <v>21683</v>
      </c>
      <c r="D1420" s="364">
        <v>199.9</v>
      </c>
      <c r="E1420" s="365" t="s">
        <v>22769</v>
      </c>
    </row>
    <row r="1421" spans="1:5" ht="17.100000000000001" customHeight="1">
      <c r="A1421" s="361">
        <v>2956</v>
      </c>
      <c r="B1421" s="362" t="s">
        <v>24002</v>
      </c>
      <c r="C1421" s="363" t="s">
        <v>21683</v>
      </c>
      <c r="D1421" s="364">
        <v>199.9</v>
      </c>
      <c r="E1421" s="365" t="s">
        <v>22769</v>
      </c>
    </row>
    <row r="1422" spans="1:5" ht="15" customHeight="1">
      <c r="A1422" s="361">
        <v>1022</v>
      </c>
      <c r="B1422" s="362" t="s">
        <v>24003</v>
      </c>
      <c r="C1422" s="363" t="s">
        <v>21683</v>
      </c>
      <c r="D1422" s="364">
        <v>23.1</v>
      </c>
      <c r="E1422" s="365" t="s">
        <v>22769</v>
      </c>
    </row>
    <row r="1423" spans="1:5" ht="15" customHeight="1">
      <c r="A1423" s="361">
        <v>1296</v>
      </c>
      <c r="B1423" s="362" t="s">
        <v>24004</v>
      </c>
      <c r="C1423" s="363" t="s">
        <v>21683</v>
      </c>
      <c r="D1423" s="364">
        <v>110</v>
      </c>
      <c r="E1423" s="365" t="s">
        <v>22769</v>
      </c>
    </row>
    <row r="1424" spans="1:5" ht="15" customHeight="1">
      <c r="A1424" s="361">
        <v>1297</v>
      </c>
      <c r="B1424" s="362" t="s">
        <v>24005</v>
      </c>
      <c r="C1424" s="363" t="s">
        <v>21683</v>
      </c>
      <c r="D1424" s="364">
        <v>64.569999999999993</v>
      </c>
    </row>
    <row r="1425" spans="1:5" ht="15" customHeight="1">
      <c r="A1425" s="361">
        <v>3395</v>
      </c>
      <c r="B1425" s="362" t="s">
        <v>24006</v>
      </c>
      <c r="C1425" s="363" t="s">
        <v>21683</v>
      </c>
      <c r="D1425" s="364">
        <v>196.86</v>
      </c>
    </row>
    <row r="1426" spans="1:5" ht="15" customHeight="1">
      <c r="A1426" s="361">
        <v>10185</v>
      </c>
      <c r="B1426" s="362" t="s">
        <v>24007</v>
      </c>
      <c r="C1426" s="363" t="s">
        <v>21685</v>
      </c>
      <c r="D1426" s="364">
        <v>2049.6999999999998</v>
      </c>
      <c r="E1426" s="365" t="s">
        <v>22769</v>
      </c>
    </row>
    <row r="1427" spans="1:5" ht="15" customHeight="1">
      <c r="A1427" s="361">
        <v>3090</v>
      </c>
      <c r="B1427" s="362" t="s">
        <v>24008</v>
      </c>
      <c r="C1427" s="363" t="s">
        <v>21747</v>
      </c>
      <c r="D1427" s="364">
        <v>40.99</v>
      </c>
      <c r="E1427" s="365" t="s">
        <v>22769</v>
      </c>
    </row>
    <row r="1428" spans="1:5" ht="15" customHeight="1">
      <c r="A1428" s="361">
        <v>4693</v>
      </c>
      <c r="B1428" s="362" t="s">
        <v>24009</v>
      </c>
      <c r="C1428" s="363" t="s">
        <v>21681</v>
      </c>
      <c r="D1428" s="364">
        <v>26.11</v>
      </c>
    </row>
    <row r="1429" spans="1:5" ht="17.100000000000001" customHeight="1">
      <c r="A1429" s="361">
        <v>2509</v>
      </c>
      <c r="B1429" s="362" t="s">
        <v>24010</v>
      </c>
      <c r="C1429" s="363" t="s">
        <v>21681</v>
      </c>
      <c r="D1429" s="364">
        <v>783.36</v>
      </c>
    </row>
    <row r="1430" spans="1:5" ht="17.100000000000001" customHeight="1">
      <c r="A1430" s="361">
        <v>11646</v>
      </c>
      <c r="B1430" s="362" t="s">
        <v>24011</v>
      </c>
      <c r="C1430" s="363" t="s">
        <v>21681</v>
      </c>
      <c r="D1430" s="364">
        <v>613.20000000000005</v>
      </c>
    </row>
    <row r="1431" spans="1:5" ht="15" customHeight="1">
      <c r="A1431" s="361">
        <v>12526</v>
      </c>
      <c r="B1431" s="362" t="s">
        <v>24012</v>
      </c>
      <c r="C1431" s="363" t="s">
        <v>21684</v>
      </c>
      <c r="D1431" s="364">
        <v>3570</v>
      </c>
    </row>
    <row r="1432" spans="1:5" ht="15" customHeight="1">
      <c r="A1432" s="361">
        <v>9823</v>
      </c>
      <c r="B1432" s="362" t="s">
        <v>24013</v>
      </c>
      <c r="C1432" s="363" t="s">
        <v>21681</v>
      </c>
      <c r="D1432" s="364">
        <v>181.18</v>
      </c>
      <c r="E1432" s="365" t="s">
        <v>22769</v>
      </c>
    </row>
    <row r="1433" spans="1:5" ht="15" customHeight="1">
      <c r="A1433" s="361">
        <v>3214</v>
      </c>
      <c r="B1433" s="362" t="s">
        <v>24014</v>
      </c>
      <c r="C1433" s="363" t="s">
        <v>21691</v>
      </c>
      <c r="D1433" s="364">
        <v>8.34</v>
      </c>
    </row>
    <row r="1434" spans="1:5" ht="15" customHeight="1">
      <c r="A1434" s="361">
        <v>11969</v>
      </c>
      <c r="B1434" s="362" t="s">
        <v>24015</v>
      </c>
      <c r="C1434" s="363" t="s">
        <v>21691</v>
      </c>
      <c r="D1434" s="364">
        <v>12.29</v>
      </c>
    </row>
    <row r="1435" spans="1:5" ht="15" customHeight="1">
      <c r="A1435" s="361">
        <v>4113</v>
      </c>
      <c r="B1435" s="362" t="s">
        <v>24016</v>
      </c>
      <c r="C1435" s="363" t="s">
        <v>21691</v>
      </c>
      <c r="D1435" s="364">
        <v>17.13</v>
      </c>
      <c r="E1435" s="365" t="s">
        <v>22769</v>
      </c>
    </row>
    <row r="1436" spans="1:5" ht="15" customHeight="1">
      <c r="A1436" s="361">
        <v>3215</v>
      </c>
      <c r="B1436" s="362" t="s">
        <v>24017</v>
      </c>
      <c r="C1436" s="363" t="s">
        <v>21691</v>
      </c>
      <c r="D1436" s="364">
        <v>41.28</v>
      </c>
    </row>
    <row r="1437" spans="1:5" ht="15" customHeight="1">
      <c r="A1437" s="361">
        <v>3216</v>
      </c>
      <c r="B1437" s="362" t="s">
        <v>24018</v>
      </c>
      <c r="C1437" s="363" t="s">
        <v>21691</v>
      </c>
      <c r="D1437" s="364">
        <v>77.86</v>
      </c>
    </row>
    <row r="1438" spans="1:5" ht="15" customHeight="1">
      <c r="A1438" s="361">
        <v>3311</v>
      </c>
      <c r="B1438" s="362" t="s">
        <v>24019</v>
      </c>
      <c r="C1438" s="363" t="s">
        <v>21691</v>
      </c>
      <c r="D1438" s="364">
        <v>123.19</v>
      </c>
    </row>
    <row r="1439" spans="1:5" ht="15" customHeight="1">
      <c r="A1439" s="361">
        <v>8933</v>
      </c>
      <c r="B1439" s="362" t="s">
        <v>24020</v>
      </c>
      <c r="C1439" s="363" t="s">
        <v>21691</v>
      </c>
      <c r="D1439" s="364">
        <v>230</v>
      </c>
      <c r="E1439" s="365" t="s">
        <v>22769</v>
      </c>
    </row>
    <row r="1440" spans="1:5" ht="15" customHeight="1">
      <c r="A1440" s="361">
        <v>9458</v>
      </c>
      <c r="B1440" s="362" t="s">
        <v>24021</v>
      </c>
      <c r="C1440" s="363" t="s">
        <v>21683</v>
      </c>
      <c r="D1440" s="364">
        <v>34.31</v>
      </c>
    </row>
    <row r="1441" spans="1:5" ht="15" customHeight="1">
      <c r="A1441" s="361">
        <v>3382</v>
      </c>
      <c r="B1441" s="362" t="s">
        <v>24022</v>
      </c>
      <c r="C1441" s="363" t="s">
        <v>21691</v>
      </c>
      <c r="D1441" s="364">
        <v>2.48</v>
      </c>
      <c r="E1441" s="365" t="s">
        <v>22769</v>
      </c>
    </row>
    <row r="1442" spans="1:5" ht="15" customHeight="1">
      <c r="A1442" s="361">
        <v>3169</v>
      </c>
      <c r="B1442" s="362" t="s">
        <v>24023</v>
      </c>
      <c r="C1442" s="363" t="s">
        <v>21691</v>
      </c>
      <c r="D1442" s="364">
        <v>109.31</v>
      </c>
    </row>
    <row r="1443" spans="1:5" ht="15" customHeight="1">
      <c r="A1443" s="361">
        <v>923</v>
      </c>
      <c r="B1443" s="362" t="s">
        <v>24024</v>
      </c>
      <c r="C1443" s="363" t="s">
        <v>21681</v>
      </c>
      <c r="D1443" s="364">
        <v>6.09</v>
      </c>
      <c r="E1443" s="365" t="s">
        <v>22769</v>
      </c>
    </row>
    <row r="1444" spans="1:5" ht="15" customHeight="1">
      <c r="A1444" s="361">
        <v>924</v>
      </c>
      <c r="B1444" s="362" t="s">
        <v>24025</v>
      </c>
      <c r="C1444" s="363" t="s">
        <v>21681</v>
      </c>
      <c r="D1444" s="364">
        <v>8.35</v>
      </c>
    </row>
    <row r="1445" spans="1:5" ht="15" customHeight="1">
      <c r="A1445" s="361">
        <v>2592</v>
      </c>
      <c r="B1445" s="362" t="s">
        <v>24026</v>
      </c>
      <c r="C1445" s="363" t="s">
        <v>21691</v>
      </c>
      <c r="D1445" s="364">
        <v>21.5</v>
      </c>
      <c r="E1445" s="365" t="s">
        <v>22769</v>
      </c>
    </row>
    <row r="1446" spans="1:5" ht="15" customHeight="1">
      <c r="A1446" s="361">
        <v>1560</v>
      </c>
      <c r="B1446" s="362" t="s">
        <v>24027</v>
      </c>
      <c r="C1446" s="363" t="s">
        <v>21691</v>
      </c>
      <c r="D1446" s="364">
        <v>21.5</v>
      </c>
      <c r="E1446" s="365" t="s">
        <v>22769</v>
      </c>
    </row>
    <row r="1447" spans="1:5" ht="15" customHeight="1">
      <c r="A1447" s="361">
        <v>2746</v>
      </c>
      <c r="B1447" s="362" t="s">
        <v>24028</v>
      </c>
      <c r="C1447" s="363" t="s">
        <v>21691</v>
      </c>
      <c r="D1447" s="364">
        <v>32.25</v>
      </c>
      <c r="E1447" s="365" t="s">
        <v>22769</v>
      </c>
    </row>
    <row r="1448" spans="1:5" ht="15" customHeight="1">
      <c r="A1448" s="361">
        <v>7960</v>
      </c>
      <c r="B1448" s="362" t="s">
        <v>24029</v>
      </c>
      <c r="C1448" s="363" t="s">
        <v>21691</v>
      </c>
      <c r="D1448" s="364">
        <v>43</v>
      </c>
      <c r="E1448" s="365" t="s">
        <v>22769</v>
      </c>
    </row>
    <row r="1449" spans="1:5" ht="15" customHeight="1">
      <c r="A1449" s="361">
        <v>3089</v>
      </c>
      <c r="B1449" s="362" t="s">
        <v>24030</v>
      </c>
      <c r="C1449" s="363" t="s">
        <v>21685</v>
      </c>
      <c r="D1449" s="364">
        <v>8783.52</v>
      </c>
    </row>
    <row r="1450" spans="1:5" ht="15" customHeight="1">
      <c r="A1450" s="361">
        <v>8693</v>
      </c>
      <c r="B1450" s="362" t="s">
        <v>24031</v>
      </c>
      <c r="C1450" s="363" t="s">
        <v>21685</v>
      </c>
      <c r="D1450" s="364">
        <v>3016.87</v>
      </c>
    </row>
    <row r="1451" spans="1:5" ht="15" customHeight="1">
      <c r="A1451" s="361">
        <v>11190</v>
      </c>
      <c r="B1451" s="362" t="s">
        <v>24032</v>
      </c>
      <c r="C1451" s="363" t="s">
        <v>21691</v>
      </c>
      <c r="D1451" s="364">
        <v>12.93</v>
      </c>
    </row>
    <row r="1452" spans="1:5" ht="15" customHeight="1">
      <c r="A1452" s="361">
        <v>11191</v>
      </c>
      <c r="B1452" s="362" t="s">
        <v>24033</v>
      </c>
      <c r="C1452" s="363" t="s">
        <v>21691</v>
      </c>
      <c r="D1452" s="364">
        <v>24.92</v>
      </c>
    </row>
    <row r="1453" spans="1:5" ht="17.100000000000001" customHeight="1">
      <c r="A1453" s="361">
        <v>11192</v>
      </c>
      <c r="B1453" s="362" t="s">
        <v>24034</v>
      </c>
      <c r="C1453" s="363" t="s">
        <v>21691</v>
      </c>
      <c r="D1453" s="364">
        <v>137.13</v>
      </c>
      <c r="E1453" s="365" t="s">
        <v>22769</v>
      </c>
    </row>
    <row r="1454" spans="1:5" ht="15" customHeight="1">
      <c r="A1454" s="361">
        <v>2847</v>
      </c>
      <c r="B1454" s="362" t="s">
        <v>24035</v>
      </c>
      <c r="C1454" s="363" t="s">
        <v>21684</v>
      </c>
      <c r="D1454" s="364">
        <v>3016.87</v>
      </c>
      <c r="E1454" s="365" t="s">
        <v>22769</v>
      </c>
    </row>
    <row r="1455" spans="1:5" ht="15" customHeight="1">
      <c r="A1455" s="361">
        <v>3186</v>
      </c>
      <c r="B1455" s="362" t="s">
        <v>24036</v>
      </c>
      <c r="C1455" s="363" t="s">
        <v>21683</v>
      </c>
      <c r="D1455" s="364">
        <v>21.52</v>
      </c>
      <c r="E1455" s="365" t="s">
        <v>22769</v>
      </c>
    </row>
    <row r="1456" spans="1:5" ht="15" customHeight="1">
      <c r="A1456" s="361">
        <v>2701</v>
      </c>
      <c r="B1456" s="362" t="s">
        <v>24037</v>
      </c>
      <c r="C1456" s="363" t="s">
        <v>21684</v>
      </c>
      <c r="D1456" s="364">
        <v>7750</v>
      </c>
      <c r="E1456" s="365" t="s">
        <v>22769</v>
      </c>
    </row>
    <row r="1457" spans="1:5" ht="15" customHeight="1">
      <c r="A1457" s="361">
        <v>1558</v>
      </c>
      <c r="B1457" s="362" t="s">
        <v>24038</v>
      </c>
      <c r="C1457" s="363" t="s">
        <v>21684</v>
      </c>
      <c r="D1457" s="364">
        <v>3296</v>
      </c>
      <c r="E1457" s="365" t="s">
        <v>22769</v>
      </c>
    </row>
    <row r="1458" spans="1:5" ht="15" customHeight="1">
      <c r="A1458" s="361">
        <v>1559</v>
      </c>
      <c r="B1458" s="362" t="s">
        <v>24039</v>
      </c>
      <c r="C1458" s="363" t="s">
        <v>21691</v>
      </c>
      <c r="D1458" s="364">
        <v>4.68</v>
      </c>
      <c r="E1458" s="365" t="s">
        <v>22769</v>
      </c>
    </row>
    <row r="1459" spans="1:5" ht="15" customHeight="1">
      <c r="A1459" s="361">
        <v>4229</v>
      </c>
      <c r="B1459" s="362" t="s">
        <v>24040</v>
      </c>
      <c r="C1459" s="363" t="s">
        <v>21685</v>
      </c>
      <c r="D1459" s="364">
        <v>8599</v>
      </c>
      <c r="E1459" s="365" t="s">
        <v>22769</v>
      </c>
    </row>
    <row r="1460" spans="1:5" ht="15" customHeight="1">
      <c r="A1460" s="361">
        <v>4501</v>
      </c>
      <c r="B1460" s="362" t="s">
        <v>24041</v>
      </c>
      <c r="C1460" s="363" t="s">
        <v>21684</v>
      </c>
      <c r="D1460" s="364">
        <v>8885.7800000000007</v>
      </c>
    </row>
    <row r="1461" spans="1:5" ht="15" customHeight="1">
      <c r="A1461" s="361">
        <v>4502</v>
      </c>
      <c r="B1461" s="362" t="s">
        <v>24042</v>
      </c>
      <c r="C1461" s="363" t="s">
        <v>21684</v>
      </c>
      <c r="D1461" s="364">
        <v>8885.7800000000007</v>
      </c>
    </row>
    <row r="1462" spans="1:5" ht="15" customHeight="1">
      <c r="A1462" s="361">
        <v>1561</v>
      </c>
      <c r="B1462" s="362" t="s">
        <v>24043</v>
      </c>
      <c r="C1462" s="363" t="s">
        <v>21684</v>
      </c>
      <c r="D1462" s="364">
        <v>9114.9</v>
      </c>
      <c r="E1462" s="365" t="s">
        <v>22769</v>
      </c>
    </row>
    <row r="1463" spans="1:5" ht="15" customHeight="1">
      <c r="A1463" s="361">
        <v>1974</v>
      </c>
      <c r="B1463" s="362" t="s">
        <v>24044</v>
      </c>
      <c r="C1463" s="363" t="s">
        <v>21691</v>
      </c>
      <c r="D1463" s="364">
        <v>4.5</v>
      </c>
      <c r="E1463" s="365" t="s">
        <v>22769</v>
      </c>
    </row>
    <row r="1464" spans="1:5" ht="15" customHeight="1">
      <c r="A1464" s="361">
        <v>1565</v>
      </c>
      <c r="B1464" s="362" t="s">
        <v>24045</v>
      </c>
      <c r="C1464" s="363" t="s">
        <v>21691</v>
      </c>
      <c r="D1464" s="364">
        <v>17.5</v>
      </c>
      <c r="E1464" s="365" t="s">
        <v>22769</v>
      </c>
    </row>
    <row r="1465" spans="1:5" ht="15" customHeight="1">
      <c r="A1465" s="361">
        <v>4156</v>
      </c>
      <c r="B1465" s="362" t="s">
        <v>24046</v>
      </c>
      <c r="C1465" s="363" t="s">
        <v>21691</v>
      </c>
      <c r="D1465" s="364">
        <v>178.74</v>
      </c>
      <c r="E1465" s="365" t="s">
        <v>22769</v>
      </c>
    </row>
    <row r="1466" spans="1:5" ht="15" customHeight="1">
      <c r="A1466" s="361">
        <v>9629</v>
      </c>
      <c r="B1466" s="362" t="s">
        <v>24047</v>
      </c>
      <c r="C1466" s="363" t="s">
        <v>21691</v>
      </c>
      <c r="D1466" s="364">
        <v>329.06</v>
      </c>
      <c r="E1466" s="365" t="s">
        <v>22769</v>
      </c>
    </row>
    <row r="1467" spans="1:5" ht="15" customHeight="1">
      <c r="A1467" s="361">
        <v>1562</v>
      </c>
      <c r="B1467" s="362" t="s">
        <v>24048</v>
      </c>
      <c r="C1467" s="363" t="s">
        <v>21691</v>
      </c>
      <c r="D1467" s="364">
        <v>7.76</v>
      </c>
      <c r="E1467" s="365" t="s">
        <v>22769</v>
      </c>
    </row>
    <row r="1468" spans="1:5" ht="15" customHeight="1">
      <c r="A1468" s="361">
        <v>5011</v>
      </c>
      <c r="B1468" s="362" t="s">
        <v>24049</v>
      </c>
      <c r="C1468" s="363" t="s">
        <v>21691</v>
      </c>
      <c r="D1468" s="364">
        <v>16.350000000000001</v>
      </c>
      <c r="E1468" s="365" t="s">
        <v>22769</v>
      </c>
    </row>
    <row r="1469" spans="1:5" ht="15" customHeight="1">
      <c r="A1469" s="361">
        <v>1564</v>
      </c>
      <c r="B1469" s="362" t="s">
        <v>24050</v>
      </c>
      <c r="C1469" s="363" t="s">
        <v>21691</v>
      </c>
      <c r="D1469" s="364">
        <v>7.38</v>
      </c>
    </row>
    <row r="1470" spans="1:5" ht="15" customHeight="1">
      <c r="A1470" s="361">
        <v>10330</v>
      </c>
      <c r="B1470" s="362" t="s">
        <v>24051</v>
      </c>
      <c r="C1470" s="363" t="s">
        <v>21691</v>
      </c>
      <c r="D1470" s="364">
        <v>364.6</v>
      </c>
      <c r="E1470" s="365" t="s">
        <v>22769</v>
      </c>
    </row>
    <row r="1471" spans="1:5" ht="15" customHeight="1">
      <c r="A1471" s="361">
        <v>1567</v>
      </c>
      <c r="B1471" s="362" t="s">
        <v>24052</v>
      </c>
      <c r="C1471" s="363" t="s">
        <v>21691</v>
      </c>
      <c r="D1471" s="364">
        <v>45.6</v>
      </c>
      <c r="E1471" s="365" t="s">
        <v>22769</v>
      </c>
    </row>
    <row r="1472" spans="1:5" ht="15" customHeight="1">
      <c r="A1472" s="361">
        <v>13456</v>
      </c>
      <c r="B1472" s="362" t="s">
        <v>24053</v>
      </c>
      <c r="C1472" s="363" t="s">
        <v>21691</v>
      </c>
      <c r="D1472" s="364">
        <v>59.33</v>
      </c>
      <c r="E1472" s="365" t="s">
        <v>22769</v>
      </c>
    </row>
    <row r="1473" spans="1:5" ht="15" customHeight="1">
      <c r="A1473" s="361">
        <v>8877</v>
      </c>
      <c r="B1473" s="362" t="s">
        <v>24054</v>
      </c>
      <c r="C1473" s="363" t="s">
        <v>21691</v>
      </c>
      <c r="D1473" s="364">
        <v>59.36</v>
      </c>
      <c r="E1473" s="365" t="s">
        <v>22769</v>
      </c>
    </row>
    <row r="1474" spans="1:5" ht="15" customHeight="1">
      <c r="A1474" s="361">
        <v>11209</v>
      </c>
      <c r="B1474" s="362" t="s">
        <v>24055</v>
      </c>
      <c r="C1474" s="363" t="s">
        <v>21691</v>
      </c>
      <c r="D1474" s="364">
        <v>77.540000000000006</v>
      </c>
    </row>
    <row r="1475" spans="1:5" ht="15" customHeight="1">
      <c r="A1475" s="361">
        <v>5010</v>
      </c>
      <c r="B1475" s="362" t="s">
        <v>24056</v>
      </c>
      <c r="C1475" s="363" t="s">
        <v>21691</v>
      </c>
      <c r="D1475" s="364">
        <v>77.540000000000006</v>
      </c>
      <c r="E1475" s="365" t="s">
        <v>22769</v>
      </c>
    </row>
    <row r="1476" spans="1:5" ht="15" customHeight="1">
      <c r="A1476" s="361">
        <v>11208</v>
      </c>
      <c r="B1476" s="362" t="s">
        <v>24057</v>
      </c>
      <c r="C1476" s="363" t="s">
        <v>21691</v>
      </c>
      <c r="D1476" s="364">
        <v>95.8</v>
      </c>
      <c r="E1476" s="365" t="s">
        <v>22769</v>
      </c>
    </row>
    <row r="1477" spans="1:5" ht="15" customHeight="1">
      <c r="A1477" s="361">
        <v>1566</v>
      </c>
      <c r="B1477" s="362" t="s">
        <v>24058</v>
      </c>
      <c r="C1477" s="363" t="s">
        <v>21691</v>
      </c>
      <c r="D1477" s="364">
        <v>34.92</v>
      </c>
      <c r="E1477" s="365" t="s">
        <v>22769</v>
      </c>
    </row>
    <row r="1478" spans="1:5" ht="15" customHeight="1">
      <c r="A1478" s="361">
        <v>8272</v>
      </c>
      <c r="B1478" s="362" t="s">
        <v>24059</v>
      </c>
      <c r="C1478" s="363" t="s">
        <v>21691</v>
      </c>
      <c r="D1478" s="364">
        <v>106.37</v>
      </c>
    </row>
    <row r="1479" spans="1:5" ht="15" customHeight="1">
      <c r="A1479" s="361">
        <v>8695</v>
      </c>
      <c r="B1479" s="362" t="s">
        <v>24060</v>
      </c>
      <c r="C1479" s="363" t="s">
        <v>21685</v>
      </c>
      <c r="D1479" s="364">
        <v>9114.9</v>
      </c>
      <c r="E1479" s="365" t="s">
        <v>22769</v>
      </c>
    </row>
    <row r="1480" spans="1:5" ht="15" customHeight="1">
      <c r="A1480" s="361">
        <v>1571</v>
      </c>
      <c r="B1480" s="362" t="s">
        <v>24061</v>
      </c>
      <c r="C1480" s="363" t="s">
        <v>21691</v>
      </c>
      <c r="D1480" s="364">
        <v>16.5</v>
      </c>
      <c r="E1480" s="365" t="s">
        <v>22769</v>
      </c>
    </row>
    <row r="1481" spans="1:5" ht="15" customHeight="1">
      <c r="A1481" s="361">
        <v>1570</v>
      </c>
      <c r="B1481" s="362" t="s">
        <v>24062</v>
      </c>
      <c r="C1481" s="363" t="s">
        <v>21691</v>
      </c>
      <c r="D1481" s="364">
        <v>7.4</v>
      </c>
      <c r="E1481" s="365" t="s">
        <v>22769</v>
      </c>
    </row>
    <row r="1482" spans="1:5" ht="15" customHeight="1">
      <c r="A1482" s="361">
        <v>1569</v>
      </c>
      <c r="B1482" s="362" t="s">
        <v>24063</v>
      </c>
      <c r="C1482" s="363" t="s">
        <v>21691</v>
      </c>
      <c r="D1482" s="364">
        <v>10.39</v>
      </c>
      <c r="E1482" s="365" t="s">
        <v>22769</v>
      </c>
    </row>
    <row r="1483" spans="1:5" ht="15" customHeight="1">
      <c r="A1483" s="361">
        <v>6995</v>
      </c>
      <c r="B1483" s="362" t="s">
        <v>24064</v>
      </c>
      <c r="C1483" s="363" t="s">
        <v>21691</v>
      </c>
      <c r="D1483" s="364">
        <v>3.99</v>
      </c>
      <c r="E1483" s="365" t="s">
        <v>22769</v>
      </c>
    </row>
    <row r="1484" spans="1:5" ht="15" customHeight="1">
      <c r="A1484" s="361">
        <v>1572</v>
      </c>
      <c r="B1484" s="362" t="s">
        <v>24065</v>
      </c>
      <c r="C1484" s="363" t="s">
        <v>21691</v>
      </c>
      <c r="D1484" s="364">
        <v>5</v>
      </c>
      <c r="E1484" s="365" t="s">
        <v>22769</v>
      </c>
    </row>
    <row r="1485" spans="1:5" ht="15" customHeight="1">
      <c r="A1485" s="361">
        <v>1573</v>
      </c>
      <c r="B1485" s="362" t="s">
        <v>24066</v>
      </c>
      <c r="C1485" s="363" t="s">
        <v>21691</v>
      </c>
      <c r="D1485" s="364">
        <v>11.24</v>
      </c>
      <c r="E1485" s="365" t="s">
        <v>22769</v>
      </c>
    </row>
    <row r="1486" spans="1:5" ht="15" customHeight="1">
      <c r="A1486" s="361">
        <v>1557</v>
      </c>
      <c r="B1486" s="362" t="s">
        <v>24067</v>
      </c>
      <c r="C1486" s="363" t="s">
        <v>21691</v>
      </c>
      <c r="D1486" s="364">
        <v>52.85</v>
      </c>
      <c r="E1486" s="365" t="s">
        <v>22769</v>
      </c>
    </row>
    <row r="1487" spans="1:5" ht="15" customHeight="1">
      <c r="A1487" s="361">
        <v>1576</v>
      </c>
      <c r="B1487" s="362" t="s">
        <v>24068</v>
      </c>
      <c r="C1487" s="363" t="s">
        <v>21691</v>
      </c>
      <c r="D1487" s="364">
        <v>18</v>
      </c>
      <c r="E1487" s="365" t="s">
        <v>22769</v>
      </c>
    </row>
    <row r="1488" spans="1:5" ht="15" customHeight="1">
      <c r="A1488" s="361">
        <v>2595</v>
      </c>
      <c r="B1488" s="362" t="s">
        <v>24069</v>
      </c>
      <c r="C1488" s="363" t="s">
        <v>21691</v>
      </c>
      <c r="D1488" s="364">
        <v>4.8099999999999996</v>
      </c>
      <c r="E1488" s="365" t="s">
        <v>22769</v>
      </c>
    </row>
    <row r="1489" spans="1:5" ht="15" customHeight="1">
      <c r="A1489" s="361">
        <v>930</v>
      </c>
      <c r="B1489" s="362" t="s">
        <v>24070</v>
      </c>
      <c r="C1489" s="363" t="s">
        <v>21691</v>
      </c>
      <c r="D1489" s="364">
        <v>4.68</v>
      </c>
      <c r="E1489" s="365" t="s">
        <v>22769</v>
      </c>
    </row>
    <row r="1490" spans="1:5" ht="15" customHeight="1">
      <c r="A1490" s="361">
        <v>13041</v>
      </c>
      <c r="B1490" s="362" t="s">
        <v>24071</v>
      </c>
      <c r="C1490" s="363" t="s">
        <v>21691</v>
      </c>
      <c r="D1490" s="364">
        <v>13.32</v>
      </c>
      <c r="E1490" s="365" t="s">
        <v>22769</v>
      </c>
    </row>
    <row r="1491" spans="1:5" ht="15" customHeight="1">
      <c r="A1491" s="361">
        <v>929</v>
      </c>
      <c r="B1491" s="362" t="s">
        <v>24072</v>
      </c>
      <c r="C1491" s="363" t="s">
        <v>21691</v>
      </c>
      <c r="D1491" s="364">
        <v>3.25</v>
      </c>
      <c r="E1491" s="365" t="s">
        <v>22769</v>
      </c>
    </row>
    <row r="1492" spans="1:5" ht="17.100000000000001" customHeight="1">
      <c r="A1492" s="361">
        <v>7900</v>
      </c>
      <c r="B1492" s="362" t="s">
        <v>24073</v>
      </c>
      <c r="C1492" s="363" t="s">
        <v>21691</v>
      </c>
      <c r="D1492" s="364">
        <v>31.94</v>
      </c>
      <c r="E1492" s="365" t="s">
        <v>22769</v>
      </c>
    </row>
    <row r="1493" spans="1:5" ht="15" customHeight="1">
      <c r="A1493" s="361">
        <v>6744</v>
      </c>
      <c r="B1493" s="362" t="s">
        <v>24074</v>
      </c>
      <c r="C1493" s="363" t="s">
        <v>21691</v>
      </c>
      <c r="D1493" s="364">
        <v>100.73</v>
      </c>
      <c r="E1493" s="365" t="s">
        <v>22769</v>
      </c>
    </row>
    <row r="1494" spans="1:5" ht="15" customHeight="1">
      <c r="A1494" s="361">
        <v>4256</v>
      </c>
      <c r="B1494" s="362" t="s">
        <v>24075</v>
      </c>
      <c r="C1494" s="363" t="s">
        <v>21691</v>
      </c>
      <c r="D1494" s="364">
        <v>95.77</v>
      </c>
    </row>
    <row r="1495" spans="1:5" ht="15" customHeight="1">
      <c r="A1495" s="361">
        <v>7902</v>
      </c>
      <c r="B1495" s="362" t="s">
        <v>24076</v>
      </c>
      <c r="C1495" s="363" t="s">
        <v>21691</v>
      </c>
      <c r="D1495" s="364">
        <v>44.97</v>
      </c>
      <c r="E1495" s="365" t="s">
        <v>22769</v>
      </c>
    </row>
    <row r="1496" spans="1:5" ht="15" customHeight="1">
      <c r="A1496" s="361">
        <v>2568</v>
      </c>
      <c r="B1496" s="362" t="s">
        <v>24077</v>
      </c>
      <c r="C1496" s="363" t="s">
        <v>21691</v>
      </c>
      <c r="D1496" s="364">
        <v>16.989999999999998</v>
      </c>
      <c r="E1496" s="365" t="s">
        <v>22769</v>
      </c>
    </row>
    <row r="1497" spans="1:5" ht="15" customHeight="1">
      <c r="A1497" s="361">
        <v>4453</v>
      </c>
      <c r="B1497" s="362" t="s">
        <v>24078</v>
      </c>
      <c r="C1497" s="363" t="s">
        <v>21691</v>
      </c>
      <c r="D1497" s="364">
        <v>182.3</v>
      </c>
      <c r="E1497" s="365" t="s">
        <v>22769</v>
      </c>
    </row>
    <row r="1498" spans="1:5" ht="15" customHeight="1">
      <c r="A1498" s="361">
        <v>4612</v>
      </c>
      <c r="B1498" s="362" t="s">
        <v>24079</v>
      </c>
      <c r="C1498" s="363" t="s">
        <v>21691</v>
      </c>
      <c r="D1498" s="364">
        <v>227.87</v>
      </c>
      <c r="E1498" s="365" t="s">
        <v>22769</v>
      </c>
    </row>
    <row r="1499" spans="1:5" ht="15" customHeight="1">
      <c r="A1499" s="361">
        <v>4528</v>
      </c>
      <c r="B1499" s="362" t="s">
        <v>24080</v>
      </c>
      <c r="C1499" s="363" t="s">
        <v>21691</v>
      </c>
      <c r="D1499" s="364">
        <v>319.04000000000002</v>
      </c>
      <c r="E1499" s="365" t="s">
        <v>22769</v>
      </c>
    </row>
    <row r="1500" spans="1:5" ht="15" customHeight="1">
      <c r="A1500" s="361">
        <v>4526</v>
      </c>
      <c r="B1500" s="362" t="s">
        <v>24081</v>
      </c>
      <c r="C1500" s="363" t="s">
        <v>21691</v>
      </c>
      <c r="D1500" s="364">
        <v>65.23</v>
      </c>
    </row>
    <row r="1501" spans="1:5" ht="15" customHeight="1">
      <c r="A1501" s="361">
        <v>4530</v>
      </c>
      <c r="B1501" s="362" t="s">
        <v>24082</v>
      </c>
      <c r="C1501" s="363" t="s">
        <v>21681</v>
      </c>
      <c r="D1501" s="364">
        <v>117.54</v>
      </c>
    </row>
    <row r="1502" spans="1:5" ht="15" customHeight="1">
      <c r="A1502" s="361">
        <v>2691</v>
      </c>
      <c r="B1502" s="362" t="s">
        <v>24083</v>
      </c>
      <c r="C1502" s="363" t="s">
        <v>21684</v>
      </c>
      <c r="D1502" s="364">
        <v>7750</v>
      </c>
      <c r="E1502" s="365" t="s">
        <v>22769</v>
      </c>
    </row>
    <row r="1503" spans="1:5" ht="15" customHeight="1">
      <c r="A1503" s="361">
        <v>3130</v>
      </c>
      <c r="B1503" s="362" t="s">
        <v>24084</v>
      </c>
      <c r="C1503" s="363" t="s">
        <v>21684</v>
      </c>
      <c r="D1503" s="364">
        <v>9114.9</v>
      </c>
      <c r="E1503" s="365" t="s">
        <v>22769</v>
      </c>
    </row>
    <row r="1504" spans="1:5" ht="15" customHeight="1">
      <c r="A1504" s="361">
        <v>3526</v>
      </c>
      <c r="B1504" s="362" t="s">
        <v>24085</v>
      </c>
      <c r="C1504" s="363" t="s">
        <v>21920</v>
      </c>
      <c r="D1504" s="364">
        <v>1.4</v>
      </c>
    </row>
    <row r="1505" spans="1:5" ht="15" customHeight="1">
      <c r="A1505" s="361">
        <v>1792</v>
      </c>
      <c r="B1505" s="362" t="s">
        <v>24086</v>
      </c>
      <c r="C1505" s="363" t="s">
        <v>21681</v>
      </c>
      <c r="D1505" s="364">
        <v>44.72</v>
      </c>
      <c r="E1505" s="365" t="s">
        <v>22769</v>
      </c>
    </row>
    <row r="1506" spans="1:5" ht="15" customHeight="1">
      <c r="A1506" s="361">
        <v>8269</v>
      </c>
      <c r="B1506" s="362" t="s">
        <v>24087</v>
      </c>
      <c r="C1506" s="363" t="s">
        <v>21691</v>
      </c>
      <c r="D1506" s="364">
        <v>3.31</v>
      </c>
    </row>
    <row r="1507" spans="1:5" ht="15" customHeight="1">
      <c r="A1507" s="361">
        <v>1975</v>
      </c>
      <c r="B1507" s="362" t="s">
        <v>24088</v>
      </c>
      <c r="C1507" s="363" t="s">
        <v>21691</v>
      </c>
      <c r="D1507" s="364">
        <v>4.88</v>
      </c>
      <c r="E1507" s="365" t="s">
        <v>22769</v>
      </c>
    </row>
    <row r="1508" spans="1:5" ht="15" customHeight="1">
      <c r="A1508" s="361">
        <v>2955</v>
      </c>
      <c r="B1508" s="362" t="s">
        <v>24089</v>
      </c>
      <c r="C1508" s="363" t="s">
        <v>21691</v>
      </c>
      <c r="D1508" s="364">
        <v>13.67</v>
      </c>
      <c r="E1508" s="365" t="s">
        <v>22769</v>
      </c>
    </row>
    <row r="1509" spans="1:5" ht="15" customHeight="1">
      <c r="A1509" s="361">
        <v>8876</v>
      </c>
      <c r="B1509" s="362" t="s">
        <v>24090</v>
      </c>
      <c r="C1509" s="363" t="s">
        <v>21691</v>
      </c>
      <c r="D1509" s="364">
        <v>17.559999999999999</v>
      </c>
      <c r="E1509" s="365" t="s">
        <v>22769</v>
      </c>
    </row>
    <row r="1510" spans="1:5" ht="15" customHeight="1">
      <c r="A1510" s="361">
        <v>9410</v>
      </c>
      <c r="B1510" s="362" t="s">
        <v>24091</v>
      </c>
      <c r="C1510" s="363" t="s">
        <v>21691</v>
      </c>
      <c r="D1510" s="364">
        <v>12.04</v>
      </c>
      <c r="E1510" s="365" t="s">
        <v>22769</v>
      </c>
    </row>
    <row r="1511" spans="1:5" ht="17.100000000000001" customHeight="1">
      <c r="A1511" s="361">
        <v>11757</v>
      </c>
      <c r="B1511" s="362" t="s">
        <v>24092</v>
      </c>
      <c r="C1511" s="363" t="s">
        <v>21691</v>
      </c>
      <c r="D1511" s="364">
        <v>21.23</v>
      </c>
    </row>
    <row r="1512" spans="1:5" ht="15" customHeight="1">
      <c r="A1512" s="361">
        <v>10329</v>
      </c>
      <c r="B1512" s="362" t="s">
        <v>21935</v>
      </c>
      <c r="C1512" s="363" t="s">
        <v>21681</v>
      </c>
      <c r="D1512" s="364">
        <v>22.71</v>
      </c>
      <c r="E1512" s="365" t="s">
        <v>22769</v>
      </c>
    </row>
    <row r="1513" spans="1:5" ht="17.100000000000001" customHeight="1">
      <c r="A1513" s="361">
        <v>1764</v>
      </c>
      <c r="B1513" s="362" t="s">
        <v>24093</v>
      </c>
      <c r="C1513" s="363" t="s">
        <v>21683</v>
      </c>
      <c r="D1513" s="364">
        <v>154.96</v>
      </c>
      <c r="E1513" s="365" t="s">
        <v>22769</v>
      </c>
    </row>
    <row r="1514" spans="1:5" ht="17.100000000000001" customHeight="1">
      <c r="A1514" s="361">
        <v>1765</v>
      </c>
      <c r="B1514" s="362" t="s">
        <v>24094</v>
      </c>
      <c r="C1514" s="363" t="s">
        <v>21683</v>
      </c>
      <c r="D1514" s="364">
        <v>310.31</v>
      </c>
      <c r="E1514" s="365" t="s">
        <v>22769</v>
      </c>
    </row>
    <row r="1515" spans="1:5" ht="17.100000000000001" customHeight="1">
      <c r="A1515" s="361">
        <v>10396</v>
      </c>
      <c r="B1515" s="362" t="s">
        <v>24095</v>
      </c>
      <c r="C1515" s="363" t="s">
        <v>21683</v>
      </c>
      <c r="D1515" s="364">
        <v>179.9</v>
      </c>
      <c r="E1515" s="365" t="s">
        <v>22769</v>
      </c>
    </row>
    <row r="1516" spans="1:5" ht="15" customHeight="1">
      <c r="A1516" s="361">
        <v>3514</v>
      </c>
      <c r="B1516" s="362" t="s">
        <v>24096</v>
      </c>
      <c r="C1516" s="363" t="s">
        <v>21683</v>
      </c>
      <c r="D1516" s="364">
        <v>108.06</v>
      </c>
      <c r="E1516" s="365" t="s">
        <v>22769</v>
      </c>
    </row>
    <row r="1517" spans="1:5" ht="15" customHeight="1">
      <c r="A1517" s="361">
        <v>12512</v>
      </c>
      <c r="B1517" s="362" t="s">
        <v>24097</v>
      </c>
      <c r="C1517" s="363" t="s">
        <v>21691</v>
      </c>
      <c r="D1517" s="364">
        <v>29.9</v>
      </c>
      <c r="E1517" s="365" t="s">
        <v>22769</v>
      </c>
    </row>
    <row r="1518" spans="1:5" ht="34.15" customHeight="1">
      <c r="A1518" s="361">
        <v>11789</v>
      </c>
      <c r="B1518" s="362" t="s">
        <v>22685</v>
      </c>
      <c r="C1518" s="363" t="s">
        <v>21683</v>
      </c>
      <c r="D1518" s="364">
        <v>442.75</v>
      </c>
    </row>
    <row r="1519" spans="1:5" ht="15" customHeight="1">
      <c r="A1519" s="361">
        <v>1766</v>
      </c>
      <c r="B1519" s="362" t="s">
        <v>24098</v>
      </c>
      <c r="C1519" s="363" t="s">
        <v>21683</v>
      </c>
      <c r="D1519" s="364">
        <v>150.86000000000001</v>
      </c>
    </row>
    <row r="1520" spans="1:5" ht="17.100000000000001" customHeight="1">
      <c r="A1520" s="361">
        <v>9728</v>
      </c>
      <c r="B1520" s="362" t="s">
        <v>22687</v>
      </c>
      <c r="C1520" s="363" t="s">
        <v>21683</v>
      </c>
      <c r="D1520" s="364">
        <v>168.01</v>
      </c>
    </row>
    <row r="1521" spans="1:5" ht="17.100000000000001" customHeight="1">
      <c r="A1521" s="361">
        <v>12913</v>
      </c>
      <c r="B1521" s="362" t="s">
        <v>24099</v>
      </c>
      <c r="C1521" s="363" t="s">
        <v>21691</v>
      </c>
      <c r="D1521" s="364">
        <v>48.27</v>
      </c>
    </row>
    <row r="1522" spans="1:5" ht="15" customHeight="1">
      <c r="A1522" s="361">
        <v>9873</v>
      </c>
      <c r="B1522" s="362" t="s">
        <v>24100</v>
      </c>
      <c r="C1522" s="363" t="s">
        <v>21691</v>
      </c>
      <c r="D1522" s="364">
        <v>31.68</v>
      </c>
    </row>
    <row r="1523" spans="1:5" ht="17.100000000000001" customHeight="1">
      <c r="A1523" s="361">
        <v>11765</v>
      </c>
      <c r="B1523" s="362" t="s">
        <v>24101</v>
      </c>
      <c r="C1523" s="363" t="s">
        <v>21691</v>
      </c>
      <c r="D1523" s="364">
        <v>42.21</v>
      </c>
    </row>
    <row r="1524" spans="1:5" ht="15" customHeight="1">
      <c r="A1524" s="361">
        <v>4468</v>
      </c>
      <c r="B1524" s="362" t="s">
        <v>24102</v>
      </c>
      <c r="C1524" s="363" t="s">
        <v>21691</v>
      </c>
      <c r="D1524" s="364">
        <v>10.74</v>
      </c>
    </row>
    <row r="1525" spans="1:5" ht="15" customHeight="1">
      <c r="A1525" s="361">
        <v>4470</v>
      </c>
      <c r="B1525" s="362" t="s">
        <v>24103</v>
      </c>
      <c r="C1525" s="363" t="s">
        <v>21691</v>
      </c>
      <c r="D1525" s="364">
        <v>10.74</v>
      </c>
    </row>
    <row r="1526" spans="1:5" ht="15" customHeight="1">
      <c r="A1526" s="361">
        <v>1986</v>
      </c>
      <c r="B1526" s="362" t="s">
        <v>24104</v>
      </c>
      <c r="C1526" s="363" t="s">
        <v>21691</v>
      </c>
      <c r="D1526" s="364">
        <v>13.88</v>
      </c>
      <c r="E1526" s="365" t="s">
        <v>22769</v>
      </c>
    </row>
    <row r="1527" spans="1:5" ht="15" customHeight="1">
      <c r="A1527" s="361">
        <v>1987</v>
      </c>
      <c r="B1527" s="362" t="s">
        <v>24105</v>
      </c>
      <c r="C1527" s="363" t="s">
        <v>21691</v>
      </c>
      <c r="D1527" s="364">
        <v>11.34</v>
      </c>
      <c r="E1527" s="365" t="s">
        <v>22769</v>
      </c>
    </row>
    <row r="1528" spans="1:5" ht="17.100000000000001" customHeight="1">
      <c r="A1528" s="361">
        <v>9729</v>
      </c>
      <c r="B1528" s="362" t="s">
        <v>24106</v>
      </c>
      <c r="C1528" s="363" t="s">
        <v>21691</v>
      </c>
      <c r="D1528" s="364">
        <v>11.23</v>
      </c>
    </row>
    <row r="1529" spans="1:5" ht="15" customHeight="1">
      <c r="A1529" s="361">
        <v>9888</v>
      </c>
      <c r="B1529" s="362" t="s">
        <v>24107</v>
      </c>
      <c r="C1529" s="363" t="s">
        <v>21691</v>
      </c>
      <c r="D1529" s="364">
        <v>31.68</v>
      </c>
    </row>
    <row r="1530" spans="1:5" ht="15" customHeight="1">
      <c r="A1530" s="361">
        <v>2032</v>
      </c>
      <c r="B1530" s="362" t="s">
        <v>24108</v>
      </c>
      <c r="C1530" s="363" t="s">
        <v>21691</v>
      </c>
      <c r="D1530" s="364">
        <v>16.23</v>
      </c>
      <c r="E1530" s="365" t="s">
        <v>22769</v>
      </c>
    </row>
    <row r="1531" spans="1:5" ht="15" customHeight="1">
      <c r="A1531" s="361">
        <v>2033</v>
      </c>
      <c r="B1531" s="362" t="s">
        <v>24109</v>
      </c>
      <c r="C1531" s="363" t="s">
        <v>21691</v>
      </c>
      <c r="D1531" s="364">
        <v>20.46</v>
      </c>
      <c r="E1531" s="365" t="s">
        <v>22769</v>
      </c>
    </row>
    <row r="1532" spans="1:5" ht="15" customHeight="1">
      <c r="A1532" s="361">
        <v>8640</v>
      </c>
      <c r="B1532" s="362" t="s">
        <v>24110</v>
      </c>
      <c r="C1532" s="363" t="s">
        <v>21683</v>
      </c>
      <c r="D1532" s="364">
        <v>344.79</v>
      </c>
    </row>
    <row r="1533" spans="1:5" ht="15" customHeight="1">
      <c r="A1533" s="361">
        <v>2832</v>
      </c>
      <c r="B1533" s="362" t="s">
        <v>24111</v>
      </c>
      <c r="C1533" s="363" t="s">
        <v>21689</v>
      </c>
      <c r="D1533" s="364">
        <v>435.8</v>
      </c>
    </row>
    <row r="1534" spans="1:5" ht="17.100000000000001" customHeight="1">
      <c r="A1534" s="361">
        <v>2831</v>
      </c>
      <c r="B1534" s="362" t="s">
        <v>24112</v>
      </c>
      <c r="C1534" s="363" t="s">
        <v>21689</v>
      </c>
      <c r="D1534" s="364">
        <v>466.36</v>
      </c>
    </row>
    <row r="1535" spans="1:5" ht="15" customHeight="1">
      <c r="A1535" s="361">
        <v>227</v>
      </c>
      <c r="B1535" s="362" t="s">
        <v>24113</v>
      </c>
      <c r="C1535" s="363" t="s">
        <v>21689</v>
      </c>
      <c r="D1535" s="364">
        <v>7160</v>
      </c>
    </row>
    <row r="1536" spans="1:5" ht="15" customHeight="1">
      <c r="A1536" s="361">
        <v>2932</v>
      </c>
      <c r="B1536" s="362" t="s">
        <v>24114</v>
      </c>
      <c r="C1536" s="363" t="s">
        <v>21692</v>
      </c>
      <c r="D1536" s="364">
        <v>16.78</v>
      </c>
    </row>
    <row r="1537" spans="1:5" ht="17.100000000000001" customHeight="1">
      <c r="A1537" s="361">
        <v>633</v>
      </c>
      <c r="B1537" s="362" t="s">
        <v>24115</v>
      </c>
      <c r="C1537" s="363" t="s">
        <v>21689</v>
      </c>
      <c r="D1537" s="364">
        <v>412.61</v>
      </c>
    </row>
    <row r="1538" spans="1:5" ht="15" customHeight="1">
      <c r="A1538" s="361">
        <v>13717</v>
      </c>
      <c r="B1538" s="362" t="s">
        <v>33239</v>
      </c>
      <c r="C1538" s="363" t="s">
        <v>21689</v>
      </c>
      <c r="D1538" s="364">
        <v>3370</v>
      </c>
    </row>
    <row r="1539" spans="1:5" ht="15" customHeight="1">
      <c r="A1539" s="361">
        <v>895</v>
      </c>
      <c r="B1539" s="362" t="s">
        <v>24116</v>
      </c>
      <c r="C1539" s="363" t="s">
        <v>21689</v>
      </c>
      <c r="D1539" s="364">
        <v>2939.55</v>
      </c>
    </row>
    <row r="1540" spans="1:5" ht="15" customHeight="1">
      <c r="A1540" s="361">
        <v>957</v>
      </c>
      <c r="B1540" s="362" t="s">
        <v>24117</v>
      </c>
      <c r="C1540" s="363" t="s">
        <v>21692</v>
      </c>
      <c r="D1540" s="364">
        <v>0.16</v>
      </c>
    </row>
    <row r="1541" spans="1:5" ht="15" customHeight="1">
      <c r="A1541" s="361">
        <v>11856</v>
      </c>
      <c r="B1541" s="362" t="s">
        <v>24118</v>
      </c>
      <c r="C1541" s="363" t="s">
        <v>21689</v>
      </c>
      <c r="D1541" s="364">
        <v>377.07</v>
      </c>
    </row>
    <row r="1542" spans="1:5" ht="15" customHeight="1">
      <c r="A1542" s="361">
        <v>9785</v>
      </c>
      <c r="B1542" s="362" t="s">
        <v>24119</v>
      </c>
      <c r="C1542" s="363" t="s">
        <v>21681</v>
      </c>
      <c r="D1542" s="364">
        <v>5529.23</v>
      </c>
    </row>
    <row r="1543" spans="1:5" ht="15" customHeight="1">
      <c r="A1543" s="361">
        <v>7231</v>
      </c>
      <c r="B1543" s="362" t="s">
        <v>24120</v>
      </c>
      <c r="C1543" s="363" t="s">
        <v>23552</v>
      </c>
      <c r="D1543" s="364">
        <v>59.32</v>
      </c>
    </row>
    <row r="1544" spans="1:5" ht="15" customHeight="1">
      <c r="A1544" s="361">
        <v>9064</v>
      </c>
      <c r="B1544" s="362" t="s">
        <v>24121</v>
      </c>
      <c r="C1544" s="363" t="s">
        <v>21681</v>
      </c>
      <c r="D1544" s="364">
        <v>22.97</v>
      </c>
    </row>
    <row r="1545" spans="1:5" ht="15" customHeight="1">
      <c r="A1545" s="361">
        <v>7198</v>
      </c>
      <c r="B1545" s="362" t="s">
        <v>24122</v>
      </c>
      <c r="C1545" s="363" t="s">
        <v>21681</v>
      </c>
      <c r="D1545" s="364">
        <v>42.76</v>
      </c>
    </row>
    <row r="1546" spans="1:5" ht="15" customHeight="1">
      <c r="A1546" s="361">
        <v>10449</v>
      </c>
      <c r="B1546" s="362" t="s">
        <v>21790</v>
      </c>
      <c r="C1546" s="363" t="s">
        <v>21681</v>
      </c>
      <c r="D1546" s="364">
        <v>2.98</v>
      </c>
    </row>
    <row r="1547" spans="1:5" ht="15" customHeight="1">
      <c r="A1547" s="361">
        <v>11461</v>
      </c>
      <c r="B1547" s="362" t="s">
        <v>24123</v>
      </c>
      <c r="C1547" s="363" t="s">
        <v>21681</v>
      </c>
      <c r="D1547" s="364">
        <v>15.29</v>
      </c>
      <c r="E1547" s="365" t="s">
        <v>22769</v>
      </c>
    </row>
    <row r="1548" spans="1:5" ht="15" customHeight="1">
      <c r="A1548" s="361">
        <v>13569</v>
      </c>
      <c r="B1548" s="362" t="s">
        <v>24124</v>
      </c>
      <c r="C1548" s="363" t="s">
        <v>21681</v>
      </c>
      <c r="D1548" s="364">
        <v>396.67</v>
      </c>
    </row>
    <row r="1549" spans="1:5" ht="15" customHeight="1">
      <c r="A1549" s="361">
        <v>7230</v>
      </c>
      <c r="B1549" s="362" t="s">
        <v>24125</v>
      </c>
      <c r="C1549" s="363" t="s">
        <v>24126</v>
      </c>
      <c r="D1549" s="364">
        <v>4.3099999999999996</v>
      </c>
    </row>
    <row r="1550" spans="1:5" ht="17.100000000000001" customHeight="1">
      <c r="A1550" s="361">
        <v>1756</v>
      </c>
      <c r="B1550" s="362" t="s">
        <v>22684</v>
      </c>
      <c r="C1550" s="363" t="s">
        <v>21683</v>
      </c>
      <c r="D1550" s="364">
        <v>96.58</v>
      </c>
      <c r="E1550" s="365" t="s">
        <v>22769</v>
      </c>
    </row>
    <row r="1551" spans="1:5" ht="17.100000000000001" customHeight="1">
      <c r="A1551" s="361">
        <v>4746</v>
      </c>
      <c r="B1551" s="362" t="s">
        <v>24127</v>
      </c>
      <c r="C1551" s="363" t="s">
        <v>21691</v>
      </c>
      <c r="D1551" s="364">
        <v>62.4</v>
      </c>
      <c r="E1551" s="365" t="s">
        <v>22769</v>
      </c>
    </row>
    <row r="1552" spans="1:5" ht="15" customHeight="1">
      <c r="A1552" s="361">
        <v>11265</v>
      </c>
      <c r="B1552" s="362" t="s">
        <v>24128</v>
      </c>
      <c r="C1552" s="363" t="s">
        <v>21681</v>
      </c>
      <c r="D1552" s="364">
        <v>11.5</v>
      </c>
      <c r="E1552" s="365" t="s">
        <v>22769</v>
      </c>
    </row>
    <row r="1553" spans="1:5" ht="15" customHeight="1">
      <c r="A1553" s="361">
        <v>7174</v>
      </c>
      <c r="B1553" s="362" t="s">
        <v>24129</v>
      </c>
      <c r="C1553" s="363" t="s">
        <v>21683</v>
      </c>
      <c r="D1553" s="364">
        <v>194.63</v>
      </c>
    </row>
    <row r="1554" spans="1:5" ht="17.100000000000001" customHeight="1">
      <c r="A1554" s="361">
        <v>2864</v>
      </c>
      <c r="B1554" s="362" t="s">
        <v>22686</v>
      </c>
      <c r="C1554" s="363" t="s">
        <v>21683</v>
      </c>
      <c r="D1554" s="364">
        <v>150.75</v>
      </c>
      <c r="E1554" s="365" t="s">
        <v>22769</v>
      </c>
    </row>
    <row r="1555" spans="1:5" ht="17.100000000000001" customHeight="1">
      <c r="A1555" s="361">
        <v>10114</v>
      </c>
      <c r="B1555" s="362" t="s">
        <v>24130</v>
      </c>
      <c r="C1555" s="363" t="s">
        <v>21683</v>
      </c>
      <c r="D1555" s="364">
        <v>157.82</v>
      </c>
      <c r="E1555" s="365" t="s">
        <v>22769</v>
      </c>
    </row>
    <row r="1556" spans="1:5" ht="17.100000000000001" customHeight="1">
      <c r="A1556" s="361">
        <v>6893</v>
      </c>
      <c r="B1556" s="362" t="s">
        <v>24131</v>
      </c>
      <c r="C1556" s="363" t="s">
        <v>21683</v>
      </c>
      <c r="D1556" s="364">
        <v>410.24</v>
      </c>
    </row>
    <row r="1557" spans="1:5" ht="15" customHeight="1">
      <c r="A1557" s="361">
        <v>13714</v>
      </c>
      <c r="B1557" s="362" t="s">
        <v>24132</v>
      </c>
      <c r="C1557" s="363" t="s">
        <v>21681</v>
      </c>
      <c r="D1557" s="364">
        <v>72.900000000000006</v>
      </c>
    </row>
    <row r="1558" spans="1:5" ht="15" customHeight="1">
      <c r="A1558" s="361">
        <v>13713</v>
      </c>
      <c r="B1558" s="362" t="s">
        <v>24133</v>
      </c>
      <c r="C1558" s="363" t="s">
        <v>21681</v>
      </c>
      <c r="D1558" s="364">
        <v>179.21</v>
      </c>
    </row>
    <row r="1559" spans="1:5" ht="15" customHeight="1">
      <c r="A1559" s="361">
        <v>7225</v>
      </c>
      <c r="B1559" s="362" t="s">
        <v>24134</v>
      </c>
      <c r="C1559" s="363" t="s">
        <v>21691</v>
      </c>
      <c r="D1559" s="364">
        <v>93.64</v>
      </c>
    </row>
    <row r="1560" spans="1:5" ht="15" customHeight="1">
      <c r="A1560" s="361">
        <v>7226</v>
      </c>
      <c r="B1560" s="362" t="s">
        <v>24135</v>
      </c>
      <c r="C1560" s="363" t="s">
        <v>21691</v>
      </c>
      <c r="D1560" s="364">
        <v>97.52</v>
      </c>
    </row>
    <row r="1561" spans="1:5" ht="15" customHeight="1">
      <c r="A1561" s="361">
        <v>7227</v>
      </c>
      <c r="B1561" s="362" t="s">
        <v>24136</v>
      </c>
      <c r="C1561" s="363" t="s">
        <v>21691</v>
      </c>
      <c r="D1561" s="364">
        <v>21.71</v>
      </c>
    </row>
    <row r="1562" spans="1:5" ht="15" customHeight="1">
      <c r="A1562" s="361">
        <v>7228</v>
      </c>
      <c r="B1562" s="362" t="s">
        <v>24137</v>
      </c>
      <c r="C1562" s="363" t="s">
        <v>21691</v>
      </c>
      <c r="D1562" s="364">
        <v>23.33</v>
      </c>
    </row>
    <row r="1563" spans="1:5" ht="15" customHeight="1">
      <c r="A1563" s="361">
        <v>7229</v>
      </c>
      <c r="B1563" s="362" t="s">
        <v>24138</v>
      </c>
      <c r="C1563" s="363" t="s">
        <v>21691</v>
      </c>
      <c r="D1563" s="364">
        <v>28.44</v>
      </c>
    </row>
    <row r="1564" spans="1:5" ht="15" customHeight="1">
      <c r="A1564" s="361">
        <v>9474</v>
      </c>
      <c r="B1564" s="362" t="s">
        <v>24139</v>
      </c>
      <c r="C1564" s="363" t="s">
        <v>21681</v>
      </c>
      <c r="D1564" s="364">
        <v>2.85</v>
      </c>
      <c r="E1564" s="365" t="s">
        <v>22769</v>
      </c>
    </row>
    <row r="1565" spans="1:5" ht="15" customHeight="1">
      <c r="A1565" s="361">
        <v>5002</v>
      </c>
      <c r="B1565" s="362" t="s">
        <v>24140</v>
      </c>
      <c r="C1565" s="363" t="s">
        <v>21681</v>
      </c>
      <c r="D1565" s="364">
        <v>1.1299999999999999</v>
      </c>
      <c r="E1565" s="365" t="s">
        <v>22769</v>
      </c>
    </row>
    <row r="1566" spans="1:5" ht="15" customHeight="1">
      <c r="A1566" s="361">
        <v>239</v>
      </c>
      <c r="B1566" s="362" t="s">
        <v>21936</v>
      </c>
      <c r="C1566" s="363" t="s">
        <v>21681</v>
      </c>
      <c r="D1566" s="364">
        <v>2830</v>
      </c>
    </row>
    <row r="1567" spans="1:5" ht="34.15" customHeight="1">
      <c r="A1567" s="361">
        <v>12943</v>
      </c>
      <c r="B1567" s="362" t="s">
        <v>24141</v>
      </c>
      <c r="C1567" s="363" t="s">
        <v>21681</v>
      </c>
      <c r="D1567" s="364">
        <v>4289.18</v>
      </c>
    </row>
    <row r="1568" spans="1:5" ht="15" customHeight="1">
      <c r="A1568" s="361">
        <v>253</v>
      </c>
      <c r="B1568" s="362" t="s">
        <v>24142</v>
      </c>
      <c r="C1568" s="363" t="s">
        <v>21681</v>
      </c>
      <c r="D1568" s="364">
        <v>1100</v>
      </c>
    </row>
    <row r="1569" spans="1:4" ht="17.100000000000001" customHeight="1">
      <c r="A1569" s="361">
        <v>9460</v>
      </c>
      <c r="B1569" s="362" t="s">
        <v>24143</v>
      </c>
      <c r="C1569" s="363" t="s">
        <v>21681</v>
      </c>
      <c r="D1569" s="364">
        <v>1950</v>
      </c>
    </row>
    <row r="1570" spans="1:4" ht="15" customHeight="1">
      <c r="A1570" s="361">
        <v>9461</v>
      </c>
      <c r="B1570" s="362" t="s">
        <v>24144</v>
      </c>
      <c r="C1570" s="363" t="s">
        <v>21681</v>
      </c>
      <c r="D1570" s="364">
        <v>730</v>
      </c>
    </row>
    <row r="1571" spans="1:4" ht="17.100000000000001" customHeight="1">
      <c r="A1571" s="361">
        <v>13844</v>
      </c>
      <c r="B1571" s="362" t="s">
        <v>39245</v>
      </c>
      <c r="C1571" s="363" t="s">
        <v>21681</v>
      </c>
      <c r="D1571" s="364">
        <v>1800</v>
      </c>
    </row>
    <row r="1572" spans="1:4" ht="17.100000000000001" customHeight="1">
      <c r="A1572" s="361">
        <v>11959</v>
      </c>
      <c r="B1572" s="362" t="s">
        <v>24145</v>
      </c>
      <c r="C1572" s="363" t="s">
        <v>21681</v>
      </c>
      <c r="D1572" s="364">
        <v>4700</v>
      </c>
    </row>
    <row r="1573" spans="1:4" ht="17.100000000000001" customHeight="1">
      <c r="A1573" s="361">
        <v>13845</v>
      </c>
      <c r="B1573" s="362" t="s">
        <v>39246</v>
      </c>
      <c r="C1573" s="363" t="s">
        <v>21681</v>
      </c>
      <c r="D1573" s="364">
        <v>750</v>
      </c>
    </row>
    <row r="1574" spans="1:4" ht="17.100000000000001" customHeight="1">
      <c r="A1574" s="361">
        <v>13846</v>
      </c>
      <c r="B1574" s="362" t="s">
        <v>39247</v>
      </c>
      <c r="C1574" s="363" t="s">
        <v>21681</v>
      </c>
      <c r="D1574" s="364">
        <v>750</v>
      </c>
    </row>
    <row r="1575" spans="1:4" ht="17.100000000000001" customHeight="1">
      <c r="A1575" s="361">
        <v>13852</v>
      </c>
      <c r="B1575" s="362" t="s">
        <v>39248</v>
      </c>
      <c r="C1575" s="363" t="s">
        <v>21681</v>
      </c>
      <c r="D1575" s="364">
        <v>32000</v>
      </c>
    </row>
    <row r="1576" spans="1:4" ht="17.100000000000001" customHeight="1">
      <c r="A1576" s="361">
        <v>13847</v>
      </c>
      <c r="B1576" s="362" t="s">
        <v>39249</v>
      </c>
      <c r="C1576" s="363" t="s">
        <v>21681</v>
      </c>
      <c r="D1576" s="364">
        <v>750</v>
      </c>
    </row>
    <row r="1577" spans="1:4" ht="17.100000000000001" customHeight="1">
      <c r="A1577" s="361">
        <v>13848</v>
      </c>
      <c r="B1577" s="362" t="s">
        <v>39250</v>
      </c>
      <c r="C1577" s="363" t="s">
        <v>21681</v>
      </c>
      <c r="D1577" s="364">
        <v>1500</v>
      </c>
    </row>
    <row r="1578" spans="1:4" ht="17.100000000000001" customHeight="1">
      <c r="A1578" s="361">
        <v>11958</v>
      </c>
      <c r="B1578" s="362" t="s">
        <v>24146</v>
      </c>
      <c r="C1578" s="363" t="s">
        <v>21681</v>
      </c>
      <c r="D1578" s="364">
        <v>2720</v>
      </c>
    </row>
    <row r="1579" spans="1:4" ht="17.100000000000001" customHeight="1">
      <c r="A1579" s="361">
        <v>13853</v>
      </c>
      <c r="B1579" s="362" t="s">
        <v>39251</v>
      </c>
      <c r="C1579" s="363" t="s">
        <v>21681</v>
      </c>
      <c r="D1579" s="364">
        <v>24000</v>
      </c>
    </row>
    <row r="1580" spans="1:4" ht="17.100000000000001" customHeight="1">
      <c r="A1580" s="361">
        <v>13849</v>
      </c>
      <c r="B1580" s="362" t="s">
        <v>39252</v>
      </c>
      <c r="C1580" s="363" t="s">
        <v>21681</v>
      </c>
      <c r="D1580" s="364">
        <v>1760</v>
      </c>
    </row>
    <row r="1581" spans="1:4" ht="17.100000000000001" customHeight="1">
      <c r="A1581" s="361">
        <v>13850</v>
      </c>
      <c r="B1581" s="362" t="s">
        <v>39253</v>
      </c>
      <c r="C1581" s="363" t="s">
        <v>21681</v>
      </c>
      <c r="D1581" s="364">
        <v>1900</v>
      </c>
    </row>
    <row r="1582" spans="1:4" ht="15" customHeight="1">
      <c r="A1582" s="361">
        <v>13851</v>
      </c>
      <c r="B1582" s="362" t="s">
        <v>39254</v>
      </c>
      <c r="C1582" s="363" t="s">
        <v>21681</v>
      </c>
      <c r="D1582" s="364">
        <v>4900</v>
      </c>
    </row>
    <row r="1583" spans="1:4" ht="17.100000000000001" customHeight="1">
      <c r="A1583" s="361">
        <v>11960</v>
      </c>
      <c r="B1583" s="362" t="s">
        <v>24147</v>
      </c>
      <c r="C1583" s="363" t="s">
        <v>21681</v>
      </c>
      <c r="D1583" s="364">
        <v>11800</v>
      </c>
    </row>
    <row r="1584" spans="1:4" ht="17.100000000000001" customHeight="1">
      <c r="A1584" s="361">
        <v>13854</v>
      </c>
      <c r="B1584" s="362" t="s">
        <v>39255</v>
      </c>
      <c r="C1584" s="363" t="s">
        <v>21681</v>
      </c>
      <c r="D1584" s="364">
        <v>750</v>
      </c>
    </row>
    <row r="1585" spans="1:4" ht="17.100000000000001" customHeight="1">
      <c r="A1585" s="361">
        <v>13855</v>
      </c>
      <c r="B1585" s="362" t="s">
        <v>39256</v>
      </c>
      <c r="C1585" s="363" t="s">
        <v>21681</v>
      </c>
      <c r="D1585" s="364">
        <v>14200</v>
      </c>
    </row>
    <row r="1586" spans="1:4" ht="17.100000000000001" customHeight="1">
      <c r="A1586" s="361">
        <v>9455</v>
      </c>
      <c r="B1586" s="362" t="s">
        <v>24148</v>
      </c>
      <c r="C1586" s="363" t="s">
        <v>21681</v>
      </c>
      <c r="D1586" s="364">
        <v>3770</v>
      </c>
    </row>
    <row r="1587" spans="1:4" ht="15" customHeight="1">
      <c r="A1587" s="361">
        <v>541</v>
      </c>
      <c r="B1587" s="362" t="s">
        <v>21938</v>
      </c>
      <c r="C1587" s="363" t="s">
        <v>21681</v>
      </c>
      <c r="D1587" s="364">
        <v>2990</v>
      </c>
    </row>
    <row r="1588" spans="1:4" ht="15" customHeight="1">
      <c r="A1588" s="361">
        <v>542</v>
      </c>
      <c r="B1588" s="362" t="s">
        <v>21939</v>
      </c>
      <c r="C1588" s="363" t="s">
        <v>21681</v>
      </c>
      <c r="D1588" s="364">
        <v>2190</v>
      </c>
    </row>
    <row r="1589" spans="1:4" ht="15" customHeight="1">
      <c r="A1589" s="361">
        <v>6705</v>
      </c>
      <c r="B1589" s="362" t="s">
        <v>24149</v>
      </c>
      <c r="C1589" s="363" t="s">
        <v>21681</v>
      </c>
      <c r="D1589" s="364">
        <v>2410</v>
      </c>
    </row>
    <row r="1590" spans="1:4" ht="15" customHeight="1">
      <c r="A1590" s="361">
        <v>6706</v>
      </c>
      <c r="B1590" s="362" t="s">
        <v>24150</v>
      </c>
      <c r="C1590" s="363" t="s">
        <v>21681</v>
      </c>
      <c r="D1590" s="364">
        <v>2930</v>
      </c>
    </row>
    <row r="1591" spans="1:4" ht="15" customHeight="1">
      <c r="A1591" s="361">
        <v>11954</v>
      </c>
      <c r="B1591" s="362" t="s">
        <v>33708</v>
      </c>
      <c r="C1591" s="363" t="s">
        <v>21681</v>
      </c>
      <c r="D1591" s="364">
        <v>3356</v>
      </c>
    </row>
    <row r="1592" spans="1:4" ht="15" customHeight="1">
      <c r="A1592" s="361">
        <v>9437</v>
      </c>
      <c r="B1592" s="362" t="s">
        <v>33709</v>
      </c>
      <c r="C1592" s="363" t="s">
        <v>21681</v>
      </c>
      <c r="D1592" s="364">
        <v>2581</v>
      </c>
    </row>
    <row r="1593" spans="1:4" ht="15" customHeight="1">
      <c r="A1593" s="361">
        <v>9438</v>
      </c>
      <c r="B1593" s="362" t="s">
        <v>33710</v>
      </c>
      <c r="C1593" s="363" t="s">
        <v>21681</v>
      </c>
      <c r="D1593" s="364">
        <v>2581</v>
      </c>
    </row>
    <row r="1594" spans="1:4" ht="15" customHeight="1">
      <c r="A1594" s="361">
        <v>9439</v>
      </c>
      <c r="B1594" s="362" t="s">
        <v>33711</v>
      </c>
      <c r="C1594" s="363" t="s">
        <v>21681</v>
      </c>
      <c r="D1594" s="364">
        <v>2753</v>
      </c>
    </row>
    <row r="1595" spans="1:4" ht="15" customHeight="1">
      <c r="A1595" s="361">
        <v>11967</v>
      </c>
      <c r="B1595" s="362" t="s">
        <v>33712</v>
      </c>
      <c r="C1595" s="363" t="s">
        <v>21681</v>
      </c>
      <c r="D1595" s="364">
        <v>1893</v>
      </c>
    </row>
    <row r="1596" spans="1:4" ht="15" customHeight="1">
      <c r="A1596" s="361">
        <v>11968</v>
      </c>
      <c r="B1596" s="362" t="s">
        <v>33713</v>
      </c>
      <c r="C1596" s="363" t="s">
        <v>21681</v>
      </c>
      <c r="D1596" s="364">
        <v>4130</v>
      </c>
    </row>
    <row r="1597" spans="1:4" ht="15" customHeight="1">
      <c r="A1597" s="361">
        <v>9441</v>
      </c>
      <c r="B1597" s="362" t="s">
        <v>33714</v>
      </c>
      <c r="C1597" s="363" t="s">
        <v>21681</v>
      </c>
      <c r="D1597" s="364">
        <v>2753</v>
      </c>
    </row>
    <row r="1598" spans="1:4" ht="15" customHeight="1">
      <c r="A1598" s="361">
        <v>11955</v>
      </c>
      <c r="B1598" s="362" t="s">
        <v>33715</v>
      </c>
      <c r="C1598" s="363" t="s">
        <v>21681</v>
      </c>
      <c r="D1598" s="364">
        <v>1893</v>
      </c>
    </row>
    <row r="1599" spans="1:4" ht="15" customHeight="1">
      <c r="A1599" s="361">
        <v>13283</v>
      </c>
      <c r="B1599" s="362" t="s">
        <v>33716</v>
      </c>
      <c r="C1599" s="363" t="s">
        <v>21681</v>
      </c>
      <c r="D1599" s="364">
        <v>2323</v>
      </c>
    </row>
    <row r="1600" spans="1:4" ht="15" customHeight="1">
      <c r="A1600" s="361">
        <v>11953</v>
      </c>
      <c r="B1600" s="362" t="s">
        <v>33717</v>
      </c>
      <c r="C1600" s="363" t="s">
        <v>21681</v>
      </c>
      <c r="D1600" s="364">
        <v>1686</v>
      </c>
    </row>
    <row r="1601" spans="1:4" ht="15" customHeight="1">
      <c r="A1601" s="361">
        <v>9442</v>
      </c>
      <c r="B1601" s="362" t="s">
        <v>33718</v>
      </c>
      <c r="C1601" s="363" t="s">
        <v>21681</v>
      </c>
      <c r="D1601" s="364">
        <v>4130</v>
      </c>
    </row>
    <row r="1602" spans="1:4" ht="15" customHeight="1">
      <c r="A1602" s="361">
        <v>12249</v>
      </c>
      <c r="B1602" s="362" t="s">
        <v>33719</v>
      </c>
      <c r="C1602" s="363" t="s">
        <v>21681</v>
      </c>
      <c r="D1602" s="364">
        <v>2581</v>
      </c>
    </row>
    <row r="1603" spans="1:4" ht="15" customHeight="1">
      <c r="A1603" s="361">
        <v>12250</v>
      </c>
      <c r="B1603" s="362" t="s">
        <v>33720</v>
      </c>
      <c r="C1603" s="363" t="s">
        <v>21681</v>
      </c>
      <c r="D1603" s="364">
        <v>2753</v>
      </c>
    </row>
    <row r="1604" spans="1:4" ht="15" customHeight="1">
      <c r="A1604" s="361">
        <v>13282</v>
      </c>
      <c r="B1604" s="362" t="s">
        <v>33721</v>
      </c>
      <c r="C1604" s="363" t="s">
        <v>21681</v>
      </c>
      <c r="D1604" s="364">
        <v>2667</v>
      </c>
    </row>
    <row r="1605" spans="1:4" ht="15" customHeight="1">
      <c r="A1605" s="361">
        <v>9440</v>
      </c>
      <c r="B1605" s="362" t="s">
        <v>33722</v>
      </c>
      <c r="C1605" s="363" t="s">
        <v>21681</v>
      </c>
      <c r="D1605" s="364">
        <v>4898</v>
      </c>
    </row>
    <row r="1606" spans="1:4" ht="17.100000000000001" customHeight="1">
      <c r="A1606" s="361">
        <v>7474</v>
      </c>
      <c r="B1606" s="362" t="s">
        <v>24151</v>
      </c>
      <c r="C1606" s="363" t="s">
        <v>21681</v>
      </c>
      <c r="D1606" s="364">
        <v>2440</v>
      </c>
    </row>
    <row r="1607" spans="1:4" ht="17.100000000000001" customHeight="1">
      <c r="A1607" s="361">
        <v>9459</v>
      </c>
      <c r="B1607" s="362" t="s">
        <v>24152</v>
      </c>
      <c r="C1607" s="363" t="s">
        <v>21681</v>
      </c>
      <c r="D1607" s="364">
        <v>1750</v>
      </c>
    </row>
    <row r="1608" spans="1:4" ht="25.5" customHeight="1">
      <c r="A1608" s="361">
        <v>12936</v>
      </c>
      <c r="B1608" s="362" t="s">
        <v>24153</v>
      </c>
      <c r="C1608" s="363" t="s">
        <v>21681</v>
      </c>
      <c r="D1608" s="364">
        <v>4372.6499999999996</v>
      </c>
    </row>
    <row r="1609" spans="1:4" ht="15" customHeight="1">
      <c r="A1609" s="361">
        <v>905</v>
      </c>
      <c r="B1609" s="362" t="s">
        <v>24154</v>
      </c>
      <c r="C1609" s="363" t="s">
        <v>21681</v>
      </c>
      <c r="D1609" s="364">
        <v>1690</v>
      </c>
    </row>
    <row r="1610" spans="1:4" ht="15" customHeight="1">
      <c r="A1610" s="361">
        <v>2591</v>
      </c>
      <c r="B1610" s="362" t="s">
        <v>24155</v>
      </c>
      <c r="C1610" s="363" t="s">
        <v>21681</v>
      </c>
      <c r="D1610" s="364">
        <v>2465</v>
      </c>
    </row>
    <row r="1611" spans="1:4" ht="15" customHeight="1">
      <c r="A1611" s="361">
        <v>1043</v>
      </c>
      <c r="B1611" s="362" t="s">
        <v>24156</v>
      </c>
      <c r="C1611" s="363" t="s">
        <v>21681</v>
      </c>
      <c r="D1611" s="364">
        <v>3990</v>
      </c>
    </row>
    <row r="1612" spans="1:4" ht="17.100000000000001" customHeight="1">
      <c r="A1612" s="361">
        <v>9454</v>
      </c>
      <c r="B1612" s="362" t="s">
        <v>24157</v>
      </c>
      <c r="C1612" s="363" t="s">
        <v>21681</v>
      </c>
      <c r="D1612" s="364">
        <v>3880</v>
      </c>
    </row>
    <row r="1613" spans="1:4" ht="17.100000000000001" customHeight="1">
      <c r="A1613" s="361">
        <v>1278</v>
      </c>
      <c r="B1613" s="362" t="s">
        <v>24158</v>
      </c>
      <c r="C1613" s="363" t="s">
        <v>21681</v>
      </c>
      <c r="D1613" s="364">
        <v>3100</v>
      </c>
    </row>
    <row r="1614" spans="1:4" ht="34.15" customHeight="1">
      <c r="A1614" s="361">
        <v>12944</v>
      </c>
      <c r="B1614" s="362" t="s">
        <v>24159</v>
      </c>
      <c r="C1614" s="363" t="s">
        <v>21681</v>
      </c>
      <c r="D1614" s="364">
        <v>8977</v>
      </c>
    </row>
    <row r="1615" spans="1:4" ht="17.100000000000001" customHeight="1">
      <c r="A1615" s="361">
        <v>9462</v>
      </c>
      <c r="B1615" s="362" t="s">
        <v>24160</v>
      </c>
      <c r="C1615" s="363" t="s">
        <v>21681</v>
      </c>
      <c r="D1615" s="364">
        <v>950</v>
      </c>
    </row>
    <row r="1616" spans="1:4" ht="15" customHeight="1">
      <c r="A1616" s="361">
        <v>12917</v>
      </c>
      <c r="B1616" s="362" t="s">
        <v>24161</v>
      </c>
      <c r="C1616" s="363" t="s">
        <v>21691</v>
      </c>
      <c r="D1616" s="364">
        <v>133.51</v>
      </c>
    </row>
    <row r="1617" spans="1:5" ht="17.100000000000001" customHeight="1">
      <c r="A1617" s="361">
        <v>12915</v>
      </c>
      <c r="B1617" s="362" t="s">
        <v>24162</v>
      </c>
      <c r="C1617" s="363" t="s">
        <v>21841</v>
      </c>
      <c r="D1617" s="364">
        <v>18.260000000000002</v>
      </c>
    </row>
    <row r="1618" spans="1:5" ht="15" customHeight="1">
      <c r="A1618" s="361">
        <v>9235</v>
      </c>
      <c r="B1618" s="362" t="s">
        <v>24163</v>
      </c>
      <c r="C1618" s="363" t="s">
        <v>21683</v>
      </c>
      <c r="D1618" s="364">
        <v>137.71</v>
      </c>
    </row>
    <row r="1619" spans="1:5" ht="15" customHeight="1">
      <c r="A1619" s="361">
        <v>9234</v>
      </c>
      <c r="B1619" s="362" t="s">
        <v>24164</v>
      </c>
      <c r="C1619" s="363" t="s">
        <v>21683</v>
      </c>
      <c r="D1619" s="364">
        <v>137.71</v>
      </c>
    </row>
    <row r="1620" spans="1:5" ht="15" customHeight="1">
      <c r="A1620" s="361">
        <v>9233</v>
      </c>
      <c r="B1620" s="362" t="s">
        <v>24165</v>
      </c>
      <c r="C1620" s="363" t="s">
        <v>21683</v>
      </c>
      <c r="D1620" s="364">
        <v>155.29</v>
      </c>
    </row>
    <row r="1621" spans="1:5" ht="15" customHeight="1">
      <c r="A1621" s="361">
        <v>12024</v>
      </c>
      <c r="B1621" s="362" t="s">
        <v>24166</v>
      </c>
      <c r="C1621" s="363" t="s">
        <v>21683</v>
      </c>
      <c r="D1621" s="364">
        <v>30.63</v>
      </c>
      <c r="E1621" s="365" t="s">
        <v>22769</v>
      </c>
    </row>
    <row r="1622" spans="1:5" ht="15" customHeight="1">
      <c r="A1622" s="361">
        <v>12025</v>
      </c>
      <c r="B1622" s="362" t="s">
        <v>24167</v>
      </c>
      <c r="C1622" s="363" t="s">
        <v>21683</v>
      </c>
      <c r="D1622" s="364">
        <v>41.8</v>
      </c>
      <c r="E1622" s="365" t="s">
        <v>22769</v>
      </c>
    </row>
    <row r="1623" spans="1:5" ht="15" customHeight="1">
      <c r="A1623" s="361">
        <v>12018</v>
      </c>
      <c r="B1623" s="362" t="s">
        <v>24168</v>
      </c>
      <c r="C1623" s="363" t="s">
        <v>21683</v>
      </c>
      <c r="D1623" s="364">
        <v>41.8</v>
      </c>
      <c r="E1623" s="365" t="s">
        <v>22769</v>
      </c>
    </row>
    <row r="1624" spans="1:5" ht="15" customHeight="1">
      <c r="A1624" s="361">
        <v>12019</v>
      </c>
      <c r="B1624" s="362" t="s">
        <v>24169</v>
      </c>
      <c r="C1624" s="363" t="s">
        <v>21683</v>
      </c>
      <c r="D1624" s="364">
        <v>27.49</v>
      </c>
      <c r="E1624" s="365" t="s">
        <v>22769</v>
      </c>
    </row>
    <row r="1625" spans="1:5" ht="15" customHeight="1">
      <c r="A1625" s="361">
        <v>3966</v>
      </c>
      <c r="B1625" s="362" t="s">
        <v>24170</v>
      </c>
      <c r="C1625" s="363" t="s">
        <v>21683</v>
      </c>
      <c r="D1625" s="364">
        <v>51.11</v>
      </c>
    </row>
    <row r="1626" spans="1:5" ht="15" customHeight="1">
      <c r="A1626" s="361">
        <v>12021</v>
      </c>
      <c r="B1626" s="362" t="s">
        <v>24171</v>
      </c>
      <c r="C1626" s="363" t="s">
        <v>21683</v>
      </c>
      <c r="D1626" s="364">
        <v>35.4</v>
      </c>
    </row>
    <row r="1627" spans="1:5" ht="15" customHeight="1">
      <c r="A1627" s="361">
        <v>3965</v>
      </c>
      <c r="B1627" s="362" t="s">
        <v>24172</v>
      </c>
      <c r="C1627" s="363" t="s">
        <v>21683</v>
      </c>
      <c r="D1627" s="364">
        <v>43.9</v>
      </c>
      <c r="E1627" s="365" t="s">
        <v>22769</v>
      </c>
    </row>
    <row r="1628" spans="1:5" ht="15" customHeight="1">
      <c r="A1628" s="361">
        <v>3964</v>
      </c>
      <c r="B1628" s="362" t="s">
        <v>24173</v>
      </c>
      <c r="C1628" s="363" t="s">
        <v>21683</v>
      </c>
      <c r="D1628" s="364">
        <v>29.9</v>
      </c>
      <c r="E1628" s="365" t="s">
        <v>22769</v>
      </c>
    </row>
    <row r="1629" spans="1:5" ht="15" customHeight="1">
      <c r="A1629" s="361">
        <v>12023</v>
      </c>
      <c r="B1629" s="362" t="s">
        <v>24174</v>
      </c>
      <c r="C1629" s="363" t="s">
        <v>21683</v>
      </c>
      <c r="D1629" s="364">
        <v>27.49</v>
      </c>
      <c r="E1629" s="365" t="s">
        <v>22769</v>
      </c>
    </row>
    <row r="1630" spans="1:5" ht="15" customHeight="1">
      <c r="A1630" s="361">
        <v>6655</v>
      </c>
      <c r="B1630" s="362" t="s">
        <v>24175</v>
      </c>
      <c r="C1630" s="363" t="s">
        <v>21683</v>
      </c>
      <c r="D1630" s="364">
        <v>51.11</v>
      </c>
    </row>
    <row r="1631" spans="1:5" ht="15" customHeight="1">
      <c r="A1631" s="361">
        <v>12222</v>
      </c>
      <c r="B1631" s="362" t="s">
        <v>24176</v>
      </c>
      <c r="C1631" s="363" t="s">
        <v>21683</v>
      </c>
      <c r="D1631" s="364">
        <v>36.33</v>
      </c>
    </row>
    <row r="1632" spans="1:5" ht="15" customHeight="1">
      <c r="A1632" s="361">
        <v>12223</v>
      </c>
      <c r="B1632" s="362" t="s">
        <v>24177</v>
      </c>
      <c r="C1632" s="363" t="s">
        <v>21683</v>
      </c>
      <c r="D1632" s="364">
        <v>31.76</v>
      </c>
    </row>
    <row r="1633" spans="1:5" ht="15" customHeight="1">
      <c r="A1633" s="361">
        <v>7068</v>
      </c>
      <c r="B1633" s="362" t="s">
        <v>24178</v>
      </c>
      <c r="C1633" s="363" t="s">
        <v>21683</v>
      </c>
      <c r="D1633" s="364">
        <v>53.9</v>
      </c>
      <c r="E1633" s="365" t="s">
        <v>22769</v>
      </c>
    </row>
    <row r="1634" spans="1:5" ht="15" customHeight="1">
      <c r="A1634" s="361">
        <v>7071</v>
      </c>
      <c r="B1634" s="362" t="s">
        <v>24179</v>
      </c>
      <c r="C1634" s="363" t="s">
        <v>21683</v>
      </c>
      <c r="D1634" s="364">
        <v>55.9</v>
      </c>
    </row>
    <row r="1635" spans="1:5" ht="15" customHeight="1">
      <c r="A1635" s="361">
        <v>13254</v>
      </c>
      <c r="B1635" s="362" t="s">
        <v>24180</v>
      </c>
      <c r="C1635" s="363" t="s">
        <v>21683</v>
      </c>
      <c r="D1635" s="364">
        <v>66.239999999999995</v>
      </c>
    </row>
    <row r="1636" spans="1:5" ht="17.100000000000001" customHeight="1">
      <c r="A1636" s="361">
        <v>4454</v>
      </c>
      <c r="B1636" s="362" t="s">
        <v>24181</v>
      </c>
      <c r="C1636" s="363" t="s">
        <v>21683</v>
      </c>
      <c r="D1636" s="364">
        <v>17.489999999999998</v>
      </c>
      <c r="E1636" s="365" t="s">
        <v>22769</v>
      </c>
    </row>
    <row r="1637" spans="1:5" ht="15" customHeight="1">
      <c r="A1637" s="361">
        <v>7052</v>
      </c>
      <c r="B1637" s="362" t="s">
        <v>24182</v>
      </c>
      <c r="C1637" s="363" t="s">
        <v>21683</v>
      </c>
      <c r="D1637" s="364">
        <v>21.49</v>
      </c>
      <c r="E1637" s="365" t="s">
        <v>22769</v>
      </c>
    </row>
    <row r="1638" spans="1:5" ht="17.100000000000001" customHeight="1">
      <c r="A1638" s="361">
        <v>9400</v>
      </c>
      <c r="B1638" s="362" t="s">
        <v>24183</v>
      </c>
      <c r="C1638" s="363" t="s">
        <v>21683</v>
      </c>
      <c r="D1638" s="364">
        <v>55.95</v>
      </c>
    </row>
    <row r="1639" spans="1:5" ht="17.100000000000001" customHeight="1">
      <c r="A1639" s="361">
        <v>9398</v>
      </c>
      <c r="B1639" s="362" t="s">
        <v>24184</v>
      </c>
      <c r="C1639" s="363" t="s">
        <v>21683</v>
      </c>
      <c r="D1639" s="364">
        <v>128.59</v>
      </c>
    </row>
    <row r="1640" spans="1:5" ht="17.100000000000001" customHeight="1">
      <c r="A1640" s="361">
        <v>9397</v>
      </c>
      <c r="B1640" s="362" t="s">
        <v>24185</v>
      </c>
      <c r="C1640" s="363" t="s">
        <v>21683</v>
      </c>
      <c r="D1640" s="364">
        <v>363.17</v>
      </c>
    </row>
    <row r="1641" spans="1:5" ht="17.100000000000001" customHeight="1">
      <c r="A1641" s="361">
        <v>9399</v>
      </c>
      <c r="B1641" s="362" t="s">
        <v>24186</v>
      </c>
      <c r="C1641" s="363" t="s">
        <v>21683</v>
      </c>
      <c r="D1641" s="364">
        <v>62.73</v>
      </c>
    </row>
    <row r="1642" spans="1:5" ht="17.100000000000001" customHeight="1">
      <c r="A1642" s="361">
        <v>12909</v>
      </c>
      <c r="B1642" s="362" t="s">
        <v>24187</v>
      </c>
      <c r="C1642" s="363" t="s">
        <v>21683</v>
      </c>
      <c r="D1642" s="364">
        <v>81.62</v>
      </c>
    </row>
    <row r="1643" spans="1:5" ht="15" customHeight="1">
      <c r="A1643" s="361">
        <v>6478</v>
      </c>
      <c r="B1643" s="362" t="s">
        <v>24188</v>
      </c>
      <c r="C1643" s="363" t="s">
        <v>21683</v>
      </c>
      <c r="D1643" s="364">
        <v>36.9</v>
      </c>
      <c r="E1643" s="365" t="s">
        <v>22769</v>
      </c>
    </row>
    <row r="1644" spans="1:5" ht="17.100000000000001" customHeight="1">
      <c r="A1644" s="361">
        <v>9924</v>
      </c>
      <c r="B1644" s="362" t="s">
        <v>24189</v>
      </c>
      <c r="C1644" s="363" t="s">
        <v>21683</v>
      </c>
      <c r="D1644" s="364">
        <v>44.52</v>
      </c>
    </row>
    <row r="1645" spans="1:5" ht="15" customHeight="1">
      <c r="A1645" s="361">
        <v>13218</v>
      </c>
      <c r="B1645" s="362" t="s">
        <v>24190</v>
      </c>
      <c r="C1645" s="363" t="s">
        <v>21683</v>
      </c>
      <c r="D1645" s="364">
        <v>69.53</v>
      </c>
    </row>
    <row r="1646" spans="1:5" ht="15" customHeight="1">
      <c r="A1646" s="361">
        <v>13239</v>
      </c>
      <c r="B1646" s="362" t="s">
        <v>24191</v>
      </c>
      <c r="C1646" s="363" t="s">
        <v>21683</v>
      </c>
      <c r="D1646" s="364">
        <v>122.11</v>
      </c>
    </row>
    <row r="1647" spans="1:5" ht="17.100000000000001" customHeight="1">
      <c r="A1647" s="361">
        <v>11764</v>
      </c>
      <c r="B1647" s="362" t="s">
        <v>24192</v>
      </c>
      <c r="C1647" s="363" t="s">
        <v>21683</v>
      </c>
      <c r="D1647" s="364">
        <v>98.95</v>
      </c>
    </row>
    <row r="1648" spans="1:5" ht="15" customHeight="1">
      <c r="A1648" s="361">
        <v>12911</v>
      </c>
      <c r="B1648" s="362" t="s">
        <v>24193</v>
      </c>
      <c r="C1648" s="363" t="s">
        <v>21683</v>
      </c>
      <c r="D1648" s="364">
        <v>158.32</v>
      </c>
    </row>
    <row r="1649" spans="1:5" ht="17.100000000000001" customHeight="1">
      <c r="A1649" s="361">
        <v>12910</v>
      </c>
      <c r="B1649" s="362" t="s">
        <v>24194</v>
      </c>
      <c r="C1649" s="363" t="s">
        <v>21683</v>
      </c>
      <c r="D1649" s="364">
        <v>63.55</v>
      </c>
    </row>
    <row r="1650" spans="1:5" ht="17.100000000000001" customHeight="1">
      <c r="A1650" s="361">
        <v>11807</v>
      </c>
      <c r="B1650" s="362" t="s">
        <v>24195</v>
      </c>
      <c r="C1650" s="363" t="s">
        <v>21683</v>
      </c>
      <c r="D1650" s="364">
        <v>46.49</v>
      </c>
      <c r="E1650" s="365" t="s">
        <v>22769</v>
      </c>
    </row>
    <row r="1651" spans="1:5" ht="17.100000000000001" customHeight="1">
      <c r="A1651" s="361">
        <v>10054</v>
      </c>
      <c r="B1651" s="362" t="s">
        <v>24196</v>
      </c>
      <c r="C1651" s="363" t="s">
        <v>21683</v>
      </c>
      <c r="D1651" s="364">
        <v>26.9</v>
      </c>
      <c r="E1651" s="365" t="s">
        <v>22769</v>
      </c>
    </row>
    <row r="1652" spans="1:5" ht="15" customHeight="1">
      <c r="A1652" s="361">
        <v>10051</v>
      </c>
      <c r="B1652" s="362" t="s">
        <v>24197</v>
      </c>
      <c r="C1652" s="363" t="s">
        <v>21683</v>
      </c>
      <c r="D1652" s="364">
        <v>18.489999999999998</v>
      </c>
      <c r="E1652" s="365" t="s">
        <v>22769</v>
      </c>
    </row>
    <row r="1653" spans="1:5" ht="17.100000000000001" customHeight="1">
      <c r="A1653" s="361">
        <v>11999</v>
      </c>
      <c r="B1653" s="362" t="s">
        <v>24198</v>
      </c>
      <c r="C1653" s="363" t="s">
        <v>21683</v>
      </c>
      <c r="D1653" s="364">
        <v>28.79</v>
      </c>
      <c r="E1653" s="365" t="s">
        <v>22769</v>
      </c>
    </row>
    <row r="1654" spans="1:5" ht="15" customHeight="1">
      <c r="A1654" s="361">
        <v>10714</v>
      </c>
      <c r="B1654" s="362" t="s">
        <v>24199</v>
      </c>
      <c r="C1654" s="363" t="s">
        <v>21683</v>
      </c>
      <c r="D1654" s="364">
        <v>20.25</v>
      </c>
    </row>
    <row r="1655" spans="1:5" ht="17.100000000000001" customHeight="1">
      <c r="A1655" s="361">
        <v>10716</v>
      </c>
      <c r="B1655" s="362" t="s">
        <v>24200</v>
      </c>
      <c r="C1655" s="363" t="s">
        <v>21683</v>
      </c>
      <c r="D1655" s="364">
        <v>16.899999999999999</v>
      </c>
      <c r="E1655" s="365" t="s">
        <v>22769</v>
      </c>
    </row>
    <row r="1656" spans="1:5" ht="17.100000000000001" customHeight="1">
      <c r="A1656" s="361">
        <v>11997</v>
      </c>
      <c r="B1656" s="362" t="s">
        <v>24201</v>
      </c>
      <c r="C1656" s="363" t="s">
        <v>21683</v>
      </c>
      <c r="D1656" s="364">
        <v>16.899999999999999</v>
      </c>
      <c r="E1656" s="365" t="s">
        <v>22769</v>
      </c>
    </row>
    <row r="1657" spans="1:5" ht="17.100000000000001" customHeight="1">
      <c r="A1657" s="361">
        <v>10713</v>
      </c>
      <c r="B1657" s="362" t="s">
        <v>24202</v>
      </c>
      <c r="C1657" s="363" t="s">
        <v>21683</v>
      </c>
      <c r="D1657" s="364">
        <v>29.49</v>
      </c>
      <c r="E1657" s="365" t="s">
        <v>22769</v>
      </c>
    </row>
    <row r="1658" spans="1:5" ht="15" customHeight="1">
      <c r="A1658" s="361">
        <v>11300</v>
      </c>
      <c r="B1658" s="362" t="s">
        <v>24203</v>
      </c>
      <c r="C1658" s="363" t="s">
        <v>21683</v>
      </c>
      <c r="D1658" s="364">
        <v>27.45</v>
      </c>
    </row>
    <row r="1659" spans="1:5" ht="15" customHeight="1">
      <c r="A1659" s="361">
        <v>11301</v>
      </c>
      <c r="B1659" s="362" t="s">
        <v>24204</v>
      </c>
      <c r="C1659" s="363" t="s">
        <v>21683</v>
      </c>
      <c r="D1659" s="364">
        <v>35.340000000000003</v>
      </c>
      <c r="E1659" s="365" t="s">
        <v>22769</v>
      </c>
    </row>
    <row r="1660" spans="1:5" ht="15" customHeight="1">
      <c r="A1660" s="361">
        <v>11297</v>
      </c>
      <c r="B1660" s="362" t="s">
        <v>24205</v>
      </c>
      <c r="C1660" s="363" t="s">
        <v>21683</v>
      </c>
      <c r="D1660" s="364">
        <v>25.68</v>
      </c>
    </row>
    <row r="1661" spans="1:5" ht="15" customHeight="1">
      <c r="A1661" s="361">
        <v>4825</v>
      </c>
      <c r="B1661" s="362" t="s">
        <v>24206</v>
      </c>
      <c r="C1661" s="363" t="s">
        <v>21683</v>
      </c>
      <c r="D1661" s="364">
        <v>31.77</v>
      </c>
    </row>
    <row r="1662" spans="1:5" ht="15" customHeight="1">
      <c r="A1662" s="361">
        <v>10052</v>
      </c>
      <c r="B1662" s="362" t="s">
        <v>24207</v>
      </c>
      <c r="C1662" s="363" t="s">
        <v>21683</v>
      </c>
      <c r="D1662" s="364">
        <v>54.28</v>
      </c>
    </row>
    <row r="1663" spans="1:5" ht="17.100000000000001" customHeight="1">
      <c r="A1663" s="361">
        <v>2516</v>
      </c>
      <c r="B1663" s="362" t="s">
        <v>24208</v>
      </c>
      <c r="C1663" s="363" t="s">
        <v>21683</v>
      </c>
      <c r="D1663" s="364">
        <v>150.55000000000001</v>
      </c>
    </row>
    <row r="1664" spans="1:5" ht="17.100000000000001" customHeight="1">
      <c r="A1664" s="361">
        <v>12226</v>
      </c>
      <c r="B1664" s="362" t="s">
        <v>24209</v>
      </c>
      <c r="C1664" s="363" t="s">
        <v>21683</v>
      </c>
      <c r="D1664" s="364">
        <v>37.369999999999997</v>
      </c>
    </row>
    <row r="1665" spans="1:5" ht="17.100000000000001" customHeight="1">
      <c r="A1665" s="361">
        <v>10138</v>
      </c>
      <c r="B1665" s="362" t="s">
        <v>24210</v>
      </c>
      <c r="C1665" s="363" t="s">
        <v>21683</v>
      </c>
      <c r="D1665" s="364">
        <v>41.52</v>
      </c>
    </row>
    <row r="1666" spans="1:5" ht="17.100000000000001" customHeight="1">
      <c r="A1666" s="361">
        <v>10140</v>
      </c>
      <c r="B1666" s="362" t="s">
        <v>24211</v>
      </c>
      <c r="C1666" s="363" t="s">
        <v>21683</v>
      </c>
      <c r="D1666" s="364">
        <v>35.630000000000003</v>
      </c>
    </row>
    <row r="1667" spans="1:5" ht="17.100000000000001" customHeight="1">
      <c r="A1667" s="361">
        <v>11819</v>
      </c>
      <c r="B1667" s="362" t="s">
        <v>24212</v>
      </c>
      <c r="C1667" s="363" t="s">
        <v>21683</v>
      </c>
      <c r="D1667" s="364">
        <v>19.399999999999999</v>
      </c>
    </row>
    <row r="1668" spans="1:5" ht="17.100000000000001" customHeight="1">
      <c r="A1668" s="361">
        <v>11813</v>
      </c>
      <c r="B1668" s="362" t="s">
        <v>24213</v>
      </c>
      <c r="C1668" s="363" t="s">
        <v>21683</v>
      </c>
      <c r="D1668" s="364">
        <v>34.64</v>
      </c>
    </row>
    <row r="1669" spans="1:5" ht="15" customHeight="1">
      <c r="A1669" s="361">
        <v>10124</v>
      </c>
      <c r="B1669" s="362" t="s">
        <v>24214</v>
      </c>
      <c r="C1669" s="363" t="s">
        <v>21683</v>
      </c>
      <c r="D1669" s="364">
        <v>37.270000000000003</v>
      </c>
    </row>
    <row r="1670" spans="1:5" ht="15" customHeight="1">
      <c r="A1670" s="361">
        <v>4267</v>
      </c>
      <c r="B1670" s="362" t="s">
        <v>24215</v>
      </c>
      <c r="C1670" s="363" t="s">
        <v>21747</v>
      </c>
      <c r="D1670" s="364">
        <v>61.12</v>
      </c>
    </row>
    <row r="1671" spans="1:5" ht="15" customHeight="1">
      <c r="A1671" s="361">
        <v>4266</v>
      </c>
      <c r="B1671" s="362" t="s">
        <v>24216</v>
      </c>
      <c r="C1671" s="363" t="s">
        <v>21747</v>
      </c>
      <c r="D1671" s="364">
        <v>54.18</v>
      </c>
    </row>
    <row r="1672" spans="1:5" ht="15" customHeight="1">
      <c r="A1672" s="361">
        <v>11299</v>
      </c>
      <c r="B1672" s="362" t="s">
        <v>24217</v>
      </c>
      <c r="C1672" s="363" t="s">
        <v>21683</v>
      </c>
      <c r="D1672" s="364">
        <v>59.42</v>
      </c>
    </row>
    <row r="1673" spans="1:5" ht="17.100000000000001" customHeight="1">
      <c r="A1673" s="361">
        <v>9194</v>
      </c>
      <c r="B1673" s="362" t="s">
        <v>24218</v>
      </c>
      <c r="C1673" s="363" t="s">
        <v>21683</v>
      </c>
      <c r="D1673" s="364">
        <v>36.49</v>
      </c>
      <c r="E1673" s="365" t="s">
        <v>22769</v>
      </c>
    </row>
    <row r="1674" spans="1:5" ht="15" customHeight="1">
      <c r="A1674" s="361">
        <v>10126</v>
      </c>
      <c r="C1674" s="363" t="s">
        <v>21683</v>
      </c>
      <c r="D1674" s="364">
        <v>46.54</v>
      </c>
      <c r="E1674" s="365" t="s">
        <v>22769</v>
      </c>
    </row>
    <row r="1675" spans="1:5" ht="17.100000000000001" customHeight="1">
      <c r="B1675" s="362" t="s">
        <v>24219</v>
      </c>
    </row>
    <row r="1676" spans="1:5" ht="17.100000000000001" customHeight="1">
      <c r="A1676" s="361">
        <v>11808</v>
      </c>
      <c r="B1676" s="362" t="s">
        <v>24220</v>
      </c>
      <c r="C1676" s="363" t="s">
        <v>21683</v>
      </c>
      <c r="D1676" s="364">
        <v>39</v>
      </c>
    </row>
    <row r="1677" spans="1:5" ht="17.100000000000001" customHeight="1">
      <c r="A1677" s="361">
        <v>11998</v>
      </c>
      <c r="B1677" s="362" t="s">
        <v>24221</v>
      </c>
      <c r="C1677" s="363" t="s">
        <v>21683</v>
      </c>
      <c r="D1677" s="364">
        <v>27.9</v>
      </c>
      <c r="E1677" s="365" t="s">
        <v>22769</v>
      </c>
    </row>
    <row r="1678" spans="1:5" ht="17.100000000000001" customHeight="1">
      <c r="A1678" s="361">
        <v>10718</v>
      </c>
      <c r="B1678" s="362" t="s">
        <v>24222</v>
      </c>
      <c r="C1678" s="363" t="s">
        <v>21683</v>
      </c>
      <c r="D1678" s="364">
        <v>26.49</v>
      </c>
      <c r="E1678" s="365" t="s">
        <v>22769</v>
      </c>
    </row>
    <row r="1679" spans="1:5" ht="17.100000000000001" customHeight="1">
      <c r="A1679" s="361">
        <v>13795</v>
      </c>
      <c r="B1679" s="362" t="s">
        <v>33723</v>
      </c>
      <c r="C1679" s="363" t="s">
        <v>21683</v>
      </c>
      <c r="D1679" s="364">
        <v>28.9</v>
      </c>
      <c r="E1679" s="365" t="s">
        <v>22769</v>
      </c>
    </row>
    <row r="1680" spans="1:5" ht="17.100000000000001" customHeight="1">
      <c r="A1680" s="361">
        <v>11817</v>
      </c>
      <c r="B1680" s="362" t="s">
        <v>24223</v>
      </c>
      <c r="C1680" s="363" t="s">
        <v>21683</v>
      </c>
      <c r="D1680" s="364">
        <v>33.9</v>
      </c>
      <c r="E1680" s="365" t="s">
        <v>22769</v>
      </c>
    </row>
    <row r="1681" spans="1:5" ht="15" customHeight="1">
      <c r="A1681" s="361">
        <v>13237</v>
      </c>
      <c r="B1681" s="362" t="s">
        <v>24224</v>
      </c>
      <c r="C1681" s="363" t="s">
        <v>21683</v>
      </c>
      <c r="D1681" s="364">
        <v>67.42</v>
      </c>
    </row>
    <row r="1682" spans="1:5" ht="17.100000000000001" customHeight="1">
      <c r="A1682" s="361">
        <v>7403</v>
      </c>
      <c r="B1682" s="362" t="s">
        <v>24225</v>
      </c>
      <c r="C1682" s="363" t="s">
        <v>21683</v>
      </c>
      <c r="D1682" s="364">
        <v>72.760000000000005</v>
      </c>
    </row>
    <row r="1683" spans="1:5" ht="17.100000000000001" customHeight="1">
      <c r="A1683" s="361">
        <v>12659</v>
      </c>
      <c r="B1683" s="362" t="s">
        <v>24226</v>
      </c>
      <c r="C1683" s="363" t="s">
        <v>21683</v>
      </c>
      <c r="D1683" s="364">
        <v>73.87</v>
      </c>
    </row>
    <row r="1684" spans="1:5" ht="17.100000000000001" customHeight="1">
      <c r="A1684" s="361">
        <v>9925</v>
      </c>
      <c r="B1684" s="362" t="s">
        <v>24227</v>
      </c>
      <c r="C1684" s="363" t="s">
        <v>21683</v>
      </c>
      <c r="D1684" s="364">
        <v>155.36000000000001</v>
      </c>
    </row>
    <row r="1685" spans="1:5" ht="17.100000000000001" customHeight="1">
      <c r="A1685" s="361">
        <v>10136</v>
      </c>
      <c r="B1685" s="362" t="s">
        <v>24228</v>
      </c>
      <c r="C1685" s="363" t="s">
        <v>21683</v>
      </c>
      <c r="D1685" s="364">
        <v>53.5</v>
      </c>
    </row>
    <row r="1686" spans="1:5" ht="17.100000000000001" customHeight="1">
      <c r="A1686" s="361">
        <v>10137</v>
      </c>
      <c r="B1686" s="362" t="s">
        <v>24229</v>
      </c>
      <c r="C1686" s="363" t="s">
        <v>21683</v>
      </c>
      <c r="D1686" s="364">
        <v>46.9</v>
      </c>
      <c r="E1686" s="365" t="s">
        <v>22769</v>
      </c>
    </row>
    <row r="1687" spans="1:5" ht="17.100000000000001" customHeight="1">
      <c r="A1687" s="361">
        <v>11806</v>
      </c>
      <c r="B1687" s="362" t="s">
        <v>24230</v>
      </c>
      <c r="C1687" s="363" t="s">
        <v>21683</v>
      </c>
      <c r="D1687" s="364">
        <v>59.75</v>
      </c>
      <c r="E1687" s="365" t="s">
        <v>22769</v>
      </c>
    </row>
    <row r="1688" spans="1:5" ht="17.100000000000001" customHeight="1">
      <c r="A1688" s="361">
        <v>11811</v>
      </c>
      <c r="B1688" s="362" t="s">
        <v>24231</v>
      </c>
      <c r="C1688" s="363" t="s">
        <v>21683</v>
      </c>
      <c r="D1688" s="364">
        <v>55.34</v>
      </c>
    </row>
    <row r="1689" spans="1:5" ht="17.100000000000001" customHeight="1">
      <c r="A1689" s="361">
        <v>11809</v>
      </c>
      <c r="B1689" s="362" t="s">
        <v>24232</v>
      </c>
      <c r="C1689" s="363" t="s">
        <v>21683</v>
      </c>
      <c r="D1689" s="364">
        <v>56.54</v>
      </c>
    </row>
    <row r="1690" spans="1:5" ht="17.100000000000001" customHeight="1">
      <c r="A1690" s="361">
        <v>11810</v>
      </c>
      <c r="B1690" s="362" t="s">
        <v>24233</v>
      </c>
      <c r="C1690" s="363" t="s">
        <v>21683</v>
      </c>
      <c r="D1690" s="364">
        <v>56.3</v>
      </c>
    </row>
    <row r="1691" spans="1:5" ht="17.100000000000001" customHeight="1">
      <c r="A1691" s="361">
        <v>2513</v>
      </c>
      <c r="B1691" s="362" t="s">
        <v>24234</v>
      </c>
      <c r="C1691" s="363" t="s">
        <v>21683</v>
      </c>
      <c r="D1691" s="364">
        <v>36.549999999999997</v>
      </c>
    </row>
    <row r="1692" spans="1:5" ht="15" customHeight="1">
      <c r="A1692" s="361">
        <v>2515</v>
      </c>
      <c r="B1692" s="362" t="s">
        <v>24235</v>
      </c>
      <c r="C1692" s="363" t="s">
        <v>21683</v>
      </c>
      <c r="D1692" s="364">
        <v>28.94</v>
      </c>
    </row>
    <row r="1693" spans="1:5" ht="17.100000000000001" customHeight="1">
      <c r="A1693" s="361">
        <v>13240</v>
      </c>
      <c r="B1693" s="362" t="s">
        <v>24236</v>
      </c>
      <c r="C1693" s="363" t="s">
        <v>21683</v>
      </c>
      <c r="D1693" s="364">
        <v>186.15</v>
      </c>
    </row>
    <row r="1694" spans="1:5" ht="17.100000000000001" customHeight="1">
      <c r="A1694" s="361">
        <v>13232</v>
      </c>
      <c r="B1694" s="362" t="s">
        <v>24237</v>
      </c>
      <c r="C1694" s="363" t="s">
        <v>21683</v>
      </c>
      <c r="D1694" s="364">
        <v>342.28</v>
      </c>
    </row>
    <row r="1695" spans="1:5" ht="15" customHeight="1">
      <c r="A1695" s="361">
        <v>13255</v>
      </c>
      <c r="B1695" s="362" t="s">
        <v>24238</v>
      </c>
      <c r="C1695" s="363" t="s">
        <v>21683</v>
      </c>
      <c r="D1695" s="364">
        <v>171</v>
      </c>
    </row>
    <row r="1696" spans="1:5" ht="17.100000000000001" customHeight="1">
      <c r="A1696" s="361">
        <v>12912</v>
      </c>
      <c r="B1696" s="362" t="s">
        <v>24239</v>
      </c>
      <c r="C1696" s="363" t="s">
        <v>21683</v>
      </c>
      <c r="D1696" s="364">
        <v>111.48</v>
      </c>
    </row>
    <row r="1697" spans="1:5" ht="15" customHeight="1">
      <c r="A1697" s="361">
        <v>12671</v>
      </c>
      <c r="B1697" s="362" t="s">
        <v>24240</v>
      </c>
      <c r="C1697" s="363" t="s">
        <v>21681</v>
      </c>
      <c r="D1697" s="364">
        <v>33.39</v>
      </c>
    </row>
    <row r="1698" spans="1:5" ht="17.100000000000001" customHeight="1">
      <c r="A1698" s="361">
        <v>11229</v>
      </c>
      <c r="B1698" s="362" t="s">
        <v>22720</v>
      </c>
      <c r="C1698" s="363" t="s">
        <v>21681</v>
      </c>
      <c r="D1698" s="364">
        <v>9.61</v>
      </c>
    </row>
    <row r="1699" spans="1:5" ht="17.100000000000001" customHeight="1">
      <c r="A1699" s="361">
        <v>11223</v>
      </c>
      <c r="B1699" s="362" t="s">
        <v>22721</v>
      </c>
      <c r="C1699" s="363" t="s">
        <v>21681</v>
      </c>
      <c r="D1699" s="364">
        <v>17.68</v>
      </c>
    </row>
    <row r="1700" spans="1:5" ht="17.100000000000001" customHeight="1">
      <c r="A1700" s="361">
        <v>11215</v>
      </c>
      <c r="B1700" s="362" t="s">
        <v>22722</v>
      </c>
      <c r="C1700" s="363" t="s">
        <v>21681</v>
      </c>
      <c r="D1700" s="364">
        <v>9.61</v>
      </c>
    </row>
    <row r="1701" spans="1:5" ht="25.5" customHeight="1">
      <c r="A1701" s="361">
        <v>11228</v>
      </c>
      <c r="B1701" s="362" t="s">
        <v>22723</v>
      </c>
      <c r="C1701" s="363" t="s">
        <v>21681</v>
      </c>
      <c r="D1701" s="364">
        <v>17.68</v>
      </c>
    </row>
    <row r="1702" spans="1:5" ht="25.5" customHeight="1">
      <c r="A1702" s="361">
        <v>11227</v>
      </c>
      <c r="B1702" s="362" t="s">
        <v>22724</v>
      </c>
      <c r="C1702" s="363" t="s">
        <v>21681</v>
      </c>
      <c r="D1702" s="364">
        <v>17.68</v>
      </c>
    </row>
    <row r="1703" spans="1:5" ht="15" customHeight="1">
      <c r="A1703" s="361">
        <v>235</v>
      </c>
      <c r="B1703" s="362" t="s">
        <v>24241</v>
      </c>
      <c r="C1703" s="363" t="s">
        <v>21683</v>
      </c>
      <c r="D1703" s="364">
        <v>10.28</v>
      </c>
      <c r="E1703" s="365" t="s">
        <v>22769</v>
      </c>
    </row>
    <row r="1704" spans="1:5" ht="15" customHeight="1">
      <c r="A1704" s="361">
        <v>236</v>
      </c>
      <c r="B1704" s="362" t="s">
        <v>24242</v>
      </c>
      <c r="C1704" s="363" t="s">
        <v>21683</v>
      </c>
      <c r="D1704" s="364">
        <v>19.05</v>
      </c>
      <c r="E1704" s="365" t="s">
        <v>22769</v>
      </c>
    </row>
    <row r="1705" spans="1:5" ht="17.100000000000001" customHeight="1">
      <c r="A1705" s="361">
        <v>10056</v>
      </c>
      <c r="B1705" s="362" t="s">
        <v>24243</v>
      </c>
      <c r="C1705" s="363" t="s">
        <v>21683</v>
      </c>
      <c r="D1705" s="364">
        <v>732.58</v>
      </c>
    </row>
    <row r="1706" spans="1:5" ht="17.100000000000001" customHeight="1">
      <c r="A1706" s="361">
        <v>7941</v>
      </c>
      <c r="B1706" s="362" t="s">
        <v>24244</v>
      </c>
      <c r="C1706" s="363" t="s">
        <v>21683</v>
      </c>
      <c r="D1706" s="364">
        <v>117.87</v>
      </c>
    </row>
    <row r="1707" spans="1:5" ht="17.100000000000001" customHeight="1">
      <c r="A1707" s="361">
        <v>10055</v>
      </c>
      <c r="B1707" s="362" t="s">
        <v>24245</v>
      </c>
      <c r="C1707" s="363" t="s">
        <v>21683</v>
      </c>
      <c r="D1707" s="364">
        <v>117.87</v>
      </c>
    </row>
    <row r="1708" spans="1:5" ht="17.100000000000001" customHeight="1">
      <c r="A1708" s="361">
        <v>7878</v>
      </c>
      <c r="B1708" s="362" t="s">
        <v>24246</v>
      </c>
      <c r="C1708" s="363" t="s">
        <v>21683</v>
      </c>
      <c r="D1708" s="364">
        <v>130.91</v>
      </c>
    </row>
    <row r="1709" spans="1:5" ht="17.100000000000001" customHeight="1">
      <c r="A1709" s="361">
        <v>12426</v>
      </c>
      <c r="B1709" s="362" t="s">
        <v>24247</v>
      </c>
      <c r="C1709" s="363" t="s">
        <v>21683</v>
      </c>
      <c r="D1709" s="364">
        <v>130.91</v>
      </c>
    </row>
    <row r="1710" spans="1:5" ht="17.100000000000001" customHeight="1">
      <c r="A1710" s="361">
        <v>2613</v>
      </c>
      <c r="B1710" s="362" t="s">
        <v>24248</v>
      </c>
      <c r="C1710" s="363" t="s">
        <v>21683</v>
      </c>
      <c r="D1710" s="364">
        <v>137.44999999999999</v>
      </c>
    </row>
    <row r="1711" spans="1:5" ht="17.100000000000001" customHeight="1">
      <c r="A1711" s="361">
        <v>7262</v>
      </c>
      <c r="B1711" s="362" t="s">
        <v>24249</v>
      </c>
      <c r="C1711" s="363" t="s">
        <v>21683</v>
      </c>
      <c r="D1711" s="364">
        <v>137.44999999999999</v>
      </c>
    </row>
    <row r="1712" spans="1:5" ht="17.100000000000001" customHeight="1">
      <c r="A1712" s="361">
        <v>1705</v>
      </c>
      <c r="B1712" s="362" t="s">
        <v>24250</v>
      </c>
      <c r="C1712" s="363" t="s">
        <v>21683</v>
      </c>
      <c r="D1712" s="364">
        <v>102.81</v>
      </c>
      <c r="E1712" s="365" t="s">
        <v>22769</v>
      </c>
    </row>
    <row r="1713" spans="1:5" ht="17.100000000000001" customHeight="1">
      <c r="A1713" s="361">
        <v>7261</v>
      </c>
      <c r="B1713" s="362" t="s">
        <v>24251</v>
      </c>
      <c r="C1713" s="363" t="s">
        <v>21683</v>
      </c>
      <c r="D1713" s="364">
        <v>137.44999999999999</v>
      </c>
    </row>
    <row r="1714" spans="1:5" ht="15" customHeight="1">
      <c r="A1714" s="361">
        <v>4466</v>
      </c>
      <c r="C1714" s="363" t="s">
        <v>21683</v>
      </c>
      <c r="D1714" s="364">
        <v>137.44999999999999</v>
      </c>
    </row>
    <row r="1715" spans="1:5" ht="17.100000000000001" customHeight="1">
      <c r="B1715" s="362" t="s">
        <v>24252</v>
      </c>
    </row>
    <row r="1716" spans="1:5" ht="17.100000000000001" customHeight="1">
      <c r="A1716" s="361">
        <v>4663</v>
      </c>
      <c r="B1716" s="362" t="s">
        <v>24253</v>
      </c>
      <c r="C1716" s="363" t="s">
        <v>21683</v>
      </c>
      <c r="D1716" s="364">
        <v>276.23</v>
      </c>
    </row>
    <row r="1717" spans="1:5" ht="17.100000000000001" customHeight="1">
      <c r="A1717" s="361">
        <v>10221</v>
      </c>
      <c r="B1717" s="362" t="s">
        <v>24254</v>
      </c>
      <c r="C1717" s="363" t="s">
        <v>21683</v>
      </c>
      <c r="D1717" s="364">
        <v>130.91</v>
      </c>
    </row>
    <row r="1718" spans="1:5" ht="17.100000000000001" customHeight="1">
      <c r="A1718" s="361">
        <v>10219</v>
      </c>
      <c r="B1718" s="362" t="s">
        <v>24255</v>
      </c>
      <c r="C1718" s="363" t="s">
        <v>21683</v>
      </c>
      <c r="D1718" s="364">
        <v>130.91</v>
      </c>
    </row>
    <row r="1719" spans="1:5" ht="17.100000000000001" customHeight="1">
      <c r="A1719" s="361">
        <v>10220</v>
      </c>
      <c r="B1719" s="362" t="s">
        <v>24256</v>
      </c>
      <c r="C1719" s="363" t="s">
        <v>21683</v>
      </c>
      <c r="D1719" s="364">
        <v>130.91</v>
      </c>
    </row>
    <row r="1720" spans="1:5" ht="17.100000000000001" customHeight="1">
      <c r="A1720" s="361">
        <v>12425</v>
      </c>
      <c r="B1720" s="362" t="s">
        <v>24257</v>
      </c>
      <c r="C1720" s="363" t="s">
        <v>21683</v>
      </c>
      <c r="D1720" s="364">
        <v>130.91</v>
      </c>
    </row>
    <row r="1721" spans="1:5" ht="17.100000000000001" customHeight="1">
      <c r="A1721" s="361">
        <v>10218</v>
      </c>
      <c r="B1721" s="362" t="s">
        <v>24258</v>
      </c>
      <c r="C1721" s="363" t="s">
        <v>21683</v>
      </c>
      <c r="D1721" s="364">
        <v>130.91</v>
      </c>
    </row>
    <row r="1722" spans="1:5" ht="17.100000000000001" customHeight="1">
      <c r="A1722" s="361">
        <v>11768</v>
      </c>
      <c r="B1722" s="362" t="s">
        <v>24259</v>
      </c>
      <c r="C1722" s="363" t="s">
        <v>21683</v>
      </c>
      <c r="D1722" s="364">
        <v>130.91</v>
      </c>
    </row>
    <row r="1723" spans="1:5" ht="17.100000000000001" customHeight="1">
      <c r="A1723" s="361">
        <v>6788</v>
      </c>
      <c r="B1723" s="362" t="s">
        <v>24260</v>
      </c>
      <c r="C1723" s="363" t="s">
        <v>21683</v>
      </c>
      <c r="D1723" s="364">
        <v>130.91</v>
      </c>
    </row>
    <row r="1724" spans="1:5" ht="17.100000000000001" customHeight="1">
      <c r="A1724" s="361">
        <v>6746</v>
      </c>
      <c r="B1724" s="362" t="s">
        <v>24261</v>
      </c>
      <c r="C1724" s="363" t="s">
        <v>21683</v>
      </c>
      <c r="D1724" s="364">
        <v>254.73</v>
      </c>
    </row>
    <row r="1725" spans="1:5" ht="17.100000000000001" customHeight="1">
      <c r="A1725" s="361">
        <v>2878</v>
      </c>
      <c r="B1725" s="362" t="s">
        <v>24262</v>
      </c>
      <c r="C1725" s="363" t="s">
        <v>21683</v>
      </c>
      <c r="D1725" s="364">
        <v>130.91</v>
      </c>
    </row>
    <row r="1726" spans="1:5" ht="17.100000000000001" customHeight="1">
      <c r="A1726" s="361">
        <v>2875</v>
      </c>
      <c r="B1726" s="362" t="s">
        <v>24263</v>
      </c>
      <c r="C1726" s="363" t="s">
        <v>21683</v>
      </c>
      <c r="D1726" s="364">
        <v>109.9</v>
      </c>
      <c r="E1726" s="365" t="s">
        <v>22769</v>
      </c>
    </row>
    <row r="1727" spans="1:5" ht="17.100000000000001" customHeight="1">
      <c r="A1727" s="361">
        <v>6785</v>
      </c>
      <c r="B1727" s="362" t="s">
        <v>24264</v>
      </c>
      <c r="C1727" s="363" t="s">
        <v>21683</v>
      </c>
      <c r="D1727" s="364">
        <v>130.91</v>
      </c>
    </row>
    <row r="1728" spans="1:5" ht="17.100000000000001" customHeight="1">
      <c r="A1728" s="361">
        <v>2877</v>
      </c>
      <c r="B1728" s="362" t="s">
        <v>24265</v>
      </c>
      <c r="C1728" s="363" t="s">
        <v>21683</v>
      </c>
      <c r="D1728" s="364">
        <v>130.91</v>
      </c>
    </row>
    <row r="1729" spans="1:5" ht="17.100000000000001" customHeight="1">
      <c r="A1729" s="361">
        <v>2876</v>
      </c>
      <c r="B1729" s="362" t="s">
        <v>24266</v>
      </c>
      <c r="C1729" s="363" t="s">
        <v>21683</v>
      </c>
      <c r="D1729" s="364">
        <v>42.2</v>
      </c>
      <c r="E1729" s="365" t="s">
        <v>22769</v>
      </c>
    </row>
    <row r="1730" spans="1:5" ht="17.100000000000001" customHeight="1">
      <c r="A1730" s="361">
        <v>6747</v>
      </c>
      <c r="B1730" s="362" t="s">
        <v>24267</v>
      </c>
      <c r="C1730" s="363" t="s">
        <v>21683</v>
      </c>
      <c r="D1730" s="364">
        <v>116.9</v>
      </c>
      <c r="E1730" s="365" t="s">
        <v>22769</v>
      </c>
    </row>
    <row r="1731" spans="1:5" ht="17.100000000000001" customHeight="1">
      <c r="A1731" s="361">
        <v>3128</v>
      </c>
      <c r="B1731" s="362" t="s">
        <v>24268</v>
      </c>
      <c r="C1731" s="363" t="s">
        <v>21747</v>
      </c>
      <c r="D1731" s="364">
        <v>89.42</v>
      </c>
    </row>
    <row r="1732" spans="1:5" ht="17.100000000000001" customHeight="1">
      <c r="A1732" s="361">
        <v>13238</v>
      </c>
      <c r="B1732" s="362" t="s">
        <v>24269</v>
      </c>
      <c r="C1732" s="363" t="s">
        <v>21683</v>
      </c>
      <c r="D1732" s="364">
        <v>378.3</v>
      </c>
    </row>
    <row r="1733" spans="1:5" ht="25.5" customHeight="1">
      <c r="A1733" s="361">
        <v>12978</v>
      </c>
      <c r="B1733" s="362" t="s">
        <v>24270</v>
      </c>
      <c r="C1733" s="363" t="s">
        <v>21683</v>
      </c>
      <c r="D1733" s="364">
        <v>109.94</v>
      </c>
    </row>
    <row r="1734" spans="1:5" ht="17.100000000000001" customHeight="1">
      <c r="A1734" s="361">
        <v>2542</v>
      </c>
      <c r="B1734" s="362" t="s">
        <v>24271</v>
      </c>
      <c r="C1734" s="363" t="s">
        <v>21841</v>
      </c>
      <c r="D1734" s="364">
        <v>8.65</v>
      </c>
    </row>
    <row r="1735" spans="1:5" ht="15" customHeight="1">
      <c r="A1735" s="361">
        <v>4993</v>
      </c>
      <c r="B1735" s="362" t="s">
        <v>24272</v>
      </c>
      <c r="C1735" s="363" t="s">
        <v>21841</v>
      </c>
      <c r="D1735" s="364">
        <v>5.51</v>
      </c>
    </row>
    <row r="1736" spans="1:5" ht="17.100000000000001" customHeight="1">
      <c r="A1736" s="361">
        <v>2810</v>
      </c>
      <c r="B1736" s="362" t="s">
        <v>24273</v>
      </c>
      <c r="C1736" s="363" t="s">
        <v>21841</v>
      </c>
      <c r="D1736" s="364">
        <v>14.09</v>
      </c>
    </row>
    <row r="1737" spans="1:5" ht="17.100000000000001" customHeight="1">
      <c r="A1737" s="361">
        <v>2812</v>
      </c>
      <c r="B1737" s="362" t="s">
        <v>24274</v>
      </c>
      <c r="C1737" s="363" t="s">
        <v>21841</v>
      </c>
      <c r="D1737" s="364">
        <v>14.09</v>
      </c>
    </row>
    <row r="1738" spans="1:5" ht="17.100000000000001" customHeight="1">
      <c r="A1738" s="361">
        <v>11134</v>
      </c>
      <c r="B1738" s="362" t="s">
        <v>24275</v>
      </c>
      <c r="C1738" s="363" t="s">
        <v>21691</v>
      </c>
      <c r="D1738" s="364">
        <v>45.23</v>
      </c>
    </row>
    <row r="1739" spans="1:5" ht="15" customHeight="1">
      <c r="A1739" s="361">
        <v>9939</v>
      </c>
      <c r="B1739" s="362" t="s">
        <v>24276</v>
      </c>
      <c r="C1739" s="363" t="s">
        <v>21691</v>
      </c>
      <c r="D1739" s="364">
        <v>55.38</v>
      </c>
    </row>
    <row r="1740" spans="1:5" ht="17.100000000000001" customHeight="1">
      <c r="A1740" s="361">
        <v>9720</v>
      </c>
      <c r="B1740" s="362" t="s">
        <v>24277</v>
      </c>
      <c r="C1740" s="363" t="s">
        <v>21681</v>
      </c>
      <c r="D1740" s="364">
        <v>54.5</v>
      </c>
      <c r="E1740" s="365" t="s">
        <v>22769</v>
      </c>
    </row>
    <row r="1741" spans="1:5" ht="17.100000000000001" customHeight="1">
      <c r="A1741" s="361">
        <v>11848</v>
      </c>
      <c r="B1741" s="362" t="s">
        <v>24278</v>
      </c>
      <c r="C1741" s="363" t="s">
        <v>21681</v>
      </c>
      <c r="D1741" s="364">
        <v>3.99</v>
      </c>
    </row>
    <row r="1742" spans="1:5" ht="15" customHeight="1">
      <c r="A1742" s="361">
        <v>6482</v>
      </c>
      <c r="B1742" s="362" t="s">
        <v>24279</v>
      </c>
      <c r="C1742" s="363" t="s">
        <v>21681</v>
      </c>
      <c r="D1742" s="364">
        <v>14.43</v>
      </c>
      <c r="E1742" s="365" t="s">
        <v>22769</v>
      </c>
    </row>
    <row r="1743" spans="1:5" ht="15" customHeight="1">
      <c r="A1743" s="361">
        <v>11825</v>
      </c>
      <c r="B1743" s="362" t="s">
        <v>24280</v>
      </c>
      <c r="C1743" s="363" t="s">
        <v>21681</v>
      </c>
      <c r="D1743" s="364">
        <v>14.63</v>
      </c>
      <c r="E1743" s="365" t="s">
        <v>22769</v>
      </c>
    </row>
    <row r="1744" spans="1:5" ht="15" customHeight="1">
      <c r="A1744" s="361">
        <v>6481</v>
      </c>
      <c r="B1744" s="362" t="s">
        <v>24281</v>
      </c>
      <c r="C1744" s="363" t="s">
        <v>21681</v>
      </c>
      <c r="D1744" s="364">
        <v>18.16</v>
      </c>
      <c r="E1744" s="365" t="s">
        <v>22769</v>
      </c>
    </row>
    <row r="1745" spans="1:5" ht="15" customHeight="1">
      <c r="A1745" s="361">
        <v>6480</v>
      </c>
      <c r="B1745" s="362" t="s">
        <v>24282</v>
      </c>
      <c r="C1745" s="363" t="s">
        <v>21681</v>
      </c>
      <c r="D1745" s="364">
        <v>27.84</v>
      </c>
    </row>
    <row r="1746" spans="1:5" ht="15" customHeight="1">
      <c r="A1746" s="361">
        <v>6780</v>
      </c>
      <c r="B1746" s="362" t="s">
        <v>24283</v>
      </c>
      <c r="C1746" s="363" t="s">
        <v>21681</v>
      </c>
      <c r="D1746" s="364">
        <v>57</v>
      </c>
    </row>
    <row r="1747" spans="1:5" ht="15" customHeight="1">
      <c r="A1747" s="361">
        <v>13640</v>
      </c>
      <c r="B1747" s="362" t="s">
        <v>22544</v>
      </c>
      <c r="C1747" s="363" t="s">
        <v>21681</v>
      </c>
      <c r="D1747" s="364">
        <v>80.150000000000006</v>
      </c>
    </row>
    <row r="1748" spans="1:5" ht="15" customHeight="1">
      <c r="A1748" s="361">
        <v>13641</v>
      </c>
      <c r="B1748" s="362" t="s">
        <v>22545</v>
      </c>
      <c r="C1748" s="363" t="s">
        <v>21681</v>
      </c>
      <c r="D1748" s="364">
        <v>105.28</v>
      </c>
    </row>
    <row r="1749" spans="1:5" ht="17.100000000000001" customHeight="1">
      <c r="A1749" s="361">
        <v>11978</v>
      </c>
      <c r="B1749" s="362" t="s">
        <v>22238</v>
      </c>
      <c r="C1749" s="363" t="s">
        <v>21681</v>
      </c>
      <c r="D1749" s="364">
        <v>31</v>
      </c>
      <c r="E1749" s="365" t="s">
        <v>22769</v>
      </c>
    </row>
    <row r="1750" spans="1:5" ht="15" customHeight="1">
      <c r="A1750" s="361">
        <v>1092</v>
      </c>
      <c r="B1750" s="362" t="s">
        <v>24284</v>
      </c>
      <c r="C1750" s="363" t="s">
        <v>21681</v>
      </c>
      <c r="D1750" s="364">
        <v>41.8</v>
      </c>
      <c r="E1750" s="365" t="s">
        <v>22769</v>
      </c>
    </row>
    <row r="1751" spans="1:5" ht="15" customHeight="1">
      <c r="A1751" s="361">
        <v>3332</v>
      </c>
      <c r="B1751" s="362" t="s">
        <v>24285</v>
      </c>
      <c r="C1751" s="363" t="s">
        <v>21681</v>
      </c>
      <c r="D1751" s="364">
        <v>92.99</v>
      </c>
      <c r="E1751" s="365" t="s">
        <v>22769</v>
      </c>
    </row>
    <row r="1752" spans="1:5" ht="15" customHeight="1">
      <c r="A1752" s="361">
        <v>1094</v>
      </c>
      <c r="B1752" s="362" t="s">
        <v>24286</v>
      </c>
      <c r="C1752" s="363" t="s">
        <v>21681</v>
      </c>
      <c r="D1752" s="364">
        <v>112</v>
      </c>
      <c r="E1752" s="365" t="s">
        <v>22769</v>
      </c>
    </row>
    <row r="1753" spans="1:5" ht="15" customHeight="1">
      <c r="A1753" s="361">
        <v>3490</v>
      </c>
      <c r="B1753" s="362" t="s">
        <v>24287</v>
      </c>
      <c r="C1753" s="363" t="s">
        <v>21681</v>
      </c>
      <c r="D1753" s="364">
        <v>29.6</v>
      </c>
      <c r="E1753" s="365" t="s">
        <v>22769</v>
      </c>
    </row>
    <row r="1754" spans="1:5" ht="15" customHeight="1">
      <c r="A1754" s="361">
        <v>3839</v>
      </c>
      <c r="B1754" s="362" t="s">
        <v>24288</v>
      </c>
      <c r="C1754" s="363" t="s">
        <v>21681</v>
      </c>
      <c r="D1754" s="364">
        <v>62.85</v>
      </c>
      <c r="E1754" s="365" t="s">
        <v>22769</v>
      </c>
    </row>
    <row r="1755" spans="1:5" ht="15" customHeight="1">
      <c r="A1755" s="361">
        <v>1095</v>
      </c>
      <c r="B1755" s="362" t="s">
        <v>24289</v>
      </c>
      <c r="C1755" s="363" t="s">
        <v>21681</v>
      </c>
      <c r="D1755" s="364">
        <v>62.85</v>
      </c>
      <c r="E1755" s="365" t="s">
        <v>22769</v>
      </c>
    </row>
    <row r="1756" spans="1:5" ht="15" customHeight="1">
      <c r="A1756" s="361">
        <v>1096</v>
      </c>
      <c r="B1756" s="362" t="s">
        <v>24290</v>
      </c>
      <c r="C1756" s="363" t="s">
        <v>21681</v>
      </c>
      <c r="D1756" s="364">
        <v>29.6</v>
      </c>
      <c r="E1756" s="365" t="s">
        <v>22769</v>
      </c>
    </row>
    <row r="1757" spans="1:5" ht="15" customHeight="1">
      <c r="A1757" s="361">
        <v>4478</v>
      </c>
      <c r="B1757" s="362" t="s">
        <v>24291</v>
      </c>
      <c r="C1757" s="363" t="s">
        <v>21691</v>
      </c>
      <c r="D1757" s="364">
        <v>3.61</v>
      </c>
    </row>
    <row r="1758" spans="1:5" ht="15" customHeight="1">
      <c r="A1758" s="361">
        <v>12617</v>
      </c>
      <c r="B1758" s="362" t="s">
        <v>22327</v>
      </c>
      <c r="C1758" s="363" t="s">
        <v>21691</v>
      </c>
      <c r="D1758" s="364">
        <v>6.3</v>
      </c>
    </row>
    <row r="1759" spans="1:5" ht="15" customHeight="1">
      <c r="A1759" s="361">
        <v>12685</v>
      </c>
      <c r="B1759" s="362" t="s">
        <v>22215</v>
      </c>
      <c r="C1759" s="363" t="s">
        <v>21691</v>
      </c>
      <c r="D1759" s="364">
        <v>15.14</v>
      </c>
    </row>
    <row r="1760" spans="1:5" ht="15" customHeight="1">
      <c r="A1760" s="361">
        <v>12979</v>
      </c>
      <c r="B1760" s="362" t="s">
        <v>22216</v>
      </c>
      <c r="C1760" s="363" t="s">
        <v>21691</v>
      </c>
      <c r="D1760" s="364">
        <v>18.809999999999999</v>
      </c>
    </row>
    <row r="1761" spans="1:5" ht="15" customHeight="1">
      <c r="A1761" s="361">
        <v>8283</v>
      </c>
      <c r="B1761" s="362" t="s">
        <v>24292</v>
      </c>
      <c r="C1761" s="363" t="s">
        <v>21691</v>
      </c>
      <c r="D1761" s="364">
        <v>35.659999999999997</v>
      </c>
      <c r="E1761" s="365" t="s">
        <v>22769</v>
      </c>
    </row>
    <row r="1762" spans="1:5" ht="15" customHeight="1">
      <c r="A1762" s="361">
        <v>10384</v>
      </c>
      <c r="B1762" s="362" t="s">
        <v>24293</v>
      </c>
      <c r="C1762" s="363" t="s">
        <v>21691</v>
      </c>
      <c r="D1762" s="364">
        <v>39.840000000000003</v>
      </c>
    </row>
    <row r="1763" spans="1:5" ht="15" customHeight="1">
      <c r="A1763" s="361">
        <v>2990</v>
      </c>
      <c r="B1763" s="362" t="s">
        <v>24294</v>
      </c>
      <c r="C1763" s="363" t="s">
        <v>21691</v>
      </c>
      <c r="D1763" s="364">
        <v>1.02</v>
      </c>
    </row>
    <row r="1764" spans="1:5" ht="15" customHeight="1">
      <c r="A1764" s="361">
        <v>2991</v>
      </c>
      <c r="B1764" s="362" t="s">
        <v>24295</v>
      </c>
      <c r="C1764" s="363" t="s">
        <v>21691</v>
      </c>
      <c r="D1764" s="364">
        <v>0.94</v>
      </c>
      <c r="E1764" s="365" t="s">
        <v>22769</v>
      </c>
    </row>
    <row r="1765" spans="1:5" ht="15" customHeight="1">
      <c r="A1765" s="361">
        <v>2992</v>
      </c>
      <c r="B1765" s="362" t="s">
        <v>24296</v>
      </c>
      <c r="C1765" s="363" t="s">
        <v>21691</v>
      </c>
      <c r="D1765" s="364">
        <v>1.37</v>
      </c>
      <c r="E1765" s="365" t="s">
        <v>22769</v>
      </c>
    </row>
    <row r="1766" spans="1:5" ht="15" customHeight="1">
      <c r="A1766" s="361">
        <v>2993</v>
      </c>
      <c r="B1766" s="362" t="s">
        <v>24297</v>
      </c>
      <c r="C1766" s="363" t="s">
        <v>21691</v>
      </c>
      <c r="D1766" s="364">
        <v>1.49</v>
      </c>
      <c r="E1766" s="365" t="s">
        <v>22769</v>
      </c>
    </row>
    <row r="1767" spans="1:5" ht="15" customHeight="1">
      <c r="A1767" s="361">
        <v>2997</v>
      </c>
      <c r="B1767" s="362" t="s">
        <v>24298</v>
      </c>
      <c r="C1767" s="363" t="s">
        <v>21691</v>
      </c>
      <c r="D1767" s="364">
        <v>10.16</v>
      </c>
      <c r="E1767" s="365" t="s">
        <v>22769</v>
      </c>
    </row>
    <row r="1768" spans="1:5" ht="15" customHeight="1">
      <c r="A1768" s="361">
        <v>2998</v>
      </c>
      <c r="B1768" s="362" t="s">
        <v>24299</v>
      </c>
      <c r="C1768" s="363" t="s">
        <v>21691</v>
      </c>
      <c r="D1768" s="364">
        <v>15.65</v>
      </c>
      <c r="E1768" s="365" t="s">
        <v>22769</v>
      </c>
    </row>
    <row r="1769" spans="1:5" ht="15" customHeight="1">
      <c r="A1769" s="361">
        <v>2994</v>
      </c>
      <c r="B1769" s="362" t="s">
        <v>24300</v>
      </c>
      <c r="C1769" s="363" t="s">
        <v>21691</v>
      </c>
      <c r="D1769" s="364">
        <v>2.38</v>
      </c>
      <c r="E1769" s="365" t="s">
        <v>22769</v>
      </c>
    </row>
    <row r="1770" spans="1:5" ht="15" customHeight="1">
      <c r="A1770" s="361">
        <v>2999</v>
      </c>
      <c r="B1770" s="362" t="s">
        <v>24301</v>
      </c>
      <c r="C1770" s="363" t="s">
        <v>21691</v>
      </c>
      <c r="D1770" s="364">
        <v>24.31</v>
      </c>
      <c r="E1770" s="365" t="s">
        <v>22769</v>
      </c>
    </row>
    <row r="1771" spans="1:5" ht="15" customHeight="1">
      <c r="A1771" s="361">
        <v>2995</v>
      </c>
      <c r="B1771" s="362" t="s">
        <v>24302</v>
      </c>
      <c r="C1771" s="363" t="s">
        <v>21691</v>
      </c>
      <c r="D1771" s="364">
        <v>4.25</v>
      </c>
      <c r="E1771" s="365" t="s">
        <v>22769</v>
      </c>
    </row>
    <row r="1772" spans="1:5" ht="15" customHeight="1">
      <c r="A1772" s="361">
        <v>2996</v>
      </c>
      <c r="B1772" s="362" t="s">
        <v>24303</v>
      </c>
      <c r="C1772" s="363" t="s">
        <v>21691</v>
      </c>
      <c r="D1772" s="364">
        <v>5.94</v>
      </c>
      <c r="E1772" s="365" t="s">
        <v>22769</v>
      </c>
    </row>
    <row r="1773" spans="1:5" ht="15" customHeight="1">
      <c r="A1773" s="361">
        <v>12038</v>
      </c>
      <c r="B1773" s="362" t="s">
        <v>22217</v>
      </c>
      <c r="C1773" s="363" t="s">
        <v>21691</v>
      </c>
      <c r="D1773" s="364">
        <v>9.24</v>
      </c>
    </row>
    <row r="1774" spans="1:5" ht="15" customHeight="1">
      <c r="A1774" s="361">
        <v>12045</v>
      </c>
      <c r="B1774" s="362" t="s">
        <v>22218</v>
      </c>
      <c r="C1774" s="363" t="s">
        <v>21691</v>
      </c>
      <c r="D1774" s="364">
        <v>136.85</v>
      </c>
      <c r="E1774" s="365" t="s">
        <v>22769</v>
      </c>
    </row>
    <row r="1775" spans="1:5" ht="15" customHeight="1">
      <c r="A1775" s="361">
        <v>12046</v>
      </c>
      <c r="B1775" s="362" t="s">
        <v>22219</v>
      </c>
      <c r="C1775" s="363" t="s">
        <v>21691</v>
      </c>
      <c r="D1775" s="364">
        <v>155.6</v>
      </c>
      <c r="E1775" s="365" t="s">
        <v>22769</v>
      </c>
    </row>
    <row r="1776" spans="1:5" ht="15" customHeight="1">
      <c r="A1776" s="361">
        <v>12039</v>
      </c>
      <c r="B1776" s="362" t="s">
        <v>22220</v>
      </c>
      <c r="C1776" s="363" t="s">
        <v>21691</v>
      </c>
      <c r="D1776" s="364">
        <v>18.829999999999998</v>
      </c>
      <c r="E1776" s="365" t="s">
        <v>22769</v>
      </c>
    </row>
    <row r="1777" spans="1:5" ht="15" customHeight="1">
      <c r="A1777" s="361">
        <v>12047</v>
      </c>
      <c r="B1777" s="362" t="s">
        <v>22221</v>
      </c>
      <c r="C1777" s="363" t="s">
        <v>21691</v>
      </c>
      <c r="D1777" s="364">
        <v>211.4</v>
      </c>
      <c r="E1777" s="365" t="s">
        <v>22769</v>
      </c>
    </row>
    <row r="1778" spans="1:5" ht="15" customHeight="1">
      <c r="A1778" s="361">
        <v>12034</v>
      </c>
      <c r="B1778" s="362" t="s">
        <v>22328</v>
      </c>
      <c r="C1778" s="363" t="s">
        <v>21691</v>
      </c>
      <c r="D1778" s="364">
        <v>3.1</v>
      </c>
      <c r="E1778" s="365" t="s">
        <v>22769</v>
      </c>
    </row>
    <row r="1779" spans="1:5" ht="15" customHeight="1">
      <c r="A1779" s="361">
        <v>12040</v>
      </c>
      <c r="B1779" s="362" t="s">
        <v>22222</v>
      </c>
      <c r="C1779" s="363" t="s">
        <v>21691</v>
      </c>
      <c r="D1779" s="364">
        <v>30.27</v>
      </c>
      <c r="E1779" s="365" t="s">
        <v>22769</v>
      </c>
    </row>
    <row r="1780" spans="1:5" ht="15" customHeight="1">
      <c r="A1780" s="361">
        <v>12041</v>
      </c>
      <c r="B1780" s="362" t="s">
        <v>22223</v>
      </c>
      <c r="C1780" s="363" t="s">
        <v>21691</v>
      </c>
      <c r="D1780" s="364">
        <v>37.56</v>
      </c>
    </row>
    <row r="1781" spans="1:5" ht="15" customHeight="1">
      <c r="A1781" s="361">
        <v>12035</v>
      </c>
      <c r="B1781" s="362" t="s">
        <v>22329</v>
      </c>
      <c r="C1781" s="363" t="s">
        <v>21691</v>
      </c>
      <c r="D1781" s="364">
        <v>4.4000000000000004</v>
      </c>
      <c r="E1781" s="365" t="s">
        <v>22769</v>
      </c>
    </row>
    <row r="1782" spans="1:5" ht="15" customHeight="1">
      <c r="A1782" s="361">
        <v>12042</v>
      </c>
      <c r="B1782" s="362" t="s">
        <v>22224</v>
      </c>
      <c r="C1782" s="363" t="s">
        <v>21691</v>
      </c>
      <c r="D1782" s="364">
        <v>54.9</v>
      </c>
      <c r="E1782" s="365" t="s">
        <v>22769</v>
      </c>
    </row>
    <row r="1783" spans="1:5" ht="15" customHeight="1">
      <c r="A1783" s="361">
        <v>12036</v>
      </c>
      <c r="B1783" s="362" t="s">
        <v>22330</v>
      </c>
      <c r="C1783" s="363" t="s">
        <v>21691</v>
      </c>
      <c r="D1783" s="364">
        <v>7.03</v>
      </c>
      <c r="E1783" s="365" t="s">
        <v>22769</v>
      </c>
    </row>
    <row r="1784" spans="1:5" ht="15" customHeight="1">
      <c r="A1784" s="361">
        <v>12043</v>
      </c>
      <c r="B1784" s="362" t="s">
        <v>22225</v>
      </c>
      <c r="C1784" s="363" t="s">
        <v>21691</v>
      </c>
      <c r="D1784" s="364">
        <v>82.4</v>
      </c>
      <c r="E1784" s="365" t="s">
        <v>22769</v>
      </c>
    </row>
    <row r="1785" spans="1:5" ht="15" customHeight="1">
      <c r="A1785" s="361">
        <v>12044</v>
      </c>
      <c r="B1785" s="362" t="s">
        <v>22226</v>
      </c>
      <c r="C1785" s="363" t="s">
        <v>21691</v>
      </c>
      <c r="D1785" s="364">
        <v>111.16</v>
      </c>
      <c r="E1785" s="365" t="s">
        <v>22769</v>
      </c>
    </row>
    <row r="1786" spans="1:5" ht="15" customHeight="1">
      <c r="A1786" s="361">
        <v>412</v>
      </c>
      <c r="B1786" s="362" t="s">
        <v>24304</v>
      </c>
      <c r="C1786" s="363" t="s">
        <v>21691</v>
      </c>
      <c r="D1786" s="364">
        <v>6.18</v>
      </c>
      <c r="E1786" s="365" t="s">
        <v>22769</v>
      </c>
    </row>
    <row r="1787" spans="1:5" ht="15" customHeight="1">
      <c r="A1787" s="361">
        <v>413</v>
      </c>
      <c r="B1787" s="362" t="s">
        <v>24305</v>
      </c>
      <c r="C1787" s="363" t="s">
        <v>21691</v>
      </c>
      <c r="D1787" s="364">
        <v>10.77</v>
      </c>
      <c r="E1787" s="365" t="s">
        <v>22769</v>
      </c>
    </row>
    <row r="1788" spans="1:5" ht="15" customHeight="1">
      <c r="A1788" s="361">
        <v>414</v>
      </c>
      <c r="B1788" s="362" t="s">
        <v>24306</v>
      </c>
      <c r="C1788" s="363" t="s">
        <v>21691</v>
      </c>
      <c r="D1788" s="364">
        <v>17.329999999999998</v>
      </c>
    </row>
    <row r="1789" spans="1:5" ht="15" customHeight="1">
      <c r="A1789" s="361">
        <v>415</v>
      </c>
      <c r="B1789" s="362" t="s">
        <v>24307</v>
      </c>
      <c r="C1789" s="363" t="s">
        <v>21691</v>
      </c>
      <c r="D1789" s="364">
        <v>25.77</v>
      </c>
      <c r="E1789" s="365" t="s">
        <v>22769</v>
      </c>
    </row>
    <row r="1790" spans="1:5" ht="15" customHeight="1">
      <c r="A1790" s="361">
        <v>4658</v>
      </c>
      <c r="B1790" s="362" t="s">
        <v>24308</v>
      </c>
      <c r="C1790" s="363" t="s">
        <v>21691</v>
      </c>
      <c r="D1790" s="364">
        <v>5.0599999999999996</v>
      </c>
      <c r="E1790" s="365" t="s">
        <v>22769</v>
      </c>
    </row>
    <row r="1791" spans="1:5" ht="15" customHeight="1">
      <c r="A1791" s="361">
        <v>3866</v>
      </c>
      <c r="B1791" s="362" t="s">
        <v>24309</v>
      </c>
      <c r="C1791" s="363" t="s">
        <v>21691</v>
      </c>
      <c r="D1791" s="364">
        <v>6.91</v>
      </c>
      <c r="E1791" s="365" t="s">
        <v>22769</v>
      </c>
    </row>
    <row r="1792" spans="1:5" ht="15" customHeight="1">
      <c r="A1792" s="361">
        <v>3285</v>
      </c>
      <c r="B1792" s="362" t="s">
        <v>24310</v>
      </c>
      <c r="C1792" s="363" t="s">
        <v>21691</v>
      </c>
      <c r="D1792" s="364">
        <v>11.08</v>
      </c>
      <c r="E1792" s="365" t="s">
        <v>22769</v>
      </c>
    </row>
    <row r="1793" spans="1:5" ht="15" customHeight="1">
      <c r="A1793" s="361">
        <v>407</v>
      </c>
      <c r="B1793" s="362" t="s">
        <v>24311</v>
      </c>
      <c r="C1793" s="363" t="s">
        <v>21691</v>
      </c>
      <c r="D1793" s="364">
        <v>121.75</v>
      </c>
      <c r="E1793" s="365" t="s">
        <v>22769</v>
      </c>
    </row>
    <row r="1794" spans="1:5" ht="15" customHeight="1">
      <c r="A1794" s="361">
        <v>408</v>
      </c>
      <c r="B1794" s="362" t="s">
        <v>24312</v>
      </c>
      <c r="C1794" s="363" t="s">
        <v>21691</v>
      </c>
      <c r="D1794" s="364">
        <v>150.85</v>
      </c>
      <c r="E1794" s="365" t="s">
        <v>22769</v>
      </c>
    </row>
    <row r="1795" spans="1:5" ht="15" customHeight="1">
      <c r="A1795" s="361">
        <v>3228</v>
      </c>
      <c r="B1795" s="362" t="s">
        <v>24313</v>
      </c>
      <c r="C1795" s="363" t="s">
        <v>21691</v>
      </c>
      <c r="D1795" s="364">
        <v>16.989999999999998</v>
      </c>
      <c r="E1795" s="365" t="s">
        <v>22769</v>
      </c>
    </row>
    <row r="1796" spans="1:5" ht="15" customHeight="1">
      <c r="A1796" s="361">
        <v>409</v>
      </c>
      <c r="B1796" s="362" t="s">
        <v>24314</v>
      </c>
      <c r="C1796" s="363" t="s">
        <v>21691</v>
      </c>
      <c r="D1796" s="364">
        <v>184.92</v>
      </c>
      <c r="E1796" s="365" t="s">
        <v>22769</v>
      </c>
    </row>
    <row r="1797" spans="1:5" ht="15" customHeight="1">
      <c r="A1797" s="361">
        <v>410</v>
      </c>
      <c r="B1797" s="362" t="s">
        <v>24315</v>
      </c>
      <c r="C1797" s="363" t="s">
        <v>21691</v>
      </c>
      <c r="D1797" s="364">
        <v>243.5</v>
      </c>
      <c r="E1797" s="365" t="s">
        <v>22769</v>
      </c>
    </row>
    <row r="1798" spans="1:5" ht="15" customHeight="1">
      <c r="A1798" s="361">
        <v>3286</v>
      </c>
      <c r="B1798" s="362" t="s">
        <v>24316</v>
      </c>
      <c r="C1798" s="363" t="s">
        <v>21691</v>
      </c>
      <c r="D1798" s="364">
        <v>25.87</v>
      </c>
      <c r="E1798" s="365" t="s">
        <v>22769</v>
      </c>
    </row>
    <row r="1799" spans="1:5" ht="15" customHeight="1">
      <c r="A1799" s="361">
        <v>411</v>
      </c>
      <c r="B1799" s="362" t="s">
        <v>24317</v>
      </c>
      <c r="C1799" s="363" t="s">
        <v>21691</v>
      </c>
      <c r="D1799" s="364">
        <v>304.73</v>
      </c>
      <c r="E1799" s="365" t="s">
        <v>22769</v>
      </c>
    </row>
    <row r="1800" spans="1:5" ht="15" customHeight="1">
      <c r="A1800" s="361">
        <v>403</v>
      </c>
      <c r="B1800" s="362" t="s">
        <v>24318</v>
      </c>
      <c r="C1800" s="363" t="s">
        <v>21691</v>
      </c>
      <c r="D1800" s="364">
        <v>35.659999999999997</v>
      </c>
      <c r="E1800" s="365" t="s">
        <v>22769</v>
      </c>
    </row>
    <row r="1801" spans="1:5" ht="15" customHeight="1">
      <c r="A1801" s="361">
        <v>404</v>
      </c>
      <c r="B1801" s="362" t="s">
        <v>24319</v>
      </c>
      <c r="C1801" s="363" t="s">
        <v>21691</v>
      </c>
      <c r="D1801" s="364">
        <v>50.82</v>
      </c>
      <c r="E1801" s="365" t="s">
        <v>22769</v>
      </c>
    </row>
    <row r="1802" spans="1:5" ht="15" customHeight="1">
      <c r="A1802" s="361">
        <v>405</v>
      </c>
      <c r="B1802" s="362" t="s">
        <v>24320</v>
      </c>
      <c r="C1802" s="363" t="s">
        <v>21691</v>
      </c>
      <c r="D1802" s="364">
        <v>70.41</v>
      </c>
      <c r="E1802" s="365" t="s">
        <v>22769</v>
      </c>
    </row>
    <row r="1803" spans="1:5" ht="15" customHeight="1">
      <c r="A1803" s="361">
        <v>406</v>
      </c>
      <c r="B1803" s="362" t="s">
        <v>24321</v>
      </c>
      <c r="C1803" s="363" t="s">
        <v>21691</v>
      </c>
      <c r="D1803" s="364">
        <v>93.53</v>
      </c>
      <c r="E1803" s="365" t="s">
        <v>22769</v>
      </c>
    </row>
    <row r="1804" spans="1:5" ht="15" customHeight="1">
      <c r="A1804" s="361">
        <v>8995</v>
      </c>
      <c r="B1804" s="362" t="s">
        <v>24322</v>
      </c>
      <c r="C1804" s="363" t="s">
        <v>21691</v>
      </c>
      <c r="D1804" s="364">
        <v>6.46</v>
      </c>
    </row>
    <row r="1805" spans="1:5" ht="15" customHeight="1">
      <c r="A1805" s="361">
        <v>8996</v>
      </c>
      <c r="B1805" s="362" t="s">
        <v>24323</v>
      </c>
      <c r="C1805" s="363" t="s">
        <v>21691</v>
      </c>
      <c r="D1805" s="364">
        <v>10.14</v>
      </c>
    </row>
    <row r="1806" spans="1:5" ht="15" customHeight="1">
      <c r="A1806" s="361">
        <v>11563</v>
      </c>
      <c r="B1806" s="362" t="s">
        <v>24324</v>
      </c>
      <c r="C1806" s="363" t="s">
        <v>21691</v>
      </c>
      <c r="D1806" s="364">
        <v>14.82</v>
      </c>
      <c r="E1806" s="365" t="s">
        <v>22769</v>
      </c>
    </row>
    <row r="1807" spans="1:5" ht="15" customHeight="1">
      <c r="A1807" s="361">
        <v>3818</v>
      </c>
      <c r="B1807" s="362" t="s">
        <v>24325</v>
      </c>
      <c r="C1807" s="363" t="s">
        <v>21691</v>
      </c>
      <c r="D1807" s="364">
        <v>7.3</v>
      </c>
      <c r="E1807" s="365" t="s">
        <v>22769</v>
      </c>
    </row>
    <row r="1808" spans="1:5" ht="17.100000000000001" customHeight="1">
      <c r="A1808" s="361">
        <v>4125</v>
      </c>
      <c r="B1808" s="362" t="s">
        <v>24326</v>
      </c>
      <c r="C1808" s="363" t="s">
        <v>21691</v>
      </c>
      <c r="D1808" s="364">
        <v>12.33</v>
      </c>
      <c r="E1808" s="365" t="s">
        <v>22769</v>
      </c>
    </row>
    <row r="1809" spans="1:5" ht="17.100000000000001" customHeight="1">
      <c r="A1809" s="361">
        <v>4116</v>
      </c>
      <c r="B1809" s="362" t="s">
        <v>24327</v>
      </c>
      <c r="C1809" s="363" t="s">
        <v>21691</v>
      </c>
      <c r="D1809" s="364">
        <v>28.5</v>
      </c>
      <c r="E1809" s="365" t="s">
        <v>22769</v>
      </c>
    </row>
    <row r="1810" spans="1:5" ht="17.100000000000001" customHeight="1">
      <c r="A1810" s="361">
        <v>3810</v>
      </c>
      <c r="B1810" s="362" t="s">
        <v>24328</v>
      </c>
      <c r="C1810" s="363" t="s">
        <v>21691</v>
      </c>
      <c r="D1810" s="364">
        <v>68.3</v>
      </c>
      <c r="E1810" s="365" t="s">
        <v>22769</v>
      </c>
    </row>
    <row r="1811" spans="1:5" ht="17.100000000000001" customHeight="1">
      <c r="A1811" s="361">
        <v>4117</v>
      </c>
      <c r="B1811" s="362" t="s">
        <v>24329</v>
      </c>
      <c r="C1811" s="363" t="s">
        <v>21691</v>
      </c>
      <c r="D1811" s="364">
        <v>37.200000000000003</v>
      </c>
      <c r="E1811" s="365" t="s">
        <v>22769</v>
      </c>
    </row>
    <row r="1812" spans="1:5" ht="17.100000000000001" customHeight="1">
      <c r="A1812" s="361">
        <v>3452</v>
      </c>
      <c r="B1812" s="362" t="s">
        <v>24330</v>
      </c>
      <c r="C1812" s="363" t="s">
        <v>41</v>
      </c>
      <c r="D1812" s="364">
        <v>99.48</v>
      </c>
      <c r="E1812" s="365" t="s">
        <v>22769</v>
      </c>
    </row>
    <row r="1813" spans="1:5" ht="17.100000000000001" customHeight="1">
      <c r="A1813" s="361">
        <v>9856</v>
      </c>
      <c r="B1813" s="362" t="s">
        <v>22227</v>
      </c>
      <c r="C1813" s="363" t="s">
        <v>21691</v>
      </c>
      <c r="D1813" s="364">
        <v>61</v>
      </c>
      <c r="E1813" s="365" t="s">
        <v>22769</v>
      </c>
    </row>
    <row r="1814" spans="1:5" ht="17.100000000000001" customHeight="1">
      <c r="A1814" s="361">
        <v>4118</v>
      </c>
      <c r="B1814" s="362" t="s">
        <v>24331</v>
      </c>
      <c r="C1814" s="363" t="s">
        <v>21691</v>
      </c>
      <c r="D1814" s="364">
        <v>53.9</v>
      </c>
      <c r="E1814" s="365" t="s">
        <v>22769</v>
      </c>
    </row>
    <row r="1815" spans="1:5" ht="17.100000000000001" customHeight="1">
      <c r="A1815" s="361">
        <v>3811</v>
      </c>
      <c r="B1815" s="362" t="s">
        <v>24332</v>
      </c>
      <c r="C1815" s="363" t="s">
        <v>21691</v>
      </c>
      <c r="D1815" s="364">
        <v>126.26</v>
      </c>
      <c r="E1815" s="365" t="s">
        <v>22769</v>
      </c>
    </row>
    <row r="1816" spans="1:5" ht="17.100000000000001" customHeight="1">
      <c r="A1816" s="361">
        <v>4119</v>
      </c>
      <c r="B1816" s="362" t="s">
        <v>24333</v>
      </c>
      <c r="C1816" s="363" t="s">
        <v>21691</v>
      </c>
      <c r="D1816" s="364">
        <v>80.599999999999994</v>
      </c>
      <c r="E1816" s="365" t="s">
        <v>22769</v>
      </c>
    </row>
    <row r="1817" spans="1:5" ht="17.100000000000001" customHeight="1">
      <c r="A1817" s="361">
        <v>3849</v>
      </c>
      <c r="B1817" s="362" t="s">
        <v>24334</v>
      </c>
      <c r="C1817" s="363" t="s">
        <v>41</v>
      </c>
      <c r="D1817" s="364">
        <v>157.03</v>
      </c>
      <c r="E1817" s="365" t="s">
        <v>22769</v>
      </c>
    </row>
    <row r="1818" spans="1:5" ht="17.100000000000001" customHeight="1">
      <c r="A1818" s="361">
        <v>4120</v>
      </c>
      <c r="B1818" s="362" t="s">
        <v>24335</v>
      </c>
      <c r="C1818" s="363" t="s">
        <v>21691</v>
      </c>
      <c r="D1818" s="364">
        <v>113.02</v>
      </c>
      <c r="E1818" s="365" t="s">
        <v>22769</v>
      </c>
    </row>
    <row r="1819" spans="1:5" ht="17.100000000000001" customHeight="1">
      <c r="A1819" s="361">
        <v>4121</v>
      </c>
      <c r="B1819" s="362" t="s">
        <v>24336</v>
      </c>
      <c r="C1819" s="363" t="s">
        <v>21691</v>
      </c>
      <c r="D1819" s="364">
        <v>133.5</v>
      </c>
      <c r="E1819" s="365" t="s">
        <v>22769</v>
      </c>
    </row>
    <row r="1820" spans="1:5" ht="17.100000000000001" customHeight="1">
      <c r="A1820" s="361">
        <v>4124</v>
      </c>
      <c r="B1820" s="362" t="s">
        <v>24337</v>
      </c>
      <c r="C1820" s="363" t="s">
        <v>21691</v>
      </c>
      <c r="D1820" s="364">
        <v>155.6</v>
      </c>
      <c r="E1820" s="365" t="s">
        <v>22769</v>
      </c>
    </row>
    <row r="1821" spans="1:5" ht="17.100000000000001" customHeight="1">
      <c r="A1821" s="361">
        <v>4122</v>
      </c>
      <c r="B1821" s="362" t="s">
        <v>24338</v>
      </c>
      <c r="C1821" s="363" t="s">
        <v>21691</v>
      </c>
      <c r="D1821" s="364">
        <v>184.92</v>
      </c>
      <c r="E1821" s="365" t="s">
        <v>22769</v>
      </c>
    </row>
    <row r="1822" spans="1:5" ht="17.100000000000001" customHeight="1">
      <c r="A1822" s="361">
        <v>4123</v>
      </c>
      <c r="B1822" s="362" t="s">
        <v>24339</v>
      </c>
      <c r="C1822" s="363" t="s">
        <v>21691</v>
      </c>
      <c r="D1822" s="364">
        <v>266.8</v>
      </c>
      <c r="E1822" s="365" t="s">
        <v>22769</v>
      </c>
    </row>
    <row r="1823" spans="1:5" ht="17.100000000000001" customHeight="1">
      <c r="A1823" s="361">
        <v>4126</v>
      </c>
      <c r="B1823" s="362" t="s">
        <v>24340</v>
      </c>
      <c r="C1823" s="363" t="s">
        <v>21691</v>
      </c>
      <c r="D1823" s="364">
        <v>324</v>
      </c>
      <c r="E1823" s="365" t="s">
        <v>22769</v>
      </c>
    </row>
    <row r="1824" spans="1:5" ht="15" customHeight="1">
      <c r="A1824" s="361">
        <v>3816</v>
      </c>
      <c r="B1824" s="362" t="s">
        <v>24341</v>
      </c>
      <c r="C1824" s="363" t="s">
        <v>21691</v>
      </c>
      <c r="D1824" s="364">
        <v>2.78</v>
      </c>
      <c r="E1824" s="365" t="s">
        <v>22769</v>
      </c>
    </row>
    <row r="1825" spans="1:5" ht="15" customHeight="1">
      <c r="A1825" s="361">
        <v>3817</v>
      </c>
      <c r="B1825" s="362" t="s">
        <v>24342</v>
      </c>
      <c r="C1825" s="363" t="s">
        <v>21691</v>
      </c>
      <c r="D1825" s="364">
        <v>4.84</v>
      </c>
      <c r="E1825" s="365" t="s">
        <v>22769</v>
      </c>
    </row>
    <row r="1826" spans="1:5" ht="15" customHeight="1">
      <c r="A1826" s="361">
        <v>10803</v>
      </c>
      <c r="B1826" s="362" t="s">
        <v>24343</v>
      </c>
      <c r="C1826" s="363" t="s">
        <v>21691</v>
      </c>
      <c r="D1826" s="364">
        <v>7.19</v>
      </c>
      <c r="E1826" s="365" t="s">
        <v>22769</v>
      </c>
    </row>
    <row r="1827" spans="1:5" ht="15" customHeight="1">
      <c r="A1827" s="361">
        <v>3812</v>
      </c>
      <c r="B1827" s="362" t="s">
        <v>24344</v>
      </c>
      <c r="C1827" s="363" t="s">
        <v>21691</v>
      </c>
      <c r="D1827" s="364">
        <v>12.33</v>
      </c>
      <c r="E1827" s="365" t="s">
        <v>22769</v>
      </c>
    </row>
    <row r="1828" spans="1:5" ht="15" customHeight="1">
      <c r="A1828" s="361">
        <v>3813</v>
      </c>
      <c r="B1828" s="362" t="s">
        <v>24345</v>
      </c>
      <c r="C1828" s="363" t="s">
        <v>21691</v>
      </c>
      <c r="D1828" s="364">
        <v>18</v>
      </c>
      <c r="E1828" s="365" t="s">
        <v>22769</v>
      </c>
    </row>
    <row r="1829" spans="1:5" ht="15" customHeight="1">
      <c r="A1829" s="361">
        <v>9296</v>
      </c>
      <c r="B1829" s="362" t="s">
        <v>24346</v>
      </c>
      <c r="C1829" s="363" t="s">
        <v>21691</v>
      </c>
      <c r="D1829" s="364">
        <v>203</v>
      </c>
      <c r="E1829" s="365" t="s">
        <v>22769</v>
      </c>
    </row>
    <row r="1830" spans="1:5" ht="15" customHeight="1">
      <c r="A1830" s="361">
        <v>3814</v>
      </c>
      <c r="B1830" s="362" t="s">
        <v>22331</v>
      </c>
      <c r="C1830" s="363" t="s">
        <v>21691</v>
      </c>
      <c r="D1830" s="364">
        <v>28.5</v>
      </c>
      <c r="E1830" s="365" t="s">
        <v>22769</v>
      </c>
    </row>
    <row r="1831" spans="1:5" ht="15" customHeight="1">
      <c r="A1831" s="361">
        <v>2626</v>
      </c>
      <c r="B1831" s="362" t="s">
        <v>24347</v>
      </c>
      <c r="C1831" s="363" t="s">
        <v>21691</v>
      </c>
      <c r="D1831" s="364">
        <v>37.200000000000003</v>
      </c>
      <c r="E1831" s="365" t="s">
        <v>22769</v>
      </c>
    </row>
    <row r="1832" spans="1:5" ht="15" customHeight="1">
      <c r="A1832" s="361">
        <v>4925</v>
      </c>
      <c r="B1832" s="362" t="s">
        <v>24348</v>
      </c>
      <c r="C1832" s="363" t="s">
        <v>21691</v>
      </c>
      <c r="D1832" s="364">
        <v>53.9</v>
      </c>
      <c r="E1832" s="365" t="s">
        <v>22769</v>
      </c>
    </row>
    <row r="1833" spans="1:5" ht="15" customHeight="1">
      <c r="A1833" s="361">
        <v>3815</v>
      </c>
      <c r="B1833" s="362" t="s">
        <v>24349</v>
      </c>
      <c r="C1833" s="363" t="s">
        <v>21691</v>
      </c>
      <c r="D1833" s="364">
        <v>80.599999999999994</v>
      </c>
      <c r="E1833" s="365" t="s">
        <v>22769</v>
      </c>
    </row>
    <row r="1834" spans="1:5" ht="15" customHeight="1">
      <c r="A1834" s="361">
        <v>9295</v>
      </c>
      <c r="B1834" s="362" t="s">
        <v>24350</v>
      </c>
      <c r="C1834" s="363" t="s">
        <v>21691</v>
      </c>
      <c r="D1834" s="364">
        <v>113.02</v>
      </c>
      <c r="E1834" s="365" t="s">
        <v>22769</v>
      </c>
    </row>
    <row r="1835" spans="1:5" ht="15" customHeight="1">
      <c r="A1835" s="361">
        <v>4373</v>
      </c>
      <c r="B1835" s="362" t="s">
        <v>24351</v>
      </c>
      <c r="C1835" s="363" t="s">
        <v>21691</v>
      </c>
      <c r="D1835" s="364">
        <v>68.3</v>
      </c>
      <c r="E1835" s="365" t="s">
        <v>22769</v>
      </c>
    </row>
    <row r="1836" spans="1:5" ht="15" customHeight="1">
      <c r="A1836" s="361">
        <v>7406</v>
      </c>
      <c r="B1836" s="362" t="s">
        <v>24352</v>
      </c>
      <c r="C1836" s="363" t="s">
        <v>21692</v>
      </c>
      <c r="D1836" s="364">
        <v>110.32</v>
      </c>
      <c r="E1836" s="365" t="s">
        <v>22769</v>
      </c>
    </row>
    <row r="1837" spans="1:5" ht="15" customHeight="1">
      <c r="A1837" s="361">
        <v>10678</v>
      </c>
      <c r="B1837" s="362" t="s">
        <v>24353</v>
      </c>
      <c r="C1837" s="363" t="s">
        <v>21692</v>
      </c>
      <c r="D1837" s="364">
        <v>155.5</v>
      </c>
      <c r="E1837" s="365" t="s">
        <v>22769</v>
      </c>
    </row>
    <row r="1838" spans="1:5" ht="15" customHeight="1">
      <c r="A1838" s="361">
        <v>3331</v>
      </c>
      <c r="B1838" s="362" t="s">
        <v>24354</v>
      </c>
      <c r="C1838" s="363" t="s">
        <v>22034</v>
      </c>
      <c r="D1838" s="364">
        <v>113.88</v>
      </c>
      <c r="E1838" s="365" t="s">
        <v>22769</v>
      </c>
    </row>
    <row r="1839" spans="1:5" ht="15" customHeight="1">
      <c r="A1839" s="361">
        <v>9226</v>
      </c>
      <c r="B1839" s="362" t="s">
        <v>24355</v>
      </c>
      <c r="C1839" s="363" t="s">
        <v>21692</v>
      </c>
      <c r="D1839" s="364">
        <v>152.9</v>
      </c>
    </row>
    <row r="1840" spans="1:5" ht="15" customHeight="1">
      <c r="A1840" s="361">
        <v>10679</v>
      </c>
      <c r="B1840" s="362" t="s">
        <v>24356</v>
      </c>
      <c r="C1840" s="363" t="s">
        <v>21692</v>
      </c>
      <c r="D1840" s="364">
        <v>134.44999999999999</v>
      </c>
    </row>
    <row r="1841" spans="1:5" ht="15" customHeight="1">
      <c r="A1841" s="361">
        <v>9689</v>
      </c>
      <c r="B1841" s="362" t="s">
        <v>24357</v>
      </c>
      <c r="C1841" s="363" t="s">
        <v>21692</v>
      </c>
      <c r="D1841" s="364">
        <v>141.21</v>
      </c>
    </row>
    <row r="1842" spans="1:5" ht="15" customHeight="1">
      <c r="A1842" s="361">
        <v>2632</v>
      </c>
      <c r="B1842" s="362" t="s">
        <v>24358</v>
      </c>
      <c r="C1842" s="363" t="s">
        <v>21692</v>
      </c>
      <c r="D1842" s="364">
        <v>110.14</v>
      </c>
      <c r="E1842" s="365" t="s">
        <v>22769</v>
      </c>
    </row>
    <row r="1843" spans="1:5" ht="15" customHeight="1">
      <c r="A1843" s="361">
        <v>3249</v>
      </c>
      <c r="B1843" s="362" t="s">
        <v>24359</v>
      </c>
      <c r="C1843" s="363" t="s">
        <v>22034</v>
      </c>
      <c r="D1843" s="364">
        <v>106.95</v>
      </c>
      <c r="E1843" s="365" t="s">
        <v>22769</v>
      </c>
    </row>
    <row r="1844" spans="1:5" ht="15" customHeight="1">
      <c r="A1844" s="361">
        <v>2694</v>
      </c>
      <c r="B1844" s="362" t="s">
        <v>24360</v>
      </c>
      <c r="C1844" s="363" t="s">
        <v>21692</v>
      </c>
      <c r="D1844" s="364">
        <v>109.65</v>
      </c>
      <c r="E1844" s="365" t="s">
        <v>22769</v>
      </c>
    </row>
    <row r="1845" spans="1:5" ht="15" customHeight="1">
      <c r="A1845" s="361">
        <v>6668</v>
      </c>
      <c r="B1845" s="362" t="s">
        <v>24361</v>
      </c>
      <c r="C1845" s="363" t="s">
        <v>21692</v>
      </c>
      <c r="D1845" s="364">
        <v>106.54</v>
      </c>
      <c r="E1845" s="365" t="s">
        <v>22769</v>
      </c>
    </row>
    <row r="1846" spans="1:5" ht="15" customHeight="1">
      <c r="A1846" s="361">
        <v>6908</v>
      </c>
      <c r="B1846" s="362" t="s">
        <v>24362</v>
      </c>
      <c r="C1846" s="363" t="s">
        <v>21692</v>
      </c>
      <c r="D1846" s="364">
        <v>46.06</v>
      </c>
      <c r="E1846" s="365" t="s">
        <v>22769</v>
      </c>
    </row>
    <row r="1847" spans="1:5" ht="15" customHeight="1">
      <c r="A1847" s="361">
        <v>7509</v>
      </c>
      <c r="B1847" s="362" t="s">
        <v>24363</v>
      </c>
      <c r="C1847" s="363" t="s">
        <v>21692</v>
      </c>
      <c r="D1847" s="364">
        <v>54.5</v>
      </c>
      <c r="E1847" s="365" t="s">
        <v>22769</v>
      </c>
    </row>
    <row r="1848" spans="1:5" ht="15" customHeight="1">
      <c r="A1848" s="361">
        <v>3439</v>
      </c>
      <c r="B1848" s="362" t="s">
        <v>24364</v>
      </c>
      <c r="C1848" s="363" t="s">
        <v>22034</v>
      </c>
      <c r="D1848" s="364">
        <v>54.5</v>
      </c>
      <c r="E1848" s="365" t="s">
        <v>22769</v>
      </c>
    </row>
    <row r="1849" spans="1:5" ht="15" customHeight="1">
      <c r="A1849" s="361">
        <v>3802</v>
      </c>
      <c r="B1849" s="362" t="s">
        <v>22332</v>
      </c>
      <c r="C1849" s="363" t="s">
        <v>21691</v>
      </c>
      <c r="D1849" s="364">
        <v>11.88</v>
      </c>
      <c r="E1849" s="365" t="s">
        <v>22769</v>
      </c>
    </row>
    <row r="1850" spans="1:5" ht="15" customHeight="1">
      <c r="A1850" s="361">
        <v>419</v>
      </c>
      <c r="B1850" s="362" t="s">
        <v>24365</v>
      </c>
      <c r="C1850" s="363" t="s">
        <v>21691</v>
      </c>
      <c r="D1850" s="364">
        <v>3.54</v>
      </c>
      <c r="E1850" s="365" t="s">
        <v>22769</v>
      </c>
    </row>
    <row r="1851" spans="1:5" ht="15" customHeight="1">
      <c r="A1851" s="361">
        <v>3803</v>
      </c>
      <c r="B1851" s="362" t="s">
        <v>22228</v>
      </c>
      <c r="C1851" s="363" t="s">
        <v>21691</v>
      </c>
      <c r="D1851" s="364">
        <v>4.3499999999999996</v>
      </c>
      <c r="E1851" s="365" t="s">
        <v>22769</v>
      </c>
    </row>
    <row r="1852" spans="1:5" ht="15" customHeight="1">
      <c r="A1852" s="361">
        <v>3804</v>
      </c>
      <c r="B1852" s="362" t="s">
        <v>24366</v>
      </c>
      <c r="C1852" s="363" t="s">
        <v>21691</v>
      </c>
      <c r="D1852" s="364">
        <v>7.25</v>
      </c>
      <c r="E1852" s="365" t="s">
        <v>22769</v>
      </c>
    </row>
    <row r="1853" spans="1:5" ht="15" customHeight="1">
      <c r="A1853" s="361">
        <v>420</v>
      </c>
      <c r="B1853" s="362" t="s">
        <v>24367</v>
      </c>
      <c r="C1853" s="363" t="s">
        <v>21691</v>
      </c>
      <c r="D1853" s="364">
        <v>7.85</v>
      </c>
      <c r="E1853" s="365" t="s">
        <v>22769</v>
      </c>
    </row>
    <row r="1854" spans="1:5" ht="15" customHeight="1">
      <c r="A1854" s="361">
        <v>421</v>
      </c>
      <c r="B1854" s="362" t="s">
        <v>24368</v>
      </c>
      <c r="C1854" s="363" t="s">
        <v>21691</v>
      </c>
      <c r="D1854" s="364">
        <v>14.05</v>
      </c>
      <c r="E1854" s="365" t="s">
        <v>22769</v>
      </c>
    </row>
    <row r="1855" spans="1:5" ht="15" customHeight="1">
      <c r="A1855" s="361">
        <v>3805</v>
      </c>
      <c r="B1855" s="362" t="s">
        <v>24369</v>
      </c>
      <c r="C1855" s="363" t="s">
        <v>21691</v>
      </c>
      <c r="D1855" s="364">
        <v>4.8499999999999996</v>
      </c>
      <c r="E1855" s="365" t="s">
        <v>22769</v>
      </c>
    </row>
    <row r="1856" spans="1:5" ht="15" customHeight="1">
      <c r="A1856" s="361">
        <v>3806</v>
      </c>
      <c r="B1856" s="362" t="s">
        <v>24370</v>
      </c>
      <c r="C1856" s="363" t="s">
        <v>21691</v>
      </c>
      <c r="D1856" s="364">
        <v>6.6</v>
      </c>
      <c r="E1856" s="365" t="s">
        <v>22769</v>
      </c>
    </row>
    <row r="1857" spans="1:5" ht="15" customHeight="1">
      <c r="A1857" s="361">
        <v>3807</v>
      </c>
      <c r="B1857" s="362" t="s">
        <v>24371</v>
      </c>
      <c r="C1857" s="363" t="s">
        <v>21691</v>
      </c>
      <c r="D1857" s="364">
        <v>33.5</v>
      </c>
      <c r="E1857" s="365" t="s">
        <v>22769</v>
      </c>
    </row>
    <row r="1858" spans="1:5" ht="15" customHeight="1">
      <c r="A1858" s="361">
        <v>3283</v>
      </c>
      <c r="B1858" s="362" t="s">
        <v>24372</v>
      </c>
      <c r="C1858" s="363" t="s">
        <v>21691</v>
      </c>
      <c r="D1858" s="364">
        <v>10</v>
      </c>
      <c r="E1858" s="365" t="s">
        <v>22769</v>
      </c>
    </row>
    <row r="1859" spans="1:5" ht="15" customHeight="1">
      <c r="A1859" s="361">
        <v>3284</v>
      </c>
      <c r="B1859" s="362" t="s">
        <v>24373</v>
      </c>
      <c r="C1859" s="363" t="s">
        <v>21691</v>
      </c>
      <c r="D1859" s="364">
        <v>14.82</v>
      </c>
      <c r="E1859" s="365" t="s">
        <v>22769</v>
      </c>
    </row>
    <row r="1860" spans="1:5" ht="15" customHeight="1">
      <c r="A1860" s="361">
        <v>3808</v>
      </c>
      <c r="B1860" s="362" t="s">
        <v>24374</v>
      </c>
      <c r="C1860" s="363" t="s">
        <v>21691</v>
      </c>
      <c r="D1860" s="364">
        <v>21</v>
      </c>
      <c r="E1860" s="365" t="s">
        <v>22769</v>
      </c>
    </row>
    <row r="1861" spans="1:5" ht="15" customHeight="1">
      <c r="A1861" s="361">
        <v>3809</v>
      </c>
      <c r="B1861" s="362" t="s">
        <v>24375</v>
      </c>
      <c r="C1861" s="363" t="s">
        <v>21691</v>
      </c>
      <c r="D1861" s="364">
        <v>6.45</v>
      </c>
      <c r="E1861" s="365" t="s">
        <v>22769</v>
      </c>
    </row>
    <row r="1862" spans="1:5" ht="15" customHeight="1">
      <c r="A1862" s="361">
        <v>12538</v>
      </c>
      <c r="B1862" s="362" t="s">
        <v>24376</v>
      </c>
      <c r="C1862" s="363" t="s">
        <v>21691</v>
      </c>
      <c r="D1862" s="364">
        <v>8.3000000000000007</v>
      </c>
      <c r="E1862" s="365" t="s">
        <v>22769</v>
      </c>
    </row>
    <row r="1863" spans="1:5" ht="15" customHeight="1">
      <c r="A1863" s="361">
        <v>11799</v>
      </c>
      <c r="B1863" s="362" t="s">
        <v>24377</v>
      </c>
      <c r="C1863" s="363" t="s">
        <v>21691</v>
      </c>
      <c r="D1863" s="364">
        <v>43.69</v>
      </c>
      <c r="E1863" s="365" t="s">
        <v>22769</v>
      </c>
    </row>
    <row r="1864" spans="1:5" ht="15" customHeight="1">
      <c r="A1864" s="361">
        <v>3162</v>
      </c>
      <c r="B1864" s="362" t="s">
        <v>24378</v>
      </c>
      <c r="C1864" s="363" t="s">
        <v>21691</v>
      </c>
      <c r="D1864" s="364">
        <v>12.25</v>
      </c>
      <c r="E1864" s="365" t="s">
        <v>22769</v>
      </c>
    </row>
    <row r="1865" spans="1:5" ht="15" customHeight="1">
      <c r="A1865" s="361">
        <v>3171</v>
      </c>
      <c r="B1865" s="362" t="s">
        <v>24379</v>
      </c>
      <c r="C1865" s="363" t="s">
        <v>41</v>
      </c>
      <c r="D1865" s="364">
        <v>17.100000000000001</v>
      </c>
      <c r="E1865" s="365" t="s">
        <v>22769</v>
      </c>
    </row>
    <row r="1866" spans="1:5" ht="15" customHeight="1">
      <c r="A1866" s="361">
        <v>7850</v>
      </c>
      <c r="B1866" s="362" t="s">
        <v>24380</v>
      </c>
      <c r="C1866" s="363" t="s">
        <v>21691</v>
      </c>
      <c r="D1866" s="364">
        <v>26.18</v>
      </c>
      <c r="E1866" s="365" t="s">
        <v>22769</v>
      </c>
    </row>
    <row r="1867" spans="1:5" ht="15" customHeight="1">
      <c r="A1867" s="361">
        <v>3314</v>
      </c>
      <c r="B1867" s="362" t="s">
        <v>24381</v>
      </c>
      <c r="C1867" s="363" t="s">
        <v>21691</v>
      </c>
      <c r="D1867" s="364">
        <v>27.02</v>
      </c>
    </row>
    <row r="1868" spans="1:5" ht="15" customHeight="1">
      <c r="A1868" s="361">
        <v>13194</v>
      </c>
      <c r="B1868" s="362" t="s">
        <v>22229</v>
      </c>
      <c r="C1868" s="363" t="s">
        <v>21691</v>
      </c>
      <c r="D1868" s="364">
        <v>15.17</v>
      </c>
    </row>
    <row r="1869" spans="1:5" ht="15" customHeight="1">
      <c r="A1869" s="361">
        <v>3890</v>
      </c>
      <c r="B1869" s="362" t="s">
        <v>24382</v>
      </c>
      <c r="C1869" s="363" t="s">
        <v>21691</v>
      </c>
      <c r="D1869" s="364">
        <v>3.09</v>
      </c>
      <c r="E1869" s="365" t="s">
        <v>22769</v>
      </c>
    </row>
    <row r="1870" spans="1:5" ht="15" customHeight="1">
      <c r="A1870" s="361">
        <v>8331</v>
      </c>
      <c r="B1870" s="362" t="s">
        <v>24383</v>
      </c>
      <c r="C1870" s="363" t="s">
        <v>21691</v>
      </c>
      <c r="D1870" s="364">
        <v>4.92</v>
      </c>
      <c r="E1870" s="365" t="s">
        <v>22769</v>
      </c>
    </row>
    <row r="1871" spans="1:5" ht="15" customHeight="1">
      <c r="A1871" s="361">
        <v>4614</v>
      </c>
      <c r="B1871" s="362" t="s">
        <v>24384</v>
      </c>
      <c r="C1871" s="363" t="s">
        <v>21691</v>
      </c>
      <c r="D1871" s="364">
        <v>1.99</v>
      </c>
      <c r="E1871" s="365" t="s">
        <v>22769</v>
      </c>
    </row>
    <row r="1872" spans="1:5" ht="15" customHeight="1">
      <c r="A1872" s="361">
        <v>688</v>
      </c>
      <c r="B1872" s="362" t="s">
        <v>24385</v>
      </c>
      <c r="C1872" s="363" t="s">
        <v>21692</v>
      </c>
      <c r="D1872" s="364">
        <v>106.54</v>
      </c>
      <c r="E1872" s="365" t="s">
        <v>22769</v>
      </c>
    </row>
    <row r="1873" spans="1:5" ht="15" customHeight="1">
      <c r="A1873" s="361">
        <v>13568</v>
      </c>
      <c r="B1873" s="362" t="s">
        <v>24386</v>
      </c>
      <c r="C1873" s="363" t="s">
        <v>21681</v>
      </c>
      <c r="D1873" s="364">
        <v>64.23</v>
      </c>
    </row>
    <row r="1874" spans="1:5" ht="15" customHeight="1">
      <c r="A1874" s="361">
        <v>3979</v>
      </c>
      <c r="B1874" s="362" t="s">
        <v>24387</v>
      </c>
      <c r="C1874" s="363" t="s">
        <v>21691</v>
      </c>
      <c r="D1874" s="364">
        <v>2.38</v>
      </c>
      <c r="E1874" s="365" t="s">
        <v>22769</v>
      </c>
    </row>
    <row r="1875" spans="1:5" ht="15" customHeight="1">
      <c r="A1875" s="361">
        <v>960</v>
      </c>
      <c r="B1875" s="362" t="s">
        <v>24388</v>
      </c>
      <c r="C1875" s="363" t="s">
        <v>21691</v>
      </c>
      <c r="D1875" s="364">
        <v>4.18</v>
      </c>
      <c r="E1875" s="365" t="s">
        <v>22769</v>
      </c>
    </row>
    <row r="1876" spans="1:5" ht="15" customHeight="1">
      <c r="A1876" s="361">
        <v>10628</v>
      </c>
      <c r="B1876" s="362" t="s">
        <v>24389</v>
      </c>
      <c r="C1876" s="363" t="s">
        <v>21691</v>
      </c>
      <c r="D1876" s="364">
        <v>3.73</v>
      </c>
    </row>
    <row r="1877" spans="1:5" ht="15" customHeight="1">
      <c r="A1877" s="361">
        <v>962</v>
      </c>
      <c r="B1877" s="362" t="s">
        <v>24390</v>
      </c>
      <c r="C1877" s="363" t="s">
        <v>21691</v>
      </c>
      <c r="D1877" s="364">
        <v>24.45</v>
      </c>
      <c r="E1877" s="365" t="s">
        <v>22769</v>
      </c>
    </row>
    <row r="1878" spans="1:5" ht="15" customHeight="1">
      <c r="A1878" s="361">
        <v>963</v>
      </c>
      <c r="B1878" s="362" t="s">
        <v>24391</v>
      </c>
      <c r="C1878" s="363" t="s">
        <v>22034</v>
      </c>
      <c r="D1878" s="364">
        <v>105.38</v>
      </c>
    </row>
    <row r="1879" spans="1:5" ht="15" customHeight="1">
      <c r="A1879" s="361">
        <v>9480</v>
      </c>
      <c r="B1879" s="362" t="s">
        <v>24392</v>
      </c>
      <c r="C1879" s="363" t="s">
        <v>21691</v>
      </c>
      <c r="D1879" s="364">
        <v>6.91</v>
      </c>
    </row>
    <row r="1880" spans="1:5" ht="15" customHeight="1">
      <c r="A1880" s="361">
        <v>964</v>
      </c>
      <c r="B1880" s="362" t="s">
        <v>24393</v>
      </c>
      <c r="C1880" s="363" t="s">
        <v>21692</v>
      </c>
      <c r="D1880" s="364">
        <v>60</v>
      </c>
      <c r="E1880" s="365" t="s">
        <v>22769</v>
      </c>
    </row>
    <row r="1881" spans="1:5" ht="15" customHeight="1">
      <c r="A1881" s="361">
        <v>965</v>
      </c>
      <c r="B1881" s="362" t="s">
        <v>24394</v>
      </c>
      <c r="C1881" s="363" t="s">
        <v>21691</v>
      </c>
      <c r="D1881" s="364">
        <v>5.3</v>
      </c>
      <c r="E1881" s="365" t="s">
        <v>22769</v>
      </c>
    </row>
    <row r="1882" spans="1:5" ht="15" customHeight="1">
      <c r="A1882" s="361">
        <v>967</v>
      </c>
      <c r="B1882" s="362" t="s">
        <v>24395</v>
      </c>
      <c r="C1882" s="363" t="s">
        <v>21691</v>
      </c>
      <c r="D1882" s="364">
        <v>1.7</v>
      </c>
      <c r="E1882" s="365" t="s">
        <v>22769</v>
      </c>
    </row>
    <row r="1883" spans="1:5" ht="15" customHeight="1">
      <c r="A1883" s="361">
        <v>968</v>
      </c>
      <c r="B1883" s="362" t="s">
        <v>24396</v>
      </c>
      <c r="C1883" s="363" t="s">
        <v>21691</v>
      </c>
      <c r="D1883" s="364">
        <v>1.99</v>
      </c>
      <c r="E1883" s="365" t="s">
        <v>22769</v>
      </c>
    </row>
    <row r="1884" spans="1:5" ht="15" customHeight="1">
      <c r="A1884" s="361">
        <v>970</v>
      </c>
      <c r="B1884" s="362" t="s">
        <v>24397</v>
      </c>
      <c r="C1884" s="363" t="s">
        <v>21691</v>
      </c>
      <c r="D1884" s="364">
        <v>2.67</v>
      </c>
      <c r="E1884" s="365" t="s">
        <v>22769</v>
      </c>
    </row>
    <row r="1885" spans="1:5" ht="15" customHeight="1">
      <c r="A1885" s="361">
        <v>969</v>
      </c>
      <c r="B1885" s="362" t="s">
        <v>24398</v>
      </c>
      <c r="C1885" s="363" t="s">
        <v>21691</v>
      </c>
      <c r="D1885" s="364">
        <v>3.09</v>
      </c>
      <c r="E1885" s="365" t="s">
        <v>22769</v>
      </c>
    </row>
    <row r="1886" spans="1:5" ht="15" customHeight="1">
      <c r="A1886" s="361">
        <v>971</v>
      </c>
      <c r="B1886" s="362" t="s">
        <v>24399</v>
      </c>
      <c r="C1886" s="363" t="s">
        <v>21691</v>
      </c>
      <c r="D1886" s="364">
        <v>5.09</v>
      </c>
      <c r="E1886" s="365" t="s">
        <v>22769</v>
      </c>
    </row>
    <row r="1887" spans="1:5" ht="15" customHeight="1">
      <c r="A1887" s="361">
        <v>972</v>
      </c>
      <c r="B1887" s="362" t="s">
        <v>24400</v>
      </c>
      <c r="C1887" s="363" t="s">
        <v>21691</v>
      </c>
      <c r="D1887" s="364">
        <v>7.85</v>
      </c>
      <c r="E1887" s="365" t="s">
        <v>22769</v>
      </c>
    </row>
    <row r="1888" spans="1:5" ht="15" customHeight="1">
      <c r="A1888" s="361">
        <v>973</v>
      </c>
      <c r="B1888" s="362" t="s">
        <v>24401</v>
      </c>
      <c r="C1888" s="363" t="s">
        <v>21691</v>
      </c>
      <c r="D1888" s="364">
        <v>1.53</v>
      </c>
      <c r="E1888" s="365" t="s">
        <v>22769</v>
      </c>
    </row>
    <row r="1889" spans="1:5" ht="15" customHeight="1">
      <c r="A1889" s="361">
        <v>959</v>
      </c>
      <c r="B1889" s="362" t="s">
        <v>24402</v>
      </c>
      <c r="C1889" s="363" t="s">
        <v>21691</v>
      </c>
      <c r="D1889" s="364">
        <v>1.53</v>
      </c>
      <c r="E1889" s="365" t="s">
        <v>22769</v>
      </c>
    </row>
    <row r="1890" spans="1:5" ht="15" customHeight="1">
      <c r="A1890" s="361">
        <v>974</v>
      </c>
      <c r="B1890" s="362" t="s">
        <v>24403</v>
      </c>
      <c r="C1890" s="363" t="s">
        <v>21691</v>
      </c>
      <c r="D1890" s="364">
        <v>2.44</v>
      </c>
      <c r="E1890" s="365" t="s">
        <v>22769</v>
      </c>
    </row>
    <row r="1891" spans="1:5" ht="15" customHeight="1">
      <c r="A1891" s="361">
        <v>975</v>
      </c>
      <c r="B1891" s="362" t="s">
        <v>24404</v>
      </c>
      <c r="C1891" s="363" t="s">
        <v>21691</v>
      </c>
      <c r="D1891" s="364">
        <v>4.18</v>
      </c>
      <c r="E1891" s="365" t="s">
        <v>22769</v>
      </c>
    </row>
    <row r="1892" spans="1:5" ht="15" customHeight="1">
      <c r="A1892" s="361">
        <v>961</v>
      </c>
      <c r="B1892" s="362" t="s">
        <v>24405</v>
      </c>
      <c r="C1892" s="363" t="s">
        <v>21691</v>
      </c>
      <c r="D1892" s="364">
        <v>5.77</v>
      </c>
      <c r="E1892" s="365" t="s">
        <v>22769</v>
      </c>
    </row>
    <row r="1893" spans="1:5" ht="15" customHeight="1">
      <c r="A1893" s="361">
        <v>2938</v>
      </c>
      <c r="B1893" s="362" t="s">
        <v>24406</v>
      </c>
      <c r="C1893" s="363" t="s">
        <v>21691</v>
      </c>
      <c r="D1893" s="364">
        <v>0.46</v>
      </c>
      <c r="E1893" s="365" t="s">
        <v>22769</v>
      </c>
    </row>
    <row r="1894" spans="1:5" ht="15" customHeight="1">
      <c r="A1894" s="361">
        <v>4490</v>
      </c>
      <c r="B1894" s="362" t="s">
        <v>24407</v>
      </c>
      <c r="C1894" s="363" t="s">
        <v>22034</v>
      </c>
      <c r="D1894" s="364">
        <v>190</v>
      </c>
      <c r="E1894" s="365" t="s">
        <v>22769</v>
      </c>
    </row>
    <row r="1895" spans="1:5" ht="15" customHeight="1">
      <c r="A1895" s="361">
        <v>3450</v>
      </c>
      <c r="B1895" s="362" t="s">
        <v>24408</v>
      </c>
      <c r="C1895" s="363" t="s">
        <v>22034</v>
      </c>
      <c r="D1895" s="364">
        <v>190</v>
      </c>
      <c r="E1895" s="365" t="s">
        <v>22769</v>
      </c>
    </row>
    <row r="1896" spans="1:5" ht="15" customHeight="1">
      <c r="A1896" s="361">
        <v>3843</v>
      </c>
      <c r="B1896" s="362" t="s">
        <v>24409</v>
      </c>
      <c r="C1896" s="363" t="s">
        <v>22034</v>
      </c>
      <c r="D1896" s="364">
        <v>190</v>
      </c>
      <c r="E1896" s="365" t="s">
        <v>22769</v>
      </c>
    </row>
    <row r="1897" spans="1:5" ht="17.100000000000001" customHeight="1">
      <c r="A1897" s="361">
        <v>8243</v>
      </c>
      <c r="B1897" s="362" t="s">
        <v>24410</v>
      </c>
      <c r="C1897" s="363" t="s">
        <v>21681</v>
      </c>
      <c r="D1897" s="364">
        <v>0.9</v>
      </c>
      <c r="E1897" s="365" t="s">
        <v>22769</v>
      </c>
    </row>
    <row r="1898" spans="1:5" ht="15" customHeight="1">
      <c r="A1898" s="361">
        <v>8523</v>
      </c>
      <c r="B1898" s="362" t="s">
        <v>24411</v>
      </c>
      <c r="C1898" s="363" t="s">
        <v>21681</v>
      </c>
      <c r="D1898" s="364">
        <v>22.5</v>
      </c>
      <c r="E1898" s="365" t="s">
        <v>22769</v>
      </c>
    </row>
    <row r="1899" spans="1:5" ht="15" customHeight="1">
      <c r="A1899" s="361">
        <v>12513</v>
      </c>
      <c r="B1899" s="362" t="s">
        <v>24412</v>
      </c>
      <c r="C1899" s="363" t="s">
        <v>21681</v>
      </c>
      <c r="D1899" s="364">
        <v>1.79</v>
      </c>
    </row>
    <row r="1900" spans="1:5" ht="17.100000000000001" customHeight="1">
      <c r="A1900" s="361">
        <v>1900</v>
      </c>
      <c r="B1900" s="362" t="s">
        <v>24413</v>
      </c>
      <c r="C1900" s="363" t="s">
        <v>21681</v>
      </c>
      <c r="D1900" s="364">
        <v>46.47</v>
      </c>
      <c r="E1900" s="365" t="s">
        <v>22769</v>
      </c>
    </row>
    <row r="1901" spans="1:5" ht="15" customHeight="1">
      <c r="A1901" s="361">
        <v>3170</v>
      </c>
      <c r="B1901" s="362" t="s">
        <v>24414</v>
      </c>
      <c r="C1901" s="363" t="s">
        <v>21763</v>
      </c>
      <c r="D1901" s="364">
        <v>0.15</v>
      </c>
    </row>
    <row r="1902" spans="1:5" ht="17.100000000000001" customHeight="1">
      <c r="A1902" s="361">
        <v>11834</v>
      </c>
      <c r="B1902" s="362" t="s">
        <v>24415</v>
      </c>
      <c r="C1902" s="363" t="s">
        <v>21681</v>
      </c>
      <c r="D1902" s="364">
        <v>15.84</v>
      </c>
    </row>
    <row r="1903" spans="1:5" ht="17.100000000000001" customHeight="1">
      <c r="A1903" s="361">
        <v>7554</v>
      </c>
      <c r="B1903" s="362" t="s">
        <v>24416</v>
      </c>
      <c r="C1903" s="363" t="s">
        <v>21681</v>
      </c>
      <c r="D1903" s="364">
        <v>19.899999999999999</v>
      </c>
    </row>
    <row r="1904" spans="1:5" ht="15" customHeight="1">
      <c r="A1904" s="361">
        <v>1450</v>
      </c>
      <c r="B1904" s="362" t="s">
        <v>24417</v>
      </c>
      <c r="C1904" s="363" t="s">
        <v>21681</v>
      </c>
      <c r="D1904" s="364">
        <v>8.39</v>
      </c>
      <c r="E1904" s="365" t="s">
        <v>22769</v>
      </c>
    </row>
    <row r="1905" spans="1:5" ht="15" customHeight="1">
      <c r="A1905" s="361">
        <v>11871</v>
      </c>
      <c r="B1905" s="362" t="s">
        <v>24418</v>
      </c>
      <c r="C1905" s="363" t="s">
        <v>21681</v>
      </c>
      <c r="D1905" s="364">
        <v>7.62</v>
      </c>
    </row>
    <row r="1906" spans="1:5" ht="15" customHeight="1">
      <c r="A1906" s="361">
        <v>8689</v>
      </c>
      <c r="B1906" s="362" t="s">
        <v>24419</v>
      </c>
      <c r="C1906" s="363" t="s">
        <v>21681</v>
      </c>
      <c r="D1906" s="364">
        <v>13.89</v>
      </c>
      <c r="E1906" s="365" t="s">
        <v>22769</v>
      </c>
    </row>
    <row r="1907" spans="1:5" ht="15" customHeight="1">
      <c r="A1907" s="361">
        <v>11872</v>
      </c>
      <c r="B1907" s="362" t="s">
        <v>24420</v>
      </c>
      <c r="C1907" s="363" t="s">
        <v>21681</v>
      </c>
      <c r="D1907" s="364">
        <v>23.71</v>
      </c>
    </row>
    <row r="1908" spans="1:5" ht="15" customHeight="1">
      <c r="A1908" s="361">
        <v>11873</v>
      </c>
      <c r="B1908" s="362" t="s">
        <v>24421</v>
      </c>
      <c r="C1908" s="363" t="s">
        <v>21681</v>
      </c>
      <c r="D1908" s="364">
        <v>18.59</v>
      </c>
    </row>
    <row r="1909" spans="1:5" ht="15" customHeight="1">
      <c r="A1909" s="361">
        <v>11826</v>
      </c>
      <c r="B1909" s="362" t="s">
        <v>24422</v>
      </c>
      <c r="C1909" s="363" t="s">
        <v>21681</v>
      </c>
      <c r="D1909" s="364">
        <v>21.18</v>
      </c>
      <c r="E1909" s="365" t="s">
        <v>22769</v>
      </c>
    </row>
    <row r="1910" spans="1:5" ht="15" customHeight="1">
      <c r="A1910" s="361">
        <v>11874</v>
      </c>
      <c r="B1910" s="362" t="s">
        <v>24423</v>
      </c>
      <c r="C1910" s="363" t="s">
        <v>21681</v>
      </c>
      <c r="D1910" s="364">
        <v>34.01</v>
      </c>
    </row>
    <row r="1911" spans="1:5" ht="15" customHeight="1">
      <c r="A1911" s="361">
        <v>11875</v>
      </c>
      <c r="B1911" s="362" t="s">
        <v>24424</v>
      </c>
      <c r="C1911" s="363" t="s">
        <v>21681</v>
      </c>
      <c r="D1911" s="364">
        <v>26.31</v>
      </c>
    </row>
    <row r="1912" spans="1:5" ht="15" customHeight="1">
      <c r="A1912" s="361">
        <v>11876</v>
      </c>
      <c r="B1912" s="362" t="s">
        <v>24425</v>
      </c>
      <c r="C1912" s="363" t="s">
        <v>21681</v>
      </c>
      <c r="D1912" s="364">
        <v>28.89</v>
      </c>
    </row>
    <row r="1913" spans="1:5" ht="15" customHeight="1">
      <c r="A1913" s="361">
        <v>11877</v>
      </c>
      <c r="B1913" s="362" t="s">
        <v>24426</v>
      </c>
      <c r="C1913" s="363" t="s">
        <v>21681</v>
      </c>
      <c r="D1913" s="364">
        <v>36.159999999999997</v>
      </c>
      <c r="E1913" s="365" t="s">
        <v>22769</v>
      </c>
    </row>
    <row r="1914" spans="1:5" ht="15" customHeight="1">
      <c r="A1914" s="361">
        <v>11878</v>
      </c>
      <c r="B1914" s="362" t="s">
        <v>24427</v>
      </c>
      <c r="C1914" s="363" t="s">
        <v>21681</v>
      </c>
      <c r="D1914" s="364">
        <v>52.02</v>
      </c>
    </row>
    <row r="1915" spans="1:5" ht="15" customHeight="1">
      <c r="A1915" s="361">
        <v>11879</v>
      </c>
      <c r="B1915" s="362" t="s">
        <v>24428</v>
      </c>
      <c r="C1915" s="363" t="s">
        <v>21681</v>
      </c>
      <c r="D1915" s="364">
        <v>46.55</v>
      </c>
    </row>
    <row r="1916" spans="1:5" ht="15" customHeight="1">
      <c r="A1916" s="361">
        <v>11880</v>
      </c>
      <c r="B1916" s="362" t="s">
        <v>24429</v>
      </c>
      <c r="C1916" s="363" t="s">
        <v>21681</v>
      </c>
      <c r="D1916" s="364">
        <v>48.94</v>
      </c>
    </row>
    <row r="1917" spans="1:5" ht="15" customHeight="1">
      <c r="A1917" s="361">
        <v>9087</v>
      </c>
      <c r="B1917" s="362" t="s">
        <v>24430</v>
      </c>
      <c r="C1917" s="363" t="s">
        <v>21681</v>
      </c>
      <c r="D1917" s="364">
        <v>52.13</v>
      </c>
    </row>
    <row r="1918" spans="1:5" ht="15" customHeight="1">
      <c r="A1918" s="361">
        <v>11881</v>
      </c>
      <c r="B1918" s="362" t="s">
        <v>24431</v>
      </c>
      <c r="C1918" s="363" t="s">
        <v>21681</v>
      </c>
      <c r="D1918" s="364">
        <v>50.98</v>
      </c>
      <c r="E1918" s="365" t="s">
        <v>22769</v>
      </c>
    </row>
    <row r="1919" spans="1:5" ht="15" customHeight="1">
      <c r="A1919" s="361">
        <v>11882</v>
      </c>
      <c r="B1919" s="362" t="s">
        <v>24432</v>
      </c>
      <c r="C1919" s="363" t="s">
        <v>21681</v>
      </c>
      <c r="D1919" s="364">
        <v>98.96</v>
      </c>
    </row>
    <row r="1920" spans="1:5" ht="15" customHeight="1">
      <c r="A1920" s="361">
        <v>11883</v>
      </c>
      <c r="B1920" s="362" t="s">
        <v>24433</v>
      </c>
      <c r="C1920" s="363" t="s">
        <v>21681</v>
      </c>
      <c r="D1920" s="364">
        <v>98.96</v>
      </c>
    </row>
    <row r="1921" spans="1:5" ht="15" customHeight="1">
      <c r="A1921" s="361">
        <v>11884</v>
      </c>
      <c r="B1921" s="362" t="s">
        <v>24434</v>
      </c>
      <c r="C1921" s="363" t="s">
        <v>21681</v>
      </c>
      <c r="D1921" s="364">
        <v>99.26</v>
      </c>
    </row>
    <row r="1922" spans="1:5" ht="15" customHeight="1">
      <c r="A1922" s="361">
        <v>11885</v>
      </c>
      <c r="B1922" s="362" t="s">
        <v>24435</v>
      </c>
      <c r="C1922" s="363" t="s">
        <v>21681</v>
      </c>
      <c r="D1922" s="364">
        <v>117.73</v>
      </c>
    </row>
    <row r="1923" spans="1:5" ht="15" customHeight="1">
      <c r="A1923" s="361">
        <v>11886</v>
      </c>
      <c r="B1923" s="362" t="s">
        <v>24436</v>
      </c>
      <c r="C1923" s="363" t="s">
        <v>21681</v>
      </c>
      <c r="D1923" s="364">
        <v>120.07</v>
      </c>
    </row>
    <row r="1924" spans="1:5" ht="15" customHeight="1">
      <c r="A1924" s="361">
        <v>11887</v>
      </c>
      <c r="B1924" s="362" t="s">
        <v>24437</v>
      </c>
      <c r="C1924" s="363" t="s">
        <v>21681</v>
      </c>
      <c r="D1924" s="364">
        <v>158.91</v>
      </c>
      <c r="E1924" s="365" t="s">
        <v>22769</v>
      </c>
    </row>
    <row r="1925" spans="1:5" ht="15" customHeight="1">
      <c r="A1925" s="361">
        <v>11888</v>
      </c>
      <c r="B1925" s="362" t="s">
        <v>24438</v>
      </c>
      <c r="C1925" s="363" t="s">
        <v>21681</v>
      </c>
      <c r="D1925" s="364">
        <v>258.66000000000003</v>
      </c>
    </row>
    <row r="1926" spans="1:5" ht="15" customHeight="1">
      <c r="A1926" s="361">
        <v>11889</v>
      </c>
      <c r="B1926" s="362" t="s">
        <v>24439</v>
      </c>
      <c r="C1926" s="363" t="s">
        <v>21681</v>
      </c>
      <c r="D1926" s="364">
        <v>258.66000000000003</v>
      </c>
    </row>
    <row r="1927" spans="1:5" ht="15" customHeight="1">
      <c r="A1927" s="361">
        <v>11890</v>
      </c>
      <c r="B1927" s="362" t="s">
        <v>24440</v>
      </c>
      <c r="C1927" s="363" t="s">
        <v>21681</v>
      </c>
      <c r="D1927" s="364">
        <v>258.66000000000003</v>
      </c>
    </row>
    <row r="1928" spans="1:5" ht="15" customHeight="1">
      <c r="A1928" s="361">
        <v>11891</v>
      </c>
      <c r="B1928" s="362" t="s">
        <v>24441</v>
      </c>
      <c r="C1928" s="363" t="s">
        <v>21681</v>
      </c>
      <c r="D1928" s="364">
        <v>258.66000000000003</v>
      </c>
    </row>
    <row r="1929" spans="1:5" ht="15" customHeight="1">
      <c r="A1929" s="361">
        <v>11892</v>
      </c>
      <c r="B1929" s="362" t="s">
        <v>24442</v>
      </c>
      <c r="C1929" s="363" t="s">
        <v>21681</v>
      </c>
      <c r="D1929" s="364">
        <v>258.66000000000003</v>
      </c>
    </row>
    <row r="1930" spans="1:5" ht="15" customHeight="1">
      <c r="A1930" s="361">
        <v>11893</v>
      </c>
      <c r="B1930" s="362" t="s">
        <v>24443</v>
      </c>
      <c r="C1930" s="363" t="s">
        <v>21681</v>
      </c>
      <c r="D1930" s="364">
        <v>258.66000000000003</v>
      </c>
    </row>
    <row r="1931" spans="1:5" ht="15" customHeight="1">
      <c r="A1931" s="361">
        <v>11894</v>
      </c>
      <c r="B1931" s="362" t="s">
        <v>24444</v>
      </c>
      <c r="C1931" s="363" t="s">
        <v>21681</v>
      </c>
      <c r="D1931" s="364">
        <v>258.66000000000003</v>
      </c>
    </row>
    <row r="1932" spans="1:5" ht="15" customHeight="1">
      <c r="A1932" s="361">
        <v>9267</v>
      </c>
      <c r="B1932" s="362" t="s">
        <v>24445</v>
      </c>
      <c r="C1932" s="363" t="s">
        <v>21681</v>
      </c>
      <c r="D1932" s="364">
        <v>9.64</v>
      </c>
    </row>
    <row r="1933" spans="1:5" ht="15" customHeight="1">
      <c r="A1933" s="361">
        <v>9266</v>
      </c>
      <c r="B1933" s="362" t="s">
        <v>24446</v>
      </c>
      <c r="C1933" s="363" t="s">
        <v>21681</v>
      </c>
      <c r="D1933" s="364">
        <v>28.04</v>
      </c>
    </row>
    <row r="1934" spans="1:5" ht="15" customHeight="1">
      <c r="A1934" s="361">
        <v>8953</v>
      </c>
      <c r="B1934" s="362" t="s">
        <v>24447</v>
      </c>
      <c r="C1934" s="363" t="s">
        <v>21681</v>
      </c>
      <c r="D1934" s="364">
        <v>4.1399999999999997</v>
      </c>
      <c r="E1934" s="365" t="s">
        <v>22769</v>
      </c>
    </row>
    <row r="1935" spans="1:5" ht="15" customHeight="1">
      <c r="A1935" s="361">
        <v>7326</v>
      </c>
      <c r="B1935" s="362" t="s">
        <v>24448</v>
      </c>
      <c r="C1935" s="363" t="s">
        <v>21681</v>
      </c>
      <c r="D1935" s="364">
        <v>27.13</v>
      </c>
    </row>
    <row r="1936" spans="1:5" ht="15" customHeight="1">
      <c r="A1936" s="361">
        <v>737</v>
      </c>
      <c r="B1936" s="362" t="s">
        <v>24449</v>
      </c>
      <c r="C1936" s="363" t="s">
        <v>21681</v>
      </c>
      <c r="D1936" s="364">
        <v>5.37</v>
      </c>
      <c r="E1936" s="365" t="s">
        <v>22769</v>
      </c>
    </row>
    <row r="1937" spans="1:5" ht="15" customHeight="1">
      <c r="A1937" s="361">
        <v>738</v>
      </c>
      <c r="B1937" s="362" t="s">
        <v>24450</v>
      </c>
      <c r="C1937" s="363" t="s">
        <v>21681</v>
      </c>
      <c r="D1937" s="364">
        <v>12.12</v>
      </c>
      <c r="E1937" s="365" t="s">
        <v>22769</v>
      </c>
    </row>
    <row r="1938" spans="1:5" ht="15" customHeight="1">
      <c r="A1938" s="361">
        <v>739</v>
      </c>
      <c r="B1938" s="362" t="s">
        <v>24451</v>
      </c>
      <c r="C1938" s="363" t="s">
        <v>21681</v>
      </c>
      <c r="D1938" s="364">
        <v>20.81</v>
      </c>
      <c r="E1938" s="365" t="s">
        <v>22769</v>
      </c>
    </row>
    <row r="1939" spans="1:5" ht="15" customHeight="1">
      <c r="A1939" s="361">
        <v>740</v>
      </c>
      <c r="B1939" s="362" t="s">
        <v>24452</v>
      </c>
      <c r="C1939" s="363" t="s">
        <v>21681</v>
      </c>
      <c r="D1939" s="364">
        <v>40.909999999999997</v>
      </c>
      <c r="E1939" s="365" t="s">
        <v>22769</v>
      </c>
    </row>
    <row r="1940" spans="1:5" ht="15" customHeight="1">
      <c r="A1940" s="361">
        <v>741</v>
      </c>
      <c r="B1940" s="362" t="s">
        <v>24453</v>
      </c>
      <c r="C1940" s="363" t="s">
        <v>21681</v>
      </c>
      <c r="D1940" s="364">
        <v>62.78</v>
      </c>
      <c r="E1940" s="365" t="s">
        <v>22769</v>
      </c>
    </row>
    <row r="1941" spans="1:5" ht="15" customHeight="1">
      <c r="A1941" s="361">
        <v>742</v>
      </c>
      <c r="B1941" s="362" t="s">
        <v>24454</v>
      </c>
      <c r="C1941" s="363" t="s">
        <v>21681</v>
      </c>
      <c r="D1941" s="364">
        <v>99.66</v>
      </c>
      <c r="E1941" s="365" t="s">
        <v>22769</v>
      </c>
    </row>
    <row r="1942" spans="1:5" ht="15" customHeight="1">
      <c r="A1942" s="361">
        <v>743</v>
      </c>
      <c r="B1942" s="362" t="s">
        <v>24455</v>
      </c>
      <c r="C1942" s="363" t="s">
        <v>21681</v>
      </c>
      <c r="D1942" s="364">
        <v>347.03</v>
      </c>
      <c r="E1942" s="365" t="s">
        <v>22769</v>
      </c>
    </row>
    <row r="1943" spans="1:5" ht="15" customHeight="1">
      <c r="A1943" s="361">
        <v>744</v>
      </c>
      <c r="B1943" s="362" t="s">
        <v>24456</v>
      </c>
      <c r="C1943" s="363" t="s">
        <v>21681</v>
      </c>
      <c r="D1943" s="364">
        <v>332.77</v>
      </c>
      <c r="E1943" s="365" t="s">
        <v>22769</v>
      </c>
    </row>
    <row r="1944" spans="1:5" ht="15" customHeight="1">
      <c r="A1944" s="361">
        <v>745</v>
      </c>
      <c r="B1944" s="362" t="s">
        <v>24457</v>
      </c>
      <c r="C1944" s="363" t="s">
        <v>21681</v>
      </c>
      <c r="D1944" s="364">
        <v>822.28</v>
      </c>
      <c r="E1944" s="365" t="s">
        <v>22769</v>
      </c>
    </row>
    <row r="1945" spans="1:5" ht="15" customHeight="1">
      <c r="A1945" s="361">
        <v>8404</v>
      </c>
      <c r="B1945" s="362" t="s">
        <v>24458</v>
      </c>
      <c r="C1945" s="363" t="s">
        <v>21681</v>
      </c>
      <c r="D1945" s="364">
        <v>5.37</v>
      </c>
      <c r="E1945" s="365" t="s">
        <v>22769</v>
      </c>
    </row>
    <row r="1946" spans="1:5" ht="15" customHeight="1">
      <c r="A1946" s="361">
        <v>8405</v>
      </c>
      <c r="B1946" s="362" t="s">
        <v>24459</v>
      </c>
      <c r="C1946" s="363" t="s">
        <v>21681</v>
      </c>
      <c r="D1946" s="364">
        <v>25.27</v>
      </c>
    </row>
    <row r="1947" spans="1:5" ht="15" customHeight="1">
      <c r="A1947" s="361">
        <v>8403</v>
      </c>
      <c r="B1947" s="362" t="s">
        <v>24460</v>
      </c>
      <c r="C1947" s="363" t="s">
        <v>21681</v>
      </c>
      <c r="D1947" s="364">
        <v>25.22</v>
      </c>
    </row>
    <row r="1948" spans="1:5" ht="15" customHeight="1">
      <c r="A1948" s="361">
        <v>8351</v>
      </c>
      <c r="B1948" s="362" t="s">
        <v>24461</v>
      </c>
      <c r="C1948" s="363" t="s">
        <v>21681</v>
      </c>
      <c r="D1948" s="364">
        <v>26.7</v>
      </c>
    </row>
    <row r="1949" spans="1:5" ht="15" customHeight="1">
      <c r="A1949" s="361">
        <v>8350</v>
      </c>
      <c r="B1949" s="362" t="s">
        <v>24462</v>
      </c>
      <c r="C1949" s="363" t="s">
        <v>21681</v>
      </c>
      <c r="D1949" s="364">
        <v>22.03</v>
      </c>
    </row>
    <row r="1950" spans="1:5" ht="15" customHeight="1">
      <c r="A1950" s="361">
        <v>8349</v>
      </c>
      <c r="B1950" s="362" t="s">
        <v>24463</v>
      </c>
      <c r="C1950" s="363" t="s">
        <v>21681</v>
      </c>
      <c r="D1950" s="364">
        <v>50.76</v>
      </c>
    </row>
    <row r="1951" spans="1:5" ht="15" customHeight="1">
      <c r="A1951" s="361">
        <v>8348</v>
      </c>
      <c r="B1951" s="362" t="s">
        <v>24464</v>
      </c>
      <c r="C1951" s="363" t="s">
        <v>21681</v>
      </c>
      <c r="D1951" s="364">
        <v>8.84</v>
      </c>
    </row>
    <row r="1952" spans="1:5" ht="15" customHeight="1">
      <c r="A1952" s="361">
        <v>7481</v>
      </c>
      <c r="B1952" s="362" t="s">
        <v>24465</v>
      </c>
      <c r="C1952" s="363" t="s">
        <v>21681</v>
      </c>
      <c r="D1952" s="364">
        <v>7.3</v>
      </c>
    </row>
    <row r="1953" spans="1:5" ht="15" customHeight="1">
      <c r="A1953" s="361">
        <v>9634</v>
      </c>
      <c r="B1953" s="362" t="s">
        <v>24466</v>
      </c>
      <c r="C1953" s="363" t="s">
        <v>21681</v>
      </c>
      <c r="D1953" s="364">
        <v>30.38</v>
      </c>
    </row>
    <row r="1954" spans="1:5" ht="15" customHeight="1">
      <c r="A1954" s="361">
        <v>6479</v>
      </c>
      <c r="B1954" s="362" t="s">
        <v>24467</v>
      </c>
      <c r="C1954" s="363" t="s">
        <v>21681</v>
      </c>
      <c r="D1954" s="364">
        <v>15.11</v>
      </c>
    </row>
    <row r="1955" spans="1:5" ht="15" customHeight="1">
      <c r="A1955" s="361">
        <v>7533</v>
      </c>
      <c r="B1955" s="362" t="s">
        <v>24468</v>
      </c>
      <c r="C1955" s="363" t="s">
        <v>21681</v>
      </c>
      <c r="D1955" s="364">
        <v>19.2</v>
      </c>
    </row>
    <row r="1956" spans="1:5" ht="15" customHeight="1">
      <c r="A1956" s="361">
        <v>11705</v>
      </c>
      <c r="B1956" s="362" t="s">
        <v>24469</v>
      </c>
      <c r="C1956" s="363" t="s">
        <v>21681</v>
      </c>
      <c r="D1956" s="364">
        <v>518.69000000000005</v>
      </c>
    </row>
    <row r="1957" spans="1:5" ht="15" customHeight="1">
      <c r="A1957" s="361">
        <v>6491</v>
      </c>
      <c r="B1957" s="362" t="s">
        <v>24470</v>
      </c>
      <c r="C1957" s="363" t="s">
        <v>21681</v>
      </c>
      <c r="D1957" s="364">
        <v>2.98</v>
      </c>
      <c r="E1957" s="365" t="s">
        <v>22769</v>
      </c>
    </row>
    <row r="1958" spans="1:5" ht="15" customHeight="1">
      <c r="A1958" s="361">
        <v>6490</v>
      </c>
      <c r="B1958" s="362" t="s">
        <v>24471</v>
      </c>
      <c r="C1958" s="363" t="s">
        <v>21681</v>
      </c>
      <c r="D1958" s="364">
        <v>5.74</v>
      </c>
      <c r="E1958" s="365" t="s">
        <v>22769</v>
      </c>
    </row>
    <row r="1959" spans="1:5" ht="15" customHeight="1">
      <c r="A1959" s="361">
        <v>6489</v>
      </c>
      <c r="B1959" s="362" t="s">
        <v>24472</v>
      </c>
      <c r="C1959" s="363" t="s">
        <v>21681</v>
      </c>
      <c r="D1959" s="364">
        <v>11.51</v>
      </c>
      <c r="E1959" s="365" t="s">
        <v>22769</v>
      </c>
    </row>
    <row r="1960" spans="1:5" ht="15" customHeight="1">
      <c r="A1960" s="361">
        <v>6488</v>
      </c>
      <c r="B1960" s="362" t="s">
        <v>24473</v>
      </c>
      <c r="C1960" s="363" t="s">
        <v>21681</v>
      </c>
      <c r="D1960" s="364">
        <v>25.41</v>
      </c>
      <c r="E1960" s="365" t="s">
        <v>22769</v>
      </c>
    </row>
    <row r="1961" spans="1:5" ht="15" customHeight="1">
      <c r="A1961" s="361">
        <v>1417</v>
      </c>
      <c r="B1961" s="362" t="s">
        <v>24474</v>
      </c>
      <c r="C1961" s="363" t="s">
        <v>21681</v>
      </c>
      <c r="D1961" s="364">
        <v>172.54</v>
      </c>
      <c r="E1961" s="365" t="s">
        <v>22769</v>
      </c>
    </row>
    <row r="1962" spans="1:5" ht="15" customHeight="1">
      <c r="A1962" s="361">
        <v>8402</v>
      </c>
      <c r="B1962" s="362" t="s">
        <v>24475</v>
      </c>
      <c r="C1962" s="363" t="s">
        <v>21681</v>
      </c>
      <c r="D1962" s="364">
        <v>26.47</v>
      </c>
    </row>
    <row r="1963" spans="1:5" ht="15" customHeight="1">
      <c r="A1963" s="361">
        <v>11836</v>
      </c>
      <c r="B1963" s="362" t="s">
        <v>24476</v>
      </c>
      <c r="C1963" s="363" t="s">
        <v>21681</v>
      </c>
      <c r="D1963" s="364">
        <v>22.67</v>
      </c>
    </row>
    <row r="1964" spans="1:5" ht="15" customHeight="1">
      <c r="A1964" s="361">
        <v>11835</v>
      </c>
      <c r="B1964" s="362" t="s">
        <v>24477</v>
      </c>
      <c r="C1964" s="363" t="s">
        <v>21681</v>
      </c>
      <c r="D1964" s="364">
        <v>24.92</v>
      </c>
    </row>
    <row r="1965" spans="1:5" ht="15" customHeight="1">
      <c r="A1965" s="361">
        <v>11636</v>
      </c>
      <c r="B1965" s="362" t="s">
        <v>24478</v>
      </c>
      <c r="C1965" s="363" t="s">
        <v>21681</v>
      </c>
      <c r="D1965" s="364">
        <v>84.69</v>
      </c>
    </row>
    <row r="1966" spans="1:5" ht="15" customHeight="1">
      <c r="A1966" s="361">
        <v>11703</v>
      </c>
      <c r="B1966" s="362" t="s">
        <v>24479</v>
      </c>
      <c r="C1966" s="363" t="s">
        <v>21681</v>
      </c>
      <c r="D1966" s="364">
        <v>185.82</v>
      </c>
    </row>
    <row r="1967" spans="1:5" ht="17.100000000000001" customHeight="1">
      <c r="A1967" s="361">
        <v>11706</v>
      </c>
      <c r="B1967" s="362" t="s">
        <v>24480</v>
      </c>
      <c r="C1967" s="363" t="s">
        <v>21681</v>
      </c>
      <c r="D1967" s="364">
        <v>466.86</v>
      </c>
    </row>
    <row r="1968" spans="1:5" ht="15" customHeight="1">
      <c r="A1968" s="361">
        <v>2056</v>
      </c>
      <c r="B1968" s="362" t="s">
        <v>24481</v>
      </c>
      <c r="C1968" s="363" t="s">
        <v>21681</v>
      </c>
      <c r="D1968" s="364">
        <v>103.63</v>
      </c>
    </row>
    <row r="1969" spans="1:5" ht="15" customHeight="1">
      <c r="A1969" s="361">
        <v>2057</v>
      </c>
      <c r="B1969" s="362" t="s">
        <v>24482</v>
      </c>
      <c r="C1969" s="363" t="s">
        <v>21681</v>
      </c>
      <c r="D1969" s="364">
        <v>114.5</v>
      </c>
    </row>
    <row r="1970" spans="1:5" ht="15" customHeight="1">
      <c r="A1970" s="361">
        <v>2058</v>
      </c>
      <c r="B1970" s="362" t="s">
        <v>24483</v>
      </c>
      <c r="C1970" s="363" t="s">
        <v>21681</v>
      </c>
      <c r="D1970" s="364">
        <v>139.72</v>
      </c>
    </row>
    <row r="1971" spans="1:5" ht="15" customHeight="1">
      <c r="A1971" s="361">
        <v>2059</v>
      </c>
      <c r="B1971" s="362" t="s">
        <v>24484</v>
      </c>
      <c r="C1971" s="363" t="s">
        <v>21681</v>
      </c>
      <c r="D1971" s="364">
        <v>150.9</v>
      </c>
    </row>
    <row r="1972" spans="1:5" ht="15" customHeight="1">
      <c r="A1972" s="361">
        <v>2060</v>
      </c>
      <c r="B1972" s="362" t="s">
        <v>24485</v>
      </c>
      <c r="C1972" s="363" t="s">
        <v>21681</v>
      </c>
      <c r="D1972" s="364">
        <v>188.74</v>
      </c>
    </row>
    <row r="1973" spans="1:5" ht="15" customHeight="1">
      <c r="A1973" s="361">
        <v>2061</v>
      </c>
      <c r="B1973" s="362" t="s">
        <v>24486</v>
      </c>
      <c r="C1973" s="363" t="s">
        <v>21681</v>
      </c>
      <c r="D1973" s="364">
        <v>208.56</v>
      </c>
    </row>
    <row r="1974" spans="1:5" ht="15" customHeight="1">
      <c r="A1974" s="361">
        <v>2118</v>
      </c>
      <c r="B1974" s="362" t="s">
        <v>24487</v>
      </c>
      <c r="C1974" s="363" t="s">
        <v>21681</v>
      </c>
      <c r="D1974" s="364">
        <v>7.3</v>
      </c>
      <c r="E1974" s="365" t="s">
        <v>22769</v>
      </c>
    </row>
    <row r="1975" spans="1:5" ht="15" customHeight="1">
      <c r="A1975" s="361">
        <v>2119</v>
      </c>
      <c r="B1975" s="362" t="s">
        <v>24488</v>
      </c>
      <c r="C1975" s="363" t="s">
        <v>21681</v>
      </c>
      <c r="D1975" s="364">
        <v>15.56</v>
      </c>
      <c r="E1975" s="365" t="s">
        <v>22769</v>
      </c>
    </row>
    <row r="1976" spans="1:5" ht="15" customHeight="1">
      <c r="A1976" s="361">
        <v>2120</v>
      </c>
      <c r="B1976" s="362" t="s">
        <v>24489</v>
      </c>
      <c r="C1976" s="363" t="s">
        <v>21681</v>
      </c>
      <c r="D1976" s="364">
        <v>25.6</v>
      </c>
      <c r="E1976" s="365" t="s">
        <v>22769</v>
      </c>
    </row>
    <row r="1977" spans="1:5" ht="15" customHeight="1">
      <c r="A1977" s="361">
        <v>2121</v>
      </c>
      <c r="B1977" s="362" t="s">
        <v>24490</v>
      </c>
      <c r="C1977" s="363" t="s">
        <v>21681</v>
      </c>
      <c r="D1977" s="364">
        <v>58.52</v>
      </c>
      <c r="E1977" s="365" t="s">
        <v>22769</v>
      </c>
    </row>
    <row r="1978" spans="1:5" ht="15" customHeight="1">
      <c r="A1978" s="361">
        <v>2122</v>
      </c>
      <c r="B1978" s="362" t="s">
        <v>24491</v>
      </c>
      <c r="C1978" s="363" t="s">
        <v>21681</v>
      </c>
      <c r="D1978" s="364">
        <v>75.39</v>
      </c>
      <c r="E1978" s="365" t="s">
        <v>22769</v>
      </c>
    </row>
    <row r="1979" spans="1:5" ht="15" customHeight="1">
      <c r="A1979" s="361">
        <v>2123</v>
      </c>
      <c r="B1979" s="362" t="s">
        <v>24492</v>
      </c>
      <c r="C1979" s="363" t="s">
        <v>21681</v>
      </c>
      <c r="D1979" s="364">
        <v>149</v>
      </c>
      <c r="E1979" s="365" t="s">
        <v>22769</v>
      </c>
    </row>
    <row r="1980" spans="1:5" ht="15" customHeight="1">
      <c r="A1980" s="361">
        <v>2124</v>
      </c>
      <c r="B1980" s="362" t="s">
        <v>24493</v>
      </c>
      <c r="C1980" s="363" t="s">
        <v>21681</v>
      </c>
      <c r="D1980" s="364">
        <v>424.15</v>
      </c>
      <c r="E1980" s="365" t="s">
        <v>22769</v>
      </c>
    </row>
    <row r="1981" spans="1:5" ht="15" customHeight="1">
      <c r="A1981" s="361">
        <v>2125</v>
      </c>
      <c r="B1981" s="362" t="s">
        <v>24494</v>
      </c>
      <c r="C1981" s="363" t="s">
        <v>21681</v>
      </c>
      <c r="D1981" s="364">
        <v>663.6</v>
      </c>
      <c r="E1981" s="365" t="s">
        <v>22769</v>
      </c>
    </row>
    <row r="1982" spans="1:5" ht="15" customHeight="1">
      <c r="A1982" s="361">
        <v>2126</v>
      </c>
      <c r="B1982" s="362" t="s">
        <v>24495</v>
      </c>
      <c r="C1982" s="363" t="s">
        <v>21681</v>
      </c>
      <c r="D1982" s="364">
        <v>1450.94</v>
      </c>
      <c r="E1982" s="365" t="s">
        <v>22769</v>
      </c>
    </row>
    <row r="1983" spans="1:5" ht="15" customHeight="1">
      <c r="A1983" s="361">
        <v>6487</v>
      </c>
      <c r="B1983" s="362" t="s">
        <v>24496</v>
      </c>
      <c r="C1983" s="363" t="s">
        <v>21681</v>
      </c>
      <c r="D1983" s="364">
        <v>19.75</v>
      </c>
      <c r="E1983" s="365" t="s">
        <v>22769</v>
      </c>
    </row>
    <row r="1984" spans="1:5" ht="15" customHeight="1">
      <c r="A1984" s="361">
        <v>6486</v>
      </c>
      <c r="B1984" s="362" t="s">
        <v>24497</v>
      </c>
      <c r="C1984" s="363" t="s">
        <v>21681</v>
      </c>
      <c r="D1984" s="364">
        <v>22.95</v>
      </c>
      <c r="E1984" s="365" t="s">
        <v>22769</v>
      </c>
    </row>
    <row r="1985" spans="1:5" ht="15" customHeight="1">
      <c r="A1985" s="361">
        <v>7470</v>
      </c>
      <c r="B1985" s="362" t="s">
        <v>24498</v>
      </c>
      <c r="C1985" s="363" t="s">
        <v>21691</v>
      </c>
      <c r="D1985" s="364">
        <v>78.099999999999994</v>
      </c>
    </row>
    <row r="1986" spans="1:5" ht="15" customHeight="1">
      <c r="A1986" s="361">
        <v>7469</v>
      </c>
      <c r="B1986" s="362" t="s">
        <v>24499</v>
      </c>
      <c r="C1986" s="363" t="s">
        <v>21691</v>
      </c>
      <c r="D1986" s="364">
        <v>68.44</v>
      </c>
    </row>
    <row r="1987" spans="1:5" ht="15" customHeight="1">
      <c r="A1987" s="361">
        <v>7465</v>
      </c>
      <c r="B1987" s="362" t="s">
        <v>24500</v>
      </c>
      <c r="C1987" s="363" t="s">
        <v>21691</v>
      </c>
      <c r="D1987" s="364">
        <v>32.85</v>
      </c>
    </row>
    <row r="1988" spans="1:5" ht="15" customHeight="1">
      <c r="A1988" s="361">
        <v>11701</v>
      </c>
      <c r="B1988" s="362" t="s">
        <v>24500</v>
      </c>
      <c r="C1988" s="363" t="s">
        <v>21692</v>
      </c>
      <c r="D1988" s="364">
        <v>230.84</v>
      </c>
    </row>
    <row r="1989" spans="1:5" ht="15" customHeight="1">
      <c r="A1989" s="361">
        <v>7463</v>
      </c>
      <c r="B1989" s="362" t="s">
        <v>24501</v>
      </c>
      <c r="C1989" s="363" t="s">
        <v>21691</v>
      </c>
      <c r="D1989" s="364">
        <v>19.96</v>
      </c>
    </row>
    <row r="1990" spans="1:5" ht="15" customHeight="1">
      <c r="A1990" s="361">
        <v>7467</v>
      </c>
      <c r="B1990" s="362" t="s">
        <v>24502</v>
      </c>
      <c r="C1990" s="363" t="s">
        <v>21691</v>
      </c>
      <c r="D1990" s="364">
        <v>51.88</v>
      </c>
    </row>
    <row r="1991" spans="1:5" ht="15" customHeight="1">
      <c r="A1991" s="361">
        <v>7464</v>
      </c>
      <c r="B1991" s="362" t="s">
        <v>24503</v>
      </c>
      <c r="C1991" s="363" t="s">
        <v>21691</v>
      </c>
      <c r="D1991" s="364">
        <v>20.71</v>
      </c>
    </row>
    <row r="1992" spans="1:5" ht="15" customHeight="1">
      <c r="A1992" s="361">
        <v>7466</v>
      </c>
      <c r="B1992" s="362" t="s">
        <v>24504</v>
      </c>
      <c r="C1992" s="363" t="s">
        <v>21691</v>
      </c>
      <c r="D1992" s="364">
        <v>41.26</v>
      </c>
    </row>
    <row r="1993" spans="1:5" ht="15" customHeight="1">
      <c r="A1993" s="361">
        <v>7468</v>
      </c>
      <c r="B1993" s="362" t="s">
        <v>24505</v>
      </c>
      <c r="C1993" s="363" t="s">
        <v>21691</v>
      </c>
      <c r="D1993" s="364">
        <v>86.67</v>
      </c>
    </row>
    <row r="1994" spans="1:5" ht="15" customHeight="1">
      <c r="A1994" s="361">
        <v>8990</v>
      </c>
      <c r="B1994" s="362" t="s">
        <v>24506</v>
      </c>
      <c r="C1994" s="363" t="s">
        <v>21691</v>
      </c>
      <c r="D1994" s="364">
        <v>49.48</v>
      </c>
      <c r="E1994" s="365" t="s">
        <v>22769</v>
      </c>
    </row>
    <row r="1995" spans="1:5" ht="15" customHeight="1">
      <c r="A1995" s="361">
        <v>2279</v>
      </c>
      <c r="B1995" s="362" t="s">
        <v>24507</v>
      </c>
      <c r="C1995" s="363" t="s">
        <v>21691</v>
      </c>
      <c r="D1995" s="364">
        <v>31.96</v>
      </c>
      <c r="E1995" s="365" t="s">
        <v>22769</v>
      </c>
    </row>
    <row r="1996" spans="1:5" ht="15" customHeight="1">
      <c r="A1996" s="361">
        <v>2280</v>
      </c>
      <c r="B1996" s="362" t="s">
        <v>24508</v>
      </c>
      <c r="C1996" s="363" t="s">
        <v>21691</v>
      </c>
      <c r="D1996" s="364">
        <v>54.98</v>
      </c>
      <c r="E1996" s="365" t="s">
        <v>22769</v>
      </c>
    </row>
    <row r="1997" spans="1:5" ht="15" customHeight="1">
      <c r="A1997" s="361">
        <v>2281</v>
      </c>
      <c r="B1997" s="362" t="s">
        <v>24509</v>
      </c>
      <c r="C1997" s="363" t="s">
        <v>21691</v>
      </c>
      <c r="D1997" s="364">
        <v>69.77</v>
      </c>
      <c r="E1997" s="365" t="s">
        <v>22769</v>
      </c>
    </row>
    <row r="1998" spans="1:5" ht="15" customHeight="1">
      <c r="B1998" s="362" t="s">
        <v>24510</v>
      </c>
      <c r="D1998" s="364">
        <v>101.33</v>
      </c>
      <c r="E1998" s="365" t="s">
        <v>22769</v>
      </c>
    </row>
    <row r="1999" spans="1:5" ht="15" customHeight="1">
      <c r="A1999" s="361">
        <v>2282</v>
      </c>
      <c r="C1999" s="363" t="s">
        <v>21691</v>
      </c>
    </row>
    <row r="2000" spans="1:5" ht="15" customHeight="1">
      <c r="A2000" s="361">
        <v>2283</v>
      </c>
      <c r="B2000" s="362" t="s">
        <v>24511</v>
      </c>
      <c r="C2000" s="363" t="s">
        <v>21691</v>
      </c>
      <c r="D2000" s="364">
        <v>136.83000000000001</v>
      </c>
      <c r="E2000" s="365" t="s">
        <v>22769</v>
      </c>
    </row>
    <row r="2001" spans="1:5" ht="15" customHeight="1">
      <c r="A2001" s="361">
        <v>2284</v>
      </c>
      <c r="B2001" s="362" t="s">
        <v>24512</v>
      </c>
      <c r="C2001" s="363" t="s">
        <v>21691</v>
      </c>
      <c r="D2001" s="364">
        <v>198.43</v>
      </c>
      <c r="E2001" s="365" t="s">
        <v>22769</v>
      </c>
    </row>
    <row r="2002" spans="1:5" ht="15" customHeight="1">
      <c r="A2002" s="361">
        <v>2285</v>
      </c>
      <c r="B2002" s="362" t="s">
        <v>24513</v>
      </c>
      <c r="C2002" s="363" t="s">
        <v>21691</v>
      </c>
      <c r="D2002" s="364">
        <v>279.56</v>
      </c>
      <c r="E2002" s="365" t="s">
        <v>22769</v>
      </c>
    </row>
    <row r="2003" spans="1:5" ht="15" customHeight="1">
      <c r="A2003" s="361">
        <v>2286</v>
      </c>
      <c r="B2003" s="362" t="s">
        <v>24514</v>
      </c>
      <c r="C2003" s="363" t="s">
        <v>21691</v>
      </c>
      <c r="D2003" s="364">
        <v>408.67</v>
      </c>
      <c r="E2003" s="365" t="s">
        <v>22769</v>
      </c>
    </row>
    <row r="2004" spans="1:5" ht="15" customHeight="1">
      <c r="A2004" s="361">
        <v>2287</v>
      </c>
      <c r="B2004" s="362" t="s">
        <v>24515</v>
      </c>
      <c r="C2004" s="363" t="s">
        <v>21691</v>
      </c>
      <c r="D2004" s="364">
        <v>602.61</v>
      </c>
      <c r="E2004" s="365" t="s">
        <v>22769</v>
      </c>
    </row>
    <row r="2005" spans="1:5" ht="15" customHeight="1">
      <c r="A2005" s="361">
        <v>8342</v>
      </c>
      <c r="B2005" s="362" t="s">
        <v>24516</v>
      </c>
      <c r="C2005" s="363" t="s">
        <v>21691</v>
      </c>
      <c r="D2005" s="364">
        <v>244.27</v>
      </c>
    </row>
    <row r="2006" spans="1:5" ht="15" customHeight="1">
      <c r="A2006" s="361">
        <v>8341</v>
      </c>
      <c r="B2006" s="362" t="s">
        <v>24517</v>
      </c>
      <c r="C2006" s="363" t="s">
        <v>21691</v>
      </c>
      <c r="D2006" s="364">
        <v>67.98</v>
      </c>
      <c r="E2006" s="365" t="s">
        <v>22769</v>
      </c>
    </row>
    <row r="2007" spans="1:5" ht="15" customHeight="1">
      <c r="A2007" s="361">
        <v>8340</v>
      </c>
      <c r="B2007" s="362" t="s">
        <v>24518</v>
      </c>
      <c r="C2007" s="363" t="s">
        <v>21691</v>
      </c>
      <c r="D2007" s="364">
        <v>180.97</v>
      </c>
    </row>
    <row r="2008" spans="1:5" ht="15" customHeight="1">
      <c r="A2008" s="361">
        <v>9970</v>
      </c>
      <c r="B2008" s="362" t="s">
        <v>24518</v>
      </c>
      <c r="C2008" s="363" t="s">
        <v>1448</v>
      </c>
      <c r="D2008" s="364">
        <v>137.15</v>
      </c>
    </row>
    <row r="2009" spans="1:5" ht="15" customHeight="1">
      <c r="A2009" s="361">
        <v>8339</v>
      </c>
      <c r="B2009" s="362" t="s">
        <v>24519</v>
      </c>
      <c r="C2009" s="363" t="s">
        <v>21691</v>
      </c>
      <c r="D2009" s="364">
        <v>159.71</v>
      </c>
    </row>
    <row r="2010" spans="1:5" ht="15" customHeight="1">
      <c r="A2010" s="361">
        <v>8330</v>
      </c>
      <c r="B2010" s="362" t="s">
        <v>24520</v>
      </c>
      <c r="C2010" s="363" t="s">
        <v>21691</v>
      </c>
      <c r="D2010" s="364">
        <v>63.48</v>
      </c>
    </row>
    <row r="2011" spans="1:5" ht="15" customHeight="1">
      <c r="A2011" s="361">
        <v>9969</v>
      </c>
      <c r="B2011" s="362" t="s">
        <v>24520</v>
      </c>
      <c r="C2011" s="363" t="s">
        <v>1448</v>
      </c>
      <c r="D2011" s="364">
        <v>98.54</v>
      </c>
    </row>
    <row r="2012" spans="1:5" ht="15" customHeight="1">
      <c r="A2012" s="361">
        <v>11724</v>
      </c>
      <c r="B2012" s="362" t="s">
        <v>24521</v>
      </c>
      <c r="C2012" s="363" t="s">
        <v>1448</v>
      </c>
      <c r="D2012" s="364">
        <v>230.84</v>
      </c>
    </row>
    <row r="2013" spans="1:5" ht="15" customHeight="1">
      <c r="A2013" s="361">
        <v>9968</v>
      </c>
      <c r="B2013" s="362" t="s">
        <v>24522</v>
      </c>
      <c r="C2013" s="363" t="s">
        <v>1448</v>
      </c>
      <c r="D2013" s="364">
        <v>137.15</v>
      </c>
    </row>
    <row r="2014" spans="1:5" ht="15" customHeight="1">
      <c r="A2014" s="361">
        <v>9093</v>
      </c>
      <c r="B2014" s="362" t="s">
        <v>24522</v>
      </c>
      <c r="C2014" s="363" t="s">
        <v>21691</v>
      </c>
      <c r="D2014" s="364">
        <v>111.57</v>
      </c>
    </row>
    <row r="2015" spans="1:5" ht="15" customHeight="1">
      <c r="A2015" s="361">
        <v>8338</v>
      </c>
      <c r="B2015" s="362" t="s">
        <v>24523</v>
      </c>
      <c r="C2015" s="363" t="s">
        <v>21691</v>
      </c>
      <c r="D2015" s="364">
        <v>138.5</v>
      </c>
    </row>
    <row r="2016" spans="1:5" ht="17.100000000000001" customHeight="1">
      <c r="A2016" s="361">
        <v>11702</v>
      </c>
      <c r="B2016" s="362" t="s">
        <v>24524</v>
      </c>
      <c r="C2016" s="363" t="s">
        <v>21681</v>
      </c>
      <c r="D2016" s="364">
        <v>207.57</v>
      </c>
    </row>
    <row r="2017" spans="1:5" ht="15" customHeight="1">
      <c r="A2017" s="361">
        <v>7727</v>
      </c>
      <c r="B2017" s="362" t="s">
        <v>24525</v>
      </c>
      <c r="C2017" s="363" t="s">
        <v>21681</v>
      </c>
      <c r="D2017" s="364">
        <v>60.3</v>
      </c>
      <c r="E2017" s="365" t="s">
        <v>22769</v>
      </c>
    </row>
    <row r="2018" spans="1:5" ht="15" customHeight="1">
      <c r="A2018" s="361">
        <v>7725</v>
      </c>
      <c r="B2018" s="362" t="s">
        <v>24526</v>
      </c>
      <c r="C2018" s="363" t="s">
        <v>21681</v>
      </c>
      <c r="D2018" s="364">
        <v>43.89</v>
      </c>
      <c r="E2018" s="365" t="s">
        <v>22769</v>
      </c>
    </row>
    <row r="2019" spans="1:5" ht="15" customHeight="1">
      <c r="A2019" s="361">
        <v>7726</v>
      </c>
      <c r="B2019" s="362" t="s">
        <v>24527</v>
      </c>
      <c r="C2019" s="363" t="s">
        <v>21681</v>
      </c>
      <c r="D2019" s="364">
        <v>53.81</v>
      </c>
      <c r="E2019" s="365" t="s">
        <v>22769</v>
      </c>
    </row>
    <row r="2020" spans="1:5" ht="15" customHeight="1">
      <c r="A2020" s="361">
        <v>1044</v>
      </c>
      <c r="B2020" s="362" t="s">
        <v>24528</v>
      </c>
      <c r="C2020" s="363" t="s">
        <v>21920</v>
      </c>
      <c r="D2020" s="364">
        <v>5.91</v>
      </c>
      <c r="E2020" s="365" t="s">
        <v>22769</v>
      </c>
    </row>
    <row r="2021" spans="1:5" ht="15" customHeight="1">
      <c r="A2021" s="361">
        <v>1652</v>
      </c>
      <c r="B2021" s="362" t="s">
        <v>24529</v>
      </c>
      <c r="C2021" s="363" t="s">
        <v>21689</v>
      </c>
      <c r="D2021" s="364">
        <v>2829.95</v>
      </c>
    </row>
    <row r="2022" spans="1:5" ht="15" customHeight="1">
      <c r="A2022" s="361">
        <v>1653</v>
      </c>
      <c r="B2022" s="362" t="s">
        <v>24530</v>
      </c>
      <c r="C2022" s="363" t="s">
        <v>21920</v>
      </c>
      <c r="D2022" s="364">
        <v>4.7</v>
      </c>
      <c r="E2022" s="365" t="s">
        <v>22769</v>
      </c>
    </row>
    <row r="2023" spans="1:5" ht="15" customHeight="1">
      <c r="A2023" s="361">
        <v>11287</v>
      </c>
      <c r="B2023" s="362" t="s">
        <v>24531</v>
      </c>
      <c r="C2023" s="363" t="s">
        <v>21684</v>
      </c>
      <c r="D2023" s="364">
        <v>350.89</v>
      </c>
    </row>
    <row r="2024" spans="1:5" ht="17.100000000000001" customHeight="1">
      <c r="A2024" s="361">
        <v>13526</v>
      </c>
      <c r="B2024" s="362" t="s">
        <v>24532</v>
      </c>
      <c r="C2024" s="363" t="s">
        <v>21684</v>
      </c>
      <c r="D2024" s="364">
        <v>441.93</v>
      </c>
    </row>
    <row r="2025" spans="1:5" ht="15" customHeight="1">
      <c r="A2025" s="361">
        <v>634</v>
      </c>
      <c r="B2025" s="362" t="s">
        <v>24533</v>
      </c>
      <c r="C2025" s="363" t="s">
        <v>21684</v>
      </c>
      <c r="D2025" s="364">
        <v>345.47</v>
      </c>
      <c r="E2025" s="365" t="s">
        <v>22769</v>
      </c>
    </row>
    <row r="2026" spans="1:5" ht="15" customHeight="1">
      <c r="A2026" s="361">
        <v>636</v>
      </c>
      <c r="B2026" s="362" t="s">
        <v>24534</v>
      </c>
      <c r="C2026" s="363" t="s">
        <v>21684</v>
      </c>
      <c r="D2026" s="364">
        <v>360</v>
      </c>
      <c r="E2026" s="365" t="s">
        <v>22769</v>
      </c>
    </row>
    <row r="2027" spans="1:5" ht="15" customHeight="1">
      <c r="A2027" s="361">
        <v>637</v>
      </c>
      <c r="B2027" s="362" t="s">
        <v>24535</v>
      </c>
      <c r="C2027" s="363" t="s">
        <v>21684</v>
      </c>
      <c r="D2027" s="364">
        <v>370.14</v>
      </c>
      <c r="E2027" s="365" t="s">
        <v>22769</v>
      </c>
    </row>
    <row r="2028" spans="1:5" ht="15" customHeight="1">
      <c r="A2028" s="361">
        <v>2690</v>
      </c>
      <c r="B2028" s="362" t="s">
        <v>24536</v>
      </c>
      <c r="C2028" s="363" t="s">
        <v>21684</v>
      </c>
      <c r="D2028" s="364">
        <v>382.48</v>
      </c>
      <c r="E2028" s="365" t="s">
        <v>22769</v>
      </c>
    </row>
    <row r="2029" spans="1:5" ht="15" customHeight="1">
      <c r="A2029" s="361">
        <v>638</v>
      </c>
      <c r="B2029" s="362" t="s">
        <v>24537</v>
      </c>
      <c r="C2029" s="363" t="s">
        <v>21684</v>
      </c>
      <c r="D2029" s="364">
        <v>394.82</v>
      </c>
      <c r="E2029" s="365" t="s">
        <v>22769</v>
      </c>
    </row>
    <row r="2030" spans="1:5" ht="15" customHeight="1">
      <c r="A2030" s="361">
        <v>2689</v>
      </c>
      <c r="B2030" s="362" t="s">
        <v>24538</v>
      </c>
      <c r="C2030" s="363" t="s">
        <v>21684</v>
      </c>
      <c r="D2030" s="364">
        <v>411.86</v>
      </c>
      <c r="E2030" s="365" t="s">
        <v>22769</v>
      </c>
    </row>
    <row r="2031" spans="1:5" ht="15" customHeight="1">
      <c r="A2031" s="361">
        <v>8438</v>
      </c>
      <c r="B2031" s="362" t="s">
        <v>24539</v>
      </c>
      <c r="C2031" s="363" t="s">
        <v>21684</v>
      </c>
      <c r="D2031" s="364">
        <v>563.66</v>
      </c>
    </row>
    <row r="2032" spans="1:5" ht="15" customHeight="1">
      <c r="A2032" s="361">
        <v>687</v>
      </c>
      <c r="B2032" s="362" t="s">
        <v>24540</v>
      </c>
      <c r="C2032" s="363" t="s">
        <v>21691</v>
      </c>
      <c r="D2032" s="364">
        <v>0.45</v>
      </c>
      <c r="E2032" s="365" t="s">
        <v>22769</v>
      </c>
    </row>
    <row r="2033" spans="1:5" ht="15" customHeight="1">
      <c r="A2033" s="361">
        <v>10257</v>
      </c>
      <c r="B2033" s="362" t="s">
        <v>24541</v>
      </c>
      <c r="C2033" s="363" t="s">
        <v>21692</v>
      </c>
      <c r="D2033" s="364">
        <v>27.58</v>
      </c>
      <c r="E2033" s="365" t="s">
        <v>22769</v>
      </c>
    </row>
    <row r="2034" spans="1:5" ht="15" customHeight="1">
      <c r="A2034" s="361">
        <v>864</v>
      </c>
      <c r="B2034" s="362" t="s">
        <v>24542</v>
      </c>
      <c r="C2034" s="363" t="s">
        <v>21692</v>
      </c>
      <c r="D2034" s="364">
        <v>29.9</v>
      </c>
      <c r="E2034" s="365" t="s">
        <v>22769</v>
      </c>
    </row>
    <row r="2035" spans="1:5" ht="15" customHeight="1">
      <c r="A2035" s="361">
        <v>955</v>
      </c>
      <c r="B2035" s="362" t="s">
        <v>24543</v>
      </c>
      <c r="C2035" s="363" t="s">
        <v>21683</v>
      </c>
      <c r="D2035" s="364">
        <v>14.5</v>
      </c>
    </row>
    <row r="2036" spans="1:5" ht="17.100000000000001" customHeight="1">
      <c r="A2036" s="361">
        <v>4375</v>
      </c>
      <c r="B2036" s="362" t="s">
        <v>24544</v>
      </c>
      <c r="C2036" s="363" t="s">
        <v>21681</v>
      </c>
      <c r="D2036" s="364">
        <v>44.91</v>
      </c>
    </row>
    <row r="2037" spans="1:5" ht="15" customHeight="1">
      <c r="A2037" s="361">
        <v>4382</v>
      </c>
      <c r="B2037" s="362" t="s">
        <v>24545</v>
      </c>
      <c r="C2037" s="363" t="s">
        <v>21681</v>
      </c>
      <c r="D2037" s="364">
        <v>29.54</v>
      </c>
    </row>
    <row r="2038" spans="1:5" ht="15" customHeight="1">
      <c r="A2038" s="361">
        <v>4389</v>
      </c>
      <c r="B2038" s="362" t="s">
        <v>24546</v>
      </c>
      <c r="C2038" s="363" t="s">
        <v>21681</v>
      </c>
      <c r="D2038" s="364">
        <v>606.25</v>
      </c>
    </row>
    <row r="2039" spans="1:5" ht="15" customHeight="1">
      <c r="A2039" s="361">
        <v>4388</v>
      </c>
      <c r="B2039" s="362" t="s">
        <v>24547</v>
      </c>
      <c r="C2039" s="363" t="s">
        <v>21681</v>
      </c>
      <c r="D2039" s="364">
        <v>2364.2399999999998</v>
      </c>
    </row>
    <row r="2040" spans="1:5" ht="15" customHeight="1">
      <c r="A2040" s="361">
        <v>1624</v>
      </c>
      <c r="B2040" s="362" t="s">
        <v>24548</v>
      </c>
      <c r="C2040" s="363" t="s">
        <v>21692</v>
      </c>
      <c r="D2040" s="364">
        <v>50.38</v>
      </c>
      <c r="E2040" s="365" t="s">
        <v>22769</v>
      </c>
    </row>
    <row r="2041" spans="1:5" ht="15" customHeight="1">
      <c r="A2041" s="361">
        <v>2583</v>
      </c>
      <c r="B2041" s="362" t="s">
        <v>24549</v>
      </c>
      <c r="C2041" s="363" t="s">
        <v>21747</v>
      </c>
      <c r="D2041" s="364">
        <v>36.43</v>
      </c>
    </row>
    <row r="2042" spans="1:5" ht="15" customHeight="1">
      <c r="A2042" s="361">
        <v>4424</v>
      </c>
      <c r="B2042" s="362" t="s">
        <v>24550</v>
      </c>
      <c r="C2042" s="363" t="s">
        <v>21681</v>
      </c>
      <c r="D2042" s="364">
        <v>2.5299999999999998</v>
      </c>
    </row>
    <row r="2043" spans="1:5" ht="15" customHeight="1">
      <c r="A2043" s="361">
        <v>2023</v>
      </c>
      <c r="B2043" s="362" t="s">
        <v>24551</v>
      </c>
      <c r="C2043" s="363" t="s">
        <v>21692</v>
      </c>
      <c r="D2043" s="364">
        <v>22.84</v>
      </c>
    </row>
    <row r="2044" spans="1:5" ht="15" customHeight="1">
      <c r="A2044" s="361">
        <v>8152</v>
      </c>
      <c r="B2044" s="362" t="s">
        <v>24552</v>
      </c>
      <c r="C2044" s="363" t="s">
        <v>21692</v>
      </c>
      <c r="D2044" s="364">
        <v>261.88</v>
      </c>
      <c r="E2044" s="365" t="s">
        <v>22769</v>
      </c>
    </row>
    <row r="2045" spans="1:5" ht="15" customHeight="1">
      <c r="A2045" s="361">
        <v>9430</v>
      </c>
      <c r="B2045" s="362" t="s">
        <v>24553</v>
      </c>
      <c r="C2045" s="363" t="s">
        <v>21692</v>
      </c>
      <c r="D2045" s="364">
        <v>120</v>
      </c>
    </row>
    <row r="2046" spans="1:5" ht="15" customHeight="1">
      <c r="A2046" s="361">
        <v>2586</v>
      </c>
      <c r="B2046" s="362" t="s">
        <v>24554</v>
      </c>
      <c r="C2046" s="363" t="s">
        <v>21681</v>
      </c>
      <c r="D2046" s="364">
        <v>5.54</v>
      </c>
    </row>
    <row r="2047" spans="1:5" ht="15" customHeight="1">
      <c r="A2047" s="361">
        <v>2180</v>
      </c>
      <c r="B2047" s="362" t="s">
        <v>24555</v>
      </c>
      <c r="C2047" s="363" t="s">
        <v>21683</v>
      </c>
      <c r="D2047" s="364">
        <v>1.98</v>
      </c>
      <c r="E2047" s="365" t="s">
        <v>22769</v>
      </c>
    </row>
    <row r="2048" spans="1:5" ht="15" customHeight="1">
      <c r="A2048" s="361">
        <v>11904</v>
      </c>
      <c r="B2048" s="362" t="s">
        <v>24556</v>
      </c>
      <c r="C2048" s="363" t="s">
        <v>21920</v>
      </c>
      <c r="D2048" s="364">
        <v>20.420000000000002</v>
      </c>
    </row>
    <row r="2049" spans="1:4" ht="15" customHeight="1">
      <c r="A2049" s="361">
        <v>11905</v>
      </c>
      <c r="B2049" s="362" t="s">
        <v>24557</v>
      </c>
      <c r="C2049" s="363" t="s">
        <v>21692</v>
      </c>
      <c r="D2049" s="364">
        <v>29.21</v>
      </c>
    </row>
    <row r="2050" spans="1:4" ht="15" customHeight="1">
      <c r="A2050" s="361">
        <v>11907</v>
      </c>
      <c r="B2050" s="362" t="s">
        <v>24558</v>
      </c>
      <c r="C2050" s="363" t="s">
        <v>21681</v>
      </c>
      <c r="D2050" s="364">
        <v>399</v>
      </c>
    </row>
    <row r="2051" spans="1:4" ht="15" customHeight="1">
      <c r="A2051" s="361">
        <v>11909</v>
      </c>
      <c r="B2051" s="362" t="s">
        <v>24559</v>
      </c>
      <c r="C2051" s="363" t="s">
        <v>21692</v>
      </c>
      <c r="D2051" s="364">
        <v>598.79999999999995</v>
      </c>
    </row>
    <row r="2052" spans="1:4" ht="15" customHeight="1">
      <c r="A2052" s="361">
        <v>11917</v>
      </c>
      <c r="B2052" s="362" t="s">
        <v>24560</v>
      </c>
      <c r="C2052" s="363" t="s">
        <v>21920</v>
      </c>
      <c r="D2052" s="364">
        <v>24.67</v>
      </c>
    </row>
    <row r="2053" spans="1:4" ht="15" customHeight="1">
      <c r="A2053" s="361">
        <v>11906</v>
      </c>
      <c r="B2053" s="362" t="s">
        <v>24561</v>
      </c>
      <c r="C2053" s="363" t="s">
        <v>24562</v>
      </c>
      <c r="D2053" s="364">
        <v>25.09</v>
      </c>
    </row>
    <row r="2054" spans="1:4" ht="15" customHeight="1">
      <c r="A2054" s="361">
        <v>11910</v>
      </c>
      <c r="B2054" s="362" t="s">
        <v>24563</v>
      </c>
      <c r="C2054" s="363" t="s">
        <v>24564</v>
      </c>
      <c r="D2054" s="364">
        <v>27.2</v>
      </c>
    </row>
    <row r="2055" spans="1:4" ht="15" customHeight="1">
      <c r="A2055" s="361">
        <v>11916</v>
      </c>
      <c r="B2055" s="362" t="s">
        <v>24565</v>
      </c>
      <c r="C2055" s="363" t="s">
        <v>21920</v>
      </c>
      <c r="D2055" s="364">
        <v>249.05</v>
      </c>
    </row>
    <row r="2056" spans="1:4" ht="15" customHeight="1">
      <c r="A2056" s="361">
        <v>11915</v>
      </c>
      <c r="B2056" s="362" t="s">
        <v>24566</v>
      </c>
      <c r="C2056" s="363" t="s">
        <v>21692</v>
      </c>
      <c r="D2056" s="364">
        <v>578.98</v>
      </c>
    </row>
    <row r="2057" spans="1:4" ht="15" customHeight="1">
      <c r="A2057" s="361">
        <v>3792</v>
      </c>
      <c r="B2057" s="362" t="s">
        <v>24567</v>
      </c>
      <c r="C2057" s="363" t="s">
        <v>21920</v>
      </c>
      <c r="D2057" s="364">
        <v>0.03</v>
      </c>
    </row>
    <row r="2058" spans="1:4" ht="15" customHeight="1">
      <c r="A2058" s="361">
        <v>3124</v>
      </c>
      <c r="B2058" s="362" t="s">
        <v>24568</v>
      </c>
      <c r="C2058" s="363" t="s">
        <v>21920</v>
      </c>
      <c r="D2058" s="364">
        <v>5</v>
      </c>
    </row>
    <row r="2059" spans="1:4" ht="15" customHeight="1">
      <c r="A2059" s="361">
        <v>3121</v>
      </c>
      <c r="B2059" s="362" t="s">
        <v>24569</v>
      </c>
      <c r="C2059" s="363" t="s">
        <v>21920</v>
      </c>
      <c r="D2059" s="364">
        <v>28</v>
      </c>
    </row>
    <row r="2060" spans="1:4" ht="15" customHeight="1">
      <c r="A2060" s="361">
        <v>3092</v>
      </c>
      <c r="B2060" s="362" t="s">
        <v>24570</v>
      </c>
      <c r="C2060" s="363" t="s">
        <v>21920</v>
      </c>
      <c r="D2060" s="364">
        <v>28.98</v>
      </c>
    </row>
    <row r="2061" spans="1:4" ht="15" customHeight="1">
      <c r="A2061" s="361">
        <v>3119</v>
      </c>
      <c r="B2061" s="362" t="s">
        <v>24571</v>
      </c>
      <c r="C2061" s="363" t="s">
        <v>21692</v>
      </c>
      <c r="D2061" s="364">
        <v>29.21</v>
      </c>
    </row>
    <row r="2062" spans="1:4" ht="15" customHeight="1">
      <c r="A2062" s="361">
        <v>3120</v>
      </c>
      <c r="B2062" s="362" t="s">
        <v>24572</v>
      </c>
      <c r="C2062" s="363" t="s">
        <v>21681</v>
      </c>
      <c r="D2062" s="364">
        <v>438.9</v>
      </c>
    </row>
    <row r="2063" spans="1:4" ht="15" customHeight="1">
      <c r="A2063" s="361">
        <v>8973</v>
      </c>
      <c r="B2063" s="362" t="s">
        <v>24573</v>
      </c>
      <c r="C2063" s="363" t="s">
        <v>21692</v>
      </c>
      <c r="D2063" s="364">
        <v>191</v>
      </c>
    </row>
    <row r="2064" spans="1:4" ht="15" customHeight="1">
      <c r="A2064" s="361">
        <v>8974</v>
      </c>
      <c r="B2064" s="362" t="s">
        <v>24574</v>
      </c>
      <c r="C2064" s="363" t="s">
        <v>24575</v>
      </c>
      <c r="D2064" s="364">
        <v>7.0000000000000007E-2</v>
      </c>
    </row>
    <row r="2065" spans="1:4" ht="15" customHeight="1">
      <c r="A2065" s="361">
        <v>8975</v>
      </c>
      <c r="B2065" s="362" t="s">
        <v>24576</v>
      </c>
      <c r="C2065" s="363" t="s">
        <v>24575</v>
      </c>
      <c r="D2065" s="364">
        <v>15</v>
      </c>
    </row>
    <row r="2066" spans="1:4" ht="15" customHeight="1">
      <c r="A2066" s="361">
        <v>8970</v>
      </c>
      <c r="B2066" s="362" t="s">
        <v>24577</v>
      </c>
      <c r="C2066" s="363" t="s">
        <v>21681</v>
      </c>
      <c r="D2066" s="364">
        <v>3.8</v>
      </c>
    </row>
    <row r="2067" spans="1:4" ht="15" customHeight="1">
      <c r="A2067" s="361">
        <v>3113</v>
      </c>
      <c r="B2067" s="362" t="s">
        <v>24578</v>
      </c>
      <c r="C2067" s="363" t="s">
        <v>21920</v>
      </c>
      <c r="D2067" s="364">
        <v>872.8</v>
      </c>
    </row>
    <row r="2068" spans="1:4" ht="15" customHeight="1">
      <c r="A2068" s="361">
        <v>8977</v>
      </c>
      <c r="B2068" s="362" t="s">
        <v>24579</v>
      </c>
      <c r="C2068" s="363" t="s">
        <v>24575</v>
      </c>
      <c r="D2068" s="364">
        <v>12.5</v>
      </c>
    </row>
    <row r="2069" spans="1:4" ht="15" customHeight="1">
      <c r="A2069" s="361">
        <v>3179</v>
      </c>
      <c r="B2069" s="362" t="s">
        <v>24580</v>
      </c>
      <c r="C2069" s="363" t="s">
        <v>21692</v>
      </c>
      <c r="D2069" s="364">
        <v>274</v>
      </c>
    </row>
    <row r="2070" spans="1:4" ht="15" customHeight="1">
      <c r="A2070" s="361">
        <v>3183</v>
      </c>
      <c r="B2070" s="362" t="s">
        <v>24581</v>
      </c>
      <c r="C2070" s="363" t="s">
        <v>21692</v>
      </c>
      <c r="D2070" s="364">
        <v>418</v>
      </c>
    </row>
    <row r="2071" spans="1:4" ht="15" customHeight="1">
      <c r="A2071" s="361">
        <v>3087</v>
      </c>
      <c r="B2071" s="362" t="s">
        <v>24582</v>
      </c>
      <c r="C2071" s="363" t="s">
        <v>21692</v>
      </c>
      <c r="D2071" s="364">
        <v>540.5</v>
      </c>
    </row>
    <row r="2072" spans="1:4" ht="15" customHeight="1">
      <c r="A2072" s="361">
        <v>3173</v>
      </c>
      <c r="B2072" s="362" t="s">
        <v>24583</v>
      </c>
      <c r="C2072" s="363" t="s">
        <v>21692</v>
      </c>
      <c r="D2072" s="364">
        <v>210.1</v>
      </c>
    </row>
    <row r="2073" spans="1:4" ht="15" customHeight="1">
      <c r="A2073" s="361">
        <v>3175</v>
      </c>
      <c r="B2073" s="362" t="s">
        <v>24584</v>
      </c>
      <c r="C2073" s="363" t="s">
        <v>21920</v>
      </c>
      <c r="D2073" s="364">
        <v>24</v>
      </c>
    </row>
    <row r="2074" spans="1:4" ht="15" customHeight="1">
      <c r="A2074" s="361">
        <v>3126</v>
      </c>
      <c r="B2074" s="362" t="s">
        <v>24585</v>
      </c>
      <c r="C2074" s="363" t="s">
        <v>22028</v>
      </c>
      <c r="D2074" s="364">
        <v>0.91</v>
      </c>
    </row>
    <row r="2075" spans="1:4" ht="15" customHeight="1">
      <c r="A2075" s="361">
        <v>3115</v>
      </c>
      <c r="B2075" s="362" t="s">
        <v>24586</v>
      </c>
      <c r="C2075" s="363" t="s">
        <v>24562</v>
      </c>
      <c r="D2075" s="364">
        <v>22.4</v>
      </c>
    </row>
    <row r="2076" spans="1:4" ht="15" customHeight="1">
      <c r="A2076" s="361">
        <v>13213</v>
      </c>
      <c r="B2076" s="362" t="s">
        <v>24587</v>
      </c>
      <c r="C2076" s="363" t="s">
        <v>24564</v>
      </c>
      <c r="D2076" s="364">
        <v>92</v>
      </c>
    </row>
    <row r="2077" spans="1:4" ht="15" customHeight="1">
      <c r="A2077" s="361">
        <v>13212</v>
      </c>
      <c r="B2077" s="362" t="s">
        <v>24588</v>
      </c>
      <c r="C2077" s="363" t="s">
        <v>24564</v>
      </c>
      <c r="D2077" s="364">
        <v>102.3</v>
      </c>
    </row>
    <row r="2078" spans="1:4" ht="15" customHeight="1">
      <c r="A2078" s="361">
        <v>13215</v>
      </c>
      <c r="B2078" s="362" t="s">
        <v>24589</v>
      </c>
      <c r="C2078" s="363" t="s">
        <v>24564</v>
      </c>
      <c r="D2078" s="364">
        <v>120.01</v>
      </c>
    </row>
    <row r="2079" spans="1:4" ht="15" customHeight="1">
      <c r="A2079" s="361">
        <v>13214</v>
      </c>
      <c r="B2079" s="362" t="s">
        <v>24590</v>
      </c>
      <c r="C2079" s="363" t="s">
        <v>24564</v>
      </c>
      <c r="D2079" s="364">
        <v>77.98</v>
      </c>
    </row>
    <row r="2080" spans="1:4" ht="15" customHeight="1">
      <c r="A2080" s="361">
        <v>3181</v>
      </c>
      <c r="B2080" s="362" t="s">
        <v>24591</v>
      </c>
      <c r="C2080" s="363" t="s">
        <v>21692</v>
      </c>
      <c r="D2080" s="364">
        <v>19.5</v>
      </c>
    </row>
    <row r="2081" spans="1:4" ht="15" customHeight="1">
      <c r="A2081" s="361">
        <v>3112</v>
      </c>
      <c r="B2081" s="362" t="s">
        <v>24592</v>
      </c>
      <c r="C2081" s="363" t="s">
        <v>21692</v>
      </c>
      <c r="D2081" s="364">
        <v>2414.2399999999998</v>
      </c>
    </row>
    <row r="2082" spans="1:4" ht="17.100000000000001" customHeight="1">
      <c r="A2082" s="361">
        <v>13209</v>
      </c>
      <c r="B2082" s="362" t="s">
        <v>24593</v>
      </c>
      <c r="C2082" s="363" t="s">
        <v>22028</v>
      </c>
      <c r="D2082" s="364">
        <v>2.38</v>
      </c>
    </row>
    <row r="2083" spans="1:4" ht="17.100000000000001" customHeight="1">
      <c r="A2083" s="361">
        <v>13211</v>
      </c>
      <c r="B2083" s="362" t="s">
        <v>24594</v>
      </c>
      <c r="C2083" s="363" t="s">
        <v>22028</v>
      </c>
      <c r="D2083" s="364">
        <v>5.0199999999999996</v>
      </c>
    </row>
    <row r="2084" spans="1:4" ht="17.100000000000001" customHeight="1">
      <c r="A2084" s="361">
        <v>13210</v>
      </c>
      <c r="B2084" s="362" t="s">
        <v>24595</v>
      </c>
      <c r="C2084" s="363" t="s">
        <v>22028</v>
      </c>
      <c r="D2084" s="364">
        <v>3.37</v>
      </c>
    </row>
    <row r="2085" spans="1:4" ht="15" customHeight="1">
      <c r="A2085" s="361">
        <v>3184</v>
      </c>
      <c r="B2085" s="362" t="s">
        <v>24596</v>
      </c>
      <c r="C2085" s="363" t="s">
        <v>21920</v>
      </c>
      <c r="D2085" s="364">
        <v>416</v>
      </c>
    </row>
    <row r="2086" spans="1:4" ht="15" customHeight="1">
      <c r="A2086" s="361">
        <v>3182</v>
      </c>
      <c r="B2086" s="362" t="s">
        <v>24597</v>
      </c>
      <c r="C2086" s="363" t="s">
        <v>21692</v>
      </c>
      <c r="D2086" s="364">
        <v>469</v>
      </c>
    </row>
    <row r="2087" spans="1:4" ht="15" customHeight="1">
      <c r="A2087" s="361">
        <v>8976</v>
      </c>
      <c r="B2087" s="362" t="s">
        <v>24598</v>
      </c>
      <c r="C2087" s="363" t="s">
        <v>24575</v>
      </c>
      <c r="D2087" s="364">
        <v>8.5</v>
      </c>
    </row>
    <row r="2088" spans="1:4" ht="15" customHeight="1">
      <c r="A2088" s="361">
        <v>3103</v>
      </c>
      <c r="B2088" s="362" t="s">
        <v>24599</v>
      </c>
      <c r="C2088" s="363" t="s">
        <v>21691</v>
      </c>
      <c r="D2088" s="364">
        <v>35</v>
      </c>
    </row>
    <row r="2089" spans="1:4" ht="15" customHeight="1">
      <c r="A2089" s="361">
        <v>3168</v>
      </c>
      <c r="B2089" s="362" t="s">
        <v>24600</v>
      </c>
      <c r="C2089" s="363" t="s">
        <v>21691</v>
      </c>
      <c r="D2089" s="364">
        <v>259.89999999999998</v>
      </c>
    </row>
    <row r="2090" spans="1:4" ht="15" customHeight="1">
      <c r="A2090" s="361">
        <v>3104</v>
      </c>
      <c r="B2090" s="362" t="s">
        <v>24601</v>
      </c>
      <c r="C2090" s="363" t="s">
        <v>21691</v>
      </c>
      <c r="D2090" s="364">
        <v>8</v>
      </c>
    </row>
    <row r="2091" spans="1:4" ht="15" customHeight="1">
      <c r="A2091" s="361">
        <v>3083</v>
      </c>
      <c r="B2091" s="362" t="s">
        <v>24602</v>
      </c>
      <c r="C2091" s="363" t="s">
        <v>21681</v>
      </c>
      <c r="D2091" s="364">
        <v>32</v>
      </c>
    </row>
    <row r="2092" spans="1:4" ht="15" customHeight="1">
      <c r="A2092" s="361">
        <v>3082</v>
      </c>
      <c r="B2092" s="362" t="s">
        <v>24603</v>
      </c>
      <c r="C2092" s="363" t="s">
        <v>21681</v>
      </c>
      <c r="D2092" s="364">
        <v>33</v>
      </c>
    </row>
    <row r="2093" spans="1:4" ht="15" customHeight="1">
      <c r="A2093" s="361">
        <v>13208</v>
      </c>
      <c r="B2093" s="362" t="s">
        <v>24604</v>
      </c>
      <c r="C2093" s="363" t="s">
        <v>22028</v>
      </c>
      <c r="D2093" s="364">
        <v>21.19</v>
      </c>
    </row>
    <row r="2094" spans="1:4" ht="15" customHeight="1">
      <c r="A2094" s="361">
        <v>13207</v>
      </c>
      <c r="B2094" s="362" t="s">
        <v>24605</v>
      </c>
      <c r="C2094" s="363" t="s">
        <v>22028</v>
      </c>
      <c r="D2094" s="364">
        <v>27.55</v>
      </c>
    </row>
    <row r="2095" spans="1:4" ht="15" customHeight="1">
      <c r="A2095" s="361">
        <v>13206</v>
      </c>
      <c r="B2095" s="362" t="s">
        <v>24606</v>
      </c>
      <c r="C2095" s="363" t="s">
        <v>22028</v>
      </c>
      <c r="D2095" s="364">
        <v>33.31</v>
      </c>
    </row>
    <row r="2096" spans="1:4" ht="15" customHeight="1">
      <c r="A2096" s="361">
        <v>13205</v>
      </c>
      <c r="B2096" s="362" t="s">
        <v>24607</v>
      </c>
      <c r="C2096" s="363" t="s">
        <v>22028</v>
      </c>
      <c r="D2096" s="364">
        <v>43.54</v>
      </c>
    </row>
    <row r="2097" spans="1:5" ht="15" customHeight="1">
      <c r="A2097" s="361">
        <v>3108</v>
      </c>
      <c r="B2097" s="362" t="s">
        <v>24608</v>
      </c>
      <c r="C2097" s="363" t="s">
        <v>21920</v>
      </c>
      <c r="D2097" s="364">
        <v>32</v>
      </c>
    </row>
    <row r="2098" spans="1:5" ht="15" customHeight="1">
      <c r="A2098" s="361">
        <v>3109</v>
      </c>
      <c r="B2098" s="362" t="s">
        <v>24609</v>
      </c>
      <c r="C2098" s="363" t="s">
        <v>21920</v>
      </c>
      <c r="D2098" s="364">
        <v>21</v>
      </c>
      <c r="E2098" s="365" t="s">
        <v>22769</v>
      </c>
    </row>
    <row r="2099" spans="1:5" ht="15" customHeight="1">
      <c r="A2099" s="361">
        <v>3086</v>
      </c>
      <c r="B2099" s="362" t="s">
        <v>24610</v>
      </c>
      <c r="C2099" s="363" t="s">
        <v>21692</v>
      </c>
      <c r="D2099" s="364">
        <v>888.41</v>
      </c>
    </row>
    <row r="2100" spans="1:5" ht="15" customHeight="1">
      <c r="A2100" s="361">
        <v>11648</v>
      </c>
      <c r="B2100" s="362" t="s">
        <v>24611</v>
      </c>
      <c r="C2100" s="363" t="s">
        <v>21683</v>
      </c>
      <c r="D2100" s="364">
        <v>2841.23</v>
      </c>
    </row>
    <row r="2101" spans="1:5" ht="15" customHeight="1">
      <c r="A2101" s="361">
        <v>840</v>
      </c>
      <c r="B2101" s="362" t="s">
        <v>24612</v>
      </c>
      <c r="C2101" s="363" t="s">
        <v>21683</v>
      </c>
      <c r="D2101" s="364">
        <v>100</v>
      </c>
      <c r="E2101" s="365" t="s">
        <v>22769</v>
      </c>
    </row>
    <row r="2102" spans="1:5" ht="15" customHeight="1">
      <c r="A2102" s="361">
        <v>3188</v>
      </c>
      <c r="B2102" s="362" t="s">
        <v>24613</v>
      </c>
      <c r="C2102" s="363" t="s">
        <v>21683</v>
      </c>
      <c r="D2102" s="364">
        <v>130</v>
      </c>
      <c r="E2102" s="365" t="s">
        <v>22769</v>
      </c>
    </row>
    <row r="2103" spans="1:5" ht="15" customHeight="1">
      <c r="A2103" s="361">
        <v>4907</v>
      </c>
      <c r="B2103" s="362" t="s">
        <v>24614</v>
      </c>
      <c r="C2103" s="363" t="s">
        <v>21747</v>
      </c>
      <c r="D2103" s="364">
        <v>620.52</v>
      </c>
    </row>
    <row r="2104" spans="1:5" ht="17.100000000000001" customHeight="1">
      <c r="A2104" s="361">
        <v>10059</v>
      </c>
      <c r="B2104" s="362" t="s">
        <v>24615</v>
      </c>
      <c r="C2104" s="363" t="s">
        <v>21688</v>
      </c>
      <c r="D2104" s="364">
        <v>550</v>
      </c>
    </row>
    <row r="2105" spans="1:5" ht="15" customHeight="1">
      <c r="A2105" s="361">
        <v>3190</v>
      </c>
      <c r="B2105" s="362" t="s">
        <v>24616</v>
      </c>
      <c r="C2105" s="363" t="s">
        <v>21688</v>
      </c>
      <c r="D2105" s="364">
        <v>300</v>
      </c>
    </row>
    <row r="2106" spans="1:5" ht="17.100000000000001" customHeight="1">
      <c r="A2106" s="361">
        <v>12520</v>
      </c>
      <c r="B2106" s="362" t="s">
        <v>24617</v>
      </c>
      <c r="C2106" s="363" t="s">
        <v>21691</v>
      </c>
      <c r="D2106" s="364">
        <v>392.07</v>
      </c>
    </row>
    <row r="2107" spans="1:5" ht="15" customHeight="1">
      <c r="A2107" s="361">
        <v>9393</v>
      </c>
      <c r="B2107" s="362" t="s">
        <v>24618</v>
      </c>
      <c r="C2107" s="363" t="s">
        <v>21691</v>
      </c>
      <c r="D2107" s="364">
        <v>118.82</v>
      </c>
    </row>
    <row r="2108" spans="1:5" ht="15" customHeight="1">
      <c r="A2108" s="361">
        <v>2870</v>
      </c>
      <c r="B2108" s="362" t="s">
        <v>22682</v>
      </c>
      <c r="C2108" s="363" t="s">
        <v>21692</v>
      </c>
      <c r="D2108" s="364">
        <v>20.64</v>
      </c>
    </row>
    <row r="2109" spans="1:5" ht="17.100000000000001" customHeight="1">
      <c r="A2109" s="361">
        <v>9390</v>
      </c>
      <c r="B2109" s="362" t="s">
        <v>24619</v>
      </c>
      <c r="C2109" s="363" t="s">
        <v>21691</v>
      </c>
      <c r="D2109" s="364">
        <v>163.38</v>
      </c>
    </row>
    <row r="2110" spans="1:5" ht="17.100000000000001" customHeight="1">
      <c r="A2110" s="361">
        <v>9391</v>
      </c>
      <c r="B2110" s="362" t="s">
        <v>24620</v>
      </c>
      <c r="C2110" s="363" t="s">
        <v>21691</v>
      </c>
      <c r="D2110" s="364">
        <v>154.46</v>
      </c>
    </row>
    <row r="2111" spans="1:5" ht="15" customHeight="1">
      <c r="A2111" s="361">
        <v>7613</v>
      </c>
      <c r="B2111" s="362" t="s">
        <v>22033</v>
      </c>
      <c r="C2111" s="363" t="s">
        <v>21691</v>
      </c>
      <c r="D2111" s="364">
        <v>62.4</v>
      </c>
      <c r="E2111" s="365" t="s">
        <v>22769</v>
      </c>
    </row>
    <row r="2112" spans="1:5" ht="17.100000000000001" customHeight="1">
      <c r="A2112" s="361">
        <v>12519</v>
      </c>
      <c r="B2112" s="362" t="s">
        <v>24621</v>
      </c>
      <c r="C2112" s="363" t="s">
        <v>21691</v>
      </c>
      <c r="D2112" s="364">
        <v>807.91</v>
      </c>
    </row>
    <row r="2113" spans="1:5" ht="17.100000000000001" customHeight="1">
      <c r="A2113" s="361">
        <v>9114</v>
      </c>
      <c r="B2113" s="362" t="s">
        <v>24622</v>
      </c>
      <c r="C2113" s="363" t="s">
        <v>21691</v>
      </c>
      <c r="D2113" s="364">
        <v>64.34</v>
      </c>
      <c r="E2113" s="365" t="s">
        <v>22769</v>
      </c>
    </row>
    <row r="2114" spans="1:5" ht="17.100000000000001" customHeight="1">
      <c r="A2114" s="361">
        <v>9116</v>
      </c>
      <c r="B2114" s="362" t="s">
        <v>24623</v>
      </c>
      <c r="C2114" s="363" t="s">
        <v>21691</v>
      </c>
      <c r="D2114" s="364">
        <v>118.73</v>
      </c>
    </row>
    <row r="2115" spans="1:5" ht="17.100000000000001" customHeight="1">
      <c r="A2115" s="361">
        <v>9115</v>
      </c>
      <c r="B2115" s="362" t="s">
        <v>24624</v>
      </c>
      <c r="C2115" s="363" t="s">
        <v>21691</v>
      </c>
      <c r="D2115" s="364">
        <v>142.34</v>
      </c>
      <c r="E2115" s="365" t="s">
        <v>22769</v>
      </c>
    </row>
    <row r="2116" spans="1:5" ht="17.100000000000001" customHeight="1">
      <c r="A2116" s="361">
        <v>12959</v>
      </c>
      <c r="B2116" s="362" t="s">
        <v>24625</v>
      </c>
      <c r="C2116" s="363" t="s">
        <v>21691</v>
      </c>
      <c r="D2116" s="364">
        <v>190.38</v>
      </c>
    </row>
    <row r="2117" spans="1:5" ht="15" customHeight="1">
      <c r="A2117" s="361">
        <v>1274</v>
      </c>
      <c r="B2117" s="362" t="s">
        <v>24626</v>
      </c>
      <c r="C2117" s="363" t="s">
        <v>21691</v>
      </c>
      <c r="D2117" s="364">
        <v>1.46</v>
      </c>
      <c r="E2117" s="365" t="s">
        <v>22769</v>
      </c>
    </row>
    <row r="2118" spans="1:5" ht="15" customHeight="1">
      <c r="A2118" s="361">
        <v>7265</v>
      </c>
      <c r="B2118" s="362" t="s">
        <v>24627</v>
      </c>
      <c r="C2118" s="363" t="s">
        <v>21747</v>
      </c>
      <c r="D2118" s="364">
        <v>27.34</v>
      </c>
    </row>
    <row r="2119" spans="1:5" ht="15" customHeight="1">
      <c r="A2119" s="361">
        <v>10280</v>
      </c>
      <c r="B2119" s="362" t="s">
        <v>22700</v>
      </c>
      <c r="C2119" s="363" t="s">
        <v>21747</v>
      </c>
      <c r="D2119" s="364">
        <v>11.52</v>
      </c>
    </row>
    <row r="2120" spans="1:5" ht="15" customHeight="1">
      <c r="A2120" s="361">
        <v>2866</v>
      </c>
      <c r="B2120" s="362" t="s">
        <v>24628</v>
      </c>
      <c r="C2120" s="363" t="s">
        <v>21920</v>
      </c>
      <c r="D2120" s="364">
        <v>117.22</v>
      </c>
    </row>
    <row r="2121" spans="1:5" ht="15" customHeight="1">
      <c r="A2121" s="361">
        <v>9401</v>
      </c>
      <c r="B2121" s="362" t="s">
        <v>24629</v>
      </c>
      <c r="C2121" s="363" t="s">
        <v>21692</v>
      </c>
      <c r="D2121" s="364">
        <v>29.58</v>
      </c>
    </row>
    <row r="2122" spans="1:5" ht="15" customHeight="1">
      <c r="A2122" s="361">
        <v>2540</v>
      </c>
      <c r="B2122" s="362" t="s">
        <v>24630</v>
      </c>
      <c r="C2122" s="363" t="s">
        <v>21692</v>
      </c>
      <c r="D2122" s="364">
        <v>3.5</v>
      </c>
      <c r="E2122" s="365" t="s">
        <v>22769</v>
      </c>
    </row>
    <row r="2123" spans="1:5" ht="17.100000000000001" customHeight="1">
      <c r="A2123" s="361">
        <v>7404</v>
      </c>
      <c r="B2123" s="362" t="s">
        <v>24631</v>
      </c>
      <c r="C2123" s="363" t="s">
        <v>21692</v>
      </c>
      <c r="D2123" s="364">
        <v>36.39</v>
      </c>
      <c r="E2123" s="365" t="s">
        <v>22769</v>
      </c>
    </row>
    <row r="2124" spans="1:5" ht="15" customHeight="1">
      <c r="A2124" s="361">
        <v>2621</v>
      </c>
      <c r="B2124" s="362" t="s">
        <v>24632</v>
      </c>
      <c r="C2124" s="363" t="s">
        <v>21691</v>
      </c>
      <c r="D2124" s="364">
        <v>0.49</v>
      </c>
    </row>
    <row r="2125" spans="1:5" ht="34.15" customHeight="1">
      <c r="A2125" s="361">
        <v>11979</v>
      </c>
      <c r="B2125" s="362" t="s">
        <v>24633</v>
      </c>
      <c r="C2125" s="363" t="s">
        <v>21681</v>
      </c>
      <c r="D2125" s="364">
        <v>79900</v>
      </c>
    </row>
    <row r="2126" spans="1:5" ht="17.100000000000001" customHeight="1">
      <c r="A2126" s="361">
        <v>4713</v>
      </c>
      <c r="B2126" s="362" t="s">
        <v>24634</v>
      </c>
      <c r="C2126" s="363" t="s">
        <v>21681</v>
      </c>
      <c r="D2126" s="364">
        <v>70388.350000000006</v>
      </c>
    </row>
    <row r="2127" spans="1:5" ht="34.15" customHeight="1">
      <c r="A2127" s="361">
        <v>9744</v>
      </c>
      <c r="B2127" s="362" t="s">
        <v>24635</v>
      </c>
      <c r="C2127" s="363" t="s">
        <v>21681</v>
      </c>
      <c r="D2127" s="364">
        <v>95000</v>
      </c>
    </row>
    <row r="2128" spans="1:5" ht="34.15" customHeight="1">
      <c r="A2128" s="361">
        <v>12832</v>
      </c>
      <c r="B2128" s="362" t="s">
        <v>24636</v>
      </c>
      <c r="C2128" s="363" t="s">
        <v>21681</v>
      </c>
      <c r="D2128" s="364">
        <v>79071.33</v>
      </c>
    </row>
    <row r="2129" spans="1:5" ht="17.100000000000001" customHeight="1">
      <c r="A2129" s="361">
        <v>4529</v>
      </c>
      <c r="B2129" s="362" t="s">
        <v>24637</v>
      </c>
      <c r="C2129" s="363" t="s">
        <v>21681</v>
      </c>
      <c r="D2129" s="364">
        <v>7195</v>
      </c>
    </row>
    <row r="2130" spans="1:5" ht="15" customHeight="1">
      <c r="A2130" s="361">
        <v>234</v>
      </c>
      <c r="B2130" s="362" t="s">
        <v>24638</v>
      </c>
      <c r="C2130" s="363" t="s">
        <v>21681</v>
      </c>
      <c r="D2130" s="364">
        <v>19.579999999999998</v>
      </c>
      <c r="E2130" s="365" t="s">
        <v>22769</v>
      </c>
    </row>
    <row r="2131" spans="1:5" ht="15" customHeight="1">
      <c r="A2131" s="361">
        <v>293</v>
      </c>
      <c r="B2131" s="362" t="s">
        <v>24639</v>
      </c>
      <c r="C2131" s="363" t="s">
        <v>24640</v>
      </c>
      <c r="D2131" s="364">
        <v>52.35</v>
      </c>
      <c r="E2131" s="365" t="s">
        <v>22769</v>
      </c>
    </row>
    <row r="2132" spans="1:5" ht="15" customHeight="1">
      <c r="A2132" s="361">
        <v>294</v>
      </c>
      <c r="B2132" s="362" t="s">
        <v>24641</v>
      </c>
      <c r="C2132" s="363" t="s">
        <v>24640</v>
      </c>
      <c r="D2132" s="364">
        <v>47.28</v>
      </c>
      <c r="E2132" s="365" t="s">
        <v>22769</v>
      </c>
    </row>
    <row r="2133" spans="1:5" ht="15" customHeight="1">
      <c r="A2133" s="361">
        <v>11457</v>
      </c>
      <c r="B2133" s="362" t="s">
        <v>24642</v>
      </c>
      <c r="C2133" s="363" t="s">
        <v>24640</v>
      </c>
      <c r="D2133" s="364">
        <v>95.74</v>
      </c>
    </row>
    <row r="2134" spans="1:5" ht="15" customHeight="1">
      <c r="A2134" s="361">
        <v>10597</v>
      </c>
      <c r="B2134" s="362" t="s">
        <v>24643</v>
      </c>
      <c r="C2134" s="363" t="s">
        <v>21681</v>
      </c>
      <c r="D2134" s="364">
        <v>12.8</v>
      </c>
      <c r="E2134" s="365" t="s">
        <v>22769</v>
      </c>
    </row>
    <row r="2135" spans="1:5" ht="15" customHeight="1">
      <c r="A2135" s="361">
        <v>536</v>
      </c>
      <c r="B2135" s="362" t="s">
        <v>24644</v>
      </c>
      <c r="C2135" s="363" t="s">
        <v>21681</v>
      </c>
      <c r="D2135" s="364">
        <v>9.85</v>
      </c>
      <c r="E2135" s="365" t="s">
        <v>22769</v>
      </c>
    </row>
    <row r="2136" spans="1:5" ht="15" customHeight="1">
      <c r="A2136" s="361">
        <v>941</v>
      </c>
      <c r="B2136" s="362" t="s">
        <v>39257</v>
      </c>
      <c r="C2136" s="363" t="s">
        <v>21681</v>
      </c>
      <c r="D2136" s="364">
        <v>154</v>
      </c>
    </row>
    <row r="2137" spans="1:5" ht="15" customHeight="1">
      <c r="A2137" s="361">
        <v>11201</v>
      </c>
      <c r="B2137" s="362" t="s">
        <v>24645</v>
      </c>
      <c r="C2137" s="363" t="s">
        <v>21691</v>
      </c>
      <c r="D2137" s="364">
        <v>1.43</v>
      </c>
      <c r="E2137" s="365" t="s">
        <v>22769</v>
      </c>
    </row>
    <row r="2138" spans="1:5" ht="15" customHeight="1">
      <c r="A2138" s="361">
        <v>11558</v>
      </c>
      <c r="B2138" s="362" t="s">
        <v>24646</v>
      </c>
      <c r="C2138" s="363" t="s">
        <v>21691</v>
      </c>
      <c r="D2138" s="364">
        <v>0.42</v>
      </c>
    </row>
    <row r="2139" spans="1:5" ht="15" customHeight="1">
      <c r="A2139" s="361">
        <v>977</v>
      </c>
      <c r="B2139" s="362" t="s">
        <v>24647</v>
      </c>
      <c r="C2139" s="363" t="s">
        <v>21691</v>
      </c>
      <c r="D2139" s="364">
        <v>7.0000000000000007E-2</v>
      </c>
      <c r="E2139" s="365" t="s">
        <v>22769</v>
      </c>
    </row>
    <row r="2140" spans="1:5" ht="15" customHeight="1">
      <c r="A2140" s="361">
        <v>12387</v>
      </c>
      <c r="B2140" s="362" t="s">
        <v>24648</v>
      </c>
      <c r="C2140" s="363" t="s">
        <v>21691</v>
      </c>
      <c r="D2140" s="364">
        <v>0.77</v>
      </c>
    </row>
    <row r="2141" spans="1:5" ht="17.100000000000001" customHeight="1">
      <c r="A2141" s="361">
        <v>10516</v>
      </c>
      <c r="B2141" s="362" t="s">
        <v>28438</v>
      </c>
      <c r="C2141" s="363" t="s">
        <v>21681</v>
      </c>
      <c r="D2141" s="364">
        <v>164.94</v>
      </c>
    </row>
    <row r="2142" spans="1:5" ht="15" customHeight="1">
      <c r="A2142" s="361">
        <v>10595</v>
      </c>
      <c r="B2142" s="362" t="s">
        <v>21682</v>
      </c>
      <c r="C2142" s="363" t="s">
        <v>21864</v>
      </c>
      <c r="D2142" s="364">
        <v>8.86</v>
      </c>
      <c r="E2142" s="365" t="s">
        <v>22769</v>
      </c>
    </row>
    <row r="2143" spans="1:5" ht="15" customHeight="1">
      <c r="A2143" s="361">
        <v>11403</v>
      </c>
      <c r="B2143" s="362" t="s">
        <v>24649</v>
      </c>
      <c r="C2143" s="363" t="s">
        <v>21864</v>
      </c>
      <c r="D2143" s="364">
        <v>3.28</v>
      </c>
      <c r="E2143" s="365" t="s">
        <v>22769</v>
      </c>
    </row>
    <row r="2144" spans="1:5" ht="15" customHeight="1">
      <c r="A2144" s="361">
        <v>11441</v>
      </c>
      <c r="B2144" s="362" t="s">
        <v>24650</v>
      </c>
      <c r="C2144" s="363" t="s">
        <v>21864</v>
      </c>
      <c r="D2144" s="364">
        <v>3.28</v>
      </c>
      <c r="E2144" s="365" t="s">
        <v>22769</v>
      </c>
    </row>
    <row r="2145" spans="1:5" ht="15" customHeight="1">
      <c r="A2145" s="361">
        <v>1448</v>
      </c>
      <c r="B2145" s="362" t="s">
        <v>24651</v>
      </c>
      <c r="C2145" s="363" t="s">
        <v>24640</v>
      </c>
      <c r="D2145" s="364">
        <v>8.86</v>
      </c>
      <c r="E2145" s="365" t="s">
        <v>22769</v>
      </c>
    </row>
    <row r="2146" spans="1:5" ht="15" customHeight="1">
      <c r="A2146" s="361">
        <v>11416</v>
      </c>
      <c r="B2146" s="362" t="s">
        <v>24652</v>
      </c>
      <c r="C2146" s="363" t="s">
        <v>21681</v>
      </c>
      <c r="D2146" s="364">
        <v>4.3600000000000003</v>
      </c>
      <c r="E2146" s="365" t="s">
        <v>22769</v>
      </c>
    </row>
    <row r="2147" spans="1:5" ht="15" customHeight="1">
      <c r="A2147" s="361">
        <v>13612</v>
      </c>
      <c r="B2147" s="362" t="s">
        <v>24653</v>
      </c>
      <c r="C2147" s="363" t="s">
        <v>21681</v>
      </c>
      <c r="D2147" s="364">
        <v>4</v>
      </c>
      <c r="E2147" s="365" t="s">
        <v>22769</v>
      </c>
    </row>
    <row r="2148" spans="1:5" ht="15" customHeight="1">
      <c r="A2148" s="361">
        <v>1599</v>
      </c>
      <c r="B2148" s="362" t="s">
        <v>24654</v>
      </c>
      <c r="C2148" s="363" t="s">
        <v>21681</v>
      </c>
      <c r="D2148" s="364">
        <v>1.1000000000000001</v>
      </c>
      <c r="E2148" s="365" t="s">
        <v>22769</v>
      </c>
    </row>
    <row r="2149" spans="1:5" ht="15" customHeight="1">
      <c r="A2149" s="361">
        <v>1600</v>
      </c>
      <c r="B2149" s="362" t="s">
        <v>24655</v>
      </c>
      <c r="C2149" s="363" t="s">
        <v>21681</v>
      </c>
      <c r="D2149" s="364">
        <v>146.79</v>
      </c>
    </row>
    <row r="2150" spans="1:5" ht="15" customHeight="1">
      <c r="A2150" s="361">
        <v>10598</v>
      </c>
      <c r="B2150" s="362" t="s">
        <v>24656</v>
      </c>
      <c r="C2150" s="363" t="s">
        <v>21681</v>
      </c>
      <c r="D2150" s="364">
        <v>20.77</v>
      </c>
    </row>
    <row r="2151" spans="1:5" ht="15" customHeight="1">
      <c r="A2151" s="361">
        <v>1601</v>
      </c>
      <c r="B2151" s="362" t="s">
        <v>24657</v>
      </c>
      <c r="C2151" s="363" t="s">
        <v>21681</v>
      </c>
      <c r="D2151" s="364">
        <v>58.84</v>
      </c>
    </row>
    <row r="2152" spans="1:5" ht="15" customHeight="1">
      <c r="A2152" s="361">
        <v>1651</v>
      </c>
      <c r="B2152" s="362" t="s">
        <v>24658</v>
      </c>
      <c r="C2152" s="363" t="s">
        <v>24640</v>
      </c>
      <c r="D2152" s="364">
        <v>5.91</v>
      </c>
      <c r="E2152" s="365" t="s">
        <v>22769</v>
      </c>
    </row>
    <row r="2153" spans="1:5" ht="15" customHeight="1">
      <c r="A2153" s="361">
        <v>10596</v>
      </c>
      <c r="B2153" s="362" t="s">
        <v>24659</v>
      </c>
      <c r="C2153" s="363" t="s">
        <v>21681</v>
      </c>
      <c r="D2153" s="364">
        <v>4.9000000000000004</v>
      </c>
      <c r="E2153" s="365" t="s">
        <v>22769</v>
      </c>
    </row>
    <row r="2154" spans="1:5" ht="15" customHeight="1">
      <c r="A2154" s="361">
        <v>11456</v>
      </c>
      <c r="B2154" s="362" t="s">
        <v>24660</v>
      </c>
      <c r="C2154" s="363" t="s">
        <v>21681</v>
      </c>
      <c r="D2154" s="364">
        <v>20.190000000000001</v>
      </c>
      <c r="E2154" s="365" t="s">
        <v>22769</v>
      </c>
    </row>
    <row r="2155" spans="1:5" ht="15" customHeight="1">
      <c r="A2155" s="361">
        <v>11455</v>
      </c>
      <c r="B2155" s="362" t="s">
        <v>24661</v>
      </c>
      <c r="C2155" s="363" t="s">
        <v>21681</v>
      </c>
      <c r="D2155" s="364">
        <v>1.47</v>
      </c>
      <c r="E2155" s="365" t="s">
        <v>22769</v>
      </c>
    </row>
    <row r="2156" spans="1:5" ht="15" customHeight="1">
      <c r="A2156" s="361">
        <v>10599</v>
      </c>
      <c r="B2156" s="362" t="s">
        <v>24662</v>
      </c>
      <c r="C2156" s="363" t="s">
        <v>21681</v>
      </c>
      <c r="D2156" s="364">
        <v>35.9</v>
      </c>
      <c r="E2156" s="365" t="s">
        <v>22769</v>
      </c>
    </row>
    <row r="2157" spans="1:5" ht="15" customHeight="1">
      <c r="A2157" s="361">
        <v>13691</v>
      </c>
      <c r="B2157" s="362" t="s">
        <v>21842</v>
      </c>
      <c r="C2157" s="363" t="s">
        <v>21681</v>
      </c>
      <c r="D2157" s="364">
        <v>392.45</v>
      </c>
    </row>
    <row r="2158" spans="1:5" ht="15" customHeight="1">
      <c r="A2158" s="361">
        <v>13690</v>
      </c>
      <c r="B2158" s="362" t="s">
        <v>21843</v>
      </c>
      <c r="C2158" s="363" t="s">
        <v>21681</v>
      </c>
      <c r="D2158" s="364">
        <v>307.11</v>
      </c>
    </row>
    <row r="2159" spans="1:5" ht="15" customHeight="1">
      <c r="A2159" s="361">
        <v>11397</v>
      </c>
      <c r="B2159" s="362" t="s">
        <v>24663</v>
      </c>
      <c r="C2159" s="363" t="s">
        <v>21681</v>
      </c>
      <c r="D2159" s="364">
        <v>25.1</v>
      </c>
    </row>
    <row r="2160" spans="1:5" ht="15" customHeight="1">
      <c r="A2160" s="361">
        <v>276</v>
      </c>
      <c r="B2160" s="362" t="s">
        <v>24664</v>
      </c>
      <c r="C2160" s="363" t="s">
        <v>21681</v>
      </c>
      <c r="D2160" s="364">
        <v>160</v>
      </c>
      <c r="E2160" s="365" t="s">
        <v>22769</v>
      </c>
    </row>
    <row r="2161" spans="1:5" ht="15" customHeight="1">
      <c r="A2161" s="361">
        <v>12016</v>
      </c>
      <c r="B2161" s="362" t="s">
        <v>24665</v>
      </c>
      <c r="C2161" s="363" t="s">
        <v>21681</v>
      </c>
      <c r="D2161" s="364">
        <v>250</v>
      </c>
    </row>
    <row r="2162" spans="1:5" ht="15" customHeight="1">
      <c r="A2162" s="361">
        <v>12853</v>
      </c>
      <c r="B2162" s="362" t="s">
        <v>22096</v>
      </c>
      <c r="C2162" s="363" t="s">
        <v>21681</v>
      </c>
      <c r="D2162" s="364">
        <v>1110</v>
      </c>
    </row>
    <row r="2163" spans="1:5" ht="15" customHeight="1">
      <c r="A2163" s="361">
        <v>8938</v>
      </c>
      <c r="C2163" s="363" t="s">
        <v>21681</v>
      </c>
      <c r="D2163" s="364">
        <v>4288.8999999999996</v>
      </c>
    </row>
    <row r="2164" spans="1:5" ht="17.100000000000001" customHeight="1">
      <c r="B2164" s="362" t="s">
        <v>24666</v>
      </c>
    </row>
    <row r="2165" spans="1:5" ht="17.100000000000001" customHeight="1">
      <c r="A2165" s="361">
        <v>11609</v>
      </c>
      <c r="B2165" s="362" t="s">
        <v>24667</v>
      </c>
      <c r="C2165" s="363" t="s">
        <v>21681</v>
      </c>
      <c r="D2165" s="364">
        <v>650</v>
      </c>
    </row>
    <row r="2166" spans="1:5" ht="15" customHeight="1">
      <c r="A2166" s="361">
        <v>12452</v>
      </c>
      <c r="B2166" s="362" t="s">
        <v>21853</v>
      </c>
      <c r="C2166" s="363" t="s">
        <v>21681</v>
      </c>
      <c r="D2166" s="364">
        <v>3640.9</v>
      </c>
    </row>
    <row r="2167" spans="1:5" ht="15" customHeight="1">
      <c r="A2167" s="361">
        <v>12453</v>
      </c>
      <c r="B2167" s="362" t="s">
        <v>21855</v>
      </c>
      <c r="C2167" s="363" t="s">
        <v>21681</v>
      </c>
      <c r="D2167" s="364">
        <v>374.8</v>
      </c>
    </row>
    <row r="2168" spans="1:5" ht="15" customHeight="1">
      <c r="A2168" s="361">
        <v>2021</v>
      </c>
      <c r="B2168" s="362" t="s">
        <v>24668</v>
      </c>
      <c r="C2168" s="363" t="s">
        <v>21681</v>
      </c>
      <c r="D2168" s="364">
        <v>21.2</v>
      </c>
      <c r="E2168" s="365" t="s">
        <v>22769</v>
      </c>
    </row>
    <row r="2169" spans="1:5" ht="15" customHeight="1">
      <c r="A2169" s="361">
        <v>5234</v>
      </c>
      <c r="B2169" s="362" t="s">
        <v>24669</v>
      </c>
      <c r="C2169" s="363" t="s">
        <v>21681</v>
      </c>
      <c r="D2169" s="364">
        <v>130</v>
      </c>
    </row>
    <row r="2170" spans="1:5" ht="15" customHeight="1">
      <c r="A2170" s="361">
        <v>1843</v>
      </c>
      <c r="B2170" s="362" t="s">
        <v>24670</v>
      </c>
      <c r="C2170" s="363" t="s">
        <v>21681</v>
      </c>
      <c r="D2170" s="364">
        <v>9907.7800000000007</v>
      </c>
    </row>
    <row r="2171" spans="1:5" ht="25.5" customHeight="1">
      <c r="A2171" s="361">
        <v>8259</v>
      </c>
      <c r="B2171" s="362" t="s">
        <v>24671</v>
      </c>
      <c r="C2171" s="363" t="s">
        <v>21681</v>
      </c>
      <c r="D2171" s="364">
        <v>7390</v>
      </c>
    </row>
    <row r="2172" spans="1:5" ht="17.100000000000001" customHeight="1">
      <c r="A2172" s="361">
        <v>12240</v>
      </c>
      <c r="B2172" s="362" t="s">
        <v>24672</v>
      </c>
      <c r="C2172" s="363" t="s">
        <v>21681</v>
      </c>
      <c r="D2172" s="364">
        <v>1690</v>
      </c>
    </row>
    <row r="2173" spans="1:5" ht="17.100000000000001" customHeight="1">
      <c r="A2173" s="361">
        <v>1276</v>
      </c>
      <c r="B2173" s="362" t="s">
        <v>24673</v>
      </c>
      <c r="C2173" s="363" t="s">
        <v>21681</v>
      </c>
      <c r="D2173" s="364">
        <v>1480</v>
      </c>
    </row>
    <row r="2174" spans="1:5" ht="17.100000000000001" customHeight="1">
      <c r="A2174" s="361">
        <v>13689</v>
      </c>
      <c r="B2174" s="362" t="s">
        <v>21876</v>
      </c>
      <c r="C2174" s="363" t="s">
        <v>21681</v>
      </c>
      <c r="D2174" s="364">
        <v>9.7799999999999994</v>
      </c>
    </row>
    <row r="2175" spans="1:5" ht="17.100000000000001" customHeight="1">
      <c r="A2175" s="361">
        <v>10691</v>
      </c>
      <c r="B2175" s="362" t="s">
        <v>24674</v>
      </c>
      <c r="C2175" s="363" t="s">
        <v>21681</v>
      </c>
      <c r="D2175" s="364">
        <v>350</v>
      </c>
    </row>
    <row r="2176" spans="1:5" ht="17.100000000000001" customHeight="1">
      <c r="A2176" s="361">
        <v>12418</v>
      </c>
      <c r="B2176" s="362" t="s">
        <v>24675</v>
      </c>
      <c r="C2176" s="363" t="s">
        <v>21681</v>
      </c>
      <c r="D2176" s="364">
        <v>339.73</v>
      </c>
    </row>
    <row r="2177" spans="1:5" ht="15" customHeight="1">
      <c r="A2177" s="361">
        <v>1650</v>
      </c>
      <c r="B2177" s="362" t="s">
        <v>24676</v>
      </c>
      <c r="C2177" s="363" t="s">
        <v>21681</v>
      </c>
      <c r="D2177" s="364">
        <v>630.36</v>
      </c>
    </row>
    <row r="2178" spans="1:5" ht="17.100000000000001" customHeight="1">
      <c r="A2178" s="361">
        <v>13652</v>
      </c>
      <c r="B2178" s="362" t="s">
        <v>21773</v>
      </c>
      <c r="C2178" s="363" t="s">
        <v>21681</v>
      </c>
      <c r="D2178" s="364">
        <v>17</v>
      </c>
    </row>
    <row r="2179" spans="1:5" ht="17.100000000000001" customHeight="1">
      <c r="A2179" s="361">
        <v>13653</v>
      </c>
      <c r="B2179" s="362" t="s">
        <v>21774</v>
      </c>
      <c r="C2179" s="363" t="s">
        <v>21681</v>
      </c>
      <c r="D2179" s="364">
        <v>17</v>
      </c>
    </row>
    <row r="2180" spans="1:5" ht="17.100000000000001" customHeight="1">
      <c r="A2180" s="361">
        <v>13649</v>
      </c>
      <c r="B2180" s="362" t="s">
        <v>21775</v>
      </c>
      <c r="C2180" s="363" t="s">
        <v>21681</v>
      </c>
      <c r="D2180" s="364">
        <v>17</v>
      </c>
    </row>
    <row r="2181" spans="1:5" ht="17.100000000000001" customHeight="1">
      <c r="A2181" s="361">
        <v>13654</v>
      </c>
      <c r="B2181" s="362" t="s">
        <v>21776</v>
      </c>
      <c r="C2181" s="363" t="s">
        <v>21681</v>
      </c>
      <c r="D2181" s="364">
        <v>19.34</v>
      </c>
    </row>
    <row r="2182" spans="1:5" ht="17.100000000000001" customHeight="1">
      <c r="A2182" s="361">
        <v>13651</v>
      </c>
      <c r="B2182" s="362" t="s">
        <v>21777</v>
      </c>
      <c r="C2182" s="363" t="s">
        <v>21681</v>
      </c>
      <c r="D2182" s="364">
        <v>19.34</v>
      </c>
    </row>
    <row r="2183" spans="1:5" ht="17.100000000000001" customHeight="1">
      <c r="A2183" s="361">
        <v>13656</v>
      </c>
      <c r="B2183" s="362" t="s">
        <v>21778</v>
      </c>
      <c r="C2183" s="363" t="s">
        <v>21681</v>
      </c>
      <c r="D2183" s="364">
        <v>13.8</v>
      </c>
    </row>
    <row r="2184" spans="1:5" ht="17.100000000000001" customHeight="1">
      <c r="A2184" s="361">
        <v>13657</v>
      </c>
      <c r="B2184" s="362" t="s">
        <v>21779</v>
      </c>
      <c r="C2184" s="363" t="s">
        <v>21681</v>
      </c>
      <c r="D2184" s="364">
        <v>13.8</v>
      </c>
    </row>
    <row r="2185" spans="1:5" ht="17.100000000000001" customHeight="1">
      <c r="A2185" s="361">
        <v>13655</v>
      </c>
      <c r="B2185" s="362" t="s">
        <v>21780</v>
      </c>
      <c r="C2185" s="363" t="s">
        <v>21681</v>
      </c>
      <c r="D2185" s="364">
        <v>12.5</v>
      </c>
    </row>
    <row r="2186" spans="1:5" ht="17.100000000000001" customHeight="1">
      <c r="A2186" s="361">
        <v>13659</v>
      </c>
      <c r="B2186" s="362" t="s">
        <v>21781</v>
      </c>
      <c r="C2186" s="363" t="s">
        <v>21681</v>
      </c>
      <c r="D2186" s="364">
        <v>12.5</v>
      </c>
    </row>
    <row r="2187" spans="1:5" ht="15" customHeight="1">
      <c r="A2187" s="361">
        <v>13660</v>
      </c>
      <c r="B2187" s="362" t="s">
        <v>21782</v>
      </c>
      <c r="C2187" s="363" t="s">
        <v>21681</v>
      </c>
      <c r="D2187" s="364">
        <v>10</v>
      </c>
    </row>
    <row r="2188" spans="1:5" ht="17.100000000000001" customHeight="1">
      <c r="A2188" s="361">
        <v>13658</v>
      </c>
      <c r="B2188" s="362" t="s">
        <v>21783</v>
      </c>
      <c r="C2188" s="363" t="s">
        <v>21681</v>
      </c>
      <c r="D2188" s="364">
        <v>19.34</v>
      </c>
    </row>
    <row r="2189" spans="1:5" ht="15" customHeight="1">
      <c r="A2189" s="361">
        <v>4184</v>
      </c>
      <c r="B2189" s="362" t="s">
        <v>24677</v>
      </c>
      <c r="C2189" s="363" t="s">
        <v>21692</v>
      </c>
      <c r="D2189" s="364">
        <v>14.91</v>
      </c>
    </row>
    <row r="2190" spans="1:5" ht="15" customHeight="1">
      <c r="A2190" s="361">
        <v>4159</v>
      </c>
      <c r="B2190" s="362" t="s">
        <v>24678</v>
      </c>
      <c r="C2190" s="363" t="s">
        <v>21691</v>
      </c>
      <c r="D2190" s="364">
        <v>7.77</v>
      </c>
      <c r="E2190" s="365" t="s">
        <v>22769</v>
      </c>
    </row>
    <row r="2191" spans="1:5" ht="15" customHeight="1">
      <c r="A2191" s="361">
        <v>4263</v>
      </c>
      <c r="B2191" s="362" t="s">
        <v>24679</v>
      </c>
      <c r="C2191" s="363" t="s">
        <v>21681</v>
      </c>
      <c r="D2191" s="364">
        <v>2507.81</v>
      </c>
    </row>
    <row r="2192" spans="1:5" ht="15" customHeight="1">
      <c r="A2192" s="361">
        <v>4259</v>
      </c>
      <c r="B2192" s="362" t="s">
        <v>24680</v>
      </c>
      <c r="C2192" s="363" t="s">
        <v>21692</v>
      </c>
      <c r="D2192" s="364">
        <v>13.28</v>
      </c>
    </row>
    <row r="2193" spans="1:5" ht="15" customHeight="1">
      <c r="A2193" s="361">
        <v>922</v>
      </c>
      <c r="B2193" s="362" t="s">
        <v>24681</v>
      </c>
      <c r="C2193" s="363" t="s">
        <v>21681</v>
      </c>
      <c r="D2193" s="364">
        <v>13.94</v>
      </c>
    </row>
    <row r="2194" spans="1:5" ht="15" customHeight="1">
      <c r="A2194" s="361">
        <v>4160</v>
      </c>
      <c r="B2194" s="362" t="s">
        <v>24682</v>
      </c>
      <c r="C2194" s="363" t="s">
        <v>21681</v>
      </c>
      <c r="D2194" s="364">
        <v>8.6</v>
      </c>
      <c r="E2194" s="365" t="s">
        <v>22769</v>
      </c>
    </row>
    <row r="2195" spans="1:5" ht="15" customHeight="1">
      <c r="A2195" s="361">
        <v>926</v>
      </c>
      <c r="B2195" s="362" t="s">
        <v>24683</v>
      </c>
      <c r="C2195" s="363" t="s">
        <v>21691</v>
      </c>
      <c r="D2195" s="364">
        <v>1.51</v>
      </c>
    </row>
    <row r="2196" spans="1:5" ht="15" customHeight="1">
      <c r="A2196" s="361">
        <v>4161</v>
      </c>
      <c r="B2196" s="362" t="s">
        <v>24684</v>
      </c>
      <c r="C2196" s="363" t="s">
        <v>21691</v>
      </c>
      <c r="D2196" s="364">
        <v>10.75</v>
      </c>
      <c r="E2196" s="365" t="s">
        <v>22769</v>
      </c>
    </row>
    <row r="2197" spans="1:5" ht="15" customHeight="1">
      <c r="A2197" s="361">
        <v>1045</v>
      </c>
      <c r="B2197" s="362" t="s">
        <v>24685</v>
      </c>
      <c r="C2197" s="363" t="s">
        <v>21692</v>
      </c>
      <c r="D2197" s="364">
        <v>8.2200000000000006</v>
      </c>
    </row>
    <row r="2198" spans="1:5" ht="15" customHeight="1">
      <c r="A2198" s="361">
        <v>4260</v>
      </c>
      <c r="B2198" s="362" t="s">
        <v>24686</v>
      </c>
      <c r="C2198" s="363" t="s">
        <v>21681</v>
      </c>
      <c r="D2198" s="364">
        <v>1845.91</v>
      </c>
    </row>
    <row r="2199" spans="1:5" ht="15" customHeight="1">
      <c r="A2199" s="361">
        <v>4261</v>
      </c>
      <c r="B2199" s="362" t="s">
        <v>24687</v>
      </c>
      <c r="C2199" s="363" t="s">
        <v>21681</v>
      </c>
      <c r="D2199" s="364">
        <v>521.54</v>
      </c>
    </row>
    <row r="2200" spans="1:5" ht="15" customHeight="1">
      <c r="A2200" s="361">
        <v>4262</v>
      </c>
      <c r="B2200" s="362" t="s">
        <v>24688</v>
      </c>
      <c r="C2200" s="363" t="s">
        <v>21681</v>
      </c>
      <c r="D2200" s="364">
        <v>1245.28</v>
      </c>
    </row>
    <row r="2201" spans="1:5" ht="15" customHeight="1">
      <c r="A2201" s="361">
        <v>4162</v>
      </c>
      <c r="B2201" s="362" t="s">
        <v>24689</v>
      </c>
      <c r="C2201" s="363" t="s">
        <v>21681</v>
      </c>
      <c r="D2201" s="364">
        <v>103.91</v>
      </c>
      <c r="E2201" s="365" t="s">
        <v>22769</v>
      </c>
    </row>
    <row r="2202" spans="1:5" ht="15" customHeight="1">
      <c r="A2202" s="361">
        <v>4258</v>
      </c>
      <c r="B2202" s="362" t="s">
        <v>24690</v>
      </c>
      <c r="C2202" s="363" t="s">
        <v>21681</v>
      </c>
      <c r="D2202" s="364">
        <v>4156.3599999999997</v>
      </c>
    </row>
    <row r="2203" spans="1:5" ht="15" customHeight="1">
      <c r="A2203" s="361">
        <v>9484</v>
      </c>
      <c r="B2203" s="362" t="s">
        <v>24691</v>
      </c>
      <c r="C2203" s="363" t="s">
        <v>21681</v>
      </c>
      <c r="D2203" s="364">
        <v>2.38</v>
      </c>
      <c r="E2203" s="365" t="s">
        <v>22769</v>
      </c>
    </row>
    <row r="2204" spans="1:5" ht="15" customHeight="1">
      <c r="A2204" s="361">
        <v>9485</v>
      </c>
      <c r="B2204" s="362" t="s">
        <v>24692</v>
      </c>
      <c r="C2204" s="363" t="s">
        <v>21681</v>
      </c>
      <c r="D2204" s="364">
        <v>1.34</v>
      </c>
      <c r="E2204" s="365" t="s">
        <v>22769</v>
      </c>
    </row>
    <row r="2205" spans="1:5" ht="15" customHeight="1">
      <c r="A2205" s="361">
        <v>11467</v>
      </c>
      <c r="B2205" s="362" t="s">
        <v>24693</v>
      </c>
      <c r="C2205" s="363" t="s">
        <v>21681</v>
      </c>
      <c r="D2205" s="364">
        <v>1.1399999999999999</v>
      </c>
      <c r="E2205" s="365" t="s">
        <v>22769</v>
      </c>
    </row>
    <row r="2206" spans="1:5" ht="15" customHeight="1">
      <c r="A2206" s="361">
        <v>9486</v>
      </c>
      <c r="B2206" s="362" t="s">
        <v>24694</v>
      </c>
      <c r="C2206" s="363" t="s">
        <v>21681</v>
      </c>
      <c r="D2206" s="364">
        <v>2.5</v>
      </c>
      <c r="E2206" s="365" t="s">
        <v>22769</v>
      </c>
    </row>
    <row r="2207" spans="1:5" ht="15" customHeight="1">
      <c r="A2207" s="361">
        <v>12855</v>
      </c>
      <c r="B2207" s="362" t="s">
        <v>22326</v>
      </c>
      <c r="C2207" s="363" t="s">
        <v>21681</v>
      </c>
      <c r="D2207" s="364">
        <v>4.9800000000000004</v>
      </c>
    </row>
    <row r="2208" spans="1:5" ht="15" customHeight="1">
      <c r="A2208" s="361">
        <v>10800</v>
      </c>
      <c r="B2208" s="362" t="s">
        <v>24695</v>
      </c>
      <c r="C2208" s="363" t="s">
        <v>21681</v>
      </c>
      <c r="D2208" s="364">
        <v>6.14</v>
      </c>
    </row>
    <row r="2209" spans="1:5" ht="15" customHeight="1">
      <c r="A2209" s="361">
        <v>4846</v>
      </c>
      <c r="B2209" s="362" t="s">
        <v>24696</v>
      </c>
      <c r="C2209" s="363" t="s">
        <v>21681</v>
      </c>
      <c r="D2209" s="364">
        <v>91.22</v>
      </c>
    </row>
    <row r="2210" spans="1:5" ht="15" customHeight="1">
      <c r="A2210" s="361">
        <v>4847</v>
      </c>
      <c r="B2210" s="362" t="s">
        <v>24697</v>
      </c>
      <c r="C2210" s="363" t="s">
        <v>21681</v>
      </c>
      <c r="D2210" s="364">
        <v>182.71</v>
      </c>
    </row>
    <row r="2211" spans="1:5" ht="15" customHeight="1">
      <c r="A2211" s="361">
        <v>11590</v>
      </c>
      <c r="B2211" s="362" t="s">
        <v>24698</v>
      </c>
      <c r="C2211" s="363" t="s">
        <v>21681</v>
      </c>
      <c r="D2211" s="364">
        <v>17.670000000000002</v>
      </c>
    </row>
    <row r="2212" spans="1:5" ht="15" customHeight="1">
      <c r="A2212" s="361">
        <v>11102</v>
      </c>
      <c r="B2212" s="362" t="s">
        <v>24699</v>
      </c>
      <c r="C2212" s="363" t="s">
        <v>21681</v>
      </c>
      <c r="D2212" s="364">
        <v>4.79</v>
      </c>
    </row>
    <row r="2213" spans="1:5" ht="15" customHeight="1">
      <c r="A2213" s="361">
        <v>13749</v>
      </c>
      <c r="B2213" s="362" t="s">
        <v>33240</v>
      </c>
      <c r="C2213" s="363" t="s">
        <v>21681</v>
      </c>
      <c r="D2213" s="364">
        <v>373.92</v>
      </c>
    </row>
    <row r="2214" spans="1:5" ht="15" customHeight="1">
      <c r="A2214" s="361">
        <v>4839</v>
      </c>
      <c r="B2214" s="362" t="s">
        <v>24700</v>
      </c>
      <c r="C2214" s="363" t="s">
        <v>21681</v>
      </c>
      <c r="D2214" s="364">
        <v>3.82</v>
      </c>
      <c r="E2214" s="365" t="s">
        <v>22769</v>
      </c>
    </row>
    <row r="2215" spans="1:5" ht="15" customHeight="1">
      <c r="A2215" s="361">
        <v>4840</v>
      </c>
      <c r="B2215" s="362" t="s">
        <v>22566</v>
      </c>
      <c r="C2215" s="363" t="s">
        <v>21681</v>
      </c>
      <c r="D2215" s="364">
        <v>42.43</v>
      </c>
    </row>
    <row r="2216" spans="1:5" ht="15" customHeight="1">
      <c r="A2216" s="361">
        <v>11575</v>
      </c>
      <c r="B2216" s="362" t="s">
        <v>22567</v>
      </c>
      <c r="C2216" s="363" t="s">
        <v>21681</v>
      </c>
      <c r="D2216" s="364">
        <v>5.85</v>
      </c>
    </row>
    <row r="2217" spans="1:5" ht="15" customHeight="1">
      <c r="A2217" s="361">
        <v>9577</v>
      </c>
      <c r="B2217" s="362" t="s">
        <v>24701</v>
      </c>
      <c r="C2217" s="363" t="s">
        <v>21681</v>
      </c>
      <c r="D2217" s="364">
        <v>2.6</v>
      </c>
      <c r="E2217" s="365" t="s">
        <v>22769</v>
      </c>
    </row>
    <row r="2218" spans="1:5" ht="15" customHeight="1">
      <c r="A2218" s="361">
        <v>7361</v>
      </c>
      <c r="B2218" s="362" t="s">
        <v>24702</v>
      </c>
      <c r="C2218" s="363" t="s">
        <v>21681</v>
      </c>
      <c r="D2218" s="364">
        <v>2.3199999999999998</v>
      </c>
      <c r="E2218" s="365" t="s">
        <v>22769</v>
      </c>
    </row>
    <row r="2219" spans="1:5" ht="15" customHeight="1">
      <c r="A2219" s="361">
        <v>7143</v>
      </c>
      <c r="B2219" s="362" t="s">
        <v>24703</v>
      </c>
      <c r="C2219" s="363" t="s">
        <v>21681</v>
      </c>
      <c r="D2219" s="364">
        <v>1.4</v>
      </c>
      <c r="E2219" s="365" t="s">
        <v>22769</v>
      </c>
    </row>
    <row r="2220" spans="1:5" ht="15" customHeight="1">
      <c r="A2220" s="361">
        <v>75</v>
      </c>
      <c r="B2220" s="362" t="s">
        <v>24704</v>
      </c>
      <c r="C2220" s="363" t="s">
        <v>21681</v>
      </c>
      <c r="D2220" s="364">
        <v>1.17</v>
      </c>
      <c r="E2220" s="365" t="s">
        <v>22769</v>
      </c>
    </row>
    <row r="2221" spans="1:5" ht="15" customHeight="1">
      <c r="A2221" s="361">
        <v>9196</v>
      </c>
      <c r="B2221" s="362" t="s">
        <v>24705</v>
      </c>
      <c r="C2221" s="363" t="s">
        <v>21681</v>
      </c>
      <c r="D2221" s="364">
        <v>3.45</v>
      </c>
      <c r="E2221" s="365" t="s">
        <v>22769</v>
      </c>
    </row>
    <row r="2222" spans="1:5" ht="15" customHeight="1">
      <c r="A2222" s="361">
        <v>12187</v>
      </c>
      <c r="B2222" s="362" t="s">
        <v>24705</v>
      </c>
      <c r="C2222" s="363" t="s">
        <v>21681</v>
      </c>
      <c r="D2222" s="364">
        <v>3.45</v>
      </c>
      <c r="E2222" s="365" t="s">
        <v>22769</v>
      </c>
    </row>
    <row r="2223" spans="1:5" ht="15" customHeight="1">
      <c r="A2223" s="361">
        <v>9197</v>
      </c>
      <c r="B2223" s="362" t="s">
        <v>24706</v>
      </c>
      <c r="C2223" s="363" t="s">
        <v>21681</v>
      </c>
      <c r="D2223" s="364">
        <v>3.84</v>
      </c>
      <c r="E2223" s="365" t="s">
        <v>22769</v>
      </c>
    </row>
    <row r="2224" spans="1:5" ht="15" customHeight="1">
      <c r="A2224" s="361">
        <v>2665</v>
      </c>
      <c r="B2224" s="362" t="s">
        <v>24707</v>
      </c>
      <c r="C2224" s="363" t="s">
        <v>21681</v>
      </c>
      <c r="D2224" s="364">
        <v>1.22</v>
      </c>
      <c r="E2224" s="365" t="s">
        <v>22769</v>
      </c>
    </row>
    <row r="2225" spans="1:5" ht="15" customHeight="1">
      <c r="A2225" s="361">
        <v>3461</v>
      </c>
      <c r="B2225" s="362" t="s">
        <v>24708</v>
      </c>
      <c r="C2225" s="363" t="s">
        <v>21681</v>
      </c>
      <c r="D2225" s="364">
        <v>4.95</v>
      </c>
      <c r="E2225" s="365" t="s">
        <v>22769</v>
      </c>
    </row>
    <row r="2226" spans="1:5" ht="17.100000000000001" customHeight="1">
      <c r="A2226" s="361">
        <v>12652</v>
      </c>
      <c r="B2226" s="362" t="s">
        <v>24709</v>
      </c>
      <c r="C2226" s="363" t="s">
        <v>21681</v>
      </c>
      <c r="D2226" s="364">
        <v>91.99</v>
      </c>
    </row>
    <row r="2227" spans="1:5" ht="17.100000000000001" customHeight="1">
      <c r="A2227" s="361">
        <v>12651</v>
      </c>
      <c r="B2227" s="362" t="s">
        <v>24710</v>
      </c>
      <c r="C2227" s="363" t="s">
        <v>21681</v>
      </c>
      <c r="D2227" s="364">
        <v>106.82</v>
      </c>
    </row>
    <row r="2228" spans="1:5" ht="15" customHeight="1">
      <c r="A2228" s="361">
        <v>8347</v>
      </c>
      <c r="B2228" s="362" t="s">
        <v>24711</v>
      </c>
      <c r="C2228" s="363" t="s">
        <v>21681</v>
      </c>
      <c r="D2228" s="364">
        <v>0.05</v>
      </c>
      <c r="E2228" s="365" t="s">
        <v>22769</v>
      </c>
    </row>
    <row r="2229" spans="1:5" ht="15" customHeight="1">
      <c r="A2229" s="361">
        <v>4685</v>
      </c>
      <c r="B2229" s="362" t="s">
        <v>24712</v>
      </c>
      <c r="C2229" s="363" t="s">
        <v>21681</v>
      </c>
      <c r="D2229" s="364">
        <v>1.64</v>
      </c>
    </row>
    <row r="2230" spans="1:5" ht="15" customHeight="1">
      <c r="A2230" s="361">
        <v>9320</v>
      </c>
      <c r="B2230" s="362" t="s">
        <v>22006</v>
      </c>
      <c r="C2230" s="363" t="s">
        <v>21681</v>
      </c>
      <c r="D2230" s="364">
        <v>1003.92</v>
      </c>
    </row>
    <row r="2231" spans="1:5" ht="17.100000000000001" customHeight="1">
      <c r="A2231" s="361">
        <v>3380</v>
      </c>
      <c r="B2231" s="362" t="s">
        <v>24713</v>
      </c>
      <c r="C2231" s="363" t="s">
        <v>21681</v>
      </c>
      <c r="D2231" s="364">
        <v>83.9</v>
      </c>
      <c r="E2231" s="365" t="s">
        <v>22769</v>
      </c>
    </row>
    <row r="2232" spans="1:5" ht="15" customHeight="1">
      <c r="A2232" s="361">
        <v>10424</v>
      </c>
      <c r="B2232" s="362" t="s">
        <v>22010</v>
      </c>
      <c r="C2232" s="363" t="s">
        <v>21681</v>
      </c>
      <c r="D2232" s="364">
        <v>79.73</v>
      </c>
    </row>
    <row r="2233" spans="1:5" ht="15" customHeight="1">
      <c r="A2233" s="361">
        <v>12486</v>
      </c>
      <c r="B2233" s="362" t="s">
        <v>24714</v>
      </c>
      <c r="C2233" s="363" t="s">
        <v>21681</v>
      </c>
      <c r="D2233" s="364">
        <v>36.869999999999997</v>
      </c>
    </row>
    <row r="2234" spans="1:5" ht="15" customHeight="1">
      <c r="A2234" s="361">
        <v>4163</v>
      </c>
      <c r="B2234" s="362" t="s">
        <v>24715</v>
      </c>
      <c r="C2234" s="363" t="s">
        <v>21681</v>
      </c>
      <c r="D2234" s="364">
        <v>482.44</v>
      </c>
    </row>
    <row r="2235" spans="1:5" ht="15" customHeight="1">
      <c r="A2235" s="361">
        <v>4165</v>
      </c>
      <c r="B2235" s="362" t="s">
        <v>24716</v>
      </c>
      <c r="C2235" s="363" t="s">
        <v>21681</v>
      </c>
      <c r="D2235" s="364">
        <v>504.72</v>
      </c>
    </row>
    <row r="2236" spans="1:5" ht="15" customHeight="1">
      <c r="A2236" s="361">
        <v>4166</v>
      </c>
      <c r="B2236" s="362" t="s">
        <v>24717</v>
      </c>
      <c r="C2236" s="363" t="s">
        <v>21681</v>
      </c>
      <c r="D2236" s="364">
        <v>484.36</v>
      </c>
    </row>
    <row r="2237" spans="1:5" ht="15" customHeight="1">
      <c r="A2237" s="361">
        <v>4167</v>
      </c>
      <c r="B2237" s="362" t="s">
        <v>24718</v>
      </c>
      <c r="C2237" s="363" t="s">
        <v>21681</v>
      </c>
      <c r="D2237" s="364">
        <v>753.37</v>
      </c>
    </row>
    <row r="2238" spans="1:5" ht="15" customHeight="1">
      <c r="A2238" s="361">
        <v>4168</v>
      </c>
      <c r="B2238" s="362" t="s">
        <v>24719</v>
      </c>
      <c r="C2238" s="363" t="s">
        <v>21681</v>
      </c>
      <c r="D2238" s="364">
        <v>1005.67</v>
      </c>
    </row>
    <row r="2239" spans="1:5" ht="15" customHeight="1">
      <c r="A2239" s="361">
        <v>4169</v>
      </c>
      <c r="B2239" s="362" t="s">
        <v>24720</v>
      </c>
      <c r="C2239" s="363" t="s">
        <v>21681</v>
      </c>
      <c r="D2239" s="364">
        <v>1172.6600000000001</v>
      </c>
    </row>
    <row r="2240" spans="1:5" ht="15" customHeight="1">
      <c r="A2240" s="361">
        <v>4170</v>
      </c>
      <c r="B2240" s="362" t="s">
        <v>24721</v>
      </c>
      <c r="C2240" s="363" t="s">
        <v>21681</v>
      </c>
      <c r="D2240" s="364">
        <v>1209.8</v>
      </c>
    </row>
    <row r="2241" spans="1:5" ht="15" customHeight="1">
      <c r="A2241" s="361">
        <v>9709</v>
      </c>
      <c r="B2241" s="362" t="s">
        <v>24722</v>
      </c>
      <c r="C2241" s="363" t="s">
        <v>21681</v>
      </c>
      <c r="D2241" s="364">
        <v>0.1</v>
      </c>
      <c r="E2241" s="365" t="s">
        <v>22769</v>
      </c>
    </row>
    <row r="2242" spans="1:5" ht="15" customHeight="1">
      <c r="A2242" s="361">
        <v>9715</v>
      </c>
      <c r="B2242" s="362" t="s">
        <v>24723</v>
      </c>
      <c r="C2242" s="363" t="s">
        <v>21681</v>
      </c>
      <c r="D2242" s="364">
        <v>0.24</v>
      </c>
    </row>
    <row r="2243" spans="1:5" ht="15" customHeight="1">
      <c r="A2243" s="361">
        <v>2664</v>
      </c>
      <c r="B2243" s="362" t="s">
        <v>24724</v>
      </c>
      <c r="C2243" s="363" t="s">
        <v>21681</v>
      </c>
      <c r="D2243" s="364">
        <v>0.1</v>
      </c>
      <c r="E2243" s="365" t="s">
        <v>22769</v>
      </c>
    </row>
    <row r="2244" spans="1:5" ht="15" customHeight="1">
      <c r="A2244" s="361">
        <v>319</v>
      </c>
      <c r="B2244" s="362" t="s">
        <v>24725</v>
      </c>
      <c r="C2244" s="363" t="s">
        <v>21681</v>
      </c>
      <c r="D2244" s="364">
        <v>0.14000000000000001</v>
      </c>
      <c r="E2244" s="365" t="s">
        <v>22769</v>
      </c>
    </row>
    <row r="2245" spans="1:5" ht="15" customHeight="1">
      <c r="A2245" s="361">
        <v>2830</v>
      </c>
      <c r="B2245" s="362" t="s">
        <v>24726</v>
      </c>
      <c r="C2245" s="363" t="s">
        <v>21681</v>
      </c>
      <c r="D2245" s="364">
        <v>0.19</v>
      </c>
      <c r="E2245" s="365" t="s">
        <v>22769</v>
      </c>
    </row>
    <row r="2246" spans="1:5" ht="15" customHeight="1">
      <c r="A2246" s="361">
        <v>320</v>
      </c>
      <c r="B2246" s="362" t="s">
        <v>24727</v>
      </c>
      <c r="C2246" s="363" t="s">
        <v>21681</v>
      </c>
      <c r="D2246" s="364">
        <v>0.37</v>
      </c>
      <c r="E2246" s="365" t="s">
        <v>22769</v>
      </c>
    </row>
    <row r="2247" spans="1:5" ht="15" customHeight="1">
      <c r="A2247" s="361">
        <v>321</v>
      </c>
      <c r="B2247" s="362" t="s">
        <v>24728</v>
      </c>
      <c r="C2247" s="363" t="s">
        <v>21681</v>
      </c>
      <c r="D2247" s="364">
        <v>0.33</v>
      </c>
      <c r="E2247" s="365" t="s">
        <v>22769</v>
      </c>
    </row>
    <row r="2248" spans="1:5" ht="15" customHeight="1">
      <c r="A2248" s="361">
        <v>12863</v>
      </c>
      <c r="B2248" s="362" t="s">
        <v>22185</v>
      </c>
      <c r="C2248" s="363" t="s">
        <v>21681</v>
      </c>
      <c r="D2248" s="364">
        <v>5.47</v>
      </c>
    </row>
    <row r="2249" spans="1:5" ht="15" customHeight="1">
      <c r="A2249" s="361">
        <v>12862</v>
      </c>
      <c r="B2249" s="362" t="s">
        <v>22186</v>
      </c>
      <c r="C2249" s="363" t="s">
        <v>21681</v>
      </c>
      <c r="D2249" s="364">
        <v>5.92</v>
      </c>
    </row>
    <row r="2250" spans="1:5" ht="15" customHeight="1">
      <c r="A2250" s="361">
        <v>11445</v>
      </c>
      <c r="B2250" s="362" t="s">
        <v>24729</v>
      </c>
      <c r="C2250" s="363" t="s">
        <v>21681</v>
      </c>
      <c r="D2250" s="364">
        <v>9.41</v>
      </c>
      <c r="E2250" s="365" t="s">
        <v>22769</v>
      </c>
    </row>
    <row r="2251" spans="1:5" ht="15" customHeight="1">
      <c r="A2251" s="361">
        <v>425</v>
      </c>
      <c r="B2251" s="362" t="s">
        <v>24730</v>
      </c>
      <c r="C2251" s="363" t="s">
        <v>21681</v>
      </c>
      <c r="D2251" s="364">
        <v>17.850000000000001</v>
      </c>
      <c r="E2251" s="365" t="s">
        <v>22769</v>
      </c>
    </row>
    <row r="2252" spans="1:5" ht="15" customHeight="1">
      <c r="A2252" s="361">
        <v>427</v>
      </c>
      <c r="B2252" s="362" t="s">
        <v>24731</v>
      </c>
      <c r="C2252" s="363" t="s">
        <v>21681</v>
      </c>
      <c r="D2252" s="364">
        <v>25.62</v>
      </c>
      <c r="E2252" s="365" t="s">
        <v>22769</v>
      </c>
    </row>
    <row r="2253" spans="1:5" ht="15" customHeight="1">
      <c r="A2253" s="361">
        <v>11429</v>
      </c>
      <c r="B2253" s="362" t="s">
        <v>24732</v>
      </c>
      <c r="C2253" s="363" t="s">
        <v>21681</v>
      </c>
      <c r="D2253" s="364">
        <v>42.81</v>
      </c>
      <c r="E2253" s="365" t="s">
        <v>22769</v>
      </c>
    </row>
    <row r="2254" spans="1:5" ht="15" customHeight="1">
      <c r="A2254" s="361">
        <v>11399</v>
      </c>
      <c r="B2254" s="362" t="s">
        <v>24733</v>
      </c>
      <c r="C2254" s="363" t="s">
        <v>21681</v>
      </c>
      <c r="D2254" s="364">
        <v>60.36</v>
      </c>
      <c r="E2254" s="365" t="s">
        <v>22769</v>
      </c>
    </row>
    <row r="2255" spans="1:5" ht="15" customHeight="1">
      <c r="A2255" s="361">
        <v>11398</v>
      </c>
      <c r="B2255" s="362" t="s">
        <v>24734</v>
      </c>
      <c r="C2255" s="363" t="s">
        <v>21681</v>
      </c>
      <c r="D2255" s="364">
        <v>149.9</v>
      </c>
      <c r="E2255" s="365" t="s">
        <v>22769</v>
      </c>
    </row>
    <row r="2256" spans="1:5" ht="15" customHeight="1">
      <c r="A2256" s="361">
        <v>426</v>
      </c>
      <c r="B2256" s="362" t="s">
        <v>24735</v>
      </c>
      <c r="C2256" s="363" t="s">
        <v>21681</v>
      </c>
      <c r="D2256" s="364">
        <v>30.89</v>
      </c>
      <c r="E2256" s="365" t="s">
        <v>22769</v>
      </c>
    </row>
    <row r="2257" spans="1:5" ht="15" customHeight="1">
      <c r="A2257" s="361">
        <v>11395</v>
      </c>
      <c r="B2257" s="362" t="s">
        <v>24736</v>
      </c>
      <c r="C2257" s="363" t="s">
        <v>21681</v>
      </c>
      <c r="D2257" s="364">
        <v>149.9</v>
      </c>
      <c r="E2257" s="365" t="s">
        <v>22769</v>
      </c>
    </row>
    <row r="2258" spans="1:5" ht="15" customHeight="1">
      <c r="A2258" s="361">
        <v>2940</v>
      </c>
      <c r="B2258" s="362" t="s">
        <v>24737</v>
      </c>
      <c r="C2258" s="363" t="s">
        <v>21681</v>
      </c>
      <c r="D2258" s="364">
        <v>127.9</v>
      </c>
      <c r="E2258" s="365" t="s">
        <v>22769</v>
      </c>
    </row>
    <row r="2259" spans="1:5" ht="15" customHeight="1">
      <c r="A2259" s="361">
        <v>3561</v>
      </c>
      <c r="B2259" s="362" t="s">
        <v>24738</v>
      </c>
      <c r="C2259" s="363" t="s">
        <v>24739</v>
      </c>
      <c r="D2259" s="364">
        <v>3.85</v>
      </c>
      <c r="E2259" s="365" t="s">
        <v>22769</v>
      </c>
    </row>
    <row r="2260" spans="1:5" ht="15" customHeight="1">
      <c r="A2260" s="361">
        <v>6561</v>
      </c>
      <c r="B2260" s="362" t="s">
        <v>24740</v>
      </c>
      <c r="C2260" s="363" t="s">
        <v>21681</v>
      </c>
      <c r="D2260" s="364">
        <v>2.74</v>
      </c>
      <c r="E2260" s="365" t="s">
        <v>22769</v>
      </c>
    </row>
    <row r="2261" spans="1:5" ht="15" customHeight="1">
      <c r="A2261" s="361">
        <v>3292</v>
      </c>
      <c r="B2261" s="362" t="s">
        <v>24741</v>
      </c>
      <c r="C2261" s="363" t="s">
        <v>21681</v>
      </c>
      <c r="D2261" s="364">
        <v>2.74</v>
      </c>
    </row>
    <row r="2262" spans="1:5" ht="15" customHeight="1">
      <c r="A2262" s="361">
        <v>8854</v>
      </c>
      <c r="B2262" s="362" t="s">
        <v>24742</v>
      </c>
      <c r="C2262" s="363" t="s">
        <v>21681</v>
      </c>
      <c r="D2262" s="364">
        <v>1.45</v>
      </c>
    </row>
    <row r="2263" spans="1:5" ht="15" customHeight="1">
      <c r="A2263" s="361">
        <v>8212</v>
      </c>
      <c r="B2263" s="362" t="s">
        <v>24743</v>
      </c>
      <c r="C2263" s="363" t="s">
        <v>21681</v>
      </c>
      <c r="D2263" s="364">
        <v>2.1</v>
      </c>
      <c r="E2263" s="365" t="s">
        <v>22769</v>
      </c>
    </row>
    <row r="2264" spans="1:5" ht="15" customHeight="1">
      <c r="A2264" s="361">
        <v>682</v>
      </c>
      <c r="B2264" s="362" t="s">
        <v>24744</v>
      </c>
      <c r="C2264" s="363" t="s">
        <v>21681</v>
      </c>
      <c r="D2264" s="364">
        <v>0.24</v>
      </c>
      <c r="E2264" s="365" t="s">
        <v>22769</v>
      </c>
    </row>
    <row r="2265" spans="1:5" ht="17.100000000000001" customHeight="1">
      <c r="A2265" s="361">
        <v>4305</v>
      </c>
      <c r="B2265" s="362" t="s">
        <v>24745</v>
      </c>
      <c r="C2265" s="363" t="s">
        <v>21681</v>
      </c>
      <c r="D2265" s="364">
        <v>57</v>
      </c>
    </row>
    <row r="2266" spans="1:5" ht="17.100000000000001" customHeight="1">
      <c r="A2266" s="361">
        <v>4303</v>
      </c>
      <c r="B2266" s="362" t="s">
        <v>24746</v>
      </c>
      <c r="C2266" s="363" t="s">
        <v>21681</v>
      </c>
      <c r="D2266" s="364">
        <v>28</v>
      </c>
    </row>
    <row r="2267" spans="1:5" ht="17.100000000000001" customHeight="1">
      <c r="A2267" s="361">
        <v>4686</v>
      </c>
      <c r="B2267" s="362" t="s">
        <v>24747</v>
      </c>
      <c r="C2267" s="363" t="s">
        <v>21691</v>
      </c>
      <c r="D2267" s="364">
        <v>17.89</v>
      </c>
      <c r="E2267" s="365" t="s">
        <v>22769</v>
      </c>
    </row>
    <row r="2268" spans="1:5" ht="15" customHeight="1">
      <c r="A2268" s="361">
        <v>12484</v>
      </c>
      <c r="B2268" s="362" t="s">
        <v>24748</v>
      </c>
      <c r="C2268" s="363" t="s">
        <v>21681</v>
      </c>
      <c r="D2268" s="364">
        <v>18.59</v>
      </c>
    </row>
    <row r="2269" spans="1:5" ht="15" customHeight="1">
      <c r="A2269" s="361">
        <v>697</v>
      </c>
      <c r="B2269" s="362" t="s">
        <v>24749</v>
      </c>
      <c r="C2269" s="363" t="s">
        <v>21681</v>
      </c>
      <c r="D2269" s="364">
        <v>104.21</v>
      </c>
      <c r="E2269" s="365" t="s">
        <v>22769</v>
      </c>
    </row>
    <row r="2270" spans="1:5" ht="15" customHeight="1">
      <c r="A2270" s="361">
        <v>12502</v>
      </c>
      <c r="B2270" s="362" t="s">
        <v>24750</v>
      </c>
      <c r="C2270" s="363" t="s">
        <v>21681</v>
      </c>
      <c r="D2270" s="364">
        <v>43.51</v>
      </c>
    </row>
    <row r="2271" spans="1:5" ht="15" customHeight="1">
      <c r="A2271" s="361">
        <v>12503</v>
      </c>
      <c r="B2271" s="362" t="s">
        <v>24751</v>
      </c>
      <c r="C2271" s="363" t="s">
        <v>21681</v>
      </c>
      <c r="D2271" s="364">
        <v>21</v>
      </c>
    </row>
    <row r="2272" spans="1:5" ht="15" customHeight="1">
      <c r="A2272" s="361">
        <v>843</v>
      </c>
      <c r="C2272" s="363" t="s">
        <v>21681</v>
      </c>
      <c r="D2272" s="364">
        <v>11.67</v>
      </c>
      <c r="E2272" s="365" t="s">
        <v>22769</v>
      </c>
    </row>
    <row r="2273" spans="1:5" ht="17.100000000000001" customHeight="1">
      <c r="B2273" s="362" t="s">
        <v>24752</v>
      </c>
    </row>
    <row r="2274" spans="1:5" ht="15" customHeight="1">
      <c r="A2274" s="361">
        <v>4226</v>
      </c>
      <c r="B2274" s="362" t="s">
        <v>24753</v>
      </c>
      <c r="C2274" s="363" t="s">
        <v>21681</v>
      </c>
      <c r="D2274" s="364">
        <v>103.89</v>
      </c>
    </row>
    <row r="2275" spans="1:5" ht="15" customHeight="1">
      <c r="A2275" s="361">
        <v>4503</v>
      </c>
      <c r="B2275" s="362" t="s">
        <v>24754</v>
      </c>
      <c r="C2275" s="363" t="s">
        <v>21681</v>
      </c>
      <c r="D2275" s="364">
        <v>66.849999999999994</v>
      </c>
    </row>
    <row r="2276" spans="1:5" ht="15" customHeight="1">
      <c r="A2276" s="361">
        <v>13715</v>
      </c>
      <c r="B2276" s="362" t="s">
        <v>33241</v>
      </c>
      <c r="C2276" s="363" t="s">
        <v>33242</v>
      </c>
      <c r="D2276" s="364">
        <v>0.88</v>
      </c>
      <c r="E2276" s="365" t="s">
        <v>22769</v>
      </c>
    </row>
    <row r="2277" spans="1:5" ht="15" customHeight="1">
      <c r="A2277" s="361">
        <v>4224</v>
      </c>
      <c r="B2277" s="362" t="s">
        <v>24755</v>
      </c>
      <c r="C2277" s="363" t="s">
        <v>21681</v>
      </c>
      <c r="D2277" s="364">
        <v>2.5</v>
      </c>
      <c r="E2277" s="365" t="s">
        <v>22769</v>
      </c>
    </row>
    <row r="2278" spans="1:5" ht="15" customHeight="1">
      <c r="A2278" s="361">
        <v>2945</v>
      </c>
      <c r="B2278" s="362" t="s">
        <v>24756</v>
      </c>
      <c r="C2278" s="363" t="s">
        <v>21681</v>
      </c>
      <c r="D2278" s="364">
        <v>2.42</v>
      </c>
      <c r="E2278" s="365" t="s">
        <v>22769</v>
      </c>
    </row>
    <row r="2279" spans="1:5" ht="17.100000000000001" customHeight="1">
      <c r="A2279" s="361">
        <v>849</v>
      </c>
      <c r="B2279" s="362" t="s">
        <v>24757</v>
      </c>
      <c r="C2279" s="363" t="s">
        <v>21681</v>
      </c>
      <c r="D2279" s="364">
        <v>11.42</v>
      </c>
      <c r="E2279" s="365" t="s">
        <v>22769</v>
      </c>
    </row>
    <row r="2280" spans="1:5" ht="17.100000000000001" customHeight="1">
      <c r="A2280" s="361">
        <v>3529</v>
      </c>
      <c r="B2280" s="362" t="s">
        <v>24758</v>
      </c>
      <c r="C2280" s="363" t="s">
        <v>21681</v>
      </c>
      <c r="D2280" s="364">
        <v>50.81</v>
      </c>
    </row>
    <row r="2281" spans="1:5" ht="17.100000000000001" customHeight="1">
      <c r="A2281" s="361">
        <v>2761</v>
      </c>
      <c r="B2281" s="362" t="s">
        <v>24759</v>
      </c>
      <c r="C2281" s="363" t="s">
        <v>21681</v>
      </c>
      <c r="D2281" s="364">
        <v>41.83</v>
      </c>
    </row>
    <row r="2282" spans="1:5" ht="17.100000000000001" customHeight="1">
      <c r="A2282" s="361">
        <v>2763</v>
      </c>
      <c r="B2282" s="362" t="s">
        <v>24760</v>
      </c>
      <c r="C2282" s="363" t="s">
        <v>21681</v>
      </c>
      <c r="D2282" s="364">
        <v>63.9</v>
      </c>
      <c r="E2282" s="365" t="s">
        <v>22769</v>
      </c>
    </row>
    <row r="2283" spans="1:5" ht="15" customHeight="1">
      <c r="A2283" s="361">
        <v>9251</v>
      </c>
      <c r="B2283" s="362" t="s">
        <v>24761</v>
      </c>
      <c r="C2283" s="363" t="s">
        <v>21681</v>
      </c>
      <c r="D2283" s="364">
        <v>10.99</v>
      </c>
    </row>
    <row r="2284" spans="1:5" ht="15" customHeight="1">
      <c r="A2284" s="361">
        <v>9252</v>
      </c>
      <c r="B2284" s="362" t="s">
        <v>24762</v>
      </c>
      <c r="C2284" s="363" t="s">
        <v>21681</v>
      </c>
      <c r="D2284" s="364">
        <v>7.81</v>
      </c>
      <c r="E2284" s="365" t="s">
        <v>22769</v>
      </c>
    </row>
    <row r="2285" spans="1:5" ht="15" customHeight="1">
      <c r="A2285" s="361">
        <v>848</v>
      </c>
      <c r="B2285" s="362" t="s">
        <v>24763</v>
      </c>
      <c r="C2285" s="363" t="s">
        <v>21681</v>
      </c>
      <c r="D2285" s="364">
        <v>9.02</v>
      </c>
    </row>
    <row r="2286" spans="1:5" ht="15" customHeight="1">
      <c r="A2286" s="361">
        <v>9249</v>
      </c>
      <c r="B2286" s="362" t="s">
        <v>24764</v>
      </c>
      <c r="C2286" s="363" t="s">
        <v>21681</v>
      </c>
      <c r="D2286" s="364">
        <v>26.81</v>
      </c>
      <c r="E2286" s="365" t="s">
        <v>22769</v>
      </c>
    </row>
    <row r="2287" spans="1:5" ht="15" customHeight="1">
      <c r="A2287" s="361">
        <v>9250</v>
      </c>
      <c r="B2287" s="362" t="s">
        <v>24765</v>
      </c>
      <c r="C2287" s="363" t="s">
        <v>21681</v>
      </c>
      <c r="D2287" s="364">
        <v>38.049999999999997</v>
      </c>
    </row>
    <row r="2288" spans="1:5" ht="15" customHeight="1">
      <c r="A2288" s="361">
        <v>9247</v>
      </c>
      <c r="B2288" s="362" t="s">
        <v>24766</v>
      </c>
      <c r="C2288" s="363" t="s">
        <v>21681</v>
      </c>
      <c r="D2288" s="364">
        <v>11.34</v>
      </c>
      <c r="E2288" s="365" t="s">
        <v>22769</v>
      </c>
    </row>
    <row r="2289" spans="1:5" ht="15" customHeight="1">
      <c r="A2289" s="361">
        <v>9248</v>
      </c>
      <c r="B2289" s="362" t="s">
        <v>24767</v>
      </c>
      <c r="C2289" s="363" t="s">
        <v>21681</v>
      </c>
      <c r="D2289" s="364">
        <v>10.7</v>
      </c>
      <c r="E2289" s="365" t="s">
        <v>22769</v>
      </c>
    </row>
    <row r="2290" spans="1:5" ht="15" customHeight="1">
      <c r="A2290" s="361">
        <v>846</v>
      </c>
      <c r="B2290" s="362" t="s">
        <v>24768</v>
      </c>
      <c r="C2290" s="363" t="s">
        <v>21681</v>
      </c>
      <c r="D2290" s="364">
        <v>26.52</v>
      </c>
      <c r="E2290" s="365" t="s">
        <v>22769</v>
      </c>
    </row>
    <row r="2291" spans="1:5" ht="17.100000000000001" customHeight="1">
      <c r="A2291" s="361">
        <v>3378</v>
      </c>
      <c r="B2291" s="362" t="s">
        <v>24769</v>
      </c>
      <c r="C2291" s="363" t="s">
        <v>21681</v>
      </c>
      <c r="D2291" s="364">
        <v>177.86</v>
      </c>
      <c r="E2291" s="365" t="s">
        <v>22769</v>
      </c>
    </row>
    <row r="2292" spans="1:5" ht="15" customHeight="1">
      <c r="A2292" s="361">
        <v>13447</v>
      </c>
      <c r="B2292" s="362" t="s">
        <v>24770</v>
      </c>
      <c r="C2292" s="363" t="s">
        <v>21681</v>
      </c>
      <c r="D2292" s="364">
        <v>22.98</v>
      </c>
      <c r="E2292" s="365" t="s">
        <v>22769</v>
      </c>
    </row>
    <row r="2293" spans="1:5" ht="15" customHeight="1">
      <c r="A2293" s="361">
        <v>12490</v>
      </c>
      <c r="B2293" s="362" t="s">
        <v>24771</v>
      </c>
      <c r="C2293" s="363" t="s">
        <v>21681</v>
      </c>
      <c r="D2293" s="364">
        <v>1.74</v>
      </c>
      <c r="E2293" s="365" t="s">
        <v>22769</v>
      </c>
    </row>
    <row r="2294" spans="1:5" ht="17.100000000000001" customHeight="1">
      <c r="A2294" s="361">
        <v>850</v>
      </c>
      <c r="B2294" s="362" t="s">
        <v>24772</v>
      </c>
      <c r="C2294" s="363" t="s">
        <v>21681</v>
      </c>
      <c r="D2294" s="364">
        <v>62.81</v>
      </c>
      <c r="E2294" s="365" t="s">
        <v>22769</v>
      </c>
    </row>
    <row r="2295" spans="1:5" ht="17.100000000000001" customHeight="1">
      <c r="A2295" s="361">
        <v>851</v>
      </c>
      <c r="B2295" s="362" t="s">
        <v>24773</v>
      </c>
      <c r="C2295" s="363" t="s">
        <v>21681</v>
      </c>
      <c r="D2295" s="364">
        <v>47.81</v>
      </c>
      <c r="E2295" s="365" t="s">
        <v>22769</v>
      </c>
    </row>
    <row r="2296" spans="1:5" ht="15" customHeight="1">
      <c r="A2296" s="361">
        <v>4901</v>
      </c>
      <c r="B2296" s="362" t="s">
        <v>24774</v>
      </c>
      <c r="C2296" s="363" t="s">
        <v>21681</v>
      </c>
      <c r="D2296" s="364">
        <v>71.099999999999994</v>
      </c>
      <c r="E2296" s="365" t="s">
        <v>22769</v>
      </c>
    </row>
    <row r="2297" spans="1:5" ht="15" customHeight="1">
      <c r="A2297" s="361">
        <v>11409</v>
      </c>
      <c r="B2297" s="362" t="s">
        <v>24775</v>
      </c>
      <c r="C2297" s="363" t="s">
        <v>21692</v>
      </c>
      <c r="D2297" s="364">
        <v>23.46</v>
      </c>
    </row>
    <row r="2298" spans="1:5" ht="15" customHeight="1">
      <c r="A2298" s="361">
        <v>912</v>
      </c>
      <c r="B2298" s="362" t="s">
        <v>24776</v>
      </c>
      <c r="C2298" s="363" t="s">
        <v>21681</v>
      </c>
      <c r="D2298" s="364">
        <v>61.75</v>
      </c>
    </row>
    <row r="2299" spans="1:5" ht="25.5" customHeight="1">
      <c r="A2299" s="361">
        <v>3379</v>
      </c>
      <c r="B2299" s="362" t="s">
        <v>24777</v>
      </c>
      <c r="C2299" s="363" t="s">
        <v>21681</v>
      </c>
      <c r="D2299" s="364">
        <v>79.89</v>
      </c>
      <c r="E2299" s="365" t="s">
        <v>22769</v>
      </c>
    </row>
    <row r="2300" spans="1:5" ht="17.100000000000001" customHeight="1">
      <c r="A2300" s="361">
        <v>4304</v>
      </c>
      <c r="B2300" s="362" t="s">
        <v>24778</v>
      </c>
      <c r="C2300" s="363" t="s">
        <v>21681</v>
      </c>
      <c r="D2300" s="364">
        <v>88.7</v>
      </c>
    </row>
    <row r="2301" spans="1:5" ht="17.100000000000001" customHeight="1">
      <c r="A2301" s="361">
        <v>949</v>
      </c>
      <c r="B2301" s="362" t="s">
        <v>24779</v>
      </c>
      <c r="C2301" s="363" t="s">
        <v>21681</v>
      </c>
      <c r="D2301" s="364">
        <v>81.900000000000006</v>
      </c>
      <c r="E2301" s="365" t="s">
        <v>22769</v>
      </c>
    </row>
    <row r="2302" spans="1:5" ht="15" customHeight="1">
      <c r="A2302" s="361">
        <v>6880</v>
      </c>
      <c r="B2302" s="362" t="s">
        <v>24780</v>
      </c>
      <c r="C2302" s="363" t="s">
        <v>21681</v>
      </c>
      <c r="D2302" s="364">
        <v>97.45</v>
      </c>
      <c r="E2302" s="365" t="s">
        <v>22769</v>
      </c>
    </row>
    <row r="2303" spans="1:5" ht="17.100000000000001" customHeight="1">
      <c r="A2303" s="361">
        <v>12983</v>
      </c>
      <c r="B2303" s="362" t="s">
        <v>22011</v>
      </c>
      <c r="C2303" s="363" t="s">
        <v>21681</v>
      </c>
      <c r="D2303" s="364">
        <v>230.91</v>
      </c>
    </row>
    <row r="2304" spans="1:5" ht="17.100000000000001" customHeight="1">
      <c r="A2304" s="361">
        <v>946</v>
      </c>
      <c r="B2304" s="362" t="s">
        <v>24781</v>
      </c>
      <c r="C2304" s="363" t="s">
        <v>21681</v>
      </c>
      <c r="D2304" s="364">
        <v>88.9</v>
      </c>
    </row>
    <row r="2305" spans="1:5" ht="25.5" customHeight="1">
      <c r="A2305" s="361">
        <v>944</v>
      </c>
      <c r="B2305" s="362" t="s">
        <v>22012</v>
      </c>
      <c r="C2305" s="363" t="s">
        <v>21681</v>
      </c>
      <c r="D2305" s="364">
        <v>168.19</v>
      </c>
      <c r="E2305" s="365" t="s">
        <v>22769</v>
      </c>
    </row>
    <row r="2306" spans="1:5" ht="25.5" customHeight="1">
      <c r="A2306" s="361">
        <v>2769</v>
      </c>
      <c r="B2306" s="362" t="s">
        <v>24782</v>
      </c>
      <c r="C2306" s="363" t="s">
        <v>21681</v>
      </c>
      <c r="D2306" s="364">
        <v>41.02</v>
      </c>
      <c r="E2306" s="365" t="s">
        <v>22769</v>
      </c>
    </row>
    <row r="2307" spans="1:5" ht="17.100000000000001" customHeight="1">
      <c r="A2307" s="361">
        <v>13330</v>
      </c>
      <c r="B2307" s="362" t="s">
        <v>24783</v>
      </c>
      <c r="C2307" s="363" t="s">
        <v>21681</v>
      </c>
      <c r="D2307" s="364">
        <v>85.9</v>
      </c>
      <c r="E2307" s="365" t="s">
        <v>22769</v>
      </c>
    </row>
    <row r="2308" spans="1:5" ht="17.100000000000001" customHeight="1">
      <c r="A2308" s="361">
        <v>6837</v>
      </c>
      <c r="B2308" s="362" t="s">
        <v>24784</v>
      </c>
      <c r="C2308" s="363" t="s">
        <v>21681</v>
      </c>
      <c r="D2308" s="364">
        <v>132.55000000000001</v>
      </c>
    </row>
    <row r="2309" spans="1:5" ht="17.100000000000001" customHeight="1">
      <c r="A2309" s="361">
        <v>3527</v>
      </c>
      <c r="B2309" s="362" t="s">
        <v>24785</v>
      </c>
      <c r="C2309" s="363" t="s">
        <v>21681</v>
      </c>
      <c r="D2309" s="364">
        <v>355.76</v>
      </c>
    </row>
    <row r="2310" spans="1:5" ht="25.5" customHeight="1">
      <c r="A2310" s="361">
        <v>4763</v>
      </c>
      <c r="B2310" s="362" t="s">
        <v>24786</v>
      </c>
      <c r="C2310" s="363" t="s">
        <v>21681</v>
      </c>
      <c r="D2310" s="364">
        <v>29.92</v>
      </c>
      <c r="E2310" s="365" t="s">
        <v>22769</v>
      </c>
    </row>
    <row r="2311" spans="1:5" ht="25.5" customHeight="1">
      <c r="A2311" s="361">
        <v>953</v>
      </c>
      <c r="B2311" s="362" t="s">
        <v>24787</v>
      </c>
      <c r="C2311" s="363" t="s">
        <v>21681</v>
      </c>
      <c r="D2311" s="364">
        <v>34.99</v>
      </c>
      <c r="E2311" s="365" t="s">
        <v>22769</v>
      </c>
    </row>
    <row r="2312" spans="1:5" ht="25.5" customHeight="1">
      <c r="A2312" s="361">
        <v>2958</v>
      </c>
      <c r="B2312" s="362" t="s">
        <v>24788</v>
      </c>
      <c r="C2312" s="363" t="s">
        <v>21681</v>
      </c>
      <c r="D2312" s="364">
        <v>49.85</v>
      </c>
      <c r="E2312" s="365" t="s">
        <v>22769</v>
      </c>
    </row>
    <row r="2313" spans="1:5" ht="25.5" customHeight="1">
      <c r="A2313" s="361">
        <v>945</v>
      </c>
      <c r="B2313" s="362" t="s">
        <v>24789</v>
      </c>
      <c r="C2313" s="363" t="s">
        <v>21681</v>
      </c>
      <c r="D2313" s="364">
        <v>117.46</v>
      </c>
    </row>
    <row r="2314" spans="1:5" ht="25.5" customHeight="1">
      <c r="A2314" s="361">
        <v>2770</v>
      </c>
      <c r="B2314" s="362" t="s">
        <v>24790</v>
      </c>
      <c r="C2314" s="363" t="s">
        <v>21681</v>
      </c>
      <c r="D2314" s="364">
        <v>42.96</v>
      </c>
      <c r="E2314" s="365" t="s">
        <v>22769</v>
      </c>
    </row>
    <row r="2315" spans="1:5" ht="25.5" customHeight="1">
      <c r="A2315" s="361">
        <v>11766</v>
      </c>
      <c r="B2315" s="362" t="s">
        <v>24791</v>
      </c>
      <c r="C2315" s="363" t="s">
        <v>21681</v>
      </c>
      <c r="D2315" s="364">
        <v>128</v>
      </c>
    </row>
    <row r="2316" spans="1:5" ht="25.5" customHeight="1">
      <c r="A2316" s="361">
        <v>11767</v>
      </c>
      <c r="B2316" s="362" t="s">
        <v>24792</v>
      </c>
      <c r="C2316" s="363" t="s">
        <v>21681</v>
      </c>
      <c r="D2316" s="364">
        <v>92.37</v>
      </c>
    </row>
    <row r="2317" spans="1:5" ht="15" customHeight="1">
      <c r="A2317" s="361">
        <v>13567</v>
      </c>
      <c r="B2317" s="362" t="s">
        <v>24793</v>
      </c>
      <c r="C2317" s="363" t="s">
        <v>21681</v>
      </c>
      <c r="D2317" s="364">
        <v>69.900000000000006</v>
      </c>
      <c r="E2317" s="365" t="s">
        <v>22769</v>
      </c>
    </row>
    <row r="2318" spans="1:5" ht="15" customHeight="1">
      <c r="A2318" s="361">
        <v>11444</v>
      </c>
      <c r="B2318" s="362" t="s">
        <v>24794</v>
      </c>
      <c r="C2318" s="363" t="s">
        <v>21681</v>
      </c>
      <c r="D2318" s="364">
        <v>119.06</v>
      </c>
    </row>
    <row r="2319" spans="1:5" ht="15" customHeight="1">
      <c r="A2319" s="361">
        <v>951</v>
      </c>
      <c r="B2319" s="362" t="s">
        <v>24795</v>
      </c>
      <c r="C2319" s="363" t="s">
        <v>21681</v>
      </c>
      <c r="D2319" s="364">
        <v>21.39</v>
      </c>
      <c r="E2319" s="365" t="s">
        <v>22769</v>
      </c>
    </row>
    <row r="2320" spans="1:5" ht="15" customHeight="1">
      <c r="A2320" s="361">
        <v>3528</v>
      </c>
      <c r="B2320" s="362" t="s">
        <v>24796</v>
      </c>
      <c r="C2320" s="363" t="s">
        <v>21681</v>
      </c>
      <c r="D2320" s="364">
        <v>150.01</v>
      </c>
    </row>
    <row r="2321" spans="1:5" ht="15" customHeight="1">
      <c r="A2321" s="361">
        <v>8843</v>
      </c>
      <c r="B2321" s="362" t="s">
        <v>24797</v>
      </c>
      <c r="C2321" s="363" t="s">
        <v>21681</v>
      </c>
      <c r="D2321" s="364">
        <v>52.14</v>
      </c>
      <c r="E2321" s="365" t="s">
        <v>22769</v>
      </c>
    </row>
    <row r="2322" spans="1:5" ht="17.100000000000001" customHeight="1">
      <c r="A2322" s="361">
        <v>10077</v>
      </c>
      <c r="B2322" s="362" t="s">
        <v>21869</v>
      </c>
      <c r="C2322" s="363" t="s">
        <v>21681</v>
      </c>
      <c r="D2322" s="364">
        <v>135.47999999999999</v>
      </c>
      <c r="E2322" s="365" t="s">
        <v>22769</v>
      </c>
    </row>
    <row r="2323" spans="1:5" ht="17.100000000000001" customHeight="1">
      <c r="A2323" s="361">
        <v>10421</v>
      </c>
      <c r="B2323" s="362" t="s">
        <v>24798</v>
      </c>
      <c r="C2323" s="363" t="s">
        <v>21681</v>
      </c>
      <c r="D2323" s="364">
        <v>159.31</v>
      </c>
      <c r="E2323" s="365" t="s">
        <v>22769</v>
      </c>
    </row>
    <row r="2324" spans="1:5" ht="17.100000000000001" customHeight="1">
      <c r="A2324" s="361">
        <v>10422</v>
      </c>
      <c r="B2324" s="362" t="s">
        <v>24799</v>
      </c>
      <c r="C2324" s="363" t="s">
        <v>21681</v>
      </c>
      <c r="D2324" s="364">
        <v>94</v>
      </c>
      <c r="E2324" s="365" t="s">
        <v>22769</v>
      </c>
    </row>
    <row r="2325" spans="1:5" ht="17.100000000000001" customHeight="1">
      <c r="A2325" s="361">
        <v>13419</v>
      </c>
      <c r="B2325" s="362" t="s">
        <v>24800</v>
      </c>
      <c r="C2325" s="363" t="s">
        <v>21681</v>
      </c>
      <c r="D2325" s="364">
        <v>51.69</v>
      </c>
    </row>
    <row r="2326" spans="1:5" ht="17.100000000000001" customHeight="1">
      <c r="A2326" s="361">
        <v>10423</v>
      </c>
      <c r="B2326" s="362" t="s">
        <v>24801</v>
      </c>
      <c r="C2326" s="363" t="s">
        <v>21681</v>
      </c>
      <c r="D2326" s="364">
        <v>98.83</v>
      </c>
    </row>
    <row r="2327" spans="1:5" ht="15" customHeight="1">
      <c r="A2327" s="361">
        <v>9242</v>
      </c>
      <c r="B2327" s="362" t="s">
        <v>24802</v>
      </c>
      <c r="C2327" s="363" t="s">
        <v>21681</v>
      </c>
      <c r="D2327" s="364">
        <v>107.91</v>
      </c>
      <c r="E2327" s="365" t="s">
        <v>22769</v>
      </c>
    </row>
    <row r="2328" spans="1:5" ht="15" customHeight="1">
      <c r="A2328" s="361">
        <v>12500</v>
      </c>
      <c r="B2328" s="362" t="s">
        <v>24803</v>
      </c>
      <c r="C2328" s="363" t="s">
        <v>21681</v>
      </c>
      <c r="D2328" s="364">
        <v>10.87</v>
      </c>
      <c r="E2328" s="365" t="s">
        <v>22769</v>
      </c>
    </row>
    <row r="2329" spans="1:5" ht="15" customHeight="1">
      <c r="A2329" s="361">
        <v>9246</v>
      </c>
      <c r="B2329" s="362" t="s">
        <v>24804</v>
      </c>
      <c r="C2329" s="363" t="s">
        <v>21681</v>
      </c>
      <c r="D2329" s="364">
        <v>18.55</v>
      </c>
      <c r="E2329" s="365" t="s">
        <v>22769</v>
      </c>
    </row>
    <row r="2330" spans="1:5" ht="15" customHeight="1">
      <c r="A2330" s="361">
        <v>12505</v>
      </c>
      <c r="B2330" s="362" t="s">
        <v>24805</v>
      </c>
      <c r="C2330" s="363" t="s">
        <v>21681</v>
      </c>
      <c r="D2330" s="364">
        <v>14.57</v>
      </c>
    </row>
    <row r="2331" spans="1:5" ht="17.100000000000001" customHeight="1">
      <c r="A2331" s="361">
        <v>10418</v>
      </c>
      <c r="B2331" s="362" t="s">
        <v>24806</v>
      </c>
      <c r="C2331" s="363" t="s">
        <v>21681</v>
      </c>
      <c r="D2331" s="364">
        <v>44.06</v>
      </c>
      <c r="E2331" s="365" t="s">
        <v>22769</v>
      </c>
    </row>
    <row r="2332" spans="1:5" ht="15" customHeight="1">
      <c r="A2332" s="361">
        <v>12499</v>
      </c>
      <c r="B2332" s="362" t="s">
        <v>24807</v>
      </c>
      <c r="C2332" s="363" t="s">
        <v>21681</v>
      </c>
      <c r="D2332" s="364">
        <v>1.65</v>
      </c>
      <c r="E2332" s="365" t="s">
        <v>22769</v>
      </c>
    </row>
    <row r="2333" spans="1:5" ht="15" customHeight="1">
      <c r="A2333" s="361">
        <v>12487</v>
      </c>
      <c r="B2333" s="362" t="s">
        <v>24808</v>
      </c>
      <c r="C2333" s="363" t="s">
        <v>21681</v>
      </c>
      <c r="D2333" s="364">
        <v>23.49</v>
      </c>
    </row>
    <row r="2334" spans="1:5" ht="15" customHeight="1">
      <c r="A2334" s="361">
        <v>954</v>
      </c>
      <c r="B2334" s="362" t="s">
        <v>24809</v>
      </c>
      <c r="C2334" s="363" t="s">
        <v>21681</v>
      </c>
      <c r="D2334" s="364">
        <v>16.45</v>
      </c>
    </row>
    <row r="2335" spans="1:5" ht="17.100000000000001" customHeight="1">
      <c r="A2335" s="361">
        <v>12504</v>
      </c>
      <c r="B2335" s="362" t="s">
        <v>24810</v>
      </c>
      <c r="C2335" s="363" t="s">
        <v>21681</v>
      </c>
      <c r="D2335" s="364">
        <v>53.05</v>
      </c>
    </row>
    <row r="2336" spans="1:5" ht="15" customHeight="1">
      <c r="A2336" s="361">
        <v>9804</v>
      </c>
      <c r="B2336" s="362" t="s">
        <v>24811</v>
      </c>
      <c r="C2336" s="363" t="s">
        <v>21681</v>
      </c>
      <c r="D2336" s="364">
        <v>48.18</v>
      </c>
    </row>
    <row r="2337" spans="1:5" ht="15" customHeight="1">
      <c r="A2337" s="361">
        <v>4504</v>
      </c>
      <c r="B2337" s="362" t="s">
        <v>24812</v>
      </c>
      <c r="C2337" s="363" t="s">
        <v>21681</v>
      </c>
      <c r="D2337" s="364">
        <v>2.74</v>
      </c>
      <c r="E2337" s="365" t="s">
        <v>22769</v>
      </c>
    </row>
    <row r="2338" spans="1:5" ht="17.100000000000001" customHeight="1">
      <c r="A2338" s="361">
        <v>956</v>
      </c>
      <c r="B2338" s="362" t="s">
        <v>22013</v>
      </c>
      <c r="C2338" s="363" t="s">
        <v>21681</v>
      </c>
      <c r="D2338" s="364">
        <v>3</v>
      </c>
      <c r="E2338" s="365" t="s">
        <v>22769</v>
      </c>
    </row>
    <row r="2339" spans="1:5" ht="15" customHeight="1">
      <c r="A2339" s="361">
        <v>982</v>
      </c>
      <c r="B2339" s="362" t="s">
        <v>24813</v>
      </c>
      <c r="C2339" s="363" t="s">
        <v>21837</v>
      </c>
      <c r="D2339" s="364">
        <v>4.47</v>
      </c>
      <c r="E2339" s="365" t="s">
        <v>22769</v>
      </c>
    </row>
    <row r="2340" spans="1:5" ht="15" customHeight="1">
      <c r="A2340" s="361">
        <v>3582</v>
      </c>
      <c r="B2340" s="362" t="s">
        <v>24814</v>
      </c>
      <c r="C2340" s="363" t="s">
        <v>21688</v>
      </c>
      <c r="D2340" s="364">
        <v>78.5</v>
      </c>
      <c r="E2340" s="365" t="s">
        <v>22769</v>
      </c>
    </row>
    <row r="2341" spans="1:5" ht="15" customHeight="1">
      <c r="A2341" s="361">
        <v>668</v>
      </c>
      <c r="B2341" s="362" t="s">
        <v>24815</v>
      </c>
      <c r="C2341" s="363" t="s">
        <v>21837</v>
      </c>
      <c r="D2341" s="364">
        <v>69.900000000000006</v>
      </c>
    </row>
    <row r="2342" spans="1:5" ht="15" customHeight="1">
      <c r="A2342" s="361">
        <v>669</v>
      </c>
      <c r="B2342" s="362" t="s">
        <v>24816</v>
      </c>
      <c r="C2342" s="363" t="s">
        <v>21837</v>
      </c>
      <c r="D2342" s="364">
        <v>42.9</v>
      </c>
      <c r="E2342" s="365" t="s">
        <v>22769</v>
      </c>
    </row>
    <row r="2343" spans="1:5" ht="15" customHeight="1">
      <c r="A2343" s="361">
        <v>3584</v>
      </c>
      <c r="B2343" s="362" t="s">
        <v>24817</v>
      </c>
      <c r="C2343" s="363" t="s">
        <v>21688</v>
      </c>
      <c r="D2343" s="364">
        <v>14.85</v>
      </c>
      <c r="E2343" s="365" t="s">
        <v>22769</v>
      </c>
    </row>
    <row r="2344" spans="1:5" ht="15" customHeight="1">
      <c r="A2344" s="361">
        <v>983</v>
      </c>
      <c r="B2344" s="362" t="s">
        <v>24818</v>
      </c>
      <c r="C2344" s="363" t="s">
        <v>21681</v>
      </c>
      <c r="D2344" s="364">
        <v>2.95</v>
      </c>
      <c r="E2344" s="365" t="s">
        <v>22769</v>
      </c>
    </row>
    <row r="2345" spans="1:5" ht="17.100000000000001" customHeight="1">
      <c r="A2345" s="361">
        <v>984</v>
      </c>
      <c r="B2345" s="362" t="s">
        <v>24819</v>
      </c>
      <c r="C2345" s="363" t="s">
        <v>21681</v>
      </c>
      <c r="D2345" s="364">
        <v>2.91</v>
      </c>
      <c r="E2345" s="365" t="s">
        <v>22769</v>
      </c>
    </row>
    <row r="2346" spans="1:5" ht="15" customHeight="1">
      <c r="A2346" s="361">
        <v>10392</v>
      </c>
      <c r="B2346" s="362" t="s">
        <v>24820</v>
      </c>
      <c r="C2346" s="363" t="s">
        <v>21681</v>
      </c>
      <c r="D2346" s="364">
        <v>4.0199999999999996</v>
      </c>
    </row>
    <row r="2347" spans="1:5" ht="15" customHeight="1">
      <c r="A2347" s="361">
        <v>1048</v>
      </c>
      <c r="B2347" s="362" t="s">
        <v>22014</v>
      </c>
      <c r="C2347" s="363" t="s">
        <v>21681</v>
      </c>
      <c r="D2347" s="364">
        <v>5.84</v>
      </c>
      <c r="E2347" s="365" t="s">
        <v>22769</v>
      </c>
    </row>
    <row r="2348" spans="1:5" ht="15" customHeight="1">
      <c r="A2348" s="361">
        <v>11473</v>
      </c>
      <c r="B2348" s="362" t="s">
        <v>24821</v>
      </c>
      <c r="C2348" s="363" t="s">
        <v>21681</v>
      </c>
      <c r="D2348" s="364">
        <v>5.38</v>
      </c>
    </row>
    <row r="2349" spans="1:5" ht="15" customHeight="1">
      <c r="A2349" s="361">
        <v>4046</v>
      </c>
      <c r="B2349" s="362" t="s">
        <v>24822</v>
      </c>
      <c r="C2349" s="363" t="s">
        <v>21681</v>
      </c>
      <c r="D2349" s="364">
        <v>0.43</v>
      </c>
      <c r="E2349" s="365" t="s">
        <v>22769</v>
      </c>
    </row>
    <row r="2350" spans="1:5" ht="15" customHeight="1">
      <c r="A2350" s="361">
        <v>3670</v>
      </c>
      <c r="B2350" s="362" t="s">
        <v>24823</v>
      </c>
      <c r="C2350" s="363" t="s">
        <v>21681</v>
      </c>
      <c r="D2350" s="364">
        <v>508.24</v>
      </c>
    </row>
    <row r="2351" spans="1:5" ht="15" customHeight="1">
      <c r="A2351" s="361">
        <v>12498</v>
      </c>
      <c r="B2351" s="362" t="s">
        <v>24824</v>
      </c>
      <c r="C2351" s="363" t="s">
        <v>21681</v>
      </c>
      <c r="D2351" s="364">
        <v>13.14</v>
      </c>
    </row>
    <row r="2352" spans="1:5" ht="15" customHeight="1">
      <c r="A2352" s="361">
        <v>1621</v>
      </c>
      <c r="B2352" s="362" t="s">
        <v>24825</v>
      </c>
      <c r="C2352" s="363" t="s">
        <v>21681</v>
      </c>
      <c r="D2352" s="364">
        <v>185.45</v>
      </c>
      <c r="E2352" s="365" t="s">
        <v>22769</v>
      </c>
    </row>
    <row r="2353" spans="1:5" ht="15" customHeight="1">
      <c r="A2353" s="361">
        <v>1622</v>
      </c>
      <c r="B2353" s="362" t="s">
        <v>24826</v>
      </c>
      <c r="C2353" s="363" t="s">
        <v>21681</v>
      </c>
      <c r="D2353" s="364">
        <v>777.28</v>
      </c>
    </row>
    <row r="2354" spans="1:5" ht="15" customHeight="1">
      <c r="A2354" s="361">
        <v>7841</v>
      </c>
      <c r="B2354" s="362" t="s">
        <v>24827</v>
      </c>
      <c r="C2354" s="363" t="s">
        <v>21681</v>
      </c>
      <c r="D2354" s="364">
        <v>33.46</v>
      </c>
    </row>
    <row r="2355" spans="1:5" ht="15" customHeight="1">
      <c r="A2355" s="361">
        <v>13531</v>
      </c>
      <c r="B2355" s="362" t="s">
        <v>24828</v>
      </c>
      <c r="C2355" s="363" t="s">
        <v>21681</v>
      </c>
      <c r="D2355" s="364">
        <v>0.24</v>
      </c>
    </row>
    <row r="2356" spans="1:5" ht="15" customHeight="1">
      <c r="A2356" s="361">
        <v>1667</v>
      </c>
      <c r="B2356" s="362" t="s">
        <v>24829</v>
      </c>
      <c r="C2356" s="363" t="s">
        <v>21681</v>
      </c>
      <c r="D2356" s="364">
        <v>1.31</v>
      </c>
      <c r="E2356" s="365" t="s">
        <v>22769</v>
      </c>
    </row>
    <row r="2357" spans="1:5" ht="15" customHeight="1">
      <c r="A2357" s="361">
        <v>1668</v>
      </c>
      <c r="B2357" s="362" t="s">
        <v>24830</v>
      </c>
      <c r="C2357" s="363" t="s">
        <v>21681</v>
      </c>
      <c r="D2357" s="364">
        <v>4.99</v>
      </c>
      <c r="E2357" s="365" t="s">
        <v>22769</v>
      </c>
    </row>
    <row r="2358" spans="1:5" ht="15" customHeight="1">
      <c r="A2358" s="361">
        <v>9313</v>
      </c>
      <c r="B2358" s="362" t="s">
        <v>24831</v>
      </c>
      <c r="C2358" s="363" t="s">
        <v>21681</v>
      </c>
      <c r="D2358" s="364">
        <v>0.31</v>
      </c>
      <c r="E2358" s="365" t="s">
        <v>22769</v>
      </c>
    </row>
    <row r="2359" spans="1:5" ht="15" customHeight="1">
      <c r="A2359" s="361">
        <v>8838</v>
      </c>
      <c r="B2359" s="362" t="s">
        <v>24832</v>
      </c>
      <c r="C2359" s="363" t="s">
        <v>21681</v>
      </c>
      <c r="D2359" s="364">
        <v>1.23</v>
      </c>
      <c r="E2359" s="365" t="s">
        <v>22769</v>
      </c>
    </row>
    <row r="2360" spans="1:5" ht="15" customHeight="1">
      <c r="A2360" s="361">
        <v>1669</v>
      </c>
      <c r="B2360" s="362" t="s">
        <v>24833</v>
      </c>
      <c r="C2360" s="363" t="s">
        <v>21681</v>
      </c>
      <c r="D2360" s="364">
        <v>2.13</v>
      </c>
    </row>
    <row r="2361" spans="1:5" ht="15" customHeight="1">
      <c r="A2361" s="361">
        <v>11901</v>
      </c>
      <c r="B2361" s="362" t="s">
        <v>24834</v>
      </c>
      <c r="C2361" s="363" t="s">
        <v>21681</v>
      </c>
      <c r="D2361" s="364">
        <v>0.48</v>
      </c>
    </row>
    <row r="2362" spans="1:5" ht="15" customHeight="1">
      <c r="A2362" s="361">
        <v>10379</v>
      </c>
      <c r="B2362" s="362" t="s">
        <v>24835</v>
      </c>
      <c r="C2362" s="363" t="s">
        <v>21681</v>
      </c>
      <c r="D2362" s="364">
        <v>0.16</v>
      </c>
    </row>
    <row r="2363" spans="1:5" ht="15" customHeight="1">
      <c r="A2363" s="361">
        <v>5013</v>
      </c>
      <c r="B2363" s="362" t="s">
        <v>24836</v>
      </c>
      <c r="C2363" s="363" t="s">
        <v>21681</v>
      </c>
      <c r="D2363" s="364">
        <v>4.5999999999999996</v>
      </c>
    </row>
    <row r="2364" spans="1:5" ht="15" customHeight="1">
      <c r="A2364" s="361">
        <v>1670</v>
      </c>
      <c r="B2364" s="362" t="s">
        <v>24837</v>
      </c>
      <c r="C2364" s="363" t="s">
        <v>21681</v>
      </c>
      <c r="D2364" s="364">
        <v>9.9499999999999993</v>
      </c>
    </row>
    <row r="2365" spans="1:5" ht="15" customHeight="1">
      <c r="A2365" s="361">
        <v>5014</v>
      </c>
      <c r="B2365" s="362" t="s">
        <v>24838</v>
      </c>
      <c r="C2365" s="363" t="s">
        <v>21681</v>
      </c>
      <c r="D2365" s="364">
        <v>2.1800000000000002</v>
      </c>
    </row>
    <row r="2366" spans="1:5" ht="15" customHeight="1">
      <c r="A2366" s="361">
        <v>9152</v>
      </c>
      <c r="B2366" s="362" t="s">
        <v>24839</v>
      </c>
      <c r="C2366" s="363" t="s">
        <v>21681</v>
      </c>
      <c r="D2366" s="364">
        <v>11.73</v>
      </c>
    </row>
    <row r="2367" spans="1:5" ht="15" customHeight="1">
      <c r="A2367" s="361">
        <v>1671</v>
      </c>
      <c r="B2367" s="362" t="s">
        <v>24840</v>
      </c>
      <c r="C2367" s="363" t="s">
        <v>21681</v>
      </c>
      <c r="D2367" s="364">
        <v>4.5199999999999996</v>
      </c>
      <c r="E2367" s="365" t="s">
        <v>22769</v>
      </c>
    </row>
    <row r="2368" spans="1:5" ht="15" customHeight="1">
      <c r="A2368" s="361">
        <v>1672</v>
      </c>
      <c r="B2368" s="362" t="s">
        <v>24841</v>
      </c>
      <c r="C2368" s="363" t="s">
        <v>21681</v>
      </c>
      <c r="D2368" s="364">
        <v>11.24</v>
      </c>
    </row>
    <row r="2369" spans="1:5" ht="15" customHeight="1">
      <c r="A2369" s="361">
        <v>1673</v>
      </c>
      <c r="B2369" s="362" t="s">
        <v>24842</v>
      </c>
      <c r="C2369" s="363" t="s">
        <v>21681</v>
      </c>
      <c r="D2369" s="364">
        <v>7.65</v>
      </c>
      <c r="E2369" s="365" t="s">
        <v>22769</v>
      </c>
    </row>
    <row r="2370" spans="1:5" ht="15" customHeight="1">
      <c r="A2370" s="361">
        <v>1674</v>
      </c>
      <c r="B2370" s="362" t="s">
        <v>24843</v>
      </c>
      <c r="C2370" s="363" t="s">
        <v>21681</v>
      </c>
      <c r="D2370" s="364">
        <v>11.5</v>
      </c>
      <c r="E2370" s="365" t="s">
        <v>22769</v>
      </c>
    </row>
    <row r="2371" spans="1:5" ht="15" customHeight="1">
      <c r="A2371" s="361">
        <v>1675</v>
      </c>
      <c r="B2371" s="362" t="s">
        <v>24844</v>
      </c>
      <c r="C2371" s="363" t="s">
        <v>21681</v>
      </c>
      <c r="D2371" s="364">
        <v>8.0500000000000007</v>
      </c>
    </row>
    <row r="2372" spans="1:5" ht="15" customHeight="1">
      <c r="A2372" s="361">
        <v>9877</v>
      </c>
      <c r="B2372" s="362" t="s">
        <v>24845</v>
      </c>
      <c r="C2372" s="363" t="s">
        <v>21681</v>
      </c>
      <c r="D2372" s="364">
        <v>0.35</v>
      </c>
    </row>
    <row r="2373" spans="1:5" ht="15" customHeight="1">
      <c r="A2373" s="361">
        <v>11898</v>
      </c>
      <c r="B2373" s="362" t="s">
        <v>24846</v>
      </c>
      <c r="C2373" s="363" t="s">
        <v>21681</v>
      </c>
      <c r="D2373" s="364">
        <v>0.32</v>
      </c>
    </row>
    <row r="2374" spans="1:5" ht="15" customHeight="1">
      <c r="A2374" s="361">
        <v>6905</v>
      </c>
      <c r="B2374" s="362" t="s">
        <v>24847</v>
      </c>
      <c r="C2374" s="363" t="s">
        <v>21681</v>
      </c>
      <c r="D2374" s="364">
        <v>0.48</v>
      </c>
    </row>
    <row r="2375" spans="1:5" ht="15" customHeight="1">
      <c r="A2375" s="361">
        <v>1676</v>
      </c>
      <c r="B2375" s="362" t="s">
        <v>24848</v>
      </c>
      <c r="C2375" s="363" t="s">
        <v>21681</v>
      </c>
      <c r="D2375" s="364">
        <v>0.99</v>
      </c>
      <c r="E2375" s="365" t="s">
        <v>22769</v>
      </c>
    </row>
    <row r="2376" spans="1:5" ht="15" customHeight="1">
      <c r="A2376" s="361">
        <v>13322</v>
      </c>
      <c r="B2376" s="362" t="s">
        <v>22474</v>
      </c>
      <c r="C2376" s="363" t="s">
        <v>21681</v>
      </c>
      <c r="D2376" s="364">
        <v>0.23</v>
      </c>
    </row>
    <row r="2377" spans="1:5" ht="15" customHeight="1">
      <c r="A2377" s="361">
        <v>1677</v>
      </c>
      <c r="B2377" s="362" t="s">
        <v>24849</v>
      </c>
      <c r="C2377" s="363" t="s">
        <v>21681</v>
      </c>
      <c r="D2377" s="364">
        <v>5.5</v>
      </c>
      <c r="E2377" s="365" t="s">
        <v>22769</v>
      </c>
    </row>
    <row r="2378" spans="1:5" ht="15" customHeight="1">
      <c r="A2378" s="361">
        <v>1678</v>
      </c>
      <c r="B2378" s="362" t="s">
        <v>24850</v>
      </c>
      <c r="C2378" s="363" t="s">
        <v>21681</v>
      </c>
      <c r="D2378" s="364">
        <v>5.5</v>
      </c>
      <c r="E2378" s="365" t="s">
        <v>22769</v>
      </c>
    </row>
    <row r="2379" spans="1:5" ht="15" customHeight="1">
      <c r="A2379" s="361">
        <v>3172</v>
      </c>
      <c r="B2379" s="362" t="s">
        <v>24850</v>
      </c>
      <c r="C2379" s="363" t="s">
        <v>21688</v>
      </c>
      <c r="D2379" s="364">
        <v>5.5</v>
      </c>
      <c r="E2379" s="365" t="s">
        <v>22769</v>
      </c>
    </row>
    <row r="2380" spans="1:5" ht="15" customHeight="1">
      <c r="A2380" s="361">
        <v>1679</v>
      </c>
      <c r="B2380" s="362" t="s">
        <v>24851</v>
      </c>
      <c r="C2380" s="363" t="s">
        <v>21681</v>
      </c>
      <c r="D2380" s="364">
        <v>11.5</v>
      </c>
      <c r="E2380" s="365" t="s">
        <v>22769</v>
      </c>
    </row>
    <row r="2381" spans="1:5" ht="15" customHeight="1">
      <c r="A2381" s="361">
        <v>1680</v>
      </c>
      <c r="B2381" s="362" t="s">
        <v>24852</v>
      </c>
      <c r="C2381" s="363" t="s">
        <v>21681</v>
      </c>
      <c r="D2381" s="364">
        <v>13.4</v>
      </c>
      <c r="E2381" s="365" t="s">
        <v>22769</v>
      </c>
    </row>
    <row r="2382" spans="1:5" ht="15" customHeight="1">
      <c r="A2382" s="361">
        <v>1681</v>
      </c>
      <c r="B2382" s="362" t="s">
        <v>24853</v>
      </c>
      <c r="C2382" s="363" t="s">
        <v>21681</v>
      </c>
      <c r="D2382" s="364">
        <v>11.54</v>
      </c>
      <c r="E2382" s="365" t="s">
        <v>22769</v>
      </c>
    </row>
    <row r="2383" spans="1:5" ht="15" customHeight="1">
      <c r="A2383" s="361">
        <v>1682</v>
      </c>
      <c r="B2383" s="362" t="s">
        <v>24854</v>
      </c>
      <c r="C2383" s="363" t="s">
        <v>21681</v>
      </c>
      <c r="D2383" s="364">
        <v>23.5</v>
      </c>
      <c r="E2383" s="365" t="s">
        <v>22769</v>
      </c>
    </row>
    <row r="2384" spans="1:5" ht="15" customHeight="1">
      <c r="A2384" s="361">
        <v>1683</v>
      </c>
      <c r="B2384" s="362" t="s">
        <v>24855</v>
      </c>
      <c r="C2384" s="363" t="s">
        <v>21681</v>
      </c>
      <c r="D2384" s="364">
        <v>23.3</v>
      </c>
      <c r="E2384" s="365" t="s">
        <v>22769</v>
      </c>
    </row>
    <row r="2385" spans="1:5" ht="15" customHeight="1">
      <c r="A2385" s="361">
        <v>1684</v>
      </c>
      <c r="B2385" s="362" t="s">
        <v>24856</v>
      </c>
      <c r="C2385" s="363" t="s">
        <v>21681</v>
      </c>
      <c r="D2385" s="364">
        <v>16.899999999999999</v>
      </c>
      <c r="E2385" s="365" t="s">
        <v>22769</v>
      </c>
    </row>
    <row r="2386" spans="1:5" ht="15" customHeight="1">
      <c r="A2386" s="361">
        <v>1685</v>
      </c>
      <c r="B2386" s="362" t="s">
        <v>24857</v>
      </c>
      <c r="C2386" s="363" t="s">
        <v>21681</v>
      </c>
      <c r="D2386" s="364">
        <v>23.35</v>
      </c>
      <c r="E2386" s="365" t="s">
        <v>22769</v>
      </c>
    </row>
    <row r="2387" spans="1:5" ht="15" customHeight="1">
      <c r="A2387" s="361">
        <v>1686</v>
      </c>
      <c r="B2387" s="362" t="s">
        <v>24858</v>
      </c>
      <c r="C2387" s="363" t="s">
        <v>21681</v>
      </c>
      <c r="D2387" s="364">
        <v>20.68</v>
      </c>
    </row>
    <row r="2388" spans="1:5" ht="17.100000000000001" customHeight="1">
      <c r="A2388" s="361">
        <v>1687</v>
      </c>
      <c r="B2388" s="362" t="s">
        <v>24859</v>
      </c>
      <c r="C2388" s="363" t="s">
        <v>21681</v>
      </c>
      <c r="D2388" s="364">
        <v>0.68</v>
      </c>
    </row>
    <row r="2389" spans="1:5" ht="15" customHeight="1">
      <c r="A2389" s="361">
        <v>7865</v>
      </c>
      <c r="B2389" s="362" t="s">
        <v>24860</v>
      </c>
      <c r="C2389" s="363" t="s">
        <v>21681</v>
      </c>
      <c r="D2389" s="364">
        <v>5.51</v>
      </c>
    </row>
    <row r="2390" spans="1:5" ht="15" customHeight="1">
      <c r="A2390" s="361">
        <v>7871</v>
      </c>
      <c r="B2390" s="362" t="s">
        <v>24861</v>
      </c>
      <c r="C2390" s="363" t="s">
        <v>21837</v>
      </c>
      <c r="D2390" s="364">
        <v>6.24</v>
      </c>
    </row>
    <row r="2391" spans="1:5" ht="15" customHeight="1">
      <c r="A2391" s="361">
        <v>10259</v>
      </c>
      <c r="B2391" s="362" t="s">
        <v>24862</v>
      </c>
      <c r="C2391" s="363" t="s">
        <v>21681</v>
      </c>
      <c r="D2391" s="364">
        <v>0.15</v>
      </c>
    </row>
    <row r="2392" spans="1:5" ht="15" customHeight="1">
      <c r="A2392" s="361">
        <v>7659</v>
      </c>
      <c r="B2392" s="362" t="s">
        <v>24863</v>
      </c>
      <c r="C2392" s="363" t="s">
        <v>21681</v>
      </c>
      <c r="D2392" s="364">
        <v>0.48</v>
      </c>
    </row>
    <row r="2393" spans="1:5" ht="15" customHeight="1">
      <c r="A2393" s="361">
        <v>12530</v>
      </c>
      <c r="B2393" s="362" t="s">
        <v>24864</v>
      </c>
      <c r="C2393" s="363" t="s">
        <v>21688</v>
      </c>
      <c r="D2393" s="364">
        <v>1.89</v>
      </c>
    </row>
    <row r="2394" spans="1:5" ht="15" customHeight="1">
      <c r="A2394" s="361">
        <v>6904</v>
      </c>
      <c r="B2394" s="362" t="s">
        <v>24865</v>
      </c>
      <c r="C2394" s="363" t="s">
        <v>21688</v>
      </c>
      <c r="D2394" s="364">
        <v>0.74</v>
      </c>
      <c r="E2394" s="365" t="s">
        <v>22769</v>
      </c>
    </row>
    <row r="2395" spans="1:5" ht="15" customHeight="1">
      <c r="A2395" s="361">
        <v>9171</v>
      </c>
      <c r="B2395" s="362" t="s">
        <v>24866</v>
      </c>
      <c r="C2395" s="363" t="s">
        <v>21837</v>
      </c>
      <c r="D2395" s="364">
        <v>4.29</v>
      </c>
    </row>
    <row r="2396" spans="1:5" ht="15" customHeight="1">
      <c r="A2396" s="361">
        <v>4786</v>
      </c>
      <c r="B2396" s="362" t="s">
        <v>24867</v>
      </c>
      <c r="C2396" s="363" t="s">
        <v>21837</v>
      </c>
      <c r="D2396" s="364">
        <v>9.56</v>
      </c>
    </row>
    <row r="2397" spans="1:5" ht="15" customHeight="1">
      <c r="A2397" s="361">
        <v>1688</v>
      </c>
      <c r="B2397" s="362" t="s">
        <v>24868</v>
      </c>
      <c r="C2397" s="363" t="s">
        <v>21681</v>
      </c>
      <c r="D2397" s="364">
        <v>0.81</v>
      </c>
      <c r="E2397" s="365" t="s">
        <v>22769</v>
      </c>
    </row>
    <row r="2398" spans="1:5" ht="15" customHeight="1">
      <c r="A2398" s="361">
        <v>7884</v>
      </c>
      <c r="B2398" s="362" t="s">
        <v>24869</v>
      </c>
      <c r="C2398" s="363" t="s">
        <v>21681</v>
      </c>
      <c r="D2398" s="364">
        <v>1.56</v>
      </c>
    </row>
    <row r="2399" spans="1:5" ht="15" customHeight="1">
      <c r="A2399" s="361">
        <v>4683</v>
      </c>
      <c r="B2399" s="362" t="s">
        <v>24870</v>
      </c>
      <c r="C2399" s="363" t="s">
        <v>21681</v>
      </c>
      <c r="D2399" s="364">
        <v>0.67</v>
      </c>
    </row>
    <row r="2400" spans="1:5" ht="15" customHeight="1">
      <c r="A2400" s="361">
        <v>1689</v>
      </c>
      <c r="B2400" s="362" t="s">
        <v>24871</v>
      </c>
      <c r="C2400" s="363" t="s">
        <v>21837</v>
      </c>
      <c r="D2400" s="364">
        <v>0.96</v>
      </c>
      <c r="E2400" s="365" t="s">
        <v>22769</v>
      </c>
    </row>
    <row r="2401" spans="1:5" ht="15" customHeight="1">
      <c r="A2401" s="361">
        <v>1690</v>
      </c>
      <c r="B2401" s="362" t="s">
        <v>24872</v>
      </c>
      <c r="C2401" s="363" t="s">
        <v>21681</v>
      </c>
      <c r="D2401" s="364">
        <v>3.83</v>
      </c>
    </row>
    <row r="2402" spans="1:5" ht="15" customHeight="1">
      <c r="A2402" s="361">
        <v>6903</v>
      </c>
      <c r="B2402" s="362" t="s">
        <v>24873</v>
      </c>
      <c r="C2402" s="363" t="s">
        <v>21681</v>
      </c>
      <c r="D2402" s="364">
        <v>0.41</v>
      </c>
      <c r="E2402" s="365" t="s">
        <v>22769</v>
      </c>
    </row>
    <row r="2403" spans="1:5" ht="15" customHeight="1">
      <c r="A2403" s="361">
        <v>12355</v>
      </c>
      <c r="B2403" s="362" t="s">
        <v>24874</v>
      </c>
      <c r="C2403" s="363" t="s">
        <v>21681</v>
      </c>
      <c r="D2403" s="364">
        <v>0.82</v>
      </c>
    </row>
    <row r="2404" spans="1:5" ht="15" customHeight="1">
      <c r="A2404" s="361">
        <v>9708</v>
      </c>
      <c r="B2404" s="362" t="s">
        <v>24875</v>
      </c>
      <c r="C2404" s="363" t="s">
        <v>21681</v>
      </c>
      <c r="D2404" s="364">
        <v>0.4</v>
      </c>
    </row>
    <row r="2405" spans="1:5" ht="15" customHeight="1">
      <c r="A2405" s="361">
        <v>3455</v>
      </c>
      <c r="B2405" s="362" t="s">
        <v>24876</v>
      </c>
      <c r="C2405" s="363" t="s">
        <v>21681</v>
      </c>
      <c r="D2405" s="364">
        <v>11.54</v>
      </c>
      <c r="E2405" s="365" t="s">
        <v>22769</v>
      </c>
    </row>
    <row r="2406" spans="1:5" ht="15" customHeight="1">
      <c r="A2406" s="361">
        <v>3456</v>
      </c>
      <c r="B2406" s="362" t="s">
        <v>24877</v>
      </c>
      <c r="C2406" s="363" t="s">
        <v>21681</v>
      </c>
      <c r="D2406" s="364">
        <v>13.47</v>
      </c>
      <c r="E2406" s="365" t="s">
        <v>22769</v>
      </c>
    </row>
    <row r="2407" spans="1:5" ht="15" customHeight="1">
      <c r="A2407" s="361">
        <v>3457</v>
      </c>
      <c r="B2407" s="362" t="s">
        <v>24878</v>
      </c>
      <c r="C2407" s="363" t="s">
        <v>21681</v>
      </c>
      <c r="D2407" s="364">
        <v>21.55</v>
      </c>
    </row>
    <row r="2408" spans="1:5" ht="15" customHeight="1">
      <c r="A2408" s="361">
        <v>1691</v>
      </c>
      <c r="B2408" s="362" t="s">
        <v>24879</v>
      </c>
      <c r="C2408" s="363" t="s">
        <v>21681</v>
      </c>
      <c r="D2408" s="364">
        <v>0.68</v>
      </c>
    </row>
    <row r="2409" spans="1:5" ht="15" customHeight="1">
      <c r="A2409" s="361">
        <v>7844</v>
      </c>
      <c r="B2409" s="362" t="s">
        <v>24880</v>
      </c>
      <c r="C2409" s="363" t="s">
        <v>21681</v>
      </c>
      <c r="D2409" s="364">
        <v>23.69</v>
      </c>
    </row>
    <row r="2410" spans="1:5" ht="15" customHeight="1">
      <c r="A2410" s="361">
        <v>1666</v>
      </c>
      <c r="B2410" s="362" t="s">
        <v>24881</v>
      </c>
      <c r="C2410" s="363" t="s">
        <v>21837</v>
      </c>
      <c r="D2410" s="364">
        <v>1.39</v>
      </c>
      <c r="E2410" s="365" t="s">
        <v>22769</v>
      </c>
    </row>
    <row r="2411" spans="1:5" ht="15" customHeight="1">
      <c r="A2411" s="361">
        <v>1692</v>
      </c>
      <c r="B2411" s="362" t="s">
        <v>24882</v>
      </c>
      <c r="C2411" s="363" t="s">
        <v>21681</v>
      </c>
      <c r="D2411" s="364">
        <v>12</v>
      </c>
      <c r="E2411" s="365" t="s">
        <v>22769</v>
      </c>
    </row>
    <row r="2412" spans="1:5" ht="15" customHeight="1">
      <c r="A2412" s="361">
        <v>1693</v>
      </c>
      <c r="B2412" s="362" t="s">
        <v>24883</v>
      </c>
      <c r="C2412" s="363" t="s">
        <v>21681</v>
      </c>
      <c r="D2412" s="364">
        <v>20.55</v>
      </c>
      <c r="E2412" s="365" t="s">
        <v>22769</v>
      </c>
    </row>
    <row r="2413" spans="1:5" ht="15" customHeight="1">
      <c r="A2413" s="361">
        <v>1694</v>
      </c>
      <c r="B2413" s="362" t="s">
        <v>24884</v>
      </c>
      <c r="C2413" s="363" t="s">
        <v>21681</v>
      </c>
      <c r="D2413" s="364">
        <v>13.54</v>
      </c>
      <c r="E2413" s="365" t="s">
        <v>22769</v>
      </c>
    </row>
    <row r="2414" spans="1:5" ht="15" customHeight="1">
      <c r="A2414" s="361">
        <v>1695</v>
      </c>
      <c r="B2414" s="362" t="s">
        <v>24885</v>
      </c>
      <c r="C2414" s="363" t="s">
        <v>21681</v>
      </c>
      <c r="D2414" s="364">
        <v>25</v>
      </c>
      <c r="E2414" s="365" t="s">
        <v>22769</v>
      </c>
    </row>
    <row r="2415" spans="1:5" ht="15" customHeight="1">
      <c r="A2415" s="361">
        <v>1696</v>
      </c>
      <c r="B2415" s="362" t="s">
        <v>24886</v>
      </c>
      <c r="C2415" s="363" t="s">
        <v>21681</v>
      </c>
      <c r="D2415" s="364">
        <v>17.89</v>
      </c>
      <c r="E2415" s="365" t="s">
        <v>22769</v>
      </c>
    </row>
    <row r="2416" spans="1:5" ht="15" customHeight="1">
      <c r="A2416" s="361">
        <v>1697</v>
      </c>
      <c r="B2416" s="362" t="s">
        <v>24887</v>
      </c>
      <c r="C2416" s="363" t="s">
        <v>21681</v>
      </c>
      <c r="D2416" s="364">
        <v>20.29</v>
      </c>
      <c r="E2416" s="365" t="s">
        <v>22769</v>
      </c>
    </row>
    <row r="2417" spans="1:5" ht="15" customHeight="1">
      <c r="A2417" s="361">
        <v>1698</v>
      </c>
      <c r="B2417" s="362" t="s">
        <v>24888</v>
      </c>
      <c r="C2417" s="363" t="s">
        <v>21681</v>
      </c>
      <c r="D2417" s="364">
        <v>26.5</v>
      </c>
      <c r="E2417" s="365" t="s">
        <v>22769</v>
      </c>
    </row>
    <row r="2418" spans="1:5" ht="15" customHeight="1">
      <c r="A2418" s="361">
        <v>1699</v>
      </c>
      <c r="B2418" s="362" t="s">
        <v>24889</v>
      </c>
      <c r="C2418" s="363" t="s">
        <v>21681</v>
      </c>
      <c r="D2418" s="364">
        <v>26.5</v>
      </c>
      <c r="E2418" s="365" t="s">
        <v>22769</v>
      </c>
    </row>
    <row r="2419" spans="1:5" ht="15" customHeight="1">
      <c r="A2419" s="361">
        <v>1700</v>
      </c>
      <c r="B2419" s="362" t="s">
        <v>24890</v>
      </c>
      <c r="C2419" s="363" t="s">
        <v>21681</v>
      </c>
      <c r="D2419" s="364">
        <v>41.95</v>
      </c>
    </row>
    <row r="2420" spans="1:5" ht="15" customHeight="1">
      <c r="A2420" s="361">
        <v>4632</v>
      </c>
      <c r="B2420" s="362" t="s">
        <v>24891</v>
      </c>
      <c r="C2420" s="363" t="s">
        <v>21681</v>
      </c>
      <c r="D2420" s="364">
        <v>22.75</v>
      </c>
    </row>
    <row r="2421" spans="1:5" ht="15" customHeight="1">
      <c r="A2421" s="361">
        <v>4631</v>
      </c>
      <c r="B2421" s="362" t="s">
        <v>24892</v>
      </c>
      <c r="C2421" s="363" t="s">
        <v>21681</v>
      </c>
      <c r="D2421" s="364">
        <v>13.54</v>
      </c>
      <c r="E2421" s="365" t="s">
        <v>22769</v>
      </c>
    </row>
    <row r="2422" spans="1:5" ht="15" customHeight="1">
      <c r="A2422" s="361">
        <v>9309</v>
      </c>
      <c r="B2422" s="362" t="s">
        <v>24893</v>
      </c>
      <c r="C2422" s="363" t="s">
        <v>21681</v>
      </c>
      <c r="D2422" s="364">
        <v>3.3</v>
      </c>
    </row>
    <row r="2423" spans="1:5" ht="15" customHeight="1">
      <c r="A2423" s="361">
        <v>10634</v>
      </c>
      <c r="B2423" s="362" t="s">
        <v>24894</v>
      </c>
      <c r="C2423" s="363" t="s">
        <v>21681</v>
      </c>
      <c r="D2423" s="364">
        <v>12.3</v>
      </c>
    </row>
    <row r="2424" spans="1:5" ht="15" customHeight="1">
      <c r="A2424" s="361">
        <v>9878</v>
      </c>
      <c r="B2424" s="362" t="s">
        <v>24895</v>
      </c>
      <c r="C2424" s="363" t="s">
        <v>21681</v>
      </c>
      <c r="D2424" s="364">
        <v>0.35</v>
      </c>
    </row>
    <row r="2425" spans="1:5" ht="17.100000000000001" customHeight="1">
      <c r="A2425" s="361">
        <v>9714</v>
      </c>
      <c r="B2425" s="362" t="s">
        <v>24896</v>
      </c>
      <c r="C2425" s="363" t="s">
        <v>21681</v>
      </c>
      <c r="D2425" s="364">
        <v>1.43</v>
      </c>
    </row>
    <row r="2426" spans="1:5" ht="15" customHeight="1">
      <c r="A2426" s="361">
        <v>4423</v>
      </c>
      <c r="B2426" s="362" t="s">
        <v>24897</v>
      </c>
      <c r="C2426" s="363" t="s">
        <v>21681</v>
      </c>
      <c r="D2426" s="364">
        <v>2.0699999999999998</v>
      </c>
      <c r="E2426" s="365" t="s">
        <v>22769</v>
      </c>
    </row>
    <row r="2427" spans="1:5" ht="15" customHeight="1">
      <c r="A2427" s="361">
        <v>13450</v>
      </c>
      <c r="B2427" s="362" t="s">
        <v>24898</v>
      </c>
      <c r="C2427" s="363" t="s">
        <v>21681</v>
      </c>
      <c r="D2427" s="364">
        <v>1.18</v>
      </c>
    </row>
    <row r="2428" spans="1:5" ht="15" customHeight="1">
      <c r="A2428" s="361">
        <v>4531</v>
      </c>
      <c r="B2428" s="362" t="s">
        <v>24899</v>
      </c>
      <c r="C2428" s="363" t="s">
        <v>21681</v>
      </c>
      <c r="D2428" s="364">
        <v>50.22</v>
      </c>
    </row>
    <row r="2429" spans="1:5" ht="15" customHeight="1">
      <c r="A2429" s="361">
        <v>2276</v>
      </c>
      <c r="B2429" s="362" t="s">
        <v>24900</v>
      </c>
      <c r="C2429" s="363" t="s">
        <v>21691</v>
      </c>
      <c r="D2429" s="364">
        <v>10.61</v>
      </c>
    </row>
    <row r="2430" spans="1:5" ht="15" customHeight="1">
      <c r="A2430" s="361">
        <v>2277</v>
      </c>
      <c r="B2430" s="362" t="s">
        <v>24901</v>
      </c>
      <c r="C2430" s="363" t="s">
        <v>21691</v>
      </c>
      <c r="D2430" s="364">
        <v>34.01</v>
      </c>
    </row>
    <row r="2431" spans="1:5" ht="15" customHeight="1">
      <c r="A2431" s="361">
        <v>7845</v>
      </c>
      <c r="B2431" s="362" t="s">
        <v>24902</v>
      </c>
      <c r="C2431" s="363" t="s">
        <v>21681</v>
      </c>
      <c r="D2431" s="364">
        <v>1.31</v>
      </c>
    </row>
    <row r="2432" spans="1:5" ht="15" customHeight="1">
      <c r="A2432" s="361">
        <v>4684</v>
      </c>
      <c r="B2432" s="362" t="s">
        <v>24903</v>
      </c>
      <c r="C2432" s="363" t="s">
        <v>21681</v>
      </c>
      <c r="D2432" s="364">
        <v>0.14000000000000001</v>
      </c>
      <c r="E2432" s="365" t="s">
        <v>22769</v>
      </c>
    </row>
    <row r="2433" spans="1:5" ht="15" customHeight="1">
      <c r="A2433" s="361">
        <v>7846</v>
      </c>
      <c r="B2433" s="362" t="s">
        <v>24904</v>
      </c>
      <c r="C2433" s="363" t="s">
        <v>21681</v>
      </c>
      <c r="D2433" s="364">
        <v>0.78</v>
      </c>
      <c r="E2433" s="365" t="s">
        <v>22769</v>
      </c>
    </row>
    <row r="2434" spans="1:5" ht="15" customHeight="1">
      <c r="A2434" s="361">
        <v>8451</v>
      </c>
      <c r="B2434" s="362" t="s">
        <v>24905</v>
      </c>
      <c r="C2434" s="363" t="s">
        <v>21681</v>
      </c>
      <c r="D2434" s="364">
        <v>2.79</v>
      </c>
      <c r="E2434" s="365" t="s">
        <v>22769</v>
      </c>
    </row>
    <row r="2435" spans="1:5" ht="15" customHeight="1">
      <c r="A2435" s="361">
        <v>1803</v>
      </c>
      <c r="B2435" s="362" t="s">
        <v>24906</v>
      </c>
      <c r="C2435" s="363" t="s">
        <v>21681</v>
      </c>
      <c r="D2435" s="364">
        <v>14.2</v>
      </c>
      <c r="E2435" s="365" t="s">
        <v>22769</v>
      </c>
    </row>
    <row r="2436" spans="1:5" ht="17.100000000000001" customHeight="1">
      <c r="A2436" s="361">
        <v>10110</v>
      </c>
      <c r="B2436" s="362" t="s">
        <v>22015</v>
      </c>
      <c r="C2436" s="363" t="s">
        <v>21681</v>
      </c>
      <c r="D2436" s="364">
        <v>186.32</v>
      </c>
    </row>
    <row r="2437" spans="1:5" ht="17.100000000000001" customHeight="1">
      <c r="A2437" s="361">
        <v>7077</v>
      </c>
      <c r="B2437" s="362" t="s">
        <v>22016</v>
      </c>
      <c r="C2437" s="363" t="s">
        <v>21681</v>
      </c>
      <c r="D2437" s="364">
        <v>733.1</v>
      </c>
    </row>
    <row r="2438" spans="1:5" ht="15" customHeight="1">
      <c r="A2438" s="361">
        <v>8214</v>
      </c>
      <c r="B2438" s="362" t="s">
        <v>24907</v>
      </c>
      <c r="C2438" s="363" t="s">
        <v>21681</v>
      </c>
      <c r="D2438" s="364">
        <v>0.1</v>
      </c>
    </row>
    <row r="2439" spans="1:5" ht="15" customHeight="1">
      <c r="A2439" s="361">
        <v>13807</v>
      </c>
      <c r="B2439" s="362" t="s">
        <v>33724</v>
      </c>
      <c r="C2439" s="363" t="s">
        <v>21681</v>
      </c>
      <c r="D2439" s="364">
        <v>202.54</v>
      </c>
    </row>
    <row r="2440" spans="1:5" ht="15" customHeight="1">
      <c r="A2440" s="361">
        <v>12511</v>
      </c>
      <c r="B2440" s="362" t="s">
        <v>24908</v>
      </c>
      <c r="C2440" s="363" t="s">
        <v>21681</v>
      </c>
      <c r="D2440" s="364">
        <v>20.96</v>
      </c>
    </row>
    <row r="2441" spans="1:5" ht="15" customHeight="1">
      <c r="A2441" s="361">
        <v>13424</v>
      </c>
      <c r="B2441" s="362" t="s">
        <v>24909</v>
      </c>
      <c r="C2441" s="363" t="s">
        <v>21681</v>
      </c>
      <c r="D2441" s="364">
        <v>45.58</v>
      </c>
    </row>
    <row r="2442" spans="1:5" ht="15" customHeight="1">
      <c r="A2442" s="361">
        <v>1992</v>
      </c>
      <c r="B2442" s="362" t="s">
        <v>24910</v>
      </c>
      <c r="C2442" s="363" t="s">
        <v>21681</v>
      </c>
      <c r="D2442" s="364">
        <v>4.6399999999999997</v>
      </c>
    </row>
    <row r="2443" spans="1:5" ht="15" customHeight="1">
      <c r="A2443" s="361">
        <v>1993</v>
      </c>
      <c r="B2443" s="362" t="s">
        <v>24911</v>
      </c>
      <c r="C2443" s="363" t="s">
        <v>21681</v>
      </c>
      <c r="D2443" s="364">
        <v>31.26</v>
      </c>
    </row>
    <row r="2444" spans="1:5" ht="15" customHeight="1">
      <c r="A2444" s="361">
        <v>8855</v>
      </c>
      <c r="B2444" s="362" t="s">
        <v>24912</v>
      </c>
      <c r="C2444" s="363" t="s">
        <v>21681</v>
      </c>
      <c r="D2444" s="364">
        <v>60.88</v>
      </c>
    </row>
    <row r="2445" spans="1:5" ht="15" customHeight="1">
      <c r="A2445" s="361">
        <v>2262</v>
      </c>
      <c r="B2445" s="362" t="s">
        <v>24913</v>
      </c>
      <c r="C2445" s="363" t="s">
        <v>21681</v>
      </c>
      <c r="D2445" s="364">
        <v>528.14</v>
      </c>
    </row>
    <row r="2446" spans="1:5" ht="15" customHeight="1">
      <c r="A2446" s="361">
        <v>2263</v>
      </c>
      <c r="B2446" s="362" t="s">
        <v>24914</v>
      </c>
      <c r="C2446" s="363" t="s">
        <v>21681</v>
      </c>
      <c r="D2446" s="364">
        <v>1539.1</v>
      </c>
    </row>
    <row r="2447" spans="1:5" ht="15" customHeight="1">
      <c r="A2447" s="361">
        <v>4505</v>
      </c>
      <c r="B2447" s="362" t="s">
        <v>24915</v>
      </c>
      <c r="C2447" s="363" t="s">
        <v>21681</v>
      </c>
      <c r="D2447" s="364">
        <v>234</v>
      </c>
    </row>
    <row r="2448" spans="1:5" ht="15" customHeight="1">
      <c r="A2448" s="361">
        <v>12483</v>
      </c>
      <c r="B2448" s="362" t="s">
        <v>24916</v>
      </c>
      <c r="C2448" s="363" t="s">
        <v>21681</v>
      </c>
      <c r="D2448" s="364">
        <v>11.09</v>
      </c>
    </row>
    <row r="2449" spans="1:5" ht="15" customHeight="1">
      <c r="A2449" s="361">
        <v>4302</v>
      </c>
      <c r="B2449" s="362" t="s">
        <v>24917</v>
      </c>
      <c r="C2449" s="363" t="s">
        <v>21681</v>
      </c>
      <c r="D2449" s="364">
        <v>34.049999999999997</v>
      </c>
    </row>
    <row r="2450" spans="1:5" ht="15" customHeight="1">
      <c r="A2450" s="361">
        <v>2406</v>
      </c>
      <c r="B2450" s="362" t="s">
        <v>24918</v>
      </c>
      <c r="C2450" s="363" t="s">
        <v>21681</v>
      </c>
      <c r="D2450" s="364">
        <v>19.899999999999999</v>
      </c>
      <c r="E2450" s="365" t="s">
        <v>22769</v>
      </c>
    </row>
    <row r="2451" spans="1:5" ht="15" customHeight="1">
      <c r="A2451" s="361">
        <v>2407</v>
      </c>
      <c r="B2451" s="362" t="s">
        <v>24919</v>
      </c>
      <c r="C2451" s="363" t="s">
        <v>21681</v>
      </c>
      <c r="D2451" s="364">
        <v>73.819999999999993</v>
      </c>
      <c r="E2451" s="365" t="s">
        <v>22769</v>
      </c>
    </row>
    <row r="2452" spans="1:5" ht="15" customHeight="1">
      <c r="A2452" s="361">
        <v>12501</v>
      </c>
      <c r="B2452" s="362" t="s">
        <v>24920</v>
      </c>
      <c r="C2452" s="363" t="s">
        <v>21681</v>
      </c>
      <c r="D2452" s="364">
        <v>37.22</v>
      </c>
    </row>
    <row r="2453" spans="1:5" ht="15" customHeight="1">
      <c r="A2453" s="361">
        <v>683</v>
      </c>
      <c r="B2453" s="362" t="s">
        <v>24921</v>
      </c>
      <c r="C2453" s="363" t="s">
        <v>21681</v>
      </c>
      <c r="D2453" s="364">
        <v>0.24</v>
      </c>
      <c r="E2453" s="365" t="s">
        <v>22769</v>
      </c>
    </row>
    <row r="2454" spans="1:5" ht="15" customHeight="1">
      <c r="A2454" s="361">
        <v>148</v>
      </c>
      <c r="B2454" s="362" t="s">
        <v>24922</v>
      </c>
      <c r="C2454" s="363" t="s">
        <v>21681</v>
      </c>
      <c r="D2454" s="364">
        <v>224</v>
      </c>
      <c r="E2454" s="365" t="s">
        <v>22769</v>
      </c>
    </row>
    <row r="2455" spans="1:5" ht="15" customHeight="1">
      <c r="A2455" s="361">
        <v>11272</v>
      </c>
      <c r="B2455" s="362" t="s">
        <v>24923</v>
      </c>
      <c r="C2455" s="363" t="s">
        <v>21681</v>
      </c>
      <c r="D2455" s="364">
        <v>92.78</v>
      </c>
      <c r="E2455" s="365" t="s">
        <v>22769</v>
      </c>
    </row>
    <row r="2456" spans="1:5" ht="15" customHeight="1">
      <c r="A2456" s="361">
        <v>11240</v>
      </c>
      <c r="B2456" s="362" t="s">
        <v>24924</v>
      </c>
      <c r="C2456" s="363" t="s">
        <v>21681</v>
      </c>
      <c r="D2456" s="364">
        <v>43.9</v>
      </c>
      <c r="E2456" s="365" t="s">
        <v>22769</v>
      </c>
    </row>
    <row r="2457" spans="1:5" ht="15" customHeight="1">
      <c r="A2457" s="361">
        <v>11275</v>
      </c>
      <c r="B2457" s="362" t="s">
        <v>24925</v>
      </c>
      <c r="C2457" s="363" t="s">
        <v>21681</v>
      </c>
      <c r="D2457" s="364">
        <v>56.13</v>
      </c>
      <c r="E2457" s="365" t="s">
        <v>22769</v>
      </c>
    </row>
    <row r="2458" spans="1:5" ht="15" customHeight="1">
      <c r="A2458" s="361">
        <v>11277</v>
      </c>
      <c r="B2458" s="362" t="s">
        <v>24926</v>
      </c>
      <c r="C2458" s="363" t="s">
        <v>21681</v>
      </c>
      <c r="D2458" s="364">
        <v>99.76</v>
      </c>
      <c r="E2458" s="365" t="s">
        <v>22769</v>
      </c>
    </row>
    <row r="2459" spans="1:5" ht="25.5" customHeight="1">
      <c r="A2459" s="361">
        <v>11276</v>
      </c>
      <c r="B2459" s="362" t="s">
        <v>24927</v>
      </c>
      <c r="C2459" s="363" t="s">
        <v>21681</v>
      </c>
      <c r="D2459" s="364">
        <v>61.77</v>
      </c>
      <c r="E2459" s="365" t="s">
        <v>22769</v>
      </c>
    </row>
    <row r="2460" spans="1:5" ht="15" customHeight="1">
      <c r="A2460" s="361">
        <v>11278</v>
      </c>
      <c r="B2460" s="362" t="s">
        <v>24928</v>
      </c>
      <c r="C2460" s="363" t="s">
        <v>21681</v>
      </c>
      <c r="D2460" s="364">
        <v>34</v>
      </c>
      <c r="E2460" s="365" t="s">
        <v>22769</v>
      </c>
    </row>
    <row r="2461" spans="1:5" ht="17.100000000000001" customHeight="1">
      <c r="A2461" s="361">
        <v>11279</v>
      </c>
      <c r="B2461" s="362" t="s">
        <v>24929</v>
      </c>
      <c r="C2461" s="363" t="s">
        <v>21681</v>
      </c>
      <c r="D2461" s="364">
        <v>80.209999999999994</v>
      </c>
      <c r="E2461" s="365" t="s">
        <v>22769</v>
      </c>
    </row>
    <row r="2462" spans="1:5" ht="15" customHeight="1">
      <c r="A2462" s="361">
        <v>11241</v>
      </c>
      <c r="B2462" s="362" t="s">
        <v>24930</v>
      </c>
      <c r="C2462" s="363" t="s">
        <v>21681</v>
      </c>
      <c r="D2462" s="364">
        <v>144</v>
      </c>
      <c r="E2462" s="365" t="s">
        <v>22769</v>
      </c>
    </row>
    <row r="2463" spans="1:5" ht="15" customHeight="1">
      <c r="A2463" s="361">
        <v>10580</v>
      </c>
      <c r="B2463" s="362" t="s">
        <v>24931</v>
      </c>
      <c r="C2463" s="363" t="s">
        <v>21690</v>
      </c>
      <c r="D2463" s="364">
        <v>0.02</v>
      </c>
    </row>
    <row r="2464" spans="1:5" ht="15" customHeight="1">
      <c r="A2464" s="361">
        <v>10581</v>
      </c>
      <c r="B2464" s="362" t="s">
        <v>24932</v>
      </c>
      <c r="C2464" s="363" t="s">
        <v>21690</v>
      </c>
      <c r="D2464" s="364">
        <v>0.26</v>
      </c>
    </row>
    <row r="2465" spans="1:5" ht="15" customHeight="1">
      <c r="A2465" s="361">
        <v>10582</v>
      </c>
      <c r="B2465" s="362" t="s">
        <v>24933</v>
      </c>
      <c r="C2465" s="363" t="s">
        <v>21690</v>
      </c>
      <c r="D2465" s="364">
        <v>0.03</v>
      </c>
    </row>
    <row r="2466" spans="1:5" ht="15" customHeight="1">
      <c r="A2466" s="361">
        <v>10584</v>
      </c>
      <c r="B2466" s="362" t="s">
        <v>24934</v>
      </c>
      <c r="C2466" s="363" t="s">
        <v>21690</v>
      </c>
      <c r="D2466" s="364">
        <v>0.11</v>
      </c>
    </row>
    <row r="2467" spans="1:5" ht="15" customHeight="1">
      <c r="A2467" s="361">
        <v>10778</v>
      </c>
      <c r="B2467" s="362" t="s">
        <v>24935</v>
      </c>
      <c r="C2467" s="363" t="s">
        <v>21690</v>
      </c>
      <c r="D2467" s="364">
        <v>0.03</v>
      </c>
    </row>
    <row r="2468" spans="1:5" ht="15" customHeight="1">
      <c r="A2468" s="361">
        <v>10591</v>
      </c>
      <c r="B2468" s="362" t="s">
        <v>24936</v>
      </c>
      <c r="C2468" s="363" t="s">
        <v>21690</v>
      </c>
      <c r="D2468" s="364">
        <v>0.03</v>
      </c>
    </row>
    <row r="2469" spans="1:5" ht="15" customHeight="1">
      <c r="A2469" s="361">
        <v>10590</v>
      </c>
      <c r="B2469" s="362" t="s">
        <v>24937</v>
      </c>
      <c r="C2469" s="363" t="s">
        <v>21690</v>
      </c>
      <c r="D2469" s="364">
        <v>0.03</v>
      </c>
    </row>
    <row r="2470" spans="1:5" ht="15" customHeight="1">
      <c r="A2470" s="361">
        <v>10589</v>
      </c>
      <c r="B2470" s="362" t="s">
        <v>24938</v>
      </c>
      <c r="C2470" s="363" t="s">
        <v>21690</v>
      </c>
      <c r="D2470" s="364">
        <v>0.03</v>
      </c>
    </row>
    <row r="2471" spans="1:5" ht="15" customHeight="1">
      <c r="A2471" s="361">
        <v>10587</v>
      </c>
      <c r="B2471" s="362" t="s">
        <v>24939</v>
      </c>
      <c r="C2471" s="363" t="s">
        <v>21690</v>
      </c>
      <c r="D2471" s="364">
        <v>0.03</v>
      </c>
    </row>
    <row r="2472" spans="1:5" ht="15" customHeight="1">
      <c r="A2472" s="361">
        <v>10588</v>
      </c>
      <c r="B2472" s="362" t="s">
        <v>24940</v>
      </c>
      <c r="C2472" s="363" t="s">
        <v>21690</v>
      </c>
      <c r="D2472" s="364">
        <v>0.03</v>
      </c>
    </row>
    <row r="2473" spans="1:5" ht="15" customHeight="1">
      <c r="A2473" s="361">
        <v>10585</v>
      </c>
      <c r="B2473" s="362" t="s">
        <v>24941</v>
      </c>
      <c r="C2473" s="363" t="s">
        <v>21681</v>
      </c>
      <c r="D2473" s="364">
        <v>21.25</v>
      </c>
      <c r="E2473" s="365" t="s">
        <v>22769</v>
      </c>
    </row>
    <row r="2474" spans="1:5" ht="15" customHeight="1">
      <c r="A2474" s="361">
        <v>11281</v>
      </c>
      <c r="B2474" s="362" t="s">
        <v>24942</v>
      </c>
      <c r="C2474" s="363" t="s">
        <v>21681</v>
      </c>
      <c r="D2474" s="364">
        <v>279.89</v>
      </c>
    </row>
    <row r="2475" spans="1:5" ht="15" customHeight="1">
      <c r="A2475" s="361">
        <v>4180</v>
      </c>
      <c r="B2475" s="362" t="s">
        <v>24943</v>
      </c>
      <c r="C2475" s="363" t="s">
        <v>21841</v>
      </c>
      <c r="D2475" s="364">
        <v>40.049999999999997</v>
      </c>
    </row>
    <row r="2476" spans="1:5" ht="15" customHeight="1">
      <c r="A2476" s="361">
        <v>4177</v>
      </c>
      <c r="B2476" s="362" t="s">
        <v>24944</v>
      </c>
      <c r="C2476" s="363" t="s">
        <v>21681</v>
      </c>
      <c r="D2476" s="364">
        <v>13.99</v>
      </c>
      <c r="E2476" s="365" t="s">
        <v>22769</v>
      </c>
    </row>
    <row r="2477" spans="1:5" ht="15" customHeight="1">
      <c r="A2477" s="361">
        <v>11425</v>
      </c>
      <c r="B2477" s="362" t="s">
        <v>24945</v>
      </c>
      <c r="C2477" s="363" t="s">
        <v>21681</v>
      </c>
      <c r="D2477" s="364">
        <v>18.489999999999998</v>
      </c>
      <c r="E2477" s="365" t="s">
        <v>22769</v>
      </c>
    </row>
    <row r="2478" spans="1:5" ht="15" customHeight="1">
      <c r="A2478" s="361">
        <v>10787</v>
      </c>
      <c r="B2478" s="362" t="s">
        <v>24946</v>
      </c>
      <c r="C2478" s="363" t="s">
        <v>21681</v>
      </c>
      <c r="D2478" s="364">
        <v>169.5</v>
      </c>
      <c r="E2478" s="365" t="s">
        <v>22769</v>
      </c>
    </row>
    <row r="2479" spans="1:5" ht="15" customHeight="1">
      <c r="A2479" s="361">
        <v>11284</v>
      </c>
      <c r="B2479" s="362" t="s">
        <v>24947</v>
      </c>
      <c r="C2479" s="363" t="s">
        <v>21681</v>
      </c>
      <c r="D2479" s="364">
        <v>105.73</v>
      </c>
    </row>
    <row r="2480" spans="1:5" ht="15" customHeight="1">
      <c r="A2480" s="361">
        <v>11468</v>
      </c>
      <c r="B2480" s="362" t="s">
        <v>24948</v>
      </c>
      <c r="C2480" s="363" t="s">
        <v>21681</v>
      </c>
      <c r="D2480" s="364">
        <v>3.4</v>
      </c>
    </row>
    <row r="2481" spans="1:5" ht="15" customHeight="1">
      <c r="A2481" s="361">
        <v>10579</v>
      </c>
      <c r="B2481" s="362" t="s">
        <v>24949</v>
      </c>
      <c r="C2481" s="363" t="s">
        <v>21681</v>
      </c>
      <c r="D2481" s="364">
        <v>22.89</v>
      </c>
    </row>
    <row r="2482" spans="1:5" ht="15" customHeight="1">
      <c r="A2482" s="361">
        <v>11474</v>
      </c>
      <c r="B2482" s="362" t="s">
        <v>24950</v>
      </c>
      <c r="C2482" s="363" t="s">
        <v>21681</v>
      </c>
      <c r="D2482" s="364">
        <v>15.27</v>
      </c>
    </row>
    <row r="2483" spans="1:5" ht="15" customHeight="1">
      <c r="A2483" s="361">
        <v>11242</v>
      </c>
      <c r="B2483" s="362" t="s">
        <v>24951</v>
      </c>
      <c r="C2483" s="363" t="s">
        <v>21681</v>
      </c>
      <c r="D2483" s="364">
        <v>47</v>
      </c>
      <c r="E2483" s="365" t="s">
        <v>22769</v>
      </c>
    </row>
    <row r="2484" spans="1:5" ht="15" customHeight="1">
      <c r="A2484" s="361">
        <v>11280</v>
      </c>
      <c r="B2484" s="362" t="s">
        <v>24952</v>
      </c>
      <c r="C2484" s="363" t="s">
        <v>21681</v>
      </c>
      <c r="D2484" s="364">
        <v>60.5</v>
      </c>
      <c r="E2484" s="365" t="s">
        <v>22769</v>
      </c>
    </row>
    <row r="2485" spans="1:5" ht="15" customHeight="1">
      <c r="A2485" s="361">
        <v>4722</v>
      </c>
      <c r="B2485" s="362" t="s">
        <v>24953</v>
      </c>
      <c r="C2485" s="363" t="s">
        <v>21681</v>
      </c>
      <c r="D2485" s="364">
        <v>18.59</v>
      </c>
      <c r="E2485" s="365" t="s">
        <v>22769</v>
      </c>
    </row>
    <row r="2486" spans="1:5" ht="15" customHeight="1">
      <c r="A2486" s="361">
        <v>4174</v>
      </c>
      <c r="B2486" s="362" t="s">
        <v>24954</v>
      </c>
      <c r="C2486" s="363" t="s">
        <v>21681</v>
      </c>
      <c r="D2486" s="364">
        <v>10.8</v>
      </c>
      <c r="E2486" s="365" t="s">
        <v>22769</v>
      </c>
    </row>
    <row r="2487" spans="1:5" ht="15" customHeight="1">
      <c r="A2487" s="361">
        <v>11245</v>
      </c>
      <c r="B2487" s="362" t="s">
        <v>24955</v>
      </c>
      <c r="C2487" s="363" t="s">
        <v>21681</v>
      </c>
      <c r="D2487" s="364">
        <v>11.26</v>
      </c>
      <c r="E2487" s="365" t="s">
        <v>22769</v>
      </c>
    </row>
    <row r="2488" spans="1:5" ht="15" customHeight="1">
      <c r="A2488" s="361">
        <v>3510</v>
      </c>
      <c r="B2488" s="362" t="s">
        <v>24956</v>
      </c>
      <c r="C2488" s="363" t="s">
        <v>21681</v>
      </c>
      <c r="D2488" s="364">
        <v>6.2</v>
      </c>
      <c r="E2488" s="365" t="s">
        <v>22769</v>
      </c>
    </row>
    <row r="2489" spans="1:5" ht="15" customHeight="1">
      <c r="A2489" s="361">
        <v>2718</v>
      </c>
      <c r="B2489" s="362" t="s">
        <v>24957</v>
      </c>
      <c r="C2489" s="363" t="s">
        <v>21681</v>
      </c>
      <c r="D2489" s="364">
        <v>15</v>
      </c>
      <c r="E2489" s="365" t="s">
        <v>22769</v>
      </c>
    </row>
    <row r="2490" spans="1:5" ht="17.100000000000001" customHeight="1">
      <c r="A2490" s="361">
        <v>12750</v>
      </c>
      <c r="B2490" s="362" t="s">
        <v>24958</v>
      </c>
      <c r="C2490" s="363" t="s">
        <v>21681</v>
      </c>
      <c r="D2490" s="364">
        <v>471.14</v>
      </c>
      <c r="E2490" s="365" t="s">
        <v>22769</v>
      </c>
    </row>
    <row r="2491" spans="1:5" ht="15" customHeight="1">
      <c r="A2491" s="361">
        <v>11217</v>
      </c>
      <c r="B2491" s="362" t="s">
        <v>24959</v>
      </c>
      <c r="C2491" s="363" t="s">
        <v>21681</v>
      </c>
      <c r="D2491" s="364">
        <v>22.8</v>
      </c>
    </row>
    <row r="2492" spans="1:5" ht="15" customHeight="1">
      <c r="A2492" s="361">
        <v>11252</v>
      </c>
      <c r="B2492" s="362" t="s">
        <v>24960</v>
      </c>
      <c r="C2492" s="363" t="s">
        <v>21681</v>
      </c>
      <c r="D2492" s="364">
        <v>219</v>
      </c>
      <c r="E2492" s="365" t="s">
        <v>22769</v>
      </c>
    </row>
    <row r="2493" spans="1:5" ht="15" customHeight="1">
      <c r="A2493" s="361">
        <v>11246</v>
      </c>
      <c r="B2493" s="362" t="s">
        <v>24961</v>
      </c>
      <c r="C2493" s="363" t="s">
        <v>21688</v>
      </c>
      <c r="D2493" s="364">
        <v>9.0500000000000007</v>
      </c>
      <c r="E2493" s="365" t="s">
        <v>22769</v>
      </c>
    </row>
    <row r="2494" spans="1:5" ht="17.100000000000001" customHeight="1">
      <c r="A2494" s="361">
        <v>11282</v>
      </c>
      <c r="B2494" s="362" t="s">
        <v>24962</v>
      </c>
      <c r="C2494" s="363" t="s">
        <v>21681</v>
      </c>
      <c r="D2494" s="364">
        <v>373</v>
      </c>
      <c r="E2494" s="365" t="s">
        <v>22769</v>
      </c>
    </row>
    <row r="2495" spans="1:5" ht="15" customHeight="1">
      <c r="A2495" s="361">
        <v>4725</v>
      </c>
      <c r="B2495" s="362" t="s">
        <v>24963</v>
      </c>
      <c r="C2495" s="363" t="s">
        <v>21681</v>
      </c>
      <c r="D2495" s="364">
        <v>21.49</v>
      </c>
      <c r="E2495" s="365" t="s">
        <v>22769</v>
      </c>
    </row>
    <row r="2496" spans="1:5" ht="17.100000000000001" customHeight="1">
      <c r="A2496" s="361">
        <v>11273</v>
      </c>
      <c r="B2496" s="362" t="s">
        <v>24964</v>
      </c>
      <c r="C2496" s="363" t="s">
        <v>21681</v>
      </c>
      <c r="D2496" s="364">
        <v>191.76</v>
      </c>
    </row>
    <row r="2497" spans="1:5" ht="15" customHeight="1">
      <c r="A2497" s="361">
        <v>11285</v>
      </c>
      <c r="B2497" s="362" t="s">
        <v>24965</v>
      </c>
      <c r="C2497" s="363" t="s">
        <v>21681</v>
      </c>
      <c r="D2497" s="364">
        <v>1100</v>
      </c>
      <c r="E2497" s="365" t="s">
        <v>22769</v>
      </c>
    </row>
    <row r="2498" spans="1:5" ht="15" customHeight="1">
      <c r="A2498" s="361">
        <v>10578</v>
      </c>
      <c r="B2498" s="362" t="s">
        <v>24966</v>
      </c>
      <c r="C2498" s="363" t="s">
        <v>21681</v>
      </c>
      <c r="D2498" s="364">
        <v>15.15</v>
      </c>
      <c r="E2498" s="365" t="s">
        <v>22769</v>
      </c>
    </row>
    <row r="2499" spans="1:5" ht="15" customHeight="1">
      <c r="A2499" s="361">
        <v>11274</v>
      </c>
      <c r="B2499" s="362" t="s">
        <v>24967</v>
      </c>
      <c r="C2499" s="363" t="s">
        <v>21681</v>
      </c>
      <c r="D2499" s="364">
        <v>16.440000000000001</v>
      </c>
      <c r="E2499" s="365" t="s">
        <v>22769</v>
      </c>
    </row>
    <row r="2500" spans="1:5" ht="15" customHeight="1">
      <c r="A2500" s="361">
        <v>8216</v>
      </c>
      <c r="B2500" s="362" t="s">
        <v>24968</v>
      </c>
      <c r="C2500" s="363" t="s">
        <v>21681</v>
      </c>
      <c r="D2500" s="364">
        <v>9.5</v>
      </c>
      <c r="E2500" s="365" t="s">
        <v>22769</v>
      </c>
    </row>
    <row r="2501" spans="1:5" ht="15" customHeight="1">
      <c r="A2501" s="361">
        <v>10592</v>
      </c>
      <c r="B2501" s="362" t="s">
        <v>24969</v>
      </c>
      <c r="C2501" s="363" t="s">
        <v>21681</v>
      </c>
      <c r="D2501" s="364">
        <v>32.74</v>
      </c>
    </row>
    <row r="2502" spans="1:5" ht="15" customHeight="1">
      <c r="A2502" s="361">
        <v>11286</v>
      </c>
      <c r="B2502" s="362" t="s">
        <v>24970</v>
      </c>
      <c r="C2502" s="363" t="s">
        <v>21681</v>
      </c>
      <c r="D2502" s="364">
        <v>349.17</v>
      </c>
    </row>
    <row r="2503" spans="1:5" ht="15" customHeight="1">
      <c r="A2503" s="361">
        <v>11244</v>
      </c>
      <c r="B2503" s="362" t="s">
        <v>23185</v>
      </c>
      <c r="C2503" s="363" t="s">
        <v>21681</v>
      </c>
      <c r="D2503" s="364">
        <v>37.9</v>
      </c>
      <c r="E2503" s="365" t="s">
        <v>22769</v>
      </c>
    </row>
    <row r="2504" spans="1:5" ht="15" customHeight="1">
      <c r="A2504" s="361">
        <v>11270</v>
      </c>
      <c r="B2504" s="362" t="s">
        <v>24971</v>
      </c>
      <c r="C2504" s="363" t="s">
        <v>21681</v>
      </c>
      <c r="D2504" s="364">
        <v>25.91</v>
      </c>
      <c r="E2504" s="365" t="s">
        <v>22769</v>
      </c>
    </row>
    <row r="2505" spans="1:5" ht="15" customHeight="1">
      <c r="A2505" s="361">
        <v>11430</v>
      </c>
      <c r="B2505" s="362" t="s">
        <v>28447</v>
      </c>
      <c r="C2505" s="363" t="s">
        <v>21681</v>
      </c>
      <c r="D2505" s="364">
        <v>581.9</v>
      </c>
      <c r="E2505" s="365" t="s">
        <v>22769</v>
      </c>
    </row>
    <row r="2506" spans="1:5" ht="15" customHeight="1">
      <c r="A2506" s="361">
        <v>11243</v>
      </c>
      <c r="B2506" s="362" t="s">
        <v>23186</v>
      </c>
      <c r="C2506" s="363" t="s">
        <v>21681</v>
      </c>
      <c r="D2506" s="364">
        <v>16.55</v>
      </c>
      <c r="E2506" s="365" t="s">
        <v>22769</v>
      </c>
    </row>
    <row r="2507" spans="1:5" ht="15" customHeight="1">
      <c r="A2507" s="361">
        <v>10789</v>
      </c>
      <c r="B2507" s="362" t="s">
        <v>24972</v>
      </c>
      <c r="C2507" s="363" t="s">
        <v>21681</v>
      </c>
      <c r="D2507" s="364">
        <v>15.9</v>
      </c>
      <c r="E2507" s="365" t="s">
        <v>22769</v>
      </c>
    </row>
    <row r="2508" spans="1:5" ht="15" customHeight="1">
      <c r="A2508" s="361">
        <v>10788</v>
      </c>
      <c r="B2508" s="362" t="s">
        <v>24973</v>
      </c>
      <c r="C2508" s="363" t="s">
        <v>21681</v>
      </c>
      <c r="D2508" s="364">
        <v>17.29</v>
      </c>
      <c r="E2508" s="365" t="s">
        <v>22769</v>
      </c>
    </row>
    <row r="2509" spans="1:5" ht="15" customHeight="1">
      <c r="A2509" s="361">
        <v>11442</v>
      </c>
      <c r="B2509" s="362" t="s">
        <v>24974</v>
      </c>
      <c r="C2509" s="363" t="s">
        <v>21681</v>
      </c>
      <c r="D2509" s="364">
        <v>3.18</v>
      </c>
    </row>
    <row r="2510" spans="1:5" ht="15" customHeight="1">
      <c r="A2510" s="361">
        <v>11443</v>
      </c>
      <c r="B2510" s="362" t="s">
        <v>24975</v>
      </c>
      <c r="C2510" s="363" t="s">
        <v>21681</v>
      </c>
      <c r="D2510" s="364">
        <v>2.08</v>
      </c>
    </row>
    <row r="2511" spans="1:5" ht="15" customHeight="1">
      <c r="A2511" s="361">
        <v>4724</v>
      </c>
      <c r="B2511" s="362" t="s">
        <v>24976</v>
      </c>
      <c r="C2511" s="363" t="s">
        <v>21681</v>
      </c>
      <c r="D2511" s="364">
        <v>4.95</v>
      </c>
      <c r="E2511" s="365" t="s">
        <v>22769</v>
      </c>
    </row>
    <row r="2512" spans="1:5" ht="15" customHeight="1">
      <c r="A2512" s="361">
        <v>11251</v>
      </c>
      <c r="B2512" s="362" t="s">
        <v>24977</v>
      </c>
      <c r="C2512" s="363" t="s">
        <v>21681</v>
      </c>
      <c r="D2512" s="364">
        <v>28.73</v>
      </c>
    </row>
    <row r="2513" spans="1:5" ht="15" customHeight="1">
      <c r="A2513" s="361">
        <v>10593</v>
      </c>
      <c r="B2513" s="362" t="s">
        <v>24978</v>
      </c>
      <c r="C2513" s="363" t="s">
        <v>21681</v>
      </c>
      <c r="D2513" s="364">
        <v>19.57</v>
      </c>
    </row>
    <row r="2514" spans="1:5" ht="15" customHeight="1">
      <c r="A2514" s="361">
        <v>10791</v>
      </c>
      <c r="B2514" s="362" t="s">
        <v>24979</v>
      </c>
      <c r="C2514" s="363" t="s">
        <v>21681</v>
      </c>
      <c r="D2514" s="364">
        <v>44.09</v>
      </c>
    </row>
    <row r="2515" spans="1:5" ht="15" customHeight="1">
      <c r="A2515" s="361">
        <v>10790</v>
      </c>
      <c r="B2515" s="362" t="s">
        <v>24980</v>
      </c>
      <c r="C2515" s="363" t="s">
        <v>21681</v>
      </c>
      <c r="D2515" s="364">
        <v>21</v>
      </c>
      <c r="E2515" s="365" t="s">
        <v>22769</v>
      </c>
    </row>
    <row r="2516" spans="1:5" ht="15" customHeight="1">
      <c r="A2516" s="361">
        <v>11458</v>
      </c>
      <c r="B2516" s="362" t="s">
        <v>24981</v>
      </c>
      <c r="C2516" s="363" t="s">
        <v>21681</v>
      </c>
      <c r="D2516" s="364">
        <v>2.85</v>
      </c>
    </row>
    <row r="2517" spans="1:5" ht="15" customHeight="1">
      <c r="A2517" s="361">
        <v>11459</v>
      </c>
      <c r="B2517" s="362" t="s">
        <v>24982</v>
      </c>
      <c r="C2517" s="363" t="s">
        <v>21681</v>
      </c>
      <c r="D2517" s="364">
        <v>2.81</v>
      </c>
    </row>
    <row r="2518" spans="1:5" ht="15" customHeight="1">
      <c r="A2518" s="361">
        <v>11415</v>
      </c>
      <c r="B2518" s="362" t="s">
        <v>24983</v>
      </c>
      <c r="C2518" s="363" t="s">
        <v>21681</v>
      </c>
      <c r="D2518" s="364">
        <v>29.1</v>
      </c>
    </row>
    <row r="2519" spans="1:5" ht="15" customHeight="1">
      <c r="A2519" s="361">
        <v>11417</v>
      </c>
      <c r="B2519" s="362" t="s">
        <v>24984</v>
      </c>
      <c r="C2519" s="363" t="s">
        <v>21681</v>
      </c>
      <c r="D2519" s="364">
        <v>16.05</v>
      </c>
    </row>
    <row r="2520" spans="1:5" ht="15" customHeight="1">
      <c r="A2520" s="361">
        <v>11418</v>
      </c>
      <c r="B2520" s="362" t="s">
        <v>24985</v>
      </c>
      <c r="C2520" s="363" t="s">
        <v>21681</v>
      </c>
      <c r="D2520" s="364">
        <v>11.76</v>
      </c>
    </row>
    <row r="2521" spans="1:5" ht="15" customHeight="1">
      <c r="A2521" s="361">
        <v>11250</v>
      </c>
      <c r="B2521" s="362" t="s">
        <v>24986</v>
      </c>
      <c r="C2521" s="363" t="s">
        <v>21681</v>
      </c>
      <c r="D2521" s="364">
        <v>15.9</v>
      </c>
      <c r="E2521" s="365" t="s">
        <v>22769</v>
      </c>
    </row>
    <row r="2522" spans="1:5" ht="15" customHeight="1">
      <c r="A2522" s="361">
        <v>11283</v>
      </c>
      <c r="B2522" s="362" t="s">
        <v>24987</v>
      </c>
      <c r="C2522" s="363" t="s">
        <v>21681</v>
      </c>
      <c r="D2522" s="364">
        <v>437.49</v>
      </c>
      <c r="E2522" s="365" t="s">
        <v>22769</v>
      </c>
    </row>
    <row r="2523" spans="1:5" ht="15" customHeight="1">
      <c r="A2523" s="361">
        <v>11247</v>
      </c>
      <c r="B2523" s="362" t="s">
        <v>24988</v>
      </c>
      <c r="C2523" s="363" t="s">
        <v>21681</v>
      </c>
      <c r="D2523" s="364">
        <v>272.97000000000003</v>
      </c>
      <c r="E2523" s="365" t="s">
        <v>22769</v>
      </c>
    </row>
    <row r="2524" spans="1:5" ht="15" customHeight="1">
      <c r="A2524" s="361">
        <v>10577</v>
      </c>
      <c r="B2524" s="362" t="s">
        <v>24989</v>
      </c>
      <c r="C2524" s="363" t="s">
        <v>21681</v>
      </c>
      <c r="D2524" s="364">
        <v>18.579999999999998</v>
      </c>
      <c r="E2524" s="365" t="s">
        <v>22769</v>
      </c>
    </row>
    <row r="2525" spans="1:5" ht="15" customHeight="1">
      <c r="A2525" s="361">
        <v>10594</v>
      </c>
      <c r="B2525" s="362" t="s">
        <v>24990</v>
      </c>
      <c r="C2525" s="363" t="s">
        <v>21681</v>
      </c>
      <c r="D2525" s="364">
        <v>76.48</v>
      </c>
    </row>
    <row r="2526" spans="1:5" ht="15" customHeight="1">
      <c r="A2526" s="361">
        <v>11271</v>
      </c>
      <c r="B2526" s="362" t="s">
        <v>24991</v>
      </c>
      <c r="C2526" s="363" t="s">
        <v>21681</v>
      </c>
      <c r="D2526" s="364">
        <v>63.24</v>
      </c>
    </row>
    <row r="2527" spans="1:5" ht="15" customHeight="1">
      <c r="A2527" s="361">
        <v>11256</v>
      </c>
      <c r="B2527" s="362" t="s">
        <v>24992</v>
      </c>
      <c r="C2527" s="363" t="s">
        <v>21681</v>
      </c>
      <c r="D2527" s="364">
        <v>60</v>
      </c>
      <c r="E2527" s="365" t="s">
        <v>22769</v>
      </c>
    </row>
    <row r="2528" spans="1:5" ht="15" customHeight="1">
      <c r="A2528" s="361">
        <v>11257</v>
      </c>
      <c r="B2528" s="362" t="s">
        <v>24993</v>
      </c>
      <c r="C2528" s="363" t="s">
        <v>21681</v>
      </c>
      <c r="D2528" s="364">
        <v>31.36</v>
      </c>
      <c r="E2528" s="365" t="s">
        <v>22769</v>
      </c>
    </row>
    <row r="2529" spans="1:5" ht="15" customHeight="1">
      <c r="A2529" s="361">
        <v>11255</v>
      </c>
      <c r="B2529" s="362" t="s">
        <v>24994</v>
      </c>
      <c r="C2529" s="363" t="s">
        <v>21681</v>
      </c>
      <c r="D2529" s="364">
        <v>21.96</v>
      </c>
      <c r="E2529" s="365" t="s">
        <v>22769</v>
      </c>
    </row>
    <row r="2530" spans="1:5" ht="15" customHeight="1">
      <c r="A2530" s="361">
        <v>11253</v>
      </c>
      <c r="B2530" s="362" t="s">
        <v>24995</v>
      </c>
      <c r="C2530" s="363" t="s">
        <v>21681</v>
      </c>
      <c r="D2530" s="364">
        <v>21</v>
      </c>
      <c r="E2530" s="365" t="s">
        <v>22769</v>
      </c>
    </row>
    <row r="2531" spans="1:5" ht="15" customHeight="1">
      <c r="A2531" s="361">
        <v>11254</v>
      </c>
      <c r="B2531" s="362" t="s">
        <v>24996</v>
      </c>
      <c r="C2531" s="363" t="s">
        <v>21681</v>
      </c>
      <c r="D2531" s="364">
        <v>22.8</v>
      </c>
      <c r="E2531" s="365" t="s">
        <v>22769</v>
      </c>
    </row>
    <row r="2532" spans="1:5" ht="15" customHeight="1">
      <c r="A2532" s="361">
        <v>10586</v>
      </c>
      <c r="B2532" s="362" t="s">
        <v>24997</v>
      </c>
      <c r="C2532" s="363" t="s">
        <v>21681</v>
      </c>
      <c r="D2532" s="364">
        <v>17.899999999999999</v>
      </c>
      <c r="E2532" s="365" t="s">
        <v>22769</v>
      </c>
    </row>
    <row r="2533" spans="1:5" ht="15" customHeight="1">
      <c r="A2533" s="361">
        <v>11464</v>
      </c>
      <c r="B2533" s="362" t="s">
        <v>24998</v>
      </c>
      <c r="C2533" s="363" t="s">
        <v>21681</v>
      </c>
      <c r="D2533" s="364">
        <v>3.73</v>
      </c>
      <c r="E2533" s="365" t="s">
        <v>22769</v>
      </c>
    </row>
    <row r="2534" spans="1:5" ht="15" customHeight="1">
      <c r="A2534" s="361">
        <v>11462</v>
      </c>
      <c r="B2534" s="362" t="s">
        <v>24999</v>
      </c>
      <c r="C2534" s="363" t="s">
        <v>21681</v>
      </c>
      <c r="D2534" s="364">
        <v>3</v>
      </c>
    </row>
    <row r="2535" spans="1:5" ht="15" customHeight="1">
      <c r="A2535" s="361">
        <v>10583</v>
      </c>
      <c r="B2535" s="362" t="s">
        <v>25000</v>
      </c>
      <c r="C2535" s="363" t="s">
        <v>21681</v>
      </c>
      <c r="D2535" s="364">
        <v>5.6</v>
      </c>
      <c r="E2535" s="365" t="s">
        <v>22769</v>
      </c>
    </row>
    <row r="2536" spans="1:5" ht="15" customHeight="1">
      <c r="A2536" s="361">
        <v>11419</v>
      </c>
      <c r="B2536" s="362" t="s">
        <v>25001</v>
      </c>
      <c r="C2536" s="363" t="s">
        <v>21681</v>
      </c>
      <c r="D2536" s="364">
        <v>3.8</v>
      </c>
    </row>
    <row r="2537" spans="1:5" ht="15" customHeight="1">
      <c r="A2537" s="361">
        <v>13449</v>
      </c>
      <c r="B2537" s="362" t="s">
        <v>25002</v>
      </c>
      <c r="C2537" s="363" t="s">
        <v>21681</v>
      </c>
      <c r="D2537" s="364">
        <v>27.99</v>
      </c>
      <c r="E2537" s="365" t="s">
        <v>22769</v>
      </c>
    </row>
    <row r="2538" spans="1:5" ht="15" customHeight="1">
      <c r="A2538" s="361">
        <v>5172</v>
      </c>
      <c r="B2538" s="362" t="s">
        <v>25003</v>
      </c>
      <c r="C2538" s="363" t="s">
        <v>21681</v>
      </c>
      <c r="D2538" s="364">
        <v>2.41</v>
      </c>
    </row>
    <row r="2539" spans="1:5" ht="15" customHeight="1">
      <c r="A2539" s="361">
        <v>5173</v>
      </c>
      <c r="B2539" s="362" t="s">
        <v>25004</v>
      </c>
      <c r="C2539" s="363" t="s">
        <v>21681</v>
      </c>
      <c r="D2539" s="364">
        <v>9.3000000000000007</v>
      </c>
    </row>
    <row r="2540" spans="1:5" ht="15" customHeight="1">
      <c r="A2540" s="361">
        <v>5174</v>
      </c>
      <c r="B2540" s="362" t="s">
        <v>25005</v>
      </c>
      <c r="C2540" s="363" t="s">
        <v>21681</v>
      </c>
      <c r="D2540" s="364">
        <v>13.09</v>
      </c>
    </row>
    <row r="2541" spans="1:5" ht="15" customHeight="1">
      <c r="A2541" s="361">
        <v>5175</v>
      </c>
      <c r="B2541" s="362" t="s">
        <v>25006</v>
      </c>
      <c r="C2541" s="363" t="s">
        <v>21681</v>
      </c>
      <c r="D2541" s="364">
        <v>16.43</v>
      </c>
    </row>
    <row r="2542" spans="1:5" ht="15" customHeight="1">
      <c r="A2542" s="361">
        <v>5176</v>
      </c>
      <c r="B2542" s="362" t="s">
        <v>25007</v>
      </c>
      <c r="C2542" s="363" t="s">
        <v>21681</v>
      </c>
      <c r="D2542" s="364">
        <v>28.04</v>
      </c>
    </row>
    <row r="2543" spans="1:5" ht="15" customHeight="1">
      <c r="A2543" s="361">
        <v>5177</v>
      </c>
      <c r="B2543" s="362" t="s">
        <v>25008</v>
      </c>
      <c r="C2543" s="363" t="s">
        <v>21681</v>
      </c>
      <c r="D2543" s="364">
        <v>13.27</v>
      </c>
    </row>
    <row r="2544" spans="1:5" ht="15" customHeight="1">
      <c r="A2544" s="361">
        <v>5178</v>
      </c>
      <c r="B2544" s="362" t="s">
        <v>25009</v>
      </c>
      <c r="C2544" s="363" t="s">
        <v>21681</v>
      </c>
      <c r="D2544" s="364">
        <v>22.11</v>
      </c>
    </row>
    <row r="2545" spans="1:4" ht="15" customHeight="1">
      <c r="A2545" s="361">
        <v>5179</v>
      </c>
      <c r="B2545" s="362" t="s">
        <v>25010</v>
      </c>
      <c r="C2545" s="363" t="s">
        <v>21681</v>
      </c>
      <c r="D2545" s="364">
        <v>54.98</v>
      </c>
    </row>
    <row r="2546" spans="1:4" ht="15" customHeight="1">
      <c r="A2546" s="361">
        <v>5180</v>
      </c>
      <c r="B2546" s="362" t="s">
        <v>25011</v>
      </c>
      <c r="C2546" s="363" t="s">
        <v>21681</v>
      </c>
      <c r="D2546" s="364">
        <v>84.14</v>
      </c>
    </row>
    <row r="2547" spans="1:4" ht="15" customHeight="1">
      <c r="A2547" s="361">
        <v>5182</v>
      </c>
      <c r="B2547" s="362" t="s">
        <v>25012</v>
      </c>
      <c r="C2547" s="363" t="s">
        <v>21681</v>
      </c>
      <c r="D2547" s="364">
        <v>26.27</v>
      </c>
    </row>
    <row r="2548" spans="1:4" ht="15" customHeight="1">
      <c r="A2548" s="361">
        <v>5183</v>
      </c>
      <c r="B2548" s="362" t="s">
        <v>25013</v>
      </c>
      <c r="C2548" s="363" t="s">
        <v>21681</v>
      </c>
      <c r="D2548" s="364">
        <v>2.72</v>
      </c>
    </row>
    <row r="2549" spans="1:4" ht="15" customHeight="1">
      <c r="A2549" s="361">
        <v>5184</v>
      </c>
      <c r="B2549" s="362" t="s">
        <v>25014</v>
      </c>
      <c r="C2549" s="363" t="s">
        <v>21681</v>
      </c>
      <c r="D2549" s="364">
        <v>13.82</v>
      </c>
    </row>
    <row r="2550" spans="1:4" ht="15" customHeight="1">
      <c r="A2550" s="361">
        <v>5185</v>
      </c>
      <c r="B2550" s="362" t="s">
        <v>25015</v>
      </c>
      <c r="C2550" s="363" t="s">
        <v>21681</v>
      </c>
      <c r="D2550" s="364">
        <v>14.67</v>
      </c>
    </row>
    <row r="2551" spans="1:4" ht="15" customHeight="1">
      <c r="A2551" s="361">
        <v>5186</v>
      </c>
      <c r="B2551" s="362" t="s">
        <v>25016</v>
      </c>
      <c r="C2551" s="363" t="s">
        <v>21681</v>
      </c>
      <c r="D2551" s="364">
        <v>21.49</v>
      </c>
    </row>
    <row r="2552" spans="1:4" ht="15" customHeight="1">
      <c r="A2552" s="361">
        <v>5187</v>
      </c>
      <c r="B2552" s="362" t="s">
        <v>25017</v>
      </c>
      <c r="C2552" s="363" t="s">
        <v>21681</v>
      </c>
      <c r="D2552" s="364">
        <v>36.159999999999997</v>
      </c>
    </row>
    <row r="2553" spans="1:4" ht="15" customHeight="1">
      <c r="A2553" s="361">
        <v>5188</v>
      </c>
      <c r="B2553" s="362" t="s">
        <v>25018</v>
      </c>
      <c r="C2553" s="363" t="s">
        <v>21681</v>
      </c>
      <c r="D2553" s="364">
        <v>48.69</v>
      </c>
    </row>
    <row r="2554" spans="1:4" ht="15" customHeight="1">
      <c r="A2554" s="361">
        <v>5189</v>
      </c>
      <c r="B2554" s="362" t="s">
        <v>25019</v>
      </c>
      <c r="C2554" s="363" t="s">
        <v>21681</v>
      </c>
      <c r="D2554" s="364">
        <v>67.989999999999995</v>
      </c>
    </row>
    <row r="2555" spans="1:4" ht="15" customHeight="1">
      <c r="A2555" s="361">
        <v>5190</v>
      </c>
      <c r="B2555" s="362" t="s">
        <v>25020</v>
      </c>
      <c r="C2555" s="363" t="s">
        <v>21681</v>
      </c>
      <c r="D2555" s="364">
        <v>14.67</v>
      </c>
    </row>
    <row r="2556" spans="1:4" ht="15" customHeight="1">
      <c r="A2556" s="361">
        <v>5191</v>
      </c>
      <c r="B2556" s="362" t="s">
        <v>25021</v>
      </c>
      <c r="C2556" s="363" t="s">
        <v>21681</v>
      </c>
      <c r="D2556" s="364">
        <v>21.49</v>
      </c>
    </row>
    <row r="2557" spans="1:4" ht="15" customHeight="1">
      <c r="A2557" s="361">
        <v>5192</v>
      </c>
      <c r="B2557" s="362" t="s">
        <v>25022</v>
      </c>
      <c r="C2557" s="363" t="s">
        <v>21681</v>
      </c>
      <c r="D2557" s="364">
        <v>36.159999999999997</v>
      </c>
    </row>
    <row r="2558" spans="1:4" ht="15" customHeight="1">
      <c r="A2558" s="361">
        <v>5193</v>
      </c>
      <c r="B2558" s="362" t="s">
        <v>25023</v>
      </c>
      <c r="C2558" s="363" t="s">
        <v>21681</v>
      </c>
      <c r="D2558" s="364">
        <v>48.69</v>
      </c>
    </row>
    <row r="2559" spans="1:4" ht="15" customHeight="1">
      <c r="A2559" s="361">
        <v>5194</v>
      </c>
      <c r="B2559" s="362" t="s">
        <v>25024</v>
      </c>
      <c r="C2559" s="363" t="s">
        <v>21681</v>
      </c>
      <c r="D2559" s="364">
        <v>67.989999999999995</v>
      </c>
    </row>
    <row r="2560" spans="1:4" ht="15" customHeight="1">
      <c r="A2560" s="361">
        <v>5195</v>
      </c>
      <c r="B2560" s="362" t="s">
        <v>25025</v>
      </c>
      <c r="C2560" s="363" t="s">
        <v>21681</v>
      </c>
      <c r="D2560" s="364">
        <v>1.99</v>
      </c>
    </row>
    <row r="2561" spans="1:4" ht="15" customHeight="1">
      <c r="A2561" s="361">
        <v>5196</v>
      </c>
      <c r="B2561" s="362" t="s">
        <v>25026</v>
      </c>
      <c r="C2561" s="363" t="s">
        <v>21681</v>
      </c>
      <c r="D2561" s="364">
        <v>9</v>
      </c>
    </row>
    <row r="2562" spans="1:4" ht="15" customHeight="1">
      <c r="A2562" s="361">
        <v>5197</v>
      </c>
      <c r="B2562" s="362" t="s">
        <v>25027</v>
      </c>
      <c r="C2562" s="363" t="s">
        <v>21681</v>
      </c>
      <c r="D2562" s="364">
        <v>14.04</v>
      </c>
    </row>
    <row r="2563" spans="1:4" ht="15" customHeight="1">
      <c r="A2563" s="361">
        <v>5198</v>
      </c>
      <c r="B2563" s="362" t="s">
        <v>25028</v>
      </c>
      <c r="C2563" s="363" t="s">
        <v>21681</v>
      </c>
      <c r="D2563" s="364">
        <v>19.43</v>
      </c>
    </row>
    <row r="2564" spans="1:4" ht="15" customHeight="1">
      <c r="A2564" s="361">
        <v>5199</v>
      </c>
      <c r="B2564" s="362" t="s">
        <v>25029</v>
      </c>
      <c r="C2564" s="363" t="s">
        <v>21681</v>
      </c>
      <c r="D2564" s="364">
        <v>23.94</v>
      </c>
    </row>
    <row r="2565" spans="1:4" ht="15" customHeight="1">
      <c r="A2565" s="361">
        <v>5200</v>
      </c>
      <c r="B2565" s="362" t="s">
        <v>25030</v>
      </c>
      <c r="C2565" s="363" t="s">
        <v>21681</v>
      </c>
      <c r="D2565" s="364">
        <v>37.9</v>
      </c>
    </row>
    <row r="2566" spans="1:4" ht="15" customHeight="1">
      <c r="A2566" s="361">
        <v>5201</v>
      </c>
      <c r="B2566" s="362" t="s">
        <v>25031</v>
      </c>
      <c r="C2566" s="363" t="s">
        <v>21681</v>
      </c>
      <c r="D2566" s="364">
        <v>64.78</v>
      </c>
    </row>
    <row r="2567" spans="1:4" ht="15" customHeight="1">
      <c r="A2567" s="361">
        <v>6475</v>
      </c>
      <c r="B2567" s="362" t="s">
        <v>25032</v>
      </c>
      <c r="C2567" s="363" t="s">
        <v>21681</v>
      </c>
      <c r="D2567" s="364">
        <v>775.97</v>
      </c>
    </row>
    <row r="2568" spans="1:4" ht="15" customHeight="1">
      <c r="A2568" s="361">
        <v>11167</v>
      </c>
      <c r="B2568" s="362" t="s">
        <v>25033</v>
      </c>
      <c r="C2568" s="363" t="s">
        <v>21681</v>
      </c>
      <c r="D2568" s="364">
        <v>253</v>
      </c>
    </row>
    <row r="2569" spans="1:4" ht="15" customHeight="1">
      <c r="A2569" s="361">
        <v>6473</v>
      </c>
      <c r="B2569" s="362" t="s">
        <v>25034</v>
      </c>
      <c r="C2569" s="363" t="s">
        <v>21681</v>
      </c>
      <c r="D2569" s="364">
        <v>380.31</v>
      </c>
    </row>
    <row r="2570" spans="1:4" ht="15" customHeight="1">
      <c r="A2570" s="361">
        <v>6474</v>
      </c>
      <c r="B2570" s="362" t="s">
        <v>25035</v>
      </c>
      <c r="C2570" s="363" t="s">
        <v>21681</v>
      </c>
      <c r="D2570" s="364">
        <v>532.44000000000005</v>
      </c>
    </row>
    <row r="2571" spans="1:4" ht="15" customHeight="1">
      <c r="A2571" s="361">
        <v>4749</v>
      </c>
      <c r="B2571" s="362" t="s">
        <v>25036</v>
      </c>
      <c r="C2571" s="363" t="s">
        <v>21681</v>
      </c>
      <c r="D2571" s="364">
        <v>6208.93</v>
      </c>
    </row>
    <row r="2572" spans="1:4" ht="15" customHeight="1">
      <c r="A2572" s="361">
        <v>11168</v>
      </c>
      <c r="B2572" s="362" t="s">
        <v>25037</v>
      </c>
      <c r="C2572" s="363" t="s">
        <v>21681</v>
      </c>
      <c r="D2572" s="364">
        <v>181.5</v>
      </c>
    </row>
    <row r="2573" spans="1:4" ht="15" customHeight="1">
      <c r="A2573" s="361">
        <v>6471</v>
      </c>
      <c r="B2573" s="362" t="s">
        <v>25038</v>
      </c>
      <c r="C2573" s="363" t="s">
        <v>21681</v>
      </c>
      <c r="D2573" s="364">
        <v>1011.18</v>
      </c>
    </row>
    <row r="2574" spans="1:4" ht="15" customHeight="1">
      <c r="A2574" s="361">
        <v>11171</v>
      </c>
      <c r="B2574" s="362" t="s">
        <v>25039</v>
      </c>
      <c r="C2574" s="363" t="s">
        <v>21681</v>
      </c>
      <c r="D2574" s="364">
        <v>8.2799999999999994</v>
      </c>
    </row>
    <row r="2575" spans="1:4" ht="15" customHeight="1">
      <c r="A2575" s="361">
        <v>5244</v>
      </c>
      <c r="B2575" s="362" t="s">
        <v>25040</v>
      </c>
      <c r="C2575" s="363" t="s">
        <v>21681</v>
      </c>
      <c r="D2575" s="364">
        <v>9.15</v>
      </c>
    </row>
    <row r="2576" spans="1:4" ht="15" customHeight="1">
      <c r="A2576" s="361">
        <v>5245</v>
      </c>
      <c r="B2576" s="362" t="s">
        <v>25041</v>
      </c>
      <c r="C2576" s="363" t="s">
        <v>21681</v>
      </c>
      <c r="D2576" s="364">
        <v>12.91</v>
      </c>
    </row>
    <row r="2577" spans="1:5" ht="15" customHeight="1">
      <c r="A2577" s="361">
        <v>5246</v>
      </c>
      <c r="B2577" s="362" t="s">
        <v>25042</v>
      </c>
      <c r="C2577" s="363" t="s">
        <v>21681</v>
      </c>
      <c r="D2577" s="364">
        <v>20.239999999999998</v>
      </c>
    </row>
    <row r="2578" spans="1:5" ht="15" customHeight="1">
      <c r="A2578" s="361">
        <v>5247</v>
      </c>
      <c r="B2578" s="362" t="s">
        <v>25043</v>
      </c>
      <c r="C2578" s="363" t="s">
        <v>21681</v>
      </c>
      <c r="D2578" s="364">
        <v>25.48</v>
      </c>
    </row>
    <row r="2579" spans="1:5" ht="17.100000000000001" customHeight="1">
      <c r="A2579" s="361">
        <v>5248</v>
      </c>
      <c r="B2579" s="362" t="s">
        <v>25044</v>
      </c>
      <c r="C2579" s="363" t="s">
        <v>21681</v>
      </c>
      <c r="D2579" s="364">
        <v>3.32</v>
      </c>
    </row>
    <row r="2580" spans="1:5" ht="15" customHeight="1">
      <c r="A2580" s="361">
        <v>4750</v>
      </c>
      <c r="B2580" s="362" t="s">
        <v>25045</v>
      </c>
      <c r="C2580" s="363" t="s">
        <v>21681</v>
      </c>
      <c r="D2580" s="364">
        <v>5783.25</v>
      </c>
    </row>
    <row r="2581" spans="1:5" ht="15" customHeight="1">
      <c r="A2581" s="361">
        <v>6472</v>
      </c>
      <c r="B2581" s="362" t="s">
        <v>25046</v>
      </c>
      <c r="C2581" s="363" t="s">
        <v>21681</v>
      </c>
      <c r="D2581" s="364">
        <v>10057.16</v>
      </c>
    </row>
    <row r="2582" spans="1:5" ht="15" customHeight="1">
      <c r="A2582" s="361">
        <v>4752</v>
      </c>
      <c r="B2582" s="362" t="s">
        <v>25047</v>
      </c>
      <c r="C2582" s="363" t="s">
        <v>21681</v>
      </c>
      <c r="D2582" s="364">
        <v>1003.82</v>
      </c>
    </row>
    <row r="2583" spans="1:5" ht="15" customHeight="1">
      <c r="A2583" s="361">
        <v>5249</v>
      </c>
      <c r="B2583" s="362" t="s">
        <v>25048</v>
      </c>
      <c r="C2583" s="363" t="s">
        <v>21681</v>
      </c>
      <c r="D2583" s="364">
        <v>16.63</v>
      </c>
    </row>
    <row r="2584" spans="1:5" ht="15" customHeight="1">
      <c r="A2584" s="361">
        <v>5250</v>
      </c>
      <c r="B2584" s="362" t="s">
        <v>25049</v>
      </c>
      <c r="C2584" s="363" t="s">
        <v>21681</v>
      </c>
      <c r="D2584" s="364">
        <v>26.16</v>
      </c>
    </row>
    <row r="2585" spans="1:5" ht="15" customHeight="1">
      <c r="A2585" s="361">
        <v>5251</v>
      </c>
      <c r="B2585" s="362" t="s">
        <v>25050</v>
      </c>
      <c r="C2585" s="363" t="s">
        <v>21681</v>
      </c>
      <c r="D2585" s="364">
        <v>72.52</v>
      </c>
    </row>
    <row r="2586" spans="1:5" ht="15" customHeight="1">
      <c r="A2586" s="361">
        <v>5252</v>
      </c>
      <c r="B2586" s="362" t="s">
        <v>25051</v>
      </c>
      <c r="C2586" s="363" t="s">
        <v>21681</v>
      </c>
      <c r="D2586" s="364">
        <v>98.69</v>
      </c>
    </row>
    <row r="2587" spans="1:5" ht="15" customHeight="1">
      <c r="A2587" s="361">
        <v>11107</v>
      </c>
      <c r="B2587" s="362" t="s">
        <v>25052</v>
      </c>
      <c r="C2587" s="363" t="s">
        <v>21681</v>
      </c>
      <c r="D2587" s="364">
        <v>2260.81</v>
      </c>
    </row>
    <row r="2588" spans="1:5" ht="15" customHeight="1">
      <c r="A2588" s="361">
        <v>1072</v>
      </c>
      <c r="B2588" s="362" t="s">
        <v>25053</v>
      </c>
      <c r="C2588" s="363" t="s">
        <v>21681</v>
      </c>
      <c r="D2588" s="364">
        <v>148.83000000000001</v>
      </c>
      <c r="E2588" s="365" t="s">
        <v>22769</v>
      </c>
    </row>
    <row r="2589" spans="1:5" ht="15" customHeight="1">
      <c r="A2589" s="361">
        <v>2601</v>
      </c>
      <c r="B2589" s="362" t="s">
        <v>25054</v>
      </c>
      <c r="C2589" s="363" t="s">
        <v>21681</v>
      </c>
      <c r="D2589" s="364">
        <v>63.9</v>
      </c>
      <c r="E2589" s="365" t="s">
        <v>22769</v>
      </c>
    </row>
    <row r="2590" spans="1:5" ht="15" customHeight="1">
      <c r="A2590" s="361">
        <v>2602</v>
      </c>
      <c r="B2590" s="362" t="s">
        <v>25055</v>
      </c>
      <c r="C2590" s="363" t="s">
        <v>21681</v>
      </c>
      <c r="D2590" s="364">
        <v>87.57</v>
      </c>
      <c r="E2590" s="365" t="s">
        <v>22769</v>
      </c>
    </row>
    <row r="2591" spans="1:5" ht="15" customHeight="1">
      <c r="A2591" s="361">
        <v>7271</v>
      </c>
      <c r="B2591" s="362" t="s">
        <v>25056</v>
      </c>
      <c r="C2591" s="363" t="s">
        <v>21681</v>
      </c>
      <c r="D2591" s="364">
        <v>96.74</v>
      </c>
      <c r="E2591" s="365" t="s">
        <v>22769</v>
      </c>
    </row>
    <row r="2592" spans="1:5" ht="15" customHeight="1">
      <c r="A2592" s="361">
        <v>9007</v>
      </c>
      <c r="B2592" s="362" t="s">
        <v>25057</v>
      </c>
      <c r="C2592" s="363" t="s">
        <v>21681</v>
      </c>
      <c r="D2592" s="364">
        <v>119.06</v>
      </c>
      <c r="E2592" s="365" t="s">
        <v>22769</v>
      </c>
    </row>
    <row r="2593" spans="1:5" ht="15" customHeight="1">
      <c r="A2593" s="361">
        <v>7272</v>
      </c>
      <c r="B2593" s="362" t="s">
        <v>25058</v>
      </c>
      <c r="C2593" s="363" t="s">
        <v>21681</v>
      </c>
      <c r="D2593" s="364">
        <v>148.83000000000001</v>
      </c>
      <c r="E2593" s="365" t="s">
        <v>22769</v>
      </c>
    </row>
    <row r="2594" spans="1:5" ht="15" customHeight="1">
      <c r="A2594" s="361">
        <v>9008</v>
      </c>
      <c r="B2594" s="362" t="s">
        <v>25059</v>
      </c>
      <c r="C2594" s="363" t="s">
        <v>21681</v>
      </c>
      <c r="D2594" s="364">
        <v>49.9</v>
      </c>
      <c r="E2594" s="365" t="s">
        <v>22769</v>
      </c>
    </row>
    <row r="2595" spans="1:5" ht="15" customHeight="1">
      <c r="A2595" s="361">
        <v>9660</v>
      </c>
      <c r="B2595" s="362" t="s">
        <v>25060</v>
      </c>
      <c r="C2595" s="363" t="s">
        <v>21681</v>
      </c>
      <c r="D2595" s="364">
        <v>149.44999999999999</v>
      </c>
    </row>
    <row r="2596" spans="1:5" ht="15" customHeight="1">
      <c r="A2596" s="361">
        <v>3353</v>
      </c>
      <c r="B2596" s="362" t="s">
        <v>22591</v>
      </c>
      <c r="C2596" s="363" t="s">
        <v>21688</v>
      </c>
      <c r="D2596" s="364">
        <v>25.58</v>
      </c>
      <c r="E2596" s="365" t="s">
        <v>22769</v>
      </c>
    </row>
    <row r="2597" spans="1:5" ht="15" customHeight="1">
      <c r="A2597" s="361">
        <v>7371</v>
      </c>
      <c r="B2597" s="362" t="s">
        <v>25061</v>
      </c>
      <c r="C2597" s="363" t="s">
        <v>21688</v>
      </c>
      <c r="D2597" s="364">
        <v>60.09</v>
      </c>
      <c r="E2597" s="365" t="s">
        <v>22769</v>
      </c>
    </row>
    <row r="2598" spans="1:5" ht="15" customHeight="1">
      <c r="A2598" s="361">
        <v>10116</v>
      </c>
      <c r="B2598" s="362" t="s">
        <v>22592</v>
      </c>
      <c r="C2598" s="363" t="s">
        <v>21688</v>
      </c>
      <c r="D2598" s="364">
        <v>19.16</v>
      </c>
      <c r="E2598" s="365" t="s">
        <v>22769</v>
      </c>
    </row>
    <row r="2599" spans="1:5" ht="15" customHeight="1">
      <c r="A2599" s="361">
        <v>8623</v>
      </c>
      <c r="B2599" s="362" t="s">
        <v>25062</v>
      </c>
      <c r="C2599" s="363" t="s">
        <v>21681</v>
      </c>
      <c r="D2599" s="364">
        <v>387.4</v>
      </c>
      <c r="E2599" s="365" t="s">
        <v>22769</v>
      </c>
    </row>
    <row r="2600" spans="1:5" ht="15" customHeight="1">
      <c r="A2600" s="361">
        <v>11108</v>
      </c>
      <c r="B2600" s="362" t="s">
        <v>25063</v>
      </c>
      <c r="C2600" s="363" t="s">
        <v>21681</v>
      </c>
      <c r="D2600" s="364">
        <v>452.14</v>
      </c>
    </row>
    <row r="2601" spans="1:5" ht="17.100000000000001" customHeight="1">
      <c r="A2601" s="361">
        <v>2070</v>
      </c>
      <c r="B2601" s="362" t="s">
        <v>25064</v>
      </c>
      <c r="C2601" s="363" t="s">
        <v>21681</v>
      </c>
      <c r="D2601" s="364">
        <v>337.67</v>
      </c>
      <c r="E2601" s="365" t="s">
        <v>22769</v>
      </c>
    </row>
    <row r="2602" spans="1:5" ht="17.100000000000001" customHeight="1">
      <c r="A2602" s="361">
        <v>2072</v>
      </c>
      <c r="B2602" s="362" t="s">
        <v>25065</v>
      </c>
      <c r="C2602" s="363" t="s">
        <v>21681</v>
      </c>
      <c r="D2602" s="364">
        <v>856.74</v>
      </c>
      <c r="E2602" s="365" t="s">
        <v>22769</v>
      </c>
    </row>
    <row r="2603" spans="1:5" ht="15" customHeight="1">
      <c r="A2603" s="361">
        <v>2069</v>
      </c>
      <c r="B2603" s="362" t="s">
        <v>25066</v>
      </c>
      <c r="C2603" s="363" t="s">
        <v>21681</v>
      </c>
      <c r="D2603" s="364">
        <v>1501.14</v>
      </c>
    </row>
    <row r="2604" spans="1:5" ht="17.100000000000001" customHeight="1">
      <c r="A2604" s="361">
        <v>9723</v>
      </c>
      <c r="B2604" s="362" t="s">
        <v>25067</v>
      </c>
      <c r="C2604" s="363" t="s">
        <v>21681</v>
      </c>
      <c r="D2604" s="364">
        <v>169.89</v>
      </c>
    </row>
    <row r="2605" spans="1:5" ht="17.100000000000001" customHeight="1">
      <c r="A2605" s="361">
        <v>2557</v>
      </c>
      <c r="B2605" s="362" t="s">
        <v>25068</v>
      </c>
      <c r="C2605" s="363" t="s">
        <v>21681</v>
      </c>
      <c r="D2605" s="364">
        <v>794.41</v>
      </c>
      <c r="E2605" s="365" t="s">
        <v>22769</v>
      </c>
    </row>
    <row r="2606" spans="1:5" ht="17.100000000000001" customHeight="1">
      <c r="A2606" s="361">
        <v>5661</v>
      </c>
      <c r="B2606" s="362" t="s">
        <v>25068</v>
      </c>
      <c r="C2606" s="363" t="s">
        <v>21681</v>
      </c>
      <c r="D2606" s="364">
        <v>794.41</v>
      </c>
      <c r="E2606" s="365" t="s">
        <v>22769</v>
      </c>
    </row>
    <row r="2607" spans="1:5" ht="15" customHeight="1">
      <c r="A2607" s="361">
        <v>8679</v>
      </c>
      <c r="B2607" s="362" t="s">
        <v>21937</v>
      </c>
      <c r="C2607" s="363" t="s">
        <v>21681</v>
      </c>
      <c r="D2607" s="364">
        <v>384.01</v>
      </c>
    </row>
    <row r="2608" spans="1:5" ht="15" customHeight="1">
      <c r="A2608" s="361">
        <v>5214</v>
      </c>
      <c r="B2608" s="362" t="s">
        <v>25069</v>
      </c>
      <c r="C2608" s="363" t="s">
        <v>21681</v>
      </c>
      <c r="D2608" s="364">
        <v>135.56</v>
      </c>
      <c r="E2608" s="365" t="s">
        <v>22769</v>
      </c>
    </row>
    <row r="2609" spans="1:5" ht="15" customHeight="1">
      <c r="A2609" s="361">
        <v>5215</v>
      </c>
      <c r="B2609" s="362" t="s">
        <v>25070</v>
      </c>
      <c r="C2609" s="363" t="s">
        <v>21681</v>
      </c>
      <c r="D2609" s="364">
        <v>187.61</v>
      </c>
      <c r="E2609" s="365" t="s">
        <v>22769</v>
      </c>
    </row>
    <row r="2610" spans="1:5" ht="15" customHeight="1">
      <c r="A2610" s="361">
        <v>12169</v>
      </c>
      <c r="B2610" s="362" t="s">
        <v>25071</v>
      </c>
      <c r="C2610" s="363" t="s">
        <v>21681</v>
      </c>
      <c r="D2610" s="364">
        <v>607.83000000000004</v>
      </c>
    </row>
    <row r="2611" spans="1:5" ht="15" customHeight="1">
      <c r="A2611" s="361">
        <v>684</v>
      </c>
      <c r="B2611" s="362" t="s">
        <v>25072</v>
      </c>
      <c r="C2611" s="363" t="s">
        <v>21681</v>
      </c>
      <c r="D2611" s="364">
        <v>23.77</v>
      </c>
    </row>
    <row r="2612" spans="1:5" ht="15" customHeight="1">
      <c r="A2612" s="361">
        <v>5284</v>
      </c>
      <c r="B2612" s="362" t="s">
        <v>25073</v>
      </c>
      <c r="C2612" s="363" t="s">
        <v>21681</v>
      </c>
      <c r="D2612" s="364">
        <v>251.01</v>
      </c>
      <c r="E2612" s="365" t="s">
        <v>22769</v>
      </c>
    </row>
    <row r="2613" spans="1:5" ht="15" customHeight="1">
      <c r="A2613" s="361">
        <v>5288</v>
      </c>
      <c r="B2613" s="362" t="s">
        <v>25074</v>
      </c>
      <c r="C2613" s="363" t="s">
        <v>21681</v>
      </c>
      <c r="D2613" s="364">
        <v>1080.72</v>
      </c>
      <c r="E2613" s="365" t="s">
        <v>22769</v>
      </c>
    </row>
    <row r="2614" spans="1:5" ht="15" customHeight="1">
      <c r="A2614" s="361">
        <v>5298</v>
      </c>
      <c r="B2614" s="362" t="s">
        <v>25075</v>
      </c>
      <c r="C2614" s="363" t="s">
        <v>21681</v>
      </c>
      <c r="D2614" s="364">
        <v>230.85</v>
      </c>
      <c r="E2614" s="365" t="s">
        <v>22769</v>
      </c>
    </row>
    <row r="2615" spans="1:5" ht="15" customHeight="1">
      <c r="A2615" s="361">
        <v>5302</v>
      </c>
      <c r="B2615" s="362" t="s">
        <v>25076</v>
      </c>
      <c r="C2615" s="363" t="s">
        <v>21681</v>
      </c>
      <c r="D2615" s="364">
        <v>660.4</v>
      </c>
      <c r="E2615" s="365" t="s">
        <v>22769</v>
      </c>
    </row>
    <row r="2616" spans="1:5" ht="15" customHeight="1">
      <c r="A2616" s="361">
        <v>5307</v>
      </c>
      <c r="B2616" s="362" t="s">
        <v>25077</v>
      </c>
      <c r="C2616" s="363" t="s">
        <v>21681</v>
      </c>
      <c r="D2616" s="364">
        <v>229.64</v>
      </c>
      <c r="E2616" s="365" t="s">
        <v>22769</v>
      </c>
    </row>
    <row r="2617" spans="1:5" ht="15" customHeight="1">
      <c r="A2617" s="361">
        <v>12171</v>
      </c>
      <c r="B2617" s="362" t="s">
        <v>25078</v>
      </c>
      <c r="C2617" s="363" t="s">
        <v>21681</v>
      </c>
      <c r="D2617" s="364">
        <v>392.26</v>
      </c>
    </row>
    <row r="2618" spans="1:5" ht="15" customHeight="1">
      <c r="A2618" s="361">
        <v>5311</v>
      </c>
      <c r="B2618" s="362" t="s">
        <v>25079</v>
      </c>
      <c r="C2618" s="363" t="s">
        <v>21681</v>
      </c>
      <c r="D2618" s="364">
        <v>729.11</v>
      </c>
      <c r="E2618" s="365" t="s">
        <v>22769</v>
      </c>
    </row>
    <row r="2619" spans="1:5" ht="15" customHeight="1">
      <c r="A2619" s="361">
        <v>5315</v>
      </c>
      <c r="B2619" s="362" t="s">
        <v>25080</v>
      </c>
      <c r="C2619" s="363" t="s">
        <v>21681</v>
      </c>
      <c r="D2619" s="364">
        <v>206.83</v>
      </c>
      <c r="E2619" s="365" t="s">
        <v>22769</v>
      </c>
    </row>
    <row r="2620" spans="1:5" ht="15" customHeight="1">
      <c r="A2620" s="361">
        <v>5316</v>
      </c>
      <c r="B2620" s="362" t="s">
        <v>25081</v>
      </c>
      <c r="C2620" s="363" t="s">
        <v>21681</v>
      </c>
      <c r="D2620" s="364">
        <v>249.42</v>
      </c>
      <c r="E2620" s="365" t="s">
        <v>22769</v>
      </c>
    </row>
    <row r="2621" spans="1:5" ht="15" customHeight="1">
      <c r="A2621" s="361">
        <v>5320</v>
      </c>
      <c r="B2621" s="362" t="s">
        <v>25082</v>
      </c>
      <c r="C2621" s="363" t="s">
        <v>21681</v>
      </c>
      <c r="D2621" s="364">
        <v>1343.51</v>
      </c>
      <c r="E2621" s="365" t="s">
        <v>22769</v>
      </c>
    </row>
    <row r="2622" spans="1:5" ht="15" customHeight="1">
      <c r="A2622" s="361">
        <v>5324</v>
      </c>
      <c r="B2622" s="362" t="s">
        <v>25083</v>
      </c>
      <c r="C2622" s="363" t="s">
        <v>21681</v>
      </c>
      <c r="D2622" s="364">
        <v>288.43</v>
      </c>
    </row>
    <row r="2623" spans="1:5" ht="15" customHeight="1">
      <c r="A2623" s="361">
        <v>5325</v>
      </c>
      <c r="B2623" s="362" t="s">
        <v>25084</v>
      </c>
      <c r="C2623" s="363" t="s">
        <v>21681</v>
      </c>
      <c r="D2623" s="364">
        <v>473.32</v>
      </c>
    </row>
    <row r="2624" spans="1:5" ht="15" customHeight="1">
      <c r="A2624" s="361">
        <v>5326</v>
      </c>
      <c r="B2624" s="362" t="s">
        <v>25085</v>
      </c>
      <c r="C2624" s="363" t="s">
        <v>21681</v>
      </c>
      <c r="D2624" s="364">
        <v>652.64</v>
      </c>
      <c r="E2624" s="365" t="s">
        <v>22769</v>
      </c>
    </row>
    <row r="2625" spans="1:5" ht="15" customHeight="1">
      <c r="A2625" s="361">
        <v>5327</v>
      </c>
      <c r="B2625" s="362" t="s">
        <v>25086</v>
      </c>
      <c r="C2625" s="363" t="s">
        <v>21681</v>
      </c>
      <c r="D2625" s="364">
        <v>1245.83</v>
      </c>
      <c r="E2625" s="365" t="s">
        <v>22769</v>
      </c>
    </row>
    <row r="2626" spans="1:5" ht="15" customHeight="1">
      <c r="A2626" s="361">
        <v>5328</v>
      </c>
      <c r="B2626" s="362" t="s">
        <v>25087</v>
      </c>
      <c r="C2626" s="363" t="s">
        <v>21681</v>
      </c>
      <c r="D2626" s="364">
        <v>1887.02</v>
      </c>
      <c r="E2626" s="365" t="s">
        <v>22769</v>
      </c>
    </row>
    <row r="2627" spans="1:5" ht="15" customHeight="1">
      <c r="A2627" s="361">
        <v>5332</v>
      </c>
      <c r="B2627" s="362" t="s">
        <v>25088</v>
      </c>
      <c r="C2627" s="363" t="s">
        <v>21681</v>
      </c>
      <c r="D2627" s="364">
        <v>197.16</v>
      </c>
      <c r="E2627" s="365" t="s">
        <v>22769</v>
      </c>
    </row>
    <row r="2628" spans="1:5" ht="15" customHeight="1">
      <c r="A2628" s="361">
        <v>5333</v>
      </c>
      <c r="B2628" s="362" t="s">
        <v>25089</v>
      </c>
      <c r="C2628" s="363" t="s">
        <v>21681</v>
      </c>
      <c r="D2628" s="364">
        <v>246.42</v>
      </c>
      <c r="E2628" s="365" t="s">
        <v>22769</v>
      </c>
    </row>
    <row r="2629" spans="1:5" ht="15" customHeight="1">
      <c r="A2629" s="361">
        <v>5335</v>
      </c>
      <c r="B2629" s="362" t="s">
        <v>25090</v>
      </c>
      <c r="C2629" s="363" t="s">
        <v>21681</v>
      </c>
      <c r="D2629" s="364">
        <v>486.24</v>
      </c>
      <c r="E2629" s="365" t="s">
        <v>22769</v>
      </c>
    </row>
    <row r="2630" spans="1:5" ht="15" customHeight="1">
      <c r="A2630" s="361">
        <v>5336</v>
      </c>
      <c r="B2630" s="362" t="s">
        <v>25091</v>
      </c>
      <c r="C2630" s="363" t="s">
        <v>21681</v>
      </c>
      <c r="D2630" s="364">
        <v>604.72</v>
      </c>
      <c r="E2630" s="365" t="s">
        <v>22769</v>
      </c>
    </row>
    <row r="2631" spans="1:5" ht="15" customHeight="1">
      <c r="A2631" s="361">
        <v>5337</v>
      </c>
      <c r="B2631" s="362" t="s">
        <v>25092</v>
      </c>
      <c r="C2631" s="363" t="s">
        <v>21681</v>
      </c>
      <c r="D2631" s="364">
        <v>1013.3</v>
      </c>
    </row>
    <row r="2632" spans="1:5" ht="15" customHeight="1">
      <c r="A2632" s="361">
        <v>5344</v>
      </c>
      <c r="B2632" s="362" t="s">
        <v>25093</v>
      </c>
      <c r="C2632" s="363" t="s">
        <v>21681</v>
      </c>
      <c r="D2632" s="364">
        <v>197.16</v>
      </c>
    </row>
    <row r="2633" spans="1:5" ht="15" customHeight="1">
      <c r="A2633" s="361">
        <v>5345</v>
      </c>
      <c r="B2633" s="362" t="s">
        <v>25094</v>
      </c>
      <c r="C2633" s="363" t="s">
        <v>21681</v>
      </c>
      <c r="D2633" s="364">
        <v>338.81</v>
      </c>
      <c r="E2633" s="365" t="s">
        <v>22769</v>
      </c>
    </row>
    <row r="2634" spans="1:5" ht="15" customHeight="1">
      <c r="A2634" s="361">
        <v>5346</v>
      </c>
      <c r="B2634" s="362" t="s">
        <v>25095</v>
      </c>
      <c r="C2634" s="363" t="s">
        <v>21681</v>
      </c>
      <c r="D2634" s="364">
        <v>432.9</v>
      </c>
      <c r="E2634" s="365" t="s">
        <v>22769</v>
      </c>
    </row>
    <row r="2635" spans="1:5" ht="15" customHeight="1">
      <c r="A2635" s="361">
        <v>5347</v>
      </c>
      <c r="B2635" s="362" t="s">
        <v>25096</v>
      </c>
      <c r="C2635" s="363" t="s">
        <v>21681</v>
      </c>
      <c r="D2635" s="364">
        <v>577.82000000000005</v>
      </c>
      <c r="E2635" s="365" t="s">
        <v>22769</v>
      </c>
    </row>
    <row r="2636" spans="1:5" ht="15" customHeight="1">
      <c r="A2636" s="361">
        <v>5348</v>
      </c>
      <c r="B2636" s="362" t="s">
        <v>25097</v>
      </c>
      <c r="C2636" s="363" t="s">
        <v>21681</v>
      </c>
      <c r="D2636" s="364">
        <v>1901.27</v>
      </c>
      <c r="E2636" s="365" t="s">
        <v>22769</v>
      </c>
    </row>
    <row r="2637" spans="1:5" ht="15" customHeight="1">
      <c r="A2637" s="361">
        <v>5349</v>
      </c>
      <c r="B2637" s="362" t="s">
        <v>25098</v>
      </c>
      <c r="C2637" s="363" t="s">
        <v>21681</v>
      </c>
      <c r="D2637" s="364">
        <v>2354.04</v>
      </c>
      <c r="E2637" s="365" t="s">
        <v>22769</v>
      </c>
    </row>
    <row r="2638" spans="1:5" ht="15" customHeight="1">
      <c r="A2638" s="361">
        <v>5359</v>
      </c>
      <c r="B2638" s="362" t="s">
        <v>25099</v>
      </c>
      <c r="C2638" s="363" t="s">
        <v>21681</v>
      </c>
      <c r="D2638" s="364">
        <v>269.52999999999997</v>
      </c>
      <c r="E2638" s="365" t="s">
        <v>22769</v>
      </c>
    </row>
    <row r="2639" spans="1:5" ht="15" customHeight="1">
      <c r="A2639" s="361">
        <v>5363</v>
      </c>
      <c r="B2639" s="362" t="s">
        <v>25100</v>
      </c>
      <c r="C2639" s="363" t="s">
        <v>21681</v>
      </c>
      <c r="D2639" s="364">
        <v>1357.61</v>
      </c>
      <c r="E2639" s="365" t="s">
        <v>22769</v>
      </c>
    </row>
    <row r="2640" spans="1:5" ht="15" customHeight="1">
      <c r="A2640" s="361">
        <v>12472</v>
      </c>
      <c r="B2640" s="362" t="s">
        <v>25101</v>
      </c>
      <c r="C2640" s="363" t="s">
        <v>21681</v>
      </c>
      <c r="D2640" s="364">
        <v>152.28</v>
      </c>
    </row>
    <row r="2641" spans="1:5" ht="15" customHeight="1">
      <c r="A2641" s="361">
        <v>12534</v>
      </c>
      <c r="B2641" s="362" t="s">
        <v>25102</v>
      </c>
      <c r="C2641" s="363" t="s">
        <v>21681</v>
      </c>
      <c r="D2641" s="364">
        <v>302.13</v>
      </c>
    </row>
    <row r="2642" spans="1:5" ht="15" customHeight="1">
      <c r="A2642" s="361">
        <v>5385</v>
      </c>
      <c r="B2642" s="362" t="s">
        <v>25103</v>
      </c>
      <c r="C2642" s="363" t="s">
        <v>21681</v>
      </c>
      <c r="D2642" s="364">
        <v>212.32</v>
      </c>
      <c r="E2642" s="365" t="s">
        <v>22769</v>
      </c>
    </row>
    <row r="2643" spans="1:5" ht="15" customHeight="1">
      <c r="A2643" s="361">
        <v>5386</v>
      </c>
      <c r="B2643" s="362" t="s">
        <v>25104</v>
      </c>
      <c r="C2643" s="363" t="s">
        <v>21681</v>
      </c>
      <c r="D2643" s="364">
        <v>300.51</v>
      </c>
      <c r="E2643" s="365" t="s">
        <v>22769</v>
      </c>
    </row>
    <row r="2644" spans="1:5" ht="15" customHeight="1">
      <c r="A2644" s="361">
        <v>5387</v>
      </c>
      <c r="B2644" s="362" t="s">
        <v>25105</v>
      </c>
      <c r="C2644" s="363" t="s">
        <v>21681</v>
      </c>
      <c r="D2644" s="364">
        <v>461</v>
      </c>
      <c r="E2644" s="365" t="s">
        <v>22769</v>
      </c>
    </row>
    <row r="2645" spans="1:5" ht="15" customHeight="1">
      <c r="A2645" s="361">
        <v>5388</v>
      </c>
      <c r="B2645" s="362" t="s">
        <v>25106</v>
      </c>
      <c r="C2645" s="363" t="s">
        <v>21681</v>
      </c>
      <c r="D2645" s="364">
        <v>638.58000000000004</v>
      </c>
      <c r="E2645" s="365" t="s">
        <v>22769</v>
      </c>
    </row>
    <row r="2646" spans="1:5" ht="15" customHeight="1">
      <c r="A2646" s="361">
        <v>5389</v>
      </c>
      <c r="B2646" s="362" t="s">
        <v>25107</v>
      </c>
      <c r="C2646" s="363" t="s">
        <v>21681</v>
      </c>
      <c r="D2646" s="364">
        <v>1222.0999999999999</v>
      </c>
      <c r="E2646" s="365" t="s">
        <v>22769</v>
      </c>
    </row>
    <row r="2647" spans="1:5" ht="15" customHeight="1">
      <c r="A2647" s="361">
        <v>5398</v>
      </c>
      <c r="B2647" s="362" t="s">
        <v>25108</v>
      </c>
      <c r="C2647" s="363" t="s">
        <v>21681</v>
      </c>
      <c r="D2647" s="364">
        <v>1963.85</v>
      </c>
      <c r="E2647" s="365" t="s">
        <v>22769</v>
      </c>
    </row>
    <row r="2648" spans="1:5" ht="15" customHeight="1">
      <c r="A2648" s="361">
        <v>13190</v>
      </c>
      <c r="B2648" s="362" t="s">
        <v>25109</v>
      </c>
      <c r="C2648" s="363" t="s">
        <v>21681</v>
      </c>
      <c r="D2648" s="364">
        <v>600.42999999999995</v>
      </c>
    </row>
    <row r="2649" spans="1:5" ht="15" customHeight="1">
      <c r="A2649" s="361">
        <v>5403</v>
      </c>
      <c r="B2649" s="362" t="s">
        <v>25110</v>
      </c>
      <c r="C2649" s="363" t="s">
        <v>21681</v>
      </c>
      <c r="D2649" s="364">
        <v>201.05</v>
      </c>
      <c r="E2649" s="365" t="s">
        <v>22769</v>
      </c>
    </row>
    <row r="2650" spans="1:5" ht="15" customHeight="1">
      <c r="A2650" s="361">
        <v>5404</v>
      </c>
      <c r="B2650" s="362" t="s">
        <v>25111</v>
      </c>
      <c r="C2650" s="363" t="s">
        <v>21681</v>
      </c>
      <c r="D2650" s="364">
        <v>221.08</v>
      </c>
      <c r="E2650" s="365" t="s">
        <v>22769</v>
      </c>
    </row>
    <row r="2651" spans="1:5" ht="15" customHeight="1">
      <c r="A2651" s="361">
        <v>5406</v>
      </c>
      <c r="B2651" s="362" t="s">
        <v>25112</v>
      </c>
      <c r="C2651" s="363" t="s">
        <v>21681</v>
      </c>
      <c r="D2651" s="364">
        <v>422.78</v>
      </c>
      <c r="E2651" s="365" t="s">
        <v>22769</v>
      </c>
    </row>
    <row r="2652" spans="1:5" ht="15" customHeight="1">
      <c r="A2652" s="361">
        <v>5407</v>
      </c>
      <c r="B2652" s="362" t="s">
        <v>25113</v>
      </c>
      <c r="C2652" s="363" t="s">
        <v>21681</v>
      </c>
      <c r="D2652" s="364">
        <v>613.11</v>
      </c>
      <c r="E2652" s="365" t="s">
        <v>22769</v>
      </c>
    </row>
    <row r="2653" spans="1:5" ht="15" customHeight="1">
      <c r="A2653" s="361">
        <v>5408</v>
      </c>
      <c r="B2653" s="362" t="s">
        <v>25114</v>
      </c>
      <c r="C2653" s="363" t="s">
        <v>21681</v>
      </c>
      <c r="D2653" s="364">
        <v>769.04</v>
      </c>
      <c r="E2653" s="365" t="s">
        <v>22769</v>
      </c>
    </row>
    <row r="2654" spans="1:5" ht="15" customHeight="1">
      <c r="A2654" s="361">
        <v>5422</v>
      </c>
      <c r="B2654" s="362" t="s">
        <v>25115</v>
      </c>
      <c r="C2654" s="363" t="s">
        <v>21681</v>
      </c>
      <c r="D2654" s="364">
        <v>786.03</v>
      </c>
    </row>
    <row r="2655" spans="1:5" ht="15" customHeight="1">
      <c r="A2655" s="361">
        <v>5423</v>
      </c>
      <c r="B2655" s="362" t="s">
        <v>25116</v>
      </c>
      <c r="C2655" s="363" t="s">
        <v>21681</v>
      </c>
      <c r="D2655" s="364">
        <v>196.95</v>
      </c>
    </row>
    <row r="2656" spans="1:5" ht="15" customHeight="1">
      <c r="A2656" s="361">
        <v>5425</v>
      </c>
      <c r="B2656" s="362" t="s">
        <v>25117</v>
      </c>
      <c r="C2656" s="363" t="s">
        <v>21681</v>
      </c>
      <c r="D2656" s="364">
        <v>170.02</v>
      </c>
    </row>
    <row r="2657" spans="1:5" ht="15" customHeight="1">
      <c r="A2657" s="361">
        <v>5441</v>
      </c>
      <c r="B2657" s="362" t="s">
        <v>25118</v>
      </c>
      <c r="C2657" s="363" t="s">
        <v>21681</v>
      </c>
      <c r="D2657" s="364">
        <v>468.94</v>
      </c>
      <c r="E2657" s="365" t="s">
        <v>22769</v>
      </c>
    </row>
    <row r="2658" spans="1:5" ht="15" customHeight="1">
      <c r="A2658" s="361">
        <v>5442</v>
      </c>
      <c r="B2658" s="362" t="s">
        <v>25119</v>
      </c>
      <c r="C2658" s="363" t="s">
        <v>21681</v>
      </c>
      <c r="D2658" s="364">
        <v>697.6</v>
      </c>
      <c r="E2658" s="365" t="s">
        <v>22769</v>
      </c>
    </row>
    <row r="2659" spans="1:5" ht="15" customHeight="1">
      <c r="A2659" s="361">
        <v>5443</v>
      </c>
      <c r="B2659" s="362" t="s">
        <v>25120</v>
      </c>
      <c r="C2659" s="363" t="s">
        <v>21681</v>
      </c>
      <c r="D2659" s="364">
        <v>946.96</v>
      </c>
      <c r="E2659" s="365" t="s">
        <v>22769</v>
      </c>
    </row>
    <row r="2660" spans="1:5" ht="15" customHeight="1">
      <c r="A2660" s="361">
        <v>5444</v>
      </c>
      <c r="B2660" s="362" t="s">
        <v>25121</v>
      </c>
      <c r="C2660" s="363" t="s">
        <v>21681</v>
      </c>
      <c r="D2660" s="364">
        <v>1804.15</v>
      </c>
      <c r="E2660" s="365" t="s">
        <v>22769</v>
      </c>
    </row>
    <row r="2661" spans="1:5" ht="15" customHeight="1">
      <c r="A2661" s="361">
        <v>5445</v>
      </c>
      <c r="B2661" s="362" t="s">
        <v>25122</v>
      </c>
      <c r="C2661" s="363" t="s">
        <v>21681</v>
      </c>
      <c r="D2661" s="364">
        <v>2214.09</v>
      </c>
      <c r="E2661" s="365" t="s">
        <v>22769</v>
      </c>
    </row>
    <row r="2662" spans="1:5" ht="15" customHeight="1">
      <c r="A2662" s="361">
        <v>5454</v>
      </c>
      <c r="B2662" s="362" t="s">
        <v>25123</v>
      </c>
      <c r="C2662" s="363" t="s">
        <v>21681</v>
      </c>
      <c r="D2662" s="364">
        <v>263.55</v>
      </c>
      <c r="E2662" s="365" t="s">
        <v>22769</v>
      </c>
    </row>
    <row r="2663" spans="1:5" ht="15" customHeight="1">
      <c r="A2663" s="361">
        <v>5455</v>
      </c>
      <c r="B2663" s="362" t="s">
        <v>25124</v>
      </c>
      <c r="C2663" s="363" t="s">
        <v>21681</v>
      </c>
      <c r="D2663" s="364">
        <v>271.33</v>
      </c>
      <c r="E2663" s="365" t="s">
        <v>22769</v>
      </c>
    </row>
    <row r="2664" spans="1:5" ht="15" customHeight="1">
      <c r="A2664" s="361">
        <v>5460</v>
      </c>
      <c r="B2664" s="362" t="s">
        <v>25125</v>
      </c>
      <c r="C2664" s="363" t="s">
        <v>21681</v>
      </c>
      <c r="D2664" s="364">
        <v>118.87</v>
      </c>
    </row>
    <row r="2665" spans="1:5" ht="15" customHeight="1">
      <c r="A2665" s="361">
        <v>5461</v>
      </c>
      <c r="B2665" s="362" t="s">
        <v>25126</v>
      </c>
      <c r="C2665" s="363" t="s">
        <v>21681</v>
      </c>
      <c r="D2665" s="364">
        <v>211.33</v>
      </c>
    </row>
    <row r="2666" spans="1:5" ht="15" customHeight="1">
      <c r="A2666" s="361">
        <v>5465</v>
      </c>
      <c r="B2666" s="362" t="s">
        <v>25127</v>
      </c>
      <c r="C2666" s="363" t="s">
        <v>21681</v>
      </c>
      <c r="D2666" s="364">
        <v>107.03</v>
      </c>
      <c r="E2666" s="365" t="s">
        <v>22769</v>
      </c>
    </row>
    <row r="2667" spans="1:5" ht="15" customHeight="1">
      <c r="A2667" s="361">
        <v>5466</v>
      </c>
      <c r="B2667" s="362" t="s">
        <v>25128</v>
      </c>
      <c r="C2667" s="363" t="s">
        <v>21681</v>
      </c>
      <c r="D2667" s="364">
        <v>125.81</v>
      </c>
      <c r="E2667" s="365" t="s">
        <v>22769</v>
      </c>
    </row>
    <row r="2668" spans="1:5" ht="15" customHeight="1">
      <c r="A2668" s="361">
        <v>5467</v>
      </c>
      <c r="B2668" s="362" t="s">
        <v>25129</v>
      </c>
      <c r="C2668" s="363" t="s">
        <v>21681</v>
      </c>
      <c r="D2668" s="364">
        <v>165.45</v>
      </c>
      <c r="E2668" s="365" t="s">
        <v>22769</v>
      </c>
    </row>
    <row r="2669" spans="1:5" ht="15" customHeight="1">
      <c r="A2669" s="361">
        <v>5468</v>
      </c>
      <c r="B2669" s="362" t="s">
        <v>25130</v>
      </c>
      <c r="C2669" s="363" t="s">
        <v>21681</v>
      </c>
      <c r="D2669" s="364">
        <v>214.78</v>
      </c>
      <c r="E2669" s="365" t="s">
        <v>22769</v>
      </c>
    </row>
    <row r="2670" spans="1:5" ht="15" customHeight="1">
      <c r="A2670" s="361">
        <v>5469</v>
      </c>
      <c r="B2670" s="362" t="s">
        <v>25131</v>
      </c>
      <c r="C2670" s="363" t="s">
        <v>21681</v>
      </c>
      <c r="D2670" s="364">
        <v>246.85</v>
      </c>
      <c r="E2670" s="365" t="s">
        <v>22769</v>
      </c>
    </row>
    <row r="2671" spans="1:5" ht="15" customHeight="1">
      <c r="A2671" s="361">
        <v>5470</v>
      </c>
      <c r="B2671" s="362" t="s">
        <v>25132</v>
      </c>
      <c r="C2671" s="363" t="s">
        <v>21681</v>
      </c>
      <c r="D2671" s="364">
        <v>305.62</v>
      </c>
      <c r="E2671" s="365" t="s">
        <v>22769</v>
      </c>
    </row>
    <row r="2672" spans="1:5" ht="15" customHeight="1">
      <c r="A2672" s="361">
        <v>12536</v>
      </c>
      <c r="B2672" s="362" t="s">
        <v>25133</v>
      </c>
      <c r="C2672" s="363" t="s">
        <v>21681</v>
      </c>
      <c r="D2672" s="364">
        <v>476.97</v>
      </c>
    </row>
    <row r="2673" spans="1:5" ht="15" customHeight="1">
      <c r="A2673" s="361">
        <v>11664</v>
      </c>
      <c r="B2673" s="362" t="s">
        <v>25134</v>
      </c>
      <c r="C2673" s="363" t="s">
        <v>21681</v>
      </c>
      <c r="D2673" s="364">
        <v>7388.25</v>
      </c>
    </row>
    <row r="2674" spans="1:5" ht="15" customHeight="1">
      <c r="A2674" s="361">
        <v>5899</v>
      </c>
      <c r="B2674" s="362" t="s">
        <v>25135</v>
      </c>
      <c r="C2674" s="363" t="s">
        <v>21681</v>
      </c>
      <c r="D2674" s="364">
        <v>4619.55</v>
      </c>
    </row>
    <row r="2675" spans="1:5" ht="15" customHeight="1">
      <c r="A2675" s="361">
        <v>5900</v>
      </c>
      <c r="B2675" s="362" t="s">
        <v>25136</v>
      </c>
      <c r="C2675" s="363" t="s">
        <v>21681</v>
      </c>
      <c r="D2675" s="364">
        <v>2604.63</v>
      </c>
      <c r="E2675" s="365" t="s">
        <v>22769</v>
      </c>
    </row>
    <row r="2676" spans="1:5" ht="15" customHeight="1">
      <c r="A2676" s="361">
        <v>5491</v>
      </c>
      <c r="B2676" s="362" t="s">
        <v>25137</v>
      </c>
      <c r="C2676" s="363" t="s">
        <v>21681</v>
      </c>
      <c r="D2676" s="364">
        <v>391.69</v>
      </c>
      <c r="E2676" s="365" t="s">
        <v>22769</v>
      </c>
    </row>
    <row r="2677" spans="1:5" ht="15" customHeight="1">
      <c r="A2677" s="361">
        <v>5492</v>
      </c>
      <c r="B2677" s="362" t="s">
        <v>25138</v>
      </c>
      <c r="C2677" s="363" t="s">
        <v>21681</v>
      </c>
      <c r="D2677" s="364">
        <v>460.65</v>
      </c>
      <c r="E2677" s="365" t="s">
        <v>22769</v>
      </c>
    </row>
    <row r="2678" spans="1:5" ht="15" customHeight="1">
      <c r="A2678" s="361">
        <v>5494</v>
      </c>
      <c r="B2678" s="362" t="s">
        <v>25139</v>
      </c>
      <c r="C2678" s="363" t="s">
        <v>21681</v>
      </c>
      <c r="D2678" s="364">
        <v>815.82</v>
      </c>
      <c r="E2678" s="365" t="s">
        <v>22769</v>
      </c>
    </row>
    <row r="2679" spans="1:5" ht="15" customHeight="1">
      <c r="A2679" s="361">
        <v>5500</v>
      </c>
      <c r="B2679" s="362" t="s">
        <v>25140</v>
      </c>
      <c r="C2679" s="363" t="s">
        <v>21681</v>
      </c>
      <c r="D2679" s="364">
        <v>2636.29</v>
      </c>
      <c r="E2679" s="365" t="s">
        <v>22769</v>
      </c>
    </row>
    <row r="2680" spans="1:5" ht="15" customHeight="1">
      <c r="A2680" s="361">
        <v>5521</v>
      </c>
      <c r="B2680" s="362" t="s">
        <v>25141</v>
      </c>
      <c r="C2680" s="363" t="s">
        <v>21681</v>
      </c>
      <c r="D2680" s="364">
        <v>250.94</v>
      </c>
      <c r="E2680" s="365" t="s">
        <v>22769</v>
      </c>
    </row>
    <row r="2681" spans="1:5" ht="15" customHeight="1">
      <c r="A2681" s="361">
        <v>5522</v>
      </c>
      <c r="B2681" s="362" t="s">
        <v>25142</v>
      </c>
      <c r="C2681" s="363" t="s">
        <v>21681</v>
      </c>
      <c r="D2681" s="364">
        <v>271.57</v>
      </c>
      <c r="E2681" s="365" t="s">
        <v>22769</v>
      </c>
    </row>
    <row r="2682" spans="1:5" ht="15" customHeight="1">
      <c r="A2682" s="361">
        <v>5523</v>
      </c>
      <c r="B2682" s="362" t="s">
        <v>25143</v>
      </c>
      <c r="C2682" s="363" t="s">
        <v>21681</v>
      </c>
      <c r="D2682" s="364">
        <v>297.12</v>
      </c>
      <c r="E2682" s="365" t="s">
        <v>22769</v>
      </c>
    </row>
    <row r="2683" spans="1:5" ht="15" customHeight="1">
      <c r="A2683" s="361">
        <v>5524</v>
      </c>
      <c r="B2683" s="362" t="s">
        <v>25144</v>
      </c>
      <c r="C2683" s="363" t="s">
        <v>21681</v>
      </c>
      <c r="D2683" s="364">
        <v>469.52</v>
      </c>
      <c r="E2683" s="365" t="s">
        <v>22769</v>
      </c>
    </row>
    <row r="2684" spans="1:5" ht="15" customHeight="1">
      <c r="A2684" s="361">
        <v>5525</v>
      </c>
      <c r="B2684" s="362" t="s">
        <v>25145</v>
      </c>
      <c r="C2684" s="363" t="s">
        <v>21681</v>
      </c>
      <c r="D2684" s="364">
        <v>572.83000000000004</v>
      </c>
      <c r="E2684" s="365" t="s">
        <v>22769</v>
      </c>
    </row>
    <row r="2685" spans="1:5" ht="15" customHeight="1">
      <c r="A2685" s="361">
        <v>5526</v>
      </c>
      <c r="B2685" s="362" t="s">
        <v>25146</v>
      </c>
      <c r="C2685" s="363" t="s">
        <v>21681</v>
      </c>
      <c r="D2685" s="364">
        <v>778.9</v>
      </c>
      <c r="E2685" s="365" t="s">
        <v>22769</v>
      </c>
    </row>
    <row r="2686" spans="1:5" ht="15" customHeight="1">
      <c r="A2686" s="361">
        <v>5527</v>
      </c>
      <c r="B2686" s="362" t="s">
        <v>25147</v>
      </c>
      <c r="C2686" s="363" t="s">
        <v>21681</v>
      </c>
      <c r="D2686" s="364">
        <v>897.37</v>
      </c>
      <c r="E2686" s="365" t="s">
        <v>22769</v>
      </c>
    </row>
    <row r="2687" spans="1:5" ht="15" customHeight="1">
      <c r="A2687" s="361">
        <v>5528</v>
      </c>
      <c r="B2687" s="362" t="s">
        <v>25148</v>
      </c>
      <c r="C2687" s="363" t="s">
        <v>21681</v>
      </c>
      <c r="D2687" s="364">
        <v>173.08</v>
      </c>
      <c r="E2687" s="365" t="s">
        <v>22769</v>
      </c>
    </row>
    <row r="2688" spans="1:5" ht="15" customHeight="1">
      <c r="A2688" s="361">
        <v>5529</v>
      </c>
      <c r="B2688" s="362" t="s">
        <v>25149</v>
      </c>
      <c r="C2688" s="363" t="s">
        <v>21681</v>
      </c>
      <c r="D2688" s="364">
        <v>227.01</v>
      </c>
      <c r="E2688" s="365" t="s">
        <v>22769</v>
      </c>
    </row>
    <row r="2689" spans="1:5" ht="15" customHeight="1">
      <c r="A2689" s="361">
        <v>5530</v>
      </c>
      <c r="B2689" s="362" t="s">
        <v>25150</v>
      </c>
      <c r="C2689" s="363" t="s">
        <v>21681</v>
      </c>
      <c r="D2689" s="364">
        <v>307.44</v>
      </c>
      <c r="E2689" s="365" t="s">
        <v>22769</v>
      </c>
    </row>
    <row r="2690" spans="1:5" ht="15" customHeight="1">
      <c r="A2690" s="361">
        <v>5531</v>
      </c>
      <c r="B2690" s="362" t="s">
        <v>25151</v>
      </c>
      <c r="C2690" s="363" t="s">
        <v>21681</v>
      </c>
      <c r="D2690" s="364">
        <v>398.37</v>
      </c>
      <c r="E2690" s="365" t="s">
        <v>22769</v>
      </c>
    </row>
    <row r="2691" spans="1:5" ht="15" customHeight="1">
      <c r="A2691" s="361">
        <v>5532</v>
      </c>
      <c r="B2691" s="362" t="s">
        <v>25152</v>
      </c>
      <c r="C2691" s="363" t="s">
        <v>21681</v>
      </c>
      <c r="D2691" s="364">
        <v>710.84</v>
      </c>
      <c r="E2691" s="365" t="s">
        <v>22769</v>
      </c>
    </row>
    <row r="2692" spans="1:5" ht="15" customHeight="1">
      <c r="A2692" s="361">
        <v>5533</v>
      </c>
      <c r="B2692" s="362" t="s">
        <v>25153</v>
      </c>
      <c r="C2692" s="363" t="s">
        <v>21681</v>
      </c>
      <c r="D2692" s="364">
        <v>902.86</v>
      </c>
      <c r="E2692" s="365" t="s">
        <v>22769</v>
      </c>
    </row>
    <row r="2693" spans="1:5" ht="15" customHeight="1">
      <c r="A2693" s="361">
        <v>5547</v>
      </c>
      <c r="B2693" s="362" t="s">
        <v>25154</v>
      </c>
      <c r="C2693" s="363" t="s">
        <v>21681</v>
      </c>
      <c r="D2693" s="364">
        <v>1362.24</v>
      </c>
      <c r="E2693" s="365" t="s">
        <v>22769</v>
      </c>
    </row>
    <row r="2694" spans="1:5" ht="15" customHeight="1">
      <c r="A2694" s="361">
        <v>13191</v>
      </c>
      <c r="B2694" s="362" t="s">
        <v>25155</v>
      </c>
      <c r="C2694" s="363" t="s">
        <v>21681</v>
      </c>
      <c r="D2694" s="364">
        <v>161.91999999999999</v>
      </c>
    </row>
    <row r="2695" spans="1:5" ht="15" customHeight="1">
      <c r="A2695" s="361">
        <v>5559</v>
      </c>
      <c r="B2695" s="362" t="s">
        <v>25156</v>
      </c>
      <c r="C2695" s="363" t="s">
        <v>21681</v>
      </c>
      <c r="D2695" s="364">
        <v>421.04</v>
      </c>
      <c r="E2695" s="365" t="s">
        <v>22769</v>
      </c>
    </row>
    <row r="2696" spans="1:5" ht="15" customHeight="1">
      <c r="A2696" s="361">
        <v>5560</v>
      </c>
      <c r="B2696" s="362" t="s">
        <v>25157</v>
      </c>
      <c r="C2696" s="363" t="s">
        <v>21681</v>
      </c>
      <c r="D2696" s="364">
        <v>345.12</v>
      </c>
      <c r="E2696" s="365" t="s">
        <v>22769</v>
      </c>
    </row>
    <row r="2697" spans="1:5" ht="15" customHeight="1">
      <c r="A2697" s="361">
        <v>5561</v>
      </c>
      <c r="B2697" s="362" t="s">
        <v>25158</v>
      </c>
      <c r="C2697" s="363" t="s">
        <v>21681</v>
      </c>
      <c r="D2697" s="364">
        <v>661.03</v>
      </c>
      <c r="E2697" s="365" t="s">
        <v>22769</v>
      </c>
    </row>
    <row r="2698" spans="1:5" ht="15" customHeight="1">
      <c r="A2698" s="361">
        <v>5562</v>
      </c>
      <c r="B2698" s="362" t="s">
        <v>25159</v>
      </c>
      <c r="C2698" s="363" t="s">
        <v>21681</v>
      </c>
      <c r="D2698" s="364">
        <v>473.01</v>
      </c>
      <c r="E2698" s="365" t="s">
        <v>22769</v>
      </c>
    </row>
    <row r="2699" spans="1:5" ht="15" customHeight="1">
      <c r="A2699" s="361">
        <v>12174</v>
      </c>
      <c r="B2699" s="362" t="s">
        <v>25160</v>
      </c>
      <c r="C2699" s="363" t="s">
        <v>21681</v>
      </c>
      <c r="D2699" s="364">
        <v>432.42</v>
      </c>
    </row>
    <row r="2700" spans="1:5" ht="15" customHeight="1">
      <c r="A2700" s="361">
        <v>5583</v>
      </c>
      <c r="B2700" s="362" t="s">
        <v>25161</v>
      </c>
      <c r="C2700" s="363" t="s">
        <v>21681</v>
      </c>
      <c r="D2700" s="364">
        <v>357.88</v>
      </c>
      <c r="E2700" s="365" t="s">
        <v>22769</v>
      </c>
    </row>
    <row r="2701" spans="1:5" ht="15" customHeight="1">
      <c r="A2701" s="361">
        <v>5584</v>
      </c>
      <c r="B2701" s="362" t="s">
        <v>25162</v>
      </c>
      <c r="C2701" s="363" t="s">
        <v>21681</v>
      </c>
      <c r="D2701" s="364">
        <v>363.41</v>
      </c>
      <c r="E2701" s="365" t="s">
        <v>22769</v>
      </c>
    </row>
    <row r="2702" spans="1:5" ht="15" customHeight="1">
      <c r="A2702" s="361">
        <v>5585</v>
      </c>
      <c r="B2702" s="362" t="s">
        <v>25163</v>
      </c>
      <c r="C2702" s="363" t="s">
        <v>21681</v>
      </c>
      <c r="D2702" s="364">
        <v>411.97</v>
      </c>
      <c r="E2702" s="365" t="s">
        <v>22769</v>
      </c>
    </row>
    <row r="2703" spans="1:5" ht="15" customHeight="1">
      <c r="A2703" s="361">
        <v>5586</v>
      </c>
      <c r="B2703" s="362" t="s">
        <v>25164</v>
      </c>
      <c r="C2703" s="363" t="s">
        <v>21681</v>
      </c>
      <c r="D2703" s="364">
        <v>669.82</v>
      </c>
      <c r="E2703" s="365" t="s">
        <v>22769</v>
      </c>
    </row>
    <row r="2704" spans="1:5" ht="15" customHeight="1">
      <c r="A2704" s="361">
        <v>5615</v>
      </c>
      <c r="B2704" s="362" t="s">
        <v>25165</v>
      </c>
      <c r="C2704" s="363" t="s">
        <v>21681</v>
      </c>
      <c r="D2704" s="364">
        <v>188.04</v>
      </c>
      <c r="E2704" s="365" t="s">
        <v>22769</v>
      </c>
    </row>
    <row r="2705" spans="1:5" ht="15" customHeight="1">
      <c r="A2705" s="361">
        <v>5616</v>
      </c>
      <c r="B2705" s="362" t="s">
        <v>25166</v>
      </c>
      <c r="C2705" s="363" t="s">
        <v>21681</v>
      </c>
      <c r="D2705" s="364">
        <v>287.33</v>
      </c>
      <c r="E2705" s="365" t="s">
        <v>22769</v>
      </c>
    </row>
    <row r="2706" spans="1:5" ht="15" customHeight="1">
      <c r="A2706" s="361">
        <v>5617</v>
      </c>
      <c r="B2706" s="362" t="s">
        <v>25167</v>
      </c>
      <c r="C2706" s="363" t="s">
        <v>21681</v>
      </c>
      <c r="D2706" s="364">
        <v>278.79000000000002</v>
      </c>
      <c r="E2706" s="365" t="s">
        <v>22769</v>
      </c>
    </row>
    <row r="2707" spans="1:5" ht="15" customHeight="1">
      <c r="A2707" s="361">
        <v>5619</v>
      </c>
      <c r="B2707" s="362" t="s">
        <v>25168</v>
      </c>
      <c r="C2707" s="363" t="s">
        <v>21681</v>
      </c>
      <c r="D2707" s="364">
        <v>324.51</v>
      </c>
      <c r="E2707" s="365" t="s">
        <v>22769</v>
      </c>
    </row>
    <row r="2708" spans="1:5" ht="15" customHeight="1">
      <c r="A2708" s="361">
        <v>5620</v>
      </c>
      <c r="B2708" s="362" t="s">
        <v>25169</v>
      </c>
      <c r="C2708" s="363" t="s">
        <v>21681</v>
      </c>
      <c r="D2708" s="364">
        <v>375.51</v>
      </c>
      <c r="E2708" s="365" t="s">
        <v>22769</v>
      </c>
    </row>
    <row r="2709" spans="1:5" ht="15" customHeight="1">
      <c r="A2709" s="361">
        <v>5624</v>
      </c>
      <c r="B2709" s="362" t="s">
        <v>25170</v>
      </c>
      <c r="C2709" s="363" t="s">
        <v>21681</v>
      </c>
      <c r="D2709" s="364">
        <v>639.16999999999996</v>
      </c>
      <c r="E2709" s="365" t="s">
        <v>22769</v>
      </c>
    </row>
    <row r="2710" spans="1:5" ht="15" customHeight="1">
      <c r="A2710" s="361">
        <v>5662</v>
      </c>
      <c r="B2710" s="362" t="s">
        <v>25171</v>
      </c>
      <c r="C2710" s="363" t="s">
        <v>21681</v>
      </c>
      <c r="D2710" s="364">
        <v>125.55</v>
      </c>
      <c r="E2710" s="365" t="s">
        <v>22769</v>
      </c>
    </row>
    <row r="2711" spans="1:5" ht="15" customHeight="1">
      <c r="A2711" s="361">
        <v>5676</v>
      </c>
      <c r="B2711" s="362" t="s">
        <v>25172</v>
      </c>
      <c r="C2711" s="363" t="s">
        <v>21681</v>
      </c>
      <c r="D2711" s="364">
        <v>1459.97</v>
      </c>
      <c r="E2711" s="365" t="s">
        <v>22769</v>
      </c>
    </row>
    <row r="2712" spans="1:5" ht="15" customHeight="1">
      <c r="A2712" s="361">
        <v>5700</v>
      </c>
      <c r="B2712" s="362" t="s">
        <v>25173</v>
      </c>
      <c r="C2712" s="363" t="s">
        <v>21681</v>
      </c>
      <c r="D2712" s="364">
        <v>289.99</v>
      </c>
      <c r="E2712" s="365" t="s">
        <v>22769</v>
      </c>
    </row>
    <row r="2713" spans="1:5" ht="15" customHeight="1">
      <c r="A2713" s="361">
        <v>5701</v>
      </c>
      <c r="B2713" s="362" t="s">
        <v>25174</v>
      </c>
      <c r="C2713" s="363" t="s">
        <v>21681</v>
      </c>
      <c r="D2713" s="364">
        <v>365.06</v>
      </c>
      <c r="E2713" s="365" t="s">
        <v>22769</v>
      </c>
    </row>
    <row r="2714" spans="1:5" ht="15" customHeight="1">
      <c r="A2714" s="361">
        <v>5702</v>
      </c>
      <c r="B2714" s="362" t="s">
        <v>25175</v>
      </c>
      <c r="C2714" s="363" t="s">
        <v>21681</v>
      </c>
      <c r="D2714" s="364">
        <v>304.47000000000003</v>
      </c>
      <c r="E2714" s="365" t="s">
        <v>22769</v>
      </c>
    </row>
    <row r="2715" spans="1:5" ht="15" customHeight="1">
      <c r="A2715" s="361">
        <v>5703</v>
      </c>
      <c r="B2715" s="362" t="s">
        <v>25176</v>
      </c>
      <c r="C2715" s="363" t="s">
        <v>21681</v>
      </c>
      <c r="D2715" s="364">
        <v>418.96</v>
      </c>
      <c r="E2715" s="365" t="s">
        <v>22769</v>
      </c>
    </row>
    <row r="2716" spans="1:5" ht="15" customHeight="1">
      <c r="A2716" s="361">
        <v>5704</v>
      </c>
      <c r="B2716" s="362" t="s">
        <v>25177</v>
      </c>
      <c r="C2716" s="363" t="s">
        <v>21681</v>
      </c>
      <c r="D2716" s="364">
        <v>433.49</v>
      </c>
      <c r="E2716" s="365" t="s">
        <v>22769</v>
      </c>
    </row>
    <row r="2717" spans="1:5" ht="15" customHeight="1">
      <c r="A2717" s="361">
        <v>5705</v>
      </c>
      <c r="B2717" s="362" t="s">
        <v>25178</v>
      </c>
      <c r="C2717" s="363" t="s">
        <v>21681</v>
      </c>
      <c r="D2717" s="364">
        <v>478.23</v>
      </c>
      <c r="E2717" s="365" t="s">
        <v>22769</v>
      </c>
    </row>
    <row r="2718" spans="1:5" ht="15" customHeight="1">
      <c r="A2718" s="361">
        <v>5707</v>
      </c>
      <c r="B2718" s="362" t="s">
        <v>25179</v>
      </c>
      <c r="C2718" s="363" t="s">
        <v>21681</v>
      </c>
      <c r="D2718" s="364">
        <v>634.37</v>
      </c>
      <c r="E2718" s="365" t="s">
        <v>22769</v>
      </c>
    </row>
    <row r="2719" spans="1:5" ht="15" customHeight="1">
      <c r="A2719" s="361">
        <v>5708</v>
      </c>
      <c r="B2719" s="362" t="s">
        <v>25180</v>
      </c>
      <c r="C2719" s="363" t="s">
        <v>21681</v>
      </c>
      <c r="D2719" s="364">
        <v>816.65</v>
      </c>
      <c r="E2719" s="365" t="s">
        <v>22769</v>
      </c>
    </row>
    <row r="2720" spans="1:5" ht="15" customHeight="1">
      <c r="A2720" s="361">
        <v>5709</v>
      </c>
      <c r="B2720" s="362" t="s">
        <v>25181</v>
      </c>
      <c r="C2720" s="363" t="s">
        <v>21681</v>
      </c>
      <c r="D2720" s="364">
        <v>658.2</v>
      </c>
      <c r="E2720" s="365" t="s">
        <v>22769</v>
      </c>
    </row>
    <row r="2721" spans="1:5" ht="15" customHeight="1">
      <c r="A2721" s="361">
        <v>5712</v>
      </c>
      <c r="B2721" s="362" t="s">
        <v>25182</v>
      </c>
      <c r="C2721" s="363" t="s">
        <v>21681</v>
      </c>
      <c r="D2721" s="364">
        <v>1315.12</v>
      </c>
      <c r="E2721" s="365" t="s">
        <v>22769</v>
      </c>
    </row>
    <row r="2722" spans="1:5" ht="15" customHeight="1">
      <c r="A2722" s="361">
        <v>12170</v>
      </c>
      <c r="B2722" s="362" t="s">
        <v>25183</v>
      </c>
      <c r="C2722" s="363" t="s">
        <v>21681</v>
      </c>
      <c r="D2722" s="364">
        <v>937.06</v>
      </c>
    </row>
    <row r="2723" spans="1:5" ht="15" customHeight="1">
      <c r="A2723" s="361">
        <v>5717</v>
      </c>
      <c r="B2723" s="362" t="s">
        <v>25184</v>
      </c>
      <c r="C2723" s="363" t="s">
        <v>21681</v>
      </c>
      <c r="D2723" s="364">
        <v>2129.1</v>
      </c>
      <c r="E2723" s="365" t="s">
        <v>22769</v>
      </c>
    </row>
    <row r="2724" spans="1:5" ht="15" customHeight="1">
      <c r="A2724" s="361">
        <v>5718</v>
      </c>
      <c r="B2724" s="362" t="s">
        <v>25185</v>
      </c>
      <c r="C2724" s="363" t="s">
        <v>21681</v>
      </c>
      <c r="D2724" s="364">
        <v>1504</v>
      </c>
      <c r="E2724" s="365" t="s">
        <v>22769</v>
      </c>
    </row>
    <row r="2725" spans="1:5" ht="15" customHeight="1">
      <c r="A2725" s="361">
        <v>5719</v>
      </c>
      <c r="B2725" s="362" t="s">
        <v>25186</v>
      </c>
      <c r="C2725" s="363" t="s">
        <v>21681</v>
      </c>
      <c r="D2725" s="364">
        <v>318.33999999999997</v>
      </c>
      <c r="E2725" s="365" t="s">
        <v>22769</v>
      </c>
    </row>
    <row r="2726" spans="1:5" ht="15" customHeight="1">
      <c r="A2726" s="361">
        <v>5720</v>
      </c>
      <c r="B2726" s="362" t="s">
        <v>25187</v>
      </c>
      <c r="C2726" s="363" t="s">
        <v>21681</v>
      </c>
      <c r="D2726" s="364">
        <v>337.62</v>
      </c>
      <c r="E2726" s="365" t="s">
        <v>22769</v>
      </c>
    </row>
    <row r="2727" spans="1:5" ht="15" customHeight="1">
      <c r="A2727" s="361">
        <v>5721</v>
      </c>
      <c r="B2727" s="362" t="s">
        <v>25188</v>
      </c>
      <c r="C2727" s="363" t="s">
        <v>21681</v>
      </c>
      <c r="D2727" s="364">
        <v>415.21</v>
      </c>
      <c r="E2727" s="365" t="s">
        <v>22769</v>
      </c>
    </row>
    <row r="2728" spans="1:5" ht="15" customHeight="1">
      <c r="A2728" s="361">
        <v>5722</v>
      </c>
      <c r="B2728" s="362" t="s">
        <v>25189</v>
      </c>
      <c r="C2728" s="363" t="s">
        <v>21681</v>
      </c>
      <c r="D2728" s="364">
        <v>420.88</v>
      </c>
      <c r="E2728" s="365" t="s">
        <v>22769</v>
      </c>
    </row>
    <row r="2729" spans="1:5" ht="15" customHeight="1">
      <c r="A2729" s="361">
        <v>5724</v>
      </c>
      <c r="B2729" s="362" t="s">
        <v>25190</v>
      </c>
      <c r="C2729" s="363" t="s">
        <v>21681</v>
      </c>
      <c r="D2729" s="364">
        <v>529.84</v>
      </c>
      <c r="E2729" s="365" t="s">
        <v>22769</v>
      </c>
    </row>
    <row r="2730" spans="1:5" ht="15" customHeight="1">
      <c r="A2730" s="361">
        <v>5725</v>
      </c>
      <c r="B2730" s="362" t="s">
        <v>25191</v>
      </c>
      <c r="C2730" s="363" t="s">
        <v>21681</v>
      </c>
      <c r="D2730" s="364">
        <v>581.33000000000004</v>
      </c>
      <c r="E2730" s="365" t="s">
        <v>22769</v>
      </c>
    </row>
    <row r="2731" spans="1:5" ht="15" customHeight="1">
      <c r="A2731" s="361">
        <v>5726</v>
      </c>
      <c r="B2731" s="362" t="s">
        <v>25192</v>
      </c>
      <c r="C2731" s="363" t="s">
        <v>21681</v>
      </c>
      <c r="D2731" s="364">
        <v>758.66</v>
      </c>
      <c r="E2731" s="365" t="s">
        <v>22769</v>
      </c>
    </row>
    <row r="2732" spans="1:5" ht="15" customHeight="1">
      <c r="A2732" s="361">
        <v>5727</v>
      </c>
      <c r="B2732" s="362" t="s">
        <v>25193</v>
      </c>
      <c r="C2732" s="363" t="s">
        <v>21681</v>
      </c>
      <c r="D2732" s="364">
        <v>780.85</v>
      </c>
      <c r="E2732" s="365" t="s">
        <v>22769</v>
      </c>
    </row>
    <row r="2733" spans="1:5" ht="15" customHeight="1">
      <c r="A2733" s="361">
        <v>5729</v>
      </c>
      <c r="B2733" s="362" t="s">
        <v>25194</v>
      </c>
      <c r="C2733" s="363" t="s">
        <v>21681</v>
      </c>
      <c r="D2733" s="364">
        <v>877.5</v>
      </c>
      <c r="E2733" s="365" t="s">
        <v>22769</v>
      </c>
    </row>
    <row r="2734" spans="1:5" ht="15" customHeight="1">
      <c r="A2734" s="361">
        <v>5733</v>
      </c>
      <c r="B2734" s="362" t="s">
        <v>25195</v>
      </c>
      <c r="C2734" s="363" t="s">
        <v>21681</v>
      </c>
      <c r="D2734" s="364">
        <v>1644.27</v>
      </c>
      <c r="E2734" s="365" t="s">
        <v>22769</v>
      </c>
    </row>
    <row r="2735" spans="1:5" ht="15" customHeight="1">
      <c r="A2735" s="361">
        <v>12535</v>
      </c>
      <c r="B2735" s="362" t="s">
        <v>25196</v>
      </c>
      <c r="C2735" s="363" t="s">
        <v>21681</v>
      </c>
      <c r="D2735" s="364">
        <v>1667.54</v>
      </c>
    </row>
    <row r="2736" spans="1:5" ht="15" customHeight="1">
      <c r="A2736" s="361">
        <v>5750</v>
      </c>
      <c r="B2736" s="362" t="s">
        <v>25197</v>
      </c>
      <c r="C2736" s="363" t="s">
        <v>21681</v>
      </c>
      <c r="D2736" s="364">
        <v>1103.48</v>
      </c>
      <c r="E2736" s="365" t="s">
        <v>22769</v>
      </c>
    </row>
    <row r="2737" spans="1:5" ht="15" customHeight="1">
      <c r="A2737" s="361">
        <v>13189</v>
      </c>
      <c r="B2737" s="362" t="s">
        <v>25198</v>
      </c>
      <c r="C2737" s="363" t="s">
        <v>21681</v>
      </c>
      <c r="D2737" s="364">
        <v>634.16999999999996</v>
      </c>
    </row>
    <row r="2738" spans="1:5" ht="15" customHeight="1">
      <c r="A2738" s="361">
        <v>5759</v>
      </c>
      <c r="B2738" s="362" t="s">
        <v>25199</v>
      </c>
      <c r="C2738" s="363" t="s">
        <v>21681</v>
      </c>
      <c r="D2738" s="364">
        <v>318.3</v>
      </c>
      <c r="E2738" s="365" t="s">
        <v>22769</v>
      </c>
    </row>
    <row r="2739" spans="1:5" ht="15" customHeight="1">
      <c r="A2739" s="361">
        <v>5760</v>
      </c>
      <c r="B2739" s="362" t="s">
        <v>25200</v>
      </c>
      <c r="C2739" s="363" t="s">
        <v>21681</v>
      </c>
      <c r="D2739" s="364">
        <v>365.9</v>
      </c>
      <c r="E2739" s="365" t="s">
        <v>22769</v>
      </c>
    </row>
    <row r="2740" spans="1:5" ht="15" customHeight="1">
      <c r="A2740" s="361">
        <v>5762</v>
      </c>
      <c r="B2740" s="362" t="s">
        <v>25201</v>
      </c>
      <c r="C2740" s="363" t="s">
        <v>21681</v>
      </c>
      <c r="D2740" s="364">
        <v>453.86</v>
      </c>
      <c r="E2740" s="365" t="s">
        <v>22769</v>
      </c>
    </row>
    <row r="2741" spans="1:5" ht="15" customHeight="1">
      <c r="A2741" s="361">
        <v>5763</v>
      </c>
      <c r="B2741" s="362" t="s">
        <v>25202</v>
      </c>
      <c r="C2741" s="363" t="s">
        <v>21681</v>
      </c>
      <c r="D2741" s="364">
        <v>414.41</v>
      </c>
      <c r="E2741" s="365" t="s">
        <v>22769</v>
      </c>
    </row>
    <row r="2742" spans="1:5" ht="15" customHeight="1">
      <c r="A2742" s="361">
        <v>5764</v>
      </c>
      <c r="B2742" s="362" t="s">
        <v>25203</v>
      </c>
      <c r="C2742" s="363" t="s">
        <v>21681</v>
      </c>
      <c r="D2742" s="364">
        <v>560.6</v>
      </c>
      <c r="E2742" s="365" t="s">
        <v>22769</v>
      </c>
    </row>
    <row r="2743" spans="1:5" ht="15" customHeight="1">
      <c r="A2743" s="361">
        <v>5765</v>
      </c>
      <c r="B2743" s="362" t="s">
        <v>25204</v>
      </c>
      <c r="C2743" s="363" t="s">
        <v>21681</v>
      </c>
      <c r="D2743" s="364">
        <v>600.51</v>
      </c>
      <c r="E2743" s="365" t="s">
        <v>22769</v>
      </c>
    </row>
    <row r="2744" spans="1:5" ht="15" customHeight="1">
      <c r="A2744" s="361">
        <v>5766</v>
      </c>
      <c r="B2744" s="362" t="s">
        <v>25205</v>
      </c>
      <c r="C2744" s="363" t="s">
        <v>21681</v>
      </c>
      <c r="D2744" s="364">
        <v>928.48</v>
      </c>
      <c r="E2744" s="365" t="s">
        <v>22769</v>
      </c>
    </row>
    <row r="2745" spans="1:5" ht="15" customHeight="1">
      <c r="A2745" s="361">
        <v>5768</v>
      </c>
      <c r="B2745" s="362" t="s">
        <v>25206</v>
      </c>
      <c r="C2745" s="363" t="s">
        <v>21681</v>
      </c>
      <c r="D2745" s="364">
        <v>700.67</v>
      </c>
      <c r="E2745" s="365" t="s">
        <v>22769</v>
      </c>
    </row>
    <row r="2746" spans="1:5" ht="15" customHeight="1">
      <c r="A2746" s="361">
        <v>5777</v>
      </c>
      <c r="B2746" s="362" t="s">
        <v>25207</v>
      </c>
      <c r="C2746" s="363" t="s">
        <v>21681</v>
      </c>
      <c r="D2746" s="364">
        <v>268.77999999999997</v>
      </c>
    </row>
    <row r="2747" spans="1:5" ht="15" customHeight="1">
      <c r="A2747" s="361">
        <v>5787</v>
      </c>
      <c r="B2747" s="362" t="s">
        <v>25208</v>
      </c>
      <c r="C2747" s="363" t="s">
        <v>21681</v>
      </c>
      <c r="D2747" s="364">
        <v>484.95</v>
      </c>
      <c r="E2747" s="365" t="s">
        <v>22769</v>
      </c>
    </row>
    <row r="2748" spans="1:5" ht="15" customHeight="1">
      <c r="A2748" s="361">
        <v>5788</v>
      </c>
      <c r="B2748" s="362" t="s">
        <v>25209</v>
      </c>
      <c r="C2748" s="363" t="s">
        <v>21681</v>
      </c>
      <c r="D2748" s="364">
        <v>532.66</v>
      </c>
      <c r="E2748" s="365" t="s">
        <v>22769</v>
      </c>
    </row>
    <row r="2749" spans="1:5" ht="15" customHeight="1">
      <c r="A2749" s="361">
        <v>5789</v>
      </c>
      <c r="B2749" s="362" t="s">
        <v>25210</v>
      </c>
      <c r="C2749" s="363" t="s">
        <v>21681</v>
      </c>
      <c r="D2749" s="364">
        <v>778.67</v>
      </c>
      <c r="E2749" s="365" t="s">
        <v>22769</v>
      </c>
    </row>
    <row r="2750" spans="1:5" ht="15" customHeight="1">
      <c r="A2750" s="361">
        <v>5798</v>
      </c>
      <c r="B2750" s="362" t="s">
        <v>25211</v>
      </c>
      <c r="C2750" s="363" t="s">
        <v>21681</v>
      </c>
      <c r="D2750" s="364">
        <v>1755.4</v>
      </c>
      <c r="E2750" s="365" t="s">
        <v>22769</v>
      </c>
    </row>
    <row r="2751" spans="1:5" ht="15" customHeight="1">
      <c r="A2751" s="361">
        <v>11662</v>
      </c>
      <c r="B2751" s="362" t="s">
        <v>25212</v>
      </c>
      <c r="C2751" s="363" t="s">
        <v>21681</v>
      </c>
      <c r="D2751" s="364">
        <v>8214.08</v>
      </c>
    </row>
    <row r="2752" spans="1:5" ht="15" customHeight="1">
      <c r="A2752" s="361">
        <v>9528</v>
      </c>
      <c r="B2752" s="362" t="s">
        <v>25213</v>
      </c>
      <c r="C2752" s="363" t="s">
        <v>21841</v>
      </c>
      <c r="D2752" s="364">
        <v>661.6</v>
      </c>
    </row>
    <row r="2753" spans="1:5" ht="15" customHeight="1">
      <c r="A2753" s="361">
        <v>2307</v>
      </c>
      <c r="B2753" s="362" t="s">
        <v>25214</v>
      </c>
      <c r="C2753" s="363" t="s">
        <v>21691</v>
      </c>
      <c r="D2753" s="364">
        <v>68.900000000000006</v>
      </c>
    </row>
    <row r="2754" spans="1:5" ht="15" customHeight="1">
      <c r="A2754" s="361">
        <v>6328</v>
      </c>
      <c r="B2754" s="362" t="s">
        <v>25215</v>
      </c>
      <c r="C2754" s="363" t="s">
        <v>6</v>
      </c>
      <c r="D2754" s="364">
        <v>977.91</v>
      </c>
      <c r="E2754" s="365" t="s">
        <v>22769</v>
      </c>
    </row>
    <row r="2755" spans="1:5" ht="15" customHeight="1">
      <c r="A2755" s="361">
        <v>5837</v>
      </c>
      <c r="B2755" s="362" t="s">
        <v>25216</v>
      </c>
      <c r="C2755" s="363" t="s">
        <v>6</v>
      </c>
      <c r="D2755" s="364">
        <v>2093.16</v>
      </c>
      <c r="E2755" s="365" t="s">
        <v>22769</v>
      </c>
    </row>
    <row r="2756" spans="1:5" ht="15" customHeight="1">
      <c r="A2756" s="361">
        <v>5839</v>
      </c>
      <c r="B2756" s="362" t="s">
        <v>25217</v>
      </c>
      <c r="C2756" s="363" t="s">
        <v>6</v>
      </c>
      <c r="D2756" s="364">
        <v>2117.7600000000002</v>
      </c>
      <c r="E2756" s="365" t="s">
        <v>22769</v>
      </c>
    </row>
    <row r="2757" spans="1:5" ht="15" customHeight="1">
      <c r="A2757" s="361">
        <v>6317</v>
      </c>
      <c r="B2757" s="362" t="s">
        <v>25218</v>
      </c>
      <c r="C2757" s="363" t="s">
        <v>6</v>
      </c>
      <c r="D2757" s="364">
        <v>1260.58</v>
      </c>
      <c r="E2757" s="365" t="s">
        <v>22769</v>
      </c>
    </row>
    <row r="2758" spans="1:5" ht="15" customHeight="1">
      <c r="A2758" s="361">
        <v>6319</v>
      </c>
      <c r="B2758" s="362" t="s">
        <v>25219</v>
      </c>
      <c r="C2758" s="363" t="s">
        <v>6</v>
      </c>
      <c r="D2758" s="364">
        <v>1701.33</v>
      </c>
      <c r="E2758" s="365" t="s">
        <v>22769</v>
      </c>
    </row>
    <row r="2759" spans="1:5" ht="15" customHeight="1">
      <c r="A2759" s="361">
        <v>6327</v>
      </c>
      <c r="B2759" s="362" t="s">
        <v>25220</v>
      </c>
      <c r="C2759" s="363" t="s">
        <v>6</v>
      </c>
      <c r="D2759" s="364">
        <v>3256.78</v>
      </c>
      <c r="E2759" s="365" t="s">
        <v>22769</v>
      </c>
    </row>
    <row r="2760" spans="1:5" ht="15" customHeight="1">
      <c r="A2760" s="361">
        <v>12173</v>
      </c>
      <c r="B2760" s="362" t="s">
        <v>25221</v>
      </c>
      <c r="C2760" s="363" t="s">
        <v>6</v>
      </c>
      <c r="D2760" s="364">
        <v>745.65</v>
      </c>
    </row>
    <row r="2761" spans="1:5" ht="15" customHeight="1">
      <c r="A2761" s="361">
        <v>5844</v>
      </c>
      <c r="B2761" s="362" t="s">
        <v>25222</v>
      </c>
      <c r="C2761" s="363" t="s">
        <v>6</v>
      </c>
      <c r="D2761" s="364">
        <v>1500.37</v>
      </c>
      <c r="E2761" s="365" t="s">
        <v>22769</v>
      </c>
    </row>
    <row r="2762" spans="1:5" ht="15" customHeight="1">
      <c r="A2762" s="361">
        <v>12172</v>
      </c>
      <c r="B2762" s="362" t="s">
        <v>25223</v>
      </c>
      <c r="C2762" s="363" t="s">
        <v>6</v>
      </c>
      <c r="D2762" s="364">
        <v>981.38</v>
      </c>
    </row>
    <row r="2763" spans="1:5" ht="15" customHeight="1">
      <c r="A2763" s="361">
        <v>6065</v>
      </c>
      <c r="B2763" s="362" t="s">
        <v>25224</v>
      </c>
      <c r="C2763" s="363" t="s">
        <v>6</v>
      </c>
      <c r="D2763" s="364">
        <v>1961.14</v>
      </c>
      <c r="E2763" s="365" t="s">
        <v>22769</v>
      </c>
    </row>
    <row r="2764" spans="1:5" ht="15" customHeight="1">
      <c r="A2764" s="361">
        <v>6073</v>
      </c>
      <c r="B2764" s="362" t="s">
        <v>25225</v>
      </c>
      <c r="C2764" s="363" t="s">
        <v>6</v>
      </c>
      <c r="D2764" s="364">
        <v>3606.84</v>
      </c>
      <c r="E2764" s="365" t="s">
        <v>22769</v>
      </c>
    </row>
    <row r="2765" spans="1:5" ht="15" customHeight="1">
      <c r="A2765" s="361">
        <v>5845</v>
      </c>
      <c r="B2765" s="362" t="s">
        <v>25226</v>
      </c>
      <c r="C2765" s="363" t="s">
        <v>6</v>
      </c>
      <c r="D2765" s="364">
        <v>1873.22</v>
      </c>
      <c r="E2765" s="365" t="s">
        <v>22769</v>
      </c>
    </row>
    <row r="2766" spans="1:5" ht="15" customHeight="1">
      <c r="A2766" s="361">
        <v>6075</v>
      </c>
      <c r="B2766" s="362" t="s">
        <v>25227</v>
      </c>
      <c r="C2766" s="363" t="s">
        <v>6</v>
      </c>
      <c r="D2766" s="364">
        <v>2460.52</v>
      </c>
      <c r="E2766" s="365" t="s">
        <v>22769</v>
      </c>
    </row>
    <row r="2767" spans="1:5" ht="15" customHeight="1">
      <c r="A2767" s="361">
        <v>6083</v>
      </c>
      <c r="B2767" s="362" t="s">
        <v>25228</v>
      </c>
      <c r="C2767" s="363" t="s">
        <v>6</v>
      </c>
      <c r="D2767" s="364">
        <v>4604.08</v>
      </c>
      <c r="E2767" s="365" t="s">
        <v>22769</v>
      </c>
    </row>
    <row r="2768" spans="1:5" ht="15" customHeight="1">
      <c r="A2768" s="361">
        <v>5846</v>
      </c>
      <c r="B2768" s="362" t="s">
        <v>25229</v>
      </c>
      <c r="C2768" s="363" t="s">
        <v>6</v>
      </c>
      <c r="D2768" s="364">
        <v>2293.0500000000002</v>
      </c>
      <c r="E2768" s="365" t="s">
        <v>22769</v>
      </c>
    </row>
    <row r="2769" spans="1:5" ht="15" customHeight="1">
      <c r="A2769" s="361">
        <v>6085</v>
      </c>
      <c r="B2769" s="362" t="s">
        <v>25230</v>
      </c>
      <c r="C2769" s="363" t="s">
        <v>6</v>
      </c>
      <c r="D2769" s="364">
        <v>3062.23</v>
      </c>
    </row>
    <row r="2770" spans="1:5" ht="15" customHeight="1">
      <c r="A2770" s="361">
        <v>6093</v>
      </c>
      <c r="B2770" s="362" t="s">
        <v>25231</v>
      </c>
      <c r="C2770" s="363" t="s">
        <v>6</v>
      </c>
      <c r="D2770" s="364">
        <v>5854.93</v>
      </c>
      <c r="E2770" s="365" t="s">
        <v>22769</v>
      </c>
    </row>
    <row r="2771" spans="1:5" ht="15" customHeight="1">
      <c r="A2771" s="361">
        <v>5847</v>
      </c>
      <c r="B2771" s="362" t="s">
        <v>25232</v>
      </c>
      <c r="C2771" s="363" t="s">
        <v>6</v>
      </c>
      <c r="D2771" s="364">
        <v>2700.59</v>
      </c>
      <c r="E2771" s="365" t="s">
        <v>22769</v>
      </c>
    </row>
    <row r="2772" spans="1:5" ht="15" customHeight="1">
      <c r="A2772" s="361">
        <v>6095</v>
      </c>
      <c r="B2772" s="362" t="s">
        <v>25233</v>
      </c>
      <c r="C2772" s="363" t="s">
        <v>6</v>
      </c>
      <c r="D2772" s="364">
        <v>3691.48</v>
      </c>
      <c r="E2772" s="365" t="s">
        <v>22769</v>
      </c>
    </row>
    <row r="2773" spans="1:5" ht="15" customHeight="1">
      <c r="A2773" s="361">
        <v>6103</v>
      </c>
      <c r="B2773" s="362" t="s">
        <v>25234</v>
      </c>
      <c r="C2773" s="363" t="s">
        <v>6</v>
      </c>
      <c r="D2773" s="364">
        <v>7256.8</v>
      </c>
      <c r="E2773" s="365" t="s">
        <v>22769</v>
      </c>
    </row>
    <row r="2774" spans="1:5" ht="15" customHeight="1">
      <c r="A2774" s="361">
        <v>5848</v>
      </c>
      <c r="B2774" s="362" t="s">
        <v>25235</v>
      </c>
      <c r="C2774" s="363" t="s">
        <v>6</v>
      </c>
      <c r="D2774" s="364">
        <v>3347.43</v>
      </c>
      <c r="E2774" s="365" t="s">
        <v>22769</v>
      </c>
    </row>
    <row r="2775" spans="1:5" ht="15" customHeight="1">
      <c r="A2775" s="361">
        <v>6105</v>
      </c>
      <c r="B2775" s="362" t="s">
        <v>25236</v>
      </c>
      <c r="C2775" s="363" t="s">
        <v>6</v>
      </c>
      <c r="D2775" s="364">
        <v>4531.1899999999996</v>
      </c>
      <c r="E2775" s="365" t="s">
        <v>22769</v>
      </c>
    </row>
    <row r="2776" spans="1:5" ht="15" customHeight="1">
      <c r="A2776" s="361">
        <v>6113</v>
      </c>
      <c r="B2776" s="362" t="s">
        <v>25237</v>
      </c>
      <c r="C2776" s="363" t="s">
        <v>6</v>
      </c>
      <c r="D2776" s="364">
        <v>8826.65</v>
      </c>
      <c r="E2776" s="365" t="s">
        <v>22769</v>
      </c>
    </row>
    <row r="2777" spans="1:5" ht="15" customHeight="1">
      <c r="A2777" s="361">
        <v>5849</v>
      </c>
      <c r="B2777" s="362" t="s">
        <v>25238</v>
      </c>
      <c r="C2777" s="363" t="s">
        <v>6</v>
      </c>
      <c r="D2777" s="364">
        <v>2293.88</v>
      </c>
      <c r="E2777" s="365" t="s">
        <v>22769</v>
      </c>
    </row>
    <row r="2778" spans="1:5" ht="15" customHeight="1">
      <c r="A2778" s="361">
        <v>5850</v>
      </c>
      <c r="B2778" s="362" t="s">
        <v>25239</v>
      </c>
      <c r="C2778" s="363" t="s">
        <v>6</v>
      </c>
      <c r="D2778" s="364">
        <v>2749.72</v>
      </c>
      <c r="E2778" s="365" t="s">
        <v>22769</v>
      </c>
    </row>
    <row r="2779" spans="1:5" ht="15" customHeight="1">
      <c r="A2779" s="361">
        <v>5851</v>
      </c>
      <c r="B2779" s="362" t="s">
        <v>25240</v>
      </c>
      <c r="C2779" s="363" t="s">
        <v>6</v>
      </c>
      <c r="D2779" s="364">
        <v>3387.13</v>
      </c>
      <c r="E2779" s="365" t="s">
        <v>22769</v>
      </c>
    </row>
    <row r="2780" spans="1:5" ht="15" customHeight="1">
      <c r="A2780" s="361">
        <v>5865</v>
      </c>
      <c r="B2780" s="362" t="s">
        <v>25241</v>
      </c>
      <c r="C2780" s="363" t="s">
        <v>21691</v>
      </c>
      <c r="D2780" s="364">
        <v>1000.87</v>
      </c>
      <c r="E2780" s="365" t="s">
        <v>22769</v>
      </c>
    </row>
    <row r="2781" spans="1:5" ht="15" customHeight="1">
      <c r="A2781" s="361">
        <v>5866</v>
      </c>
      <c r="B2781" s="362" t="s">
        <v>25242</v>
      </c>
      <c r="C2781" s="363" t="s">
        <v>21691</v>
      </c>
      <c r="D2781" s="364">
        <v>1309.6400000000001</v>
      </c>
      <c r="E2781" s="365" t="s">
        <v>22769</v>
      </c>
    </row>
    <row r="2782" spans="1:5" ht="15" customHeight="1">
      <c r="A2782" s="361">
        <v>5867</v>
      </c>
      <c r="B2782" s="362" t="s">
        <v>25243</v>
      </c>
      <c r="C2782" s="363" t="s">
        <v>21691</v>
      </c>
      <c r="D2782" s="364">
        <v>1736.2</v>
      </c>
      <c r="E2782" s="365" t="s">
        <v>22769</v>
      </c>
    </row>
    <row r="2783" spans="1:5" ht="15" customHeight="1">
      <c r="A2783" s="361">
        <v>5861</v>
      </c>
      <c r="B2783" s="362" t="s">
        <v>25244</v>
      </c>
      <c r="C2783" s="363" t="s">
        <v>41</v>
      </c>
      <c r="D2783" s="364">
        <v>409.14</v>
      </c>
      <c r="E2783" s="365" t="s">
        <v>22769</v>
      </c>
    </row>
    <row r="2784" spans="1:5" ht="15" customHeight="1">
      <c r="A2784" s="361">
        <v>5862</v>
      </c>
      <c r="B2784" s="362" t="s">
        <v>25245</v>
      </c>
      <c r="C2784" s="363" t="s">
        <v>41</v>
      </c>
      <c r="D2784" s="364">
        <v>500.58</v>
      </c>
      <c r="E2784" s="365" t="s">
        <v>22769</v>
      </c>
    </row>
    <row r="2785" spans="1:5" ht="15" customHeight="1">
      <c r="A2785" s="361">
        <v>5863</v>
      </c>
      <c r="B2785" s="362" t="s">
        <v>25246</v>
      </c>
      <c r="C2785" s="363" t="s">
        <v>41</v>
      </c>
      <c r="D2785" s="364">
        <v>602.61</v>
      </c>
      <c r="E2785" s="365" t="s">
        <v>22769</v>
      </c>
    </row>
    <row r="2786" spans="1:5" ht="15" customHeight="1">
      <c r="A2786" s="361">
        <v>5864</v>
      </c>
      <c r="B2786" s="362" t="s">
        <v>25247</v>
      </c>
      <c r="C2786" s="363" t="s">
        <v>41</v>
      </c>
      <c r="D2786" s="364">
        <v>702.86</v>
      </c>
      <c r="E2786" s="365" t="s">
        <v>22769</v>
      </c>
    </row>
    <row r="2787" spans="1:5" ht="15" customHeight="1">
      <c r="A2787" s="361">
        <v>8645</v>
      </c>
      <c r="B2787" s="362" t="s">
        <v>25248</v>
      </c>
      <c r="C2787" s="363" t="s">
        <v>41</v>
      </c>
      <c r="D2787" s="364">
        <v>637.75</v>
      </c>
    </row>
    <row r="2788" spans="1:5" ht="15" customHeight="1">
      <c r="A2788" s="361">
        <v>8646</v>
      </c>
      <c r="B2788" s="362" t="s">
        <v>25249</v>
      </c>
      <c r="C2788" s="363" t="s">
        <v>41</v>
      </c>
      <c r="D2788" s="364">
        <v>942.87</v>
      </c>
    </row>
    <row r="2789" spans="1:5" ht="15" customHeight="1">
      <c r="A2789" s="361">
        <v>8647</v>
      </c>
      <c r="B2789" s="362" t="s">
        <v>25250</v>
      </c>
      <c r="C2789" s="363" t="s">
        <v>41</v>
      </c>
      <c r="D2789" s="364">
        <v>1899.21</v>
      </c>
    </row>
    <row r="2790" spans="1:5" ht="15" customHeight="1">
      <c r="A2790" s="361">
        <v>8648</v>
      </c>
      <c r="B2790" s="362" t="s">
        <v>25251</v>
      </c>
      <c r="C2790" s="363" t="s">
        <v>41</v>
      </c>
      <c r="D2790" s="364">
        <v>2367.4699999999998</v>
      </c>
    </row>
    <row r="2791" spans="1:5" ht="15" customHeight="1">
      <c r="A2791" s="361">
        <v>8650</v>
      </c>
      <c r="B2791" s="362" t="s">
        <v>25252</v>
      </c>
      <c r="C2791" s="363" t="s">
        <v>41</v>
      </c>
      <c r="D2791" s="364">
        <v>3248.28</v>
      </c>
    </row>
    <row r="2792" spans="1:5" ht="15" customHeight="1">
      <c r="A2792" s="361">
        <v>8651</v>
      </c>
      <c r="B2792" s="362" t="s">
        <v>25253</v>
      </c>
      <c r="C2792" s="363" t="s">
        <v>41</v>
      </c>
      <c r="D2792" s="364">
        <v>3809.79</v>
      </c>
    </row>
    <row r="2793" spans="1:5" ht="15" customHeight="1">
      <c r="A2793" s="361">
        <v>8649</v>
      </c>
      <c r="B2793" s="362" t="s">
        <v>25254</v>
      </c>
      <c r="C2793" s="363" t="s">
        <v>41</v>
      </c>
      <c r="D2793" s="364">
        <v>2688.24</v>
      </c>
    </row>
    <row r="2794" spans="1:5" ht="15" customHeight="1">
      <c r="A2794" s="361">
        <v>5868</v>
      </c>
      <c r="B2794" s="362" t="s">
        <v>25255</v>
      </c>
      <c r="C2794" s="363" t="s">
        <v>41</v>
      </c>
      <c r="D2794" s="364">
        <v>375.79</v>
      </c>
      <c r="E2794" s="365" t="s">
        <v>22769</v>
      </c>
    </row>
    <row r="2795" spans="1:5" ht="15" customHeight="1">
      <c r="A2795" s="361">
        <v>5869</v>
      </c>
      <c r="B2795" s="362" t="s">
        <v>25256</v>
      </c>
      <c r="C2795" s="363" t="s">
        <v>41</v>
      </c>
      <c r="D2795" s="364">
        <v>367.24</v>
      </c>
      <c r="E2795" s="365" t="s">
        <v>22769</v>
      </c>
    </row>
    <row r="2796" spans="1:5" ht="15" customHeight="1">
      <c r="A2796" s="361">
        <v>5870</v>
      </c>
      <c r="B2796" s="362" t="s">
        <v>25257</v>
      </c>
      <c r="C2796" s="363" t="s">
        <v>41</v>
      </c>
      <c r="D2796" s="364">
        <v>439.8</v>
      </c>
      <c r="E2796" s="365" t="s">
        <v>22769</v>
      </c>
    </row>
    <row r="2797" spans="1:5" ht="15" customHeight="1">
      <c r="A2797" s="361">
        <v>5871</v>
      </c>
      <c r="B2797" s="362" t="s">
        <v>25258</v>
      </c>
      <c r="C2797" s="363" t="s">
        <v>41</v>
      </c>
      <c r="D2797" s="364">
        <v>534.79</v>
      </c>
      <c r="E2797" s="365" t="s">
        <v>22769</v>
      </c>
    </row>
    <row r="2798" spans="1:5" ht="15" customHeight="1">
      <c r="A2798" s="361">
        <v>5872</v>
      </c>
      <c r="B2798" s="362" t="s">
        <v>25259</v>
      </c>
      <c r="C2798" s="363" t="s">
        <v>41</v>
      </c>
      <c r="D2798" s="364">
        <v>669.16</v>
      </c>
      <c r="E2798" s="365" t="s">
        <v>22769</v>
      </c>
    </row>
    <row r="2799" spans="1:5" ht="15" customHeight="1">
      <c r="A2799" s="361">
        <v>5873</v>
      </c>
      <c r="B2799" s="362" t="s">
        <v>25260</v>
      </c>
      <c r="C2799" s="363" t="s">
        <v>41</v>
      </c>
      <c r="D2799" s="364">
        <v>785.26</v>
      </c>
      <c r="E2799" s="365" t="s">
        <v>22769</v>
      </c>
    </row>
    <row r="2800" spans="1:5" ht="15" customHeight="1">
      <c r="A2800" s="361">
        <v>6315</v>
      </c>
      <c r="B2800" s="362" t="s">
        <v>25261</v>
      </c>
      <c r="C2800" s="363" t="s">
        <v>6</v>
      </c>
      <c r="D2800" s="364">
        <v>934.86</v>
      </c>
      <c r="E2800" s="365" t="s">
        <v>22769</v>
      </c>
    </row>
    <row r="2801" spans="1:5" ht="15" customHeight="1">
      <c r="A2801" s="361">
        <v>5874</v>
      </c>
      <c r="B2801" s="362" t="s">
        <v>25262</v>
      </c>
      <c r="C2801" s="363" t="s">
        <v>6</v>
      </c>
      <c r="D2801" s="364">
        <v>1068</v>
      </c>
      <c r="E2801" s="365" t="s">
        <v>22769</v>
      </c>
    </row>
    <row r="2802" spans="1:5" ht="15" customHeight="1">
      <c r="A2802" s="361">
        <v>5875</v>
      </c>
      <c r="B2802" s="362" t="s">
        <v>25263</v>
      </c>
      <c r="C2802" s="363" t="s">
        <v>6</v>
      </c>
      <c r="D2802" s="364">
        <v>1324.36</v>
      </c>
      <c r="E2802" s="365" t="s">
        <v>22769</v>
      </c>
    </row>
    <row r="2803" spans="1:5" ht="15" customHeight="1">
      <c r="A2803" s="361">
        <v>5876</v>
      </c>
      <c r="B2803" s="362" t="s">
        <v>25264</v>
      </c>
      <c r="C2803" s="363" t="s">
        <v>6</v>
      </c>
      <c r="D2803" s="364">
        <v>1636.68</v>
      </c>
      <c r="E2803" s="365" t="s">
        <v>22769</v>
      </c>
    </row>
    <row r="2804" spans="1:5" ht="15" customHeight="1">
      <c r="A2804" s="361">
        <v>5877</v>
      </c>
      <c r="B2804" s="362" t="s">
        <v>25265</v>
      </c>
      <c r="C2804" s="363" t="s">
        <v>6</v>
      </c>
      <c r="D2804" s="364">
        <v>1953.49</v>
      </c>
      <c r="E2804" s="365" t="s">
        <v>22769</v>
      </c>
    </row>
    <row r="2805" spans="1:5" ht="15" customHeight="1">
      <c r="A2805" s="361">
        <v>5878</v>
      </c>
      <c r="B2805" s="362" t="s">
        <v>25266</v>
      </c>
      <c r="C2805" s="363" t="s">
        <v>6</v>
      </c>
      <c r="D2805" s="364">
        <v>2373.4299999999998</v>
      </c>
      <c r="E2805" s="365" t="s">
        <v>22769</v>
      </c>
    </row>
    <row r="2806" spans="1:5" ht="15" customHeight="1">
      <c r="A2806" s="361">
        <v>5879</v>
      </c>
      <c r="B2806" s="362" t="s">
        <v>25267</v>
      </c>
      <c r="C2806" s="363" t="s">
        <v>6</v>
      </c>
      <c r="D2806" s="364">
        <v>1637.09</v>
      </c>
      <c r="E2806" s="365" t="s">
        <v>22769</v>
      </c>
    </row>
    <row r="2807" spans="1:5" ht="15" customHeight="1">
      <c r="A2807" s="361">
        <v>5880</v>
      </c>
      <c r="B2807" s="362" t="s">
        <v>25268</v>
      </c>
      <c r="C2807" s="363" t="s">
        <v>6</v>
      </c>
      <c r="D2807" s="364">
        <v>1978.14</v>
      </c>
      <c r="E2807" s="365" t="s">
        <v>22769</v>
      </c>
    </row>
    <row r="2808" spans="1:5" ht="15" customHeight="1">
      <c r="A2808" s="361">
        <v>5881</v>
      </c>
      <c r="B2808" s="362" t="s">
        <v>25269</v>
      </c>
      <c r="C2808" s="363" t="s">
        <v>6</v>
      </c>
      <c r="D2808" s="364">
        <v>2393.3000000000002</v>
      </c>
    </row>
    <row r="2809" spans="1:5" ht="15" customHeight="1">
      <c r="A2809" s="361">
        <v>8655</v>
      </c>
      <c r="B2809" s="362" t="s">
        <v>25270</v>
      </c>
      <c r="C2809" s="363" t="s">
        <v>21691</v>
      </c>
      <c r="D2809" s="364">
        <v>254.93</v>
      </c>
    </row>
    <row r="2810" spans="1:5" ht="15" customHeight="1">
      <c r="A2810" s="361">
        <v>8656</v>
      </c>
      <c r="B2810" s="362" t="s">
        <v>25271</v>
      </c>
      <c r="C2810" s="363" t="s">
        <v>21691</v>
      </c>
      <c r="D2810" s="364">
        <v>316.74</v>
      </c>
    </row>
    <row r="2811" spans="1:5" ht="15" customHeight="1">
      <c r="A2811" s="361">
        <v>8657</v>
      </c>
      <c r="B2811" s="362" t="s">
        <v>25272</v>
      </c>
      <c r="C2811" s="363" t="s">
        <v>21691</v>
      </c>
      <c r="D2811" s="364">
        <v>383.78</v>
      </c>
    </row>
    <row r="2812" spans="1:5" ht="15" customHeight="1">
      <c r="A2812" s="361">
        <v>8658</v>
      </c>
      <c r="B2812" s="362" t="s">
        <v>25273</v>
      </c>
      <c r="C2812" s="363" t="s">
        <v>21691</v>
      </c>
      <c r="D2812" s="364">
        <v>471.45</v>
      </c>
    </row>
    <row r="2813" spans="1:5" ht="15" customHeight="1">
      <c r="A2813" s="361">
        <v>8659</v>
      </c>
      <c r="B2813" s="362" t="s">
        <v>25274</v>
      </c>
      <c r="C2813" s="363" t="s">
        <v>21691</v>
      </c>
      <c r="D2813" s="364">
        <v>532.16</v>
      </c>
    </row>
    <row r="2814" spans="1:5" ht="15" customHeight="1">
      <c r="A2814" s="361">
        <v>8660</v>
      </c>
      <c r="B2814" s="362" t="s">
        <v>25275</v>
      </c>
      <c r="C2814" s="363" t="s">
        <v>21691</v>
      </c>
      <c r="D2814" s="364">
        <v>695.44</v>
      </c>
    </row>
    <row r="2815" spans="1:5" ht="15" customHeight="1">
      <c r="A2815" s="361">
        <v>8661</v>
      </c>
      <c r="B2815" s="362" t="s">
        <v>25276</v>
      </c>
      <c r="C2815" s="363" t="s">
        <v>21691</v>
      </c>
      <c r="D2815" s="364">
        <v>708.59</v>
      </c>
    </row>
    <row r="2816" spans="1:5" ht="15" customHeight="1">
      <c r="A2816" s="361">
        <v>8662</v>
      </c>
      <c r="B2816" s="362" t="s">
        <v>25277</v>
      </c>
      <c r="C2816" s="363" t="s">
        <v>21691</v>
      </c>
      <c r="D2816" s="364">
        <v>863.8</v>
      </c>
    </row>
    <row r="2817" spans="1:5" ht="15" customHeight="1">
      <c r="A2817" s="361">
        <v>8663</v>
      </c>
      <c r="B2817" s="362" t="s">
        <v>25278</v>
      </c>
      <c r="C2817" s="363" t="s">
        <v>21691</v>
      </c>
      <c r="D2817" s="364">
        <v>1034.02</v>
      </c>
    </row>
    <row r="2818" spans="1:5" ht="15" customHeight="1">
      <c r="A2818" s="361">
        <v>8664</v>
      </c>
      <c r="B2818" s="362" t="s">
        <v>25279</v>
      </c>
      <c r="C2818" s="363" t="s">
        <v>21691</v>
      </c>
      <c r="D2818" s="364">
        <v>1342</v>
      </c>
    </row>
    <row r="2819" spans="1:5" ht="15" customHeight="1">
      <c r="A2819" s="361">
        <v>8654</v>
      </c>
      <c r="B2819" s="362" t="s">
        <v>25280</v>
      </c>
      <c r="C2819" s="363" t="s">
        <v>21691</v>
      </c>
      <c r="D2819" s="364">
        <v>267.01</v>
      </c>
    </row>
    <row r="2820" spans="1:5" ht="15" customHeight="1">
      <c r="A2820" s="361">
        <v>5626</v>
      </c>
      <c r="B2820" s="362" t="s">
        <v>25281</v>
      </c>
      <c r="C2820" s="363" t="s">
        <v>21681</v>
      </c>
      <c r="D2820" s="364">
        <v>2517.34</v>
      </c>
    </row>
    <row r="2821" spans="1:5" ht="15" customHeight="1">
      <c r="A2821" s="361">
        <v>5627</v>
      </c>
      <c r="B2821" s="362" t="s">
        <v>25282</v>
      </c>
      <c r="C2821" s="363" t="s">
        <v>21681</v>
      </c>
      <c r="D2821" s="364">
        <v>1251.33</v>
      </c>
    </row>
    <row r="2822" spans="1:5" ht="15" customHeight="1">
      <c r="A2822" s="361">
        <v>11373</v>
      </c>
      <c r="B2822" s="362" t="s">
        <v>25283</v>
      </c>
      <c r="C2822" s="363" t="s">
        <v>21681</v>
      </c>
      <c r="D2822" s="364">
        <v>568.83000000000004</v>
      </c>
    </row>
    <row r="2823" spans="1:5" ht="17.100000000000001" customHeight="1">
      <c r="A2823" s="361">
        <v>5629</v>
      </c>
      <c r="B2823" s="362" t="s">
        <v>25284</v>
      </c>
      <c r="C2823" s="363" t="s">
        <v>21681</v>
      </c>
      <c r="D2823" s="364">
        <v>314.32</v>
      </c>
      <c r="E2823" s="365" t="s">
        <v>22769</v>
      </c>
    </row>
    <row r="2824" spans="1:5" ht="17.100000000000001" customHeight="1">
      <c r="A2824" s="361">
        <v>5630</v>
      </c>
      <c r="B2824" s="362" t="s">
        <v>25285</v>
      </c>
      <c r="C2824" s="363" t="s">
        <v>21681</v>
      </c>
      <c r="D2824" s="364">
        <v>401.69</v>
      </c>
      <c r="E2824" s="365" t="s">
        <v>22769</v>
      </c>
    </row>
    <row r="2825" spans="1:5" ht="17.100000000000001" customHeight="1">
      <c r="A2825" s="361">
        <v>5631</v>
      </c>
      <c r="B2825" s="362" t="s">
        <v>25286</v>
      </c>
      <c r="C2825" s="363" t="s">
        <v>21681</v>
      </c>
      <c r="D2825" s="364">
        <v>477.37</v>
      </c>
      <c r="E2825" s="365" t="s">
        <v>22769</v>
      </c>
    </row>
    <row r="2826" spans="1:5" ht="17.100000000000001" customHeight="1">
      <c r="A2826" s="361">
        <v>5632</v>
      </c>
      <c r="B2826" s="362" t="s">
        <v>25287</v>
      </c>
      <c r="C2826" s="363" t="s">
        <v>21681</v>
      </c>
      <c r="D2826" s="364">
        <v>348.86</v>
      </c>
      <c r="E2826" s="365" t="s">
        <v>22769</v>
      </c>
    </row>
    <row r="2827" spans="1:5" ht="17.100000000000001" customHeight="1">
      <c r="A2827" s="361">
        <v>5633</v>
      </c>
      <c r="B2827" s="362" t="s">
        <v>25288</v>
      </c>
      <c r="C2827" s="363" t="s">
        <v>21681</v>
      </c>
      <c r="D2827" s="364">
        <v>436.19</v>
      </c>
      <c r="E2827" s="365" t="s">
        <v>22769</v>
      </c>
    </row>
    <row r="2828" spans="1:5" ht="17.100000000000001" customHeight="1">
      <c r="A2828" s="361">
        <v>5634</v>
      </c>
      <c r="B2828" s="362" t="s">
        <v>25289</v>
      </c>
      <c r="C2828" s="363" t="s">
        <v>21681</v>
      </c>
      <c r="D2828" s="364">
        <v>524.36</v>
      </c>
      <c r="E2828" s="365" t="s">
        <v>22769</v>
      </c>
    </row>
    <row r="2829" spans="1:5" ht="17.100000000000001" customHeight="1">
      <c r="A2829" s="361">
        <v>5635</v>
      </c>
      <c r="B2829" s="362" t="s">
        <v>25290</v>
      </c>
      <c r="C2829" s="363" t="s">
        <v>21681</v>
      </c>
      <c r="D2829" s="364">
        <v>390.66</v>
      </c>
      <c r="E2829" s="365" t="s">
        <v>22769</v>
      </c>
    </row>
    <row r="2830" spans="1:5" ht="17.100000000000001" customHeight="1">
      <c r="A2830" s="361">
        <v>5636</v>
      </c>
      <c r="B2830" s="362" t="s">
        <v>25291</v>
      </c>
      <c r="C2830" s="363" t="s">
        <v>21681</v>
      </c>
      <c r="D2830" s="364">
        <v>474.03</v>
      </c>
      <c r="E2830" s="365" t="s">
        <v>22769</v>
      </c>
    </row>
    <row r="2831" spans="1:5" ht="17.100000000000001" customHeight="1">
      <c r="A2831" s="361">
        <v>5637</v>
      </c>
      <c r="B2831" s="362" t="s">
        <v>25292</v>
      </c>
      <c r="C2831" s="363" t="s">
        <v>21681</v>
      </c>
      <c r="D2831" s="364">
        <v>752.08</v>
      </c>
      <c r="E2831" s="365" t="s">
        <v>22769</v>
      </c>
    </row>
    <row r="2832" spans="1:5" ht="17.100000000000001" customHeight="1">
      <c r="A2832" s="361">
        <v>5638</v>
      </c>
      <c r="B2832" s="362" t="s">
        <v>25293</v>
      </c>
      <c r="C2832" s="363" t="s">
        <v>21681</v>
      </c>
      <c r="D2832" s="364">
        <v>1526.92</v>
      </c>
      <c r="E2832" s="365" t="s">
        <v>22769</v>
      </c>
    </row>
    <row r="2833" spans="1:5" ht="17.100000000000001" customHeight="1">
      <c r="A2833" s="361">
        <v>5639</v>
      </c>
      <c r="B2833" s="362" t="s">
        <v>25294</v>
      </c>
      <c r="C2833" s="363" t="s">
        <v>21681</v>
      </c>
      <c r="D2833" s="364">
        <v>1804.43</v>
      </c>
      <c r="E2833" s="365" t="s">
        <v>22769</v>
      </c>
    </row>
    <row r="2834" spans="1:5" ht="17.100000000000001" customHeight="1">
      <c r="A2834" s="361">
        <v>5640</v>
      </c>
      <c r="B2834" s="362" t="s">
        <v>25295</v>
      </c>
      <c r="C2834" s="363" t="s">
        <v>21681</v>
      </c>
      <c r="D2834" s="364">
        <v>3915.81</v>
      </c>
      <c r="E2834" s="365" t="s">
        <v>22769</v>
      </c>
    </row>
    <row r="2835" spans="1:5" ht="17.100000000000001" customHeight="1">
      <c r="A2835" s="361">
        <v>5647</v>
      </c>
      <c r="B2835" s="362" t="s">
        <v>25296</v>
      </c>
      <c r="C2835" s="363" t="s">
        <v>21681</v>
      </c>
      <c r="D2835" s="364">
        <v>1518.86</v>
      </c>
      <c r="E2835" s="365" t="s">
        <v>22769</v>
      </c>
    </row>
    <row r="2836" spans="1:5" ht="17.100000000000001" customHeight="1">
      <c r="A2836" s="361">
        <v>5649</v>
      </c>
      <c r="B2836" s="362" t="s">
        <v>25297</v>
      </c>
      <c r="C2836" s="363" t="s">
        <v>21681</v>
      </c>
      <c r="D2836" s="364">
        <v>4166.99</v>
      </c>
      <c r="E2836" s="365" t="s">
        <v>22769</v>
      </c>
    </row>
    <row r="2837" spans="1:5" ht="17.100000000000001" customHeight="1">
      <c r="A2837" s="361">
        <v>5651</v>
      </c>
      <c r="B2837" s="362" t="s">
        <v>25298</v>
      </c>
      <c r="C2837" s="363" t="s">
        <v>21681</v>
      </c>
      <c r="D2837" s="364">
        <v>1887.21</v>
      </c>
      <c r="E2837" s="365" t="s">
        <v>22769</v>
      </c>
    </row>
    <row r="2838" spans="1:5" ht="17.100000000000001" customHeight="1">
      <c r="A2838" s="361">
        <v>6343</v>
      </c>
      <c r="B2838" s="362" t="s">
        <v>25299</v>
      </c>
      <c r="C2838" s="363" t="s">
        <v>21681</v>
      </c>
      <c r="D2838" s="364">
        <v>769.19</v>
      </c>
      <c r="E2838" s="365" t="s">
        <v>22769</v>
      </c>
    </row>
    <row r="2839" spans="1:5" ht="17.100000000000001" customHeight="1">
      <c r="A2839" s="361">
        <v>12532</v>
      </c>
      <c r="B2839" s="362" t="s">
        <v>25300</v>
      </c>
      <c r="C2839" s="363" t="s">
        <v>21681</v>
      </c>
      <c r="D2839" s="364">
        <v>513.76</v>
      </c>
    </row>
    <row r="2840" spans="1:5" ht="17.100000000000001" customHeight="1">
      <c r="A2840" s="361">
        <v>12533</v>
      </c>
      <c r="B2840" s="362" t="s">
        <v>25301</v>
      </c>
      <c r="C2840" s="363" t="s">
        <v>21681</v>
      </c>
      <c r="D2840" s="364">
        <v>320.95999999999998</v>
      </c>
    </row>
    <row r="2841" spans="1:5" ht="17.100000000000001" customHeight="1">
      <c r="A2841" s="361">
        <v>12531</v>
      </c>
      <c r="B2841" s="362" t="s">
        <v>25302</v>
      </c>
      <c r="C2841" s="363" t="s">
        <v>21681</v>
      </c>
      <c r="D2841" s="364">
        <v>491.48</v>
      </c>
    </row>
    <row r="2842" spans="1:5" ht="17.100000000000001" customHeight="1">
      <c r="A2842" s="361">
        <v>6358</v>
      </c>
      <c r="B2842" s="362" t="s">
        <v>25303</v>
      </c>
      <c r="C2842" s="363" t="s">
        <v>21681</v>
      </c>
      <c r="D2842" s="364">
        <v>521.53</v>
      </c>
      <c r="E2842" s="365" t="s">
        <v>22769</v>
      </c>
    </row>
    <row r="2843" spans="1:5" ht="15" customHeight="1">
      <c r="A2843" s="361">
        <v>4760</v>
      </c>
      <c r="B2843" s="362" t="s">
        <v>25304</v>
      </c>
      <c r="C2843" s="363" t="s">
        <v>21681</v>
      </c>
      <c r="D2843" s="364">
        <v>34488.019999999997</v>
      </c>
    </row>
    <row r="2844" spans="1:5" ht="15" customHeight="1">
      <c r="A2844" s="361">
        <v>6389</v>
      </c>
      <c r="B2844" s="362" t="s">
        <v>25305</v>
      </c>
      <c r="C2844" s="363" t="s">
        <v>21681</v>
      </c>
      <c r="D2844" s="364">
        <v>7385.02</v>
      </c>
      <c r="E2844" s="365" t="s">
        <v>22769</v>
      </c>
    </row>
    <row r="2845" spans="1:5" ht="15" customHeight="1">
      <c r="A2845" s="361">
        <v>6390</v>
      </c>
      <c r="B2845" s="362" t="s">
        <v>25306</v>
      </c>
      <c r="C2845" s="363" t="s">
        <v>21681</v>
      </c>
      <c r="D2845" s="364">
        <v>9311.1299999999992</v>
      </c>
    </row>
    <row r="2846" spans="1:5" ht="15" customHeight="1">
      <c r="A2846" s="361">
        <v>6391</v>
      </c>
      <c r="B2846" s="362" t="s">
        <v>25307</v>
      </c>
      <c r="C2846" s="363" t="s">
        <v>21681</v>
      </c>
      <c r="D2846" s="364">
        <v>9599.41</v>
      </c>
      <c r="E2846" s="365" t="s">
        <v>22769</v>
      </c>
    </row>
    <row r="2847" spans="1:5" ht="15" customHeight="1">
      <c r="A2847" s="361">
        <v>6392</v>
      </c>
      <c r="B2847" s="362" t="s">
        <v>25308</v>
      </c>
      <c r="C2847" s="363" t="s">
        <v>21681</v>
      </c>
      <c r="D2847" s="364">
        <v>6511.23</v>
      </c>
    </row>
    <row r="2848" spans="1:5" ht="15" customHeight="1">
      <c r="A2848" s="361">
        <v>6393</v>
      </c>
      <c r="B2848" s="362" t="s">
        <v>25309</v>
      </c>
      <c r="C2848" s="363" t="s">
        <v>21681</v>
      </c>
      <c r="D2848" s="364">
        <v>6332.32</v>
      </c>
    </row>
    <row r="2849" spans="1:5" ht="15" customHeight="1">
      <c r="A2849" s="361">
        <v>6394</v>
      </c>
      <c r="B2849" s="362" t="s">
        <v>25310</v>
      </c>
      <c r="C2849" s="363" t="s">
        <v>21681</v>
      </c>
      <c r="D2849" s="364">
        <v>7379.29</v>
      </c>
    </row>
    <row r="2850" spans="1:5" ht="15" customHeight="1">
      <c r="A2850" s="361">
        <v>6395</v>
      </c>
      <c r="B2850" s="362" t="s">
        <v>25311</v>
      </c>
      <c r="C2850" s="363" t="s">
        <v>21681</v>
      </c>
      <c r="D2850" s="364">
        <v>9368.6299999999992</v>
      </c>
    </row>
    <row r="2851" spans="1:5" ht="15" customHeight="1">
      <c r="A2851" s="361">
        <v>6396</v>
      </c>
      <c r="B2851" s="362" t="s">
        <v>25312</v>
      </c>
      <c r="C2851" s="363" t="s">
        <v>21681</v>
      </c>
      <c r="D2851" s="364">
        <v>10295.98</v>
      </c>
    </row>
    <row r="2852" spans="1:5" ht="15" customHeight="1">
      <c r="A2852" s="361">
        <v>6397</v>
      </c>
      <c r="B2852" s="362" t="s">
        <v>25313</v>
      </c>
      <c r="C2852" s="363" t="s">
        <v>21681</v>
      </c>
      <c r="D2852" s="364">
        <v>4895.6899999999996</v>
      </c>
    </row>
    <row r="2853" spans="1:5" ht="15" customHeight="1">
      <c r="B2853" s="362" t="s">
        <v>25314</v>
      </c>
    </row>
    <row r="2854" spans="1:5" ht="15" customHeight="1">
      <c r="A2854" s="361">
        <v>6398</v>
      </c>
      <c r="C2854" s="363" t="s">
        <v>21681</v>
      </c>
      <c r="D2854" s="364">
        <v>7124.01</v>
      </c>
    </row>
    <row r="2855" spans="1:5" ht="15" customHeight="1">
      <c r="A2855" s="361">
        <v>6399</v>
      </c>
      <c r="B2855" s="362" t="s">
        <v>25315</v>
      </c>
      <c r="C2855" s="363" t="s">
        <v>21681</v>
      </c>
      <c r="D2855" s="364">
        <v>9085.3700000000008</v>
      </c>
    </row>
    <row r="2856" spans="1:5" ht="15" customHeight="1">
      <c r="A2856" s="361">
        <v>6400</v>
      </c>
      <c r="B2856" s="362" t="s">
        <v>25316</v>
      </c>
      <c r="C2856" s="363" t="s">
        <v>21681</v>
      </c>
      <c r="D2856" s="364">
        <v>9298.76</v>
      </c>
      <c r="E2856" s="365" t="s">
        <v>22769</v>
      </c>
    </row>
    <row r="2857" spans="1:5" ht="15" customHeight="1">
      <c r="A2857" s="361">
        <v>6401</v>
      </c>
      <c r="B2857" s="362" t="s">
        <v>25317</v>
      </c>
      <c r="C2857" s="363" t="s">
        <v>21681</v>
      </c>
      <c r="D2857" s="364">
        <v>6248.37</v>
      </c>
    </row>
    <row r="2858" spans="1:5" ht="15" customHeight="1">
      <c r="A2858" s="361">
        <v>6402</v>
      </c>
      <c r="B2858" s="362" t="s">
        <v>25318</v>
      </c>
      <c r="C2858" s="363" t="s">
        <v>21681</v>
      </c>
      <c r="D2858" s="364">
        <v>6110.24</v>
      </c>
    </row>
    <row r="2859" spans="1:5" ht="15" customHeight="1">
      <c r="A2859" s="361">
        <v>6403</v>
      </c>
      <c r="B2859" s="362" t="s">
        <v>25319</v>
      </c>
      <c r="C2859" s="363" t="s">
        <v>21681</v>
      </c>
      <c r="D2859" s="364">
        <v>7113.53</v>
      </c>
    </row>
    <row r="2860" spans="1:5" ht="15" customHeight="1">
      <c r="A2860" s="361">
        <v>6404</v>
      </c>
      <c r="B2860" s="362" t="s">
        <v>25320</v>
      </c>
      <c r="C2860" s="363" t="s">
        <v>21681</v>
      </c>
      <c r="D2860" s="364">
        <v>9102.89</v>
      </c>
    </row>
    <row r="2861" spans="1:5" ht="15" customHeight="1">
      <c r="A2861" s="361">
        <v>6405</v>
      </c>
      <c r="B2861" s="362" t="s">
        <v>25321</v>
      </c>
      <c r="C2861" s="363" t="s">
        <v>21681</v>
      </c>
      <c r="D2861" s="364">
        <v>9995.35</v>
      </c>
    </row>
    <row r="2862" spans="1:5" ht="15" customHeight="1">
      <c r="A2862" s="361">
        <v>6406</v>
      </c>
      <c r="B2862" s="362" t="s">
        <v>25322</v>
      </c>
      <c r="C2862" s="363" t="s">
        <v>21681</v>
      </c>
      <c r="D2862" s="364">
        <v>4696.87</v>
      </c>
    </row>
    <row r="2863" spans="1:5" ht="15" customHeight="1">
      <c r="A2863" s="361">
        <v>6407</v>
      </c>
      <c r="B2863" s="362" t="s">
        <v>25323</v>
      </c>
      <c r="C2863" s="363" t="s">
        <v>21681</v>
      </c>
      <c r="D2863" s="364">
        <v>6410.33</v>
      </c>
    </row>
    <row r="2864" spans="1:5" ht="15" customHeight="1">
      <c r="A2864" s="361">
        <v>6408</v>
      </c>
      <c r="B2864" s="362" t="s">
        <v>25324</v>
      </c>
      <c r="C2864" s="363" t="s">
        <v>21681</v>
      </c>
      <c r="D2864" s="364">
        <v>8128.89</v>
      </c>
      <c r="E2864" s="365" t="s">
        <v>22769</v>
      </c>
    </row>
    <row r="2865" spans="1:5" ht="15" customHeight="1">
      <c r="A2865" s="361">
        <v>6409</v>
      </c>
      <c r="B2865" s="362" t="s">
        <v>25325</v>
      </c>
      <c r="C2865" s="363" t="s">
        <v>21681</v>
      </c>
      <c r="D2865" s="364">
        <v>8299.07</v>
      </c>
      <c r="E2865" s="365" t="s">
        <v>22769</v>
      </c>
    </row>
    <row r="2866" spans="1:5" ht="15" customHeight="1">
      <c r="A2866" s="361">
        <v>6410</v>
      </c>
      <c r="B2866" s="362" t="s">
        <v>25326</v>
      </c>
      <c r="C2866" s="363" t="s">
        <v>21681</v>
      </c>
      <c r="D2866" s="364">
        <v>5099.07</v>
      </c>
    </row>
    <row r="2867" spans="1:5" ht="15" customHeight="1">
      <c r="A2867" s="361">
        <v>6411</v>
      </c>
      <c r="B2867" s="362" t="s">
        <v>25327</v>
      </c>
      <c r="C2867" s="363" t="s">
        <v>21681</v>
      </c>
      <c r="D2867" s="364">
        <v>4760.32</v>
      </c>
    </row>
    <row r="2868" spans="1:5" ht="15" customHeight="1">
      <c r="A2868" s="361">
        <v>6412</v>
      </c>
      <c r="B2868" s="362" t="s">
        <v>25328</v>
      </c>
      <c r="C2868" s="363" t="s">
        <v>21681</v>
      </c>
      <c r="D2868" s="364">
        <v>5810.95</v>
      </c>
    </row>
    <row r="2869" spans="1:5" ht="15" customHeight="1">
      <c r="A2869" s="361">
        <v>6413</v>
      </c>
      <c r="B2869" s="362" t="s">
        <v>25329</v>
      </c>
      <c r="C2869" s="363" t="s">
        <v>21681</v>
      </c>
      <c r="D2869" s="364">
        <v>8130.67</v>
      </c>
      <c r="E2869" s="365" t="s">
        <v>22769</v>
      </c>
    </row>
    <row r="2870" spans="1:5" ht="15" customHeight="1">
      <c r="A2870" s="361">
        <v>6414</v>
      </c>
      <c r="B2870" s="362" t="s">
        <v>25330</v>
      </c>
      <c r="C2870" s="363" t="s">
        <v>21681</v>
      </c>
      <c r="D2870" s="364">
        <v>8826.44</v>
      </c>
    </row>
    <row r="2871" spans="1:5" ht="15" customHeight="1">
      <c r="A2871" s="361">
        <v>6415</v>
      </c>
      <c r="B2871" s="362" t="s">
        <v>25331</v>
      </c>
      <c r="C2871" s="363" t="s">
        <v>21681</v>
      </c>
      <c r="D2871" s="364">
        <v>3882.12</v>
      </c>
    </row>
    <row r="2872" spans="1:5" ht="15" customHeight="1">
      <c r="A2872" s="361">
        <v>6416</v>
      </c>
      <c r="B2872" s="362" t="s">
        <v>25332</v>
      </c>
      <c r="C2872" s="363" t="s">
        <v>21681</v>
      </c>
      <c r="D2872" s="364">
        <v>6408.83</v>
      </c>
    </row>
    <row r="2873" spans="1:5" ht="15" customHeight="1">
      <c r="A2873" s="361">
        <v>6417</v>
      </c>
      <c r="B2873" s="362" t="s">
        <v>25333</v>
      </c>
      <c r="C2873" s="363" t="s">
        <v>21681</v>
      </c>
      <c r="D2873" s="364">
        <v>7964.38</v>
      </c>
      <c r="E2873" s="365" t="s">
        <v>22769</v>
      </c>
    </row>
    <row r="2874" spans="1:5" ht="15" customHeight="1">
      <c r="A2874" s="361">
        <v>6418</v>
      </c>
      <c r="B2874" s="362" t="s">
        <v>25334</v>
      </c>
      <c r="C2874" s="363" t="s">
        <v>21681</v>
      </c>
      <c r="D2874" s="364">
        <v>8134.54</v>
      </c>
    </row>
    <row r="2875" spans="1:5" ht="15" customHeight="1">
      <c r="A2875" s="361">
        <v>6419</v>
      </c>
      <c r="B2875" s="362" t="s">
        <v>25335</v>
      </c>
      <c r="C2875" s="363" t="s">
        <v>21681</v>
      </c>
      <c r="D2875" s="364">
        <v>5093.1400000000003</v>
      </c>
    </row>
    <row r="2876" spans="1:5" ht="15" customHeight="1">
      <c r="A2876" s="361">
        <v>6420</v>
      </c>
      <c r="B2876" s="362" t="s">
        <v>25336</v>
      </c>
      <c r="C2876" s="363" t="s">
        <v>21681</v>
      </c>
      <c r="D2876" s="364">
        <v>4790.6000000000004</v>
      </c>
    </row>
    <row r="2877" spans="1:5" ht="15" customHeight="1">
      <c r="A2877" s="361">
        <v>6421</v>
      </c>
      <c r="B2877" s="362" t="s">
        <v>25337</v>
      </c>
      <c r="C2877" s="363" t="s">
        <v>21681</v>
      </c>
      <c r="D2877" s="364">
        <v>5799.11</v>
      </c>
    </row>
    <row r="2878" spans="1:5" ht="15" customHeight="1">
      <c r="A2878" s="361">
        <v>6422</v>
      </c>
      <c r="B2878" s="362" t="s">
        <v>25338</v>
      </c>
      <c r="C2878" s="363" t="s">
        <v>21681</v>
      </c>
      <c r="D2878" s="364">
        <v>7966.15</v>
      </c>
      <c r="E2878" s="365" t="s">
        <v>22769</v>
      </c>
    </row>
    <row r="2879" spans="1:5" ht="15" customHeight="1">
      <c r="A2879" s="361">
        <v>6423</v>
      </c>
      <c r="B2879" s="362" t="s">
        <v>25339</v>
      </c>
      <c r="C2879" s="363" t="s">
        <v>21681</v>
      </c>
      <c r="D2879" s="364">
        <v>8671.2000000000007</v>
      </c>
    </row>
    <row r="2880" spans="1:5" ht="15" customHeight="1">
      <c r="A2880" s="361">
        <v>6424</v>
      </c>
      <c r="B2880" s="362" t="s">
        <v>25340</v>
      </c>
      <c r="C2880" s="363" t="s">
        <v>21681</v>
      </c>
      <c r="D2880" s="364">
        <v>3876.21</v>
      </c>
    </row>
    <row r="2881" spans="1:5" ht="15" customHeight="1">
      <c r="A2881" s="361">
        <v>6339</v>
      </c>
      <c r="B2881" s="362" t="s">
        <v>25341</v>
      </c>
      <c r="C2881" s="363" t="s">
        <v>6</v>
      </c>
      <c r="D2881" s="364">
        <v>2902.72</v>
      </c>
    </row>
    <row r="2882" spans="1:5" ht="15" customHeight="1">
      <c r="A2882" s="361">
        <v>5928</v>
      </c>
      <c r="B2882" s="362" t="s">
        <v>25342</v>
      </c>
      <c r="C2882" s="363" t="s">
        <v>21681</v>
      </c>
      <c r="D2882" s="364">
        <v>6393.76</v>
      </c>
    </row>
    <row r="2883" spans="1:5" ht="15" customHeight="1">
      <c r="A2883" s="361">
        <v>5929</v>
      </c>
      <c r="B2883" s="362" t="s">
        <v>25343</v>
      </c>
      <c r="C2883" s="363" t="s">
        <v>21681</v>
      </c>
      <c r="D2883" s="364">
        <v>5782.25</v>
      </c>
    </row>
    <row r="2884" spans="1:5" ht="15" customHeight="1">
      <c r="A2884" s="361">
        <v>5930</v>
      </c>
      <c r="B2884" s="362" t="s">
        <v>25344</v>
      </c>
      <c r="C2884" s="363" t="s">
        <v>21681</v>
      </c>
      <c r="D2884" s="364">
        <v>7966.71</v>
      </c>
    </row>
    <row r="2885" spans="1:5" ht="15" customHeight="1">
      <c r="A2885" s="361">
        <v>11638</v>
      </c>
      <c r="B2885" s="362" t="s">
        <v>25345</v>
      </c>
      <c r="C2885" s="363" t="s">
        <v>21681</v>
      </c>
      <c r="D2885" s="364">
        <v>982.89</v>
      </c>
    </row>
    <row r="2886" spans="1:5" ht="15" customHeight="1">
      <c r="A2886" s="361">
        <v>4761</v>
      </c>
      <c r="B2886" s="362" t="s">
        <v>25346</v>
      </c>
      <c r="C2886" s="363" t="s">
        <v>21681</v>
      </c>
      <c r="D2886" s="364">
        <v>5457.19</v>
      </c>
    </row>
    <row r="2887" spans="1:5" ht="15" customHeight="1">
      <c r="A2887" s="361">
        <v>11637</v>
      </c>
      <c r="B2887" s="362" t="s">
        <v>25347</v>
      </c>
      <c r="C2887" s="363" t="s">
        <v>21681</v>
      </c>
      <c r="D2887" s="364">
        <v>864.79</v>
      </c>
    </row>
    <row r="2888" spans="1:5" ht="17.100000000000001" customHeight="1">
      <c r="A2888" s="361">
        <v>8783</v>
      </c>
      <c r="B2888" s="362" t="s">
        <v>25348</v>
      </c>
      <c r="C2888" s="363" t="s">
        <v>21681</v>
      </c>
      <c r="D2888" s="364">
        <v>34.89</v>
      </c>
      <c r="E2888" s="365" t="s">
        <v>22769</v>
      </c>
    </row>
    <row r="2889" spans="1:5" ht="15" customHeight="1">
      <c r="A2889" s="361">
        <v>6425</v>
      </c>
      <c r="B2889" s="362" t="s">
        <v>25349</v>
      </c>
      <c r="C2889" s="363" t="s">
        <v>21681</v>
      </c>
      <c r="D2889" s="364">
        <v>490.02</v>
      </c>
    </row>
    <row r="2890" spans="1:5" ht="17.100000000000001" customHeight="1">
      <c r="A2890" s="361">
        <v>11172</v>
      </c>
      <c r="B2890" s="362" t="s">
        <v>25350</v>
      </c>
      <c r="C2890" s="363" t="s">
        <v>21681</v>
      </c>
      <c r="D2890" s="364">
        <v>1721.4</v>
      </c>
    </row>
    <row r="2891" spans="1:5" ht="15" customHeight="1">
      <c r="A2891" s="361">
        <v>6426</v>
      </c>
      <c r="B2891" s="362" t="s">
        <v>25351</v>
      </c>
      <c r="C2891" s="363" t="s">
        <v>21681</v>
      </c>
      <c r="D2891" s="364">
        <v>515.99</v>
      </c>
      <c r="E2891" s="365" t="s">
        <v>22769</v>
      </c>
    </row>
    <row r="2892" spans="1:5" ht="15" customHeight="1">
      <c r="A2892" s="361">
        <v>6427</v>
      </c>
      <c r="B2892" s="362" t="s">
        <v>25352</v>
      </c>
      <c r="C2892" s="363" t="s">
        <v>21681</v>
      </c>
      <c r="D2892" s="364">
        <v>515.99</v>
      </c>
      <c r="E2892" s="365" t="s">
        <v>22769</v>
      </c>
    </row>
    <row r="2893" spans="1:5" ht="15" customHeight="1">
      <c r="A2893" s="361">
        <v>6428</v>
      </c>
      <c r="B2893" s="362" t="s">
        <v>25353</v>
      </c>
      <c r="C2893" s="363" t="s">
        <v>21681</v>
      </c>
      <c r="D2893" s="364">
        <v>534.77</v>
      </c>
      <c r="E2893" s="365" t="s">
        <v>22769</v>
      </c>
    </row>
    <row r="2894" spans="1:5" ht="15" customHeight="1">
      <c r="A2894" s="361">
        <v>6429</v>
      </c>
      <c r="B2894" s="362" t="s">
        <v>25354</v>
      </c>
      <c r="C2894" s="363" t="s">
        <v>21681</v>
      </c>
      <c r="D2894" s="364">
        <v>504.36</v>
      </c>
      <c r="E2894" s="365" t="s">
        <v>22769</v>
      </c>
    </row>
    <row r="2895" spans="1:5" ht="15" customHeight="1">
      <c r="A2895" s="361">
        <v>6430</v>
      </c>
      <c r="B2895" s="362" t="s">
        <v>25355</v>
      </c>
      <c r="C2895" s="363" t="s">
        <v>21681</v>
      </c>
      <c r="D2895" s="364">
        <v>544.20000000000005</v>
      </c>
      <c r="E2895" s="365" t="s">
        <v>22769</v>
      </c>
    </row>
    <row r="2896" spans="1:5" ht="15" customHeight="1">
      <c r="A2896" s="361">
        <v>6431</v>
      </c>
      <c r="B2896" s="362" t="s">
        <v>25356</v>
      </c>
      <c r="C2896" s="363" t="s">
        <v>21681</v>
      </c>
      <c r="D2896" s="364">
        <v>4985.32</v>
      </c>
      <c r="E2896" s="365" t="s">
        <v>22769</v>
      </c>
    </row>
    <row r="2897" spans="1:5" ht="15" customHeight="1">
      <c r="A2897" s="361">
        <v>6432</v>
      </c>
      <c r="B2897" s="362" t="s">
        <v>25357</v>
      </c>
      <c r="C2897" s="363" t="s">
        <v>21681</v>
      </c>
      <c r="D2897" s="364">
        <v>1994.46</v>
      </c>
      <c r="E2897" s="365" t="s">
        <v>22769</v>
      </c>
    </row>
    <row r="2898" spans="1:5" ht="15" customHeight="1">
      <c r="A2898" s="361">
        <v>6433</v>
      </c>
      <c r="B2898" s="362" t="s">
        <v>25358</v>
      </c>
      <c r="C2898" s="363" t="s">
        <v>21681</v>
      </c>
      <c r="D2898" s="364">
        <v>3462.74</v>
      </c>
      <c r="E2898" s="365" t="s">
        <v>22769</v>
      </c>
    </row>
    <row r="2899" spans="1:5" ht="15" customHeight="1">
      <c r="A2899" s="361">
        <v>6434</v>
      </c>
      <c r="B2899" s="362" t="s">
        <v>25359</v>
      </c>
      <c r="C2899" s="363" t="s">
        <v>21681</v>
      </c>
      <c r="D2899" s="364">
        <v>5051.4399999999996</v>
      </c>
      <c r="E2899" s="365" t="s">
        <v>22769</v>
      </c>
    </row>
    <row r="2900" spans="1:5" ht="15" customHeight="1">
      <c r="A2900" s="361">
        <v>6435</v>
      </c>
      <c r="B2900" s="362" t="s">
        <v>25360</v>
      </c>
      <c r="C2900" s="363" t="s">
        <v>21681</v>
      </c>
      <c r="D2900" s="364">
        <v>1916.33</v>
      </c>
      <c r="E2900" s="365" t="s">
        <v>22769</v>
      </c>
    </row>
    <row r="2901" spans="1:5" ht="15" customHeight="1">
      <c r="A2901" s="361">
        <v>6436</v>
      </c>
      <c r="B2901" s="362" t="s">
        <v>25361</v>
      </c>
      <c r="C2901" s="363" t="s">
        <v>21681</v>
      </c>
      <c r="D2901" s="364">
        <v>1994.46</v>
      </c>
      <c r="E2901" s="365" t="s">
        <v>22769</v>
      </c>
    </row>
    <row r="2902" spans="1:5" ht="15" customHeight="1">
      <c r="A2902" s="361">
        <v>6437</v>
      </c>
      <c r="B2902" s="362" t="s">
        <v>25362</v>
      </c>
      <c r="C2902" s="363" t="s">
        <v>21681</v>
      </c>
      <c r="D2902" s="364">
        <v>3462.74</v>
      </c>
      <c r="E2902" s="365" t="s">
        <v>22769</v>
      </c>
    </row>
    <row r="2903" spans="1:5" ht="15" customHeight="1">
      <c r="A2903" s="361">
        <v>6438</v>
      </c>
      <c r="B2903" s="362" t="s">
        <v>25363</v>
      </c>
      <c r="C2903" s="363" t="s">
        <v>21681</v>
      </c>
      <c r="D2903" s="364">
        <v>4975.42</v>
      </c>
      <c r="E2903" s="365" t="s">
        <v>22769</v>
      </c>
    </row>
    <row r="2904" spans="1:5" ht="15" customHeight="1">
      <c r="A2904" s="361">
        <v>6439</v>
      </c>
      <c r="B2904" s="362" t="s">
        <v>25364</v>
      </c>
      <c r="C2904" s="363" t="s">
        <v>21681</v>
      </c>
      <c r="D2904" s="364">
        <v>1341.54</v>
      </c>
      <c r="E2904" s="365" t="s">
        <v>22769</v>
      </c>
    </row>
    <row r="2905" spans="1:5" ht="15" customHeight="1">
      <c r="A2905" s="361">
        <v>6440</v>
      </c>
      <c r="B2905" s="362" t="s">
        <v>25365</v>
      </c>
      <c r="C2905" s="363" t="s">
        <v>21681</v>
      </c>
      <c r="D2905" s="364">
        <v>1916.33</v>
      </c>
      <c r="E2905" s="365" t="s">
        <v>22769</v>
      </c>
    </row>
    <row r="2906" spans="1:5" ht="15" customHeight="1">
      <c r="A2906" s="361">
        <v>6662</v>
      </c>
      <c r="B2906" s="362" t="s">
        <v>25366</v>
      </c>
      <c r="C2906" s="363" t="s">
        <v>21681</v>
      </c>
      <c r="D2906" s="364">
        <v>2.5</v>
      </c>
      <c r="E2906" s="365" t="s">
        <v>22769</v>
      </c>
    </row>
    <row r="2907" spans="1:5" ht="15" customHeight="1">
      <c r="A2907" s="361">
        <v>11348</v>
      </c>
      <c r="B2907" s="362" t="s">
        <v>25367</v>
      </c>
      <c r="C2907" s="363" t="s">
        <v>21681</v>
      </c>
      <c r="D2907" s="364">
        <v>0.65</v>
      </c>
      <c r="E2907" s="365" t="s">
        <v>22769</v>
      </c>
    </row>
    <row r="2908" spans="1:5" ht="15" customHeight="1">
      <c r="A2908" s="361">
        <v>295</v>
      </c>
      <c r="B2908" s="362" t="s">
        <v>25368</v>
      </c>
      <c r="C2908" s="363" t="s">
        <v>21681</v>
      </c>
      <c r="D2908" s="364">
        <v>0.45</v>
      </c>
      <c r="E2908" s="365" t="s">
        <v>22769</v>
      </c>
    </row>
    <row r="2909" spans="1:5" ht="15" customHeight="1">
      <c r="A2909" s="361">
        <v>3289</v>
      </c>
      <c r="B2909" s="362" t="s">
        <v>25369</v>
      </c>
      <c r="C2909" s="363" t="s">
        <v>21681</v>
      </c>
      <c r="D2909" s="364">
        <v>1.65</v>
      </c>
      <c r="E2909" s="365" t="s">
        <v>22769</v>
      </c>
    </row>
    <row r="2910" spans="1:5" ht="15" customHeight="1">
      <c r="A2910" s="361">
        <v>6657</v>
      </c>
      <c r="B2910" s="362" t="s">
        <v>25370</v>
      </c>
      <c r="C2910" s="363" t="s">
        <v>21681</v>
      </c>
      <c r="D2910" s="364">
        <v>68.75</v>
      </c>
      <c r="E2910" s="365" t="s">
        <v>22769</v>
      </c>
    </row>
    <row r="2911" spans="1:5" ht="17.100000000000001" customHeight="1">
      <c r="A2911" s="361">
        <v>13392</v>
      </c>
      <c r="B2911" s="362" t="s">
        <v>22184</v>
      </c>
      <c r="C2911" s="363" t="s">
        <v>21681</v>
      </c>
      <c r="D2911" s="364">
        <v>108.28</v>
      </c>
    </row>
    <row r="2912" spans="1:5" ht="15" customHeight="1">
      <c r="A2912" s="361">
        <v>11268</v>
      </c>
      <c r="B2912" s="362" t="s">
        <v>25371</v>
      </c>
      <c r="C2912" s="363" t="s">
        <v>21681</v>
      </c>
      <c r="D2912" s="364">
        <v>5.54</v>
      </c>
      <c r="E2912" s="365" t="s">
        <v>22769</v>
      </c>
    </row>
    <row r="2913" spans="1:5" ht="15" customHeight="1">
      <c r="A2913" s="361">
        <v>343</v>
      </c>
      <c r="B2913" s="362" t="s">
        <v>25372</v>
      </c>
      <c r="C2913" s="363" t="s">
        <v>21681</v>
      </c>
      <c r="D2913" s="364">
        <v>6.67</v>
      </c>
      <c r="E2913" s="365" t="s">
        <v>22769</v>
      </c>
    </row>
    <row r="2914" spans="1:5" ht="15" customHeight="1">
      <c r="A2914" s="361">
        <v>13475</v>
      </c>
      <c r="B2914" s="362" t="s">
        <v>25373</v>
      </c>
      <c r="C2914" s="363" t="s">
        <v>21681</v>
      </c>
      <c r="D2914" s="364">
        <v>10</v>
      </c>
    </row>
    <row r="2915" spans="1:5" ht="15" customHeight="1">
      <c r="A2915" s="361">
        <v>344</v>
      </c>
      <c r="B2915" s="362" t="s">
        <v>25374</v>
      </c>
      <c r="C2915" s="363" t="s">
        <v>21681</v>
      </c>
      <c r="D2915" s="364">
        <v>15.38</v>
      </c>
      <c r="E2915" s="365" t="s">
        <v>22769</v>
      </c>
    </row>
    <row r="2916" spans="1:5" ht="15" customHeight="1">
      <c r="A2916" s="361">
        <v>2608</v>
      </c>
      <c r="B2916" s="362" t="s">
        <v>25375</v>
      </c>
      <c r="C2916" s="363" t="s">
        <v>21681</v>
      </c>
      <c r="D2916" s="364">
        <v>9.67</v>
      </c>
      <c r="E2916" s="365" t="s">
        <v>22769</v>
      </c>
    </row>
    <row r="2917" spans="1:5" ht="15" customHeight="1">
      <c r="A2917" s="361">
        <v>345</v>
      </c>
      <c r="B2917" s="362" t="s">
        <v>25376</v>
      </c>
      <c r="C2917" s="363" t="s">
        <v>21681</v>
      </c>
      <c r="D2917" s="364">
        <v>9.67</v>
      </c>
      <c r="E2917" s="365" t="s">
        <v>22769</v>
      </c>
    </row>
    <row r="2918" spans="1:5" ht="15" customHeight="1">
      <c r="A2918" s="361">
        <v>346</v>
      </c>
      <c r="B2918" s="362" t="s">
        <v>25377</v>
      </c>
      <c r="C2918" s="363" t="s">
        <v>21681</v>
      </c>
      <c r="D2918" s="364">
        <v>20.010000000000002</v>
      </c>
      <c r="E2918" s="365" t="s">
        <v>22769</v>
      </c>
    </row>
    <row r="2919" spans="1:5" ht="15" customHeight="1">
      <c r="A2919" s="361">
        <v>347</v>
      </c>
      <c r="B2919" s="362" t="s">
        <v>25378</v>
      </c>
      <c r="C2919" s="363" t="s">
        <v>21681</v>
      </c>
      <c r="D2919" s="364">
        <v>20.010000000000002</v>
      </c>
      <c r="E2919" s="365" t="s">
        <v>22769</v>
      </c>
    </row>
    <row r="2920" spans="1:5" ht="15" customHeight="1">
      <c r="A2920" s="361">
        <v>2609</v>
      </c>
      <c r="B2920" s="362" t="s">
        <v>25379</v>
      </c>
      <c r="C2920" s="363" t="s">
        <v>21681</v>
      </c>
      <c r="D2920" s="364">
        <v>20.010000000000002</v>
      </c>
      <c r="E2920" s="365" t="s">
        <v>22769</v>
      </c>
    </row>
    <row r="2921" spans="1:5" ht="15" customHeight="1">
      <c r="A2921" s="361">
        <v>7728</v>
      </c>
      <c r="B2921" s="362" t="s">
        <v>25380</v>
      </c>
      <c r="C2921" s="363" t="s">
        <v>21681</v>
      </c>
      <c r="D2921" s="364">
        <v>15.71</v>
      </c>
      <c r="E2921" s="365" t="s">
        <v>22769</v>
      </c>
    </row>
    <row r="2922" spans="1:5" ht="15" customHeight="1">
      <c r="A2922" s="361">
        <v>348</v>
      </c>
      <c r="B2922" s="362" t="s">
        <v>25381</v>
      </c>
      <c r="C2922" s="363" t="s">
        <v>21681</v>
      </c>
      <c r="D2922" s="364">
        <v>26.85</v>
      </c>
      <c r="E2922" s="365" t="s">
        <v>22769</v>
      </c>
    </row>
    <row r="2923" spans="1:5" ht="15" customHeight="1">
      <c r="A2923" s="361">
        <v>349</v>
      </c>
      <c r="B2923" s="362" t="s">
        <v>25382</v>
      </c>
      <c r="C2923" s="363" t="s">
        <v>21681</v>
      </c>
      <c r="D2923" s="364">
        <v>43.19</v>
      </c>
      <c r="E2923" s="365" t="s">
        <v>22769</v>
      </c>
    </row>
    <row r="2924" spans="1:5" ht="15" customHeight="1">
      <c r="A2924" s="361">
        <v>2607</v>
      </c>
      <c r="B2924" s="362" t="s">
        <v>25383</v>
      </c>
      <c r="C2924" s="363" t="s">
        <v>21681</v>
      </c>
      <c r="D2924" s="364">
        <v>26.85</v>
      </c>
      <c r="E2924" s="365" t="s">
        <v>22769</v>
      </c>
    </row>
    <row r="2925" spans="1:5" ht="15" customHeight="1">
      <c r="A2925" s="361">
        <v>2611</v>
      </c>
      <c r="B2925" s="362" t="s">
        <v>25384</v>
      </c>
      <c r="C2925" s="363" t="s">
        <v>21681</v>
      </c>
      <c r="D2925" s="364">
        <v>21.2</v>
      </c>
      <c r="E2925" s="365" t="s">
        <v>22769</v>
      </c>
    </row>
    <row r="2926" spans="1:5" ht="15" customHeight="1">
      <c r="A2926" s="361">
        <v>2610</v>
      </c>
      <c r="B2926" s="362" t="s">
        <v>25385</v>
      </c>
      <c r="C2926" s="363" t="s">
        <v>21681</v>
      </c>
      <c r="D2926" s="364">
        <v>21.2</v>
      </c>
      <c r="E2926" s="365" t="s">
        <v>22769</v>
      </c>
    </row>
    <row r="2927" spans="1:5" ht="15" customHeight="1">
      <c r="A2927" s="361">
        <v>10258</v>
      </c>
      <c r="B2927" s="362" t="s">
        <v>25386</v>
      </c>
      <c r="C2927" s="363" t="s">
        <v>21681</v>
      </c>
      <c r="D2927" s="364">
        <v>26.85</v>
      </c>
      <c r="E2927" s="365" t="s">
        <v>22769</v>
      </c>
    </row>
    <row r="2928" spans="1:5" ht="15" customHeight="1">
      <c r="A2928" s="361">
        <v>350</v>
      </c>
      <c r="B2928" s="362" t="s">
        <v>25387</v>
      </c>
      <c r="C2928" s="363" t="s">
        <v>21681</v>
      </c>
      <c r="D2928" s="364">
        <v>63.68</v>
      </c>
      <c r="E2928" s="365" t="s">
        <v>22769</v>
      </c>
    </row>
    <row r="2929" spans="1:5" ht="15" customHeight="1">
      <c r="A2929" s="361">
        <v>2606</v>
      </c>
      <c r="B2929" s="362" t="s">
        <v>25388</v>
      </c>
      <c r="C2929" s="363" t="s">
        <v>21681</v>
      </c>
      <c r="D2929" s="364">
        <v>52.85</v>
      </c>
    </row>
    <row r="2930" spans="1:5" ht="15" customHeight="1">
      <c r="A2930" s="361">
        <v>351</v>
      </c>
      <c r="B2930" s="362" t="s">
        <v>25389</v>
      </c>
      <c r="C2930" s="363" t="s">
        <v>21681</v>
      </c>
      <c r="D2930" s="364">
        <v>62.21</v>
      </c>
      <c r="E2930" s="365" t="s">
        <v>22769</v>
      </c>
    </row>
    <row r="2931" spans="1:5" ht="15" customHeight="1">
      <c r="A2931" s="361">
        <v>2605</v>
      </c>
      <c r="B2931" s="362" t="s">
        <v>25390</v>
      </c>
      <c r="C2931" s="363" t="s">
        <v>21681</v>
      </c>
      <c r="D2931" s="364">
        <v>63.68</v>
      </c>
      <c r="E2931" s="365" t="s">
        <v>22769</v>
      </c>
    </row>
    <row r="2932" spans="1:5" ht="15" customHeight="1">
      <c r="A2932" s="361">
        <v>8412</v>
      </c>
      <c r="B2932" s="362" t="s">
        <v>25391</v>
      </c>
      <c r="C2932" s="363" t="s">
        <v>21681</v>
      </c>
      <c r="D2932" s="364">
        <v>117.65</v>
      </c>
      <c r="E2932" s="365" t="s">
        <v>22769</v>
      </c>
    </row>
    <row r="2933" spans="1:5" ht="15" customHeight="1">
      <c r="A2933" s="361">
        <v>352</v>
      </c>
      <c r="B2933" s="362" t="s">
        <v>25392</v>
      </c>
      <c r="C2933" s="363" t="s">
        <v>21681</v>
      </c>
      <c r="D2933" s="364">
        <v>117.65</v>
      </c>
      <c r="E2933" s="365" t="s">
        <v>22769</v>
      </c>
    </row>
    <row r="2934" spans="1:5" ht="15" customHeight="1">
      <c r="A2934" s="361">
        <v>440</v>
      </c>
      <c r="B2934" s="362" t="s">
        <v>25393</v>
      </c>
      <c r="C2934" s="363" t="s">
        <v>21681</v>
      </c>
      <c r="D2934" s="364">
        <v>418</v>
      </c>
      <c r="E2934" s="365" t="s">
        <v>22769</v>
      </c>
    </row>
    <row r="2935" spans="1:5" ht="15" customHeight="1">
      <c r="A2935" s="361">
        <v>441</v>
      </c>
      <c r="B2935" s="362" t="s">
        <v>25394</v>
      </c>
      <c r="C2935" s="363" t="s">
        <v>21681</v>
      </c>
      <c r="D2935" s="364">
        <v>5.15</v>
      </c>
      <c r="E2935" s="365" t="s">
        <v>22769</v>
      </c>
    </row>
    <row r="2936" spans="1:5" ht="15" customHeight="1">
      <c r="A2936" s="361">
        <v>444</v>
      </c>
      <c r="B2936" s="362" t="s">
        <v>25395</v>
      </c>
      <c r="C2936" s="363" t="s">
        <v>21681</v>
      </c>
      <c r="D2936" s="364">
        <v>1435</v>
      </c>
      <c r="E2936" s="365" t="s">
        <v>22769</v>
      </c>
    </row>
    <row r="2937" spans="1:5" ht="15" customHeight="1">
      <c r="A2937" s="361">
        <v>9290</v>
      </c>
      <c r="B2937" s="362" t="s">
        <v>25396</v>
      </c>
      <c r="C2937" s="363" t="s">
        <v>21681</v>
      </c>
      <c r="D2937" s="364">
        <v>1893.87</v>
      </c>
    </row>
    <row r="2938" spans="1:5" ht="15" customHeight="1">
      <c r="A2938" s="361">
        <v>486</v>
      </c>
      <c r="B2938" s="362" t="s">
        <v>25397</v>
      </c>
      <c r="C2938" s="363" t="s">
        <v>21681</v>
      </c>
      <c r="D2938" s="364">
        <v>34.71</v>
      </c>
      <c r="E2938" s="365" t="s">
        <v>22769</v>
      </c>
    </row>
    <row r="2939" spans="1:5" ht="15" customHeight="1">
      <c r="A2939" s="361">
        <v>445</v>
      </c>
      <c r="B2939" s="362" t="s">
        <v>25398</v>
      </c>
      <c r="C2939" s="363" t="s">
        <v>21681</v>
      </c>
      <c r="D2939" s="364">
        <v>42.5</v>
      </c>
      <c r="E2939" s="365" t="s">
        <v>22769</v>
      </c>
    </row>
    <row r="2940" spans="1:5" ht="15" customHeight="1">
      <c r="A2940" s="361">
        <v>485</v>
      </c>
      <c r="B2940" s="362" t="s">
        <v>25399</v>
      </c>
      <c r="C2940" s="363" t="s">
        <v>21681</v>
      </c>
      <c r="D2940" s="364">
        <v>81</v>
      </c>
      <c r="E2940" s="365" t="s">
        <v>22769</v>
      </c>
    </row>
    <row r="2941" spans="1:5" ht="17.100000000000001" customHeight="1">
      <c r="A2941" s="361">
        <v>453</v>
      </c>
      <c r="B2941" s="362" t="s">
        <v>25400</v>
      </c>
      <c r="C2941" s="363" t="s">
        <v>21681</v>
      </c>
      <c r="D2941" s="364">
        <v>94.36</v>
      </c>
      <c r="E2941" s="365" t="s">
        <v>22769</v>
      </c>
    </row>
    <row r="2942" spans="1:5" ht="17.100000000000001" customHeight="1">
      <c r="A2942" s="361">
        <v>455</v>
      </c>
      <c r="B2942" s="362" t="s">
        <v>25401</v>
      </c>
      <c r="C2942" s="363" t="s">
        <v>21681</v>
      </c>
      <c r="D2942" s="364">
        <v>209</v>
      </c>
      <c r="E2942" s="365" t="s">
        <v>22769</v>
      </c>
    </row>
    <row r="2943" spans="1:5" ht="17.100000000000001" customHeight="1">
      <c r="A2943" s="361">
        <v>429</v>
      </c>
      <c r="B2943" s="362" t="s">
        <v>25402</v>
      </c>
      <c r="C2943" s="363" t="s">
        <v>21681</v>
      </c>
      <c r="D2943" s="364">
        <v>346.34</v>
      </c>
      <c r="E2943" s="365" t="s">
        <v>22769</v>
      </c>
    </row>
    <row r="2944" spans="1:5" ht="17.100000000000001" customHeight="1">
      <c r="A2944" s="361">
        <v>456</v>
      </c>
      <c r="B2944" s="362" t="s">
        <v>25403</v>
      </c>
      <c r="C2944" s="363" t="s">
        <v>21681</v>
      </c>
      <c r="D2944" s="364">
        <v>517.77</v>
      </c>
      <c r="E2944" s="365" t="s">
        <v>22769</v>
      </c>
    </row>
    <row r="2945" spans="1:5" ht="17.100000000000001" customHeight="1">
      <c r="A2945" s="361">
        <v>4902</v>
      </c>
      <c r="B2945" s="362" t="s">
        <v>25404</v>
      </c>
      <c r="C2945" s="363" t="s">
        <v>21681</v>
      </c>
      <c r="D2945" s="364">
        <v>1041.58</v>
      </c>
      <c r="E2945" s="365" t="s">
        <v>22769</v>
      </c>
    </row>
    <row r="2946" spans="1:5" ht="17.100000000000001" customHeight="1">
      <c r="A2946" s="361">
        <v>457</v>
      </c>
      <c r="B2946" s="362" t="s">
        <v>25405</v>
      </c>
      <c r="C2946" s="363" t="s">
        <v>21681</v>
      </c>
      <c r="D2946" s="364">
        <v>1235</v>
      </c>
      <c r="E2946" s="365" t="s">
        <v>22769</v>
      </c>
    </row>
    <row r="2947" spans="1:5" ht="17.100000000000001" customHeight="1">
      <c r="A2947" s="361">
        <v>454</v>
      </c>
      <c r="B2947" s="362" t="s">
        <v>25406</v>
      </c>
      <c r="C2947" s="363" t="s">
        <v>21681</v>
      </c>
      <c r="D2947" s="364">
        <v>151</v>
      </c>
      <c r="E2947" s="365" t="s">
        <v>22769</v>
      </c>
    </row>
    <row r="2948" spans="1:5" ht="15" customHeight="1">
      <c r="A2948" s="361">
        <v>513</v>
      </c>
      <c r="B2948" s="362" t="s">
        <v>25407</v>
      </c>
      <c r="C2948" s="363" t="s">
        <v>21681</v>
      </c>
      <c r="D2948" s="364">
        <v>5.22</v>
      </c>
      <c r="E2948" s="365" t="s">
        <v>22769</v>
      </c>
    </row>
    <row r="2949" spans="1:5" ht="15" customHeight="1">
      <c r="A2949" s="361">
        <v>514</v>
      </c>
      <c r="B2949" s="362" t="s">
        <v>25408</v>
      </c>
      <c r="C2949" s="363" t="s">
        <v>21681</v>
      </c>
      <c r="D2949" s="364">
        <v>6.75</v>
      </c>
      <c r="E2949" s="365" t="s">
        <v>22769</v>
      </c>
    </row>
    <row r="2950" spans="1:5" ht="15" customHeight="1">
      <c r="A2950" s="361">
        <v>515</v>
      </c>
      <c r="B2950" s="362" t="s">
        <v>25409</v>
      </c>
      <c r="C2950" s="363" t="s">
        <v>21681</v>
      </c>
      <c r="D2950" s="364">
        <v>9.84</v>
      </c>
      <c r="E2950" s="365" t="s">
        <v>22769</v>
      </c>
    </row>
    <row r="2951" spans="1:5" ht="15" customHeight="1">
      <c r="A2951" s="361">
        <v>516</v>
      </c>
      <c r="B2951" s="362" t="s">
        <v>25410</v>
      </c>
      <c r="C2951" s="363" t="s">
        <v>21681</v>
      </c>
      <c r="D2951" s="364">
        <v>15.02</v>
      </c>
      <c r="E2951" s="365" t="s">
        <v>22769</v>
      </c>
    </row>
    <row r="2952" spans="1:5" ht="15" customHeight="1">
      <c r="A2952" s="361">
        <v>517</v>
      </c>
      <c r="B2952" s="362" t="s">
        <v>25411</v>
      </c>
      <c r="C2952" s="363" t="s">
        <v>21681</v>
      </c>
      <c r="D2952" s="364">
        <v>18.54</v>
      </c>
      <c r="E2952" s="365" t="s">
        <v>22769</v>
      </c>
    </row>
    <row r="2953" spans="1:5" ht="15" customHeight="1">
      <c r="A2953" s="361">
        <v>518</v>
      </c>
      <c r="B2953" s="362" t="s">
        <v>25412</v>
      </c>
      <c r="C2953" s="363" t="s">
        <v>21681</v>
      </c>
      <c r="D2953" s="364">
        <v>26.78</v>
      </c>
      <c r="E2953" s="365" t="s">
        <v>22769</v>
      </c>
    </row>
    <row r="2954" spans="1:5" ht="15" customHeight="1">
      <c r="A2954" s="361">
        <v>519</v>
      </c>
      <c r="B2954" s="362" t="s">
        <v>25413</v>
      </c>
      <c r="C2954" s="363" t="s">
        <v>21681</v>
      </c>
      <c r="D2954" s="364">
        <v>48.31</v>
      </c>
      <c r="E2954" s="365" t="s">
        <v>22769</v>
      </c>
    </row>
    <row r="2955" spans="1:5" ht="15" customHeight="1">
      <c r="A2955" s="361">
        <v>520</v>
      </c>
      <c r="B2955" s="362" t="s">
        <v>25414</v>
      </c>
      <c r="C2955" s="363" t="s">
        <v>21681</v>
      </c>
      <c r="D2955" s="364">
        <v>68.86</v>
      </c>
      <c r="E2955" s="365" t="s">
        <v>22769</v>
      </c>
    </row>
    <row r="2956" spans="1:5" ht="15" customHeight="1">
      <c r="A2956" s="361">
        <v>521</v>
      </c>
      <c r="B2956" s="362" t="s">
        <v>25415</v>
      </c>
      <c r="C2956" s="363" t="s">
        <v>21681</v>
      </c>
      <c r="D2956" s="364">
        <v>115.19</v>
      </c>
      <c r="E2956" s="365" t="s">
        <v>22769</v>
      </c>
    </row>
    <row r="2957" spans="1:5" ht="15" customHeight="1">
      <c r="A2957" s="361">
        <v>522</v>
      </c>
      <c r="B2957" s="362" t="s">
        <v>25416</v>
      </c>
      <c r="C2957" s="363" t="s">
        <v>21681</v>
      </c>
      <c r="D2957" s="364">
        <v>171.29</v>
      </c>
    </row>
    <row r="2958" spans="1:5" ht="15" customHeight="1">
      <c r="A2958" s="361">
        <v>4643</v>
      </c>
      <c r="B2958" s="362" t="s">
        <v>25417</v>
      </c>
      <c r="C2958" s="363" t="s">
        <v>21681</v>
      </c>
      <c r="D2958" s="364">
        <v>27.23</v>
      </c>
    </row>
    <row r="2959" spans="1:5" ht="15" customHeight="1">
      <c r="A2959" s="361">
        <v>10507</v>
      </c>
      <c r="B2959" s="362" t="s">
        <v>25418</v>
      </c>
      <c r="C2959" s="363" t="s">
        <v>21681</v>
      </c>
      <c r="D2959" s="364">
        <v>27.93</v>
      </c>
    </row>
    <row r="2960" spans="1:5" ht="15" customHeight="1">
      <c r="A2960" s="361">
        <v>4628</v>
      </c>
      <c r="B2960" s="362" t="s">
        <v>25419</v>
      </c>
      <c r="C2960" s="363" t="s">
        <v>21681</v>
      </c>
      <c r="D2960" s="364">
        <v>35.51</v>
      </c>
    </row>
    <row r="2961" spans="1:5" ht="15" customHeight="1">
      <c r="A2961" s="361">
        <v>7864</v>
      </c>
      <c r="B2961" s="362" t="s">
        <v>25420</v>
      </c>
      <c r="C2961" s="363" t="s">
        <v>21681</v>
      </c>
      <c r="D2961" s="364">
        <v>5.81</v>
      </c>
      <c r="E2961" s="365" t="s">
        <v>22769</v>
      </c>
    </row>
    <row r="2962" spans="1:5" ht="15" customHeight="1">
      <c r="A2962" s="361">
        <v>8675</v>
      </c>
      <c r="B2962" s="362" t="s">
        <v>25421</v>
      </c>
      <c r="C2962" s="363" t="s">
        <v>21681</v>
      </c>
      <c r="D2962" s="364">
        <v>5.96</v>
      </c>
      <c r="E2962" s="365" t="s">
        <v>22769</v>
      </c>
    </row>
    <row r="2963" spans="1:5" ht="15" customHeight="1">
      <c r="A2963" s="361">
        <v>4310</v>
      </c>
      <c r="B2963" s="362" t="s">
        <v>25422</v>
      </c>
      <c r="C2963" s="363" t="s">
        <v>21681</v>
      </c>
      <c r="D2963" s="364">
        <v>3.7</v>
      </c>
      <c r="E2963" s="365" t="s">
        <v>22769</v>
      </c>
    </row>
    <row r="2964" spans="1:5" ht="15" customHeight="1">
      <c r="A2964" s="361">
        <v>9482</v>
      </c>
      <c r="B2964" s="362" t="s">
        <v>25423</v>
      </c>
      <c r="C2964" s="363" t="s">
        <v>21681</v>
      </c>
      <c r="D2964" s="364">
        <v>139.9</v>
      </c>
    </row>
    <row r="2965" spans="1:5" ht="17.100000000000001" customHeight="1">
      <c r="A2965" s="361">
        <v>689</v>
      </c>
      <c r="B2965" s="362" t="s">
        <v>25424</v>
      </c>
      <c r="C2965" s="363" t="s">
        <v>21691</v>
      </c>
      <c r="D2965" s="364">
        <v>17.600000000000001</v>
      </c>
      <c r="E2965" s="365" t="s">
        <v>22769</v>
      </c>
    </row>
    <row r="2966" spans="1:5" ht="15" customHeight="1">
      <c r="A2966" s="361">
        <v>13393</v>
      </c>
      <c r="B2966" s="362" t="s">
        <v>25425</v>
      </c>
      <c r="C2966" s="363" t="s">
        <v>21691</v>
      </c>
      <c r="D2966" s="364">
        <v>177.78</v>
      </c>
    </row>
    <row r="2967" spans="1:5" ht="15" customHeight="1">
      <c r="A2967" s="361">
        <v>746</v>
      </c>
      <c r="B2967" s="362" t="s">
        <v>25426</v>
      </c>
      <c r="C2967" s="363" t="s">
        <v>21681</v>
      </c>
      <c r="D2967" s="364">
        <v>14.44</v>
      </c>
      <c r="E2967" s="365" t="s">
        <v>22769</v>
      </c>
    </row>
    <row r="2968" spans="1:5" ht="15" customHeight="1">
      <c r="A2968" s="361">
        <v>747</v>
      </c>
      <c r="B2968" s="362" t="s">
        <v>25427</v>
      </c>
      <c r="C2968" s="363" t="s">
        <v>21681</v>
      </c>
      <c r="D2968" s="364">
        <v>20.77</v>
      </c>
      <c r="E2968" s="365" t="s">
        <v>22769</v>
      </c>
    </row>
    <row r="2969" spans="1:5" ht="15" customHeight="1">
      <c r="A2969" s="361">
        <v>748</v>
      </c>
      <c r="B2969" s="362" t="s">
        <v>25428</v>
      </c>
      <c r="C2969" s="363" t="s">
        <v>21681</v>
      </c>
      <c r="D2969" s="364">
        <v>31.59</v>
      </c>
      <c r="E2969" s="365" t="s">
        <v>22769</v>
      </c>
    </row>
    <row r="2970" spans="1:5" ht="15" customHeight="1">
      <c r="A2970" s="361">
        <v>749</v>
      </c>
      <c r="B2970" s="362" t="s">
        <v>25429</v>
      </c>
      <c r="C2970" s="363" t="s">
        <v>21681</v>
      </c>
      <c r="D2970" s="364">
        <v>48.48</v>
      </c>
      <c r="E2970" s="365" t="s">
        <v>22769</v>
      </c>
    </row>
    <row r="2971" spans="1:5" ht="15" customHeight="1">
      <c r="A2971" s="361">
        <v>750</v>
      </c>
      <c r="B2971" s="362" t="s">
        <v>25430</v>
      </c>
      <c r="C2971" s="363" t="s">
        <v>21681</v>
      </c>
      <c r="D2971" s="364">
        <v>61.32</v>
      </c>
      <c r="E2971" s="365" t="s">
        <v>22769</v>
      </c>
    </row>
    <row r="2972" spans="1:5" ht="15" customHeight="1">
      <c r="A2972" s="361">
        <v>751</v>
      </c>
      <c r="B2972" s="362" t="s">
        <v>25431</v>
      </c>
      <c r="C2972" s="363" t="s">
        <v>21681</v>
      </c>
      <c r="D2972" s="364">
        <v>96.04</v>
      </c>
      <c r="E2972" s="365" t="s">
        <v>22769</v>
      </c>
    </row>
    <row r="2973" spans="1:5" ht="15" customHeight="1">
      <c r="A2973" s="361">
        <v>752</v>
      </c>
      <c r="B2973" s="362" t="s">
        <v>25432</v>
      </c>
      <c r="C2973" s="363" t="s">
        <v>21681</v>
      </c>
      <c r="D2973" s="364">
        <v>173.15</v>
      </c>
      <c r="E2973" s="365" t="s">
        <v>22769</v>
      </c>
    </row>
    <row r="2974" spans="1:5" ht="15" customHeight="1">
      <c r="A2974" s="361">
        <v>753</v>
      </c>
      <c r="B2974" s="362" t="s">
        <v>25433</v>
      </c>
      <c r="C2974" s="363" t="s">
        <v>21681</v>
      </c>
      <c r="D2974" s="364">
        <v>242.44</v>
      </c>
      <c r="E2974" s="365" t="s">
        <v>22769</v>
      </c>
    </row>
    <row r="2975" spans="1:5" ht="15" customHeight="1">
      <c r="A2975" s="361">
        <v>754</v>
      </c>
      <c r="B2975" s="362" t="s">
        <v>25434</v>
      </c>
      <c r="C2975" s="363" t="s">
        <v>21681</v>
      </c>
      <c r="D2975" s="364">
        <v>579.95000000000005</v>
      </c>
      <c r="E2975" s="365" t="s">
        <v>22769</v>
      </c>
    </row>
    <row r="2976" spans="1:5" ht="15" customHeight="1">
      <c r="A2976" s="361">
        <v>755</v>
      </c>
      <c r="B2976" s="362" t="s">
        <v>25435</v>
      </c>
      <c r="C2976" s="363" t="s">
        <v>21681</v>
      </c>
      <c r="D2976" s="364">
        <v>316.48</v>
      </c>
    </row>
    <row r="2977" spans="1:5" ht="15" customHeight="1">
      <c r="A2977" s="361">
        <v>765</v>
      </c>
      <c r="B2977" s="362" t="s">
        <v>25436</v>
      </c>
      <c r="C2977" s="363" t="s">
        <v>21681</v>
      </c>
      <c r="D2977" s="364">
        <v>14.93</v>
      </c>
      <c r="E2977" s="365" t="s">
        <v>22769</v>
      </c>
    </row>
    <row r="2978" spans="1:5" ht="15" customHeight="1">
      <c r="A2978" s="361">
        <v>766</v>
      </c>
      <c r="B2978" s="362" t="s">
        <v>25437</v>
      </c>
      <c r="C2978" s="363" t="s">
        <v>21681</v>
      </c>
      <c r="D2978" s="364">
        <v>21.25</v>
      </c>
      <c r="E2978" s="365" t="s">
        <v>22769</v>
      </c>
    </row>
    <row r="2979" spans="1:5" ht="15" customHeight="1">
      <c r="A2979" s="361">
        <v>767</v>
      </c>
      <c r="B2979" s="362" t="s">
        <v>25438</v>
      </c>
      <c r="C2979" s="363" t="s">
        <v>21681</v>
      </c>
      <c r="D2979" s="364">
        <v>34.28</v>
      </c>
      <c r="E2979" s="365" t="s">
        <v>22769</v>
      </c>
    </row>
    <row r="2980" spans="1:5" ht="15" customHeight="1">
      <c r="A2980" s="361">
        <v>768</v>
      </c>
      <c r="B2980" s="362" t="s">
        <v>25439</v>
      </c>
      <c r="C2980" s="363" t="s">
        <v>21681</v>
      </c>
      <c r="D2980" s="364">
        <v>59.07</v>
      </c>
      <c r="E2980" s="365" t="s">
        <v>22769</v>
      </c>
    </row>
    <row r="2981" spans="1:5" ht="15" customHeight="1">
      <c r="A2981" s="361">
        <v>769</v>
      </c>
      <c r="B2981" s="362" t="s">
        <v>25440</v>
      </c>
      <c r="C2981" s="363" t="s">
        <v>21681</v>
      </c>
      <c r="D2981" s="364">
        <v>71.91</v>
      </c>
      <c r="E2981" s="365" t="s">
        <v>22769</v>
      </c>
    </row>
    <row r="2982" spans="1:5" ht="15" customHeight="1">
      <c r="A2982" s="361">
        <v>770</v>
      </c>
      <c r="B2982" s="362" t="s">
        <v>25441</v>
      </c>
      <c r="C2982" s="363" t="s">
        <v>21681</v>
      </c>
      <c r="D2982" s="364">
        <v>120.54</v>
      </c>
      <c r="E2982" s="365" t="s">
        <v>22769</v>
      </c>
    </row>
    <row r="2983" spans="1:5" ht="15" customHeight="1">
      <c r="A2983" s="361">
        <v>771</v>
      </c>
      <c r="B2983" s="362" t="s">
        <v>25442</v>
      </c>
      <c r="C2983" s="363" t="s">
        <v>21681</v>
      </c>
      <c r="D2983" s="364">
        <v>202.52</v>
      </c>
      <c r="E2983" s="365" t="s">
        <v>22769</v>
      </c>
    </row>
    <row r="2984" spans="1:5" ht="15" customHeight="1">
      <c r="A2984" s="361">
        <v>772</v>
      </c>
      <c r="B2984" s="362" t="s">
        <v>25443</v>
      </c>
      <c r="C2984" s="363" t="s">
        <v>21681</v>
      </c>
      <c r="D2984" s="364">
        <v>289.64</v>
      </c>
      <c r="E2984" s="365" t="s">
        <v>22769</v>
      </c>
    </row>
    <row r="2985" spans="1:5" ht="15" customHeight="1">
      <c r="A2985" s="361">
        <v>773</v>
      </c>
      <c r="B2985" s="362" t="s">
        <v>25444</v>
      </c>
      <c r="C2985" s="363" t="s">
        <v>21681</v>
      </c>
      <c r="D2985" s="364">
        <v>580.66999999999996</v>
      </c>
      <c r="E2985" s="365" t="s">
        <v>22769</v>
      </c>
    </row>
    <row r="2986" spans="1:5" ht="15" customHeight="1">
      <c r="A2986" s="361">
        <v>774</v>
      </c>
      <c r="B2986" s="362" t="s">
        <v>25445</v>
      </c>
      <c r="C2986" s="363" t="s">
        <v>21681</v>
      </c>
      <c r="D2986" s="364">
        <v>1717.47</v>
      </c>
      <c r="E2986" s="365" t="s">
        <v>22769</v>
      </c>
    </row>
    <row r="2987" spans="1:5" ht="15" customHeight="1">
      <c r="A2987" s="361">
        <v>3844</v>
      </c>
      <c r="B2987" s="362" t="s">
        <v>25446</v>
      </c>
      <c r="C2987" s="363" t="s">
        <v>21681</v>
      </c>
      <c r="D2987" s="364">
        <v>472.45</v>
      </c>
      <c r="E2987" s="365" t="s">
        <v>22769</v>
      </c>
    </row>
    <row r="2988" spans="1:5" ht="15" customHeight="1">
      <c r="A2988" s="361">
        <v>3976</v>
      </c>
      <c r="B2988" s="362" t="s">
        <v>25447</v>
      </c>
      <c r="C2988" s="363" t="s">
        <v>21681</v>
      </c>
      <c r="D2988" s="364">
        <v>576</v>
      </c>
      <c r="E2988" s="365" t="s">
        <v>22769</v>
      </c>
    </row>
    <row r="2989" spans="1:5" ht="15" customHeight="1">
      <c r="A2989" s="361">
        <v>3977</v>
      </c>
      <c r="B2989" s="362" t="s">
        <v>22191</v>
      </c>
      <c r="C2989" s="363" t="s">
        <v>21681</v>
      </c>
      <c r="D2989" s="364">
        <v>691</v>
      </c>
      <c r="E2989" s="365" t="s">
        <v>22769</v>
      </c>
    </row>
    <row r="2990" spans="1:5" ht="15" customHeight="1">
      <c r="A2990" s="361">
        <v>3836</v>
      </c>
      <c r="B2990" s="362" t="s">
        <v>22192</v>
      </c>
      <c r="C2990" s="363" t="s">
        <v>21681</v>
      </c>
      <c r="D2990" s="364">
        <v>228</v>
      </c>
      <c r="E2990" s="365" t="s">
        <v>22769</v>
      </c>
    </row>
    <row r="2991" spans="1:5" ht="15" customHeight="1">
      <c r="A2991" s="361">
        <v>3974</v>
      </c>
      <c r="B2991" s="362" t="s">
        <v>22193</v>
      </c>
      <c r="C2991" s="363" t="s">
        <v>21681</v>
      </c>
      <c r="D2991" s="364">
        <v>177</v>
      </c>
      <c r="E2991" s="365" t="s">
        <v>22769</v>
      </c>
    </row>
    <row r="2992" spans="1:5" ht="15" customHeight="1">
      <c r="A2992" s="361">
        <v>3973</v>
      </c>
      <c r="B2992" s="362" t="s">
        <v>22194</v>
      </c>
      <c r="C2992" s="363" t="s">
        <v>21681</v>
      </c>
      <c r="D2992" s="364">
        <v>148.9</v>
      </c>
      <c r="E2992" s="365" t="s">
        <v>22769</v>
      </c>
    </row>
    <row r="2993" spans="1:5" ht="15" customHeight="1">
      <c r="A2993" s="361">
        <v>3971</v>
      </c>
      <c r="B2993" s="362" t="s">
        <v>22195</v>
      </c>
      <c r="C2993" s="363" t="s">
        <v>21681</v>
      </c>
      <c r="D2993" s="364">
        <v>84.6</v>
      </c>
      <c r="E2993" s="365" t="s">
        <v>22769</v>
      </c>
    </row>
    <row r="2994" spans="1:5" ht="15" customHeight="1">
      <c r="A2994" s="361">
        <v>3845</v>
      </c>
      <c r="B2994" s="362" t="s">
        <v>25448</v>
      </c>
      <c r="C2994" s="363" t="s">
        <v>21681</v>
      </c>
      <c r="D2994" s="364">
        <v>781.2</v>
      </c>
      <c r="E2994" s="365" t="s">
        <v>22769</v>
      </c>
    </row>
    <row r="2995" spans="1:5" ht="15" customHeight="1">
      <c r="A2995" s="361">
        <v>3975</v>
      </c>
      <c r="B2995" s="362" t="s">
        <v>22196</v>
      </c>
      <c r="C2995" s="363" t="s">
        <v>21681</v>
      </c>
      <c r="D2995" s="364">
        <v>339.85</v>
      </c>
      <c r="E2995" s="365" t="s">
        <v>22769</v>
      </c>
    </row>
    <row r="2996" spans="1:5" ht="15" customHeight="1">
      <c r="A2996" s="361">
        <v>3978</v>
      </c>
      <c r="B2996" s="362" t="s">
        <v>25449</v>
      </c>
      <c r="C2996" s="363" t="s">
        <v>21681</v>
      </c>
      <c r="D2996" s="364">
        <v>1084</v>
      </c>
      <c r="E2996" s="365" t="s">
        <v>22769</v>
      </c>
    </row>
    <row r="2997" spans="1:5" ht="15" customHeight="1">
      <c r="A2997" s="361">
        <v>3972</v>
      </c>
      <c r="B2997" s="362" t="s">
        <v>22197</v>
      </c>
      <c r="C2997" s="363" t="s">
        <v>21681</v>
      </c>
      <c r="D2997" s="364">
        <v>109.5</v>
      </c>
      <c r="E2997" s="365" t="s">
        <v>22769</v>
      </c>
    </row>
    <row r="2998" spans="1:5" ht="15" customHeight="1">
      <c r="A2998" s="361">
        <v>3308</v>
      </c>
      <c r="B2998" s="362" t="s">
        <v>25450</v>
      </c>
      <c r="C2998" s="363" t="s">
        <v>21681</v>
      </c>
      <c r="D2998" s="364">
        <v>1568</v>
      </c>
      <c r="E2998" s="365" t="s">
        <v>22769</v>
      </c>
    </row>
    <row r="2999" spans="1:5" ht="15" customHeight="1">
      <c r="A2999" s="361">
        <v>9330</v>
      </c>
      <c r="B2999" s="362" t="s">
        <v>22198</v>
      </c>
      <c r="C2999" s="363" t="s">
        <v>21691</v>
      </c>
      <c r="D2999" s="364">
        <v>80.760000000000005</v>
      </c>
    </row>
    <row r="3000" spans="1:5" ht="15" customHeight="1">
      <c r="A3000" s="361">
        <v>9331</v>
      </c>
      <c r="B3000" s="362" t="s">
        <v>22199</v>
      </c>
      <c r="C3000" s="363" t="s">
        <v>21691</v>
      </c>
      <c r="D3000" s="364">
        <v>172.5</v>
      </c>
      <c r="E3000" s="365" t="s">
        <v>22769</v>
      </c>
    </row>
    <row r="3001" spans="1:5" ht="15" customHeight="1">
      <c r="A3001" s="361">
        <v>868</v>
      </c>
      <c r="B3001" s="362" t="s">
        <v>25451</v>
      </c>
      <c r="C3001" s="363" t="s">
        <v>21691</v>
      </c>
      <c r="D3001" s="364">
        <v>9.66</v>
      </c>
      <c r="E3001" s="365" t="s">
        <v>22769</v>
      </c>
    </row>
    <row r="3002" spans="1:5" ht="15" customHeight="1">
      <c r="A3002" s="361">
        <v>12378</v>
      </c>
      <c r="B3002" s="362" t="s">
        <v>22200</v>
      </c>
      <c r="C3002" s="363" t="s">
        <v>21691</v>
      </c>
      <c r="D3002" s="364">
        <v>194.17</v>
      </c>
      <c r="E3002" s="365" t="s">
        <v>22769</v>
      </c>
    </row>
    <row r="3003" spans="1:5" ht="15" customHeight="1">
      <c r="A3003" s="361">
        <v>869</v>
      </c>
      <c r="B3003" s="362" t="s">
        <v>25452</v>
      </c>
      <c r="C3003" s="363" t="s">
        <v>21691</v>
      </c>
      <c r="D3003" s="364">
        <v>34.08</v>
      </c>
      <c r="E3003" s="365" t="s">
        <v>22769</v>
      </c>
    </row>
    <row r="3004" spans="1:5" ht="34.15" customHeight="1">
      <c r="A3004" s="361">
        <v>10084</v>
      </c>
      <c r="B3004" s="362" t="s">
        <v>25453</v>
      </c>
      <c r="C3004" s="363" t="s">
        <v>21691</v>
      </c>
      <c r="D3004" s="364">
        <v>1739.82</v>
      </c>
    </row>
    <row r="3005" spans="1:5" ht="25.5" customHeight="1">
      <c r="A3005" s="361">
        <v>10083</v>
      </c>
      <c r="B3005" s="362" t="s">
        <v>25454</v>
      </c>
      <c r="C3005" s="363" t="s">
        <v>21691</v>
      </c>
      <c r="D3005" s="364">
        <v>995.32</v>
      </c>
    </row>
    <row r="3006" spans="1:5" ht="15" customHeight="1">
      <c r="A3006" s="361">
        <v>986</v>
      </c>
      <c r="B3006" s="362" t="s">
        <v>25455</v>
      </c>
      <c r="C3006" s="363" t="s">
        <v>21681</v>
      </c>
      <c r="D3006" s="364">
        <v>24.28</v>
      </c>
      <c r="E3006" s="365" t="s">
        <v>22769</v>
      </c>
    </row>
    <row r="3007" spans="1:5" ht="15" customHeight="1">
      <c r="A3007" s="361">
        <v>987</v>
      </c>
      <c r="B3007" s="362" t="s">
        <v>25456</v>
      </c>
      <c r="C3007" s="363" t="s">
        <v>21681</v>
      </c>
      <c r="D3007" s="364">
        <v>29.19</v>
      </c>
      <c r="E3007" s="365" t="s">
        <v>22769</v>
      </c>
    </row>
    <row r="3008" spans="1:5" ht="15" customHeight="1">
      <c r="A3008" s="361">
        <v>988</v>
      </c>
      <c r="B3008" s="362" t="s">
        <v>25457</v>
      </c>
      <c r="C3008" s="363" t="s">
        <v>21681</v>
      </c>
      <c r="D3008" s="364">
        <v>40.6</v>
      </c>
      <c r="E3008" s="365" t="s">
        <v>22769</v>
      </c>
    </row>
    <row r="3009" spans="1:5" ht="15" customHeight="1">
      <c r="A3009" s="361">
        <v>989</v>
      </c>
      <c r="B3009" s="362" t="s">
        <v>25458</v>
      </c>
      <c r="C3009" s="363" t="s">
        <v>21681</v>
      </c>
      <c r="D3009" s="364">
        <v>51.1</v>
      </c>
      <c r="E3009" s="365" t="s">
        <v>22769</v>
      </c>
    </row>
    <row r="3010" spans="1:5" ht="15" customHeight="1">
      <c r="A3010" s="361">
        <v>990</v>
      </c>
      <c r="B3010" s="362" t="s">
        <v>25459</v>
      </c>
      <c r="C3010" s="363" t="s">
        <v>21681</v>
      </c>
      <c r="D3010" s="364">
        <v>60.66</v>
      </c>
      <c r="E3010" s="365" t="s">
        <v>22769</v>
      </c>
    </row>
    <row r="3011" spans="1:5" ht="15" customHeight="1">
      <c r="A3011" s="361">
        <v>991</v>
      </c>
      <c r="B3011" s="362" t="s">
        <v>25460</v>
      </c>
      <c r="C3011" s="363" t="s">
        <v>21681</v>
      </c>
      <c r="D3011" s="364">
        <v>95.34</v>
      </c>
      <c r="E3011" s="365" t="s">
        <v>22769</v>
      </c>
    </row>
    <row r="3012" spans="1:5" ht="15" customHeight="1">
      <c r="A3012" s="361">
        <v>992</v>
      </c>
      <c r="B3012" s="362" t="s">
        <v>25461</v>
      </c>
      <c r="C3012" s="363" t="s">
        <v>21681</v>
      </c>
      <c r="D3012" s="364">
        <v>128.91</v>
      </c>
      <c r="E3012" s="365" t="s">
        <v>22769</v>
      </c>
    </row>
    <row r="3013" spans="1:5" ht="15" customHeight="1">
      <c r="A3013" s="361">
        <v>993</v>
      </c>
      <c r="B3013" s="362" t="s">
        <v>25462</v>
      </c>
      <c r="C3013" s="363" t="s">
        <v>21681</v>
      </c>
      <c r="D3013" s="364">
        <v>190.58</v>
      </c>
      <c r="E3013" s="365" t="s">
        <v>22769</v>
      </c>
    </row>
    <row r="3014" spans="1:5" ht="15" customHeight="1">
      <c r="A3014" s="361">
        <v>994</v>
      </c>
      <c r="B3014" s="362" t="s">
        <v>25463</v>
      </c>
      <c r="C3014" s="363" t="s">
        <v>21681</v>
      </c>
      <c r="D3014" s="364">
        <v>320.18</v>
      </c>
      <c r="E3014" s="365" t="s">
        <v>22769</v>
      </c>
    </row>
    <row r="3015" spans="1:5" ht="15" customHeight="1">
      <c r="A3015" s="361">
        <v>985</v>
      </c>
      <c r="B3015" s="362" t="s">
        <v>25464</v>
      </c>
      <c r="C3015" s="363" t="s">
        <v>21681</v>
      </c>
      <c r="D3015" s="364">
        <v>17.77</v>
      </c>
      <c r="E3015" s="365" t="s">
        <v>22769</v>
      </c>
    </row>
    <row r="3016" spans="1:5" ht="15" customHeight="1">
      <c r="A3016" s="361">
        <v>11356</v>
      </c>
      <c r="B3016" s="362" t="s">
        <v>25465</v>
      </c>
      <c r="C3016" s="363" t="s">
        <v>21681</v>
      </c>
      <c r="D3016" s="364">
        <v>190.58</v>
      </c>
      <c r="E3016" s="365" t="s">
        <v>22769</v>
      </c>
    </row>
    <row r="3017" spans="1:5" ht="17.100000000000001" customHeight="1">
      <c r="A3017" s="361">
        <v>10895</v>
      </c>
      <c r="B3017" s="362" t="s">
        <v>21873</v>
      </c>
      <c r="C3017" s="363" t="s">
        <v>21681</v>
      </c>
      <c r="D3017" s="364">
        <v>5071.25</v>
      </c>
    </row>
    <row r="3018" spans="1:5" ht="17.100000000000001" customHeight="1">
      <c r="A3018" s="361">
        <v>2975</v>
      </c>
      <c r="B3018" s="362" t="s">
        <v>25466</v>
      </c>
      <c r="C3018" s="363" t="s">
        <v>21747</v>
      </c>
      <c r="D3018" s="364">
        <v>679.36</v>
      </c>
    </row>
    <row r="3019" spans="1:5" ht="15" customHeight="1">
      <c r="A3019" s="361">
        <v>6663</v>
      </c>
      <c r="B3019" s="362" t="s">
        <v>25467</v>
      </c>
      <c r="C3019" s="363" t="s">
        <v>21681</v>
      </c>
      <c r="D3019" s="364">
        <v>9.06</v>
      </c>
    </row>
    <row r="3020" spans="1:5" ht="15" customHeight="1">
      <c r="A3020" s="361">
        <v>7863</v>
      </c>
      <c r="B3020" s="362" t="s">
        <v>25468</v>
      </c>
      <c r="C3020" s="363" t="s">
        <v>21681</v>
      </c>
      <c r="D3020" s="364">
        <v>38.49</v>
      </c>
    </row>
    <row r="3021" spans="1:5" ht="15" customHeight="1">
      <c r="A3021" s="361">
        <v>3552</v>
      </c>
      <c r="B3021" s="362" t="s">
        <v>25469</v>
      </c>
      <c r="C3021" s="363" t="s">
        <v>21681</v>
      </c>
      <c r="D3021" s="364">
        <v>15.4</v>
      </c>
      <c r="E3021" s="365" t="s">
        <v>22769</v>
      </c>
    </row>
    <row r="3022" spans="1:5" ht="15" customHeight="1">
      <c r="A3022" s="361">
        <v>1093</v>
      </c>
      <c r="B3022" s="362" t="s">
        <v>25470</v>
      </c>
      <c r="C3022" s="363" t="s">
        <v>21681</v>
      </c>
      <c r="D3022" s="364">
        <v>15.4</v>
      </c>
      <c r="E3022" s="365" t="s">
        <v>22769</v>
      </c>
    </row>
    <row r="3023" spans="1:5" ht="15" customHeight="1">
      <c r="A3023" s="361">
        <v>1155</v>
      </c>
      <c r="B3023" s="362" t="s">
        <v>25471</v>
      </c>
      <c r="C3023" s="363" t="s">
        <v>21681</v>
      </c>
      <c r="D3023" s="364">
        <v>7.99</v>
      </c>
      <c r="E3023" s="365" t="s">
        <v>22769</v>
      </c>
    </row>
    <row r="3024" spans="1:5" ht="15" customHeight="1">
      <c r="A3024" s="361">
        <v>1156</v>
      </c>
      <c r="B3024" s="362" t="s">
        <v>25472</v>
      </c>
      <c r="C3024" s="363" t="s">
        <v>21681</v>
      </c>
      <c r="D3024" s="364">
        <v>11.95</v>
      </c>
      <c r="E3024" s="365" t="s">
        <v>22769</v>
      </c>
    </row>
    <row r="3025" spans="1:5" ht="15" customHeight="1">
      <c r="A3025" s="361">
        <v>1157</v>
      </c>
      <c r="B3025" s="362" t="s">
        <v>25473</v>
      </c>
      <c r="C3025" s="363" t="s">
        <v>21681</v>
      </c>
      <c r="D3025" s="364">
        <v>17.420000000000002</v>
      </c>
      <c r="E3025" s="365" t="s">
        <v>22769</v>
      </c>
    </row>
    <row r="3026" spans="1:5" ht="15" customHeight="1">
      <c r="A3026" s="361">
        <v>1158</v>
      </c>
      <c r="B3026" s="362" t="s">
        <v>25474</v>
      </c>
      <c r="C3026" s="363" t="s">
        <v>21681</v>
      </c>
      <c r="D3026" s="364">
        <v>28.31</v>
      </c>
      <c r="E3026" s="365" t="s">
        <v>22769</v>
      </c>
    </row>
    <row r="3027" spans="1:5" ht="15" customHeight="1">
      <c r="A3027" s="361">
        <v>1159</v>
      </c>
      <c r="B3027" s="362" t="s">
        <v>25475</v>
      </c>
      <c r="C3027" s="363" t="s">
        <v>21681</v>
      </c>
      <c r="D3027" s="364">
        <v>34.68</v>
      </c>
      <c r="E3027" s="365" t="s">
        <v>22769</v>
      </c>
    </row>
    <row r="3028" spans="1:5" ht="15" customHeight="1">
      <c r="A3028" s="361">
        <v>1160</v>
      </c>
      <c r="B3028" s="362" t="s">
        <v>25476</v>
      </c>
      <c r="C3028" s="363" t="s">
        <v>21681</v>
      </c>
      <c r="D3028" s="364">
        <v>50.43</v>
      </c>
      <c r="E3028" s="365" t="s">
        <v>22769</v>
      </c>
    </row>
    <row r="3029" spans="1:5" ht="15" customHeight="1">
      <c r="A3029" s="361">
        <v>1161</v>
      </c>
      <c r="B3029" s="362" t="s">
        <v>25477</v>
      </c>
      <c r="C3029" s="363" t="s">
        <v>21681</v>
      </c>
      <c r="D3029" s="364">
        <v>97.48</v>
      </c>
      <c r="E3029" s="365" t="s">
        <v>22769</v>
      </c>
    </row>
    <row r="3030" spans="1:5" ht="15" customHeight="1">
      <c r="A3030" s="361">
        <v>1162</v>
      </c>
      <c r="B3030" s="362" t="s">
        <v>25478</v>
      </c>
      <c r="C3030" s="363" t="s">
        <v>21681</v>
      </c>
      <c r="D3030" s="364">
        <v>142.51</v>
      </c>
      <c r="E3030" s="365" t="s">
        <v>22769</v>
      </c>
    </row>
    <row r="3031" spans="1:5" ht="15" customHeight="1">
      <c r="A3031" s="361">
        <v>1163</v>
      </c>
      <c r="B3031" s="362" t="s">
        <v>25479</v>
      </c>
      <c r="C3031" s="363" t="s">
        <v>21681</v>
      </c>
      <c r="D3031" s="364">
        <v>249.71</v>
      </c>
      <c r="E3031" s="365" t="s">
        <v>22769</v>
      </c>
    </row>
    <row r="3032" spans="1:5" ht="15" customHeight="1">
      <c r="A3032" s="361">
        <v>1164</v>
      </c>
      <c r="B3032" s="362" t="s">
        <v>25480</v>
      </c>
      <c r="C3032" s="363" t="s">
        <v>21681</v>
      </c>
      <c r="D3032" s="364">
        <v>281.44</v>
      </c>
    </row>
    <row r="3033" spans="1:5" ht="15" customHeight="1">
      <c r="A3033" s="361">
        <v>1189</v>
      </c>
      <c r="B3033" s="362" t="s">
        <v>25481</v>
      </c>
      <c r="C3033" s="363" t="s">
        <v>21681</v>
      </c>
      <c r="D3033" s="364">
        <v>6.7</v>
      </c>
      <c r="E3033" s="365" t="s">
        <v>22769</v>
      </c>
    </row>
    <row r="3034" spans="1:5" ht="15" customHeight="1">
      <c r="A3034" s="361">
        <v>1190</v>
      </c>
      <c r="B3034" s="362" t="s">
        <v>25482</v>
      </c>
      <c r="C3034" s="363" t="s">
        <v>21681</v>
      </c>
      <c r="D3034" s="364">
        <v>10.02</v>
      </c>
      <c r="E3034" s="365" t="s">
        <v>22769</v>
      </c>
    </row>
    <row r="3035" spans="1:5" ht="15" customHeight="1">
      <c r="A3035" s="361">
        <v>1191</v>
      </c>
      <c r="B3035" s="362" t="s">
        <v>25483</v>
      </c>
      <c r="C3035" s="363" t="s">
        <v>21681</v>
      </c>
      <c r="D3035" s="364">
        <v>15.05</v>
      </c>
      <c r="E3035" s="365" t="s">
        <v>22769</v>
      </c>
    </row>
    <row r="3036" spans="1:5" ht="15" customHeight="1">
      <c r="A3036" s="361">
        <v>1192</v>
      </c>
      <c r="B3036" s="362" t="s">
        <v>25484</v>
      </c>
      <c r="C3036" s="363" t="s">
        <v>21681</v>
      </c>
      <c r="D3036" s="364">
        <v>23.59</v>
      </c>
      <c r="E3036" s="365" t="s">
        <v>22769</v>
      </c>
    </row>
    <row r="3037" spans="1:5" ht="15" customHeight="1">
      <c r="A3037" s="361">
        <v>1193</v>
      </c>
      <c r="B3037" s="362" t="s">
        <v>25485</v>
      </c>
      <c r="C3037" s="363" t="s">
        <v>21681</v>
      </c>
      <c r="D3037" s="364">
        <v>31.43</v>
      </c>
      <c r="E3037" s="365" t="s">
        <v>22769</v>
      </c>
    </row>
    <row r="3038" spans="1:5" ht="15" customHeight="1">
      <c r="A3038" s="361">
        <v>1194</v>
      </c>
      <c r="B3038" s="362" t="s">
        <v>25486</v>
      </c>
      <c r="C3038" s="363" t="s">
        <v>21681</v>
      </c>
      <c r="D3038" s="364">
        <v>48.22</v>
      </c>
      <c r="E3038" s="365" t="s">
        <v>22769</v>
      </c>
    </row>
    <row r="3039" spans="1:5" ht="15" customHeight="1">
      <c r="A3039" s="361">
        <v>1195</v>
      </c>
      <c r="B3039" s="362" t="s">
        <v>25487</v>
      </c>
      <c r="C3039" s="363" t="s">
        <v>21681</v>
      </c>
      <c r="D3039" s="364">
        <v>87.76</v>
      </c>
      <c r="E3039" s="365" t="s">
        <v>22769</v>
      </c>
    </row>
    <row r="3040" spans="1:5" ht="15" customHeight="1">
      <c r="A3040" s="361">
        <v>1196</v>
      </c>
      <c r="B3040" s="362" t="s">
        <v>25488</v>
      </c>
      <c r="C3040" s="363" t="s">
        <v>21681</v>
      </c>
      <c r="D3040" s="364">
        <v>123.78</v>
      </c>
      <c r="E3040" s="365" t="s">
        <v>22769</v>
      </c>
    </row>
    <row r="3041" spans="1:5" ht="15" customHeight="1">
      <c r="A3041" s="361">
        <v>1197</v>
      </c>
      <c r="B3041" s="362" t="s">
        <v>25489</v>
      </c>
      <c r="C3041" s="363" t="s">
        <v>21681</v>
      </c>
      <c r="D3041" s="364">
        <v>235.4</v>
      </c>
      <c r="E3041" s="365" t="s">
        <v>22769</v>
      </c>
    </row>
    <row r="3042" spans="1:5" ht="15" customHeight="1">
      <c r="A3042" s="361">
        <v>1198</v>
      </c>
      <c r="B3042" s="362" t="s">
        <v>25490</v>
      </c>
      <c r="C3042" s="363" t="s">
        <v>21681</v>
      </c>
      <c r="D3042" s="364">
        <v>877.93</v>
      </c>
      <c r="E3042" s="365" t="s">
        <v>22769</v>
      </c>
    </row>
    <row r="3043" spans="1:5" ht="15" customHeight="1">
      <c r="A3043" s="361">
        <v>1234</v>
      </c>
      <c r="B3043" s="362" t="s">
        <v>25491</v>
      </c>
      <c r="C3043" s="363" t="s">
        <v>21681</v>
      </c>
      <c r="D3043" s="364">
        <v>11.27</v>
      </c>
      <c r="E3043" s="365" t="s">
        <v>22769</v>
      </c>
    </row>
    <row r="3044" spans="1:5" ht="15" customHeight="1">
      <c r="A3044" s="361">
        <v>1235</v>
      </c>
      <c r="B3044" s="362" t="s">
        <v>25492</v>
      </c>
      <c r="C3044" s="363" t="s">
        <v>21681</v>
      </c>
      <c r="D3044" s="364">
        <v>17.079999999999998</v>
      </c>
      <c r="E3044" s="365" t="s">
        <v>22769</v>
      </c>
    </row>
    <row r="3045" spans="1:5" ht="15" customHeight="1">
      <c r="A3045" s="361">
        <v>1236</v>
      </c>
      <c r="B3045" s="362" t="s">
        <v>25493</v>
      </c>
      <c r="C3045" s="363" t="s">
        <v>21681</v>
      </c>
      <c r="D3045" s="364">
        <v>41.02</v>
      </c>
      <c r="E3045" s="365" t="s">
        <v>22769</v>
      </c>
    </row>
    <row r="3046" spans="1:5" ht="15" customHeight="1">
      <c r="A3046" s="361">
        <v>1238</v>
      </c>
      <c r="B3046" s="362" t="s">
        <v>25494</v>
      </c>
      <c r="C3046" s="363" t="s">
        <v>21681</v>
      </c>
      <c r="D3046" s="364">
        <v>29.23</v>
      </c>
      <c r="E3046" s="365" t="s">
        <v>22769</v>
      </c>
    </row>
    <row r="3047" spans="1:5" ht="15" customHeight="1">
      <c r="A3047" s="361">
        <v>1239</v>
      </c>
      <c r="B3047" s="362" t="s">
        <v>25495</v>
      </c>
      <c r="C3047" s="363" t="s">
        <v>21681</v>
      </c>
      <c r="D3047" s="364">
        <v>58.82</v>
      </c>
      <c r="E3047" s="365" t="s">
        <v>22769</v>
      </c>
    </row>
    <row r="3048" spans="1:5" ht="15" customHeight="1">
      <c r="A3048" s="361">
        <v>1240</v>
      </c>
      <c r="B3048" s="362" t="s">
        <v>25496</v>
      </c>
      <c r="C3048" s="363" t="s">
        <v>21681</v>
      </c>
      <c r="D3048" s="364">
        <v>104.16</v>
      </c>
      <c r="E3048" s="365" t="s">
        <v>22769</v>
      </c>
    </row>
    <row r="3049" spans="1:5" ht="15" customHeight="1">
      <c r="A3049" s="361">
        <v>12145</v>
      </c>
      <c r="B3049" s="362" t="s">
        <v>25497</v>
      </c>
      <c r="C3049" s="363" t="s">
        <v>21681</v>
      </c>
      <c r="D3049" s="364">
        <v>187.24</v>
      </c>
    </row>
    <row r="3050" spans="1:5" ht="15" customHeight="1">
      <c r="A3050" s="361">
        <v>1246</v>
      </c>
      <c r="B3050" s="362" t="s">
        <v>25498</v>
      </c>
      <c r="C3050" s="363" t="s">
        <v>21681</v>
      </c>
      <c r="D3050" s="364">
        <v>20.91</v>
      </c>
      <c r="E3050" s="365" t="s">
        <v>22769</v>
      </c>
    </row>
    <row r="3051" spans="1:5" ht="15" customHeight="1">
      <c r="A3051" s="361">
        <v>1247</v>
      </c>
      <c r="B3051" s="362" t="s">
        <v>25499</v>
      </c>
      <c r="C3051" s="363" t="s">
        <v>21681</v>
      </c>
      <c r="D3051" s="364">
        <v>27.39</v>
      </c>
      <c r="E3051" s="365" t="s">
        <v>22769</v>
      </c>
    </row>
    <row r="3052" spans="1:5" ht="15" customHeight="1">
      <c r="A3052" s="361">
        <v>1248</v>
      </c>
      <c r="B3052" s="362" t="s">
        <v>25500</v>
      </c>
      <c r="C3052" s="363" t="s">
        <v>21681</v>
      </c>
      <c r="D3052" s="364">
        <v>42.01</v>
      </c>
      <c r="E3052" s="365" t="s">
        <v>22769</v>
      </c>
    </row>
    <row r="3053" spans="1:5" ht="15" customHeight="1">
      <c r="A3053" s="361">
        <v>1249</v>
      </c>
      <c r="B3053" s="362" t="s">
        <v>25501</v>
      </c>
      <c r="C3053" s="363" t="s">
        <v>21681</v>
      </c>
      <c r="D3053" s="364">
        <v>67.709999999999994</v>
      </c>
      <c r="E3053" s="365" t="s">
        <v>22769</v>
      </c>
    </row>
    <row r="3054" spans="1:5" ht="15" customHeight="1">
      <c r="A3054" s="361">
        <v>1250</v>
      </c>
      <c r="B3054" s="362" t="s">
        <v>25502</v>
      </c>
      <c r="C3054" s="363" t="s">
        <v>21681</v>
      </c>
      <c r="D3054" s="364">
        <v>87.84</v>
      </c>
      <c r="E3054" s="365" t="s">
        <v>22769</v>
      </c>
    </row>
    <row r="3055" spans="1:5" ht="15" customHeight="1">
      <c r="A3055" s="361">
        <v>1251</v>
      </c>
      <c r="B3055" s="362" t="s">
        <v>25503</v>
      </c>
      <c r="C3055" s="363" t="s">
        <v>21681</v>
      </c>
      <c r="D3055" s="364">
        <v>133.87</v>
      </c>
      <c r="E3055" s="365" t="s">
        <v>22769</v>
      </c>
    </row>
    <row r="3056" spans="1:5" ht="15" customHeight="1">
      <c r="A3056" s="361">
        <v>1252</v>
      </c>
      <c r="B3056" s="362" t="s">
        <v>25504</v>
      </c>
      <c r="C3056" s="363" t="s">
        <v>21681</v>
      </c>
      <c r="D3056" s="364">
        <v>249.42</v>
      </c>
      <c r="E3056" s="365" t="s">
        <v>22769</v>
      </c>
    </row>
    <row r="3057" spans="1:5" ht="15" customHeight="1">
      <c r="A3057" s="361">
        <v>1253</v>
      </c>
      <c r="B3057" s="362" t="s">
        <v>25505</v>
      </c>
      <c r="C3057" s="363" t="s">
        <v>21681</v>
      </c>
      <c r="D3057" s="364">
        <v>394.26</v>
      </c>
      <c r="E3057" s="365" t="s">
        <v>22769</v>
      </c>
    </row>
    <row r="3058" spans="1:5" ht="15" customHeight="1">
      <c r="A3058" s="361">
        <v>1254</v>
      </c>
      <c r="B3058" s="362" t="s">
        <v>25506</v>
      </c>
      <c r="C3058" s="363" t="s">
        <v>21681</v>
      </c>
      <c r="D3058" s="364">
        <v>632.01</v>
      </c>
      <c r="E3058" s="365" t="s">
        <v>22769</v>
      </c>
    </row>
    <row r="3059" spans="1:5" ht="15" customHeight="1">
      <c r="A3059" s="361">
        <v>1255</v>
      </c>
      <c r="B3059" s="362" t="s">
        <v>25507</v>
      </c>
      <c r="C3059" s="363" t="s">
        <v>21681</v>
      </c>
      <c r="D3059" s="364">
        <v>1393.24</v>
      </c>
    </row>
    <row r="3060" spans="1:5" ht="15" customHeight="1">
      <c r="A3060" s="361">
        <v>1418</v>
      </c>
      <c r="B3060" s="362" t="s">
        <v>25508</v>
      </c>
      <c r="C3060" s="363" t="s">
        <v>21681</v>
      </c>
      <c r="D3060" s="364">
        <v>5.85</v>
      </c>
      <c r="E3060" s="365" t="s">
        <v>22769</v>
      </c>
    </row>
    <row r="3061" spans="1:5" ht="15" customHeight="1">
      <c r="A3061" s="361">
        <v>1419</v>
      </c>
      <c r="B3061" s="362" t="s">
        <v>25509</v>
      </c>
      <c r="C3061" s="363" t="s">
        <v>21681</v>
      </c>
      <c r="D3061" s="364">
        <v>7.96</v>
      </c>
      <c r="E3061" s="365" t="s">
        <v>22769</v>
      </c>
    </row>
    <row r="3062" spans="1:5" ht="15" customHeight="1">
      <c r="A3062" s="361">
        <v>1420</v>
      </c>
      <c r="B3062" s="362" t="s">
        <v>25510</v>
      </c>
      <c r="C3062" s="363" t="s">
        <v>21681</v>
      </c>
      <c r="D3062" s="364">
        <v>12.95</v>
      </c>
      <c r="E3062" s="365" t="s">
        <v>22769</v>
      </c>
    </row>
    <row r="3063" spans="1:5" ht="15" customHeight="1">
      <c r="A3063" s="361">
        <v>1421</v>
      </c>
      <c r="B3063" s="362" t="s">
        <v>25511</v>
      </c>
      <c r="C3063" s="363" t="s">
        <v>21681</v>
      </c>
      <c r="D3063" s="364">
        <v>18.11</v>
      </c>
      <c r="E3063" s="365" t="s">
        <v>22769</v>
      </c>
    </row>
    <row r="3064" spans="1:5" ht="15" customHeight="1">
      <c r="A3064" s="361">
        <v>1422</v>
      </c>
      <c r="B3064" s="362" t="s">
        <v>25512</v>
      </c>
      <c r="C3064" s="363" t="s">
        <v>21681</v>
      </c>
      <c r="D3064" s="364">
        <v>22.17</v>
      </c>
      <c r="E3064" s="365" t="s">
        <v>22769</v>
      </c>
    </row>
    <row r="3065" spans="1:5" ht="15" customHeight="1">
      <c r="A3065" s="361">
        <v>1423</v>
      </c>
      <c r="B3065" s="362" t="s">
        <v>25513</v>
      </c>
      <c r="C3065" s="363" t="s">
        <v>21681</v>
      </c>
      <c r="D3065" s="364">
        <v>33.950000000000003</v>
      </c>
      <c r="E3065" s="365" t="s">
        <v>22769</v>
      </c>
    </row>
    <row r="3066" spans="1:5" ht="15" customHeight="1">
      <c r="A3066" s="361">
        <v>1424</v>
      </c>
      <c r="B3066" s="362" t="s">
        <v>25514</v>
      </c>
      <c r="C3066" s="363" t="s">
        <v>21681</v>
      </c>
      <c r="D3066" s="364">
        <v>61.93</v>
      </c>
      <c r="E3066" s="365" t="s">
        <v>22769</v>
      </c>
    </row>
    <row r="3067" spans="1:5" ht="15" customHeight="1">
      <c r="A3067" s="361">
        <v>1425</v>
      </c>
      <c r="B3067" s="362" t="s">
        <v>25515</v>
      </c>
      <c r="C3067" s="363" t="s">
        <v>21681</v>
      </c>
      <c r="D3067" s="364">
        <v>93.42</v>
      </c>
      <c r="E3067" s="365" t="s">
        <v>22769</v>
      </c>
    </row>
    <row r="3068" spans="1:5" ht="15" customHeight="1">
      <c r="A3068" s="361">
        <v>1426</v>
      </c>
      <c r="B3068" s="362" t="s">
        <v>25516</v>
      </c>
      <c r="C3068" s="363" t="s">
        <v>21681</v>
      </c>
      <c r="D3068" s="364">
        <v>147.32</v>
      </c>
      <c r="E3068" s="365" t="s">
        <v>22769</v>
      </c>
    </row>
    <row r="3069" spans="1:5" ht="15" customHeight="1">
      <c r="A3069" s="361">
        <v>1427</v>
      </c>
      <c r="B3069" s="362" t="s">
        <v>25517</v>
      </c>
      <c r="C3069" s="363" t="s">
        <v>21681</v>
      </c>
      <c r="D3069" s="364">
        <v>442.67</v>
      </c>
      <c r="E3069" s="365" t="s">
        <v>22769</v>
      </c>
    </row>
    <row r="3070" spans="1:5" ht="15" customHeight="1">
      <c r="A3070" s="361">
        <v>10279</v>
      </c>
      <c r="B3070" s="362" t="s">
        <v>22554</v>
      </c>
      <c r="C3070" s="363" t="s">
        <v>21681</v>
      </c>
      <c r="D3070" s="364">
        <v>14</v>
      </c>
    </row>
    <row r="3071" spans="1:5" ht="15" customHeight="1">
      <c r="A3071" s="361">
        <v>7307</v>
      </c>
      <c r="B3071" s="362" t="s">
        <v>25518</v>
      </c>
      <c r="C3071" s="363" t="s">
        <v>21681</v>
      </c>
      <c r="D3071" s="364">
        <v>37.69</v>
      </c>
      <c r="E3071" s="365" t="s">
        <v>22769</v>
      </c>
    </row>
    <row r="3072" spans="1:5" ht="15" customHeight="1">
      <c r="A3072" s="361">
        <v>1486</v>
      </c>
      <c r="B3072" s="362" t="s">
        <v>25519</v>
      </c>
      <c r="C3072" s="363" t="s">
        <v>21681</v>
      </c>
      <c r="D3072" s="364">
        <v>12.81</v>
      </c>
      <c r="E3072" s="365" t="s">
        <v>22769</v>
      </c>
    </row>
    <row r="3073" spans="1:5" ht="15" customHeight="1">
      <c r="A3073" s="361">
        <v>1487</v>
      </c>
      <c r="B3073" s="362" t="s">
        <v>25520</v>
      </c>
      <c r="C3073" s="363" t="s">
        <v>21681</v>
      </c>
      <c r="D3073" s="364">
        <v>13.05</v>
      </c>
      <c r="E3073" s="365" t="s">
        <v>22769</v>
      </c>
    </row>
    <row r="3074" spans="1:5" ht="15" customHeight="1">
      <c r="A3074" s="361">
        <v>1488</v>
      </c>
      <c r="B3074" s="362" t="s">
        <v>25521</v>
      </c>
      <c r="C3074" s="363" t="s">
        <v>21681</v>
      </c>
      <c r="D3074" s="364">
        <v>23.54</v>
      </c>
      <c r="E3074" s="365" t="s">
        <v>22769</v>
      </c>
    </row>
    <row r="3075" spans="1:5" ht="15" customHeight="1">
      <c r="A3075" s="361">
        <v>1489</v>
      </c>
      <c r="B3075" s="362" t="s">
        <v>25522</v>
      </c>
      <c r="C3075" s="363" t="s">
        <v>21681</v>
      </c>
      <c r="D3075" s="364">
        <v>23.54</v>
      </c>
      <c r="E3075" s="365" t="s">
        <v>22769</v>
      </c>
    </row>
    <row r="3076" spans="1:5" ht="15" customHeight="1">
      <c r="A3076" s="361">
        <v>1490</v>
      </c>
      <c r="B3076" s="362" t="s">
        <v>25523</v>
      </c>
      <c r="C3076" s="363" t="s">
        <v>21681</v>
      </c>
      <c r="D3076" s="364">
        <v>21.66</v>
      </c>
      <c r="E3076" s="365" t="s">
        <v>22769</v>
      </c>
    </row>
    <row r="3077" spans="1:5" ht="15" customHeight="1">
      <c r="A3077" s="361">
        <v>1491</v>
      </c>
      <c r="B3077" s="362" t="s">
        <v>25524</v>
      </c>
      <c r="C3077" s="363" t="s">
        <v>21681</v>
      </c>
      <c r="D3077" s="364">
        <v>23.54</v>
      </c>
      <c r="E3077" s="365" t="s">
        <v>22769</v>
      </c>
    </row>
    <row r="3078" spans="1:5" ht="15" customHeight="1">
      <c r="A3078" s="361">
        <v>1492</v>
      </c>
      <c r="B3078" s="362" t="s">
        <v>25525</v>
      </c>
      <c r="C3078" s="363" t="s">
        <v>21681</v>
      </c>
      <c r="D3078" s="364">
        <v>19.43</v>
      </c>
      <c r="E3078" s="365" t="s">
        <v>22769</v>
      </c>
    </row>
    <row r="3079" spans="1:5" ht="15" customHeight="1">
      <c r="A3079" s="361">
        <v>1493</v>
      </c>
      <c r="B3079" s="362" t="s">
        <v>25526</v>
      </c>
      <c r="C3079" s="363" t="s">
        <v>21681</v>
      </c>
      <c r="D3079" s="364">
        <v>19.420000000000002</v>
      </c>
      <c r="E3079" s="365" t="s">
        <v>22769</v>
      </c>
    </row>
    <row r="3080" spans="1:5" ht="15" customHeight="1">
      <c r="A3080" s="361">
        <v>1494</v>
      </c>
      <c r="B3080" s="362" t="s">
        <v>25527</v>
      </c>
      <c r="C3080" s="363" t="s">
        <v>21681</v>
      </c>
      <c r="D3080" s="364">
        <v>19.420000000000002</v>
      </c>
      <c r="E3080" s="365" t="s">
        <v>22769</v>
      </c>
    </row>
    <row r="3081" spans="1:5" ht="15" customHeight="1">
      <c r="A3081" s="361">
        <v>1495</v>
      </c>
      <c r="B3081" s="362" t="s">
        <v>25528</v>
      </c>
      <c r="C3081" s="363" t="s">
        <v>21681</v>
      </c>
      <c r="D3081" s="364">
        <v>37.69</v>
      </c>
      <c r="E3081" s="365" t="s">
        <v>22769</v>
      </c>
    </row>
    <row r="3082" spans="1:5" ht="15" customHeight="1">
      <c r="A3082" s="361">
        <v>1496</v>
      </c>
      <c r="B3082" s="362" t="s">
        <v>25529</v>
      </c>
      <c r="C3082" s="363" t="s">
        <v>21681</v>
      </c>
      <c r="D3082" s="364">
        <v>37.69</v>
      </c>
      <c r="E3082" s="365" t="s">
        <v>22769</v>
      </c>
    </row>
    <row r="3083" spans="1:5" ht="15" customHeight="1">
      <c r="A3083" s="361">
        <v>1497</v>
      </c>
      <c r="B3083" s="362" t="s">
        <v>25530</v>
      </c>
      <c r="C3083" s="363" t="s">
        <v>21681</v>
      </c>
      <c r="D3083" s="364">
        <v>37.69</v>
      </c>
      <c r="E3083" s="365" t="s">
        <v>22769</v>
      </c>
    </row>
    <row r="3084" spans="1:5" ht="15" customHeight="1">
      <c r="A3084" s="361">
        <v>1500</v>
      </c>
      <c r="B3084" s="362" t="s">
        <v>25531</v>
      </c>
      <c r="C3084" s="363" t="s">
        <v>21681</v>
      </c>
      <c r="D3084" s="364">
        <v>83.91</v>
      </c>
    </row>
    <row r="3085" spans="1:5" ht="15" customHeight="1">
      <c r="A3085" s="361">
        <v>1501</v>
      </c>
      <c r="B3085" s="362" t="s">
        <v>25532</v>
      </c>
      <c r="C3085" s="363" t="s">
        <v>21681</v>
      </c>
      <c r="D3085" s="364">
        <v>66.12</v>
      </c>
      <c r="E3085" s="365" t="s">
        <v>22769</v>
      </c>
    </row>
    <row r="3086" spans="1:5" ht="15" customHeight="1">
      <c r="A3086" s="361">
        <v>1502</v>
      </c>
      <c r="B3086" s="362" t="s">
        <v>25533</v>
      </c>
      <c r="C3086" s="363" t="s">
        <v>21681</v>
      </c>
      <c r="D3086" s="364">
        <v>78.16</v>
      </c>
    </row>
    <row r="3087" spans="1:5" ht="15" customHeight="1">
      <c r="A3087" s="361">
        <v>1503</v>
      </c>
      <c r="B3087" s="362" t="s">
        <v>25534</v>
      </c>
      <c r="C3087" s="363" t="s">
        <v>21681</v>
      </c>
      <c r="D3087" s="364">
        <v>93</v>
      </c>
    </row>
    <row r="3088" spans="1:5" ht="15" customHeight="1">
      <c r="A3088" s="361">
        <v>1504</v>
      </c>
      <c r="B3088" s="362" t="s">
        <v>25535</v>
      </c>
      <c r="C3088" s="363" t="s">
        <v>21681</v>
      </c>
      <c r="D3088" s="364">
        <v>66.12</v>
      </c>
      <c r="E3088" s="365" t="s">
        <v>22769</v>
      </c>
    </row>
    <row r="3089" spans="1:5" ht="15" customHeight="1">
      <c r="A3089" s="361">
        <v>1505</v>
      </c>
      <c r="B3089" s="362" t="s">
        <v>25536</v>
      </c>
      <c r="C3089" s="363" t="s">
        <v>21681</v>
      </c>
      <c r="D3089" s="364">
        <v>93</v>
      </c>
    </row>
    <row r="3090" spans="1:5" ht="15" customHeight="1">
      <c r="A3090" s="361">
        <v>1506</v>
      </c>
      <c r="B3090" s="362" t="s">
        <v>25537</v>
      </c>
      <c r="C3090" s="363" t="s">
        <v>21681</v>
      </c>
      <c r="D3090" s="364">
        <v>97.9</v>
      </c>
    </row>
    <row r="3091" spans="1:5" ht="15" customHeight="1">
      <c r="A3091" s="361">
        <v>1507</v>
      </c>
      <c r="B3091" s="362" t="s">
        <v>25538</v>
      </c>
      <c r="C3091" s="363" t="s">
        <v>21681</v>
      </c>
      <c r="D3091" s="364">
        <v>100.74</v>
      </c>
      <c r="E3091" s="365" t="s">
        <v>22769</v>
      </c>
    </row>
    <row r="3092" spans="1:5" ht="15" customHeight="1">
      <c r="A3092" s="361">
        <v>1508</v>
      </c>
      <c r="B3092" s="362" t="s">
        <v>25539</v>
      </c>
      <c r="C3092" s="363" t="s">
        <v>21681</v>
      </c>
      <c r="D3092" s="364">
        <v>116.5</v>
      </c>
    </row>
    <row r="3093" spans="1:5" ht="15" customHeight="1">
      <c r="A3093" s="361">
        <v>1509</v>
      </c>
      <c r="B3093" s="362" t="s">
        <v>25540</v>
      </c>
      <c r="C3093" s="363" t="s">
        <v>21681</v>
      </c>
      <c r="D3093" s="364">
        <v>139.88999999999999</v>
      </c>
    </row>
    <row r="3094" spans="1:5" ht="15" customHeight="1">
      <c r="A3094" s="361">
        <v>1510</v>
      </c>
      <c r="B3094" s="362" t="s">
        <v>25541</v>
      </c>
      <c r="C3094" s="363" t="s">
        <v>21681</v>
      </c>
      <c r="D3094" s="364">
        <v>100.74</v>
      </c>
      <c r="E3094" s="365" t="s">
        <v>22769</v>
      </c>
    </row>
    <row r="3095" spans="1:5" ht="15" customHeight="1">
      <c r="A3095" s="361">
        <v>1511</v>
      </c>
      <c r="B3095" s="362" t="s">
        <v>25542</v>
      </c>
      <c r="C3095" s="363" t="s">
        <v>21681</v>
      </c>
      <c r="D3095" s="364">
        <v>100.74</v>
      </c>
      <c r="E3095" s="365" t="s">
        <v>22769</v>
      </c>
    </row>
    <row r="3096" spans="1:5" ht="15" customHeight="1">
      <c r="A3096" s="361">
        <v>1512</v>
      </c>
      <c r="B3096" s="362" t="s">
        <v>25543</v>
      </c>
      <c r="C3096" s="363" t="s">
        <v>21681</v>
      </c>
      <c r="D3096" s="364">
        <v>139.88999999999999</v>
      </c>
    </row>
    <row r="3097" spans="1:5" ht="15" customHeight="1">
      <c r="A3097" s="361">
        <v>1513</v>
      </c>
      <c r="B3097" s="362" t="s">
        <v>25544</v>
      </c>
      <c r="C3097" s="363" t="s">
        <v>21681</v>
      </c>
      <c r="D3097" s="364">
        <v>9.26</v>
      </c>
      <c r="E3097" s="365" t="s">
        <v>22769</v>
      </c>
    </row>
    <row r="3098" spans="1:5" ht="15" customHeight="1">
      <c r="A3098" s="361">
        <v>1514</v>
      </c>
      <c r="B3098" s="362" t="s">
        <v>25545</v>
      </c>
      <c r="C3098" s="363" t="s">
        <v>21681</v>
      </c>
      <c r="D3098" s="364">
        <v>209.72</v>
      </c>
    </row>
    <row r="3099" spans="1:5" ht="15" customHeight="1">
      <c r="A3099" s="361">
        <v>1515</v>
      </c>
      <c r="B3099" s="362" t="s">
        <v>25546</v>
      </c>
      <c r="C3099" s="363" t="s">
        <v>21681</v>
      </c>
      <c r="D3099" s="364">
        <v>223.87</v>
      </c>
    </row>
    <row r="3100" spans="1:5" ht="15" customHeight="1">
      <c r="A3100" s="361">
        <v>1516</v>
      </c>
      <c r="B3100" s="362" t="s">
        <v>25547</v>
      </c>
      <c r="C3100" s="363" t="s">
        <v>21681</v>
      </c>
      <c r="D3100" s="364">
        <v>223.87</v>
      </c>
    </row>
    <row r="3101" spans="1:5" ht="15" customHeight="1">
      <c r="A3101" s="361">
        <v>1517</v>
      </c>
      <c r="B3101" s="362" t="s">
        <v>25548</v>
      </c>
      <c r="C3101" s="363" t="s">
        <v>21681</v>
      </c>
      <c r="D3101" s="364">
        <v>242.54</v>
      </c>
    </row>
    <row r="3102" spans="1:5" ht="15" customHeight="1">
      <c r="A3102" s="361">
        <v>1518</v>
      </c>
      <c r="B3102" s="362" t="s">
        <v>25549</v>
      </c>
      <c r="C3102" s="363" t="s">
        <v>21681</v>
      </c>
      <c r="D3102" s="364">
        <v>173.96</v>
      </c>
      <c r="E3102" s="365" t="s">
        <v>22769</v>
      </c>
    </row>
    <row r="3103" spans="1:5" ht="15" customHeight="1">
      <c r="A3103" s="361">
        <v>1519</v>
      </c>
      <c r="B3103" s="362" t="s">
        <v>25550</v>
      </c>
      <c r="C3103" s="363" t="s">
        <v>21681</v>
      </c>
      <c r="D3103" s="364">
        <v>173.96</v>
      </c>
      <c r="E3103" s="365" t="s">
        <v>22769</v>
      </c>
    </row>
    <row r="3104" spans="1:5" ht="15" customHeight="1">
      <c r="A3104" s="361">
        <v>1520</v>
      </c>
      <c r="B3104" s="362" t="s">
        <v>25551</v>
      </c>
      <c r="C3104" s="363" t="s">
        <v>21681</v>
      </c>
      <c r="D3104" s="364">
        <v>173.96</v>
      </c>
      <c r="E3104" s="365" t="s">
        <v>22769</v>
      </c>
    </row>
    <row r="3105" spans="1:4" ht="15" customHeight="1">
      <c r="A3105" s="361">
        <v>1521</v>
      </c>
      <c r="B3105" s="362" t="s">
        <v>25552</v>
      </c>
      <c r="C3105" s="363" t="s">
        <v>21681</v>
      </c>
      <c r="D3105" s="364">
        <v>242.54</v>
      </c>
    </row>
    <row r="3106" spans="1:4" ht="15" customHeight="1">
      <c r="A3106" s="361">
        <v>1522</v>
      </c>
      <c r="B3106" s="362" t="s">
        <v>25553</v>
      </c>
      <c r="C3106" s="363" t="s">
        <v>21681</v>
      </c>
      <c r="D3106" s="364">
        <v>262.07</v>
      </c>
    </row>
    <row r="3107" spans="1:4" ht="15" customHeight="1">
      <c r="A3107" s="361">
        <v>1523</v>
      </c>
      <c r="B3107" s="362" t="s">
        <v>25554</v>
      </c>
      <c r="C3107" s="363" t="s">
        <v>21681</v>
      </c>
      <c r="D3107" s="364">
        <v>268.63</v>
      </c>
    </row>
    <row r="3108" spans="1:4" ht="15" customHeight="1">
      <c r="A3108" s="361">
        <v>1524</v>
      </c>
      <c r="B3108" s="362" t="s">
        <v>25555</v>
      </c>
      <c r="C3108" s="363" t="s">
        <v>21681</v>
      </c>
      <c r="D3108" s="364">
        <v>275.14999999999998</v>
      </c>
    </row>
    <row r="3109" spans="1:4" ht="15" customHeight="1">
      <c r="A3109" s="361">
        <v>1525</v>
      </c>
      <c r="B3109" s="362" t="s">
        <v>25556</v>
      </c>
      <c r="C3109" s="363" t="s">
        <v>21681</v>
      </c>
      <c r="D3109" s="364">
        <v>281.77</v>
      </c>
    </row>
    <row r="3110" spans="1:4" ht="15" customHeight="1">
      <c r="A3110" s="361">
        <v>1526</v>
      </c>
      <c r="B3110" s="362" t="s">
        <v>25557</v>
      </c>
      <c r="C3110" s="363" t="s">
        <v>21681</v>
      </c>
      <c r="D3110" s="364">
        <v>288.44</v>
      </c>
    </row>
    <row r="3111" spans="1:4" ht="15" customHeight="1">
      <c r="A3111" s="361">
        <v>1527</v>
      </c>
      <c r="B3111" s="362" t="s">
        <v>25558</v>
      </c>
      <c r="C3111" s="363" t="s">
        <v>21681</v>
      </c>
      <c r="D3111" s="364">
        <v>290.32</v>
      </c>
    </row>
    <row r="3112" spans="1:4" ht="15" customHeight="1">
      <c r="A3112" s="361">
        <v>1528</v>
      </c>
      <c r="B3112" s="362" t="s">
        <v>25559</v>
      </c>
      <c r="C3112" s="363" t="s">
        <v>21681</v>
      </c>
      <c r="D3112" s="364">
        <v>298.88</v>
      </c>
    </row>
    <row r="3113" spans="1:4" ht="15" customHeight="1">
      <c r="A3113" s="361">
        <v>1529</v>
      </c>
      <c r="B3113" s="362" t="s">
        <v>25560</v>
      </c>
      <c r="C3113" s="363" t="s">
        <v>21681</v>
      </c>
      <c r="D3113" s="364">
        <v>304.23</v>
      </c>
    </row>
    <row r="3114" spans="1:4" ht="15" customHeight="1">
      <c r="A3114" s="361">
        <v>1530</v>
      </c>
      <c r="B3114" s="362" t="s">
        <v>25561</v>
      </c>
      <c r="C3114" s="363" t="s">
        <v>21681</v>
      </c>
      <c r="D3114" s="364">
        <v>309.18</v>
      </c>
    </row>
    <row r="3115" spans="1:4" ht="15" customHeight="1">
      <c r="A3115" s="361">
        <v>1531</v>
      </c>
      <c r="B3115" s="362" t="s">
        <v>25562</v>
      </c>
      <c r="C3115" s="363" t="s">
        <v>21681</v>
      </c>
      <c r="D3115" s="364">
        <v>314.7</v>
      </c>
    </row>
    <row r="3116" spans="1:4" ht="15" customHeight="1">
      <c r="A3116" s="361">
        <v>1532</v>
      </c>
      <c r="B3116" s="362" t="s">
        <v>25563</v>
      </c>
      <c r="C3116" s="363" t="s">
        <v>21681</v>
      </c>
      <c r="D3116" s="364">
        <v>316.98</v>
      </c>
    </row>
    <row r="3117" spans="1:4" ht="15" customHeight="1">
      <c r="A3117" s="361">
        <v>1533</v>
      </c>
      <c r="B3117" s="362" t="s">
        <v>25564</v>
      </c>
      <c r="C3117" s="363" t="s">
        <v>21681</v>
      </c>
      <c r="D3117" s="364">
        <v>319.01</v>
      </c>
    </row>
    <row r="3118" spans="1:4" ht="15" customHeight="1">
      <c r="A3118" s="361">
        <v>1534</v>
      </c>
      <c r="B3118" s="362" t="s">
        <v>25565</v>
      </c>
      <c r="C3118" s="363" t="s">
        <v>21681</v>
      </c>
      <c r="D3118" s="364">
        <v>324.10000000000002</v>
      </c>
    </row>
    <row r="3119" spans="1:4" ht="15" customHeight="1">
      <c r="A3119" s="361">
        <v>1535</v>
      </c>
      <c r="B3119" s="362" t="s">
        <v>25566</v>
      </c>
      <c r="C3119" s="363" t="s">
        <v>21681</v>
      </c>
      <c r="D3119" s="364">
        <v>333.25</v>
      </c>
    </row>
    <row r="3120" spans="1:4" ht="15" customHeight="1">
      <c r="A3120" s="361">
        <v>1536</v>
      </c>
      <c r="B3120" s="362" t="s">
        <v>25567</v>
      </c>
      <c r="C3120" s="363" t="s">
        <v>21681</v>
      </c>
      <c r="D3120" s="364">
        <v>335.53</v>
      </c>
    </row>
    <row r="3121" spans="1:5" ht="15" customHeight="1">
      <c r="A3121" s="361">
        <v>1537</v>
      </c>
      <c r="B3121" s="362" t="s">
        <v>25568</v>
      </c>
      <c r="C3121" s="363" t="s">
        <v>21681</v>
      </c>
      <c r="D3121" s="364">
        <v>335.53</v>
      </c>
    </row>
    <row r="3122" spans="1:5" ht="15" customHeight="1">
      <c r="A3122" s="361">
        <v>1538</v>
      </c>
      <c r="B3122" s="362" t="s">
        <v>25569</v>
      </c>
      <c r="C3122" s="363" t="s">
        <v>21681</v>
      </c>
      <c r="D3122" s="364">
        <v>326.14999999999998</v>
      </c>
    </row>
    <row r="3123" spans="1:5" ht="15" customHeight="1">
      <c r="A3123" s="361">
        <v>1539</v>
      </c>
      <c r="B3123" s="362" t="s">
        <v>25570</v>
      </c>
      <c r="C3123" s="363" t="s">
        <v>21681</v>
      </c>
      <c r="D3123" s="364">
        <v>344.87</v>
      </c>
    </row>
    <row r="3124" spans="1:5" ht="15" customHeight="1">
      <c r="A3124" s="361">
        <v>1540</v>
      </c>
      <c r="B3124" s="362" t="s">
        <v>25571</v>
      </c>
      <c r="C3124" s="363" t="s">
        <v>21681</v>
      </c>
      <c r="D3124" s="364">
        <v>398.37</v>
      </c>
    </row>
    <row r="3125" spans="1:5" ht="15" customHeight="1">
      <c r="A3125" s="361">
        <v>1634</v>
      </c>
      <c r="B3125" s="362" t="s">
        <v>25572</v>
      </c>
      <c r="C3125" s="363" t="s">
        <v>21681</v>
      </c>
      <c r="D3125" s="364">
        <v>11.17</v>
      </c>
      <c r="E3125" s="365" t="s">
        <v>22769</v>
      </c>
    </row>
    <row r="3126" spans="1:5" ht="15" customHeight="1">
      <c r="A3126" s="361">
        <v>1635</v>
      </c>
      <c r="B3126" s="362" t="s">
        <v>25573</v>
      </c>
      <c r="C3126" s="363" t="s">
        <v>21681</v>
      </c>
      <c r="D3126" s="364">
        <v>21.84</v>
      </c>
      <c r="E3126" s="365" t="s">
        <v>22769</v>
      </c>
    </row>
    <row r="3127" spans="1:5" ht="15" customHeight="1">
      <c r="A3127" s="361">
        <v>1632</v>
      </c>
      <c r="B3127" s="362" t="s">
        <v>25574</v>
      </c>
      <c r="C3127" s="363" t="s">
        <v>21681</v>
      </c>
      <c r="D3127" s="364">
        <v>3.75</v>
      </c>
    </row>
    <row r="3128" spans="1:5" ht="15" customHeight="1">
      <c r="A3128" s="361">
        <v>1636</v>
      </c>
      <c r="B3128" s="362" t="s">
        <v>25575</v>
      </c>
      <c r="C3128" s="363" t="s">
        <v>21681</v>
      </c>
      <c r="D3128" s="364">
        <v>33.97</v>
      </c>
      <c r="E3128" s="365" t="s">
        <v>22769</v>
      </c>
    </row>
    <row r="3129" spans="1:5" ht="15" customHeight="1">
      <c r="A3129" s="361">
        <v>3779</v>
      </c>
      <c r="B3129" s="362" t="s">
        <v>25576</v>
      </c>
      <c r="C3129" s="363" t="s">
        <v>21681</v>
      </c>
      <c r="D3129" s="364">
        <v>51.99</v>
      </c>
      <c r="E3129" s="365" t="s">
        <v>22769</v>
      </c>
    </row>
    <row r="3130" spans="1:5" ht="15" customHeight="1">
      <c r="A3130" s="361">
        <v>1637</v>
      </c>
      <c r="B3130" s="362" t="s">
        <v>25577</v>
      </c>
      <c r="C3130" s="363" t="s">
        <v>21681</v>
      </c>
      <c r="D3130" s="364">
        <v>84.58</v>
      </c>
      <c r="E3130" s="365" t="s">
        <v>22769</v>
      </c>
    </row>
    <row r="3131" spans="1:5" ht="15" customHeight="1">
      <c r="A3131" s="361">
        <v>1633</v>
      </c>
      <c r="B3131" s="362" t="s">
        <v>25578</v>
      </c>
      <c r="C3131" s="363" t="s">
        <v>21681</v>
      </c>
      <c r="D3131" s="364">
        <v>7.57</v>
      </c>
      <c r="E3131" s="365" t="s">
        <v>22769</v>
      </c>
    </row>
    <row r="3132" spans="1:5" ht="15" customHeight="1">
      <c r="A3132" s="361">
        <v>1638</v>
      </c>
      <c r="B3132" s="362" t="s">
        <v>25579</v>
      </c>
      <c r="C3132" s="363" t="s">
        <v>21681</v>
      </c>
      <c r="D3132" s="364">
        <v>136.16999999999999</v>
      </c>
      <c r="E3132" s="365" t="s">
        <v>22769</v>
      </c>
    </row>
    <row r="3133" spans="1:5" ht="15" customHeight="1">
      <c r="A3133" s="361">
        <v>10993</v>
      </c>
      <c r="B3133" s="362" t="s">
        <v>25580</v>
      </c>
      <c r="C3133" s="363" t="s">
        <v>21681</v>
      </c>
      <c r="D3133" s="364">
        <v>131.53</v>
      </c>
      <c r="E3133" s="365" t="s">
        <v>22769</v>
      </c>
    </row>
    <row r="3134" spans="1:5" ht="15" customHeight="1">
      <c r="A3134" s="361">
        <v>2976</v>
      </c>
      <c r="B3134" s="362" t="s">
        <v>25581</v>
      </c>
      <c r="C3134" s="363" t="s">
        <v>21681</v>
      </c>
      <c r="D3134" s="364">
        <v>524.09</v>
      </c>
    </row>
    <row r="3135" spans="1:5" ht="15" customHeight="1">
      <c r="A3135" s="361">
        <v>11120</v>
      </c>
      <c r="B3135" s="362" t="s">
        <v>22744</v>
      </c>
      <c r="C3135" s="363" t="s">
        <v>21681</v>
      </c>
      <c r="D3135" s="364">
        <v>198.26</v>
      </c>
    </row>
    <row r="3136" spans="1:5" ht="17.100000000000001" customHeight="1">
      <c r="A3136" s="361">
        <v>6673</v>
      </c>
      <c r="B3136" s="362" t="s">
        <v>25582</v>
      </c>
      <c r="C3136" s="363" t="s">
        <v>21681</v>
      </c>
      <c r="D3136" s="364">
        <v>12219.36</v>
      </c>
    </row>
    <row r="3137" spans="1:5" ht="17.100000000000001" customHeight="1">
      <c r="A3137" s="361">
        <v>7178</v>
      </c>
      <c r="B3137" s="362" t="s">
        <v>25583</v>
      </c>
      <c r="C3137" s="363" t="s">
        <v>21681</v>
      </c>
      <c r="D3137" s="364">
        <v>14990.61</v>
      </c>
    </row>
    <row r="3138" spans="1:5" ht="15" customHeight="1">
      <c r="A3138" s="361">
        <v>6672</v>
      </c>
      <c r="B3138" s="362" t="s">
        <v>25584</v>
      </c>
      <c r="C3138" s="363" t="s">
        <v>21681</v>
      </c>
      <c r="D3138" s="364">
        <v>9601.06</v>
      </c>
    </row>
    <row r="3139" spans="1:5" ht="17.100000000000001" customHeight="1">
      <c r="A3139" s="361">
        <v>10976</v>
      </c>
      <c r="B3139" s="362" t="s">
        <v>25585</v>
      </c>
      <c r="C3139" s="363" t="s">
        <v>21681</v>
      </c>
      <c r="D3139" s="364">
        <v>863.82</v>
      </c>
    </row>
    <row r="3140" spans="1:5" ht="15" customHeight="1">
      <c r="A3140" s="361">
        <v>2645</v>
      </c>
      <c r="B3140" s="362" t="s">
        <v>25586</v>
      </c>
      <c r="C3140" s="363" t="s">
        <v>21681</v>
      </c>
      <c r="D3140" s="364">
        <v>1541.59</v>
      </c>
    </row>
    <row r="3141" spans="1:5" ht="15" customHeight="1">
      <c r="A3141" s="361">
        <v>6777</v>
      </c>
      <c r="B3141" s="362" t="s">
        <v>25587</v>
      </c>
      <c r="C3141" s="363" t="s">
        <v>21681</v>
      </c>
      <c r="D3141" s="364">
        <v>5811.85</v>
      </c>
    </row>
    <row r="3142" spans="1:5" ht="25.5" customHeight="1">
      <c r="A3142" s="361">
        <v>10896</v>
      </c>
      <c r="B3142" s="362" t="s">
        <v>21994</v>
      </c>
      <c r="C3142" s="363" t="s">
        <v>21681</v>
      </c>
      <c r="D3142" s="364">
        <v>394.23</v>
      </c>
    </row>
    <row r="3143" spans="1:5" ht="15" customHeight="1">
      <c r="A3143" s="361">
        <v>13573</v>
      </c>
      <c r="B3143" s="362" t="s">
        <v>25588</v>
      </c>
      <c r="C3143" s="363" t="s">
        <v>21681</v>
      </c>
      <c r="D3143" s="364">
        <v>236.27</v>
      </c>
    </row>
    <row r="3144" spans="1:5" ht="15" customHeight="1">
      <c r="A3144" s="361">
        <v>6659</v>
      </c>
      <c r="B3144" s="362" t="s">
        <v>25589</v>
      </c>
      <c r="C3144" s="363" t="s">
        <v>21681</v>
      </c>
      <c r="D3144" s="364">
        <v>56.28</v>
      </c>
    </row>
    <row r="3145" spans="1:5" ht="15" customHeight="1">
      <c r="A3145" s="361">
        <v>2128</v>
      </c>
      <c r="B3145" s="362" t="s">
        <v>25590</v>
      </c>
      <c r="C3145" s="363" t="s">
        <v>21681</v>
      </c>
      <c r="D3145" s="364">
        <v>9.11</v>
      </c>
      <c r="E3145" s="365" t="s">
        <v>22769</v>
      </c>
    </row>
    <row r="3146" spans="1:5" ht="15" customHeight="1">
      <c r="A3146" s="361">
        <v>2129</v>
      </c>
      <c r="B3146" s="362" t="s">
        <v>25591</v>
      </c>
      <c r="C3146" s="363" t="s">
        <v>21681</v>
      </c>
      <c r="D3146" s="364">
        <v>12.97</v>
      </c>
      <c r="E3146" s="365" t="s">
        <v>22769</v>
      </c>
    </row>
    <row r="3147" spans="1:5" ht="15" customHeight="1">
      <c r="A3147" s="361">
        <v>2130</v>
      </c>
      <c r="B3147" s="362" t="s">
        <v>25592</v>
      </c>
      <c r="C3147" s="363" t="s">
        <v>21681</v>
      </c>
      <c r="D3147" s="364">
        <v>20.87</v>
      </c>
      <c r="E3147" s="365" t="s">
        <v>22769</v>
      </c>
    </row>
    <row r="3148" spans="1:5" ht="15" customHeight="1">
      <c r="A3148" s="361">
        <v>2131</v>
      </c>
      <c r="B3148" s="362" t="s">
        <v>25593</v>
      </c>
      <c r="C3148" s="363" t="s">
        <v>21681</v>
      </c>
      <c r="D3148" s="364">
        <v>31.95</v>
      </c>
      <c r="E3148" s="365" t="s">
        <v>22769</v>
      </c>
    </row>
    <row r="3149" spans="1:5" ht="15" customHeight="1">
      <c r="A3149" s="361">
        <v>2132</v>
      </c>
      <c r="B3149" s="362" t="s">
        <v>25594</v>
      </c>
      <c r="C3149" s="363" t="s">
        <v>21681</v>
      </c>
      <c r="D3149" s="364">
        <v>40.47</v>
      </c>
      <c r="E3149" s="365" t="s">
        <v>22769</v>
      </c>
    </row>
    <row r="3150" spans="1:5" ht="15" customHeight="1">
      <c r="A3150" s="361">
        <v>2133</v>
      </c>
      <c r="B3150" s="362" t="s">
        <v>25595</v>
      </c>
      <c r="C3150" s="363" t="s">
        <v>21681</v>
      </c>
      <c r="D3150" s="364">
        <v>64.11</v>
      </c>
      <c r="E3150" s="365" t="s">
        <v>22769</v>
      </c>
    </row>
    <row r="3151" spans="1:5" ht="15" customHeight="1">
      <c r="A3151" s="361">
        <v>2134</v>
      </c>
      <c r="B3151" s="362" t="s">
        <v>25596</v>
      </c>
      <c r="C3151" s="363" t="s">
        <v>21681</v>
      </c>
      <c r="D3151" s="364">
        <v>121.73</v>
      </c>
      <c r="E3151" s="365" t="s">
        <v>22769</v>
      </c>
    </row>
    <row r="3152" spans="1:5" ht="15" customHeight="1">
      <c r="A3152" s="361">
        <v>2135</v>
      </c>
      <c r="B3152" s="362" t="s">
        <v>25597</v>
      </c>
      <c r="C3152" s="363" t="s">
        <v>21681</v>
      </c>
      <c r="D3152" s="364">
        <v>163.04</v>
      </c>
      <c r="E3152" s="365" t="s">
        <v>22769</v>
      </c>
    </row>
    <row r="3153" spans="1:5" ht="15" customHeight="1">
      <c r="A3153" s="361">
        <v>2136</v>
      </c>
      <c r="B3153" s="362" t="s">
        <v>25598</v>
      </c>
      <c r="C3153" s="363" t="s">
        <v>21681</v>
      </c>
      <c r="D3153" s="364">
        <v>300.60000000000002</v>
      </c>
      <c r="E3153" s="365" t="s">
        <v>22769</v>
      </c>
    </row>
    <row r="3154" spans="1:5" ht="15" customHeight="1">
      <c r="A3154" s="361">
        <v>2137</v>
      </c>
      <c r="B3154" s="362" t="s">
        <v>25599</v>
      </c>
      <c r="C3154" s="363" t="s">
        <v>21681</v>
      </c>
      <c r="D3154" s="364">
        <v>1006.43</v>
      </c>
      <c r="E3154" s="365" t="s">
        <v>22769</v>
      </c>
    </row>
    <row r="3155" spans="1:5" ht="15" customHeight="1">
      <c r="A3155" s="361">
        <v>2167</v>
      </c>
      <c r="B3155" s="362" t="s">
        <v>25600</v>
      </c>
      <c r="C3155" s="363" t="s">
        <v>21681</v>
      </c>
      <c r="D3155" s="364">
        <v>15.05</v>
      </c>
      <c r="E3155" s="365" t="s">
        <v>22769</v>
      </c>
    </row>
    <row r="3156" spans="1:5" ht="15" customHeight="1">
      <c r="A3156" s="361">
        <v>2168</v>
      </c>
      <c r="B3156" s="362" t="s">
        <v>25601</v>
      </c>
      <c r="C3156" s="363" t="s">
        <v>21681</v>
      </c>
      <c r="D3156" s="364">
        <v>24.49</v>
      </c>
      <c r="E3156" s="365" t="s">
        <v>22769</v>
      </c>
    </row>
    <row r="3157" spans="1:5" ht="15" customHeight="1">
      <c r="A3157" s="361">
        <v>2169</v>
      </c>
      <c r="B3157" s="362" t="s">
        <v>25602</v>
      </c>
      <c r="C3157" s="363" t="s">
        <v>21681</v>
      </c>
      <c r="D3157" s="364">
        <v>22.99</v>
      </c>
      <c r="E3157" s="365" t="s">
        <v>22769</v>
      </c>
    </row>
    <row r="3158" spans="1:5" ht="15" customHeight="1">
      <c r="A3158" s="361">
        <v>2170</v>
      </c>
      <c r="B3158" s="362" t="s">
        <v>25603</v>
      </c>
      <c r="C3158" s="363" t="s">
        <v>21681</v>
      </c>
      <c r="D3158" s="364">
        <v>47.55</v>
      </c>
      <c r="E3158" s="365" t="s">
        <v>22769</v>
      </c>
    </row>
    <row r="3159" spans="1:5" ht="15" customHeight="1">
      <c r="A3159" s="361">
        <v>2171</v>
      </c>
      <c r="B3159" s="362" t="s">
        <v>25604</v>
      </c>
      <c r="C3159" s="363" t="s">
        <v>21681</v>
      </c>
      <c r="D3159" s="364">
        <v>35.56</v>
      </c>
    </row>
    <row r="3160" spans="1:5" ht="15" customHeight="1">
      <c r="A3160" s="361">
        <v>2172</v>
      </c>
      <c r="B3160" s="362" t="s">
        <v>25605</v>
      </c>
      <c r="C3160" s="363" t="s">
        <v>21681</v>
      </c>
      <c r="D3160" s="364">
        <v>70.97</v>
      </c>
      <c r="E3160" s="365" t="s">
        <v>22769</v>
      </c>
    </row>
    <row r="3161" spans="1:5" ht="15" customHeight="1">
      <c r="A3161" s="361">
        <v>11290</v>
      </c>
      <c r="B3161" s="362" t="s">
        <v>25606</v>
      </c>
      <c r="C3161" s="363" t="s">
        <v>21681</v>
      </c>
      <c r="D3161" s="364">
        <v>131.58000000000001</v>
      </c>
      <c r="E3161" s="365" t="s">
        <v>22769</v>
      </c>
    </row>
    <row r="3162" spans="1:5" ht="15" customHeight="1">
      <c r="A3162" s="361">
        <v>2173</v>
      </c>
      <c r="B3162" s="362" t="s">
        <v>25607</v>
      </c>
      <c r="C3162" s="363" t="s">
        <v>21681</v>
      </c>
      <c r="D3162" s="364">
        <v>135.4</v>
      </c>
      <c r="E3162" s="365" t="s">
        <v>22769</v>
      </c>
    </row>
    <row r="3163" spans="1:5" ht="15" customHeight="1">
      <c r="A3163" s="361">
        <v>2174</v>
      </c>
      <c r="B3163" s="362" t="s">
        <v>25608</v>
      </c>
      <c r="C3163" s="363" t="s">
        <v>21681</v>
      </c>
      <c r="D3163" s="364">
        <v>189.26</v>
      </c>
      <c r="E3163" s="365" t="s">
        <v>22769</v>
      </c>
    </row>
    <row r="3164" spans="1:5" ht="15" customHeight="1">
      <c r="A3164" s="361">
        <v>2175</v>
      </c>
      <c r="B3164" s="362" t="s">
        <v>25609</v>
      </c>
      <c r="C3164" s="363" t="s">
        <v>21681</v>
      </c>
      <c r="D3164" s="364">
        <v>358.36</v>
      </c>
      <c r="E3164" s="365" t="s">
        <v>22769</v>
      </c>
    </row>
    <row r="3165" spans="1:5" ht="15" customHeight="1">
      <c r="A3165" s="361">
        <v>11450</v>
      </c>
      <c r="B3165" s="362" t="s">
        <v>25610</v>
      </c>
      <c r="C3165" s="363" t="s">
        <v>21681</v>
      </c>
      <c r="D3165" s="364">
        <v>24.5</v>
      </c>
      <c r="E3165" s="365" t="s">
        <v>22769</v>
      </c>
    </row>
    <row r="3166" spans="1:5" ht="15" customHeight="1">
      <c r="A3166" s="361">
        <v>3006</v>
      </c>
      <c r="B3166" s="362" t="s">
        <v>25611</v>
      </c>
      <c r="C3166" s="363" t="s">
        <v>21691</v>
      </c>
      <c r="D3166" s="364">
        <v>12.25</v>
      </c>
      <c r="E3166" s="365" t="s">
        <v>22769</v>
      </c>
    </row>
    <row r="3167" spans="1:5" ht="15" customHeight="1">
      <c r="A3167" s="361">
        <v>11355</v>
      </c>
      <c r="B3167" s="362" t="s">
        <v>25612</v>
      </c>
      <c r="C3167" s="363" t="s">
        <v>21691</v>
      </c>
      <c r="D3167" s="364">
        <v>210.38</v>
      </c>
    </row>
    <row r="3168" spans="1:5" ht="17.100000000000001" customHeight="1">
      <c r="A3168" s="361">
        <v>2308</v>
      </c>
      <c r="B3168" s="362" t="s">
        <v>25613</v>
      </c>
      <c r="C3168" s="363" t="s">
        <v>21691</v>
      </c>
      <c r="D3168" s="364">
        <v>51.46</v>
      </c>
    </row>
    <row r="3169" spans="1:5" ht="17.100000000000001" customHeight="1">
      <c r="A3169" s="361">
        <v>2311</v>
      </c>
      <c r="B3169" s="362" t="s">
        <v>25614</v>
      </c>
      <c r="C3169" s="363" t="s">
        <v>21691</v>
      </c>
      <c r="D3169" s="364">
        <v>26.8</v>
      </c>
      <c r="E3169" s="365" t="s">
        <v>22769</v>
      </c>
    </row>
    <row r="3170" spans="1:5" ht="17.100000000000001" customHeight="1">
      <c r="A3170" s="361">
        <v>2316</v>
      </c>
      <c r="B3170" s="362" t="s">
        <v>25615</v>
      </c>
      <c r="C3170" s="363" t="s">
        <v>21691</v>
      </c>
      <c r="D3170" s="364">
        <v>229.41</v>
      </c>
      <c r="E3170" s="365" t="s">
        <v>22769</v>
      </c>
    </row>
    <row r="3171" spans="1:5" ht="17.100000000000001" customHeight="1">
      <c r="A3171" s="361">
        <v>2315</v>
      </c>
      <c r="B3171" s="362" t="s">
        <v>25616</v>
      </c>
      <c r="C3171" s="363" t="s">
        <v>21691</v>
      </c>
      <c r="D3171" s="364">
        <v>34.89</v>
      </c>
      <c r="E3171" s="365" t="s">
        <v>22769</v>
      </c>
    </row>
    <row r="3172" spans="1:5" ht="17.100000000000001" customHeight="1">
      <c r="A3172" s="361">
        <v>2310</v>
      </c>
      <c r="B3172" s="362" t="s">
        <v>25617</v>
      </c>
      <c r="C3172" s="363" t="s">
        <v>21691</v>
      </c>
      <c r="D3172" s="364">
        <v>46.85</v>
      </c>
      <c r="E3172" s="365" t="s">
        <v>22769</v>
      </c>
    </row>
    <row r="3173" spans="1:5" ht="17.100000000000001" customHeight="1">
      <c r="A3173" s="361">
        <v>2313</v>
      </c>
      <c r="B3173" s="362" t="s">
        <v>25618</v>
      </c>
      <c r="C3173" s="363" t="s">
        <v>21691</v>
      </c>
      <c r="D3173" s="364">
        <v>98.47</v>
      </c>
    </row>
    <row r="3174" spans="1:5" ht="17.100000000000001" customHeight="1">
      <c r="A3174" s="361">
        <v>2312</v>
      </c>
      <c r="B3174" s="362" t="s">
        <v>25619</v>
      </c>
      <c r="C3174" s="363" t="s">
        <v>21691</v>
      </c>
      <c r="D3174" s="364">
        <v>71.83</v>
      </c>
    </row>
    <row r="3175" spans="1:5" ht="17.100000000000001" customHeight="1">
      <c r="A3175" s="361">
        <v>2314</v>
      </c>
      <c r="B3175" s="362" t="s">
        <v>25620</v>
      </c>
      <c r="C3175" s="363" t="s">
        <v>21691</v>
      </c>
      <c r="D3175" s="364">
        <v>84.44</v>
      </c>
    </row>
    <row r="3176" spans="1:5" ht="17.100000000000001" customHeight="1">
      <c r="A3176" s="361">
        <v>2309</v>
      </c>
      <c r="B3176" s="362" t="s">
        <v>25621</v>
      </c>
      <c r="C3176" s="363" t="s">
        <v>21691</v>
      </c>
      <c r="D3176" s="364">
        <v>68.28</v>
      </c>
      <c r="E3176" s="365" t="s">
        <v>22769</v>
      </c>
    </row>
    <row r="3177" spans="1:5" ht="17.100000000000001" customHeight="1">
      <c r="A3177" s="361">
        <v>2317</v>
      </c>
      <c r="B3177" s="362" t="s">
        <v>25622</v>
      </c>
      <c r="C3177" s="363" t="s">
        <v>21691</v>
      </c>
      <c r="D3177" s="364">
        <v>404.5</v>
      </c>
    </row>
    <row r="3178" spans="1:5" ht="17.100000000000001" customHeight="1">
      <c r="A3178" s="361">
        <v>9453</v>
      </c>
      <c r="B3178" s="362" t="s">
        <v>25623</v>
      </c>
      <c r="C3178" s="363" t="s">
        <v>21691</v>
      </c>
      <c r="D3178" s="364">
        <v>158.29</v>
      </c>
      <c r="E3178" s="365" t="s">
        <v>22769</v>
      </c>
    </row>
    <row r="3179" spans="1:5" ht="15" customHeight="1">
      <c r="A3179" s="361">
        <v>2350</v>
      </c>
      <c r="B3179" s="362" t="s">
        <v>25624</v>
      </c>
      <c r="C3179" s="363" t="s">
        <v>21681</v>
      </c>
      <c r="D3179" s="364">
        <v>66.94</v>
      </c>
      <c r="E3179" s="365" t="s">
        <v>22769</v>
      </c>
    </row>
    <row r="3180" spans="1:5" ht="15" customHeight="1">
      <c r="A3180" s="361">
        <v>8577</v>
      </c>
      <c r="B3180" s="362" t="s">
        <v>25625</v>
      </c>
      <c r="C3180" s="363" t="s">
        <v>21681</v>
      </c>
      <c r="D3180" s="364">
        <v>43.89</v>
      </c>
      <c r="E3180" s="365" t="s">
        <v>22769</v>
      </c>
    </row>
    <row r="3181" spans="1:5" ht="15" customHeight="1">
      <c r="A3181" s="361">
        <v>2351</v>
      </c>
      <c r="B3181" s="362" t="s">
        <v>25626</v>
      </c>
      <c r="C3181" s="363" t="s">
        <v>21681</v>
      </c>
      <c r="D3181" s="364">
        <v>53.81</v>
      </c>
      <c r="E3181" s="365" t="s">
        <v>22769</v>
      </c>
    </row>
    <row r="3182" spans="1:5" ht="15" customHeight="1">
      <c r="A3182" s="361">
        <v>2353</v>
      </c>
      <c r="B3182" s="362" t="s">
        <v>25627</v>
      </c>
      <c r="C3182" s="363" t="s">
        <v>21681</v>
      </c>
      <c r="D3182" s="364">
        <v>66.790000000000006</v>
      </c>
    </row>
    <row r="3183" spans="1:5" ht="15" customHeight="1">
      <c r="A3183" s="361">
        <v>2354</v>
      </c>
      <c r="B3183" s="362" t="s">
        <v>25628</v>
      </c>
      <c r="C3183" s="363" t="s">
        <v>21681</v>
      </c>
      <c r="D3183" s="364">
        <v>92.85</v>
      </c>
      <c r="E3183" s="365" t="s">
        <v>22769</v>
      </c>
    </row>
    <row r="3184" spans="1:5" ht="15" customHeight="1">
      <c r="A3184" s="361">
        <v>2355</v>
      </c>
      <c r="B3184" s="362" t="s">
        <v>25629</v>
      </c>
      <c r="C3184" s="363" t="s">
        <v>21681</v>
      </c>
      <c r="D3184" s="364">
        <v>160.65</v>
      </c>
      <c r="E3184" s="365" t="s">
        <v>22769</v>
      </c>
    </row>
    <row r="3185" spans="1:5" ht="15" customHeight="1">
      <c r="A3185" s="361">
        <v>2356</v>
      </c>
      <c r="B3185" s="362" t="s">
        <v>25630</v>
      </c>
      <c r="C3185" s="363" t="s">
        <v>21681</v>
      </c>
      <c r="D3185" s="364">
        <v>250.29</v>
      </c>
      <c r="E3185" s="365" t="s">
        <v>22769</v>
      </c>
    </row>
    <row r="3186" spans="1:5" ht="15" customHeight="1">
      <c r="A3186" s="361">
        <v>2357</v>
      </c>
      <c r="B3186" s="362" t="s">
        <v>25631</v>
      </c>
      <c r="C3186" s="363" t="s">
        <v>21681</v>
      </c>
      <c r="D3186" s="364">
        <v>404.72</v>
      </c>
      <c r="E3186" s="365" t="s">
        <v>22769</v>
      </c>
    </row>
    <row r="3187" spans="1:5" ht="15" customHeight="1">
      <c r="A3187" s="361">
        <v>2358</v>
      </c>
      <c r="B3187" s="362" t="s">
        <v>25632</v>
      </c>
      <c r="C3187" s="363" t="s">
        <v>21681</v>
      </c>
      <c r="D3187" s="364">
        <v>688.76</v>
      </c>
      <c r="E3187" s="365" t="s">
        <v>22769</v>
      </c>
    </row>
    <row r="3188" spans="1:5" ht="15" customHeight="1">
      <c r="A3188" s="361">
        <v>2359</v>
      </c>
      <c r="B3188" s="362" t="s">
        <v>25633</v>
      </c>
      <c r="C3188" s="363" t="s">
        <v>21681</v>
      </c>
      <c r="D3188" s="364">
        <v>557.36</v>
      </c>
    </row>
    <row r="3189" spans="1:5" ht="15" customHeight="1">
      <c r="A3189" s="361">
        <v>2352</v>
      </c>
      <c r="B3189" s="362" t="s">
        <v>25634</v>
      </c>
      <c r="C3189" s="363" t="s">
        <v>21681</v>
      </c>
      <c r="D3189" s="364">
        <v>60.3</v>
      </c>
      <c r="E3189" s="365" t="s">
        <v>22769</v>
      </c>
    </row>
    <row r="3190" spans="1:5" ht="15" customHeight="1">
      <c r="A3190" s="361">
        <v>9686</v>
      </c>
      <c r="B3190" s="362" t="s">
        <v>25635</v>
      </c>
      <c r="C3190" s="363" t="s">
        <v>21681</v>
      </c>
      <c r="D3190" s="364">
        <v>269.48</v>
      </c>
    </row>
    <row r="3191" spans="1:5" ht="15" customHeight="1">
      <c r="A3191" s="361">
        <v>458</v>
      </c>
      <c r="B3191" s="362" t="s">
        <v>25636</v>
      </c>
      <c r="C3191" s="363" t="s">
        <v>21681</v>
      </c>
      <c r="D3191" s="364">
        <v>136.54</v>
      </c>
      <c r="E3191" s="365" t="s">
        <v>22769</v>
      </c>
    </row>
    <row r="3192" spans="1:5" ht="15" customHeight="1">
      <c r="A3192" s="361">
        <v>459</v>
      </c>
      <c r="B3192" s="362" t="s">
        <v>25637</v>
      </c>
      <c r="C3192" s="363" t="s">
        <v>21681</v>
      </c>
      <c r="D3192" s="364">
        <v>376.82</v>
      </c>
      <c r="E3192" s="365" t="s">
        <v>22769</v>
      </c>
    </row>
    <row r="3193" spans="1:5" ht="15" customHeight="1">
      <c r="A3193" s="361">
        <v>460</v>
      </c>
      <c r="B3193" s="362" t="s">
        <v>25638</v>
      </c>
      <c r="C3193" s="363" t="s">
        <v>21681</v>
      </c>
      <c r="D3193" s="364">
        <v>517.89</v>
      </c>
      <c r="E3193" s="365" t="s">
        <v>22769</v>
      </c>
    </row>
    <row r="3194" spans="1:5" ht="15" customHeight="1">
      <c r="A3194" s="361">
        <v>461</v>
      </c>
      <c r="B3194" s="362" t="s">
        <v>25639</v>
      </c>
      <c r="C3194" s="363" t="s">
        <v>21681</v>
      </c>
      <c r="D3194" s="364">
        <v>1083.1500000000001</v>
      </c>
      <c r="E3194" s="365" t="s">
        <v>22769</v>
      </c>
    </row>
    <row r="3195" spans="1:5" ht="15" customHeight="1">
      <c r="A3195" s="361">
        <v>462</v>
      </c>
      <c r="B3195" s="362" t="s">
        <v>25640</v>
      </c>
      <c r="C3195" s="363" t="s">
        <v>21681</v>
      </c>
      <c r="D3195" s="364">
        <v>1018.91</v>
      </c>
      <c r="E3195" s="365" t="s">
        <v>22769</v>
      </c>
    </row>
    <row r="3196" spans="1:5" ht="15" customHeight="1">
      <c r="A3196" s="361">
        <v>463</v>
      </c>
      <c r="B3196" s="362" t="s">
        <v>25641</v>
      </c>
      <c r="C3196" s="363" t="s">
        <v>21681</v>
      </c>
      <c r="D3196" s="364">
        <v>2412.35</v>
      </c>
      <c r="E3196" s="365" t="s">
        <v>22769</v>
      </c>
    </row>
    <row r="3197" spans="1:5" ht="15" customHeight="1">
      <c r="A3197" s="361">
        <v>464</v>
      </c>
      <c r="B3197" s="362" t="s">
        <v>25642</v>
      </c>
      <c r="C3197" s="363" t="s">
        <v>21681</v>
      </c>
      <c r="D3197" s="364">
        <v>5002.2</v>
      </c>
      <c r="E3197" s="365" t="s">
        <v>22769</v>
      </c>
    </row>
    <row r="3198" spans="1:5" ht="15" customHeight="1">
      <c r="A3198" s="361">
        <v>465</v>
      </c>
      <c r="B3198" s="362" t="s">
        <v>25643</v>
      </c>
      <c r="C3198" s="363" t="s">
        <v>21681</v>
      </c>
      <c r="D3198" s="364">
        <v>7439.88</v>
      </c>
      <c r="E3198" s="365" t="s">
        <v>22769</v>
      </c>
    </row>
    <row r="3199" spans="1:5" ht="15" customHeight="1">
      <c r="A3199" s="361">
        <v>466</v>
      </c>
      <c r="B3199" s="362" t="s">
        <v>25644</v>
      </c>
      <c r="C3199" s="363" t="s">
        <v>21681</v>
      </c>
      <c r="D3199" s="364">
        <v>7689</v>
      </c>
      <c r="E3199" s="365" t="s">
        <v>22769</v>
      </c>
    </row>
    <row r="3200" spans="1:5" ht="15" customHeight="1">
      <c r="A3200" s="361">
        <v>9885</v>
      </c>
      <c r="B3200" s="362" t="s">
        <v>25645</v>
      </c>
      <c r="C3200" s="363" t="s">
        <v>21691</v>
      </c>
      <c r="D3200" s="364">
        <v>99.47</v>
      </c>
    </row>
    <row r="3201" spans="1:4" ht="15" customHeight="1">
      <c r="A3201" s="361">
        <v>11106</v>
      </c>
      <c r="B3201" s="362" t="s">
        <v>21791</v>
      </c>
      <c r="C3201" s="363" t="s">
        <v>21683</v>
      </c>
      <c r="D3201" s="364">
        <v>140</v>
      </c>
    </row>
    <row r="3202" spans="1:4" ht="15" customHeight="1">
      <c r="A3202" s="361">
        <v>11842</v>
      </c>
      <c r="B3202" s="362" t="s">
        <v>25646</v>
      </c>
      <c r="C3202" s="363" t="s">
        <v>21683</v>
      </c>
      <c r="D3202" s="364">
        <v>300</v>
      </c>
    </row>
    <row r="3203" spans="1:4" ht="15" customHeight="1">
      <c r="A3203" s="361">
        <v>11358</v>
      </c>
      <c r="B3203" s="362" t="s">
        <v>21793</v>
      </c>
      <c r="C3203" s="363" t="s">
        <v>21683</v>
      </c>
      <c r="D3203" s="364">
        <v>240</v>
      </c>
    </row>
    <row r="3204" spans="1:4" ht="15" customHeight="1">
      <c r="A3204" s="361">
        <v>12227</v>
      </c>
      <c r="B3204" s="362" t="s">
        <v>25647</v>
      </c>
      <c r="C3204" s="363" t="s">
        <v>21683</v>
      </c>
      <c r="D3204" s="364">
        <v>600</v>
      </c>
    </row>
    <row r="3205" spans="1:4" ht="15" customHeight="1">
      <c r="A3205" s="361">
        <v>853</v>
      </c>
      <c r="B3205" s="362" t="s">
        <v>21794</v>
      </c>
      <c r="C3205" s="363" t="s">
        <v>21683</v>
      </c>
      <c r="D3205" s="364">
        <v>272</v>
      </c>
    </row>
    <row r="3206" spans="1:4" ht="17.100000000000001" customHeight="1">
      <c r="A3206" s="361">
        <v>1016</v>
      </c>
      <c r="B3206" s="362" t="s">
        <v>25648</v>
      </c>
      <c r="C3206" s="363" t="s">
        <v>21683</v>
      </c>
      <c r="D3206" s="364">
        <v>75</v>
      </c>
    </row>
    <row r="3207" spans="1:4" ht="17.100000000000001" customHeight="1">
      <c r="A3207" s="361">
        <v>11237</v>
      </c>
      <c r="B3207" s="362" t="s">
        <v>25649</v>
      </c>
      <c r="C3207" s="363" t="s">
        <v>21681</v>
      </c>
      <c r="D3207" s="364">
        <v>311</v>
      </c>
    </row>
    <row r="3208" spans="1:4" ht="17.100000000000001" customHeight="1">
      <c r="A3208" s="361">
        <v>7484</v>
      </c>
      <c r="B3208" s="362" t="s">
        <v>22606</v>
      </c>
      <c r="C3208" s="363" t="s">
        <v>21681</v>
      </c>
      <c r="D3208" s="364">
        <v>300</v>
      </c>
    </row>
    <row r="3209" spans="1:4" ht="25.5" customHeight="1">
      <c r="A3209" s="361">
        <v>13506</v>
      </c>
      <c r="B3209" s="362" t="s">
        <v>22449</v>
      </c>
      <c r="C3209" s="363" t="s">
        <v>21681</v>
      </c>
      <c r="D3209" s="364">
        <v>1500</v>
      </c>
    </row>
    <row r="3210" spans="1:4" ht="15" customHeight="1">
      <c r="A3210" s="361">
        <v>8597</v>
      </c>
      <c r="B3210" s="362" t="s">
        <v>25650</v>
      </c>
      <c r="C3210" s="363" t="s">
        <v>21681</v>
      </c>
      <c r="D3210" s="364">
        <v>833</v>
      </c>
    </row>
    <row r="3211" spans="1:4" ht="25.5" customHeight="1">
      <c r="A3211" s="361">
        <v>11816</v>
      </c>
      <c r="B3211" s="362" t="s">
        <v>25651</v>
      </c>
      <c r="C3211" s="363" t="s">
        <v>21681</v>
      </c>
      <c r="D3211" s="364">
        <v>6500</v>
      </c>
    </row>
    <row r="3212" spans="1:4" ht="17.100000000000001" customHeight="1">
      <c r="A3212" s="361">
        <v>9665</v>
      </c>
      <c r="B3212" s="362" t="s">
        <v>21857</v>
      </c>
      <c r="C3212" s="363" t="s">
        <v>21681</v>
      </c>
      <c r="D3212" s="364">
        <v>1200</v>
      </c>
    </row>
    <row r="3213" spans="1:4" ht="17.100000000000001" customHeight="1">
      <c r="A3213" s="361">
        <v>9676</v>
      </c>
      <c r="B3213" s="362" t="s">
        <v>25652</v>
      </c>
      <c r="C3213" s="363" t="s">
        <v>21681</v>
      </c>
      <c r="D3213" s="364">
        <v>376.89</v>
      </c>
    </row>
    <row r="3214" spans="1:4" ht="17.100000000000001" customHeight="1">
      <c r="A3214" s="361">
        <v>9677</v>
      </c>
      <c r="B3214" s="362" t="s">
        <v>25653</v>
      </c>
      <c r="C3214" s="363" t="s">
        <v>21681</v>
      </c>
      <c r="D3214" s="364">
        <v>659.56</v>
      </c>
    </row>
    <row r="3215" spans="1:4" ht="17.100000000000001" customHeight="1">
      <c r="A3215" s="361">
        <v>9678</v>
      </c>
      <c r="B3215" s="362" t="s">
        <v>25654</v>
      </c>
      <c r="C3215" s="363" t="s">
        <v>21681</v>
      </c>
      <c r="D3215" s="364">
        <v>988.82</v>
      </c>
    </row>
    <row r="3216" spans="1:4" ht="17.100000000000001" customHeight="1">
      <c r="A3216" s="361">
        <v>9679</v>
      </c>
      <c r="B3216" s="362" t="s">
        <v>25655</v>
      </c>
      <c r="C3216" s="363" t="s">
        <v>21681</v>
      </c>
      <c r="D3216" s="364">
        <v>1172.5999999999999</v>
      </c>
    </row>
    <row r="3217" spans="1:4" ht="15" customHeight="1">
      <c r="A3217" s="361">
        <v>9683</v>
      </c>
      <c r="B3217" s="362" t="s">
        <v>21861</v>
      </c>
      <c r="C3217" s="363" t="s">
        <v>21681</v>
      </c>
      <c r="D3217" s="364">
        <v>1408</v>
      </c>
    </row>
    <row r="3218" spans="1:4" ht="17.100000000000001" customHeight="1">
      <c r="A3218" s="361">
        <v>7176</v>
      </c>
      <c r="B3218" s="362" t="s">
        <v>25656</v>
      </c>
      <c r="C3218" s="363" t="s">
        <v>21681</v>
      </c>
      <c r="D3218" s="364">
        <v>1638</v>
      </c>
    </row>
    <row r="3219" spans="1:4" ht="17.100000000000001" customHeight="1">
      <c r="A3219" s="361">
        <v>7175</v>
      </c>
      <c r="B3219" s="362" t="s">
        <v>25657</v>
      </c>
      <c r="C3219" s="363" t="s">
        <v>21681</v>
      </c>
      <c r="D3219" s="364">
        <v>893</v>
      </c>
    </row>
    <row r="3220" spans="1:4" ht="17.100000000000001" customHeight="1">
      <c r="A3220" s="361">
        <v>7122</v>
      </c>
      <c r="B3220" s="362" t="s">
        <v>25658</v>
      </c>
      <c r="C3220" s="363" t="s">
        <v>21681</v>
      </c>
      <c r="D3220" s="364">
        <v>417.63</v>
      </c>
    </row>
    <row r="3221" spans="1:4" ht="15" customHeight="1">
      <c r="A3221" s="361">
        <v>8598</v>
      </c>
      <c r="B3221" s="362" t="s">
        <v>25659</v>
      </c>
      <c r="C3221" s="363" t="s">
        <v>21681</v>
      </c>
      <c r="D3221" s="364">
        <v>191.67</v>
      </c>
    </row>
    <row r="3222" spans="1:4" ht="15" customHeight="1">
      <c r="A3222" s="361">
        <v>11839</v>
      </c>
      <c r="B3222" s="362" t="s">
        <v>21866</v>
      </c>
      <c r="C3222" s="363" t="s">
        <v>21747</v>
      </c>
      <c r="D3222" s="364">
        <v>300</v>
      </c>
    </row>
    <row r="3223" spans="1:4" ht="15" customHeight="1">
      <c r="A3223" s="361">
        <v>4500</v>
      </c>
      <c r="B3223" s="362" t="s">
        <v>25660</v>
      </c>
      <c r="C3223" s="363" t="s">
        <v>21681</v>
      </c>
      <c r="D3223" s="364">
        <v>2800</v>
      </c>
    </row>
    <row r="3224" spans="1:4" ht="15" customHeight="1">
      <c r="A3224" s="361">
        <v>9680</v>
      </c>
      <c r="B3224" s="362" t="s">
        <v>25661</v>
      </c>
      <c r="C3224" s="363" t="s">
        <v>21681</v>
      </c>
      <c r="D3224" s="364">
        <v>24.99</v>
      </c>
    </row>
    <row r="3225" spans="1:4" ht="15" customHeight="1">
      <c r="A3225" s="361">
        <v>9681</v>
      </c>
      <c r="B3225" s="362" t="s">
        <v>25662</v>
      </c>
      <c r="C3225" s="363" t="s">
        <v>21681</v>
      </c>
      <c r="D3225" s="364">
        <v>39.25</v>
      </c>
    </row>
    <row r="3226" spans="1:4" ht="15" customHeight="1">
      <c r="A3226" s="361">
        <v>11004</v>
      </c>
      <c r="B3226" s="362" t="s">
        <v>25663</v>
      </c>
      <c r="C3226" s="363" t="s">
        <v>21681</v>
      </c>
      <c r="D3226" s="364">
        <v>117.44</v>
      </c>
    </row>
    <row r="3227" spans="1:4" ht="25.5" customHeight="1">
      <c r="A3227" s="361">
        <v>11581</v>
      </c>
      <c r="B3227" s="362" t="s">
        <v>25664</v>
      </c>
      <c r="C3227" s="363" t="s">
        <v>21681</v>
      </c>
      <c r="D3227" s="364">
        <v>13490</v>
      </c>
    </row>
    <row r="3228" spans="1:4" ht="25.5" customHeight="1">
      <c r="A3228" s="361">
        <v>11582</v>
      </c>
      <c r="B3228" s="362" t="s">
        <v>25665</v>
      </c>
      <c r="C3228" s="363" t="s">
        <v>21681</v>
      </c>
      <c r="D3228" s="364">
        <v>18930</v>
      </c>
    </row>
    <row r="3229" spans="1:4" ht="25.5" customHeight="1">
      <c r="A3229" s="361">
        <v>11580</v>
      </c>
      <c r="B3229" s="362" t="s">
        <v>25666</v>
      </c>
      <c r="C3229" s="363" t="s">
        <v>21681</v>
      </c>
      <c r="D3229" s="364">
        <v>5950</v>
      </c>
    </row>
    <row r="3230" spans="1:4" ht="17.100000000000001" customHeight="1">
      <c r="A3230" s="361">
        <v>9529</v>
      </c>
      <c r="B3230" s="362" t="s">
        <v>25667</v>
      </c>
      <c r="C3230" s="363" t="s">
        <v>21681</v>
      </c>
      <c r="D3230" s="364">
        <v>867</v>
      </c>
    </row>
    <row r="3231" spans="1:4" ht="17.100000000000001" customHeight="1">
      <c r="A3231" s="361">
        <v>12963</v>
      </c>
      <c r="B3231" s="362" t="s">
        <v>25668</v>
      </c>
      <c r="C3231" s="363" t="s">
        <v>21681</v>
      </c>
      <c r="D3231" s="364">
        <v>12899.25</v>
      </c>
    </row>
    <row r="3232" spans="1:4" ht="17.100000000000001" customHeight="1">
      <c r="A3232" s="361">
        <v>12964</v>
      </c>
      <c r="B3232" s="362" t="s">
        <v>25669</v>
      </c>
      <c r="C3232" s="363" t="s">
        <v>21681</v>
      </c>
      <c r="D3232" s="364">
        <v>30938.25</v>
      </c>
    </row>
    <row r="3233" spans="1:5" ht="17.100000000000001" customHeight="1">
      <c r="A3233" s="361">
        <v>3031</v>
      </c>
      <c r="B3233" s="362" t="s">
        <v>21810</v>
      </c>
      <c r="C3233" s="363" t="s">
        <v>21683</v>
      </c>
      <c r="D3233" s="364">
        <v>302.37</v>
      </c>
    </row>
    <row r="3234" spans="1:5" ht="17.100000000000001" customHeight="1">
      <c r="A3234" s="361">
        <v>2190</v>
      </c>
      <c r="B3234" s="362" t="s">
        <v>25670</v>
      </c>
      <c r="C3234" s="363" t="s">
        <v>21683</v>
      </c>
      <c r="D3234" s="364">
        <v>36.89</v>
      </c>
      <c r="E3234" s="365" t="s">
        <v>22769</v>
      </c>
    </row>
    <row r="3235" spans="1:5" ht="15" customHeight="1">
      <c r="A3235" s="361">
        <v>8878</v>
      </c>
      <c r="B3235" s="362" t="s">
        <v>25671</v>
      </c>
      <c r="C3235" s="363" t="s">
        <v>21681</v>
      </c>
      <c r="D3235" s="364">
        <v>2.78</v>
      </c>
      <c r="E3235" s="365" t="s">
        <v>22769</v>
      </c>
    </row>
    <row r="3236" spans="1:5" ht="15" customHeight="1">
      <c r="A3236" s="361">
        <v>727</v>
      </c>
      <c r="B3236" s="362" t="s">
        <v>21809</v>
      </c>
      <c r="C3236" s="363" t="s">
        <v>21691</v>
      </c>
      <c r="D3236" s="364">
        <v>27.36</v>
      </c>
      <c r="E3236" s="365" t="s">
        <v>22769</v>
      </c>
    </row>
    <row r="3237" spans="1:5" ht="25.5" customHeight="1">
      <c r="A3237" s="361">
        <v>9889</v>
      </c>
      <c r="B3237" s="362" t="s">
        <v>22731</v>
      </c>
      <c r="C3237" s="363" t="s">
        <v>21683</v>
      </c>
      <c r="D3237" s="364">
        <v>95</v>
      </c>
    </row>
    <row r="3238" spans="1:5" ht="25.5" customHeight="1">
      <c r="A3238" s="361">
        <v>1015</v>
      </c>
      <c r="B3238" s="362" t="s">
        <v>25672</v>
      </c>
      <c r="C3238" s="363" t="s">
        <v>21683</v>
      </c>
      <c r="D3238" s="364">
        <v>70</v>
      </c>
    </row>
    <row r="3239" spans="1:5" ht="15" customHeight="1">
      <c r="A3239" s="361">
        <v>2191</v>
      </c>
      <c r="B3239" s="362" t="s">
        <v>25673</v>
      </c>
      <c r="C3239" s="363" t="s">
        <v>21681</v>
      </c>
      <c r="D3239" s="364">
        <v>73.900000000000006</v>
      </c>
    </row>
    <row r="3240" spans="1:5" ht="15" customHeight="1">
      <c r="A3240" s="361">
        <v>431</v>
      </c>
      <c r="B3240" s="362" t="s">
        <v>25674</v>
      </c>
      <c r="C3240" s="363" t="s">
        <v>21681</v>
      </c>
      <c r="D3240" s="364">
        <v>105.23</v>
      </c>
      <c r="E3240" s="365" t="s">
        <v>22769</v>
      </c>
    </row>
    <row r="3241" spans="1:5" ht="15" customHeight="1">
      <c r="A3241" s="361">
        <v>432</v>
      </c>
      <c r="B3241" s="362" t="s">
        <v>25675</v>
      </c>
      <c r="C3241" s="363" t="s">
        <v>21681</v>
      </c>
      <c r="D3241" s="364">
        <v>170.35</v>
      </c>
      <c r="E3241" s="365" t="s">
        <v>22769</v>
      </c>
    </row>
    <row r="3242" spans="1:5" ht="15" customHeight="1">
      <c r="A3242" s="361">
        <v>433</v>
      </c>
      <c r="B3242" s="362" t="s">
        <v>25676</v>
      </c>
      <c r="C3242" s="363" t="s">
        <v>21681</v>
      </c>
      <c r="D3242" s="364">
        <v>661.89</v>
      </c>
    </row>
    <row r="3243" spans="1:5" ht="15" customHeight="1">
      <c r="A3243" s="361">
        <v>434</v>
      </c>
      <c r="B3243" s="362" t="s">
        <v>25677</v>
      </c>
      <c r="C3243" s="363" t="s">
        <v>21681</v>
      </c>
      <c r="D3243" s="364">
        <v>369.82</v>
      </c>
      <c r="E3243" s="365" t="s">
        <v>22769</v>
      </c>
    </row>
    <row r="3244" spans="1:5" ht="15" customHeight="1">
      <c r="A3244" s="361">
        <v>721</v>
      </c>
      <c r="B3244" s="362" t="s">
        <v>25678</v>
      </c>
      <c r="C3244" s="363" t="s">
        <v>21691</v>
      </c>
      <c r="D3244" s="364">
        <v>43.2</v>
      </c>
      <c r="E3244" s="365" t="s">
        <v>22769</v>
      </c>
    </row>
    <row r="3245" spans="1:5" ht="15" customHeight="1">
      <c r="A3245" s="361">
        <v>722</v>
      </c>
      <c r="B3245" s="362" t="s">
        <v>25679</v>
      </c>
      <c r="C3245" s="363" t="s">
        <v>21691</v>
      </c>
      <c r="D3245" s="364">
        <v>105.95</v>
      </c>
      <c r="E3245" s="365" t="s">
        <v>22769</v>
      </c>
    </row>
    <row r="3246" spans="1:5" ht="15" customHeight="1">
      <c r="A3246" s="361">
        <v>723</v>
      </c>
      <c r="B3246" s="362" t="s">
        <v>25680</v>
      </c>
      <c r="C3246" s="363" t="s">
        <v>21691</v>
      </c>
      <c r="D3246" s="364">
        <v>68.75</v>
      </c>
    </row>
    <row r="3247" spans="1:5" ht="15" customHeight="1">
      <c r="A3247" s="361">
        <v>724</v>
      </c>
      <c r="B3247" s="362" t="s">
        <v>25681</v>
      </c>
      <c r="C3247" s="363" t="s">
        <v>21691</v>
      </c>
      <c r="D3247" s="364">
        <v>35.86</v>
      </c>
      <c r="E3247" s="365" t="s">
        <v>22769</v>
      </c>
    </row>
    <row r="3248" spans="1:5" ht="15" customHeight="1">
      <c r="A3248" s="361">
        <v>725</v>
      </c>
      <c r="B3248" s="362" t="s">
        <v>25682</v>
      </c>
      <c r="C3248" s="363" t="s">
        <v>21691</v>
      </c>
      <c r="D3248" s="364">
        <v>83.38</v>
      </c>
    </row>
    <row r="3249" spans="1:5" ht="15" customHeight="1">
      <c r="A3249" s="361">
        <v>1782</v>
      </c>
      <c r="B3249" s="362" t="s">
        <v>25683</v>
      </c>
      <c r="C3249" s="363" t="s">
        <v>21681</v>
      </c>
      <c r="D3249" s="364">
        <v>7.17</v>
      </c>
      <c r="E3249" s="365" t="s">
        <v>22769</v>
      </c>
    </row>
    <row r="3250" spans="1:5" ht="15" customHeight="1">
      <c r="A3250" s="361">
        <v>1783</v>
      </c>
      <c r="B3250" s="362" t="s">
        <v>25684</v>
      </c>
      <c r="C3250" s="363" t="s">
        <v>21681</v>
      </c>
      <c r="D3250" s="364">
        <v>12.26</v>
      </c>
      <c r="E3250" s="365" t="s">
        <v>22769</v>
      </c>
    </row>
    <row r="3251" spans="1:5" ht="15" customHeight="1">
      <c r="A3251" s="361">
        <v>5009</v>
      </c>
      <c r="B3251" s="362" t="s">
        <v>25685</v>
      </c>
      <c r="C3251" s="363" t="s">
        <v>21681</v>
      </c>
      <c r="D3251" s="364">
        <v>24.42</v>
      </c>
      <c r="E3251" s="365" t="s">
        <v>22769</v>
      </c>
    </row>
    <row r="3252" spans="1:5" ht="15" customHeight="1">
      <c r="A3252" s="361">
        <v>2077</v>
      </c>
      <c r="B3252" s="362" t="s">
        <v>25686</v>
      </c>
      <c r="C3252" s="363" t="s">
        <v>21681</v>
      </c>
      <c r="D3252" s="364">
        <v>14.86</v>
      </c>
      <c r="E3252" s="365" t="s">
        <v>22769</v>
      </c>
    </row>
    <row r="3253" spans="1:5" ht="15" customHeight="1">
      <c r="A3253" s="361">
        <v>2078</v>
      </c>
      <c r="B3253" s="362" t="s">
        <v>25687</v>
      </c>
      <c r="C3253" s="363" t="s">
        <v>21681</v>
      </c>
      <c r="D3253" s="364">
        <v>17.03</v>
      </c>
      <c r="E3253" s="365" t="s">
        <v>22769</v>
      </c>
    </row>
    <row r="3254" spans="1:5" ht="17.100000000000001" customHeight="1">
      <c r="A3254" s="361">
        <v>4422</v>
      </c>
      <c r="B3254" s="362" t="s">
        <v>25688</v>
      </c>
      <c r="C3254" s="363" t="s">
        <v>21683</v>
      </c>
      <c r="D3254" s="364">
        <v>14.49</v>
      </c>
      <c r="E3254" s="365" t="s">
        <v>22769</v>
      </c>
    </row>
    <row r="3255" spans="1:5" ht="17.100000000000001" customHeight="1">
      <c r="A3255" s="361">
        <v>10429</v>
      </c>
      <c r="B3255" s="362" t="s">
        <v>25689</v>
      </c>
      <c r="C3255" s="363" t="s">
        <v>21683</v>
      </c>
      <c r="D3255" s="364">
        <v>44.28</v>
      </c>
    </row>
    <row r="3256" spans="1:5" ht="15" customHeight="1">
      <c r="A3256" s="361">
        <v>2196</v>
      </c>
      <c r="B3256" s="362" t="s">
        <v>25690</v>
      </c>
      <c r="C3256" s="363" t="s">
        <v>21683</v>
      </c>
      <c r="D3256" s="364">
        <v>190.47</v>
      </c>
    </row>
    <row r="3257" spans="1:5" ht="15" customHeight="1">
      <c r="A3257" s="361">
        <v>10430</v>
      </c>
      <c r="B3257" s="362" t="s">
        <v>25691</v>
      </c>
      <c r="C3257" s="363" t="s">
        <v>21683</v>
      </c>
      <c r="D3257" s="364">
        <v>331.31</v>
      </c>
    </row>
    <row r="3258" spans="1:5" ht="15" customHeight="1">
      <c r="A3258" s="361">
        <v>2193</v>
      </c>
      <c r="B3258" s="362" t="s">
        <v>25692</v>
      </c>
      <c r="C3258" s="363" t="s">
        <v>21683</v>
      </c>
      <c r="D3258" s="364">
        <v>19.670000000000002</v>
      </c>
      <c r="E3258" s="365" t="s">
        <v>22769</v>
      </c>
    </row>
    <row r="3259" spans="1:5" ht="15" customHeight="1">
      <c r="A3259" s="361">
        <v>2194</v>
      </c>
      <c r="B3259" s="362" t="s">
        <v>25693</v>
      </c>
      <c r="C3259" s="363" t="s">
        <v>21683</v>
      </c>
      <c r="D3259" s="364">
        <v>27.77</v>
      </c>
      <c r="E3259" s="365" t="s">
        <v>22769</v>
      </c>
    </row>
    <row r="3260" spans="1:5" ht="15" customHeight="1">
      <c r="A3260" s="361">
        <v>2195</v>
      </c>
      <c r="B3260" s="362" t="s">
        <v>25694</v>
      </c>
      <c r="C3260" s="363" t="s">
        <v>21683</v>
      </c>
      <c r="D3260" s="364">
        <v>38.47</v>
      </c>
      <c r="E3260" s="365" t="s">
        <v>22769</v>
      </c>
    </row>
    <row r="3261" spans="1:5" ht="17.100000000000001" customHeight="1">
      <c r="A3261" s="361">
        <v>2197</v>
      </c>
      <c r="B3261" s="362" t="s">
        <v>25695</v>
      </c>
      <c r="C3261" s="363" t="s">
        <v>21683</v>
      </c>
      <c r="D3261" s="364">
        <v>107.65</v>
      </c>
      <c r="E3261" s="365" t="s">
        <v>22769</v>
      </c>
    </row>
    <row r="3262" spans="1:5" ht="17.100000000000001" customHeight="1">
      <c r="A3262" s="361">
        <v>2198</v>
      </c>
      <c r="B3262" s="362" t="s">
        <v>25696</v>
      </c>
      <c r="C3262" s="363" t="s">
        <v>21683</v>
      </c>
      <c r="D3262" s="364">
        <v>82.82</v>
      </c>
      <c r="E3262" s="365" t="s">
        <v>22769</v>
      </c>
    </row>
    <row r="3263" spans="1:5" ht="25.5" customHeight="1">
      <c r="A3263" s="361">
        <v>13750</v>
      </c>
      <c r="B3263" s="362" t="s">
        <v>33468</v>
      </c>
      <c r="C3263" s="363" t="s">
        <v>21683</v>
      </c>
      <c r="D3263" s="364">
        <v>60</v>
      </c>
    </row>
    <row r="3264" spans="1:5" ht="15" customHeight="1">
      <c r="A3264" s="361">
        <v>10234</v>
      </c>
      <c r="B3264" s="362" t="s">
        <v>25697</v>
      </c>
      <c r="C3264" s="363" t="s">
        <v>21691</v>
      </c>
      <c r="D3264" s="364">
        <v>1.75</v>
      </c>
    </row>
    <row r="3265" spans="1:5" ht="15" customHeight="1">
      <c r="A3265" s="361">
        <v>10091</v>
      </c>
      <c r="B3265" s="362" t="s">
        <v>25698</v>
      </c>
      <c r="C3265" s="363" t="s">
        <v>21683</v>
      </c>
      <c r="D3265" s="364">
        <v>48</v>
      </c>
    </row>
    <row r="3266" spans="1:5" ht="15" customHeight="1">
      <c r="A3266" s="361">
        <v>9431</v>
      </c>
      <c r="B3266" s="362" t="s">
        <v>25699</v>
      </c>
      <c r="C3266" s="363" t="s">
        <v>21692</v>
      </c>
      <c r="D3266" s="364">
        <v>2.84</v>
      </c>
    </row>
    <row r="3267" spans="1:5" ht="15" customHeight="1">
      <c r="A3267" s="361">
        <v>8115</v>
      </c>
      <c r="B3267" s="362" t="s">
        <v>25700</v>
      </c>
      <c r="C3267" s="363" t="s">
        <v>21685</v>
      </c>
      <c r="D3267" s="364">
        <v>22</v>
      </c>
    </row>
    <row r="3268" spans="1:5" ht="17.100000000000001" customHeight="1">
      <c r="A3268" s="361">
        <v>9445</v>
      </c>
      <c r="B3268" s="362" t="s">
        <v>25701</v>
      </c>
      <c r="C3268" s="363" t="s">
        <v>21683</v>
      </c>
      <c r="D3268" s="364">
        <v>52.19</v>
      </c>
    </row>
    <row r="3269" spans="1:5" ht="17.100000000000001" customHeight="1">
      <c r="A3269" s="361">
        <v>10721</v>
      </c>
      <c r="B3269" s="362" t="s">
        <v>25702</v>
      </c>
      <c r="C3269" s="363" t="s">
        <v>21683</v>
      </c>
      <c r="D3269" s="364">
        <v>9.0500000000000007</v>
      </c>
    </row>
    <row r="3270" spans="1:5" ht="17.100000000000001" customHeight="1">
      <c r="A3270" s="361">
        <v>1586</v>
      </c>
      <c r="B3270" s="362" t="s">
        <v>25703</v>
      </c>
      <c r="C3270" s="363" t="s">
        <v>21683</v>
      </c>
      <c r="D3270" s="364">
        <v>6.2</v>
      </c>
      <c r="E3270" s="365" t="s">
        <v>22769</v>
      </c>
    </row>
    <row r="3271" spans="1:5" ht="17.100000000000001" customHeight="1">
      <c r="A3271" s="361">
        <v>1587</v>
      </c>
      <c r="B3271" s="362" t="s">
        <v>25704</v>
      </c>
      <c r="C3271" s="363" t="s">
        <v>21683</v>
      </c>
      <c r="D3271" s="364">
        <v>9.2899999999999991</v>
      </c>
      <c r="E3271" s="365" t="s">
        <v>22769</v>
      </c>
    </row>
    <row r="3272" spans="1:5" ht="17.100000000000001" customHeight="1">
      <c r="A3272" s="361">
        <v>1588</v>
      </c>
      <c r="B3272" s="362" t="s">
        <v>25705</v>
      </c>
      <c r="C3272" s="363" t="s">
        <v>21683</v>
      </c>
      <c r="D3272" s="364">
        <v>12.44</v>
      </c>
      <c r="E3272" s="365" t="s">
        <v>22769</v>
      </c>
    </row>
    <row r="3273" spans="1:5" ht="17.100000000000001" customHeight="1">
      <c r="A3273" s="361">
        <v>3549</v>
      </c>
      <c r="B3273" s="362" t="s">
        <v>25706</v>
      </c>
      <c r="C3273" s="363" t="s">
        <v>21683</v>
      </c>
      <c r="D3273" s="364">
        <v>20.76</v>
      </c>
    </row>
    <row r="3274" spans="1:5" ht="15" customHeight="1">
      <c r="A3274" s="361">
        <v>8676</v>
      </c>
      <c r="B3274" s="362" t="s">
        <v>25707</v>
      </c>
      <c r="C3274" s="363" t="s">
        <v>21691</v>
      </c>
      <c r="D3274" s="364">
        <v>4.33</v>
      </c>
    </row>
    <row r="3275" spans="1:5" ht="15" customHeight="1">
      <c r="A3275" s="361">
        <v>8677</v>
      </c>
      <c r="B3275" s="362" t="s">
        <v>25708</v>
      </c>
      <c r="C3275" s="363" t="s">
        <v>21691</v>
      </c>
      <c r="D3275" s="364">
        <v>5.35</v>
      </c>
    </row>
    <row r="3276" spans="1:5" ht="15" customHeight="1">
      <c r="A3276" s="361">
        <v>5481</v>
      </c>
      <c r="B3276" s="362" t="s">
        <v>25709</v>
      </c>
      <c r="C3276" s="363" t="s">
        <v>21681</v>
      </c>
      <c r="D3276" s="364">
        <v>802.57</v>
      </c>
      <c r="E3276" s="365" t="s">
        <v>22769</v>
      </c>
    </row>
    <row r="3277" spans="1:5" ht="15" customHeight="1">
      <c r="A3277" s="361">
        <v>5482</v>
      </c>
      <c r="B3277" s="362" t="s">
        <v>25710</v>
      </c>
      <c r="C3277" s="363" t="s">
        <v>21681</v>
      </c>
      <c r="D3277" s="364">
        <v>482.9</v>
      </c>
      <c r="E3277" s="365" t="s">
        <v>22769</v>
      </c>
    </row>
    <row r="3278" spans="1:5" ht="15" customHeight="1">
      <c r="A3278" s="361">
        <v>5484</v>
      </c>
      <c r="B3278" s="362" t="s">
        <v>25711</v>
      </c>
      <c r="C3278" s="363" t="s">
        <v>21681</v>
      </c>
      <c r="D3278" s="364">
        <v>92.5</v>
      </c>
      <c r="E3278" s="365" t="s">
        <v>22769</v>
      </c>
    </row>
    <row r="3279" spans="1:5" ht="15" customHeight="1">
      <c r="A3279" s="361">
        <v>5485</v>
      </c>
      <c r="B3279" s="362" t="s">
        <v>25712</v>
      </c>
      <c r="C3279" s="363" t="s">
        <v>21681</v>
      </c>
      <c r="D3279" s="364">
        <v>99.3</v>
      </c>
      <c r="E3279" s="365" t="s">
        <v>22769</v>
      </c>
    </row>
    <row r="3280" spans="1:5" ht="15" customHeight="1">
      <c r="A3280" s="361">
        <v>5486</v>
      </c>
      <c r="B3280" s="362" t="s">
        <v>25713</v>
      </c>
      <c r="C3280" s="363" t="s">
        <v>21681</v>
      </c>
      <c r="D3280" s="364">
        <v>1931.84</v>
      </c>
    </row>
    <row r="3281" spans="1:5" ht="15" customHeight="1">
      <c r="A3281" s="361">
        <v>5487</v>
      </c>
      <c r="B3281" s="362" t="s">
        <v>25714</v>
      </c>
      <c r="C3281" s="363" t="s">
        <v>21681</v>
      </c>
      <c r="D3281" s="364">
        <v>92.5</v>
      </c>
      <c r="E3281" s="365" t="s">
        <v>22769</v>
      </c>
    </row>
    <row r="3282" spans="1:5" ht="15" customHeight="1">
      <c r="A3282" s="361">
        <v>5488</v>
      </c>
      <c r="B3282" s="362" t="s">
        <v>25715</v>
      </c>
      <c r="C3282" s="363" t="s">
        <v>21681</v>
      </c>
      <c r="D3282" s="364">
        <v>122.42</v>
      </c>
      <c r="E3282" s="365" t="s">
        <v>22769</v>
      </c>
    </row>
    <row r="3283" spans="1:5" ht="15" customHeight="1">
      <c r="A3283" s="361">
        <v>12438</v>
      </c>
      <c r="B3283" s="362" t="s">
        <v>25716</v>
      </c>
      <c r="C3283" s="363" t="s">
        <v>21681</v>
      </c>
      <c r="D3283" s="364">
        <v>238.68</v>
      </c>
    </row>
    <row r="3284" spans="1:5" ht="17.100000000000001" customHeight="1">
      <c r="A3284" s="361">
        <v>13069</v>
      </c>
      <c r="B3284" s="362" t="s">
        <v>25717</v>
      </c>
      <c r="C3284" s="363" t="s">
        <v>21681</v>
      </c>
      <c r="D3284" s="364">
        <v>118.08</v>
      </c>
    </row>
    <row r="3285" spans="1:5" ht="15" customHeight="1">
      <c r="A3285" s="361">
        <v>6312</v>
      </c>
      <c r="B3285" s="362" t="s">
        <v>25718</v>
      </c>
      <c r="C3285" s="363" t="s">
        <v>6</v>
      </c>
      <c r="D3285" s="364">
        <v>1961.55</v>
      </c>
    </row>
    <row r="3286" spans="1:5" ht="17.100000000000001" customHeight="1">
      <c r="A3286" s="361">
        <v>13070</v>
      </c>
      <c r="B3286" s="362" t="s">
        <v>22477</v>
      </c>
      <c r="C3286" s="363" t="s">
        <v>21681</v>
      </c>
      <c r="D3286" s="364">
        <v>459.22</v>
      </c>
    </row>
    <row r="3287" spans="1:5" ht="15" customHeight="1">
      <c r="A3287" s="361">
        <v>13426</v>
      </c>
      <c r="B3287" s="362" t="s">
        <v>25719</v>
      </c>
      <c r="C3287" s="363" t="s">
        <v>21692</v>
      </c>
      <c r="D3287" s="364">
        <v>14.39</v>
      </c>
      <c r="E3287" s="365" t="s">
        <v>22769</v>
      </c>
    </row>
    <row r="3288" spans="1:5" ht="15" customHeight="1">
      <c r="A3288" s="361">
        <v>9238</v>
      </c>
      <c r="B3288" s="362" t="s">
        <v>25720</v>
      </c>
      <c r="C3288" s="363" t="s">
        <v>21692</v>
      </c>
      <c r="D3288" s="364">
        <v>3.05</v>
      </c>
      <c r="E3288" s="365" t="s">
        <v>22769</v>
      </c>
    </row>
    <row r="3289" spans="1:5" ht="17.100000000000001" customHeight="1">
      <c r="A3289" s="361">
        <v>10458</v>
      </c>
      <c r="B3289" s="362" t="s">
        <v>25721</v>
      </c>
      <c r="C3289" s="363" t="s">
        <v>21692</v>
      </c>
      <c r="D3289" s="364">
        <v>19.78</v>
      </c>
      <c r="E3289" s="365" t="s">
        <v>22769</v>
      </c>
    </row>
    <row r="3290" spans="1:5" ht="17.100000000000001" customHeight="1">
      <c r="A3290" s="361">
        <v>10452</v>
      </c>
      <c r="B3290" s="362" t="s">
        <v>25722</v>
      </c>
      <c r="C3290" s="363" t="s">
        <v>21692</v>
      </c>
      <c r="D3290" s="364">
        <v>8.35</v>
      </c>
    </row>
    <row r="3291" spans="1:5" ht="15" customHeight="1">
      <c r="A3291" s="361">
        <v>13245</v>
      </c>
      <c r="B3291" s="362" t="s">
        <v>25723</v>
      </c>
      <c r="C3291" s="363" t="s">
        <v>21683</v>
      </c>
      <c r="D3291" s="364">
        <v>66.05</v>
      </c>
    </row>
    <row r="3292" spans="1:5" ht="15" customHeight="1">
      <c r="A3292" s="361">
        <v>6805</v>
      </c>
      <c r="B3292" s="362" t="s">
        <v>25724</v>
      </c>
      <c r="C3292" s="363" t="s">
        <v>21683</v>
      </c>
      <c r="D3292" s="364">
        <v>48.43</v>
      </c>
    </row>
    <row r="3293" spans="1:5" ht="15" customHeight="1">
      <c r="A3293" s="361">
        <v>8208</v>
      </c>
      <c r="B3293" s="362" t="s">
        <v>25725</v>
      </c>
      <c r="C3293" s="363" t="s">
        <v>21692</v>
      </c>
      <c r="D3293" s="364">
        <v>7.45</v>
      </c>
      <c r="E3293" s="365" t="s">
        <v>22769</v>
      </c>
    </row>
    <row r="3294" spans="1:5" ht="15" customHeight="1">
      <c r="A3294" s="361">
        <v>1111</v>
      </c>
      <c r="B3294" s="362" t="s">
        <v>25726</v>
      </c>
      <c r="C3294" s="363" t="s">
        <v>21920</v>
      </c>
      <c r="D3294" s="364">
        <v>10.69</v>
      </c>
      <c r="E3294" s="365" t="s">
        <v>22769</v>
      </c>
    </row>
    <row r="3295" spans="1:5" ht="17.100000000000001" customHeight="1">
      <c r="A3295" s="361">
        <v>7110</v>
      </c>
      <c r="B3295" s="362" t="s">
        <v>25727</v>
      </c>
      <c r="C3295" s="363" t="s">
        <v>21692</v>
      </c>
      <c r="D3295" s="364">
        <v>9.8000000000000007</v>
      </c>
      <c r="E3295" s="365" t="s">
        <v>22769</v>
      </c>
    </row>
    <row r="3296" spans="1:5" ht="17.100000000000001" customHeight="1">
      <c r="A3296" s="361">
        <v>7306</v>
      </c>
      <c r="B3296" s="362" t="s">
        <v>25728</v>
      </c>
      <c r="C3296" s="363" t="s">
        <v>21692</v>
      </c>
      <c r="D3296" s="364">
        <v>4.22</v>
      </c>
      <c r="E3296" s="365" t="s">
        <v>22769</v>
      </c>
    </row>
    <row r="3297" spans="1:5" ht="15" customHeight="1">
      <c r="A3297" s="361">
        <v>11460</v>
      </c>
      <c r="B3297" s="362" t="s">
        <v>25729</v>
      </c>
      <c r="C3297" s="363" t="s">
        <v>21920</v>
      </c>
      <c r="D3297" s="364">
        <v>8.41</v>
      </c>
    </row>
    <row r="3298" spans="1:5" ht="17.100000000000001" customHeight="1">
      <c r="A3298" s="361">
        <v>1114</v>
      </c>
      <c r="B3298" s="362" t="s">
        <v>25730</v>
      </c>
      <c r="C3298" s="363" t="s">
        <v>21920</v>
      </c>
      <c r="D3298" s="364">
        <v>29.9</v>
      </c>
      <c r="E3298" s="365" t="s">
        <v>22769</v>
      </c>
    </row>
    <row r="3299" spans="1:5" ht="15" customHeight="1">
      <c r="A3299" s="361">
        <v>7109</v>
      </c>
      <c r="B3299" s="362" t="s">
        <v>25731</v>
      </c>
      <c r="C3299" s="363" t="s">
        <v>21920</v>
      </c>
      <c r="D3299" s="364">
        <v>13.38</v>
      </c>
      <c r="E3299" s="365" t="s">
        <v>22769</v>
      </c>
    </row>
    <row r="3300" spans="1:5" ht="15" customHeight="1">
      <c r="A3300" s="361">
        <v>3140</v>
      </c>
      <c r="B3300" s="362" t="s">
        <v>25732</v>
      </c>
      <c r="C3300" s="363" t="s">
        <v>5839</v>
      </c>
      <c r="D3300" s="364">
        <v>20.53</v>
      </c>
      <c r="E3300" s="365" t="s">
        <v>22769</v>
      </c>
    </row>
    <row r="3301" spans="1:5" ht="15" customHeight="1">
      <c r="A3301" s="361">
        <v>3525</v>
      </c>
      <c r="B3301" s="362" t="s">
        <v>25733</v>
      </c>
      <c r="C3301" s="363" t="s">
        <v>21920</v>
      </c>
      <c r="D3301" s="364">
        <v>40.86</v>
      </c>
    </row>
    <row r="3302" spans="1:5" ht="17.100000000000001" customHeight="1">
      <c r="A3302" s="361">
        <v>10397</v>
      </c>
      <c r="B3302" s="362" t="s">
        <v>25734</v>
      </c>
      <c r="C3302" s="363" t="s">
        <v>21683</v>
      </c>
      <c r="D3302" s="364">
        <v>16.62</v>
      </c>
    </row>
    <row r="3303" spans="1:5" ht="15" customHeight="1">
      <c r="A3303" s="361">
        <v>10398</v>
      </c>
      <c r="B3303" s="362" t="s">
        <v>25735</v>
      </c>
      <c r="C3303" s="363" t="s">
        <v>21683</v>
      </c>
      <c r="D3303" s="364">
        <v>25.25</v>
      </c>
    </row>
    <row r="3304" spans="1:5" ht="25.5" customHeight="1">
      <c r="A3304" s="361">
        <v>10461</v>
      </c>
      <c r="B3304" s="362" t="s">
        <v>25736</v>
      </c>
      <c r="C3304" s="363" t="s">
        <v>21683</v>
      </c>
      <c r="D3304" s="364">
        <v>42.45</v>
      </c>
      <c r="E3304" s="365" t="s">
        <v>22769</v>
      </c>
    </row>
    <row r="3305" spans="1:5" ht="15" customHeight="1">
      <c r="A3305" s="361">
        <v>1658</v>
      </c>
      <c r="B3305" s="362" t="s">
        <v>25737</v>
      </c>
      <c r="C3305" s="363" t="s">
        <v>21683</v>
      </c>
      <c r="D3305" s="364">
        <v>19.52</v>
      </c>
    </row>
    <row r="3306" spans="1:5" ht="17.100000000000001" customHeight="1">
      <c r="A3306" s="361">
        <v>24</v>
      </c>
      <c r="B3306" s="362" t="s">
        <v>25738</v>
      </c>
      <c r="C3306" s="363" t="s">
        <v>21683</v>
      </c>
      <c r="D3306" s="364">
        <v>26.82</v>
      </c>
    </row>
    <row r="3307" spans="1:5" ht="17.100000000000001" customHeight="1">
      <c r="A3307" s="361">
        <v>25</v>
      </c>
      <c r="B3307" s="362" t="s">
        <v>25739</v>
      </c>
      <c r="C3307" s="363" t="s">
        <v>21683</v>
      </c>
      <c r="D3307" s="364">
        <v>48.28</v>
      </c>
    </row>
    <row r="3308" spans="1:5" ht="15" customHeight="1">
      <c r="A3308" s="361">
        <v>9710</v>
      </c>
      <c r="B3308" s="362" t="s">
        <v>25740</v>
      </c>
      <c r="C3308" s="363" t="s">
        <v>21681</v>
      </c>
      <c r="D3308" s="364">
        <v>47.09</v>
      </c>
    </row>
    <row r="3309" spans="1:5" ht="15" customHeight="1">
      <c r="A3309" s="361">
        <v>11454</v>
      </c>
      <c r="B3309" s="362" t="s">
        <v>25741</v>
      </c>
      <c r="C3309" s="363" t="s">
        <v>21920</v>
      </c>
      <c r="D3309" s="364">
        <v>9.7799999999999994</v>
      </c>
      <c r="E3309" s="365" t="s">
        <v>22769</v>
      </c>
    </row>
    <row r="3310" spans="1:5" ht="17.100000000000001" customHeight="1">
      <c r="A3310" s="361">
        <v>10450</v>
      </c>
      <c r="B3310" s="362" t="s">
        <v>25742</v>
      </c>
      <c r="C3310" s="363" t="s">
        <v>21692</v>
      </c>
      <c r="D3310" s="364">
        <v>29.85</v>
      </c>
    </row>
    <row r="3311" spans="1:5" ht="15" customHeight="1">
      <c r="A3311" s="361">
        <v>11453</v>
      </c>
      <c r="B3311" s="362" t="s">
        <v>25743</v>
      </c>
      <c r="C3311" s="363" t="s">
        <v>21683</v>
      </c>
      <c r="D3311" s="364">
        <v>24.56</v>
      </c>
      <c r="E3311" s="365" t="s">
        <v>22769</v>
      </c>
    </row>
    <row r="3312" spans="1:5" ht="17.100000000000001" customHeight="1">
      <c r="A3312" s="361">
        <v>4849</v>
      </c>
      <c r="B3312" s="362" t="s">
        <v>25744</v>
      </c>
      <c r="C3312" s="363" t="s">
        <v>21692</v>
      </c>
      <c r="D3312" s="364">
        <v>3.05</v>
      </c>
      <c r="E3312" s="365" t="s">
        <v>22769</v>
      </c>
    </row>
    <row r="3313" spans="1:5" ht="17.100000000000001" customHeight="1">
      <c r="A3313" s="361">
        <v>4775</v>
      </c>
      <c r="B3313" s="362" t="s">
        <v>25745</v>
      </c>
      <c r="C3313" s="363" t="s">
        <v>21920</v>
      </c>
      <c r="D3313" s="364">
        <v>13.66</v>
      </c>
      <c r="E3313" s="365" t="s">
        <v>22769</v>
      </c>
    </row>
    <row r="3314" spans="1:5" ht="17.100000000000001" customHeight="1">
      <c r="A3314" s="361">
        <v>10460</v>
      </c>
      <c r="B3314" s="362" t="s">
        <v>25746</v>
      </c>
      <c r="C3314" s="363" t="s">
        <v>21683</v>
      </c>
      <c r="D3314" s="364">
        <v>27.06</v>
      </c>
      <c r="E3314" s="365" t="s">
        <v>22769</v>
      </c>
    </row>
    <row r="3315" spans="1:5" ht="15" customHeight="1">
      <c r="A3315" s="361">
        <v>10459</v>
      </c>
      <c r="B3315" s="362" t="s">
        <v>25747</v>
      </c>
      <c r="C3315" s="363" t="s">
        <v>21683</v>
      </c>
      <c r="D3315" s="364">
        <v>5.75</v>
      </c>
      <c r="E3315" s="365" t="s">
        <v>22769</v>
      </c>
    </row>
    <row r="3316" spans="1:5" ht="15" customHeight="1">
      <c r="A3316" s="361">
        <v>5008</v>
      </c>
      <c r="B3316" s="362" t="s">
        <v>25748</v>
      </c>
      <c r="C3316" s="363" t="s">
        <v>21691</v>
      </c>
      <c r="D3316" s="364">
        <v>2.8</v>
      </c>
    </row>
    <row r="3317" spans="1:5" ht="17.100000000000001" customHeight="1">
      <c r="A3317" s="361">
        <v>7883</v>
      </c>
      <c r="B3317" s="362" t="s">
        <v>25749</v>
      </c>
      <c r="C3317" s="363" t="s">
        <v>21747</v>
      </c>
      <c r="D3317" s="364">
        <v>50.55</v>
      </c>
    </row>
    <row r="3318" spans="1:5" ht="15" customHeight="1">
      <c r="A3318" s="361">
        <v>11117</v>
      </c>
      <c r="B3318" s="362" t="s">
        <v>25750</v>
      </c>
      <c r="C3318" s="363" t="s">
        <v>21747</v>
      </c>
      <c r="D3318" s="364">
        <v>88.83</v>
      </c>
    </row>
    <row r="3319" spans="1:5" ht="15" customHeight="1">
      <c r="A3319" s="361">
        <v>1773</v>
      </c>
      <c r="B3319" s="362" t="s">
        <v>25751</v>
      </c>
      <c r="C3319" s="363" t="s">
        <v>21747</v>
      </c>
      <c r="D3319" s="364">
        <v>3.92</v>
      </c>
      <c r="E3319" s="365" t="s">
        <v>22769</v>
      </c>
    </row>
    <row r="3320" spans="1:5" ht="15" customHeight="1">
      <c r="A3320" s="361">
        <v>11116</v>
      </c>
      <c r="B3320" s="362" t="s">
        <v>25752</v>
      </c>
      <c r="C3320" s="363" t="s">
        <v>21747</v>
      </c>
      <c r="D3320" s="364">
        <v>10.41</v>
      </c>
      <c r="E3320" s="365" t="s">
        <v>22769</v>
      </c>
    </row>
    <row r="3321" spans="1:5" ht="15" customHeight="1">
      <c r="A3321" s="361">
        <v>9803</v>
      </c>
      <c r="B3321" s="362" t="s">
        <v>25753</v>
      </c>
      <c r="C3321" s="363" t="s">
        <v>21683</v>
      </c>
      <c r="D3321" s="364">
        <v>62.78</v>
      </c>
    </row>
    <row r="3322" spans="1:5" ht="15" customHeight="1">
      <c r="A3322" s="361">
        <v>9797</v>
      </c>
      <c r="B3322" s="362" t="s">
        <v>25754</v>
      </c>
      <c r="C3322" s="363" t="s">
        <v>21683</v>
      </c>
      <c r="D3322" s="364">
        <v>47.12</v>
      </c>
    </row>
    <row r="3323" spans="1:5" ht="15" customHeight="1">
      <c r="A3323" s="361">
        <v>9798</v>
      </c>
      <c r="B3323" s="362" t="s">
        <v>25755</v>
      </c>
      <c r="C3323" s="363" t="s">
        <v>21683</v>
      </c>
      <c r="D3323" s="364">
        <v>62.78</v>
      </c>
    </row>
    <row r="3324" spans="1:5" ht="15" customHeight="1">
      <c r="A3324" s="361">
        <v>9799</v>
      </c>
      <c r="B3324" s="362" t="s">
        <v>25756</v>
      </c>
      <c r="C3324" s="363" t="s">
        <v>21683</v>
      </c>
      <c r="D3324" s="364">
        <v>94.22</v>
      </c>
    </row>
    <row r="3325" spans="1:5" ht="15" customHeight="1">
      <c r="A3325" s="361">
        <v>9800</v>
      </c>
      <c r="B3325" s="362" t="s">
        <v>25757</v>
      </c>
      <c r="C3325" s="363" t="s">
        <v>21683</v>
      </c>
      <c r="D3325" s="364">
        <v>125.63</v>
      </c>
    </row>
    <row r="3326" spans="1:5" ht="17.100000000000001" customHeight="1">
      <c r="A3326" s="361">
        <v>9795</v>
      </c>
      <c r="B3326" s="362" t="s">
        <v>25758</v>
      </c>
      <c r="C3326" s="363" t="s">
        <v>21681</v>
      </c>
      <c r="D3326" s="364">
        <v>295.56</v>
      </c>
    </row>
    <row r="3327" spans="1:5" ht="15" customHeight="1">
      <c r="A3327" s="361">
        <v>6493</v>
      </c>
      <c r="B3327" s="362" t="s">
        <v>25759</v>
      </c>
      <c r="C3327" s="363" t="s">
        <v>21681</v>
      </c>
      <c r="D3327" s="364">
        <v>62.91</v>
      </c>
      <c r="E3327" s="365" t="s">
        <v>22769</v>
      </c>
    </row>
    <row r="3328" spans="1:5" ht="15" customHeight="1">
      <c r="A3328" s="361">
        <v>6494</v>
      </c>
      <c r="B3328" s="362" t="s">
        <v>25760</v>
      </c>
      <c r="C3328" s="363" t="s">
        <v>21681</v>
      </c>
      <c r="D3328" s="364">
        <v>40.369999999999997</v>
      </c>
      <c r="E3328" s="365" t="s">
        <v>22769</v>
      </c>
    </row>
    <row r="3329" spans="1:5" ht="15" customHeight="1">
      <c r="A3329" s="361">
        <v>6492</v>
      </c>
      <c r="B3329" s="362" t="s">
        <v>25761</v>
      </c>
      <c r="C3329" s="363" t="s">
        <v>21681</v>
      </c>
      <c r="D3329" s="364">
        <v>46.59</v>
      </c>
      <c r="E3329" s="365" t="s">
        <v>22769</v>
      </c>
    </row>
    <row r="3330" spans="1:5" ht="17.100000000000001" customHeight="1">
      <c r="A3330" s="361">
        <v>6996</v>
      </c>
      <c r="B3330" s="362" t="s">
        <v>22605</v>
      </c>
      <c r="C3330" s="363" t="s">
        <v>21681</v>
      </c>
      <c r="D3330" s="364">
        <v>3780.02</v>
      </c>
    </row>
    <row r="3331" spans="1:5" ht="15" customHeight="1">
      <c r="A3331" s="361">
        <v>12620</v>
      </c>
      <c r="B3331" s="362" t="s">
        <v>25762</v>
      </c>
      <c r="C3331" s="363" t="s">
        <v>21681</v>
      </c>
      <c r="D3331" s="364">
        <v>234.89</v>
      </c>
      <c r="E3331" s="365" t="s">
        <v>22769</v>
      </c>
    </row>
    <row r="3332" spans="1:5" ht="17.100000000000001" customHeight="1">
      <c r="A3332" s="361">
        <v>229</v>
      </c>
      <c r="B3332" s="362" t="s">
        <v>25763</v>
      </c>
      <c r="C3332" s="363" t="s">
        <v>21681</v>
      </c>
      <c r="D3332" s="364">
        <v>414.9</v>
      </c>
      <c r="E3332" s="365" t="s">
        <v>22769</v>
      </c>
    </row>
    <row r="3333" spans="1:5" ht="15" customHeight="1">
      <c r="A3333" s="361">
        <v>231</v>
      </c>
      <c r="B3333" s="362" t="s">
        <v>25764</v>
      </c>
      <c r="C3333" s="363" t="s">
        <v>21681</v>
      </c>
      <c r="D3333" s="364">
        <v>68.95</v>
      </c>
      <c r="E3333" s="365" t="s">
        <v>22769</v>
      </c>
    </row>
    <row r="3334" spans="1:5" ht="15" customHeight="1">
      <c r="A3334" s="361">
        <v>228</v>
      </c>
      <c r="B3334" s="362" t="s">
        <v>25765</v>
      </c>
      <c r="C3334" s="363" t="s">
        <v>21681</v>
      </c>
      <c r="D3334" s="364">
        <v>127.9</v>
      </c>
      <c r="E3334" s="365" t="s">
        <v>22769</v>
      </c>
    </row>
    <row r="3335" spans="1:5" ht="17.100000000000001" customHeight="1">
      <c r="A3335" s="361">
        <v>4323</v>
      </c>
      <c r="B3335" s="362" t="s">
        <v>25766</v>
      </c>
      <c r="C3335" s="363" t="s">
        <v>21681</v>
      </c>
      <c r="D3335" s="364">
        <v>96.78</v>
      </c>
      <c r="E3335" s="365" t="s">
        <v>22769</v>
      </c>
    </row>
    <row r="3336" spans="1:5" ht="15" customHeight="1">
      <c r="A3336" s="361">
        <v>7284</v>
      </c>
      <c r="B3336" s="362" t="s">
        <v>25767</v>
      </c>
      <c r="C3336" s="363" t="s">
        <v>21681</v>
      </c>
      <c r="D3336" s="364">
        <v>83.48</v>
      </c>
      <c r="E3336" s="365" t="s">
        <v>22769</v>
      </c>
    </row>
    <row r="3337" spans="1:5" ht="15" customHeight="1">
      <c r="A3337" s="361">
        <v>7072</v>
      </c>
      <c r="B3337" s="362" t="s">
        <v>25768</v>
      </c>
      <c r="C3337" s="363" t="s">
        <v>21681</v>
      </c>
      <c r="D3337" s="364">
        <v>169.9</v>
      </c>
    </row>
    <row r="3338" spans="1:5" ht="15" customHeight="1">
      <c r="A3338" s="361">
        <v>6963</v>
      </c>
      <c r="B3338" s="362" t="s">
        <v>25769</v>
      </c>
      <c r="C3338" s="363" t="s">
        <v>21681</v>
      </c>
      <c r="D3338" s="364">
        <v>169.9</v>
      </c>
      <c r="E3338" s="365" t="s">
        <v>22769</v>
      </c>
    </row>
    <row r="3339" spans="1:5" ht="17.100000000000001" customHeight="1">
      <c r="A3339" s="361">
        <v>6974</v>
      </c>
      <c r="B3339" s="362" t="s">
        <v>25770</v>
      </c>
      <c r="C3339" s="363" t="s">
        <v>21681</v>
      </c>
      <c r="D3339" s="364">
        <v>58.9</v>
      </c>
      <c r="E3339" s="365" t="s">
        <v>22769</v>
      </c>
    </row>
    <row r="3340" spans="1:5" ht="15" customHeight="1">
      <c r="A3340" s="361">
        <v>2886</v>
      </c>
      <c r="B3340" s="362" t="s">
        <v>25771</v>
      </c>
      <c r="C3340" s="363" t="s">
        <v>21681</v>
      </c>
      <c r="D3340" s="364">
        <v>119.9</v>
      </c>
      <c r="E3340" s="365" t="s">
        <v>22769</v>
      </c>
    </row>
    <row r="3341" spans="1:5" ht="17.100000000000001" customHeight="1">
      <c r="A3341" s="361">
        <v>13320</v>
      </c>
      <c r="B3341" s="362" t="s">
        <v>25772</v>
      </c>
      <c r="C3341" s="363" t="s">
        <v>21681</v>
      </c>
      <c r="D3341" s="364">
        <v>189.9</v>
      </c>
    </row>
    <row r="3342" spans="1:5" ht="17.100000000000001" customHeight="1">
      <c r="A3342" s="361">
        <v>13304</v>
      </c>
      <c r="B3342" s="362" t="s">
        <v>25773</v>
      </c>
      <c r="C3342" s="363" t="s">
        <v>21681</v>
      </c>
      <c r="D3342" s="364">
        <v>443.9</v>
      </c>
    </row>
    <row r="3343" spans="1:5" ht="17.100000000000001" customHeight="1">
      <c r="A3343" s="361">
        <v>13242</v>
      </c>
      <c r="B3343" s="362" t="s">
        <v>25774</v>
      </c>
      <c r="C3343" s="363" t="s">
        <v>21681</v>
      </c>
      <c r="D3343" s="364">
        <v>265.89</v>
      </c>
    </row>
    <row r="3344" spans="1:5" ht="17.100000000000001" customHeight="1">
      <c r="A3344" s="361">
        <v>13241</v>
      </c>
      <c r="B3344" s="362" t="s">
        <v>25775</v>
      </c>
      <c r="C3344" s="363" t="s">
        <v>21681</v>
      </c>
      <c r="D3344" s="364">
        <v>152.79</v>
      </c>
      <c r="E3344" s="365" t="s">
        <v>22769</v>
      </c>
    </row>
    <row r="3345" spans="1:5" ht="15" customHeight="1">
      <c r="A3345" s="361">
        <v>12948</v>
      </c>
      <c r="C3345" s="363" t="s">
        <v>21681</v>
      </c>
      <c r="D3345" s="364">
        <v>289.89999999999998</v>
      </c>
    </row>
    <row r="3346" spans="1:5" ht="17.100000000000001" customHeight="1">
      <c r="B3346" s="362" t="s">
        <v>25776</v>
      </c>
    </row>
    <row r="3347" spans="1:5" ht="17.100000000000001" customHeight="1">
      <c r="A3347" s="361">
        <v>13859</v>
      </c>
      <c r="B3347" s="362" t="s">
        <v>39258</v>
      </c>
      <c r="C3347" s="363" t="s">
        <v>21681</v>
      </c>
      <c r="D3347" s="364">
        <v>249</v>
      </c>
    </row>
    <row r="3348" spans="1:5" ht="15" customHeight="1">
      <c r="A3348" s="361">
        <v>238</v>
      </c>
      <c r="B3348" s="362" t="s">
        <v>25777</v>
      </c>
      <c r="C3348" s="363" t="s">
        <v>21681</v>
      </c>
      <c r="D3348" s="364">
        <v>258.5</v>
      </c>
      <c r="E3348" s="365" t="s">
        <v>22769</v>
      </c>
    </row>
    <row r="3349" spans="1:5" ht="15" customHeight="1">
      <c r="A3349" s="361">
        <v>389</v>
      </c>
      <c r="B3349" s="362" t="s">
        <v>25778</v>
      </c>
      <c r="C3349" s="363" t="s">
        <v>21681</v>
      </c>
      <c r="D3349" s="364">
        <v>10.95</v>
      </c>
      <c r="E3349" s="365" t="s">
        <v>22769</v>
      </c>
    </row>
    <row r="3350" spans="1:5" ht="17.100000000000001" customHeight="1">
      <c r="A3350" s="361">
        <v>13303</v>
      </c>
      <c r="B3350" s="362" t="s">
        <v>25779</v>
      </c>
      <c r="C3350" s="363" t="s">
        <v>21681</v>
      </c>
      <c r="D3350" s="364">
        <v>290.26</v>
      </c>
      <c r="E3350" s="365" t="s">
        <v>22769</v>
      </c>
    </row>
    <row r="3351" spans="1:5" ht="17.100000000000001" customHeight="1">
      <c r="A3351" s="361">
        <v>12619</v>
      </c>
      <c r="B3351" s="362" t="s">
        <v>25780</v>
      </c>
      <c r="C3351" s="363" t="s">
        <v>21681</v>
      </c>
      <c r="D3351" s="364">
        <v>521.4</v>
      </c>
      <c r="E3351" s="365" t="s">
        <v>22769</v>
      </c>
    </row>
    <row r="3352" spans="1:5" ht="17.100000000000001" customHeight="1">
      <c r="A3352" s="361">
        <v>13813</v>
      </c>
      <c r="B3352" s="362" t="s">
        <v>39259</v>
      </c>
      <c r="C3352" s="363" t="s">
        <v>21681</v>
      </c>
      <c r="D3352" s="364">
        <v>156.19999999999999</v>
      </c>
      <c r="E3352" s="365" t="s">
        <v>22769</v>
      </c>
    </row>
    <row r="3353" spans="1:5" ht="17.100000000000001" customHeight="1">
      <c r="A3353" s="361">
        <v>8674</v>
      </c>
      <c r="B3353" s="362" t="s">
        <v>25781</v>
      </c>
      <c r="C3353" s="363" t="s">
        <v>21681</v>
      </c>
      <c r="D3353" s="364">
        <v>113.19</v>
      </c>
      <c r="E3353" s="365" t="s">
        <v>22769</v>
      </c>
    </row>
    <row r="3354" spans="1:5" ht="15" customHeight="1">
      <c r="A3354" s="361">
        <v>4661</v>
      </c>
      <c r="B3354" s="362" t="s">
        <v>25782</v>
      </c>
      <c r="C3354" s="363" t="s">
        <v>21681</v>
      </c>
      <c r="D3354" s="364">
        <v>96.89</v>
      </c>
      <c r="E3354" s="365" t="s">
        <v>22769</v>
      </c>
    </row>
    <row r="3355" spans="1:5" ht="15" customHeight="1">
      <c r="A3355" s="361">
        <v>624</v>
      </c>
      <c r="B3355" s="362" t="s">
        <v>25783</v>
      </c>
      <c r="C3355" s="363" t="s">
        <v>21681</v>
      </c>
      <c r="D3355" s="364">
        <v>99</v>
      </c>
      <c r="E3355" s="365" t="s">
        <v>22769</v>
      </c>
    </row>
    <row r="3356" spans="1:5" ht="15" customHeight="1">
      <c r="A3356" s="361">
        <v>11435</v>
      </c>
      <c r="B3356" s="362" t="s">
        <v>25784</v>
      </c>
      <c r="C3356" s="363" t="s">
        <v>21681</v>
      </c>
      <c r="D3356" s="364">
        <v>65.349999999999994</v>
      </c>
      <c r="E3356" s="365" t="s">
        <v>22769</v>
      </c>
    </row>
    <row r="3357" spans="1:5" ht="15" customHeight="1">
      <c r="A3357" s="361">
        <v>4292</v>
      </c>
      <c r="B3357" s="362" t="s">
        <v>25785</v>
      </c>
      <c r="C3357" s="363" t="s">
        <v>21681</v>
      </c>
      <c r="D3357" s="364">
        <v>92.47</v>
      </c>
      <c r="E3357" s="365" t="s">
        <v>22769</v>
      </c>
    </row>
    <row r="3358" spans="1:5" ht="15" customHeight="1">
      <c r="A3358" s="361">
        <v>6998</v>
      </c>
      <c r="B3358" s="362" t="s">
        <v>25786</v>
      </c>
      <c r="C3358" s="363" t="s">
        <v>21681</v>
      </c>
      <c r="D3358" s="364">
        <v>170.19</v>
      </c>
      <c r="E3358" s="365" t="s">
        <v>22769</v>
      </c>
    </row>
    <row r="3359" spans="1:5" ht="15" customHeight="1">
      <c r="A3359" s="361">
        <v>11437</v>
      </c>
      <c r="B3359" s="362" t="s">
        <v>25787</v>
      </c>
      <c r="C3359" s="363" t="s">
        <v>21681</v>
      </c>
      <c r="D3359" s="364">
        <v>49.9</v>
      </c>
      <c r="E3359" s="365" t="s">
        <v>22769</v>
      </c>
    </row>
    <row r="3360" spans="1:5" ht="15" customHeight="1">
      <c r="A3360" s="361">
        <v>4293</v>
      </c>
      <c r="B3360" s="362" t="s">
        <v>25788</v>
      </c>
      <c r="C3360" s="363" t="s">
        <v>21681</v>
      </c>
      <c r="D3360" s="364">
        <v>42.41</v>
      </c>
      <c r="E3360" s="365" t="s">
        <v>22769</v>
      </c>
    </row>
    <row r="3361" spans="1:5" ht="17.100000000000001" customHeight="1">
      <c r="A3361" s="361">
        <v>7388</v>
      </c>
      <c r="B3361" s="362" t="s">
        <v>25789</v>
      </c>
      <c r="C3361" s="363" t="s">
        <v>21681</v>
      </c>
      <c r="D3361" s="364">
        <v>97.78</v>
      </c>
      <c r="E3361" s="365" t="s">
        <v>22769</v>
      </c>
    </row>
    <row r="3362" spans="1:5" ht="15" customHeight="1">
      <c r="A3362" s="361">
        <v>12603</v>
      </c>
      <c r="B3362" s="362" t="s">
        <v>25790</v>
      </c>
      <c r="C3362" s="363" t="s">
        <v>21681</v>
      </c>
      <c r="D3362" s="364">
        <v>279.89</v>
      </c>
    </row>
    <row r="3363" spans="1:5" ht="15" customHeight="1">
      <c r="A3363" s="361">
        <v>717</v>
      </c>
      <c r="B3363" s="362" t="s">
        <v>25791</v>
      </c>
      <c r="C3363" s="363" t="s">
        <v>21681</v>
      </c>
      <c r="D3363" s="364">
        <v>49.9</v>
      </c>
    </row>
    <row r="3364" spans="1:5" ht="15" customHeight="1">
      <c r="A3364" s="361">
        <v>13235</v>
      </c>
      <c r="B3364" s="362" t="s">
        <v>25792</v>
      </c>
      <c r="C3364" s="363" t="s">
        <v>21681</v>
      </c>
      <c r="D3364" s="364">
        <v>756.59</v>
      </c>
    </row>
    <row r="3365" spans="1:5" ht="15" customHeight="1">
      <c r="A3365" s="361">
        <v>718</v>
      </c>
      <c r="B3365" s="362" t="s">
        <v>25793</v>
      </c>
      <c r="C3365" s="363" t="s">
        <v>21681</v>
      </c>
      <c r="D3365" s="364">
        <v>74.900000000000006</v>
      </c>
      <c r="E3365" s="365" t="s">
        <v>22769</v>
      </c>
    </row>
    <row r="3366" spans="1:5" ht="15" customHeight="1">
      <c r="A3366" s="361">
        <v>2873</v>
      </c>
      <c r="B3366" s="362" t="s">
        <v>25794</v>
      </c>
      <c r="C3366" s="363" t="s">
        <v>21681</v>
      </c>
      <c r="D3366" s="364">
        <v>48.18</v>
      </c>
      <c r="E3366" s="365" t="s">
        <v>22769</v>
      </c>
    </row>
    <row r="3367" spans="1:5" ht="15" customHeight="1">
      <c r="A3367" s="361">
        <v>2918</v>
      </c>
      <c r="B3367" s="362" t="s">
        <v>25795</v>
      </c>
      <c r="C3367" s="363" t="s">
        <v>21681</v>
      </c>
      <c r="D3367" s="364">
        <v>78.900000000000006</v>
      </c>
      <c r="E3367" s="365" t="s">
        <v>22769</v>
      </c>
    </row>
    <row r="3368" spans="1:5" ht="15" customHeight="1">
      <c r="A3368" s="361">
        <v>2919</v>
      </c>
      <c r="B3368" s="362" t="s">
        <v>25796</v>
      </c>
      <c r="C3368" s="363" t="s">
        <v>21681</v>
      </c>
      <c r="D3368" s="364">
        <v>71.900000000000006</v>
      </c>
      <c r="E3368" s="365" t="s">
        <v>22769</v>
      </c>
    </row>
    <row r="3369" spans="1:5" ht="15" customHeight="1">
      <c r="A3369" s="361">
        <v>13222</v>
      </c>
      <c r="B3369" s="362" t="s">
        <v>25797</v>
      </c>
      <c r="C3369" s="363" t="s">
        <v>21681</v>
      </c>
      <c r="D3369" s="364">
        <v>966.79</v>
      </c>
    </row>
    <row r="3370" spans="1:5" ht="17.100000000000001" customHeight="1">
      <c r="A3370" s="361">
        <v>3573</v>
      </c>
      <c r="B3370" s="362" t="s">
        <v>25798</v>
      </c>
      <c r="C3370" s="363" t="s">
        <v>21681</v>
      </c>
      <c r="D3370" s="364">
        <v>786.28</v>
      </c>
      <c r="E3370" s="365" t="s">
        <v>22769</v>
      </c>
    </row>
    <row r="3371" spans="1:5" ht="17.100000000000001" customHeight="1">
      <c r="A3371" s="361">
        <v>7286</v>
      </c>
      <c r="B3371" s="362" t="s">
        <v>25799</v>
      </c>
      <c r="C3371" s="363" t="s">
        <v>21681</v>
      </c>
      <c r="D3371" s="364">
        <v>684.32</v>
      </c>
      <c r="E3371" s="365" t="s">
        <v>22769</v>
      </c>
    </row>
    <row r="3372" spans="1:5" ht="15" customHeight="1">
      <c r="A3372" s="361">
        <v>6970</v>
      </c>
      <c r="B3372" s="362" t="s">
        <v>25800</v>
      </c>
      <c r="C3372" s="363" t="s">
        <v>21681</v>
      </c>
      <c r="D3372" s="364">
        <v>82</v>
      </c>
      <c r="E3372" s="365" t="s">
        <v>22769</v>
      </c>
    </row>
    <row r="3373" spans="1:5" ht="15" customHeight="1">
      <c r="A3373" s="361">
        <v>4515</v>
      </c>
      <c r="B3373" s="362" t="s">
        <v>25801</v>
      </c>
      <c r="C3373" s="363" t="s">
        <v>21681</v>
      </c>
      <c r="D3373" s="364">
        <v>230.93</v>
      </c>
      <c r="E3373" s="365" t="s">
        <v>22769</v>
      </c>
    </row>
    <row r="3374" spans="1:5" ht="15" customHeight="1">
      <c r="A3374" s="361">
        <v>719</v>
      </c>
      <c r="B3374" s="362" t="s">
        <v>25802</v>
      </c>
      <c r="C3374" s="363" t="s">
        <v>21681</v>
      </c>
      <c r="D3374" s="364">
        <v>230.93</v>
      </c>
      <c r="E3374" s="365" t="s">
        <v>22769</v>
      </c>
    </row>
    <row r="3375" spans="1:5" ht="15" customHeight="1">
      <c r="A3375" s="361">
        <v>4659</v>
      </c>
      <c r="B3375" s="362" t="s">
        <v>25803</v>
      </c>
      <c r="C3375" s="363" t="s">
        <v>21681</v>
      </c>
      <c r="D3375" s="364">
        <v>54.53</v>
      </c>
      <c r="E3375" s="365" t="s">
        <v>22769</v>
      </c>
    </row>
    <row r="3376" spans="1:5" ht="15" customHeight="1">
      <c r="A3376" s="361">
        <v>2917</v>
      </c>
      <c r="B3376" s="362" t="s">
        <v>25804</v>
      </c>
      <c r="C3376" s="363" t="s">
        <v>21681</v>
      </c>
      <c r="D3376" s="364">
        <v>93.46</v>
      </c>
      <c r="E3376" s="365" t="s">
        <v>22769</v>
      </c>
    </row>
    <row r="3377" spans="1:5" ht="15" customHeight="1">
      <c r="A3377" s="361">
        <v>1325</v>
      </c>
      <c r="B3377" s="362" t="s">
        <v>25805</v>
      </c>
      <c r="C3377" s="363" t="s">
        <v>21681</v>
      </c>
      <c r="D3377" s="364">
        <v>79.900000000000006</v>
      </c>
      <c r="E3377" s="365" t="s">
        <v>22769</v>
      </c>
    </row>
    <row r="3378" spans="1:5" ht="15" customHeight="1">
      <c r="A3378" s="361">
        <v>1324</v>
      </c>
      <c r="B3378" s="362" t="s">
        <v>25806</v>
      </c>
      <c r="C3378" s="363" t="s">
        <v>21681</v>
      </c>
      <c r="D3378" s="364">
        <v>211.19</v>
      </c>
      <c r="E3378" s="365" t="s">
        <v>22769</v>
      </c>
    </row>
    <row r="3379" spans="1:5" ht="15" customHeight="1">
      <c r="A3379" s="361">
        <v>6997</v>
      </c>
      <c r="B3379" s="362" t="s">
        <v>25807</v>
      </c>
      <c r="C3379" s="363" t="s">
        <v>21681</v>
      </c>
      <c r="D3379" s="364">
        <v>207.16</v>
      </c>
    </row>
    <row r="3380" spans="1:5" ht="15" customHeight="1">
      <c r="A3380" s="361">
        <v>2914</v>
      </c>
      <c r="B3380" s="362" t="s">
        <v>25808</v>
      </c>
      <c r="C3380" s="363" t="s">
        <v>21681</v>
      </c>
      <c r="D3380" s="364">
        <v>169.61</v>
      </c>
    </row>
    <row r="3381" spans="1:5" ht="15" customHeight="1">
      <c r="A3381" s="361">
        <v>2915</v>
      </c>
      <c r="B3381" s="362" t="s">
        <v>25809</v>
      </c>
      <c r="C3381" s="363" t="s">
        <v>21681</v>
      </c>
      <c r="D3381" s="364">
        <v>151.22999999999999</v>
      </c>
    </row>
    <row r="3382" spans="1:5" ht="15" customHeight="1">
      <c r="A3382" s="361">
        <v>2916</v>
      </c>
      <c r="B3382" s="362" t="s">
        <v>25810</v>
      </c>
      <c r="C3382" s="363" t="s">
        <v>21681</v>
      </c>
      <c r="D3382" s="364">
        <v>129.9</v>
      </c>
      <c r="E3382" s="365" t="s">
        <v>22769</v>
      </c>
    </row>
    <row r="3383" spans="1:5" ht="15" customHeight="1">
      <c r="A3383" s="361">
        <v>11516</v>
      </c>
      <c r="B3383" s="362" t="s">
        <v>25811</v>
      </c>
      <c r="C3383" s="363" t="s">
        <v>21681</v>
      </c>
      <c r="D3383" s="364">
        <v>97.9</v>
      </c>
      <c r="E3383" s="365" t="s">
        <v>22769</v>
      </c>
    </row>
    <row r="3384" spans="1:5" ht="15" customHeight="1">
      <c r="A3384" s="361">
        <v>1326</v>
      </c>
      <c r="B3384" s="362" t="s">
        <v>25812</v>
      </c>
      <c r="C3384" s="363" t="s">
        <v>21681</v>
      </c>
      <c r="D3384" s="364">
        <v>156.9</v>
      </c>
    </row>
    <row r="3385" spans="1:5" ht="15" customHeight="1">
      <c r="A3385" s="361">
        <v>4473</v>
      </c>
      <c r="B3385" s="362" t="s">
        <v>25813</v>
      </c>
      <c r="C3385" s="363" t="s">
        <v>21681</v>
      </c>
      <c r="D3385" s="364">
        <v>114.9</v>
      </c>
      <c r="E3385" s="365" t="s">
        <v>22769</v>
      </c>
    </row>
    <row r="3386" spans="1:5" ht="15" customHeight="1">
      <c r="A3386" s="361">
        <v>6969</v>
      </c>
      <c r="B3386" s="362" t="s">
        <v>25814</v>
      </c>
      <c r="C3386" s="363" t="s">
        <v>21681</v>
      </c>
      <c r="D3386" s="364">
        <v>136.75</v>
      </c>
      <c r="E3386" s="365" t="s">
        <v>22769</v>
      </c>
    </row>
    <row r="3387" spans="1:5" ht="17.100000000000001" customHeight="1">
      <c r="A3387" s="361">
        <v>3590</v>
      </c>
      <c r="B3387" s="362" t="s">
        <v>25815</v>
      </c>
      <c r="C3387" s="363" t="s">
        <v>21681</v>
      </c>
      <c r="D3387" s="364">
        <v>214.9</v>
      </c>
      <c r="E3387" s="365" t="s">
        <v>22769</v>
      </c>
    </row>
    <row r="3388" spans="1:5" ht="17.100000000000001" customHeight="1">
      <c r="A3388" s="361">
        <v>11436</v>
      </c>
      <c r="B3388" s="362" t="s">
        <v>25816</v>
      </c>
      <c r="C3388" s="363" t="s">
        <v>21681</v>
      </c>
      <c r="D3388" s="364">
        <v>155.9</v>
      </c>
      <c r="E3388" s="365" t="s">
        <v>22769</v>
      </c>
    </row>
    <row r="3389" spans="1:5" ht="15" customHeight="1">
      <c r="A3389" s="361">
        <v>11119</v>
      </c>
      <c r="B3389" s="362" t="s">
        <v>25817</v>
      </c>
      <c r="C3389" s="363" t="s">
        <v>21681</v>
      </c>
      <c r="D3389" s="364">
        <v>275.08999999999997</v>
      </c>
      <c r="E3389" s="365" t="s">
        <v>22769</v>
      </c>
    </row>
    <row r="3390" spans="1:5" ht="15" customHeight="1">
      <c r="A3390" s="361">
        <v>1616</v>
      </c>
      <c r="B3390" s="362" t="s">
        <v>25818</v>
      </c>
      <c r="C3390" s="363" t="s">
        <v>21681</v>
      </c>
      <c r="D3390" s="364">
        <v>362.43</v>
      </c>
      <c r="E3390" s="365" t="s">
        <v>22769</v>
      </c>
    </row>
    <row r="3391" spans="1:5" ht="15" customHeight="1">
      <c r="A3391" s="361">
        <v>3580</v>
      </c>
      <c r="B3391" s="362" t="s">
        <v>25819</v>
      </c>
      <c r="C3391" s="363" t="s">
        <v>21681</v>
      </c>
      <c r="D3391" s="364">
        <v>1184.9000000000001</v>
      </c>
      <c r="E3391" s="365" t="s">
        <v>22769</v>
      </c>
    </row>
    <row r="3392" spans="1:5" ht="15" customHeight="1">
      <c r="A3392" s="361">
        <v>1615</v>
      </c>
      <c r="B3392" s="362" t="s">
        <v>25820</v>
      </c>
      <c r="C3392" s="363" t="s">
        <v>21681</v>
      </c>
      <c r="D3392" s="364">
        <v>513.22</v>
      </c>
      <c r="E3392" s="365" t="s">
        <v>22769</v>
      </c>
    </row>
    <row r="3393" spans="1:5" ht="15" customHeight="1">
      <c r="A3393" s="361">
        <v>1662</v>
      </c>
      <c r="B3393" s="362" t="s">
        <v>22640</v>
      </c>
      <c r="C3393" s="363" t="s">
        <v>21681</v>
      </c>
      <c r="D3393" s="364">
        <v>24.49</v>
      </c>
      <c r="E3393" s="365" t="s">
        <v>22769</v>
      </c>
    </row>
    <row r="3394" spans="1:5" ht="17.100000000000001" customHeight="1">
      <c r="A3394" s="361">
        <v>13226</v>
      </c>
      <c r="B3394" s="362" t="s">
        <v>25821</v>
      </c>
      <c r="C3394" s="363" t="s">
        <v>21681</v>
      </c>
      <c r="D3394" s="364">
        <v>457.73</v>
      </c>
    </row>
    <row r="3395" spans="1:5" ht="17.100000000000001" customHeight="1">
      <c r="A3395" s="361">
        <v>13227</v>
      </c>
      <c r="B3395" s="362" t="s">
        <v>25822</v>
      </c>
      <c r="C3395" s="363" t="s">
        <v>21681</v>
      </c>
      <c r="D3395" s="364">
        <v>649.9</v>
      </c>
      <c r="E3395" s="365" t="s">
        <v>22769</v>
      </c>
    </row>
    <row r="3396" spans="1:5" ht="15" customHeight="1">
      <c r="A3396" s="361">
        <v>1840</v>
      </c>
      <c r="B3396" s="362" t="s">
        <v>25823</v>
      </c>
      <c r="C3396" s="363" t="s">
        <v>21681</v>
      </c>
      <c r="D3396" s="364">
        <v>10.74</v>
      </c>
      <c r="E3396" s="365" t="s">
        <v>22769</v>
      </c>
    </row>
    <row r="3397" spans="1:5" ht="15" customHeight="1">
      <c r="A3397" s="361">
        <v>9835</v>
      </c>
      <c r="B3397" s="362" t="s">
        <v>22648</v>
      </c>
      <c r="C3397" s="363" t="s">
        <v>21681</v>
      </c>
      <c r="D3397" s="364">
        <v>1087.1400000000001</v>
      </c>
    </row>
    <row r="3398" spans="1:5" ht="15" customHeight="1">
      <c r="A3398" s="361">
        <v>9836</v>
      </c>
      <c r="B3398" s="362" t="s">
        <v>22649</v>
      </c>
      <c r="C3398" s="363" t="s">
        <v>21681</v>
      </c>
      <c r="D3398" s="364">
        <v>499.9</v>
      </c>
    </row>
    <row r="3399" spans="1:5" ht="17.100000000000001" customHeight="1">
      <c r="A3399" s="361">
        <v>13224</v>
      </c>
      <c r="B3399" s="362" t="s">
        <v>25824</v>
      </c>
      <c r="C3399" s="363" t="s">
        <v>21681</v>
      </c>
      <c r="D3399" s="364">
        <v>399.9</v>
      </c>
      <c r="E3399" s="365" t="s">
        <v>22769</v>
      </c>
    </row>
    <row r="3400" spans="1:5" ht="15" customHeight="1">
      <c r="A3400" s="361">
        <v>9827</v>
      </c>
      <c r="B3400" s="362" t="s">
        <v>22651</v>
      </c>
      <c r="C3400" s="363" t="s">
        <v>21681</v>
      </c>
      <c r="D3400" s="364">
        <v>366.02</v>
      </c>
    </row>
    <row r="3401" spans="1:5" ht="15" customHeight="1">
      <c r="A3401" s="361">
        <v>9842</v>
      </c>
      <c r="B3401" s="362" t="s">
        <v>22652</v>
      </c>
      <c r="C3401" s="363" t="s">
        <v>21681</v>
      </c>
      <c r="D3401" s="364">
        <v>485.83</v>
      </c>
      <c r="E3401" s="365" t="s">
        <v>22769</v>
      </c>
    </row>
    <row r="3402" spans="1:5" ht="15" customHeight="1">
      <c r="A3402" s="361">
        <v>9837</v>
      </c>
      <c r="B3402" s="362" t="s">
        <v>22653</v>
      </c>
      <c r="C3402" s="363" t="s">
        <v>21681</v>
      </c>
      <c r="D3402" s="364">
        <v>431.12</v>
      </c>
      <c r="E3402" s="365" t="s">
        <v>22769</v>
      </c>
    </row>
    <row r="3403" spans="1:5" ht="15" customHeight="1">
      <c r="A3403" s="361">
        <v>9841</v>
      </c>
      <c r="B3403" s="362" t="s">
        <v>22654</v>
      </c>
      <c r="C3403" s="363" t="s">
        <v>21681</v>
      </c>
      <c r="D3403" s="364">
        <v>265.75</v>
      </c>
      <c r="E3403" s="365" t="s">
        <v>22769</v>
      </c>
    </row>
    <row r="3404" spans="1:5" ht="15" customHeight="1">
      <c r="A3404" s="361">
        <v>1998</v>
      </c>
      <c r="B3404" s="362" t="s">
        <v>25825</v>
      </c>
      <c r="C3404" s="363" t="s">
        <v>21681</v>
      </c>
      <c r="D3404" s="364">
        <v>11.23</v>
      </c>
    </row>
    <row r="3405" spans="1:5" ht="15" customHeight="1">
      <c r="A3405" s="361">
        <v>1999</v>
      </c>
      <c r="B3405" s="362" t="s">
        <v>25826</v>
      </c>
      <c r="C3405" s="363" t="s">
        <v>21681</v>
      </c>
      <c r="D3405" s="364">
        <v>32.89</v>
      </c>
      <c r="E3405" s="365" t="s">
        <v>22769</v>
      </c>
    </row>
    <row r="3406" spans="1:5" ht="15" customHeight="1">
      <c r="A3406" s="361">
        <v>4660</v>
      </c>
      <c r="B3406" s="362" t="s">
        <v>25827</v>
      </c>
      <c r="C3406" s="363" t="s">
        <v>21681</v>
      </c>
      <c r="D3406" s="364">
        <v>311.89999999999998</v>
      </c>
    </row>
    <row r="3407" spans="1:5" ht="15" customHeight="1">
      <c r="A3407" s="361">
        <v>2096</v>
      </c>
      <c r="B3407" s="362" t="s">
        <v>25828</v>
      </c>
      <c r="C3407" s="363" t="s">
        <v>21681</v>
      </c>
      <c r="D3407" s="364">
        <v>693.36</v>
      </c>
      <c r="E3407" s="365" t="s">
        <v>22769</v>
      </c>
    </row>
    <row r="3408" spans="1:5" ht="17.100000000000001" customHeight="1">
      <c r="A3408" s="361">
        <v>2411</v>
      </c>
      <c r="B3408" s="362" t="s">
        <v>25829</v>
      </c>
      <c r="C3408" s="363" t="s">
        <v>21681</v>
      </c>
      <c r="D3408" s="364">
        <v>1158.31</v>
      </c>
      <c r="E3408" s="365" t="s">
        <v>22769</v>
      </c>
    </row>
    <row r="3409" spans="1:5" ht="17.100000000000001" customHeight="1">
      <c r="A3409" s="361">
        <v>4657</v>
      </c>
      <c r="B3409" s="362" t="s">
        <v>25830</v>
      </c>
      <c r="C3409" s="363" t="s">
        <v>21681</v>
      </c>
      <c r="D3409" s="364">
        <v>905.95</v>
      </c>
    </row>
    <row r="3410" spans="1:5" ht="17.100000000000001" customHeight="1">
      <c r="A3410" s="361">
        <v>9524</v>
      </c>
      <c r="B3410" s="362" t="s">
        <v>25831</v>
      </c>
      <c r="C3410" s="363" t="s">
        <v>21681</v>
      </c>
      <c r="D3410" s="364">
        <v>570.9</v>
      </c>
      <c r="E3410" s="365" t="s">
        <v>22769</v>
      </c>
    </row>
    <row r="3411" spans="1:5" ht="17.100000000000001" customHeight="1">
      <c r="A3411" s="361">
        <v>6962</v>
      </c>
      <c r="B3411" s="362" t="s">
        <v>25832</v>
      </c>
      <c r="C3411" s="363" t="s">
        <v>21681</v>
      </c>
      <c r="D3411" s="364">
        <v>934.9</v>
      </c>
      <c r="E3411" s="365" t="s">
        <v>22769</v>
      </c>
    </row>
    <row r="3412" spans="1:5" ht="17.100000000000001" customHeight="1">
      <c r="A3412" s="361">
        <v>4472</v>
      </c>
      <c r="B3412" s="362" t="s">
        <v>25833</v>
      </c>
      <c r="C3412" s="363" t="s">
        <v>21681</v>
      </c>
      <c r="D3412" s="364">
        <v>284.8</v>
      </c>
      <c r="E3412" s="365" t="s">
        <v>22769</v>
      </c>
    </row>
    <row r="3413" spans="1:5" ht="17.100000000000001" customHeight="1">
      <c r="A3413" s="361">
        <v>2883</v>
      </c>
      <c r="B3413" s="362" t="s">
        <v>25834</v>
      </c>
      <c r="C3413" s="363" t="s">
        <v>21681</v>
      </c>
      <c r="D3413" s="364">
        <v>794.19</v>
      </c>
    </row>
    <row r="3414" spans="1:5" ht="17.100000000000001" customHeight="1">
      <c r="A3414" s="361">
        <v>7283</v>
      </c>
      <c r="B3414" s="362" t="s">
        <v>25835</v>
      </c>
      <c r="C3414" s="363" t="s">
        <v>21681</v>
      </c>
      <c r="D3414" s="364">
        <v>675.44</v>
      </c>
    </row>
    <row r="3415" spans="1:5" ht="17.100000000000001" customHeight="1">
      <c r="A3415" s="361">
        <v>2881</v>
      </c>
      <c r="B3415" s="362" t="s">
        <v>25836</v>
      </c>
      <c r="C3415" s="363" t="s">
        <v>21681</v>
      </c>
      <c r="D3415" s="364">
        <v>456.22</v>
      </c>
      <c r="E3415" s="365" t="s">
        <v>22769</v>
      </c>
    </row>
    <row r="3416" spans="1:5" ht="17.100000000000001" customHeight="1">
      <c r="A3416" s="361">
        <v>3583</v>
      </c>
      <c r="B3416" s="362" t="s">
        <v>25837</v>
      </c>
      <c r="C3416" s="363" t="s">
        <v>21681</v>
      </c>
      <c r="D3416" s="364">
        <v>1142</v>
      </c>
      <c r="E3416" s="365" t="s">
        <v>22769</v>
      </c>
    </row>
    <row r="3417" spans="1:5" ht="17.100000000000001" customHeight="1">
      <c r="A3417" s="361">
        <v>9304</v>
      </c>
      <c r="B3417" s="362" t="s">
        <v>25838</v>
      </c>
      <c r="C3417" s="363" t="s">
        <v>21681</v>
      </c>
      <c r="D3417" s="364">
        <v>198.83</v>
      </c>
    </row>
    <row r="3418" spans="1:5" ht="17.100000000000001" customHeight="1">
      <c r="A3418" s="361">
        <v>12932</v>
      </c>
      <c r="B3418" s="362" t="s">
        <v>25839</v>
      </c>
      <c r="C3418" s="363" t="s">
        <v>21681</v>
      </c>
      <c r="D3418" s="364">
        <v>1368</v>
      </c>
      <c r="E3418" s="365" t="s">
        <v>22769</v>
      </c>
    </row>
    <row r="3419" spans="1:5" ht="15" customHeight="1">
      <c r="A3419" s="361">
        <v>2409</v>
      </c>
      <c r="B3419" s="362" t="s">
        <v>25840</v>
      </c>
      <c r="C3419" s="363" t="s">
        <v>21681</v>
      </c>
      <c r="D3419" s="364">
        <v>1238.1400000000001</v>
      </c>
      <c r="E3419" s="365" t="s">
        <v>22769</v>
      </c>
    </row>
    <row r="3420" spans="1:5" ht="15" customHeight="1">
      <c r="A3420" s="361">
        <v>7057</v>
      </c>
      <c r="B3420" s="362" t="s">
        <v>25841</v>
      </c>
      <c r="C3420" s="363" t="s">
        <v>21681</v>
      </c>
      <c r="D3420" s="364">
        <v>342.46</v>
      </c>
      <c r="E3420" s="365" t="s">
        <v>22769</v>
      </c>
    </row>
    <row r="3421" spans="1:5" ht="15" customHeight="1">
      <c r="A3421" s="361">
        <v>2413</v>
      </c>
      <c r="B3421" s="362" t="s">
        <v>25842</v>
      </c>
      <c r="C3421" s="363" t="s">
        <v>21681</v>
      </c>
      <c r="D3421" s="364">
        <v>350.09</v>
      </c>
      <c r="E3421" s="365" t="s">
        <v>22769</v>
      </c>
    </row>
    <row r="3422" spans="1:5" ht="15" customHeight="1">
      <c r="A3422" s="361">
        <v>11515</v>
      </c>
      <c r="B3422" s="362" t="s">
        <v>25843</v>
      </c>
      <c r="C3422" s="363" t="s">
        <v>21681</v>
      </c>
      <c r="D3422" s="364">
        <v>139</v>
      </c>
      <c r="E3422" s="365" t="s">
        <v>22769</v>
      </c>
    </row>
    <row r="3423" spans="1:5" ht="15" customHeight="1">
      <c r="A3423" s="361">
        <v>2410</v>
      </c>
      <c r="B3423" s="362" t="s">
        <v>25844</v>
      </c>
      <c r="C3423" s="363" t="s">
        <v>21681</v>
      </c>
      <c r="D3423" s="364">
        <v>116</v>
      </c>
      <c r="E3423" s="365" t="s">
        <v>22769</v>
      </c>
    </row>
    <row r="3424" spans="1:5" ht="17.100000000000001" customHeight="1">
      <c r="A3424" s="361">
        <v>6973</v>
      </c>
      <c r="B3424" s="362" t="s">
        <v>25845</v>
      </c>
      <c r="C3424" s="363" t="s">
        <v>21681</v>
      </c>
      <c r="D3424" s="364">
        <v>554.26</v>
      </c>
    </row>
    <row r="3425" spans="1:5" ht="15" customHeight="1">
      <c r="A3425" s="361">
        <v>2882</v>
      </c>
      <c r="B3425" s="362" t="s">
        <v>25846</v>
      </c>
      <c r="C3425" s="363" t="s">
        <v>21681</v>
      </c>
      <c r="D3425" s="364">
        <v>288.37</v>
      </c>
    </row>
    <row r="3426" spans="1:5" ht="17.100000000000001" customHeight="1">
      <c r="A3426" s="361">
        <v>13302</v>
      </c>
      <c r="B3426" s="362" t="s">
        <v>25847</v>
      </c>
      <c r="C3426" s="363" t="s">
        <v>21681</v>
      </c>
      <c r="D3426" s="364">
        <v>672.59</v>
      </c>
    </row>
    <row r="3427" spans="1:5" ht="17.100000000000001" customHeight="1">
      <c r="A3427" s="361">
        <v>13319</v>
      </c>
      <c r="B3427" s="362" t="s">
        <v>25848</v>
      </c>
      <c r="C3427" s="363" t="s">
        <v>21681</v>
      </c>
      <c r="D3427" s="364">
        <v>383.45</v>
      </c>
    </row>
    <row r="3428" spans="1:5" ht="17.100000000000001" customHeight="1">
      <c r="A3428" s="361">
        <v>12618</v>
      </c>
      <c r="B3428" s="362" t="s">
        <v>25849</v>
      </c>
      <c r="C3428" s="363" t="s">
        <v>21681</v>
      </c>
      <c r="D3428" s="364">
        <v>879.28</v>
      </c>
      <c r="E3428" s="365" t="s">
        <v>22769</v>
      </c>
    </row>
    <row r="3429" spans="1:5" ht="15" customHeight="1">
      <c r="A3429" s="361">
        <v>1744</v>
      </c>
      <c r="B3429" s="362" t="s">
        <v>25850</v>
      </c>
      <c r="C3429" s="363" t="s">
        <v>21681</v>
      </c>
      <c r="D3429" s="364">
        <v>69.19</v>
      </c>
      <c r="E3429" s="365" t="s">
        <v>22769</v>
      </c>
    </row>
    <row r="3430" spans="1:5" ht="15" customHeight="1">
      <c r="A3430" s="361">
        <v>1745</v>
      </c>
      <c r="B3430" s="362" t="s">
        <v>25851</v>
      </c>
      <c r="C3430" s="363" t="s">
        <v>21681</v>
      </c>
      <c r="D3430" s="364">
        <v>86.6</v>
      </c>
      <c r="E3430" s="365" t="s">
        <v>22769</v>
      </c>
    </row>
    <row r="3431" spans="1:5" ht="15" customHeight="1">
      <c r="A3431" s="361">
        <v>1746</v>
      </c>
      <c r="B3431" s="362" t="s">
        <v>25852</v>
      </c>
      <c r="C3431" s="363" t="s">
        <v>21681</v>
      </c>
      <c r="D3431" s="364">
        <v>105.5</v>
      </c>
      <c r="E3431" s="365" t="s">
        <v>22769</v>
      </c>
    </row>
    <row r="3432" spans="1:5" ht="15" customHeight="1">
      <c r="A3432" s="361">
        <v>1747</v>
      </c>
      <c r="B3432" s="362" t="s">
        <v>25853</v>
      </c>
      <c r="C3432" s="363" t="s">
        <v>21681</v>
      </c>
      <c r="D3432" s="364">
        <v>129.80000000000001</v>
      </c>
      <c r="E3432" s="365" t="s">
        <v>22769</v>
      </c>
    </row>
    <row r="3433" spans="1:5" ht="15" customHeight="1">
      <c r="A3433" s="361">
        <v>2097</v>
      </c>
      <c r="B3433" s="362" t="s">
        <v>25854</v>
      </c>
      <c r="C3433" s="363" t="s">
        <v>21681</v>
      </c>
      <c r="D3433" s="364">
        <v>117.6</v>
      </c>
      <c r="E3433" s="365" t="s">
        <v>22769</v>
      </c>
    </row>
    <row r="3434" spans="1:5" ht="15" customHeight="1">
      <c r="A3434" s="361">
        <v>7258</v>
      </c>
      <c r="B3434" s="362" t="s">
        <v>25855</v>
      </c>
      <c r="C3434" s="363" t="s">
        <v>21691</v>
      </c>
      <c r="D3434" s="364">
        <v>456</v>
      </c>
    </row>
    <row r="3435" spans="1:5" ht="15" customHeight="1">
      <c r="A3435" s="361">
        <v>13253</v>
      </c>
      <c r="B3435" s="362" t="s">
        <v>25856</v>
      </c>
      <c r="C3435" s="363" t="s">
        <v>21691</v>
      </c>
      <c r="D3435" s="364">
        <v>363.22</v>
      </c>
    </row>
    <row r="3436" spans="1:5" ht="15" customHeight="1">
      <c r="A3436" s="361">
        <v>4518</v>
      </c>
      <c r="B3436" s="362" t="s">
        <v>25857</v>
      </c>
      <c r="C3436" s="363" t="s">
        <v>21688</v>
      </c>
      <c r="D3436" s="364">
        <v>721.6</v>
      </c>
    </row>
    <row r="3437" spans="1:5" ht="15" customHeight="1">
      <c r="A3437" s="361">
        <v>11608</v>
      </c>
      <c r="B3437" s="362" t="s">
        <v>25858</v>
      </c>
      <c r="C3437" s="363" t="s">
        <v>21683</v>
      </c>
      <c r="D3437" s="364">
        <v>460</v>
      </c>
    </row>
    <row r="3438" spans="1:5" ht="17.100000000000001" customHeight="1">
      <c r="A3438" s="361">
        <v>13220</v>
      </c>
      <c r="B3438" s="362" t="s">
        <v>25859</v>
      </c>
      <c r="C3438" s="363" t="s">
        <v>21681</v>
      </c>
      <c r="D3438" s="364">
        <v>2472.86</v>
      </c>
    </row>
    <row r="3439" spans="1:5" ht="15" customHeight="1">
      <c r="A3439" s="361">
        <v>6869</v>
      </c>
      <c r="B3439" s="362" t="s">
        <v>25860</v>
      </c>
      <c r="C3439" s="363" t="s">
        <v>21683</v>
      </c>
      <c r="D3439" s="364">
        <v>9.41</v>
      </c>
    </row>
    <row r="3440" spans="1:5" ht="15" customHeight="1">
      <c r="A3440" s="361">
        <v>10117</v>
      </c>
      <c r="B3440" s="362" t="s">
        <v>25861</v>
      </c>
      <c r="C3440" s="363" t="s">
        <v>21691</v>
      </c>
      <c r="D3440" s="364">
        <v>89.76</v>
      </c>
    </row>
    <row r="3441" spans="1:5" ht="15" customHeight="1">
      <c r="A3441" s="361">
        <v>8964</v>
      </c>
      <c r="B3441" s="362" t="s">
        <v>25862</v>
      </c>
      <c r="C3441" s="363" t="s">
        <v>21691</v>
      </c>
      <c r="D3441" s="364">
        <v>77.66</v>
      </c>
    </row>
    <row r="3442" spans="1:5" ht="15" customHeight="1">
      <c r="A3442" s="361">
        <v>9117</v>
      </c>
      <c r="B3442" s="362" t="s">
        <v>25863</v>
      </c>
      <c r="C3442" s="363" t="s">
        <v>21691</v>
      </c>
      <c r="D3442" s="364">
        <v>82.72</v>
      </c>
    </row>
    <row r="3443" spans="1:5" ht="15" customHeight="1">
      <c r="A3443" s="361">
        <v>9118</v>
      </c>
      <c r="B3443" s="362" t="s">
        <v>25864</v>
      </c>
      <c r="C3443" s="363" t="s">
        <v>21691</v>
      </c>
      <c r="D3443" s="364">
        <v>92.84</v>
      </c>
    </row>
    <row r="3444" spans="1:5" ht="15" customHeight="1">
      <c r="A3444" s="361">
        <v>9119</v>
      </c>
      <c r="B3444" s="362" t="s">
        <v>25865</v>
      </c>
      <c r="C3444" s="363" t="s">
        <v>21691</v>
      </c>
      <c r="D3444" s="364">
        <v>173.8</v>
      </c>
    </row>
    <row r="3445" spans="1:5" ht="15" customHeight="1">
      <c r="A3445" s="361">
        <v>9463</v>
      </c>
      <c r="B3445" s="362" t="s">
        <v>25866</v>
      </c>
      <c r="C3445" s="363" t="s">
        <v>21691</v>
      </c>
      <c r="D3445" s="364">
        <v>204.16</v>
      </c>
    </row>
    <row r="3446" spans="1:5" ht="17.100000000000001" customHeight="1">
      <c r="A3446" s="361">
        <v>10087</v>
      </c>
      <c r="B3446" s="362" t="s">
        <v>22693</v>
      </c>
      <c r="C3446" s="363" t="s">
        <v>21691</v>
      </c>
      <c r="D3446" s="364">
        <v>159.72</v>
      </c>
    </row>
    <row r="3447" spans="1:5" ht="17.100000000000001" customHeight="1">
      <c r="A3447" s="361">
        <v>13067</v>
      </c>
      <c r="B3447" s="362" t="s">
        <v>25867</v>
      </c>
      <c r="C3447" s="363" t="s">
        <v>21681</v>
      </c>
      <c r="D3447" s="364">
        <v>30.16</v>
      </c>
    </row>
    <row r="3448" spans="1:5" ht="17.100000000000001" customHeight="1">
      <c r="A3448" s="361">
        <v>12605</v>
      </c>
      <c r="B3448" s="362" t="s">
        <v>21941</v>
      </c>
      <c r="C3448" s="363" t="s">
        <v>21683</v>
      </c>
      <c r="D3448" s="364">
        <v>484</v>
      </c>
    </row>
    <row r="3449" spans="1:5" ht="17.100000000000001" customHeight="1">
      <c r="A3449" s="361">
        <v>7259</v>
      </c>
      <c r="B3449" s="362" t="s">
        <v>21942</v>
      </c>
      <c r="C3449" s="363" t="s">
        <v>21683</v>
      </c>
      <c r="D3449" s="364">
        <v>869</v>
      </c>
    </row>
    <row r="3450" spans="1:5" ht="15" customHeight="1">
      <c r="A3450" s="361">
        <v>13250</v>
      </c>
      <c r="B3450" s="362" t="s">
        <v>25868</v>
      </c>
      <c r="C3450" s="363" t="s">
        <v>21683</v>
      </c>
      <c r="D3450" s="364">
        <v>491.7</v>
      </c>
    </row>
    <row r="3451" spans="1:5" ht="15" customHeight="1">
      <c r="A3451" s="361">
        <v>13040</v>
      </c>
      <c r="B3451" s="362" t="s">
        <v>25869</v>
      </c>
      <c r="C3451" s="363" t="s">
        <v>21681</v>
      </c>
      <c r="D3451" s="364">
        <v>539</v>
      </c>
    </row>
    <row r="3452" spans="1:5" ht="17.100000000000001" customHeight="1">
      <c r="A3452" s="361">
        <v>12225</v>
      </c>
      <c r="B3452" s="362" t="s">
        <v>25870</v>
      </c>
      <c r="C3452" s="363" t="s">
        <v>21683</v>
      </c>
      <c r="D3452" s="364">
        <v>427.9</v>
      </c>
    </row>
    <row r="3453" spans="1:5" ht="15" customHeight="1">
      <c r="A3453" s="361">
        <v>13039</v>
      </c>
      <c r="B3453" s="362" t="s">
        <v>25871</v>
      </c>
      <c r="C3453" s="363" t="s">
        <v>21683</v>
      </c>
      <c r="D3453" s="364">
        <v>335.34</v>
      </c>
      <c r="E3453" s="365" t="s">
        <v>22769</v>
      </c>
    </row>
    <row r="3454" spans="1:5" ht="15" customHeight="1">
      <c r="A3454" s="361">
        <v>838</v>
      </c>
      <c r="B3454" s="362" t="s">
        <v>25872</v>
      </c>
      <c r="C3454" s="363" t="s">
        <v>21683</v>
      </c>
      <c r="D3454" s="364">
        <v>272.64999999999998</v>
      </c>
    </row>
    <row r="3455" spans="1:5" ht="15" customHeight="1">
      <c r="A3455" s="361">
        <v>9854</v>
      </c>
      <c r="B3455" s="362" t="s">
        <v>25873</v>
      </c>
      <c r="C3455" s="363" t="s">
        <v>21691</v>
      </c>
      <c r="D3455" s="364">
        <v>34.1</v>
      </c>
    </row>
    <row r="3456" spans="1:5" ht="15" customHeight="1">
      <c r="A3456" s="361">
        <v>9853</v>
      </c>
      <c r="B3456" s="362" t="s">
        <v>25874</v>
      </c>
      <c r="C3456" s="363" t="s">
        <v>21691</v>
      </c>
      <c r="D3456" s="364">
        <v>57.2</v>
      </c>
    </row>
    <row r="3457" spans="1:5" ht="15" customHeight="1">
      <c r="A3457" s="361">
        <v>2582</v>
      </c>
      <c r="B3457" s="362" t="s">
        <v>25875</v>
      </c>
      <c r="C3457" s="363" t="s">
        <v>21691</v>
      </c>
      <c r="D3457" s="364">
        <v>16.059999999999999</v>
      </c>
    </row>
    <row r="3458" spans="1:5" ht="15" customHeight="1">
      <c r="A3458" s="361">
        <v>6832</v>
      </c>
      <c r="B3458" s="362" t="s">
        <v>25876</v>
      </c>
      <c r="C3458" s="363" t="s">
        <v>21691</v>
      </c>
      <c r="D3458" s="364">
        <v>39.82</v>
      </c>
    </row>
    <row r="3459" spans="1:5" ht="15" customHeight="1">
      <c r="A3459" s="361">
        <v>13828</v>
      </c>
      <c r="B3459" s="362" t="s">
        <v>39260</v>
      </c>
      <c r="C3459" s="363" t="s">
        <v>21691</v>
      </c>
      <c r="D3459" s="364">
        <v>22.55</v>
      </c>
    </row>
    <row r="3460" spans="1:5" ht="15" customHeight="1">
      <c r="A3460" s="361">
        <v>13825</v>
      </c>
      <c r="B3460" s="362" t="s">
        <v>39260</v>
      </c>
      <c r="C3460" s="363" t="s">
        <v>21691</v>
      </c>
      <c r="D3460" s="364">
        <v>22.55</v>
      </c>
    </row>
    <row r="3461" spans="1:5" ht="15" customHeight="1">
      <c r="A3461" s="361">
        <v>7502</v>
      </c>
      <c r="B3461" s="362" t="s">
        <v>25877</v>
      </c>
      <c r="C3461" s="363" t="s">
        <v>21691</v>
      </c>
      <c r="D3461" s="364">
        <v>57.2</v>
      </c>
    </row>
    <row r="3462" spans="1:5" ht="15" customHeight="1">
      <c r="A3462" s="361">
        <v>7480</v>
      </c>
      <c r="B3462" s="362" t="s">
        <v>25878</v>
      </c>
      <c r="C3462" s="363" t="s">
        <v>21691</v>
      </c>
      <c r="D3462" s="364">
        <v>34.32</v>
      </c>
    </row>
    <row r="3463" spans="1:5" ht="15" customHeight="1">
      <c r="A3463" s="361">
        <v>4884</v>
      </c>
      <c r="B3463" s="362" t="s">
        <v>25879</v>
      </c>
      <c r="C3463" s="363" t="s">
        <v>21691</v>
      </c>
      <c r="D3463" s="364">
        <v>24.2</v>
      </c>
    </row>
    <row r="3464" spans="1:5" ht="15" customHeight="1">
      <c r="A3464" s="361">
        <v>9920</v>
      </c>
      <c r="B3464" s="362" t="s">
        <v>22739</v>
      </c>
      <c r="C3464" s="363" t="s">
        <v>21691</v>
      </c>
      <c r="D3464" s="364">
        <v>25</v>
      </c>
    </row>
    <row r="3465" spans="1:5" ht="15" customHeight="1">
      <c r="A3465" s="361">
        <v>12604</v>
      </c>
      <c r="B3465" s="362" t="s">
        <v>25880</v>
      </c>
      <c r="C3465" s="363" t="s">
        <v>21681</v>
      </c>
      <c r="D3465" s="364">
        <v>100</v>
      </c>
    </row>
    <row r="3466" spans="1:5" ht="15" customHeight="1">
      <c r="A3466" s="361">
        <v>12057</v>
      </c>
      <c r="B3466" s="362" t="s">
        <v>25881</v>
      </c>
      <c r="C3466" s="363" t="s">
        <v>21681</v>
      </c>
      <c r="D3466" s="364">
        <v>11.72</v>
      </c>
      <c r="E3466" s="365" t="s">
        <v>22769</v>
      </c>
    </row>
    <row r="3467" spans="1:5" ht="15" customHeight="1">
      <c r="A3467" s="361">
        <v>2523</v>
      </c>
      <c r="B3467" s="362" t="s">
        <v>25882</v>
      </c>
      <c r="C3467" s="363" t="s">
        <v>21683</v>
      </c>
      <c r="D3467" s="364">
        <v>268.22000000000003</v>
      </c>
    </row>
    <row r="3468" spans="1:5" ht="15" customHeight="1">
      <c r="A3468" s="361">
        <v>4498</v>
      </c>
      <c r="B3468" s="362" t="s">
        <v>25883</v>
      </c>
      <c r="C3468" s="363" t="s">
        <v>21683</v>
      </c>
      <c r="D3468" s="364">
        <v>770</v>
      </c>
    </row>
    <row r="3469" spans="1:5" ht="15" customHeight="1">
      <c r="A3469" s="361">
        <v>7119</v>
      </c>
      <c r="B3469" s="362" t="s">
        <v>25884</v>
      </c>
      <c r="C3469" s="363" t="s">
        <v>21683</v>
      </c>
      <c r="D3469" s="364">
        <v>392.7</v>
      </c>
    </row>
    <row r="3470" spans="1:5" ht="15" customHeight="1">
      <c r="A3470" s="361">
        <v>12984</v>
      </c>
      <c r="B3470" s="362" t="s">
        <v>25885</v>
      </c>
      <c r="C3470" s="363" t="s">
        <v>21683</v>
      </c>
      <c r="D3470" s="364">
        <v>407</v>
      </c>
    </row>
    <row r="3471" spans="1:5" ht="15" customHeight="1">
      <c r="A3471" s="361">
        <v>13752</v>
      </c>
      <c r="B3471" s="362" t="s">
        <v>33469</v>
      </c>
      <c r="C3471" s="363" t="s">
        <v>21683</v>
      </c>
      <c r="D3471" s="364">
        <v>485</v>
      </c>
    </row>
    <row r="3472" spans="1:5" ht="15" customHeight="1">
      <c r="A3472" s="361">
        <v>1068</v>
      </c>
      <c r="B3472" s="362" t="s">
        <v>25886</v>
      </c>
      <c r="C3472" s="363" t="s">
        <v>21683</v>
      </c>
      <c r="D3472" s="364">
        <v>308</v>
      </c>
    </row>
    <row r="3473" spans="1:4" ht="15" customHeight="1">
      <c r="A3473" s="361">
        <v>1070</v>
      </c>
      <c r="B3473" s="362" t="s">
        <v>25887</v>
      </c>
      <c r="C3473" s="363" t="s">
        <v>21683</v>
      </c>
      <c r="D3473" s="364">
        <v>577</v>
      </c>
    </row>
    <row r="3474" spans="1:4" ht="15" customHeight="1">
      <c r="A3474" s="361">
        <v>3375</v>
      </c>
      <c r="B3474" s="362" t="s">
        <v>25888</v>
      </c>
      <c r="C3474" s="363" t="s">
        <v>21683</v>
      </c>
      <c r="D3474" s="364">
        <v>539</v>
      </c>
    </row>
    <row r="3475" spans="1:4" ht="15" customHeight="1">
      <c r="A3475" s="361">
        <v>1071</v>
      </c>
      <c r="B3475" s="362" t="s">
        <v>25889</v>
      </c>
      <c r="C3475" s="363" t="s">
        <v>21683</v>
      </c>
      <c r="D3475" s="364">
        <v>328.9</v>
      </c>
    </row>
    <row r="3476" spans="1:4" ht="15" customHeight="1">
      <c r="A3476" s="361">
        <v>8940</v>
      </c>
      <c r="B3476" s="362" t="s">
        <v>25890</v>
      </c>
      <c r="C3476" s="363" t="s">
        <v>21683</v>
      </c>
      <c r="D3476" s="364">
        <v>310.20999999999998</v>
      </c>
    </row>
    <row r="3477" spans="1:4" ht="15" customHeight="1">
      <c r="A3477" s="361">
        <v>1597</v>
      </c>
      <c r="B3477" s="362" t="s">
        <v>25891</v>
      </c>
      <c r="C3477" s="363" t="s">
        <v>21683</v>
      </c>
      <c r="D3477" s="364">
        <v>346.5</v>
      </c>
    </row>
    <row r="3478" spans="1:4" ht="15" customHeight="1">
      <c r="A3478" s="361">
        <v>1598</v>
      </c>
      <c r="B3478" s="362" t="s">
        <v>25892</v>
      </c>
      <c r="C3478" s="363" t="s">
        <v>21683</v>
      </c>
      <c r="D3478" s="364">
        <v>253</v>
      </c>
    </row>
    <row r="3479" spans="1:4" ht="15" customHeight="1">
      <c r="A3479" s="361">
        <v>9627</v>
      </c>
      <c r="B3479" s="362" t="s">
        <v>25893</v>
      </c>
      <c r="C3479" s="363" t="s">
        <v>21683</v>
      </c>
      <c r="D3479" s="364">
        <v>1749</v>
      </c>
    </row>
    <row r="3480" spans="1:4" ht="15" customHeight="1">
      <c r="A3480" s="361">
        <v>6852</v>
      </c>
      <c r="B3480" s="362" t="s">
        <v>25894</v>
      </c>
      <c r="C3480" s="363" t="s">
        <v>21691</v>
      </c>
      <c r="D3480" s="364">
        <v>106.7</v>
      </c>
    </row>
    <row r="3481" spans="1:4" ht="15" customHeight="1">
      <c r="A3481" s="361">
        <v>13257</v>
      </c>
      <c r="B3481" s="362" t="s">
        <v>25895</v>
      </c>
      <c r="C3481" s="363" t="s">
        <v>21691</v>
      </c>
      <c r="D3481" s="364">
        <v>108.39</v>
      </c>
    </row>
    <row r="3482" spans="1:4" ht="15" customHeight="1">
      <c r="A3482" s="361">
        <v>1726</v>
      </c>
      <c r="B3482" s="362" t="s">
        <v>25896</v>
      </c>
      <c r="C3482" s="363" t="s">
        <v>21691</v>
      </c>
      <c r="D3482" s="364">
        <v>74.36</v>
      </c>
    </row>
    <row r="3483" spans="1:4" ht="15" customHeight="1">
      <c r="A3483" s="361">
        <v>1727</v>
      </c>
      <c r="B3483" s="362" t="s">
        <v>25897</v>
      </c>
      <c r="C3483" s="363" t="s">
        <v>21691</v>
      </c>
      <c r="D3483" s="364">
        <v>89.76</v>
      </c>
    </row>
    <row r="3484" spans="1:4" ht="15" customHeight="1">
      <c r="A3484" s="361">
        <v>13834</v>
      </c>
      <c r="B3484" s="362" t="s">
        <v>39261</v>
      </c>
      <c r="C3484" s="363" t="s">
        <v>21691</v>
      </c>
      <c r="D3484" s="364">
        <v>77.91</v>
      </c>
    </row>
    <row r="3485" spans="1:4" ht="15" customHeight="1">
      <c r="A3485" s="361">
        <v>13835</v>
      </c>
      <c r="B3485" s="362" t="s">
        <v>39262</v>
      </c>
      <c r="C3485" s="363" t="s">
        <v>21691</v>
      </c>
      <c r="D3485" s="364">
        <v>84.49</v>
      </c>
    </row>
    <row r="3486" spans="1:4" ht="15" customHeight="1">
      <c r="A3486" s="361">
        <v>13836</v>
      </c>
      <c r="B3486" s="362" t="s">
        <v>39263</v>
      </c>
      <c r="C3486" s="363" t="s">
        <v>21691</v>
      </c>
      <c r="D3486" s="364">
        <v>94.36</v>
      </c>
    </row>
    <row r="3487" spans="1:4" ht="15" customHeight="1">
      <c r="A3487" s="361">
        <v>13837</v>
      </c>
      <c r="B3487" s="362" t="s">
        <v>39264</v>
      </c>
      <c r="C3487" s="363" t="s">
        <v>21691</v>
      </c>
      <c r="D3487" s="364">
        <v>127.25</v>
      </c>
    </row>
    <row r="3488" spans="1:4" ht="15" customHeight="1">
      <c r="A3488" s="361">
        <v>13838</v>
      </c>
      <c r="B3488" s="362" t="s">
        <v>39265</v>
      </c>
      <c r="C3488" s="363" t="s">
        <v>21691</v>
      </c>
      <c r="D3488" s="364">
        <v>130.54</v>
      </c>
    </row>
    <row r="3489" spans="1:5" ht="15" customHeight="1">
      <c r="A3489" s="361">
        <v>1728</v>
      </c>
      <c r="B3489" s="362" t="s">
        <v>25898</v>
      </c>
      <c r="C3489" s="363" t="s">
        <v>21691</v>
      </c>
      <c r="D3489" s="364">
        <v>65.010000000000005</v>
      </c>
    </row>
    <row r="3490" spans="1:5" ht="15" customHeight="1">
      <c r="A3490" s="361">
        <v>8866</v>
      </c>
      <c r="B3490" s="362" t="s">
        <v>25899</v>
      </c>
      <c r="C3490" s="363" t="s">
        <v>21691</v>
      </c>
      <c r="D3490" s="364">
        <v>70.069999999999993</v>
      </c>
    </row>
    <row r="3491" spans="1:5" ht="15" customHeight="1">
      <c r="A3491" s="361">
        <v>1729</v>
      </c>
      <c r="B3491" s="362" t="s">
        <v>25900</v>
      </c>
      <c r="C3491" s="363" t="s">
        <v>21691</v>
      </c>
      <c r="D3491" s="364">
        <v>77.66</v>
      </c>
    </row>
    <row r="3492" spans="1:5" ht="15" customHeight="1">
      <c r="A3492" s="361">
        <v>1730</v>
      </c>
      <c r="B3492" s="362" t="s">
        <v>25901</v>
      </c>
      <c r="C3492" s="363" t="s">
        <v>21691</v>
      </c>
      <c r="D3492" s="364">
        <v>102.96</v>
      </c>
    </row>
    <row r="3493" spans="1:5" ht="15" customHeight="1">
      <c r="A3493" s="361">
        <v>8865</v>
      </c>
      <c r="B3493" s="362" t="s">
        <v>25902</v>
      </c>
      <c r="C3493" s="363" t="s">
        <v>21691</v>
      </c>
      <c r="D3493" s="364">
        <v>105.49</v>
      </c>
    </row>
    <row r="3494" spans="1:5" ht="15" customHeight="1">
      <c r="A3494" s="361">
        <v>1731</v>
      </c>
      <c r="B3494" s="362" t="s">
        <v>25903</v>
      </c>
      <c r="C3494" s="363" t="s">
        <v>21691</v>
      </c>
      <c r="D3494" s="364">
        <v>65.010000000000005</v>
      </c>
    </row>
    <row r="3495" spans="1:5" ht="15" customHeight="1">
      <c r="A3495" s="361">
        <v>1732</v>
      </c>
      <c r="B3495" s="362" t="s">
        <v>25904</v>
      </c>
      <c r="C3495" s="363" t="s">
        <v>21691</v>
      </c>
      <c r="D3495" s="364">
        <v>65.010000000000005</v>
      </c>
    </row>
    <row r="3496" spans="1:5" ht="15" customHeight="1">
      <c r="A3496" s="361">
        <v>7257</v>
      </c>
      <c r="B3496" s="362" t="s">
        <v>21897</v>
      </c>
      <c r="C3496" s="363" t="s">
        <v>21691</v>
      </c>
      <c r="D3496" s="364">
        <v>228.25</v>
      </c>
    </row>
    <row r="3497" spans="1:5" ht="15" customHeight="1">
      <c r="A3497" s="361">
        <v>10090</v>
      </c>
      <c r="B3497" s="362" t="s">
        <v>25905</v>
      </c>
      <c r="C3497" s="363" t="s">
        <v>21683</v>
      </c>
      <c r="D3497" s="364">
        <v>308</v>
      </c>
    </row>
    <row r="3498" spans="1:5" ht="15" customHeight="1">
      <c r="A3498" s="361">
        <v>12465</v>
      </c>
      <c r="B3498" s="362" t="s">
        <v>25906</v>
      </c>
      <c r="C3498" s="363" t="s">
        <v>21683</v>
      </c>
      <c r="D3498" s="364">
        <v>770</v>
      </c>
    </row>
    <row r="3499" spans="1:5" ht="15" customHeight="1">
      <c r="A3499" s="361">
        <v>12056</v>
      </c>
      <c r="B3499" s="362" t="s">
        <v>25907</v>
      </c>
      <c r="C3499" s="363" t="s">
        <v>21681</v>
      </c>
      <c r="D3499" s="364">
        <v>78.180000000000007</v>
      </c>
      <c r="E3499" s="365" t="s">
        <v>22769</v>
      </c>
    </row>
    <row r="3500" spans="1:5" ht="15" customHeight="1">
      <c r="A3500" s="361">
        <v>13822</v>
      </c>
      <c r="B3500" s="362" t="s">
        <v>39266</v>
      </c>
      <c r="C3500" s="363" t="s">
        <v>21691</v>
      </c>
      <c r="D3500" s="364">
        <v>26.4</v>
      </c>
    </row>
    <row r="3501" spans="1:5" ht="15" customHeight="1">
      <c r="A3501" s="361">
        <v>13823</v>
      </c>
      <c r="B3501" s="362" t="s">
        <v>39267</v>
      </c>
      <c r="C3501" s="363" t="s">
        <v>21691</v>
      </c>
      <c r="D3501" s="364">
        <v>41.8</v>
      </c>
    </row>
    <row r="3502" spans="1:5" ht="15" customHeight="1">
      <c r="A3502" s="361">
        <v>13824</v>
      </c>
      <c r="B3502" s="362" t="s">
        <v>39268</v>
      </c>
      <c r="C3502" s="363" t="s">
        <v>21691</v>
      </c>
      <c r="D3502" s="364">
        <v>45.65</v>
      </c>
    </row>
    <row r="3503" spans="1:5" ht="15" customHeight="1">
      <c r="A3503" s="361">
        <v>4484</v>
      </c>
      <c r="B3503" s="362" t="s">
        <v>25908</v>
      </c>
      <c r="C3503" s="363" t="s">
        <v>21691</v>
      </c>
      <c r="D3503" s="364">
        <v>28.6</v>
      </c>
    </row>
    <row r="3504" spans="1:5" ht="15" customHeight="1">
      <c r="A3504" s="361">
        <v>4485</v>
      </c>
      <c r="B3504" s="362" t="s">
        <v>25909</v>
      </c>
      <c r="C3504" s="363" t="s">
        <v>21691</v>
      </c>
      <c r="D3504" s="364">
        <v>46.2</v>
      </c>
    </row>
    <row r="3505" spans="1:5" ht="15" customHeight="1">
      <c r="A3505" s="361">
        <v>4883</v>
      </c>
      <c r="B3505" s="362" t="s">
        <v>25910</v>
      </c>
      <c r="C3505" s="363" t="s">
        <v>21691</v>
      </c>
      <c r="D3505" s="364">
        <v>50.6</v>
      </c>
    </row>
    <row r="3506" spans="1:5" ht="15" customHeight="1">
      <c r="A3506" s="361">
        <v>12466</v>
      </c>
      <c r="B3506" s="362" t="s">
        <v>25911</v>
      </c>
      <c r="C3506" s="363" t="s">
        <v>21691</v>
      </c>
      <c r="D3506" s="364">
        <v>88</v>
      </c>
    </row>
    <row r="3507" spans="1:5" ht="15" customHeight="1">
      <c r="A3507" s="361">
        <v>13169</v>
      </c>
      <c r="B3507" s="362" t="s">
        <v>22695</v>
      </c>
      <c r="C3507" s="363" t="s">
        <v>21691</v>
      </c>
      <c r="D3507" s="364">
        <v>88</v>
      </c>
    </row>
    <row r="3508" spans="1:5" ht="15" customHeight="1">
      <c r="A3508" s="361">
        <v>12608</v>
      </c>
      <c r="B3508" s="362" t="s">
        <v>25912</v>
      </c>
      <c r="C3508" s="363" t="s">
        <v>21691</v>
      </c>
      <c r="D3508" s="364">
        <v>68.78</v>
      </c>
    </row>
    <row r="3509" spans="1:5" ht="15" customHeight="1">
      <c r="A3509" s="361">
        <v>13826</v>
      </c>
      <c r="B3509" s="362" t="s">
        <v>25913</v>
      </c>
      <c r="C3509" s="363" t="s">
        <v>21691</v>
      </c>
      <c r="D3509" s="364">
        <v>37.25</v>
      </c>
    </row>
    <row r="3510" spans="1:5" ht="15" customHeight="1">
      <c r="A3510" s="361">
        <v>10995</v>
      </c>
      <c r="B3510" s="362" t="s">
        <v>25913</v>
      </c>
      <c r="C3510" s="363" t="s">
        <v>21691</v>
      </c>
      <c r="D3510" s="364">
        <v>37.950000000000003</v>
      </c>
    </row>
    <row r="3511" spans="1:5" ht="15" customHeight="1">
      <c r="A3511" s="361">
        <v>7130</v>
      </c>
      <c r="B3511" s="362" t="s">
        <v>25914</v>
      </c>
      <c r="C3511" s="363" t="s">
        <v>21691</v>
      </c>
      <c r="D3511" s="364">
        <v>38.49</v>
      </c>
    </row>
    <row r="3512" spans="1:5" ht="15" customHeight="1">
      <c r="A3512" s="361">
        <v>1983</v>
      </c>
      <c r="B3512" s="362" t="s">
        <v>25915</v>
      </c>
      <c r="C3512" s="363" t="s">
        <v>21691</v>
      </c>
      <c r="D3512" s="364">
        <v>26.4</v>
      </c>
    </row>
    <row r="3513" spans="1:5" ht="15" customHeight="1">
      <c r="B3513" s="362" t="s">
        <v>25916</v>
      </c>
      <c r="D3513" s="364">
        <v>32.56</v>
      </c>
    </row>
    <row r="3514" spans="1:5" ht="15" customHeight="1">
      <c r="A3514" s="361">
        <v>1984</v>
      </c>
      <c r="C3514" s="363" t="s">
        <v>21691</v>
      </c>
    </row>
    <row r="3515" spans="1:5" ht="15" customHeight="1">
      <c r="A3515" s="361">
        <v>1985</v>
      </c>
      <c r="B3515" s="362" t="s">
        <v>25917</v>
      </c>
      <c r="C3515" s="363" t="s">
        <v>21691</v>
      </c>
      <c r="D3515" s="364">
        <v>37.21</v>
      </c>
      <c r="E3515" s="365" t="s">
        <v>22769</v>
      </c>
    </row>
    <row r="3516" spans="1:5" ht="15" customHeight="1">
      <c r="A3516" s="361">
        <v>11139</v>
      </c>
      <c r="B3516" s="362" t="s">
        <v>25918</v>
      </c>
      <c r="C3516" s="363" t="s">
        <v>21691</v>
      </c>
      <c r="D3516" s="364">
        <v>41.8</v>
      </c>
    </row>
    <row r="3517" spans="1:5" ht="15" customHeight="1">
      <c r="A3517" s="361">
        <v>13839</v>
      </c>
      <c r="B3517" s="362" t="s">
        <v>39269</v>
      </c>
      <c r="C3517" s="363" t="s">
        <v>21691</v>
      </c>
      <c r="D3517" s="364">
        <v>27.45</v>
      </c>
    </row>
    <row r="3518" spans="1:5" ht="15" customHeight="1">
      <c r="A3518" s="361">
        <v>13840</v>
      </c>
      <c r="B3518" s="362" t="s">
        <v>39270</v>
      </c>
      <c r="C3518" s="363" t="s">
        <v>21691</v>
      </c>
      <c r="D3518" s="364">
        <v>34.020000000000003</v>
      </c>
    </row>
    <row r="3519" spans="1:5" ht="15" customHeight="1">
      <c r="A3519" s="361">
        <v>13841</v>
      </c>
      <c r="B3519" s="362" t="s">
        <v>39271</v>
      </c>
      <c r="C3519" s="363" t="s">
        <v>21691</v>
      </c>
      <c r="D3519" s="364">
        <v>43.89</v>
      </c>
    </row>
    <row r="3520" spans="1:5" ht="15" customHeight="1">
      <c r="A3520" s="361">
        <v>1988</v>
      </c>
      <c r="B3520" s="362" t="s">
        <v>25919</v>
      </c>
      <c r="C3520" s="363" t="s">
        <v>21691</v>
      </c>
      <c r="D3520" s="364">
        <v>23.65</v>
      </c>
    </row>
    <row r="3521" spans="1:5" ht="15" customHeight="1">
      <c r="A3521" s="361">
        <v>1989</v>
      </c>
      <c r="B3521" s="362" t="s">
        <v>25920</v>
      </c>
      <c r="C3521" s="363" t="s">
        <v>21691</v>
      </c>
      <c r="D3521" s="364">
        <v>26.19</v>
      </c>
      <c r="E3521" s="365" t="s">
        <v>22769</v>
      </c>
    </row>
    <row r="3522" spans="1:5" ht="15" customHeight="1">
      <c r="A3522" s="361">
        <v>1990</v>
      </c>
      <c r="B3522" s="362" t="s">
        <v>25921</v>
      </c>
      <c r="C3522" s="363" t="s">
        <v>21691</v>
      </c>
      <c r="D3522" s="364">
        <v>36.299999999999997</v>
      </c>
    </row>
    <row r="3523" spans="1:5" ht="15" customHeight="1">
      <c r="A3523" s="361">
        <v>12606</v>
      </c>
      <c r="B3523" s="362" t="s">
        <v>25922</v>
      </c>
      <c r="C3523" s="363" t="s">
        <v>21691</v>
      </c>
      <c r="D3523" s="364">
        <v>68.78</v>
      </c>
    </row>
    <row r="3524" spans="1:5" ht="15" customHeight="1">
      <c r="A3524" s="361">
        <v>13827</v>
      </c>
      <c r="B3524" s="362" t="s">
        <v>39272</v>
      </c>
      <c r="C3524" s="363" t="s">
        <v>21691</v>
      </c>
      <c r="D3524" s="364">
        <v>49.5</v>
      </c>
    </row>
    <row r="3525" spans="1:5" ht="15" customHeight="1">
      <c r="A3525" s="361">
        <v>13252</v>
      </c>
      <c r="B3525" s="362" t="s">
        <v>25923</v>
      </c>
      <c r="C3525" s="363" t="s">
        <v>21691</v>
      </c>
      <c r="D3525" s="364">
        <v>89.54</v>
      </c>
    </row>
    <row r="3526" spans="1:5" ht="15" customHeight="1">
      <c r="A3526" s="361">
        <v>7479</v>
      </c>
      <c r="B3526" s="362" t="s">
        <v>25924</v>
      </c>
      <c r="C3526" s="363" t="s">
        <v>21691</v>
      </c>
      <c r="D3526" s="364">
        <v>52.8</v>
      </c>
    </row>
    <row r="3527" spans="1:5" ht="15" customHeight="1">
      <c r="A3527" s="361">
        <v>12055</v>
      </c>
      <c r="B3527" s="362" t="s">
        <v>25925</v>
      </c>
      <c r="C3527" s="363" t="s">
        <v>21691</v>
      </c>
      <c r="D3527" s="364">
        <v>57.2</v>
      </c>
    </row>
    <row r="3528" spans="1:5" ht="15" customHeight="1">
      <c r="A3528" s="361">
        <v>12069</v>
      </c>
      <c r="B3528" s="362" t="s">
        <v>25926</v>
      </c>
      <c r="C3528" s="363" t="s">
        <v>21691</v>
      </c>
      <c r="D3528" s="364">
        <v>55</v>
      </c>
    </row>
    <row r="3529" spans="1:5" ht="15" customHeight="1">
      <c r="A3529" s="361">
        <v>12070</v>
      </c>
      <c r="B3529" s="362" t="s">
        <v>25927</v>
      </c>
      <c r="C3529" s="363" t="s">
        <v>21691</v>
      </c>
      <c r="D3529" s="364">
        <v>77</v>
      </c>
    </row>
    <row r="3530" spans="1:5" ht="15" customHeight="1">
      <c r="A3530" s="361">
        <v>12063</v>
      </c>
      <c r="B3530" s="362" t="s">
        <v>25928</v>
      </c>
      <c r="C3530" s="363" t="s">
        <v>21691</v>
      </c>
      <c r="D3530" s="364">
        <v>43.89</v>
      </c>
    </row>
    <row r="3531" spans="1:5" ht="15" customHeight="1">
      <c r="A3531" s="361">
        <v>12216</v>
      </c>
      <c r="B3531" s="362" t="s">
        <v>25929</v>
      </c>
      <c r="C3531" s="363" t="s">
        <v>21691</v>
      </c>
      <c r="D3531" s="364">
        <v>43.89</v>
      </c>
    </row>
    <row r="3532" spans="1:5" ht="15" customHeight="1">
      <c r="A3532" s="361">
        <v>12217</v>
      </c>
      <c r="B3532" s="362" t="s">
        <v>25930</v>
      </c>
      <c r="C3532" s="363" t="s">
        <v>21691</v>
      </c>
      <c r="D3532" s="364">
        <v>175.45</v>
      </c>
    </row>
    <row r="3533" spans="1:5" ht="15" customHeight="1">
      <c r="A3533" s="361">
        <v>12076</v>
      </c>
      <c r="B3533" s="362" t="s">
        <v>25931</v>
      </c>
      <c r="C3533" s="363" t="s">
        <v>21691</v>
      </c>
      <c r="D3533" s="364">
        <v>45.65</v>
      </c>
    </row>
    <row r="3534" spans="1:5" ht="15" customHeight="1">
      <c r="A3534" s="361">
        <v>12077</v>
      </c>
      <c r="B3534" s="362" t="s">
        <v>25932</v>
      </c>
      <c r="C3534" s="363" t="s">
        <v>21691</v>
      </c>
      <c r="D3534" s="364">
        <v>62.98</v>
      </c>
    </row>
    <row r="3535" spans="1:5" ht="15" customHeight="1">
      <c r="A3535" s="361">
        <v>12082</v>
      </c>
      <c r="B3535" s="362" t="s">
        <v>25933</v>
      </c>
      <c r="C3535" s="363" t="s">
        <v>21691</v>
      </c>
      <c r="D3535" s="364">
        <v>36.299999999999997</v>
      </c>
    </row>
    <row r="3536" spans="1:5" ht="15" customHeight="1">
      <c r="A3536" s="361">
        <v>12083</v>
      </c>
      <c r="B3536" s="362" t="s">
        <v>25934</v>
      </c>
      <c r="C3536" s="363" t="s">
        <v>21691</v>
      </c>
      <c r="D3536" s="364">
        <v>48.95</v>
      </c>
    </row>
    <row r="3537" spans="1:5" ht="15" customHeight="1">
      <c r="A3537" s="361">
        <v>13276</v>
      </c>
      <c r="B3537" s="362" t="s">
        <v>25935</v>
      </c>
      <c r="C3537" s="363" t="s">
        <v>21691</v>
      </c>
      <c r="D3537" s="364">
        <v>896.75</v>
      </c>
    </row>
    <row r="3538" spans="1:5" ht="15" customHeight="1">
      <c r="A3538" s="361">
        <v>4272</v>
      </c>
      <c r="B3538" s="362" t="s">
        <v>25936</v>
      </c>
      <c r="C3538" s="363" t="s">
        <v>21691</v>
      </c>
      <c r="D3538" s="364">
        <v>32.56</v>
      </c>
    </row>
    <row r="3539" spans="1:5" ht="15" customHeight="1">
      <c r="A3539" s="361">
        <v>13170</v>
      </c>
      <c r="B3539" s="362" t="s">
        <v>22696</v>
      </c>
      <c r="C3539" s="363" t="s">
        <v>21691</v>
      </c>
      <c r="D3539" s="364">
        <v>242</v>
      </c>
    </row>
    <row r="3540" spans="1:5" ht="15" customHeight="1">
      <c r="A3540" s="361">
        <v>2034</v>
      </c>
      <c r="B3540" s="362" t="s">
        <v>25937</v>
      </c>
      <c r="C3540" s="363" t="s">
        <v>21691</v>
      </c>
      <c r="D3540" s="364">
        <v>39.090000000000003</v>
      </c>
      <c r="E3540" s="365" t="s">
        <v>22769</v>
      </c>
    </row>
    <row r="3541" spans="1:5" ht="15" customHeight="1">
      <c r="A3541" s="361">
        <v>2035</v>
      </c>
      <c r="B3541" s="362" t="s">
        <v>25938</v>
      </c>
      <c r="C3541" s="363" t="s">
        <v>21691</v>
      </c>
      <c r="D3541" s="364">
        <v>56.54</v>
      </c>
    </row>
    <row r="3542" spans="1:5" ht="15" customHeight="1">
      <c r="A3542" s="361">
        <v>2028</v>
      </c>
      <c r="B3542" s="362" t="s">
        <v>25939</v>
      </c>
      <c r="C3542" s="363" t="s">
        <v>21691</v>
      </c>
      <c r="D3542" s="364">
        <v>69.19</v>
      </c>
    </row>
    <row r="3543" spans="1:5" ht="15" customHeight="1">
      <c r="A3543" s="361">
        <v>13219</v>
      </c>
      <c r="B3543" s="362" t="s">
        <v>25940</v>
      </c>
      <c r="C3543" s="363" t="s">
        <v>21691</v>
      </c>
      <c r="D3543" s="364">
        <v>675.59</v>
      </c>
    </row>
    <row r="3544" spans="1:5" ht="15" customHeight="1">
      <c r="A3544" s="361">
        <v>13146</v>
      </c>
      <c r="B3544" s="362" t="s">
        <v>25941</v>
      </c>
      <c r="C3544" s="363" t="s">
        <v>21691</v>
      </c>
      <c r="D3544" s="364">
        <v>141.9</v>
      </c>
    </row>
    <row r="3545" spans="1:5" ht="15" customHeight="1">
      <c r="A3545" s="361">
        <v>12467</v>
      </c>
      <c r="B3545" s="362" t="s">
        <v>25942</v>
      </c>
      <c r="C3545" s="363" t="s">
        <v>21691</v>
      </c>
      <c r="D3545" s="364">
        <v>242</v>
      </c>
    </row>
    <row r="3546" spans="1:5" ht="15" customHeight="1">
      <c r="A3546" s="361">
        <v>13256</v>
      </c>
      <c r="B3546" s="362" t="s">
        <v>25943</v>
      </c>
      <c r="C3546" s="363" t="s">
        <v>21691</v>
      </c>
      <c r="D3546" s="364">
        <v>69.91</v>
      </c>
    </row>
    <row r="3547" spans="1:5" ht="15" customHeight="1">
      <c r="A3547" s="361">
        <v>13829</v>
      </c>
      <c r="B3547" s="362" t="s">
        <v>39273</v>
      </c>
      <c r="C3547" s="363" t="s">
        <v>21691</v>
      </c>
      <c r="D3547" s="364">
        <v>95.7</v>
      </c>
    </row>
    <row r="3548" spans="1:5" ht="15" customHeight="1">
      <c r="A3548" s="361">
        <v>6853</v>
      </c>
      <c r="B3548" s="362" t="s">
        <v>25944</v>
      </c>
      <c r="C3548" s="363" t="s">
        <v>21691</v>
      </c>
      <c r="D3548" s="364">
        <v>68.75</v>
      </c>
    </row>
    <row r="3549" spans="1:5" ht="15" customHeight="1">
      <c r="A3549" s="361">
        <v>2030</v>
      </c>
      <c r="B3549" s="362" t="s">
        <v>25945</v>
      </c>
      <c r="C3549" s="363" t="s">
        <v>21691</v>
      </c>
      <c r="D3549" s="364">
        <v>52.67</v>
      </c>
      <c r="E3549" s="365" t="s">
        <v>22769</v>
      </c>
    </row>
    <row r="3550" spans="1:5" ht="15" customHeight="1">
      <c r="A3550" s="361">
        <v>2031</v>
      </c>
      <c r="B3550" s="362" t="s">
        <v>25946</v>
      </c>
      <c r="C3550" s="363" t="s">
        <v>21691</v>
      </c>
      <c r="D3550" s="364">
        <v>66.41</v>
      </c>
    </row>
    <row r="3551" spans="1:5" ht="15" customHeight="1">
      <c r="A3551" s="361">
        <v>4273</v>
      </c>
      <c r="B3551" s="362" t="s">
        <v>25947</v>
      </c>
      <c r="C3551" s="363" t="s">
        <v>21691</v>
      </c>
      <c r="D3551" s="364">
        <v>78.760000000000005</v>
      </c>
    </row>
    <row r="3552" spans="1:5" ht="15" customHeight="1">
      <c r="A3552" s="361">
        <v>9847</v>
      </c>
      <c r="B3552" s="362" t="s">
        <v>25948</v>
      </c>
      <c r="C3552" s="363" t="s">
        <v>21691</v>
      </c>
      <c r="D3552" s="364">
        <v>77</v>
      </c>
    </row>
    <row r="3553" spans="1:4" ht="15" customHeight="1">
      <c r="A3553" s="361">
        <v>9846</v>
      </c>
      <c r="B3553" s="362" t="s">
        <v>25949</v>
      </c>
      <c r="C3553" s="363" t="s">
        <v>21691</v>
      </c>
      <c r="D3553" s="364">
        <v>107.8</v>
      </c>
    </row>
    <row r="3554" spans="1:4" ht="15" customHeight="1">
      <c r="A3554" s="361">
        <v>7563</v>
      </c>
      <c r="B3554" s="362" t="s">
        <v>25950</v>
      </c>
      <c r="C3554" s="363" t="s">
        <v>21691</v>
      </c>
      <c r="D3554" s="364">
        <v>70.2</v>
      </c>
    </row>
    <row r="3555" spans="1:4" ht="15" customHeight="1">
      <c r="A3555" s="361">
        <v>7287</v>
      </c>
      <c r="B3555" s="362" t="s">
        <v>25951</v>
      </c>
      <c r="C3555" s="363" t="s">
        <v>21691</v>
      </c>
      <c r="D3555" s="364">
        <v>83.36</v>
      </c>
    </row>
    <row r="3556" spans="1:4" ht="15" customHeight="1">
      <c r="A3556" s="361">
        <v>9919</v>
      </c>
      <c r="B3556" s="362" t="s">
        <v>21834</v>
      </c>
      <c r="C3556" s="363" t="s">
        <v>21683</v>
      </c>
      <c r="D3556" s="364">
        <v>1749</v>
      </c>
    </row>
    <row r="3557" spans="1:4" ht="15" customHeight="1">
      <c r="A3557" s="361">
        <v>12602</v>
      </c>
      <c r="B3557" s="362" t="s">
        <v>25952</v>
      </c>
      <c r="C3557" s="363" t="s">
        <v>21683</v>
      </c>
      <c r="D3557" s="364">
        <v>385</v>
      </c>
    </row>
    <row r="3558" spans="1:4" ht="15" customHeight="1">
      <c r="A3558" s="361">
        <v>2585</v>
      </c>
      <c r="B3558" s="362" t="s">
        <v>25953</v>
      </c>
      <c r="C3558" s="363" t="s">
        <v>21683</v>
      </c>
      <c r="D3558" s="364">
        <v>308</v>
      </c>
    </row>
    <row r="3559" spans="1:4" ht="15" customHeight="1">
      <c r="A3559" s="361">
        <v>2080</v>
      </c>
      <c r="B3559" s="362" t="s">
        <v>25954</v>
      </c>
      <c r="C3559" s="363" t="s">
        <v>21683</v>
      </c>
      <c r="D3559" s="364">
        <v>440</v>
      </c>
    </row>
    <row r="3560" spans="1:4" ht="15" customHeight="1">
      <c r="A3560" s="361">
        <v>12058</v>
      </c>
      <c r="B3560" s="362" t="s">
        <v>25955</v>
      </c>
      <c r="C3560" s="363" t="s">
        <v>21683</v>
      </c>
      <c r="D3560" s="364">
        <v>328.9</v>
      </c>
    </row>
    <row r="3561" spans="1:4" ht="15" customHeight="1">
      <c r="A3561" s="361">
        <v>12071</v>
      </c>
      <c r="B3561" s="362" t="s">
        <v>25956</v>
      </c>
      <c r="C3561" s="363" t="s">
        <v>21683</v>
      </c>
      <c r="D3561" s="364">
        <v>346.5</v>
      </c>
    </row>
    <row r="3562" spans="1:4" ht="15" customHeight="1">
      <c r="A3562" s="361">
        <v>9072</v>
      </c>
      <c r="B3562" s="362" t="s">
        <v>25957</v>
      </c>
      <c r="C3562" s="363" t="s">
        <v>21683</v>
      </c>
      <c r="D3562" s="364">
        <v>253</v>
      </c>
    </row>
    <row r="3563" spans="1:4" ht="17.100000000000001" customHeight="1">
      <c r="A3563" s="361">
        <v>13830</v>
      </c>
      <c r="B3563" s="362" t="s">
        <v>39274</v>
      </c>
      <c r="C3563" s="363" t="s">
        <v>21691</v>
      </c>
      <c r="D3563" s="364">
        <v>49.5</v>
      </c>
    </row>
    <row r="3564" spans="1:4" ht="17.100000000000001" customHeight="1">
      <c r="A3564" s="361">
        <v>13831</v>
      </c>
      <c r="B3564" s="362" t="s">
        <v>39275</v>
      </c>
      <c r="C3564" s="363" t="s">
        <v>21691</v>
      </c>
      <c r="D3564" s="364">
        <v>68.75</v>
      </c>
    </row>
    <row r="3565" spans="1:4" ht="15" customHeight="1">
      <c r="A3565" s="361">
        <v>13832</v>
      </c>
      <c r="B3565" s="362" t="s">
        <v>39276</v>
      </c>
      <c r="C3565" s="363" t="s">
        <v>21691</v>
      </c>
      <c r="D3565" s="364">
        <v>26.4</v>
      </c>
    </row>
    <row r="3566" spans="1:4" ht="17.100000000000001" customHeight="1">
      <c r="A3566" s="361">
        <v>13833</v>
      </c>
      <c r="B3566" s="362" t="s">
        <v>39277</v>
      </c>
      <c r="C3566" s="363" t="s">
        <v>21691</v>
      </c>
      <c r="D3566" s="364">
        <v>26.4</v>
      </c>
    </row>
    <row r="3567" spans="1:4" ht="17.100000000000001" customHeight="1">
      <c r="A3567" s="361">
        <v>12607</v>
      </c>
      <c r="B3567" s="362" t="s">
        <v>22740</v>
      </c>
      <c r="C3567" s="363" t="s">
        <v>21691</v>
      </c>
      <c r="D3567" s="364">
        <v>49.5</v>
      </c>
    </row>
    <row r="3568" spans="1:4" ht="17.100000000000001" customHeight="1">
      <c r="A3568" s="361">
        <v>13251</v>
      </c>
      <c r="B3568" s="362" t="s">
        <v>25958</v>
      </c>
      <c r="C3568" s="363" t="s">
        <v>21691</v>
      </c>
      <c r="D3568" s="364">
        <v>222.3</v>
      </c>
    </row>
    <row r="3569" spans="1:4" ht="17.100000000000001" customHeight="1">
      <c r="A3569" s="361">
        <v>12053</v>
      </c>
      <c r="B3569" s="362" t="s">
        <v>25959</v>
      </c>
      <c r="C3569" s="363" t="s">
        <v>21691</v>
      </c>
      <c r="D3569" s="364">
        <v>107.8</v>
      </c>
    </row>
    <row r="3570" spans="1:4" ht="17.100000000000001" customHeight="1">
      <c r="A3570" s="361">
        <v>12054</v>
      </c>
      <c r="B3570" s="362" t="s">
        <v>25960</v>
      </c>
      <c r="C3570" s="363" t="s">
        <v>21691</v>
      </c>
      <c r="D3570" s="364">
        <v>123.2</v>
      </c>
    </row>
    <row r="3571" spans="1:4" ht="17.100000000000001" customHeight="1">
      <c r="A3571" s="361">
        <v>12051</v>
      </c>
      <c r="B3571" s="362" t="s">
        <v>25961</v>
      </c>
      <c r="C3571" s="363" t="s">
        <v>21691</v>
      </c>
      <c r="D3571" s="364">
        <v>23.32</v>
      </c>
    </row>
    <row r="3572" spans="1:4" ht="15" customHeight="1">
      <c r="A3572" s="361">
        <v>12052</v>
      </c>
      <c r="C3572" s="363" t="s">
        <v>21691</v>
      </c>
      <c r="D3572" s="364">
        <v>89.32</v>
      </c>
    </row>
    <row r="3573" spans="1:4" ht="17.100000000000001" customHeight="1">
      <c r="B3573" s="362" t="s">
        <v>25962</v>
      </c>
    </row>
    <row r="3574" spans="1:4" ht="15" customHeight="1">
      <c r="A3574" s="361">
        <v>12067</v>
      </c>
      <c r="B3574" s="362" t="s">
        <v>25963</v>
      </c>
      <c r="C3574" s="363" t="s">
        <v>21691</v>
      </c>
      <c r="D3574" s="364">
        <v>121</v>
      </c>
    </row>
    <row r="3575" spans="1:4" ht="17.100000000000001" customHeight="1">
      <c r="A3575" s="361">
        <v>12068</v>
      </c>
      <c r="B3575" s="362" t="s">
        <v>25964</v>
      </c>
      <c r="C3575" s="363" t="s">
        <v>21691</v>
      </c>
      <c r="D3575" s="364">
        <v>143</v>
      </c>
    </row>
    <row r="3576" spans="1:4" ht="15" customHeight="1">
      <c r="A3576" s="361">
        <v>12065</v>
      </c>
      <c r="B3576" s="362" t="s">
        <v>25965</v>
      </c>
      <c r="C3576" s="363" t="s">
        <v>21691</v>
      </c>
      <c r="D3576" s="364">
        <v>28.6</v>
      </c>
    </row>
    <row r="3577" spans="1:4" ht="15" customHeight="1">
      <c r="A3577" s="361">
        <v>12066</v>
      </c>
      <c r="B3577" s="362" t="s">
        <v>25966</v>
      </c>
      <c r="C3577" s="363" t="s">
        <v>21691</v>
      </c>
      <c r="D3577" s="364">
        <v>94.6</v>
      </c>
    </row>
    <row r="3578" spans="1:4" ht="17.100000000000001" customHeight="1">
      <c r="A3578" s="361">
        <v>12061</v>
      </c>
      <c r="B3578" s="362" t="s">
        <v>25967</v>
      </c>
      <c r="C3578" s="363" t="s">
        <v>21691</v>
      </c>
      <c r="D3578" s="364">
        <v>109.89</v>
      </c>
    </row>
    <row r="3579" spans="1:4" ht="17.100000000000001" customHeight="1">
      <c r="A3579" s="361">
        <v>12062</v>
      </c>
      <c r="B3579" s="362" t="s">
        <v>25968</v>
      </c>
      <c r="C3579" s="363" t="s">
        <v>21691</v>
      </c>
      <c r="D3579" s="364">
        <v>126.34</v>
      </c>
    </row>
    <row r="3580" spans="1:4" ht="17.100000000000001" customHeight="1">
      <c r="A3580" s="361">
        <v>12059</v>
      </c>
      <c r="B3580" s="362" t="s">
        <v>25969</v>
      </c>
      <c r="C3580" s="363" t="s">
        <v>21691</v>
      </c>
      <c r="D3580" s="364">
        <v>90.16</v>
      </c>
    </row>
    <row r="3581" spans="1:4" ht="17.100000000000001" customHeight="1">
      <c r="A3581" s="361">
        <v>12060</v>
      </c>
      <c r="B3581" s="362" t="s">
        <v>25970</v>
      </c>
      <c r="C3581" s="363" t="s">
        <v>21691</v>
      </c>
      <c r="D3581" s="364">
        <v>90.16</v>
      </c>
    </row>
    <row r="3582" spans="1:4" ht="17.100000000000001" customHeight="1">
      <c r="A3582" s="361">
        <v>12218</v>
      </c>
      <c r="B3582" s="362" t="s">
        <v>25971</v>
      </c>
      <c r="C3582" s="363" t="s">
        <v>21691</v>
      </c>
      <c r="D3582" s="364">
        <v>93.45</v>
      </c>
    </row>
    <row r="3583" spans="1:4" ht="17.100000000000001" customHeight="1">
      <c r="A3583" s="361">
        <v>12219</v>
      </c>
      <c r="B3583" s="362" t="s">
        <v>25972</v>
      </c>
      <c r="C3583" s="363" t="s">
        <v>21691</v>
      </c>
      <c r="D3583" s="364">
        <v>103.31</v>
      </c>
    </row>
    <row r="3584" spans="1:4" ht="17.100000000000001" customHeight="1">
      <c r="A3584" s="361">
        <v>12074</v>
      </c>
      <c r="B3584" s="362" t="s">
        <v>25973</v>
      </c>
      <c r="C3584" s="363" t="s">
        <v>21691</v>
      </c>
      <c r="D3584" s="364">
        <v>111.65</v>
      </c>
    </row>
    <row r="3585" spans="1:5" ht="17.100000000000001" customHeight="1">
      <c r="A3585" s="361">
        <v>12075</v>
      </c>
      <c r="B3585" s="362" t="s">
        <v>25974</v>
      </c>
      <c r="C3585" s="363" t="s">
        <v>21691</v>
      </c>
      <c r="D3585" s="364">
        <v>128.97999999999999</v>
      </c>
    </row>
    <row r="3586" spans="1:5" ht="17.100000000000001" customHeight="1">
      <c r="A3586" s="361">
        <v>12072</v>
      </c>
      <c r="B3586" s="362" t="s">
        <v>25975</v>
      </c>
      <c r="C3586" s="363" t="s">
        <v>21691</v>
      </c>
      <c r="D3586" s="364">
        <v>24.86</v>
      </c>
    </row>
    <row r="3587" spans="1:5" ht="17.100000000000001" customHeight="1">
      <c r="A3587" s="361">
        <v>12073</v>
      </c>
      <c r="B3587" s="362" t="s">
        <v>25976</v>
      </c>
      <c r="C3587" s="363" t="s">
        <v>21691</v>
      </c>
      <c r="D3587" s="364">
        <v>90.86</v>
      </c>
    </row>
    <row r="3588" spans="1:5" ht="17.100000000000001" customHeight="1">
      <c r="A3588" s="361">
        <v>12080</v>
      </c>
      <c r="B3588" s="362" t="s">
        <v>25977</v>
      </c>
      <c r="C3588" s="363" t="s">
        <v>21691</v>
      </c>
      <c r="D3588" s="364">
        <v>102.3</v>
      </c>
    </row>
    <row r="3589" spans="1:5" ht="17.100000000000001" customHeight="1">
      <c r="A3589" s="361">
        <v>12081</v>
      </c>
      <c r="B3589" s="362" t="s">
        <v>25978</v>
      </c>
      <c r="C3589" s="363" t="s">
        <v>21691</v>
      </c>
      <c r="D3589" s="364">
        <v>114.95</v>
      </c>
    </row>
    <row r="3590" spans="1:5" ht="15" customHeight="1">
      <c r="A3590" s="361">
        <v>12078</v>
      </c>
      <c r="B3590" s="362" t="s">
        <v>25979</v>
      </c>
      <c r="C3590" s="363" t="s">
        <v>21691</v>
      </c>
      <c r="D3590" s="364">
        <v>21.12</v>
      </c>
    </row>
    <row r="3591" spans="1:5" ht="17.100000000000001" customHeight="1">
      <c r="A3591" s="361">
        <v>12079</v>
      </c>
      <c r="B3591" s="362" t="s">
        <v>25980</v>
      </c>
      <c r="C3591" s="363" t="s">
        <v>21691</v>
      </c>
      <c r="D3591" s="364">
        <v>87.12</v>
      </c>
    </row>
    <row r="3592" spans="1:5" ht="15" customHeight="1">
      <c r="A3592" s="361">
        <v>4487</v>
      </c>
      <c r="B3592" s="362" t="s">
        <v>25981</v>
      </c>
      <c r="C3592" s="363" t="s">
        <v>21681</v>
      </c>
      <c r="D3592" s="364">
        <v>40</v>
      </c>
    </row>
    <row r="3593" spans="1:5" ht="15" customHeight="1">
      <c r="A3593" s="361">
        <v>79</v>
      </c>
      <c r="B3593" s="362" t="s">
        <v>25982</v>
      </c>
      <c r="C3593" s="363" t="s">
        <v>21920</v>
      </c>
      <c r="D3593" s="364">
        <v>6.2</v>
      </c>
      <c r="E3593" s="365" t="s">
        <v>22769</v>
      </c>
    </row>
    <row r="3594" spans="1:5" ht="15" customHeight="1">
      <c r="A3594" s="361">
        <v>146</v>
      </c>
      <c r="B3594" s="362" t="s">
        <v>25983</v>
      </c>
      <c r="C3594" s="363" t="s">
        <v>21920</v>
      </c>
      <c r="D3594" s="364">
        <v>3.04</v>
      </c>
      <c r="E3594" s="365" t="s">
        <v>22769</v>
      </c>
    </row>
    <row r="3595" spans="1:5" ht="15" customHeight="1">
      <c r="A3595" s="361">
        <v>159</v>
      </c>
      <c r="B3595" s="362" t="s">
        <v>25984</v>
      </c>
      <c r="C3595" s="363" t="s">
        <v>21920</v>
      </c>
      <c r="D3595" s="364">
        <v>4.33</v>
      </c>
      <c r="E3595" s="365" t="s">
        <v>22769</v>
      </c>
    </row>
    <row r="3596" spans="1:5" ht="15" customHeight="1">
      <c r="A3596" s="361">
        <v>615</v>
      </c>
      <c r="B3596" s="362" t="s">
        <v>25985</v>
      </c>
      <c r="C3596" s="363" t="s">
        <v>21920</v>
      </c>
      <c r="D3596" s="364">
        <v>5.46</v>
      </c>
      <c r="E3596" s="365" t="s">
        <v>22769</v>
      </c>
    </row>
    <row r="3597" spans="1:5" ht="15" customHeight="1">
      <c r="A3597" s="361">
        <v>813</v>
      </c>
      <c r="B3597" s="362" t="s">
        <v>25986</v>
      </c>
      <c r="C3597" s="363" t="s">
        <v>21920</v>
      </c>
      <c r="D3597" s="364">
        <v>39.99</v>
      </c>
      <c r="E3597" s="365" t="s">
        <v>22769</v>
      </c>
    </row>
    <row r="3598" spans="1:5" ht="15" customHeight="1">
      <c r="A3598" s="361">
        <v>925</v>
      </c>
      <c r="B3598" s="362" t="s">
        <v>25987</v>
      </c>
      <c r="C3598" s="363" t="s">
        <v>21692</v>
      </c>
      <c r="D3598" s="364">
        <v>15.67</v>
      </c>
      <c r="E3598" s="365" t="s">
        <v>22769</v>
      </c>
    </row>
    <row r="3599" spans="1:5" ht="15" customHeight="1">
      <c r="A3599" s="361">
        <v>5489</v>
      </c>
      <c r="B3599" s="362" t="s">
        <v>25988</v>
      </c>
      <c r="C3599" s="363" t="s">
        <v>21692</v>
      </c>
      <c r="D3599" s="364">
        <v>27.27</v>
      </c>
      <c r="E3599" s="365" t="s">
        <v>22769</v>
      </c>
    </row>
    <row r="3600" spans="1:5" ht="15" customHeight="1">
      <c r="A3600" s="361">
        <v>4832</v>
      </c>
      <c r="B3600" s="362" t="s">
        <v>25989</v>
      </c>
      <c r="C3600" s="363" t="s">
        <v>21681</v>
      </c>
      <c r="D3600" s="364">
        <v>22.45</v>
      </c>
      <c r="E3600" s="365" t="s">
        <v>22769</v>
      </c>
    </row>
    <row r="3601" spans="1:5" ht="15" customHeight="1">
      <c r="A3601" s="361">
        <v>10563</v>
      </c>
      <c r="B3601" s="362" t="s">
        <v>25990</v>
      </c>
      <c r="C3601" s="363" t="s">
        <v>21756</v>
      </c>
      <c r="D3601" s="364">
        <v>104.52</v>
      </c>
    </row>
    <row r="3602" spans="1:5" ht="15" customHeight="1">
      <c r="A3602" s="361">
        <v>11427</v>
      </c>
      <c r="B3602" s="362" t="s">
        <v>25991</v>
      </c>
      <c r="C3602" s="363" t="s">
        <v>21681</v>
      </c>
      <c r="D3602" s="364">
        <v>29.9</v>
      </c>
    </row>
    <row r="3603" spans="1:5" ht="15" customHeight="1">
      <c r="A3603" s="361">
        <v>1997</v>
      </c>
      <c r="B3603" s="362" t="s">
        <v>25992</v>
      </c>
      <c r="C3603" s="363" t="s">
        <v>21692</v>
      </c>
      <c r="D3603" s="364">
        <v>8.61</v>
      </c>
      <c r="E3603" s="365" t="s">
        <v>22769</v>
      </c>
    </row>
    <row r="3604" spans="1:5" ht="15" customHeight="1">
      <c r="A3604" s="361">
        <v>2414</v>
      </c>
      <c r="B3604" s="362" t="s">
        <v>25993</v>
      </c>
      <c r="C3604" s="363" t="s">
        <v>21681</v>
      </c>
      <c r="D3604" s="364">
        <v>10.5</v>
      </c>
      <c r="E3604" s="365" t="s">
        <v>22769</v>
      </c>
    </row>
    <row r="3605" spans="1:5" ht="15" customHeight="1">
      <c r="A3605" s="361">
        <v>10561</v>
      </c>
      <c r="B3605" s="362" t="s">
        <v>25994</v>
      </c>
      <c r="C3605" s="363" t="s">
        <v>21756</v>
      </c>
      <c r="D3605" s="364">
        <v>2.48</v>
      </c>
    </row>
    <row r="3606" spans="1:5" ht="15" customHeight="1">
      <c r="A3606" s="361">
        <v>11543</v>
      </c>
      <c r="B3606" s="362" t="s">
        <v>25995</v>
      </c>
      <c r="C3606" s="363" t="s">
        <v>21681</v>
      </c>
      <c r="D3606" s="364">
        <v>21</v>
      </c>
    </row>
    <row r="3607" spans="1:5" ht="25.5" customHeight="1">
      <c r="A3607" s="361">
        <v>11534</v>
      </c>
      <c r="B3607" s="362" t="s">
        <v>25996</v>
      </c>
      <c r="C3607" s="363" t="s">
        <v>21681</v>
      </c>
      <c r="D3607" s="364">
        <v>280</v>
      </c>
    </row>
    <row r="3608" spans="1:5" ht="15" customHeight="1">
      <c r="A3608" s="361">
        <v>3118</v>
      </c>
      <c r="B3608" s="362" t="s">
        <v>25997</v>
      </c>
      <c r="C3608" s="363" t="s">
        <v>21681</v>
      </c>
      <c r="D3608" s="364">
        <v>132.19999999999999</v>
      </c>
    </row>
    <row r="3609" spans="1:5" ht="15" customHeight="1">
      <c r="A3609" s="361">
        <v>3117</v>
      </c>
      <c r="B3609" s="362" t="s">
        <v>25998</v>
      </c>
      <c r="C3609" s="363" t="s">
        <v>21681</v>
      </c>
      <c r="D3609" s="364">
        <v>80.41</v>
      </c>
    </row>
    <row r="3610" spans="1:5" ht="15" customHeight="1">
      <c r="A3610" s="361">
        <v>11546</v>
      </c>
      <c r="B3610" s="362" t="s">
        <v>25999</v>
      </c>
      <c r="C3610" s="363" t="s">
        <v>21681</v>
      </c>
      <c r="D3610" s="364">
        <v>9.5</v>
      </c>
    </row>
    <row r="3611" spans="1:5" ht="15" customHeight="1">
      <c r="A3611" s="361">
        <v>11544</v>
      </c>
      <c r="B3611" s="362" t="s">
        <v>26000</v>
      </c>
      <c r="C3611" s="363" t="s">
        <v>21681</v>
      </c>
      <c r="D3611" s="364">
        <v>27.98</v>
      </c>
    </row>
    <row r="3612" spans="1:5" ht="15" customHeight="1">
      <c r="A3612" s="361">
        <v>10562</v>
      </c>
      <c r="B3612" s="362" t="s">
        <v>26001</v>
      </c>
      <c r="C3612" s="363" t="s">
        <v>21756</v>
      </c>
      <c r="D3612" s="364">
        <v>30</v>
      </c>
    </row>
    <row r="3613" spans="1:5" ht="17.100000000000001" customHeight="1">
      <c r="A3613" s="361">
        <v>11548</v>
      </c>
      <c r="B3613" s="362" t="s">
        <v>26002</v>
      </c>
      <c r="C3613" s="363" t="s">
        <v>21681</v>
      </c>
      <c r="D3613" s="364">
        <v>345</v>
      </c>
    </row>
    <row r="3614" spans="1:5" ht="15" customHeight="1">
      <c r="A3614" s="361">
        <v>9811</v>
      </c>
      <c r="B3614" s="362" t="s">
        <v>26003</v>
      </c>
      <c r="C3614" s="363" t="s">
        <v>21756</v>
      </c>
      <c r="D3614" s="364">
        <v>870</v>
      </c>
    </row>
    <row r="3615" spans="1:5" ht="17.100000000000001" customHeight="1">
      <c r="A3615" s="361">
        <v>3671</v>
      </c>
      <c r="B3615" s="362" t="s">
        <v>26004</v>
      </c>
      <c r="C3615" s="363" t="s">
        <v>21681</v>
      </c>
      <c r="D3615" s="364">
        <v>2505.11</v>
      </c>
    </row>
    <row r="3616" spans="1:5" ht="15" customHeight="1">
      <c r="A3616" s="361">
        <v>3102</v>
      </c>
      <c r="B3616" s="362" t="s">
        <v>26005</v>
      </c>
      <c r="C3616" s="363" t="s">
        <v>26006</v>
      </c>
      <c r="D3616" s="364">
        <v>26.1</v>
      </c>
    </row>
    <row r="3617" spans="1:4" ht="15" customHeight="1">
      <c r="A3617" s="361">
        <v>3105</v>
      </c>
      <c r="B3617" s="362" t="s">
        <v>26007</v>
      </c>
      <c r="C3617" s="363" t="s">
        <v>21691</v>
      </c>
      <c r="D3617" s="364">
        <v>18.47</v>
      </c>
    </row>
    <row r="3618" spans="1:4" ht="15" customHeight="1">
      <c r="A3618" s="361">
        <v>11554</v>
      </c>
      <c r="B3618" s="362" t="s">
        <v>26008</v>
      </c>
      <c r="C3618" s="363" t="s">
        <v>21681</v>
      </c>
      <c r="D3618" s="364">
        <v>472.73</v>
      </c>
    </row>
    <row r="3619" spans="1:4" ht="15" customHeight="1">
      <c r="A3619" s="361">
        <v>10566</v>
      </c>
      <c r="B3619" s="362" t="s">
        <v>26009</v>
      </c>
      <c r="C3619" s="363" t="s">
        <v>21681</v>
      </c>
      <c r="D3619" s="364">
        <v>30</v>
      </c>
    </row>
    <row r="3620" spans="1:4" ht="15" customHeight="1">
      <c r="A3620" s="361">
        <v>2508</v>
      </c>
      <c r="B3620" s="362" t="s">
        <v>26010</v>
      </c>
      <c r="C3620" s="363" t="s">
        <v>21681</v>
      </c>
      <c r="D3620" s="364">
        <v>641.19000000000005</v>
      </c>
    </row>
    <row r="3621" spans="1:4" ht="15" customHeight="1">
      <c r="A3621" s="361">
        <v>206</v>
      </c>
      <c r="B3621" s="362" t="s">
        <v>26011</v>
      </c>
      <c r="C3621" s="363" t="s">
        <v>21864</v>
      </c>
      <c r="D3621" s="364">
        <v>488.82</v>
      </c>
    </row>
    <row r="3622" spans="1:4" ht="15" customHeight="1">
      <c r="A3622" s="361">
        <v>428</v>
      </c>
      <c r="B3622" s="362" t="s">
        <v>26012</v>
      </c>
      <c r="C3622" s="363" t="s">
        <v>21681</v>
      </c>
      <c r="D3622" s="364">
        <v>5792.25</v>
      </c>
    </row>
    <row r="3623" spans="1:4" ht="15" customHeight="1">
      <c r="A3623" s="361">
        <v>4810</v>
      </c>
      <c r="B3623" s="362" t="s">
        <v>26013</v>
      </c>
      <c r="C3623" s="363" t="s">
        <v>21681</v>
      </c>
      <c r="D3623" s="364">
        <v>1679.21</v>
      </c>
    </row>
    <row r="3624" spans="1:4" ht="17.100000000000001" customHeight="1">
      <c r="A3624" s="361">
        <v>7305</v>
      </c>
      <c r="B3624" s="362" t="s">
        <v>26014</v>
      </c>
      <c r="C3624" s="363" t="s">
        <v>21864</v>
      </c>
      <c r="D3624" s="364">
        <v>8199.92</v>
      </c>
    </row>
    <row r="3625" spans="1:4" ht="17.100000000000001" customHeight="1">
      <c r="A3625" s="361">
        <v>932</v>
      </c>
      <c r="B3625" s="362" t="s">
        <v>26015</v>
      </c>
      <c r="C3625" s="363" t="s">
        <v>21864</v>
      </c>
      <c r="D3625" s="364">
        <v>3432.32</v>
      </c>
    </row>
    <row r="3626" spans="1:4" ht="17.100000000000001" customHeight="1">
      <c r="A3626" s="361">
        <v>2522</v>
      </c>
      <c r="B3626" s="362" t="s">
        <v>26016</v>
      </c>
      <c r="C3626" s="363" t="s">
        <v>21681</v>
      </c>
      <c r="D3626" s="364">
        <v>1716.18</v>
      </c>
    </row>
    <row r="3627" spans="1:4" ht="17.100000000000001" customHeight="1">
      <c r="A3627" s="361">
        <v>1877</v>
      </c>
      <c r="B3627" s="362" t="s">
        <v>26017</v>
      </c>
      <c r="C3627" s="363" t="s">
        <v>21864</v>
      </c>
      <c r="D3627" s="364">
        <v>971.21</v>
      </c>
    </row>
    <row r="3628" spans="1:4" ht="17.100000000000001" customHeight="1">
      <c r="A3628" s="361">
        <v>1928</v>
      </c>
      <c r="B3628" s="362" t="s">
        <v>26018</v>
      </c>
      <c r="C3628" s="363" t="s">
        <v>21864</v>
      </c>
      <c r="D3628" s="364">
        <v>334.54</v>
      </c>
    </row>
    <row r="3629" spans="1:4" ht="17.100000000000001" customHeight="1">
      <c r="A3629" s="361">
        <v>1931</v>
      </c>
      <c r="B3629" s="362" t="s">
        <v>26019</v>
      </c>
      <c r="C3629" s="363" t="s">
        <v>21864</v>
      </c>
      <c r="D3629" s="364">
        <v>282.68</v>
      </c>
    </row>
    <row r="3630" spans="1:4" ht="15" customHeight="1">
      <c r="A3630" s="361">
        <v>1929</v>
      </c>
      <c r="B3630" s="362" t="s">
        <v>26020</v>
      </c>
      <c r="C3630" s="363" t="s">
        <v>21864</v>
      </c>
      <c r="D3630" s="364">
        <v>46.65</v>
      </c>
    </row>
    <row r="3631" spans="1:4" ht="17.100000000000001" customHeight="1">
      <c r="A3631" s="361">
        <v>1930</v>
      </c>
      <c r="B3631" s="362" t="s">
        <v>26021</v>
      </c>
      <c r="C3631" s="363" t="s">
        <v>21681</v>
      </c>
      <c r="D3631" s="364">
        <v>857.12</v>
      </c>
    </row>
    <row r="3632" spans="1:4" ht="15" customHeight="1">
      <c r="A3632" s="361">
        <v>1932</v>
      </c>
      <c r="B3632" s="362" t="s">
        <v>26022</v>
      </c>
      <c r="C3632" s="363" t="s">
        <v>21681</v>
      </c>
      <c r="D3632" s="364">
        <v>238.6</v>
      </c>
    </row>
    <row r="3633" spans="1:5" ht="15" customHeight="1">
      <c r="A3633" s="361">
        <v>2543</v>
      </c>
      <c r="B3633" s="362" t="s">
        <v>26023</v>
      </c>
      <c r="C3633" s="363" t="s">
        <v>21681</v>
      </c>
      <c r="D3633" s="364">
        <v>649.52</v>
      </c>
    </row>
    <row r="3634" spans="1:5" ht="15" customHeight="1">
      <c r="A3634" s="361">
        <v>4811</v>
      </c>
      <c r="B3634" s="362" t="s">
        <v>26024</v>
      </c>
      <c r="C3634" s="363" t="s">
        <v>21864</v>
      </c>
      <c r="D3634" s="364">
        <v>2920.09</v>
      </c>
    </row>
    <row r="3635" spans="1:5" ht="17.100000000000001" customHeight="1">
      <c r="A3635" s="361">
        <v>10737</v>
      </c>
      <c r="B3635" s="362" t="s">
        <v>21940</v>
      </c>
      <c r="C3635" s="363" t="s">
        <v>21864</v>
      </c>
      <c r="D3635" s="364">
        <v>2007.82</v>
      </c>
      <c r="E3635" s="365" t="s">
        <v>22769</v>
      </c>
    </row>
    <row r="3636" spans="1:5" ht="17.100000000000001" customHeight="1">
      <c r="A3636" s="361">
        <v>10735</v>
      </c>
      <c r="B3636" s="362" t="s">
        <v>26025</v>
      </c>
      <c r="C3636" s="363" t="s">
        <v>21864</v>
      </c>
      <c r="D3636" s="364">
        <v>5018.0600000000004</v>
      </c>
      <c r="E3636" s="365" t="s">
        <v>22769</v>
      </c>
    </row>
    <row r="3637" spans="1:5" ht="15" customHeight="1">
      <c r="A3637" s="361">
        <v>244</v>
      </c>
      <c r="B3637" s="362" t="s">
        <v>26026</v>
      </c>
      <c r="C3637" s="363" t="s">
        <v>21864</v>
      </c>
      <c r="D3637" s="364">
        <v>3519.7</v>
      </c>
    </row>
    <row r="3638" spans="1:5" ht="15" customHeight="1">
      <c r="A3638" s="361">
        <v>243</v>
      </c>
      <c r="B3638" s="362" t="s">
        <v>26027</v>
      </c>
      <c r="C3638" s="363" t="s">
        <v>21864</v>
      </c>
      <c r="D3638" s="364">
        <v>2519.44</v>
      </c>
    </row>
    <row r="3639" spans="1:5" ht="17.100000000000001" customHeight="1">
      <c r="A3639" s="361">
        <v>10416</v>
      </c>
      <c r="B3639" s="362" t="s">
        <v>21910</v>
      </c>
      <c r="C3639" s="363" t="s">
        <v>21683</v>
      </c>
      <c r="D3639" s="364">
        <v>1692.3</v>
      </c>
    </row>
    <row r="3640" spans="1:5" ht="17.100000000000001" customHeight="1">
      <c r="A3640" s="361">
        <v>9291</v>
      </c>
      <c r="B3640" s="362" t="s">
        <v>26028</v>
      </c>
      <c r="C3640" s="363" t="s">
        <v>21683</v>
      </c>
      <c r="D3640" s="364">
        <v>195</v>
      </c>
    </row>
    <row r="3641" spans="1:5" ht="17.100000000000001" customHeight="1">
      <c r="A3641" s="361">
        <v>12424</v>
      </c>
      <c r="B3641" s="362" t="s">
        <v>26029</v>
      </c>
      <c r="C3641" s="363" t="s">
        <v>21683</v>
      </c>
      <c r="D3641" s="364">
        <v>450</v>
      </c>
    </row>
    <row r="3642" spans="1:5" ht="17.100000000000001" customHeight="1">
      <c r="A3642" s="361">
        <v>13006</v>
      </c>
      <c r="B3642" s="362" t="s">
        <v>22741</v>
      </c>
      <c r="C3642" s="363" t="s">
        <v>21683</v>
      </c>
      <c r="D3642" s="364">
        <v>390</v>
      </c>
    </row>
    <row r="3643" spans="1:5" ht="17.100000000000001" customHeight="1">
      <c r="A3643" s="361">
        <v>13007</v>
      </c>
      <c r="B3643" s="362" t="s">
        <v>22742</v>
      </c>
      <c r="C3643" s="363" t="s">
        <v>21683</v>
      </c>
      <c r="D3643" s="364">
        <v>480</v>
      </c>
    </row>
    <row r="3644" spans="1:5" ht="17.100000000000001" customHeight="1">
      <c r="A3644" s="361">
        <v>304</v>
      </c>
      <c r="B3644" s="362" t="s">
        <v>26030</v>
      </c>
      <c r="C3644" s="363" t="s">
        <v>21683</v>
      </c>
      <c r="D3644" s="364">
        <v>350</v>
      </c>
    </row>
    <row r="3645" spans="1:5" ht="17.100000000000001" customHeight="1">
      <c r="A3645" s="361">
        <v>305</v>
      </c>
      <c r="B3645" s="362" t="s">
        <v>26031</v>
      </c>
      <c r="C3645" s="363" t="s">
        <v>21683</v>
      </c>
      <c r="D3645" s="364">
        <v>206.36</v>
      </c>
    </row>
    <row r="3646" spans="1:5" ht="17.100000000000001" customHeight="1">
      <c r="A3646" s="361">
        <v>11133</v>
      </c>
      <c r="B3646" s="362" t="s">
        <v>22743</v>
      </c>
      <c r="C3646" s="363" t="s">
        <v>21683</v>
      </c>
      <c r="D3646" s="364">
        <v>900</v>
      </c>
    </row>
    <row r="3647" spans="1:5" ht="34.15" customHeight="1">
      <c r="A3647" s="361">
        <v>12211</v>
      </c>
      <c r="B3647" s="362" t="s">
        <v>26032</v>
      </c>
      <c r="C3647" s="363" t="s">
        <v>21683</v>
      </c>
      <c r="D3647" s="364">
        <v>165</v>
      </c>
    </row>
    <row r="3648" spans="1:5" ht="15" customHeight="1">
      <c r="A3648" s="361">
        <v>1741</v>
      </c>
      <c r="B3648" s="362" t="s">
        <v>26033</v>
      </c>
      <c r="C3648" s="363" t="s">
        <v>21683</v>
      </c>
      <c r="D3648" s="364">
        <v>140</v>
      </c>
    </row>
    <row r="3649" spans="1:4" ht="15" customHeight="1">
      <c r="A3649" s="361">
        <v>1739</v>
      </c>
      <c r="B3649" s="362" t="s">
        <v>26034</v>
      </c>
      <c r="C3649" s="363" t="s">
        <v>21683</v>
      </c>
      <c r="D3649" s="364">
        <v>130</v>
      </c>
    </row>
    <row r="3650" spans="1:4" ht="15" customHeight="1">
      <c r="A3650" s="361">
        <v>1740</v>
      </c>
      <c r="B3650" s="362" t="s">
        <v>26035</v>
      </c>
      <c r="C3650" s="363" t="s">
        <v>21683</v>
      </c>
      <c r="D3650" s="364">
        <v>72.209999999999994</v>
      </c>
    </row>
    <row r="3651" spans="1:4" ht="15" customHeight="1">
      <c r="A3651" s="361">
        <v>1738</v>
      </c>
      <c r="B3651" s="362" t="s">
        <v>26036</v>
      </c>
      <c r="C3651" s="363" t="s">
        <v>21683</v>
      </c>
      <c r="D3651" s="364">
        <v>300</v>
      </c>
    </row>
    <row r="3652" spans="1:4" ht="15" customHeight="1">
      <c r="A3652" s="361">
        <v>1742</v>
      </c>
      <c r="B3652" s="362" t="s">
        <v>26037</v>
      </c>
      <c r="C3652" s="363" t="s">
        <v>21683</v>
      </c>
      <c r="D3652" s="364">
        <v>150</v>
      </c>
    </row>
    <row r="3653" spans="1:4" ht="15" customHeight="1">
      <c r="A3653" s="361">
        <v>1743</v>
      </c>
      <c r="B3653" s="362" t="s">
        <v>22017</v>
      </c>
      <c r="C3653" s="363" t="s">
        <v>21683</v>
      </c>
      <c r="D3653" s="364">
        <v>120</v>
      </c>
    </row>
    <row r="3654" spans="1:4" ht="17.100000000000001" customHeight="1">
      <c r="A3654" s="361">
        <v>13751</v>
      </c>
      <c r="B3654" s="362" t="s">
        <v>33470</v>
      </c>
      <c r="C3654" s="363" t="s">
        <v>21763</v>
      </c>
      <c r="D3654" s="364">
        <v>3800</v>
      </c>
    </row>
    <row r="3655" spans="1:4" ht="15" customHeight="1">
      <c r="A3655" s="361">
        <v>2236</v>
      </c>
      <c r="B3655" s="362" t="s">
        <v>26038</v>
      </c>
      <c r="C3655" s="363" t="s">
        <v>21683</v>
      </c>
      <c r="D3655" s="364">
        <v>145</v>
      </c>
    </row>
    <row r="3656" spans="1:4" ht="15" customHeight="1">
      <c r="A3656" s="361">
        <v>9337</v>
      </c>
      <c r="B3656" s="362" t="s">
        <v>22005</v>
      </c>
      <c r="C3656" s="363" t="s">
        <v>21683</v>
      </c>
      <c r="D3656" s="364">
        <v>118.9</v>
      </c>
    </row>
    <row r="3657" spans="1:4" ht="15" customHeight="1">
      <c r="A3657" s="361">
        <v>13545</v>
      </c>
      <c r="B3657" s="362" t="s">
        <v>26039</v>
      </c>
      <c r="C3657" s="363" t="s">
        <v>21681</v>
      </c>
      <c r="D3657" s="364">
        <v>97.1</v>
      </c>
    </row>
    <row r="3658" spans="1:4" ht="15" customHeight="1">
      <c r="A3658" s="361">
        <v>13546</v>
      </c>
      <c r="B3658" s="362" t="s">
        <v>26040</v>
      </c>
      <c r="C3658" s="363" t="s">
        <v>21681</v>
      </c>
      <c r="D3658" s="364">
        <v>123.04</v>
      </c>
    </row>
    <row r="3659" spans="1:4" ht="15" customHeight="1">
      <c r="A3659" s="361">
        <v>13547</v>
      </c>
      <c r="B3659" s="362" t="s">
        <v>26041</v>
      </c>
      <c r="C3659" s="363" t="s">
        <v>21681</v>
      </c>
      <c r="D3659" s="364">
        <v>140.29</v>
      </c>
    </row>
    <row r="3660" spans="1:4" ht="15" customHeight="1">
      <c r="A3660" s="361">
        <v>13548</v>
      </c>
      <c r="B3660" s="362" t="s">
        <v>26042</v>
      </c>
      <c r="C3660" s="363" t="s">
        <v>21681</v>
      </c>
      <c r="D3660" s="364">
        <v>276.20999999999998</v>
      </c>
    </row>
    <row r="3661" spans="1:4" ht="15" customHeight="1">
      <c r="A3661" s="361">
        <v>13549</v>
      </c>
      <c r="B3661" s="362" t="s">
        <v>26043</v>
      </c>
      <c r="C3661" s="363" t="s">
        <v>21681</v>
      </c>
      <c r="D3661" s="364">
        <v>287.02</v>
      </c>
    </row>
    <row r="3662" spans="1:4" ht="15" customHeight="1">
      <c r="A3662" s="361">
        <v>13550</v>
      </c>
      <c r="B3662" s="362" t="s">
        <v>26044</v>
      </c>
      <c r="C3662" s="363" t="s">
        <v>21681</v>
      </c>
      <c r="D3662" s="364">
        <v>524.47</v>
      </c>
    </row>
    <row r="3663" spans="1:4" ht="15" customHeight="1">
      <c r="A3663" s="361">
        <v>13551</v>
      </c>
      <c r="B3663" s="362" t="s">
        <v>26045</v>
      </c>
      <c r="C3663" s="363" t="s">
        <v>21681</v>
      </c>
      <c r="D3663" s="364">
        <v>1294.8699999999999</v>
      </c>
    </row>
    <row r="3664" spans="1:4" ht="15" customHeight="1">
      <c r="A3664" s="361">
        <v>10637</v>
      </c>
      <c r="B3664" s="362" t="s">
        <v>26046</v>
      </c>
      <c r="C3664" s="363" t="s">
        <v>21681</v>
      </c>
      <c r="D3664" s="364">
        <v>48.52</v>
      </c>
    </row>
    <row r="3665" spans="1:5" ht="15" customHeight="1">
      <c r="A3665" s="361">
        <v>10640</v>
      </c>
      <c r="B3665" s="362" t="s">
        <v>26047</v>
      </c>
      <c r="C3665" s="363" t="s">
        <v>21681</v>
      </c>
      <c r="D3665" s="364">
        <v>213.55</v>
      </c>
    </row>
    <row r="3666" spans="1:5" ht="17.100000000000001" customHeight="1">
      <c r="A3666" s="361">
        <v>13536</v>
      </c>
      <c r="B3666" s="362" t="s">
        <v>26048</v>
      </c>
      <c r="C3666" s="363" t="s">
        <v>21681</v>
      </c>
      <c r="D3666" s="364">
        <v>2654.48</v>
      </c>
    </row>
    <row r="3667" spans="1:5" ht="15" customHeight="1">
      <c r="A3667" s="361">
        <v>13537</v>
      </c>
      <c r="C3667" s="363" t="s">
        <v>21681</v>
      </c>
      <c r="D3667" s="364">
        <v>3625.66</v>
      </c>
    </row>
    <row r="3668" spans="1:5" ht="17.100000000000001" customHeight="1">
      <c r="B3668" s="362" t="s">
        <v>26049</v>
      </c>
    </row>
    <row r="3669" spans="1:5" ht="17.100000000000001" customHeight="1">
      <c r="A3669" s="361">
        <v>13538</v>
      </c>
      <c r="B3669" s="362" t="s">
        <v>26050</v>
      </c>
      <c r="C3669" s="363" t="s">
        <v>21681</v>
      </c>
      <c r="D3669" s="364">
        <v>4018.44</v>
      </c>
    </row>
    <row r="3670" spans="1:5" ht="17.100000000000001" customHeight="1">
      <c r="A3670" s="361">
        <v>13539</v>
      </c>
      <c r="B3670" s="362" t="s">
        <v>26051</v>
      </c>
      <c r="C3670" s="363" t="s">
        <v>21681</v>
      </c>
      <c r="D3670" s="364">
        <v>8677.76</v>
      </c>
    </row>
    <row r="3671" spans="1:5" ht="17.100000000000001" customHeight="1">
      <c r="A3671" s="361">
        <v>13540</v>
      </c>
      <c r="B3671" s="362" t="s">
        <v>26052</v>
      </c>
      <c r="C3671" s="363" t="s">
        <v>21681</v>
      </c>
      <c r="D3671" s="364">
        <v>10005.040000000001</v>
      </c>
    </row>
    <row r="3672" spans="1:5" ht="17.100000000000001" customHeight="1">
      <c r="A3672" s="361">
        <v>13541</v>
      </c>
      <c r="B3672" s="362" t="s">
        <v>26053</v>
      </c>
      <c r="C3672" s="363" t="s">
        <v>21681</v>
      </c>
      <c r="D3672" s="364">
        <v>12896.89</v>
      </c>
    </row>
    <row r="3673" spans="1:5" ht="17.100000000000001" customHeight="1">
      <c r="A3673" s="361">
        <v>13542</v>
      </c>
      <c r="B3673" s="362" t="s">
        <v>26054</v>
      </c>
      <c r="C3673" s="363" t="s">
        <v>21681</v>
      </c>
      <c r="D3673" s="364">
        <v>17185.060000000001</v>
      </c>
    </row>
    <row r="3674" spans="1:5" ht="17.100000000000001" customHeight="1">
      <c r="A3674" s="361">
        <v>13544</v>
      </c>
      <c r="B3674" s="362" t="s">
        <v>26055</v>
      </c>
      <c r="C3674" s="363" t="s">
        <v>21681</v>
      </c>
      <c r="D3674" s="364">
        <v>1903.49</v>
      </c>
    </row>
    <row r="3675" spans="1:5" ht="17.100000000000001" customHeight="1">
      <c r="A3675" s="361">
        <v>13543</v>
      </c>
      <c r="B3675" s="362" t="s">
        <v>26056</v>
      </c>
      <c r="C3675" s="363" t="s">
        <v>21681</v>
      </c>
      <c r="D3675" s="364">
        <v>1346.63</v>
      </c>
    </row>
    <row r="3676" spans="1:5" ht="15" customHeight="1">
      <c r="A3676" s="361">
        <v>10641</v>
      </c>
      <c r="B3676" s="362" t="s">
        <v>26057</v>
      </c>
      <c r="C3676" s="363" t="s">
        <v>21681</v>
      </c>
      <c r="D3676" s="364">
        <v>14.14</v>
      </c>
      <c r="E3676" s="365" t="s">
        <v>22769</v>
      </c>
    </row>
    <row r="3677" spans="1:5" ht="15" customHeight="1">
      <c r="A3677" s="361">
        <v>10642</v>
      </c>
      <c r="B3677" s="362" t="s">
        <v>26058</v>
      </c>
      <c r="C3677" s="363" t="s">
        <v>21681</v>
      </c>
      <c r="D3677" s="364">
        <v>39.57</v>
      </c>
    </row>
    <row r="3678" spans="1:5" ht="17.100000000000001" customHeight="1">
      <c r="A3678" s="361">
        <v>11864</v>
      </c>
      <c r="B3678" s="362" t="s">
        <v>26059</v>
      </c>
      <c r="C3678" s="363" t="s">
        <v>21691</v>
      </c>
      <c r="D3678" s="364">
        <v>145.80000000000001</v>
      </c>
    </row>
    <row r="3679" spans="1:5" ht="17.100000000000001" customHeight="1">
      <c r="A3679" s="361">
        <v>11865</v>
      </c>
      <c r="B3679" s="362" t="s">
        <v>26060</v>
      </c>
      <c r="C3679" s="363" t="s">
        <v>21691</v>
      </c>
      <c r="D3679" s="364">
        <v>243.83</v>
      </c>
      <c r="E3679" s="365" t="s">
        <v>22769</v>
      </c>
    </row>
    <row r="3680" spans="1:5" ht="17.100000000000001" customHeight="1">
      <c r="A3680" s="361">
        <v>11866</v>
      </c>
      <c r="B3680" s="362" t="s">
        <v>26061</v>
      </c>
      <c r="C3680" s="363" t="s">
        <v>21691</v>
      </c>
      <c r="D3680" s="364">
        <v>288.38</v>
      </c>
      <c r="E3680" s="365" t="s">
        <v>22769</v>
      </c>
    </row>
    <row r="3681" spans="1:5" ht="17.100000000000001" customHeight="1">
      <c r="A3681" s="361">
        <v>10638</v>
      </c>
      <c r="B3681" s="362" t="s">
        <v>26062</v>
      </c>
      <c r="C3681" s="363" t="s">
        <v>21691</v>
      </c>
      <c r="D3681" s="364">
        <v>635.74</v>
      </c>
      <c r="E3681" s="365" t="s">
        <v>22769</v>
      </c>
    </row>
    <row r="3682" spans="1:5" ht="17.100000000000001" customHeight="1">
      <c r="A3682" s="361">
        <v>10639</v>
      </c>
      <c r="B3682" s="362" t="s">
        <v>26063</v>
      </c>
      <c r="C3682" s="363" t="s">
        <v>21691</v>
      </c>
      <c r="D3682" s="364">
        <v>635.74</v>
      </c>
      <c r="E3682" s="365" t="s">
        <v>22769</v>
      </c>
    </row>
    <row r="3683" spans="1:5" ht="17.100000000000001" customHeight="1">
      <c r="A3683" s="361">
        <v>10646</v>
      </c>
      <c r="B3683" s="362" t="s">
        <v>26064</v>
      </c>
      <c r="C3683" s="363" t="s">
        <v>21691</v>
      </c>
      <c r="D3683" s="364">
        <v>952.91</v>
      </c>
    </row>
    <row r="3684" spans="1:5" ht="17.100000000000001" customHeight="1">
      <c r="A3684" s="361">
        <v>10647</v>
      </c>
      <c r="B3684" s="362" t="s">
        <v>26065</v>
      </c>
      <c r="C3684" s="363" t="s">
        <v>21691</v>
      </c>
      <c r="D3684" s="364">
        <v>1677.61</v>
      </c>
      <c r="E3684" s="365" t="s">
        <v>22769</v>
      </c>
    </row>
    <row r="3685" spans="1:5" ht="17.100000000000001" customHeight="1">
      <c r="A3685" s="361">
        <v>10648</v>
      </c>
      <c r="B3685" s="362" t="s">
        <v>26066</v>
      </c>
      <c r="C3685" s="363" t="s">
        <v>21691</v>
      </c>
      <c r="D3685" s="364">
        <v>1639.08</v>
      </c>
    </row>
    <row r="3686" spans="1:5" ht="17.100000000000001" customHeight="1">
      <c r="A3686" s="361">
        <v>10649</v>
      </c>
      <c r="B3686" s="362" t="s">
        <v>26067</v>
      </c>
      <c r="C3686" s="363" t="s">
        <v>21691</v>
      </c>
      <c r="D3686" s="364">
        <v>2229.8200000000002</v>
      </c>
      <c r="E3686" s="365" t="s">
        <v>22769</v>
      </c>
    </row>
    <row r="3687" spans="1:5" ht="17.100000000000001" customHeight="1">
      <c r="A3687" s="361">
        <v>10672</v>
      </c>
      <c r="B3687" s="362" t="s">
        <v>26068</v>
      </c>
      <c r="C3687" s="363" t="s">
        <v>21691</v>
      </c>
      <c r="D3687" s="364">
        <v>3499.68</v>
      </c>
      <c r="E3687" s="365" t="s">
        <v>22769</v>
      </c>
    </row>
    <row r="3688" spans="1:5" ht="17.100000000000001" customHeight="1">
      <c r="A3688" s="361">
        <v>10673</v>
      </c>
      <c r="B3688" s="362" t="s">
        <v>26069</v>
      </c>
      <c r="C3688" s="363" t="s">
        <v>21691</v>
      </c>
      <c r="D3688" s="364">
        <v>3821.36</v>
      </c>
    </row>
    <row r="3689" spans="1:5" ht="15" customHeight="1">
      <c r="A3689" s="361">
        <v>2321</v>
      </c>
      <c r="B3689" s="362" t="s">
        <v>26070</v>
      </c>
      <c r="C3689" s="363" t="s">
        <v>21691</v>
      </c>
      <c r="D3689" s="364">
        <v>9.85</v>
      </c>
      <c r="E3689" s="365" t="s">
        <v>22769</v>
      </c>
    </row>
    <row r="3690" spans="1:5" ht="15" customHeight="1">
      <c r="A3690" s="361">
        <v>4690</v>
      </c>
      <c r="B3690" s="362" t="s">
        <v>26071</v>
      </c>
      <c r="C3690" s="363" t="s">
        <v>21691</v>
      </c>
      <c r="D3690" s="364">
        <v>9.85</v>
      </c>
      <c r="E3690" s="365" t="s">
        <v>22769</v>
      </c>
    </row>
    <row r="3691" spans="1:5" ht="15" customHeight="1">
      <c r="A3691" s="361">
        <v>2322</v>
      </c>
      <c r="B3691" s="362" t="s">
        <v>26072</v>
      </c>
      <c r="C3691" s="363" t="s">
        <v>21691</v>
      </c>
      <c r="D3691" s="364">
        <v>6.14</v>
      </c>
      <c r="E3691" s="365" t="s">
        <v>22769</v>
      </c>
    </row>
    <row r="3692" spans="1:5" ht="15" customHeight="1">
      <c r="A3692" s="361">
        <v>4691</v>
      </c>
      <c r="B3692" s="362" t="s">
        <v>26073</v>
      </c>
      <c r="C3692" s="363" t="s">
        <v>21691</v>
      </c>
      <c r="D3692" s="364">
        <v>6.14</v>
      </c>
      <c r="E3692" s="365" t="s">
        <v>22769</v>
      </c>
    </row>
    <row r="3693" spans="1:5" ht="15" customHeight="1">
      <c r="A3693" s="361">
        <v>2323</v>
      </c>
      <c r="B3693" s="362" t="s">
        <v>26074</v>
      </c>
      <c r="C3693" s="363" t="s">
        <v>21691</v>
      </c>
      <c r="D3693" s="364">
        <v>20.34</v>
      </c>
      <c r="E3693" s="365" t="s">
        <v>22769</v>
      </c>
    </row>
    <row r="3694" spans="1:5" ht="15" customHeight="1">
      <c r="A3694" s="361">
        <v>4692</v>
      </c>
      <c r="B3694" s="362" t="s">
        <v>26075</v>
      </c>
      <c r="C3694" s="363" t="s">
        <v>21691</v>
      </c>
      <c r="D3694" s="364">
        <v>20.34</v>
      </c>
      <c r="E3694" s="365" t="s">
        <v>22769</v>
      </c>
    </row>
    <row r="3695" spans="1:5" ht="15" customHeight="1">
      <c r="A3695" s="361">
        <v>2324</v>
      </c>
      <c r="B3695" s="362" t="s">
        <v>26076</v>
      </c>
      <c r="C3695" s="363" t="s">
        <v>21691</v>
      </c>
      <c r="D3695" s="364">
        <v>34.97</v>
      </c>
      <c r="E3695" s="365" t="s">
        <v>22769</v>
      </c>
    </row>
    <row r="3696" spans="1:5" ht="15" customHeight="1">
      <c r="A3696" s="361">
        <v>13185</v>
      </c>
      <c r="B3696" s="362" t="s">
        <v>21736</v>
      </c>
      <c r="C3696" s="363" t="s">
        <v>21681</v>
      </c>
      <c r="D3696" s="364">
        <v>2218.4899999999998</v>
      </c>
    </row>
    <row r="3697" spans="1:5" ht="15" customHeight="1">
      <c r="A3697" s="361">
        <v>13184</v>
      </c>
      <c r="B3697" s="362" t="s">
        <v>21739</v>
      </c>
      <c r="C3697" s="363" t="s">
        <v>21681</v>
      </c>
      <c r="D3697" s="364">
        <v>62.08</v>
      </c>
    </row>
    <row r="3698" spans="1:5" ht="15" customHeight="1">
      <c r="A3698" s="361">
        <v>72</v>
      </c>
      <c r="B3698" s="362" t="s">
        <v>26077</v>
      </c>
      <c r="C3698" s="363" t="s">
        <v>21681</v>
      </c>
      <c r="D3698" s="364">
        <v>0.06</v>
      </c>
      <c r="E3698" s="365" t="s">
        <v>22769</v>
      </c>
    </row>
    <row r="3699" spans="1:5" ht="15" customHeight="1">
      <c r="A3699" s="361">
        <v>73</v>
      </c>
      <c r="B3699" s="362" t="s">
        <v>26078</v>
      </c>
      <c r="C3699" s="363" t="s">
        <v>21681</v>
      </c>
      <c r="D3699" s="364">
        <v>0.15</v>
      </c>
      <c r="E3699" s="365" t="s">
        <v>22769</v>
      </c>
    </row>
    <row r="3700" spans="1:5" ht="15" customHeight="1">
      <c r="A3700" s="361">
        <v>74</v>
      </c>
      <c r="B3700" s="362" t="s">
        <v>26079</v>
      </c>
      <c r="C3700" s="363" t="s">
        <v>21681</v>
      </c>
      <c r="D3700" s="364">
        <v>0.5</v>
      </c>
      <c r="E3700" s="365" t="s">
        <v>22769</v>
      </c>
    </row>
    <row r="3701" spans="1:5" ht="15" customHeight="1">
      <c r="A3701" s="361">
        <v>12539</v>
      </c>
      <c r="B3701" s="362" t="s">
        <v>26080</v>
      </c>
      <c r="C3701" s="363" t="s">
        <v>21681</v>
      </c>
      <c r="D3701" s="364">
        <v>0.39</v>
      </c>
      <c r="E3701" s="365" t="s">
        <v>22769</v>
      </c>
    </row>
    <row r="3702" spans="1:5" ht="15" customHeight="1">
      <c r="A3702" s="361">
        <v>3884</v>
      </c>
      <c r="B3702" s="362" t="s">
        <v>26081</v>
      </c>
      <c r="C3702" s="363" t="s">
        <v>21681</v>
      </c>
      <c r="D3702" s="364">
        <v>0.19</v>
      </c>
      <c r="E3702" s="365" t="s">
        <v>22769</v>
      </c>
    </row>
    <row r="3703" spans="1:5" ht="15" customHeight="1">
      <c r="A3703" s="361">
        <v>8948</v>
      </c>
      <c r="B3703" s="362" t="s">
        <v>26082</v>
      </c>
      <c r="C3703" s="363" t="s">
        <v>21681</v>
      </c>
      <c r="D3703" s="364">
        <v>0.15</v>
      </c>
      <c r="E3703" s="365" t="s">
        <v>22769</v>
      </c>
    </row>
    <row r="3704" spans="1:5" ht="15" customHeight="1">
      <c r="A3704" s="361">
        <v>6914</v>
      </c>
      <c r="B3704" s="362" t="s">
        <v>26083</v>
      </c>
      <c r="C3704" s="363" t="s">
        <v>21681</v>
      </c>
      <c r="D3704" s="364">
        <v>0.11</v>
      </c>
    </row>
    <row r="3705" spans="1:5" ht="15" customHeight="1">
      <c r="A3705" s="361">
        <v>8690</v>
      </c>
      <c r="B3705" s="362" t="s">
        <v>26084</v>
      </c>
      <c r="C3705" s="363" t="s">
        <v>21681</v>
      </c>
      <c r="D3705" s="364">
        <v>0.16</v>
      </c>
    </row>
    <row r="3706" spans="1:5" ht="15" customHeight="1">
      <c r="A3706" s="361">
        <v>8691</v>
      </c>
      <c r="B3706" s="362" t="s">
        <v>26085</v>
      </c>
      <c r="C3706" s="363" t="s">
        <v>21681</v>
      </c>
      <c r="D3706" s="364">
        <v>0.33</v>
      </c>
    </row>
    <row r="3707" spans="1:5" ht="15" customHeight="1">
      <c r="A3707" s="361">
        <v>2624</v>
      </c>
      <c r="B3707" s="362" t="s">
        <v>26086</v>
      </c>
      <c r="C3707" s="363" t="s">
        <v>21681</v>
      </c>
      <c r="D3707" s="364">
        <v>0.97</v>
      </c>
      <c r="E3707" s="365" t="s">
        <v>22769</v>
      </c>
    </row>
    <row r="3708" spans="1:5" ht="15" customHeight="1">
      <c r="A3708" s="361">
        <v>2625</v>
      </c>
      <c r="B3708" s="362" t="s">
        <v>26087</v>
      </c>
      <c r="C3708" s="363" t="s">
        <v>21681</v>
      </c>
      <c r="D3708" s="364">
        <v>0.94</v>
      </c>
      <c r="E3708" s="365" t="s">
        <v>22769</v>
      </c>
    </row>
    <row r="3709" spans="1:5" ht="17.100000000000001" customHeight="1">
      <c r="A3709" s="361">
        <v>7519</v>
      </c>
      <c r="B3709" s="362" t="s">
        <v>22441</v>
      </c>
      <c r="C3709" s="363" t="s">
        <v>21681</v>
      </c>
      <c r="D3709" s="364">
        <v>6.2</v>
      </c>
      <c r="E3709" s="365" t="s">
        <v>22769</v>
      </c>
    </row>
    <row r="3710" spans="1:5" ht="17.100000000000001" customHeight="1">
      <c r="A3710" s="361">
        <v>13759</v>
      </c>
      <c r="B3710" s="362" t="s">
        <v>33620</v>
      </c>
      <c r="C3710" s="363" t="s">
        <v>21681</v>
      </c>
      <c r="D3710" s="364">
        <v>5.45</v>
      </c>
      <c r="E3710" s="365" t="s">
        <v>22769</v>
      </c>
    </row>
    <row r="3711" spans="1:5" ht="17.100000000000001" customHeight="1">
      <c r="A3711" s="361">
        <v>83</v>
      </c>
      <c r="B3711" s="362" t="s">
        <v>26088</v>
      </c>
      <c r="C3711" s="363" t="s">
        <v>21681</v>
      </c>
      <c r="D3711" s="364">
        <v>5.45</v>
      </c>
      <c r="E3711" s="365" t="s">
        <v>22769</v>
      </c>
    </row>
    <row r="3712" spans="1:5" ht="15" customHeight="1">
      <c r="A3712" s="361">
        <v>3355</v>
      </c>
      <c r="B3712" s="362" t="s">
        <v>22510</v>
      </c>
      <c r="C3712" s="363" t="s">
        <v>21688</v>
      </c>
      <c r="D3712" s="364">
        <v>1</v>
      </c>
      <c r="E3712" s="365" t="s">
        <v>22769</v>
      </c>
    </row>
    <row r="3713" spans="1:5" ht="15" customHeight="1">
      <c r="A3713" s="361">
        <v>181</v>
      </c>
      <c r="B3713" s="362" t="s">
        <v>26089</v>
      </c>
      <c r="C3713" s="363" t="s">
        <v>21681</v>
      </c>
      <c r="D3713" s="364">
        <v>0.05</v>
      </c>
    </row>
    <row r="3714" spans="1:5" ht="15" customHeight="1">
      <c r="A3714" s="361">
        <v>3875</v>
      </c>
      <c r="B3714" s="362" t="s">
        <v>26090</v>
      </c>
      <c r="C3714" s="363" t="s">
        <v>21681</v>
      </c>
      <c r="D3714" s="364">
        <v>0.57999999999999996</v>
      </c>
    </row>
    <row r="3715" spans="1:5" ht="15" customHeight="1">
      <c r="A3715" s="361">
        <v>11612</v>
      </c>
      <c r="B3715" s="362" t="s">
        <v>26091</v>
      </c>
      <c r="C3715" s="363" t="s">
        <v>21681</v>
      </c>
      <c r="D3715" s="364">
        <v>56.2</v>
      </c>
      <c r="E3715" s="365" t="s">
        <v>22769</v>
      </c>
    </row>
    <row r="3716" spans="1:5" ht="15" customHeight="1">
      <c r="A3716" s="361">
        <v>11098</v>
      </c>
      <c r="B3716" s="362" t="s">
        <v>22095</v>
      </c>
      <c r="C3716" s="363" t="s">
        <v>21681</v>
      </c>
      <c r="D3716" s="364">
        <v>151.78</v>
      </c>
    </row>
    <row r="3717" spans="1:5" ht="15" customHeight="1">
      <c r="A3717" s="361">
        <v>11613</v>
      </c>
      <c r="B3717" s="362" t="s">
        <v>26092</v>
      </c>
      <c r="C3717" s="363" t="s">
        <v>21681</v>
      </c>
      <c r="D3717" s="364">
        <v>25.4</v>
      </c>
      <c r="E3717" s="365" t="s">
        <v>22769</v>
      </c>
    </row>
    <row r="3718" spans="1:5" ht="15" customHeight="1">
      <c r="A3718" s="361">
        <v>11127</v>
      </c>
      <c r="B3718" s="362" t="s">
        <v>26093</v>
      </c>
      <c r="C3718" s="363" t="s">
        <v>21681</v>
      </c>
      <c r="D3718" s="364">
        <v>103.93</v>
      </c>
    </row>
    <row r="3719" spans="1:5" ht="15" customHeight="1">
      <c r="A3719" s="361">
        <v>11105</v>
      </c>
      <c r="B3719" s="362" t="s">
        <v>26094</v>
      </c>
      <c r="C3719" s="363" t="s">
        <v>21681</v>
      </c>
      <c r="D3719" s="364">
        <v>7.35</v>
      </c>
      <c r="E3719" s="365" t="s">
        <v>22769</v>
      </c>
    </row>
    <row r="3720" spans="1:5" ht="15" customHeight="1">
      <c r="A3720" s="361">
        <v>11625</v>
      </c>
      <c r="B3720" s="362" t="s">
        <v>26095</v>
      </c>
      <c r="C3720" s="363" t="s">
        <v>21691</v>
      </c>
      <c r="D3720" s="364">
        <v>12.15</v>
      </c>
    </row>
    <row r="3721" spans="1:5" ht="15" customHeight="1">
      <c r="A3721" s="361">
        <v>3881</v>
      </c>
      <c r="B3721" s="362" t="s">
        <v>26096</v>
      </c>
      <c r="C3721" s="363" t="s">
        <v>21691</v>
      </c>
      <c r="D3721" s="364">
        <v>8.7899999999999991</v>
      </c>
    </row>
    <row r="3722" spans="1:5" ht="15" customHeight="1">
      <c r="A3722" s="361">
        <v>11530</v>
      </c>
      <c r="B3722" s="362" t="s">
        <v>26097</v>
      </c>
      <c r="C3722" s="363" t="s">
        <v>21691</v>
      </c>
      <c r="D3722" s="364">
        <v>19.579999999999998</v>
      </c>
    </row>
    <row r="3723" spans="1:5" ht="15" customHeight="1">
      <c r="A3723" s="361">
        <v>8926</v>
      </c>
      <c r="B3723" s="362" t="s">
        <v>22444</v>
      </c>
      <c r="C3723" s="363" t="s">
        <v>21691</v>
      </c>
      <c r="D3723" s="364">
        <v>13.25</v>
      </c>
    </row>
    <row r="3724" spans="1:5" ht="15" customHeight="1">
      <c r="A3724" s="361">
        <v>416</v>
      </c>
      <c r="B3724" s="362" t="s">
        <v>26098</v>
      </c>
      <c r="C3724" s="363" t="s">
        <v>21691</v>
      </c>
      <c r="D3724" s="364">
        <v>11.15</v>
      </c>
    </row>
    <row r="3725" spans="1:5" ht="15" customHeight="1">
      <c r="A3725" s="361">
        <v>402</v>
      </c>
      <c r="B3725" s="362" t="s">
        <v>26099</v>
      </c>
      <c r="C3725" s="363" t="s">
        <v>21691</v>
      </c>
      <c r="D3725" s="364">
        <v>8.77</v>
      </c>
    </row>
    <row r="3726" spans="1:5" ht="15" customHeight="1">
      <c r="A3726" s="361">
        <v>3872</v>
      </c>
      <c r="B3726" s="362" t="s">
        <v>26100</v>
      </c>
      <c r="C3726" s="363" t="s">
        <v>21691</v>
      </c>
      <c r="D3726" s="364">
        <v>58.89</v>
      </c>
      <c r="E3726" s="365" t="s">
        <v>22769</v>
      </c>
    </row>
    <row r="3727" spans="1:5" ht="15" customHeight="1">
      <c r="A3727" s="361">
        <v>422</v>
      </c>
      <c r="B3727" s="362" t="s">
        <v>26101</v>
      </c>
      <c r="C3727" s="363" t="s">
        <v>21691</v>
      </c>
      <c r="D3727" s="364">
        <v>36.93</v>
      </c>
    </row>
    <row r="3728" spans="1:5" ht="15" customHeight="1">
      <c r="A3728" s="361">
        <v>423</v>
      </c>
      <c r="B3728" s="362" t="s">
        <v>26102</v>
      </c>
      <c r="C3728" s="363" t="s">
        <v>21691</v>
      </c>
      <c r="D3728" s="364">
        <v>1.1100000000000001</v>
      </c>
      <c r="E3728" s="365" t="s">
        <v>22769</v>
      </c>
    </row>
    <row r="3729" spans="1:5" ht="15" customHeight="1">
      <c r="A3729" s="361">
        <v>6477</v>
      </c>
      <c r="B3729" s="362" t="s">
        <v>26103</v>
      </c>
      <c r="C3729" s="363" t="s">
        <v>21691</v>
      </c>
      <c r="D3729" s="364">
        <v>1.68</v>
      </c>
      <c r="E3729" s="365" t="s">
        <v>22769</v>
      </c>
    </row>
    <row r="3730" spans="1:5" ht="15" customHeight="1">
      <c r="A3730" s="361">
        <v>11109</v>
      </c>
      <c r="B3730" s="362" t="s">
        <v>26104</v>
      </c>
      <c r="C3730" s="363" t="s">
        <v>21691</v>
      </c>
      <c r="D3730" s="364">
        <v>7.02</v>
      </c>
    </row>
    <row r="3731" spans="1:5" ht="15" customHeight="1">
      <c r="A3731" s="361">
        <v>3301</v>
      </c>
      <c r="B3731" s="362" t="s">
        <v>26105</v>
      </c>
      <c r="C3731" s="363" t="s">
        <v>21681</v>
      </c>
      <c r="D3731" s="364">
        <v>315.83999999999997</v>
      </c>
      <c r="E3731" s="365" t="s">
        <v>22769</v>
      </c>
    </row>
    <row r="3732" spans="1:5" ht="15" customHeight="1">
      <c r="A3732" s="361">
        <v>12992</v>
      </c>
      <c r="B3732" s="362" t="s">
        <v>21852</v>
      </c>
      <c r="C3732" s="363" t="s">
        <v>21688</v>
      </c>
      <c r="D3732" s="364">
        <v>341.49</v>
      </c>
    </row>
    <row r="3733" spans="1:5" ht="17.100000000000001" customHeight="1">
      <c r="A3733" s="361">
        <v>8942</v>
      </c>
      <c r="B3733" s="362" t="s">
        <v>21854</v>
      </c>
      <c r="C3733" s="363" t="s">
        <v>21681</v>
      </c>
      <c r="D3733" s="364">
        <v>32587.49</v>
      </c>
    </row>
    <row r="3734" spans="1:5" ht="15" customHeight="1">
      <c r="A3734" s="361">
        <v>547</v>
      </c>
      <c r="B3734" s="362" t="s">
        <v>26106</v>
      </c>
      <c r="C3734" s="363" t="s">
        <v>21681</v>
      </c>
      <c r="D3734" s="364">
        <v>0.14000000000000001</v>
      </c>
    </row>
    <row r="3735" spans="1:5" ht="15" customHeight="1">
      <c r="A3735" s="361">
        <v>548</v>
      </c>
      <c r="B3735" s="362" t="s">
        <v>26107</v>
      </c>
      <c r="C3735" s="363" t="s">
        <v>21681</v>
      </c>
      <c r="D3735" s="364">
        <v>0.64</v>
      </c>
    </row>
    <row r="3736" spans="1:5" ht="17.100000000000001" customHeight="1">
      <c r="A3736" s="361">
        <v>603</v>
      </c>
      <c r="B3736" s="362" t="s">
        <v>26108</v>
      </c>
      <c r="C3736" s="363" t="s">
        <v>21681</v>
      </c>
      <c r="D3736" s="364">
        <v>2.4</v>
      </c>
      <c r="E3736" s="365" t="s">
        <v>22769</v>
      </c>
    </row>
    <row r="3737" spans="1:5" ht="15" customHeight="1">
      <c r="A3737" s="361">
        <v>6556</v>
      </c>
      <c r="B3737" s="362" t="s">
        <v>26109</v>
      </c>
      <c r="C3737" s="363" t="s">
        <v>21681</v>
      </c>
      <c r="D3737" s="364">
        <v>2.4</v>
      </c>
      <c r="E3737" s="365" t="s">
        <v>22769</v>
      </c>
    </row>
    <row r="3738" spans="1:5" ht="15" customHeight="1">
      <c r="A3738" s="361">
        <v>13072</v>
      </c>
      <c r="B3738" s="362" t="s">
        <v>26110</v>
      </c>
      <c r="C3738" s="363" t="s">
        <v>21681</v>
      </c>
      <c r="D3738" s="364">
        <v>2560.89</v>
      </c>
    </row>
    <row r="3739" spans="1:5" ht="25.5" customHeight="1">
      <c r="A3739" s="361">
        <v>10249</v>
      </c>
      <c r="B3739" s="362" t="s">
        <v>26111</v>
      </c>
      <c r="C3739" s="363" t="s">
        <v>21681</v>
      </c>
      <c r="D3739" s="364">
        <v>95.69</v>
      </c>
    </row>
    <row r="3740" spans="1:5" ht="17.100000000000001" customHeight="1">
      <c r="A3740" s="361">
        <v>9329</v>
      </c>
      <c r="B3740" s="362" t="s">
        <v>22237</v>
      </c>
      <c r="C3740" s="363" t="s">
        <v>21681</v>
      </c>
      <c r="D3740" s="364">
        <v>35.5</v>
      </c>
      <c r="E3740" s="365" t="s">
        <v>22769</v>
      </c>
    </row>
    <row r="3741" spans="1:5" ht="15" customHeight="1">
      <c r="A3741" s="361">
        <v>10331</v>
      </c>
      <c r="B3741" s="362" t="s">
        <v>26112</v>
      </c>
      <c r="C3741" s="363" t="s">
        <v>21681</v>
      </c>
      <c r="D3741" s="364">
        <v>108.06</v>
      </c>
    </row>
    <row r="3742" spans="1:5" ht="15" customHeight="1">
      <c r="A3742" s="361">
        <v>665</v>
      </c>
      <c r="B3742" s="362" t="s">
        <v>26113</v>
      </c>
      <c r="C3742" s="363" t="s">
        <v>21681</v>
      </c>
      <c r="D3742" s="364">
        <v>9.9</v>
      </c>
      <c r="E3742" s="365" t="s">
        <v>22769</v>
      </c>
    </row>
    <row r="3743" spans="1:5" ht="15" customHeight="1">
      <c r="A3743" s="361">
        <v>6768</v>
      </c>
      <c r="B3743" s="362" t="s">
        <v>26114</v>
      </c>
      <c r="C3743" s="363" t="s">
        <v>21681</v>
      </c>
      <c r="D3743" s="364">
        <v>9.52</v>
      </c>
      <c r="E3743" s="365" t="s">
        <v>22769</v>
      </c>
    </row>
    <row r="3744" spans="1:5" ht="15" customHeight="1">
      <c r="A3744" s="361">
        <v>6635</v>
      </c>
      <c r="B3744" s="362" t="s">
        <v>26115</v>
      </c>
      <c r="C3744" s="363" t="s">
        <v>21681</v>
      </c>
      <c r="D3744" s="364">
        <v>16.55</v>
      </c>
      <c r="E3744" s="365" t="s">
        <v>22769</v>
      </c>
    </row>
    <row r="3745" spans="1:5" ht="15" customHeight="1">
      <c r="A3745" s="361">
        <v>6769</v>
      </c>
      <c r="B3745" s="362" t="s">
        <v>26116</v>
      </c>
      <c r="C3745" s="363" t="s">
        <v>21681</v>
      </c>
      <c r="D3745" s="364">
        <v>1.86</v>
      </c>
      <c r="E3745" s="365" t="s">
        <v>22769</v>
      </c>
    </row>
    <row r="3746" spans="1:5" ht="15" customHeight="1">
      <c r="A3746" s="361">
        <v>12118</v>
      </c>
      <c r="B3746" s="362" t="s">
        <v>26117</v>
      </c>
      <c r="C3746" s="363" t="s">
        <v>21681</v>
      </c>
      <c r="D3746" s="364">
        <v>1.86</v>
      </c>
      <c r="E3746" s="365" t="s">
        <v>22769</v>
      </c>
    </row>
    <row r="3747" spans="1:5" ht="15" customHeight="1">
      <c r="A3747" s="361">
        <v>12656</v>
      </c>
      <c r="B3747" s="362" t="s">
        <v>26118</v>
      </c>
      <c r="C3747" s="363" t="s">
        <v>21681</v>
      </c>
      <c r="D3747" s="364">
        <v>14253.5</v>
      </c>
    </row>
    <row r="3748" spans="1:5" ht="25.5" customHeight="1">
      <c r="A3748" s="361">
        <v>10004</v>
      </c>
      <c r="B3748" s="362" t="s">
        <v>22242</v>
      </c>
      <c r="C3748" s="363" t="s">
        <v>21681</v>
      </c>
      <c r="D3748" s="364">
        <v>15513.56</v>
      </c>
    </row>
    <row r="3749" spans="1:5" ht="15" customHeight="1">
      <c r="A3749" s="361">
        <v>12167</v>
      </c>
      <c r="B3749" s="362" t="s">
        <v>22108</v>
      </c>
      <c r="C3749" s="363" t="s">
        <v>21681</v>
      </c>
      <c r="D3749" s="364">
        <v>939.41</v>
      </c>
    </row>
    <row r="3750" spans="1:5" ht="15" customHeight="1">
      <c r="A3750" s="361">
        <v>9113</v>
      </c>
      <c r="B3750" s="362" t="s">
        <v>26119</v>
      </c>
      <c r="C3750" s="363" t="s">
        <v>21681</v>
      </c>
      <c r="D3750" s="364">
        <v>208.67</v>
      </c>
    </row>
    <row r="3751" spans="1:5" ht="15" customHeight="1">
      <c r="A3751" s="361">
        <v>918</v>
      </c>
      <c r="B3751" s="362" t="s">
        <v>26120</v>
      </c>
      <c r="C3751" s="363" t="s">
        <v>21681</v>
      </c>
      <c r="D3751" s="364">
        <v>2.6</v>
      </c>
      <c r="E3751" s="365" t="s">
        <v>22769</v>
      </c>
    </row>
    <row r="3752" spans="1:5" ht="15" customHeight="1">
      <c r="A3752" s="361">
        <v>919</v>
      </c>
      <c r="B3752" s="362" t="s">
        <v>26121</v>
      </c>
      <c r="C3752" s="363" t="s">
        <v>21681</v>
      </c>
      <c r="D3752" s="364">
        <v>3.25</v>
      </c>
      <c r="E3752" s="365" t="s">
        <v>22769</v>
      </c>
    </row>
    <row r="3753" spans="1:5" ht="17.100000000000001" customHeight="1">
      <c r="A3753" s="361">
        <v>920</v>
      </c>
      <c r="B3753" s="362" t="s">
        <v>26122</v>
      </c>
      <c r="C3753" s="363" t="s">
        <v>21681</v>
      </c>
      <c r="D3753" s="364">
        <v>3.25</v>
      </c>
      <c r="E3753" s="365" t="s">
        <v>22769</v>
      </c>
    </row>
    <row r="3754" spans="1:5" ht="15" customHeight="1">
      <c r="A3754" s="361">
        <v>921</v>
      </c>
      <c r="B3754" s="362" t="s">
        <v>26123</v>
      </c>
      <c r="C3754" s="363" t="s">
        <v>21681</v>
      </c>
      <c r="D3754" s="364">
        <v>2.9</v>
      </c>
      <c r="E3754" s="365" t="s">
        <v>22769</v>
      </c>
    </row>
    <row r="3755" spans="1:5" ht="15" customHeight="1">
      <c r="A3755" s="361">
        <v>3883</v>
      </c>
      <c r="B3755" s="362" t="s">
        <v>26124</v>
      </c>
      <c r="C3755" s="363" t="s">
        <v>21681</v>
      </c>
      <c r="D3755" s="364">
        <v>139.78</v>
      </c>
    </row>
    <row r="3756" spans="1:5" ht="15" customHeight="1">
      <c r="A3756" s="361">
        <v>10096</v>
      </c>
      <c r="B3756" s="362" t="s">
        <v>26125</v>
      </c>
      <c r="C3756" s="363" t="s">
        <v>21681</v>
      </c>
      <c r="D3756" s="364">
        <v>56.99</v>
      </c>
      <c r="E3756" s="365" t="s">
        <v>22769</v>
      </c>
    </row>
    <row r="3757" spans="1:5" ht="25.5" customHeight="1">
      <c r="A3757" s="361">
        <v>10236</v>
      </c>
      <c r="B3757" s="362" t="s">
        <v>26126</v>
      </c>
      <c r="C3757" s="363" t="s">
        <v>21681</v>
      </c>
      <c r="D3757" s="364">
        <v>193</v>
      </c>
      <c r="E3757" s="365" t="s">
        <v>22769</v>
      </c>
    </row>
    <row r="3758" spans="1:5" ht="15" customHeight="1">
      <c r="A3758" s="361">
        <v>3667</v>
      </c>
      <c r="B3758" s="362" t="s">
        <v>26127</v>
      </c>
      <c r="C3758" s="363" t="s">
        <v>21681</v>
      </c>
      <c r="D3758" s="364">
        <v>28.4</v>
      </c>
      <c r="E3758" s="365" t="s">
        <v>22769</v>
      </c>
    </row>
    <row r="3759" spans="1:5" ht="15" customHeight="1">
      <c r="A3759" s="361">
        <v>1089</v>
      </c>
      <c r="B3759" s="362" t="s">
        <v>26128</v>
      </c>
      <c r="C3759" s="363" t="s">
        <v>21681</v>
      </c>
      <c r="D3759" s="364">
        <v>15.7</v>
      </c>
      <c r="E3759" s="365" t="s">
        <v>22769</v>
      </c>
    </row>
    <row r="3760" spans="1:5" ht="15" customHeight="1">
      <c r="A3760" s="361">
        <v>1105</v>
      </c>
      <c r="B3760" s="362" t="s">
        <v>26129</v>
      </c>
      <c r="C3760" s="363" t="s">
        <v>21681</v>
      </c>
      <c r="D3760" s="364">
        <v>0.13</v>
      </c>
      <c r="E3760" s="365" t="s">
        <v>22769</v>
      </c>
    </row>
    <row r="3761" spans="1:5" ht="15" customHeight="1">
      <c r="A3761" s="361">
        <v>9109</v>
      </c>
      <c r="B3761" s="362" t="s">
        <v>26130</v>
      </c>
      <c r="C3761" s="363" t="s">
        <v>21681</v>
      </c>
      <c r="D3761" s="364">
        <v>0.45</v>
      </c>
    </row>
    <row r="3762" spans="1:5" ht="15" customHeight="1">
      <c r="A3762" s="361">
        <v>11039</v>
      </c>
      <c r="B3762" s="362" t="s">
        <v>26131</v>
      </c>
      <c r="C3762" s="363" t="s">
        <v>21681</v>
      </c>
      <c r="D3762" s="364">
        <v>39.799999999999997</v>
      </c>
      <c r="E3762" s="365" t="s">
        <v>22769</v>
      </c>
    </row>
    <row r="3763" spans="1:5" ht="15" customHeight="1">
      <c r="A3763" s="361">
        <v>3665</v>
      </c>
      <c r="B3763" s="362" t="s">
        <v>26132</v>
      </c>
      <c r="C3763" s="363" t="s">
        <v>21688</v>
      </c>
      <c r="D3763" s="364">
        <v>637.64</v>
      </c>
    </row>
    <row r="3764" spans="1:5" ht="15" customHeight="1">
      <c r="A3764" s="361">
        <v>8943</v>
      </c>
      <c r="B3764" s="362" t="s">
        <v>26133</v>
      </c>
      <c r="C3764" s="363" t="s">
        <v>21681</v>
      </c>
      <c r="D3764" s="364">
        <v>367.9</v>
      </c>
      <c r="E3764" s="365" t="s">
        <v>22769</v>
      </c>
    </row>
    <row r="3765" spans="1:5" ht="15" customHeight="1">
      <c r="A3765" s="361">
        <v>8891</v>
      </c>
      <c r="B3765" s="362" t="s">
        <v>26134</v>
      </c>
      <c r="C3765" s="363" t="s">
        <v>21681</v>
      </c>
      <c r="D3765" s="364">
        <v>415</v>
      </c>
      <c r="E3765" s="365" t="s">
        <v>22769</v>
      </c>
    </row>
    <row r="3766" spans="1:5" ht="15" customHeight="1">
      <c r="A3766" s="361">
        <v>8782</v>
      </c>
      <c r="B3766" s="362" t="s">
        <v>26135</v>
      </c>
      <c r="C3766" s="363" t="s">
        <v>21681</v>
      </c>
      <c r="D3766" s="364">
        <v>647.39</v>
      </c>
    </row>
    <row r="3767" spans="1:5" ht="15" customHeight="1">
      <c r="A3767" s="361">
        <v>8892</v>
      </c>
      <c r="B3767" s="362" t="s">
        <v>26136</v>
      </c>
      <c r="C3767" s="363" t="s">
        <v>21681</v>
      </c>
      <c r="D3767" s="364">
        <v>474.9</v>
      </c>
      <c r="E3767" s="365" t="s">
        <v>22769</v>
      </c>
    </row>
    <row r="3768" spans="1:5" ht="17.100000000000001" customHeight="1">
      <c r="A3768" s="361">
        <v>13071</v>
      </c>
      <c r="B3768" s="362" t="s">
        <v>22473</v>
      </c>
      <c r="C3768" s="363" t="s">
        <v>21681</v>
      </c>
      <c r="D3768" s="364">
        <v>6402.24</v>
      </c>
    </row>
    <row r="3769" spans="1:5" ht="15" customHeight="1">
      <c r="A3769" s="361">
        <v>12168</v>
      </c>
      <c r="B3769" s="362" t="s">
        <v>26137</v>
      </c>
      <c r="C3769" s="363" t="s">
        <v>21681</v>
      </c>
      <c r="D3769" s="364">
        <v>147.99</v>
      </c>
    </row>
    <row r="3770" spans="1:5" ht="15" customHeight="1">
      <c r="A3770" s="361">
        <v>2067</v>
      </c>
      <c r="B3770" s="362" t="s">
        <v>26138</v>
      </c>
      <c r="C3770" s="363" t="s">
        <v>21681</v>
      </c>
      <c r="D3770" s="364">
        <v>0.74</v>
      </c>
      <c r="E3770" s="365" t="s">
        <v>22769</v>
      </c>
    </row>
    <row r="3771" spans="1:5" ht="15" customHeight="1">
      <c r="A3771" s="361">
        <v>13511</v>
      </c>
      <c r="B3771" s="362" t="s">
        <v>26139</v>
      </c>
      <c r="C3771" s="363" t="s">
        <v>21681</v>
      </c>
      <c r="D3771" s="364">
        <v>390.61</v>
      </c>
      <c r="E3771" s="365" t="s">
        <v>22769</v>
      </c>
    </row>
    <row r="3772" spans="1:5" ht="15" customHeight="1">
      <c r="A3772" s="361">
        <v>12113</v>
      </c>
      <c r="B3772" s="362" t="s">
        <v>26140</v>
      </c>
      <c r="C3772" s="363" t="s">
        <v>21681</v>
      </c>
      <c r="D3772" s="364">
        <v>35.5</v>
      </c>
      <c r="E3772" s="365" t="s">
        <v>22769</v>
      </c>
    </row>
    <row r="3773" spans="1:5" ht="15" customHeight="1">
      <c r="A3773" s="361">
        <v>1659</v>
      </c>
      <c r="B3773" s="362" t="s">
        <v>26141</v>
      </c>
      <c r="C3773" s="363" t="s">
        <v>21681</v>
      </c>
      <c r="D3773" s="364">
        <v>15.68</v>
      </c>
    </row>
    <row r="3774" spans="1:5" ht="15" customHeight="1">
      <c r="A3774" s="361">
        <v>6639</v>
      </c>
      <c r="B3774" s="362" t="s">
        <v>26142</v>
      </c>
      <c r="C3774" s="363" t="s">
        <v>21681</v>
      </c>
      <c r="D3774" s="364">
        <v>16.57</v>
      </c>
      <c r="E3774" s="365" t="s">
        <v>22769</v>
      </c>
    </row>
    <row r="3775" spans="1:5" ht="15" customHeight="1">
      <c r="A3775" s="361">
        <v>6640</v>
      </c>
      <c r="B3775" s="362" t="s">
        <v>26143</v>
      </c>
      <c r="C3775" s="363" t="s">
        <v>21681</v>
      </c>
      <c r="D3775" s="364">
        <v>19.010000000000002</v>
      </c>
      <c r="E3775" s="365" t="s">
        <v>22769</v>
      </c>
    </row>
    <row r="3776" spans="1:5" ht="15" customHeight="1">
      <c r="A3776" s="361">
        <v>3880</v>
      </c>
      <c r="B3776" s="362" t="s">
        <v>26144</v>
      </c>
      <c r="C3776" s="363" t="s">
        <v>21681</v>
      </c>
      <c r="D3776" s="364">
        <v>8</v>
      </c>
      <c r="E3776" s="365" t="s">
        <v>22769</v>
      </c>
    </row>
    <row r="3777" spans="1:5" ht="15" customHeight="1">
      <c r="A3777" s="361">
        <v>9865</v>
      </c>
      <c r="B3777" s="362" t="s">
        <v>26145</v>
      </c>
      <c r="C3777" s="363" t="s">
        <v>21681</v>
      </c>
      <c r="D3777" s="364">
        <v>31.7</v>
      </c>
      <c r="E3777" s="365" t="s">
        <v>22769</v>
      </c>
    </row>
    <row r="3778" spans="1:5" ht="15" customHeight="1">
      <c r="A3778" s="361">
        <v>1709</v>
      </c>
      <c r="B3778" s="362" t="s">
        <v>26146</v>
      </c>
      <c r="C3778" s="363" t="s">
        <v>21681</v>
      </c>
      <c r="D3778" s="364">
        <v>9.4</v>
      </c>
      <c r="E3778" s="365" t="s">
        <v>22769</v>
      </c>
    </row>
    <row r="3779" spans="1:5" ht="15" customHeight="1">
      <c r="A3779" s="361">
        <v>6763</v>
      </c>
      <c r="B3779" s="362" t="s">
        <v>26147</v>
      </c>
      <c r="C3779" s="363" t="s">
        <v>21681</v>
      </c>
      <c r="D3779" s="364">
        <v>180</v>
      </c>
      <c r="E3779" s="365" t="s">
        <v>22769</v>
      </c>
    </row>
    <row r="3780" spans="1:5" ht="15" customHeight="1">
      <c r="A3780" s="361">
        <v>1710</v>
      </c>
      <c r="B3780" s="362" t="s">
        <v>26148</v>
      </c>
      <c r="C3780" s="363" t="s">
        <v>21681</v>
      </c>
      <c r="D3780" s="364">
        <v>180</v>
      </c>
      <c r="E3780" s="365" t="s">
        <v>22769</v>
      </c>
    </row>
    <row r="3781" spans="1:5" ht="15" customHeight="1">
      <c r="A3781" s="361">
        <v>7304</v>
      </c>
      <c r="B3781" s="362" t="s">
        <v>26149</v>
      </c>
      <c r="C3781" s="363" t="s">
        <v>21681</v>
      </c>
      <c r="D3781" s="364">
        <v>313.73</v>
      </c>
      <c r="E3781" s="365" t="s">
        <v>22769</v>
      </c>
    </row>
    <row r="3782" spans="1:5" ht="15" customHeight="1">
      <c r="A3782" s="361">
        <v>6638</v>
      </c>
      <c r="B3782" s="362" t="s">
        <v>26150</v>
      </c>
      <c r="C3782" s="363" t="s">
        <v>21681</v>
      </c>
      <c r="D3782" s="364">
        <v>313.73</v>
      </c>
      <c r="E3782" s="365" t="s">
        <v>22769</v>
      </c>
    </row>
    <row r="3783" spans="1:5" ht="15" customHeight="1">
      <c r="A3783" s="361">
        <v>1707</v>
      </c>
      <c r="B3783" s="362" t="s">
        <v>26151</v>
      </c>
      <c r="C3783" s="363" t="s">
        <v>21681</v>
      </c>
      <c r="D3783" s="364">
        <v>263.35000000000002</v>
      </c>
      <c r="E3783" s="365" t="s">
        <v>22769</v>
      </c>
    </row>
    <row r="3784" spans="1:5" ht="15" customHeight="1">
      <c r="A3784" s="361">
        <v>6637</v>
      </c>
      <c r="B3784" s="362" t="s">
        <v>26152</v>
      </c>
      <c r="C3784" s="363" t="s">
        <v>21681</v>
      </c>
      <c r="D3784" s="364">
        <v>423.08</v>
      </c>
      <c r="E3784" s="365" t="s">
        <v>22769</v>
      </c>
    </row>
    <row r="3785" spans="1:5" ht="15" customHeight="1">
      <c r="A3785" s="361">
        <v>12114</v>
      </c>
      <c r="B3785" s="362" t="s">
        <v>26153</v>
      </c>
      <c r="C3785" s="363" t="s">
        <v>21681</v>
      </c>
      <c r="D3785" s="364">
        <v>2.6</v>
      </c>
      <c r="E3785" s="365" t="s">
        <v>22769</v>
      </c>
    </row>
    <row r="3786" spans="1:5" ht="15" customHeight="1">
      <c r="A3786" s="361">
        <v>4488</v>
      </c>
      <c r="B3786" s="362" t="s">
        <v>26154</v>
      </c>
      <c r="C3786" s="363" t="s">
        <v>21681</v>
      </c>
      <c r="D3786" s="364">
        <v>3.5</v>
      </c>
      <c r="E3786" s="365" t="s">
        <v>22769</v>
      </c>
    </row>
    <row r="3787" spans="1:5" ht="15" customHeight="1">
      <c r="A3787" s="361">
        <v>3304</v>
      </c>
      <c r="B3787" s="362" t="s">
        <v>26155</v>
      </c>
      <c r="C3787" s="363" t="s">
        <v>21681</v>
      </c>
      <c r="D3787" s="364">
        <v>4.7</v>
      </c>
      <c r="E3787" s="365" t="s">
        <v>22769</v>
      </c>
    </row>
    <row r="3788" spans="1:5" ht="15" customHeight="1">
      <c r="A3788" s="361">
        <v>8797</v>
      </c>
      <c r="B3788" s="362" t="s">
        <v>26156</v>
      </c>
      <c r="C3788" s="363" t="s">
        <v>21681</v>
      </c>
      <c r="D3788" s="364">
        <v>614.26</v>
      </c>
    </row>
    <row r="3789" spans="1:5" ht="15" customHeight="1">
      <c r="A3789" s="361">
        <v>1902</v>
      </c>
      <c r="B3789" s="362" t="s">
        <v>26157</v>
      </c>
      <c r="C3789" s="363" t="s">
        <v>21681</v>
      </c>
      <c r="D3789" s="364">
        <v>585.70000000000005</v>
      </c>
    </row>
    <row r="3790" spans="1:5" ht="15" customHeight="1">
      <c r="A3790" s="361">
        <v>6762</v>
      </c>
      <c r="B3790" s="362" t="s">
        <v>26158</v>
      </c>
      <c r="C3790" s="363" t="s">
        <v>21681</v>
      </c>
      <c r="D3790" s="364">
        <v>537.9</v>
      </c>
      <c r="E3790" s="365" t="s">
        <v>22769</v>
      </c>
    </row>
    <row r="3791" spans="1:5" ht="15" customHeight="1">
      <c r="A3791" s="361">
        <v>13509</v>
      </c>
      <c r="B3791" s="362" t="s">
        <v>26159</v>
      </c>
      <c r="C3791" s="363" t="s">
        <v>21681</v>
      </c>
      <c r="D3791" s="364">
        <v>2509</v>
      </c>
    </row>
    <row r="3792" spans="1:5" ht="15" customHeight="1">
      <c r="A3792" s="361">
        <v>12109</v>
      </c>
      <c r="B3792" s="362" t="s">
        <v>26160</v>
      </c>
      <c r="C3792" s="363" t="s">
        <v>21681</v>
      </c>
      <c r="D3792" s="364">
        <v>1334.3</v>
      </c>
    </row>
    <row r="3793" spans="1:5" ht="15" customHeight="1">
      <c r="A3793" s="361">
        <v>11085</v>
      </c>
      <c r="B3793" s="362" t="s">
        <v>26161</v>
      </c>
      <c r="C3793" s="363" t="s">
        <v>21681</v>
      </c>
      <c r="D3793" s="364">
        <v>1904.28</v>
      </c>
    </row>
    <row r="3794" spans="1:5" ht="15" customHeight="1">
      <c r="A3794" s="361">
        <v>8890</v>
      </c>
      <c r="B3794" s="362" t="s">
        <v>26162</v>
      </c>
      <c r="C3794" s="363" t="s">
        <v>21681</v>
      </c>
      <c r="D3794" s="364">
        <v>367.9</v>
      </c>
      <c r="E3794" s="365" t="s">
        <v>22769</v>
      </c>
    </row>
    <row r="3795" spans="1:5" ht="15" customHeight="1">
      <c r="A3795" s="361">
        <v>10160</v>
      </c>
      <c r="B3795" s="362" t="s">
        <v>26163</v>
      </c>
      <c r="C3795" s="363" t="s">
        <v>21681</v>
      </c>
      <c r="D3795" s="364">
        <v>48.6</v>
      </c>
      <c r="E3795" s="365" t="s">
        <v>22769</v>
      </c>
    </row>
    <row r="3796" spans="1:5" ht="15" customHeight="1">
      <c r="A3796" s="361">
        <v>7477</v>
      </c>
      <c r="B3796" s="362" t="s">
        <v>26164</v>
      </c>
      <c r="C3796" s="363" t="s">
        <v>21688</v>
      </c>
      <c r="D3796" s="364">
        <v>76.3</v>
      </c>
      <c r="E3796" s="365" t="s">
        <v>22769</v>
      </c>
    </row>
    <row r="3797" spans="1:5" ht="15" customHeight="1">
      <c r="A3797" s="361">
        <v>7614</v>
      </c>
      <c r="B3797" s="362" t="s">
        <v>26165</v>
      </c>
      <c r="C3797" s="363" t="s">
        <v>21688</v>
      </c>
      <c r="D3797" s="364">
        <v>230</v>
      </c>
      <c r="E3797" s="365" t="s">
        <v>22769</v>
      </c>
    </row>
    <row r="3798" spans="1:5" ht="15" customHeight="1">
      <c r="A3798" s="361">
        <v>7615</v>
      </c>
      <c r="B3798" s="362" t="s">
        <v>26166</v>
      </c>
      <c r="C3798" s="363" t="s">
        <v>21688</v>
      </c>
      <c r="D3798" s="364">
        <v>520</v>
      </c>
      <c r="E3798" s="365" t="s">
        <v>22769</v>
      </c>
    </row>
    <row r="3799" spans="1:5" ht="15" customHeight="1">
      <c r="A3799" s="361">
        <v>11481</v>
      </c>
      <c r="B3799" s="362" t="s">
        <v>26167</v>
      </c>
      <c r="C3799" s="363" t="s">
        <v>21681</v>
      </c>
      <c r="D3799" s="364">
        <v>1243</v>
      </c>
      <c r="E3799" s="365" t="s">
        <v>22769</v>
      </c>
    </row>
    <row r="3800" spans="1:5" ht="15" customHeight="1">
      <c r="A3800" s="361">
        <v>13510</v>
      </c>
      <c r="B3800" s="362" t="s">
        <v>26168</v>
      </c>
      <c r="C3800" s="363" t="s">
        <v>21681</v>
      </c>
      <c r="D3800" s="364">
        <v>3329.96</v>
      </c>
      <c r="E3800" s="365" t="s">
        <v>22769</v>
      </c>
    </row>
    <row r="3801" spans="1:5" ht="17.100000000000001" customHeight="1">
      <c r="A3801" s="361">
        <v>10248</v>
      </c>
      <c r="B3801" s="362" t="s">
        <v>26169</v>
      </c>
      <c r="C3801" s="363" t="s">
        <v>21681</v>
      </c>
      <c r="D3801" s="364">
        <v>4517.8999999999996</v>
      </c>
    </row>
    <row r="3802" spans="1:5" ht="15" customHeight="1">
      <c r="A3802" s="361">
        <v>12473</v>
      </c>
      <c r="B3802" s="362" t="s">
        <v>26170</v>
      </c>
      <c r="C3802" s="363" t="s">
        <v>21681</v>
      </c>
      <c r="D3802" s="364">
        <v>701.41</v>
      </c>
    </row>
    <row r="3803" spans="1:5" ht="15" customHeight="1">
      <c r="A3803" s="361">
        <v>11482</v>
      </c>
      <c r="B3803" s="362" t="s">
        <v>26171</v>
      </c>
      <c r="C3803" s="363" t="s">
        <v>21681</v>
      </c>
      <c r="D3803" s="364">
        <v>296.38</v>
      </c>
    </row>
    <row r="3804" spans="1:5" ht="15" customHeight="1">
      <c r="A3804" s="361">
        <v>11624</v>
      </c>
      <c r="B3804" s="362" t="s">
        <v>26172</v>
      </c>
      <c r="C3804" s="363" t="s">
        <v>21681</v>
      </c>
      <c r="D3804" s="364">
        <v>493.97</v>
      </c>
    </row>
    <row r="3805" spans="1:5" ht="15" customHeight="1">
      <c r="A3805" s="361">
        <v>11623</v>
      </c>
      <c r="B3805" s="362" t="s">
        <v>26173</v>
      </c>
      <c r="C3805" s="363" t="s">
        <v>21681</v>
      </c>
      <c r="D3805" s="364">
        <v>399.7</v>
      </c>
      <c r="E3805" s="365" t="s">
        <v>22769</v>
      </c>
    </row>
    <row r="3806" spans="1:5" ht="17.100000000000001" customHeight="1">
      <c r="A3806" s="361">
        <v>11641</v>
      </c>
      <c r="B3806" s="362" t="s">
        <v>22074</v>
      </c>
      <c r="C3806" s="363" t="s">
        <v>21681</v>
      </c>
      <c r="D3806" s="364">
        <v>300</v>
      </c>
      <c r="E3806" s="365" t="s">
        <v>22769</v>
      </c>
    </row>
    <row r="3807" spans="1:5" ht="25.5" customHeight="1">
      <c r="A3807" s="361">
        <v>76</v>
      </c>
      <c r="B3807" s="362" t="s">
        <v>26174</v>
      </c>
      <c r="C3807" s="363" t="s">
        <v>21681</v>
      </c>
      <c r="D3807" s="364">
        <v>362.21</v>
      </c>
      <c r="E3807" s="365" t="s">
        <v>22769</v>
      </c>
    </row>
    <row r="3808" spans="1:5" ht="15" customHeight="1">
      <c r="A3808" s="361">
        <v>11194</v>
      </c>
      <c r="B3808" s="362" t="s">
        <v>26175</v>
      </c>
      <c r="C3808" s="363" t="s">
        <v>21681</v>
      </c>
      <c r="D3808" s="364">
        <v>209.58</v>
      </c>
    </row>
    <row r="3809" spans="1:5" ht="15" customHeight="1">
      <c r="A3809" s="361">
        <v>11193</v>
      </c>
      <c r="B3809" s="362" t="s">
        <v>26176</v>
      </c>
      <c r="C3809" s="363" t="s">
        <v>21681</v>
      </c>
      <c r="D3809" s="364">
        <v>362.21</v>
      </c>
      <c r="E3809" s="365" t="s">
        <v>22769</v>
      </c>
    </row>
    <row r="3810" spans="1:5" ht="25.5" customHeight="1">
      <c r="A3810" s="361">
        <v>9005</v>
      </c>
      <c r="B3810" s="362" t="s">
        <v>26177</v>
      </c>
      <c r="C3810" s="363" t="s">
        <v>21681</v>
      </c>
      <c r="D3810" s="364">
        <v>1028.6099999999999</v>
      </c>
    </row>
    <row r="3811" spans="1:5" ht="15" customHeight="1">
      <c r="A3811" s="361">
        <v>7611</v>
      </c>
      <c r="B3811" s="362" t="s">
        <v>26178</v>
      </c>
      <c r="C3811" s="363" t="s">
        <v>21681</v>
      </c>
      <c r="D3811" s="364">
        <v>104.38</v>
      </c>
    </row>
    <row r="3812" spans="1:5" ht="15" customHeight="1">
      <c r="A3812" s="361">
        <v>12664</v>
      </c>
      <c r="B3812" s="362" t="s">
        <v>26179</v>
      </c>
      <c r="C3812" s="363" t="s">
        <v>21681</v>
      </c>
      <c r="D3812" s="364">
        <v>122.59</v>
      </c>
    </row>
    <row r="3813" spans="1:5" ht="17.100000000000001" customHeight="1">
      <c r="A3813" s="361">
        <v>12850</v>
      </c>
      <c r="B3813" s="362" t="s">
        <v>22075</v>
      </c>
      <c r="C3813" s="363" t="s">
        <v>21681</v>
      </c>
      <c r="D3813" s="364">
        <v>44.24</v>
      </c>
    </row>
    <row r="3814" spans="1:5" ht="17.100000000000001" customHeight="1">
      <c r="A3814" s="361">
        <v>12881</v>
      </c>
      <c r="B3814" s="362" t="s">
        <v>22076</v>
      </c>
      <c r="C3814" s="363" t="s">
        <v>21681</v>
      </c>
      <c r="D3814" s="364">
        <v>174.46</v>
      </c>
    </row>
    <row r="3815" spans="1:5" ht="15" customHeight="1">
      <c r="A3815" s="361">
        <v>131</v>
      </c>
      <c r="B3815" s="362" t="s">
        <v>26180</v>
      </c>
      <c r="C3815" s="363" t="s">
        <v>21681</v>
      </c>
      <c r="D3815" s="364">
        <v>95.32</v>
      </c>
      <c r="E3815" s="365" t="s">
        <v>22769</v>
      </c>
    </row>
    <row r="3816" spans="1:5" ht="17.100000000000001" customHeight="1">
      <c r="A3816" s="361">
        <v>10792</v>
      </c>
      <c r="B3816" s="362" t="s">
        <v>33725</v>
      </c>
      <c r="C3816" s="363" t="s">
        <v>21756</v>
      </c>
      <c r="D3816" s="364">
        <v>3.62</v>
      </c>
    </row>
    <row r="3817" spans="1:5" ht="17.100000000000001" customHeight="1">
      <c r="A3817" s="361">
        <v>10794</v>
      </c>
      <c r="B3817" s="362" t="s">
        <v>33726</v>
      </c>
      <c r="C3817" s="363" t="s">
        <v>21756</v>
      </c>
      <c r="D3817" s="364">
        <v>13.91</v>
      </c>
    </row>
    <row r="3818" spans="1:5" ht="15" customHeight="1">
      <c r="A3818" s="361">
        <v>10793</v>
      </c>
      <c r="B3818" s="362" t="s">
        <v>33727</v>
      </c>
      <c r="C3818" s="363" t="s">
        <v>21756</v>
      </c>
      <c r="D3818" s="364">
        <v>5.95</v>
      </c>
    </row>
    <row r="3819" spans="1:5" ht="15" customHeight="1">
      <c r="A3819" s="361">
        <v>11195</v>
      </c>
      <c r="B3819" s="362" t="s">
        <v>26181</v>
      </c>
      <c r="C3819" s="363" t="s">
        <v>21681</v>
      </c>
      <c r="D3819" s="364">
        <v>257.07</v>
      </c>
    </row>
    <row r="3820" spans="1:5" ht="15" customHeight="1">
      <c r="A3820" s="361">
        <v>264</v>
      </c>
      <c r="B3820" s="362" t="s">
        <v>22078</v>
      </c>
      <c r="C3820" s="363" t="s">
        <v>21681</v>
      </c>
      <c r="D3820" s="364">
        <v>46.49</v>
      </c>
    </row>
    <row r="3821" spans="1:5" ht="17.100000000000001" customHeight="1">
      <c r="A3821" s="361">
        <v>12852</v>
      </c>
      <c r="B3821" s="362" t="s">
        <v>22080</v>
      </c>
      <c r="C3821" s="363" t="s">
        <v>21681</v>
      </c>
      <c r="D3821" s="364">
        <v>104.79</v>
      </c>
    </row>
    <row r="3822" spans="1:5" ht="17.100000000000001" customHeight="1">
      <c r="A3822" s="361">
        <v>442</v>
      </c>
      <c r="B3822" s="362" t="s">
        <v>26182</v>
      </c>
      <c r="C3822" s="363" t="s">
        <v>21681</v>
      </c>
      <c r="D3822" s="364">
        <v>1788.7</v>
      </c>
    </row>
    <row r="3823" spans="1:5" ht="25.5" customHeight="1">
      <c r="A3823" s="361">
        <v>10115</v>
      </c>
      <c r="B3823" s="362" t="s">
        <v>26183</v>
      </c>
      <c r="C3823" s="363" t="s">
        <v>21681</v>
      </c>
      <c r="D3823" s="364">
        <v>1047.54</v>
      </c>
    </row>
    <row r="3824" spans="1:5" ht="15" customHeight="1">
      <c r="A3824" s="361">
        <v>7743</v>
      </c>
      <c r="B3824" s="362" t="s">
        <v>22081</v>
      </c>
      <c r="C3824" s="363" t="s">
        <v>21681</v>
      </c>
      <c r="D3824" s="364">
        <v>191.15</v>
      </c>
    </row>
    <row r="3825" spans="1:5" ht="17.100000000000001" customHeight="1">
      <c r="A3825" s="361">
        <v>12975</v>
      </c>
      <c r="B3825" s="362" t="s">
        <v>22082</v>
      </c>
      <c r="C3825" s="363" t="s">
        <v>21681</v>
      </c>
      <c r="D3825" s="364">
        <v>1734.57</v>
      </c>
    </row>
    <row r="3826" spans="1:5" ht="17.100000000000001" customHeight="1">
      <c r="A3826" s="361">
        <v>8359</v>
      </c>
      <c r="B3826" s="362" t="s">
        <v>26184</v>
      </c>
      <c r="C3826" s="363" t="s">
        <v>21681</v>
      </c>
      <c r="D3826" s="364">
        <v>645.39</v>
      </c>
    </row>
    <row r="3827" spans="1:5" ht="17.100000000000001" customHeight="1">
      <c r="A3827" s="361">
        <v>8534</v>
      </c>
      <c r="B3827" s="362" t="s">
        <v>26185</v>
      </c>
      <c r="C3827" s="363" t="s">
        <v>21681</v>
      </c>
      <c r="D3827" s="364">
        <v>1106.32</v>
      </c>
    </row>
    <row r="3828" spans="1:5" ht="17.100000000000001" customHeight="1">
      <c r="A3828" s="361">
        <v>8016</v>
      </c>
      <c r="B3828" s="362" t="s">
        <v>26186</v>
      </c>
      <c r="C3828" s="363" t="s">
        <v>21681</v>
      </c>
      <c r="D3828" s="364">
        <v>2417.17</v>
      </c>
    </row>
    <row r="3829" spans="1:5" ht="17.100000000000001" customHeight="1">
      <c r="A3829" s="361">
        <v>7627</v>
      </c>
      <c r="B3829" s="362" t="s">
        <v>26187</v>
      </c>
      <c r="C3829" s="363" t="s">
        <v>21681</v>
      </c>
      <c r="D3829" s="364">
        <v>357.26</v>
      </c>
    </row>
    <row r="3830" spans="1:5" ht="17.100000000000001" customHeight="1">
      <c r="A3830" s="361">
        <v>12660</v>
      </c>
      <c r="B3830" s="362" t="s">
        <v>22083</v>
      </c>
      <c r="C3830" s="363" t="s">
        <v>21681</v>
      </c>
      <c r="D3830" s="364">
        <v>5217.68</v>
      </c>
    </row>
    <row r="3831" spans="1:5" ht="15" customHeight="1">
      <c r="A3831" s="361">
        <v>6902</v>
      </c>
      <c r="B3831" s="362" t="s">
        <v>26188</v>
      </c>
      <c r="C3831" s="363" t="s">
        <v>21681</v>
      </c>
      <c r="D3831" s="364">
        <v>10.36</v>
      </c>
      <c r="E3831" s="365" t="s">
        <v>22769</v>
      </c>
    </row>
    <row r="3832" spans="1:5" ht="15" customHeight="1">
      <c r="A3832" s="361">
        <v>12848</v>
      </c>
      <c r="B3832" s="362" t="s">
        <v>22084</v>
      </c>
      <c r="C3832" s="363" t="s">
        <v>21681</v>
      </c>
      <c r="D3832" s="364">
        <v>78.31</v>
      </c>
    </row>
    <row r="3833" spans="1:5" ht="15" customHeight="1">
      <c r="A3833" s="361">
        <v>12883</v>
      </c>
      <c r="B3833" s="362" t="s">
        <v>22085</v>
      </c>
      <c r="C3833" s="363" t="s">
        <v>21681</v>
      </c>
      <c r="D3833" s="364">
        <v>193.8</v>
      </c>
    </row>
    <row r="3834" spans="1:5" ht="17.100000000000001" customHeight="1">
      <c r="A3834" s="361">
        <v>12849</v>
      </c>
      <c r="B3834" s="362" t="s">
        <v>22086</v>
      </c>
      <c r="C3834" s="363" t="s">
        <v>21681</v>
      </c>
      <c r="D3834" s="364">
        <v>64.67</v>
      </c>
    </row>
    <row r="3835" spans="1:5" ht="17.100000000000001" customHeight="1">
      <c r="A3835" s="361">
        <v>12882</v>
      </c>
      <c r="B3835" s="362" t="s">
        <v>22087</v>
      </c>
      <c r="C3835" s="363" t="s">
        <v>21681</v>
      </c>
      <c r="D3835" s="364">
        <v>193.8</v>
      </c>
    </row>
    <row r="3836" spans="1:5" ht="15" customHeight="1">
      <c r="A3836" s="361">
        <v>906</v>
      </c>
      <c r="B3836" s="362" t="s">
        <v>26189</v>
      </c>
      <c r="C3836" s="363" t="s">
        <v>21681</v>
      </c>
      <c r="D3836" s="364">
        <v>70.459999999999994</v>
      </c>
      <c r="E3836" s="365" t="s">
        <v>22769</v>
      </c>
    </row>
    <row r="3837" spans="1:5" ht="15" customHeight="1">
      <c r="A3837" s="361">
        <v>13468</v>
      </c>
      <c r="B3837" s="362" t="s">
        <v>26190</v>
      </c>
      <c r="C3837" s="363" t="s">
        <v>21681</v>
      </c>
      <c r="D3837" s="364">
        <v>127.77</v>
      </c>
      <c r="E3837" s="365" t="s">
        <v>22769</v>
      </c>
    </row>
    <row r="3838" spans="1:5" ht="15" customHeight="1">
      <c r="A3838" s="361">
        <v>13469</v>
      </c>
      <c r="B3838" s="362" t="s">
        <v>26191</v>
      </c>
      <c r="C3838" s="363" t="s">
        <v>21681</v>
      </c>
      <c r="D3838" s="364">
        <v>155.41999999999999</v>
      </c>
      <c r="E3838" s="365" t="s">
        <v>22769</v>
      </c>
    </row>
    <row r="3839" spans="1:5" ht="15" customHeight="1">
      <c r="A3839" s="361">
        <v>907</v>
      </c>
      <c r="B3839" s="362" t="s">
        <v>26192</v>
      </c>
      <c r="C3839" s="363" t="s">
        <v>21681</v>
      </c>
      <c r="D3839" s="364">
        <v>70.459999999999994</v>
      </c>
      <c r="E3839" s="365" t="s">
        <v>22769</v>
      </c>
    </row>
    <row r="3840" spans="1:5" ht="15" customHeight="1">
      <c r="A3840" s="361">
        <v>938</v>
      </c>
      <c r="B3840" s="362" t="s">
        <v>26193</v>
      </c>
      <c r="C3840" s="363" t="s">
        <v>21681</v>
      </c>
      <c r="D3840" s="364">
        <v>513</v>
      </c>
      <c r="E3840" s="365" t="s">
        <v>22769</v>
      </c>
    </row>
    <row r="3841" spans="1:5" ht="15" customHeight="1">
      <c r="A3841" s="361">
        <v>13174</v>
      </c>
      <c r="B3841" s="362" t="s">
        <v>26194</v>
      </c>
      <c r="C3841" s="363" t="s">
        <v>21681</v>
      </c>
      <c r="D3841" s="364">
        <v>236.76</v>
      </c>
      <c r="E3841" s="365" t="s">
        <v>22769</v>
      </c>
    </row>
    <row r="3842" spans="1:5" ht="15" customHeight="1">
      <c r="A3842" s="361">
        <v>9000</v>
      </c>
      <c r="B3842" s="362" t="s">
        <v>26195</v>
      </c>
      <c r="C3842" s="363" t="s">
        <v>21681</v>
      </c>
      <c r="D3842" s="364">
        <v>1853.09</v>
      </c>
    </row>
    <row r="3843" spans="1:5" ht="15" customHeight="1">
      <c r="A3843" s="361">
        <v>10482</v>
      </c>
      <c r="B3843" s="362" t="s">
        <v>26196</v>
      </c>
      <c r="C3843" s="363" t="s">
        <v>21681</v>
      </c>
      <c r="D3843" s="364">
        <v>4063.81</v>
      </c>
    </row>
    <row r="3844" spans="1:5" ht="15" customHeight="1">
      <c r="A3844" s="361">
        <v>13176</v>
      </c>
      <c r="B3844" s="362" t="s">
        <v>26197</v>
      </c>
      <c r="C3844" s="363" t="s">
        <v>21681</v>
      </c>
      <c r="D3844" s="364">
        <v>6773.02</v>
      </c>
    </row>
    <row r="3845" spans="1:5" ht="15" customHeight="1">
      <c r="A3845" s="361">
        <v>939</v>
      </c>
      <c r="B3845" s="362" t="s">
        <v>26198</v>
      </c>
      <c r="C3845" s="363" t="s">
        <v>21681</v>
      </c>
      <c r="D3845" s="364">
        <v>144.69</v>
      </c>
      <c r="E3845" s="365" t="s">
        <v>22769</v>
      </c>
    </row>
    <row r="3846" spans="1:5" ht="15" customHeight="1">
      <c r="A3846" s="361">
        <v>940</v>
      </c>
      <c r="B3846" s="362" t="s">
        <v>26199</v>
      </c>
      <c r="C3846" s="363" t="s">
        <v>21681</v>
      </c>
      <c r="D3846" s="364">
        <v>171</v>
      </c>
      <c r="E3846" s="365" t="s">
        <v>22769</v>
      </c>
    </row>
    <row r="3847" spans="1:5" ht="15" customHeight="1">
      <c r="A3847" s="361">
        <v>9500</v>
      </c>
      <c r="B3847" s="362" t="s">
        <v>26200</v>
      </c>
      <c r="C3847" s="363" t="s">
        <v>21681</v>
      </c>
      <c r="D3847" s="364">
        <v>203.88</v>
      </c>
      <c r="E3847" s="365" t="s">
        <v>22769</v>
      </c>
    </row>
    <row r="3848" spans="1:5" ht="15" customHeight="1">
      <c r="A3848" s="361">
        <v>1579</v>
      </c>
      <c r="B3848" s="362" t="s">
        <v>26201</v>
      </c>
      <c r="C3848" s="363" t="s">
        <v>21681</v>
      </c>
      <c r="D3848" s="364">
        <v>1033.5</v>
      </c>
    </row>
    <row r="3849" spans="1:5" ht="15" customHeight="1">
      <c r="A3849" s="361">
        <v>1580</v>
      </c>
      <c r="B3849" s="362" t="s">
        <v>26202</v>
      </c>
      <c r="C3849" s="363" t="s">
        <v>21681</v>
      </c>
      <c r="D3849" s="364">
        <v>494.38</v>
      </c>
      <c r="E3849" s="365" t="s">
        <v>22769</v>
      </c>
    </row>
    <row r="3850" spans="1:5" ht="17.100000000000001" customHeight="1">
      <c r="A3850" s="361">
        <v>8406</v>
      </c>
      <c r="B3850" s="362" t="s">
        <v>26203</v>
      </c>
      <c r="C3850" s="363" t="s">
        <v>21681</v>
      </c>
      <c r="D3850" s="364">
        <v>494.38</v>
      </c>
      <c r="E3850" s="365" t="s">
        <v>22769</v>
      </c>
    </row>
    <row r="3851" spans="1:5" ht="15" customHeight="1">
      <c r="A3851" s="361">
        <v>11830</v>
      </c>
      <c r="B3851" s="362" t="s">
        <v>22066</v>
      </c>
      <c r="C3851" s="363" t="s">
        <v>21681</v>
      </c>
      <c r="D3851" s="364">
        <v>36.44</v>
      </c>
    </row>
    <row r="3852" spans="1:5" ht="17.100000000000001" customHeight="1">
      <c r="A3852" s="361">
        <v>9088</v>
      </c>
      <c r="B3852" s="362" t="s">
        <v>26204</v>
      </c>
      <c r="C3852" s="363" t="s">
        <v>21681</v>
      </c>
      <c r="D3852" s="364">
        <v>23.13</v>
      </c>
    </row>
    <row r="3853" spans="1:5" ht="15" customHeight="1">
      <c r="A3853" s="361">
        <v>1581</v>
      </c>
      <c r="B3853" s="362" t="s">
        <v>22088</v>
      </c>
      <c r="C3853" s="363" t="s">
        <v>21691</v>
      </c>
      <c r="D3853" s="364">
        <v>15.03</v>
      </c>
    </row>
    <row r="3854" spans="1:5" ht="15" customHeight="1">
      <c r="A3854" s="361">
        <v>11196</v>
      </c>
      <c r="B3854" s="362" t="s">
        <v>26205</v>
      </c>
      <c r="C3854" s="363" t="s">
        <v>21681</v>
      </c>
      <c r="D3854" s="364">
        <v>1809.48</v>
      </c>
    </row>
    <row r="3855" spans="1:5" ht="15" customHeight="1">
      <c r="A3855" s="361">
        <v>12851</v>
      </c>
      <c r="B3855" s="362" t="s">
        <v>22089</v>
      </c>
      <c r="C3855" s="363" t="s">
        <v>21681</v>
      </c>
      <c r="D3855" s="364">
        <v>461.27</v>
      </c>
    </row>
    <row r="3856" spans="1:5" ht="15" customHeight="1">
      <c r="A3856" s="361">
        <v>10772</v>
      </c>
      <c r="B3856" s="362" t="s">
        <v>33728</v>
      </c>
      <c r="C3856" s="363" t="s">
        <v>21681</v>
      </c>
      <c r="D3856" s="364">
        <v>35.33</v>
      </c>
    </row>
    <row r="3857" spans="1:5" ht="17.100000000000001" customHeight="1">
      <c r="A3857" s="361">
        <v>10773</v>
      </c>
      <c r="B3857" s="362" t="s">
        <v>26206</v>
      </c>
      <c r="C3857" s="363" t="s">
        <v>21681</v>
      </c>
      <c r="D3857" s="364">
        <v>112.45</v>
      </c>
    </row>
    <row r="3858" spans="1:5" ht="15" customHeight="1">
      <c r="A3858" s="361">
        <v>10771</v>
      </c>
      <c r="B3858" s="362" t="s">
        <v>26207</v>
      </c>
      <c r="C3858" s="363" t="s">
        <v>21681</v>
      </c>
      <c r="D3858" s="364">
        <v>143.58000000000001</v>
      </c>
    </row>
    <row r="3859" spans="1:5" ht="15" customHeight="1">
      <c r="A3859" s="361">
        <v>13180</v>
      </c>
      <c r="B3859" s="362" t="s">
        <v>26208</v>
      </c>
      <c r="C3859" s="363" t="s">
        <v>21681</v>
      </c>
      <c r="D3859" s="364">
        <v>338.64</v>
      </c>
    </row>
    <row r="3860" spans="1:5" ht="15" customHeight="1">
      <c r="A3860" s="361">
        <v>13177</v>
      </c>
      <c r="B3860" s="362" t="s">
        <v>26209</v>
      </c>
      <c r="C3860" s="363" t="s">
        <v>21681</v>
      </c>
      <c r="D3860" s="364">
        <v>88.03</v>
      </c>
    </row>
    <row r="3861" spans="1:5" ht="15" customHeight="1">
      <c r="A3861" s="361">
        <v>13181</v>
      </c>
      <c r="B3861" s="362" t="s">
        <v>26210</v>
      </c>
      <c r="C3861" s="363" t="s">
        <v>21681</v>
      </c>
      <c r="D3861" s="364">
        <v>406.36</v>
      </c>
    </row>
    <row r="3862" spans="1:5" ht="15" customHeight="1">
      <c r="A3862" s="361">
        <v>13178</v>
      </c>
      <c r="B3862" s="362" t="s">
        <v>26211</v>
      </c>
      <c r="C3862" s="363" t="s">
        <v>21681</v>
      </c>
      <c r="D3862" s="364">
        <v>100.27</v>
      </c>
    </row>
    <row r="3863" spans="1:5" ht="15" customHeight="1">
      <c r="A3863" s="361">
        <v>13179</v>
      </c>
      <c r="B3863" s="362" t="s">
        <v>26212</v>
      </c>
      <c r="C3863" s="363" t="s">
        <v>21681</v>
      </c>
      <c r="D3863" s="364">
        <v>100.27</v>
      </c>
    </row>
    <row r="3864" spans="1:5" ht="15" customHeight="1">
      <c r="A3864" s="361">
        <v>132</v>
      </c>
      <c r="B3864" s="362" t="s">
        <v>26213</v>
      </c>
      <c r="C3864" s="363" t="s">
        <v>21681</v>
      </c>
      <c r="D3864" s="364">
        <v>77.709999999999994</v>
      </c>
      <c r="E3864" s="365" t="s">
        <v>22769</v>
      </c>
    </row>
    <row r="3865" spans="1:5" ht="15" customHeight="1">
      <c r="A3865" s="361">
        <v>1939</v>
      </c>
      <c r="B3865" s="362" t="s">
        <v>26214</v>
      </c>
      <c r="C3865" s="363" t="s">
        <v>21681</v>
      </c>
      <c r="D3865" s="364">
        <v>77.709999999999994</v>
      </c>
      <c r="E3865" s="365" t="s">
        <v>22769</v>
      </c>
    </row>
    <row r="3866" spans="1:5" ht="15" customHeight="1">
      <c r="A3866" s="361">
        <v>6900</v>
      </c>
      <c r="B3866" s="362" t="s">
        <v>26215</v>
      </c>
      <c r="C3866" s="363" t="s">
        <v>21681</v>
      </c>
      <c r="D3866" s="364">
        <v>108.8</v>
      </c>
      <c r="E3866" s="365" t="s">
        <v>22769</v>
      </c>
    </row>
    <row r="3867" spans="1:5" ht="15" customHeight="1">
      <c r="A3867" s="361">
        <v>11838</v>
      </c>
      <c r="B3867" s="362" t="s">
        <v>26216</v>
      </c>
      <c r="C3867" s="363" t="s">
        <v>21681</v>
      </c>
      <c r="D3867" s="364">
        <v>108.8</v>
      </c>
      <c r="E3867" s="365" t="s">
        <v>22769</v>
      </c>
    </row>
    <row r="3868" spans="1:5" ht="15" customHeight="1">
      <c r="A3868" s="361">
        <v>12665</v>
      </c>
      <c r="B3868" s="362" t="s">
        <v>26217</v>
      </c>
      <c r="C3868" s="363" t="s">
        <v>21681</v>
      </c>
      <c r="D3868" s="364">
        <v>158.05000000000001</v>
      </c>
    </row>
    <row r="3869" spans="1:5" ht="15" customHeight="1">
      <c r="A3869" s="361">
        <v>2042</v>
      </c>
      <c r="B3869" s="362" t="s">
        <v>26218</v>
      </c>
      <c r="C3869" s="363" t="s">
        <v>21681</v>
      </c>
      <c r="D3869" s="364">
        <v>18.670000000000002</v>
      </c>
    </row>
    <row r="3870" spans="1:5" ht="15" customHeight="1">
      <c r="A3870" s="361">
        <v>2043</v>
      </c>
      <c r="B3870" s="362" t="s">
        <v>26219</v>
      </c>
      <c r="C3870" s="363" t="s">
        <v>21681</v>
      </c>
      <c r="D3870" s="364">
        <v>70.989999999999995</v>
      </c>
    </row>
    <row r="3871" spans="1:5" ht="15" customHeight="1">
      <c r="A3871" s="361">
        <v>2044</v>
      </c>
      <c r="B3871" s="362" t="s">
        <v>26220</v>
      </c>
      <c r="C3871" s="363" t="s">
        <v>21681</v>
      </c>
      <c r="D3871" s="364">
        <v>44.38</v>
      </c>
    </row>
    <row r="3872" spans="1:5" ht="15" customHeight="1">
      <c r="A3872" s="361">
        <v>2045</v>
      </c>
      <c r="B3872" s="362" t="s">
        <v>26221</v>
      </c>
      <c r="C3872" s="363" t="s">
        <v>21681</v>
      </c>
      <c r="D3872" s="364">
        <v>47.95</v>
      </c>
    </row>
    <row r="3873" spans="1:5" ht="15" customHeight="1">
      <c r="A3873" s="361">
        <v>2046</v>
      </c>
      <c r="B3873" s="362" t="s">
        <v>26222</v>
      </c>
      <c r="C3873" s="363" t="s">
        <v>21681</v>
      </c>
      <c r="D3873" s="364">
        <v>53.26</v>
      </c>
    </row>
    <row r="3874" spans="1:5" ht="15" customHeight="1">
      <c r="A3874" s="361">
        <v>2047</v>
      </c>
      <c r="B3874" s="362" t="s">
        <v>26223</v>
      </c>
      <c r="C3874" s="363" t="s">
        <v>21681</v>
      </c>
      <c r="D3874" s="364">
        <v>22.33</v>
      </c>
      <c r="E3874" s="365" t="s">
        <v>22769</v>
      </c>
    </row>
    <row r="3875" spans="1:5" ht="15" customHeight="1">
      <c r="A3875" s="361">
        <v>2048</v>
      </c>
      <c r="B3875" s="362" t="s">
        <v>26224</v>
      </c>
      <c r="C3875" s="363" t="s">
        <v>21681</v>
      </c>
      <c r="D3875" s="364">
        <v>27.87</v>
      </c>
      <c r="E3875" s="365" t="s">
        <v>22769</v>
      </c>
    </row>
    <row r="3876" spans="1:5" ht="15" customHeight="1">
      <c r="A3876" s="361">
        <v>2049</v>
      </c>
      <c r="B3876" s="362" t="s">
        <v>26225</v>
      </c>
      <c r="C3876" s="363" t="s">
        <v>21681</v>
      </c>
      <c r="D3876" s="364">
        <v>70.989999999999995</v>
      </c>
    </row>
    <row r="3877" spans="1:5" ht="15" customHeight="1">
      <c r="A3877" s="361">
        <v>11097</v>
      </c>
      <c r="B3877" s="362" t="s">
        <v>26226</v>
      </c>
      <c r="C3877" s="363" t="s">
        <v>21681</v>
      </c>
      <c r="D3877" s="364">
        <v>47.44</v>
      </c>
    </row>
    <row r="3878" spans="1:5" ht="15" customHeight="1">
      <c r="A3878" s="361">
        <v>7959</v>
      </c>
      <c r="B3878" s="362" t="s">
        <v>26227</v>
      </c>
      <c r="C3878" s="363" t="s">
        <v>21681</v>
      </c>
      <c r="D3878" s="364">
        <v>56.99</v>
      </c>
      <c r="E3878" s="365" t="s">
        <v>22769</v>
      </c>
    </row>
    <row r="3879" spans="1:5" ht="15" customHeight="1">
      <c r="A3879" s="361">
        <v>10341</v>
      </c>
      <c r="B3879" s="362" t="s">
        <v>22090</v>
      </c>
      <c r="C3879" s="363" t="s">
        <v>21681</v>
      </c>
      <c r="D3879" s="364">
        <v>1370.48</v>
      </c>
    </row>
    <row r="3880" spans="1:5" ht="15" customHeight="1">
      <c r="A3880" s="361">
        <v>9223</v>
      </c>
      <c r="B3880" s="362" t="s">
        <v>26228</v>
      </c>
      <c r="C3880" s="363" t="s">
        <v>21681</v>
      </c>
      <c r="D3880" s="364">
        <v>192.67</v>
      </c>
    </row>
    <row r="3881" spans="1:5" ht="15" customHeight="1">
      <c r="A3881" s="361">
        <v>11929</v>
      </c>
      <c r="B3881" s="362" t="s">
        <v>22530</v>
      </c>
      <c r="C3881" s="363" t="s">
        <v>21681</v>
      </c>
      <c r="D3881" s="364">
        <v>5347.8</v>
      </c>
    </row>
    <row r="3882" spans="1:5" ht="15" customHeight="1">
      <c r="A3882" s="361">
        <v>11930</v>
      </c>
      <c r="B3882" s="362" t="s">
        <v>22531</v>
      </c>
      <c r="C3882" s="363" t="s">
        <v>21681</v>
      </c>
      <c r="D3882" s="364">
        <v>2939.41</v>
      </c>
    </row>
    <row r="3883" spans="1:5" ht="15" customHeight="1">
      <c r="A3883" s="361">
        <v>11928</v>
      </c>
      <c r="B3883" s="362" t="s">
        <v>22533</v>
      </c>
      <c r="C3883" s="363" t="s">
        <v>21681</v>
      </c>
      <c r="D3883" s="364">
        <v>3127.86</v>
      </c>
    </row>
    <row r="3884" spans="1:5" ht="15" customHeight="1">
      <c r="A3884" s="361">
        <v>7336</v>
      </c>
      <c r="B3884" s="362" t="s">
        <v>26229</v>
      </c>
      <c r="C3884" s="363" t="s">
        <v>21681</v>
      </c>
      <c r="D3884" s="364">
        <v>10.63</v>
      </c>
    </row>
    <row r="3885" spans="1:5" ht="15" customHeight="1">
      <c r="A3885" s="361">
        <v>7543</v>
      </c>
      <c r="B3885" s="362" t="s">
        <v>22064</v>
      </c>
      <c r="C3885" s="363" t="s">
        <v>21681</v>
      </c>
      <c r="D3885" s="364">
        <v>350.97</v>
      </c>
    </row>
    <row r="3886" spans="1:5" ht="17.100000000000001" customHeight="1">
      <c r="A3886" s="361">
        <v>7978</v>
      </c>
      <c r="B3886" s="362" t="s">
        <v>26230</v>
      </c>
      <c r="C3886" s="363" t="s">
        <v>21681</v>
      </c>
      <c r="D3886" s="364">
        <v>190.53</v>
      </c>
    </row>
    <row r="3887" spans="1:5" ht="15" customHeight="1">
      <c r="A3887" s="361">
        <v>10472</v>
      </c>
      <c r="B3887" s="362" t="s">
        <v>26231</v>
      </c>
      <c r="C3887" s="363" t="s">
        <v>21681</v>
      </c>
      <c r="D3887" s="364">
        <v>4.8</v>
      </c>
    </row>
    <row r="3888" spans="1:5" ht="15" customHeight="1">
      <c r="A3888" s="361">
        <v>9899</v>
      </c>
      <c r="B3888" s="362" t="s">
        <v>26232</v>
      </c>
      <c r="C3888" s="363" t="s">
        <v>21681</v>
      </c>
      <c r="D3888" s="364">
        <v>111.84</v>
      </c>
    </row>
    <row r="3889" spans="1:5" ht="15" customHeight="1">
      <c r="A3889" s="361">
        <v>9023</v>
      </c>
      <c r="B3889" s="362" t="s">
        <v>26233</v>
      </c>
      <c r="C3889" s="363" t="s">
        <v>21681</v>
      </c>
      <c r="D3889" s="364">
        <v>715.09</v>
      </c>
    </row>
    <row r="3890" spans="1:5" ht="15" customHeight="1">
      <c r="A3890" s="361">
        <v>9024</v>
      </c>
      <c r="B3890" s="362" t="s">
        <v>26234</v>
      </c>
      <c r="C3890" s="363" t="s">
        <v>21681</v>
      </c>
      <c r="D3890" s="364">
        <v>807.74</v>
      </c>
    </row>
    <row r="3891" spans="1:5" ht="15" customHeight="1">
      <c r="A3891" s="361">
        <v>9025</v>
      </c>
      <c r="B3891" s="362" t="s">
        <v>26235</v>
      </c>
      <c r="C3891" s="363" t="s">
        <v>21681</v>
      </c>
      <c r="D3891" s="364">
        <v>986.67</v>
      </c>
    </row>
    <row r="3892" spans="1:5" ht="15" customHeight="1">
      <c r="A3892" s="361">
        <v>608</v>
      </c>
      <c r="B3892" s="362" t="s">
        <v>26236</v>
      </c>
      <c r="C3892" s="363" t="s">
        <v>21681</v>
      </c>
      <c r="D3892" s="364">
        <v>460.51</v>
      </c>
    </row>
    <row r="3893" spans="1:5" ht="15" customHeight="1">
      <c r="A3893" s="361">
        <v>9026</v>
      </c>
      <c r="B3893" s="362" t="s">
        <v>26237</v>
      </c>
      <c r="C3893" s="363" t="s">
        <v>21681</v>
      </c>
      <c r="D3893" s="364">
        <v>1349.74</v>
      </c>
    </row>
    <row r="3894" spans="1:5" ht="15" customHeight="1">
      <c r="A3894" s="361">
        <v>9027</v>
      </c>
      <c r="B3894" s="362" t="s">
        <v>26238</v>
      </c>
      <c r="C3894" s="363" t="s">
        <v>21681</v>
      </c>
      <c r="D3894" s="364">
        <v>1509.89</v>
      </c>
    </row>
    <row r="3895" spans="1:5" ht="15" customHeight="1">
      <c r="A3895" s="361">
        <v>9021</v>
      </c>
      <c r="B3895" s="362" t="s">
        <v>26239</v>
      </c>
      <c r="C3895" s="363" t="s">
        <v>21681</v>
      </c>
      <c r="D3895" s="364">
        <v>536.76</v>
      </c>
    </row>
    <row r="3896" spans="1:5" ht="15" customHeight="1">
      <c r="A3896" s="361">
        <v>9022</v>
      </c>
      <c r="B3896" s="362" t="s">
        <v>26240</v>
      </c>
      <c r="C3896" s="363" t="s">
        <v>21681</v>
      </c>
      <c r="D3896" s="364">
        <v>612.95000000000005</v>
      </c>
    </row>
    <row r="3897" spans="1:5" ht="17.100000000000001" customHeight="1">
      <c r="A3897" s="361">
        <v>11147</v>
      </c>
      <c r="B3897" s="362" t="s">
        <v>26241</v>
      </c>
      <c r="C3897" s="363" t="s">
        <v>21681</v>
      </c>
      <c r="D3897" s="364">
        <v>9560.7000000000007</v>
      </c>
    </row>
    <row r="3898" spans="1:5" ht="17.100000000000001" customHeight="1">
      <c r="A3898" s="361">
        <v>11148</v>
      </c>
      <c r="B3898" s="362" t="s">
        <v>26242</v>
      </c>
      <c r="C3898" s="363" t="s">
        <v>21681</v>
      </c>
      <c r="D3898" s="364">
        <v>7848.33</v>
      </c>
    </row>
    <row r="3899" spans="1:5" ht="17.100000000000001" customHeight="1">
      <c r="A3899" s="361">
        <v>11131</v>
      </c>
      <c r="B3899" s="362" t="s">
        <v>26243</v>
      </c>
      <c r="C3899" s="363" t="s">
        <v>21681</v>
      </c>
      <c r="D3899" s="364">
        <v>1211.48</v>
      </c>
    </row>
    <row r="3900" spans="1:5" ht="15" customHeight="1">
      <c r="A3900" s="361">
        <v>12388</v>
      </c>
      <c r="B3900" s="362" t="s">
        <v>26244</v>
      </c>
      <c r="C3900" s="363" t="s">
        <v>21681</v>
      </c>
      <c r="D3900" s="364">
        <v>73.59</v>
      </c>
    </row>
    <row r="3901" spans="1:5" ht="15" customHeight="1">
      <c r="A3901" s="361">
        <v>10409</v>
      </c>
      <c r="B3901" s="362" t="s">
        <v>26245</v>
      </c>
      <c r="C3901" s="363" t="s">
        <v>21681</v>
      </c>
      <c r="D3901" s="364">
        <v>12.67</v>
      </c>
    </row>
    <row r="3902" spans="1:5" ht="15" customHeight="1">
      <c r="A3902" s="361">
        <v>7546</v>
      </c>
      <c r="B3902" s="362" t="s">
        <v>26246</v>
      </c>
      <c r="C3902" s="363" t="s">
        <v>21681</v>
      </c>
      <c r="D3902" s="364">
        <v>9.44</v>
      </c>
    </row>
    <row r="3903" spans="1:5" ht="15" customHeight="1">
      <c r="A3903" s="361">
        <v>8470</v>
      </c>
      <c r="B3903" s="362" t="s">
        <v>26247</v>
      </c>
      <c r="C3903" s="363" t="s">
        <v>21681</v>
      </c>
      <c r="D3903" s="364">
        <v>6.95</v>
      </c>
      <c r="E3903" s="365" t="s">
        <v>22769</v>
      </c>
    </row>
    <row r="3904" spans="1:5" ht="15" customHeight="1">
      <c r="A3904" s="361">
        <v>7547</v>
      </c>
      <c r="B3904" s="362" t="s">
        <v>26248</v>
      </c>
      <c r="C3904" s="363" t="s">
        <v>21681</v>
      </c>
      <c r="D3904" s="364">
        <v>18.170000000000002</v>
      </c>
    </row>
    <row r="3905" spans="1:5" ht="15" customHeight="1">
      <c r="A3905" s="361">
        <v>10468</v>
      </c>
      <c r="B3905" s="362" t="s">
        <v>26249</v>
      </c>
      <c r="C3905" s="363" t="s">
        <v>21681</v>
      </c>
      <c r="D3905" s="364">
        <v>1.92</v>
      </c>
    </row>
    <row r="3906" spans="1:5" ht="15" customHeight="1">
      <c r="A3906" s="361">
        <v>12353</v>
      </c>
      <c r="B3906" s="362" t="s">
        <v>26250</v>
      </c>
      <c r="C3906" s="363" t="s">
        <v>21681</v>
      </c>
      <c r="D3906" s="364">
        <v>5.08</v>
      </c>
    </row>
    <row r="3907" spans="1:5" ht="15" customHeight="1">
      <c r="A3907" s="361">
        <v>12354</v>
      </c>
      <c r="B3907" s="362" t="s">
        <v>26251</v>
      </c>
      <c r="C3907" s="363" t="s">
        <v>21681</v>
      </c>
      <c r="D3907" s="364">
        <v>9.07</v>
      </c>
    </row>
    <row r="3908" spans="1:5" ht="15" customHeight="1">
      <c r="A3908" s="361">
        <v>10466</v>
      </c>
      <c r="B3908" s="362" t="s">
        <v>26252</v>
      </c>
      <c r="C3908" s="363" t="s">
        <v>21681</v>
      </c>
      <c r="D3908" s="364">
        <v>66.739999999999995</v>
      </c>
    </row>
    <row r="3909" spans="1:5" ht="15" customHeight="1">
      <c r="A3909" s="361">
        <v>10465</v>
      </c>
      <c r="B3909" s="362" t="s">
        <v>26253</v>
      </c>
      <c r="C3909" s="363" t="s">
        <v>21681</v>
      </c>
      <c r="D3909" s="364">
        <v>2</v>
      </c>
    </row>
    <row r="3910" spans="1:5" ht="15" customHeight="1">
      <c r="A3910" s="361">
        <v>10464</v>
      </c>
      <c r="B3910" s="362" t="s">
        <v>26254</v>
      </c>
      <c r="C3910" s="363" t="s">
        <v>21681</v>
      </c>
      <c r="D3910" s="364">
        <v>4.5999999999999996</v>
      </c>
    </row>
    <row r="3911" spans="1:5" ht="15" customHeight="1">
      <c r="A3911" s="361">
        <v>10467</v>
      </c>
      <c r="B3911" s="362" t="s">
        <v>26255</v>
      </c>
      <c r="C3911" s="363" t="s">
        <v>21681</v>
      </c>
      <c r="D3911" s="364">
        <v>66.739999999999995</v>
      </c>
    </row>
    <row r="3912" spans="1:5" ht="15" customHeight="1">
      <c r="A3912" s="361">
        <v>10463</v>
      </c>
      <c r="B3912" s="362" t="s">
        <v>26256</v>
      </c>
      <c r="C3912" s="363" t="s">
        <v>21681</v>
      </c>
      <c r="D3912" s="364">
        <v>29.89</v>
      </c>
      <c r="E3912" s="365" t="s">
        <v>22769</v>
      </c>
    </row>
    <row r="3913" spans="1:5" ht="15" customHeight="1">
      <c r="A3913" s="361">
        <v>10462</v>
      </c>
      <c r="B3913" s="362" t="s">
        <v>26257</v>
      </c>
      <c r="C3913" s="363" t="s">
        <v>21681</v>
      </c>
      <c r="D3913" s="364">
        <v>5.97</v>
      </c>
    </row>
    <row r="3914" spans="1:5" ht="17.100000000000001" customHeight="1">
      <c r="A3914" s="361">
        <v>8573</v>
      </c>
      <c r="B3914" s="362" t="s">
        <v>26258</v>
      </c>
      <c r="C3914" s="363" t="s">
        <v>21681</v>
      </c>
      <c r="D3914" s="364">
        <v>95.47</v>
      </c>
    </row>
    <row r="3915" spans="1:5" ht="17.100000000000001" customHeight="1">
      <c r="A3915" s="361">
        <v>8572</v>
      </c>
      <c r="B3915" s="362" t="s">
        <v>26259</v>
      </c>
      <c r="C3915" s="363" t="s">
        <v>21681</v>
      </c>
      <c r="D3915" s="364">
        <v>97.17</v>
      </c>
    </row>
    <row r="3916" spans="1:5" ht="17.100000000000001" customHeight="1">
      <c r="A3916" s="361">
        <v>8574</v>
      </c>
      <c r="B3916" s="362" t="s">
        <v>26260</v>
      </c>
      <c r="C3916" s="363" t="s">
        <v>21681</v>
      </c>
      <c r="D3916" s="364">
        <v>107</v>
      </c>
    </row>
    <row r="3917" spans="1:5" ht="15" customHeight="1">
      <c r="A3917" s="361">
        <v>9872</v>
      </c>
      <c r="B3917" s="362" t="s">
        <v>26261</v>
      </c>
      <c r="C3917" s="363" t="s">
        <v>21681</v>
      </c>
      <c r="D3917" s="364">
        <v>4.37</v>
      </c>
    </row>
    <row r="3918" spans="1:5" ht="15" customHeight="1">
      <c r="A3918" s="361">
        <v>10469</v>
      </c>
      <c r="B3918" s="362" t="s">
        <v>26262</v>
      </c>
      <c r="C3918" s="363" t="s">
        <v>21681</v>
      </c>
      <c r="D3918" s="364">
        <v>22.2</v>
      </c>
    </row>
    <row r="3919" spans="1:5" ht="15" customHeight="1">
      <c r="A3919" s="361">
        <v>10471</v>
      </c>
      <c r="B3919" s="362" t="s">
        <v>26263</v>
      </c>
      <c r="C3919" s="363" t="s">
        <v>21681</v>
      </c>
      <c r="D3919" s="364">
        <v>10.69</v>
      </c>
    </row>
    <row r="3920" spans="1:5" ht="15" customHeight="1">
      <c r="A3920" s="361">
        <v>10477</v>
      </c>
      <c r="B3920" s="362" t="s">
        <v>26264</v>
      </c>
      <c r="C3920" s="363" t="s">
        <v>21681</v>
      </c>
      <c r="D3920" s="364">
        <v>205.35</v>
      </c>
    </row>
    <row r="3921" spans="1:5" ht="15" customHeight="1">
      <c r="A3921" s="361">
        <v>10478</v>
      </c>
      <c r="B3921" s="362" t="s">
        <v>26265</v>
      </c>
      <c r="C3921" s="363" t="s">
        <v>21681</v>
      </c>
      <c r="D3921" s="364">
        <v>228.12</v>
      </c>
    </row>
    <row r="3922" spans="1:5" ht="15" customHeight="1">
      <c r="A3922" s="361">
        <v>10474</v>
      </c>
      <c r="B3922" s="362" t="s">
        <v>26266</v>
      </c>
      <c r="C3922" s="363" t="s">
        <v>21681</v>
      </c>
      <c r="D3922" s="364">
        <v>4.5599999999999996</v>
      </c>
    </row>
    <row r="3923" spans="1:5" ht="15" customHeight="1">
      <c r="A3923" s="361">
        <v>10473</v>
      </c>
      <c r="B3923" s="362" t="s">
        <v>26267</v>
      </c>
      <c r="C3923" s="363" t="s">
        <v>21681</v>
      </c>
      <c r="D3923" s="364">
        <v>4.8</v>
      </c>
    </row>
    <row r="3924" spans="1:5" ht="15" customHeight="1">
      <c r="A3924" s="361">
        <v>7977</v>
      </c>
      <c r="B3924" s="362" t="s">
        <v>26268</v>
      </c>
      <c r="C3924" s="363" t="s">
        <v>21681</v>
      </c>
      <c r="D3924" s="364">
        <v>68.37</v>
      </c>
    </row>
    <row r="3925" spans="1:5" ht="15" customHeight="1">
      <c r="A3925" s="361">
        <v>7976</v>
      </c>
      <c r="B3925" s="362" t="s">
        <v>26269</v>
      </c>
      <c r="C3925" s="363" t="s">
        <v>21681</v>
      </c>
      <c r="D3925" s="364">
        <v>106.36</v>
      </c>
    </row>
    <row r="3926" spans="1:5" ht="15" customHeight="1">
      <c r="A3926" s="361">
        <v>9378</v>
      </c>
      <c r="B3926" s="362" t="s">
        <v>22067</v>
      </c>
      <c r="C3926" s="363" t="s">
        <v>21681</v>
      </c>
      <c r="D3926" s="364">
        <v>370.91</v>
      </c>
    </row>
    <row r="3927" spans="1:5" ht="17.100000000000001" customHeight="1">
      <c r="A3927" s="361">
        <v>12095</v>
      </c>
      <c r="B3927" s="362" t="s">
        <v>22111</v>
      </c>
      <c r="C3927" s="363" t="s">
        <v>21681</v>
      </c>
      <c r="D3927" s="364">
        <v>68.040000000000006</v>
      </c>
    </row>
    <row r="3928" spans="1:5" ht="25.5" customHeight="1">
      <c r="A3928" s="361">
        <v>12094</v>
      </c>
      <c r="B3928" s="362" t="s">
        <v>22112</v>
      </c>
      <c r="C3928" s="363" t="s">
        <v>21681</v>
      </c>
      <c r="D3928" s="364">
        <v>68.040000000000006</v>
      </c>
    </row>
    <row r="3929" spans="1:5" ht="15" customHeight="1">
      <c r="A3929" s="361">
        <v>7337</v>
      </c>
      <c r="B3929" s="362" t="s">
        <v>26270</v>
      </c>
      <c r="C3929" s="363" t="s">
        <v>21681</v>
      </c>
      <c r="D3929" s="364">
        <v>2.97</v>
      </c>
    </row>
    <row r="3930" spans="1:5" ht="15" customHeight="1">
      <c r="A3930" s="361">
        <v>10476</v>
      </c>
      <c r="B3930" s="362" t="s">
        <v>26271</v>
      </c>
      <c r="C3930" s="363" t="s">
        <v>21681</v>
      </c>
      <c r="D3930" s="364">
        <v>4.68</v>
      </c>
    </row>
    <row r="3931" spans="1:5" ht="15" customHeight="1">
      <c r="A3931" s="361">
        <v>10475</v>
      </c>
      <c r="B3931" s="362" t="s">
        <v>26272</v>
      </c>
      <c r="C3931" s="363" t="s">
        <v>21681</v>
      </c>
      <c r="D3931" s="364">
        <v>5.48</v>
      </c>
    </row>
    <row r="3932" spans="1:5" ht="17.100000000000001" customHeight="1">
      <c r="A3932" s="361">
        <v>1655</v>
      </c>
      <c r="B3932" s="362" t="s">
        <v>26273</v>
      </c>
      <c r="C3932" s="363" t="s">
        <v>21692</v>
      </c>
      <c r="D3932" s="364">
        <v>245.61</v>
      </c>
    </row>
    <row r="3933" spans="1:5" ht="15" customHeight="1">
      <c r="A3933" s="361">
        <v>1656</v>
      </c>
      <c r="B3933" s="362" t="s">
        <v>26274</v>
      </c>
      <c r="C3933" s="363" t="s">
        <v>21692</v>
      </c>
      <c r="D3933" s="364">
        <v>126.65</v>
      </c>
    </row>
    <row r="3934" spans="1:5" ht="15" customHeight="1">
      <c r="A3934" s="361">
        <v>1657</v>
      </c>
      <c r="B3934" s="362" t="s">
        <v>26275</v>
      </c>
      <c r="C3934" s="363" t="s">
        <v>21684</v>
      </c>
      <c r="D3934" s="364">
        <v>11.39</v>
      </c>
      <c r="E3934" s="365" t="s">
        <v>22769</v>
      </c>
    </row>
    <row r="3935" spans="1:5" ht="15" customHeight="1">
      <c r="A3935" s="361">
        <v>7548</v>
      </c>
      <c r="B3935" s="362" t="s">
        <v>22068</v>
      </c>
      <c r="C3935" s="363" t="s">
        <v>21681</v>
      </c>
      <c r="D3935" s="364">
        <v>40.24</v>
      </c>
    </row>
    <row r="3936" spans="1:5" ht="15" customHeight="1">
      <c r="A3936" s="361">
        <v>11112</v>
      </c>
      <c r="B3936" s="362" t="s">
        <v>22069</v>
      </c>
      <c r="C3936" s="363" t="s">
        <v>21681</v>
      </c>
      <c r="D3936" s="364">
        <v>17.5</v>
      </c>
    </row>
    <row r="3937" spans="1:4" ht="15" customHeight="1">
      <c r="A3937" s="361">
        <v>9376</v>
      </c>
      <c r="B3937" s="362" t="s">
        <v>26276</v>
      </c>
      <c r="C3937" s="363" t="s">
        <v>21681</v>
      </c>
      <c r="D3937" s="364">
        <v>562.4</v>
      </c>
    </row>
    <row r="3938" spans="1:4" ht="15" customHeight="1">
      <c r="A3938" s="361">
        <v>9377</v>
      </c>
      <c r="B3938" s="362" t="s">
        <v>26277</v>
      </c>
      <c r="C3938" s="363" t="s">
        <v>21681</v>
      </c>
      <c r="D3938" s="364">
        <v>529.20000000000005</v>
      </c>
    </row>
    <row r="3939" spans="1:4" ht="15" customHeight="1">
      <c r="A3939" s="361">
        <v>7338</v>
      </c>
      <c r="B3939" s="362" t="s">
        <v>26278</v>
      </c>
      <c r="C3939" s="363" t="s">
        <v>21681</v>
      </c>
      <c r="D3939" s="364">
        <v>4.6100000000000003</v>
      </c>
    </row>
    <row r="3940" spans="1:4" ht="15" customHeight="1">
      <c r="A3940" s="361">
        <v>11829</v>
      </c>
      <c r="B3940" s="362" t="s">
        <v>26279</v>
      </c>
      <c r="C3940" s="363" t="s">
        <v>21681</v>
      </c>
      <c r="D3940" s="364">
        <v>24.37</v>
      </c>
    </row>
    <row r="3941" spans="1:4" ht="15" customHeight="1">
      <c r="A3941" s="361">
        <v>11827</v>
      </c>
      <c r="B3941" s="362" t="s">
        <v>26280</v>
      </c>
      <c r="C3941" s="363" t="s">
        <v>21681</v>
      </c>
      <c r="D3941" s="364">
        <v>29.13</v>
      </c>
    </row>
    <row r="3942" spans="1:4" ht="15" customHeight="1">
      <c r="A3942" s="361">
        <v>10276</v>
      </c>
      <c r="B3942" s="362" t="s">
        <v>22070</v>
      </c>
      <c r="C3942" s="363" t="s">
        <v>21681</v>
      </c>
      <c r="D3942" s="364">
        <v>208.63</v>
      </c>
    </row>
    <row r="3943" spans="1:4" ht="15" customHeight="1">
      <c r="A3943" s="361">
        <v>11832</v>
      </c>
      <c r="B3943" s="362" t="s">
        <v>22071</v>
      </c>
      <c r="C3943" s="363" t="s">
        <v>21681</v>
      </c>
      <c r="D3943" s="364">
        <v>5.63</v>
      </c>
    </row>
    <row r="3944" spans="1:4" ht="15" customHeight="1">
      <c r="A3944" s="361">
        <v>11231</v>
      </c>
      <c r="B3944" s="362" t="s">
        <v>22546</v>
      </c>
      <c r="C3944" s="363" t="s">
        <v>21681</v>
      </c>
      <c r="D3944" s="364">
        <v>5.59</v>
      </c>
    </row>
    <row r="3945" spans="1:4" ht="15" customHeight="1">
      <c r="A3945" s="361">
        <v>7980</v>
      </c>
      <c r="B3945" s="362" t="s">
        <v>26281</v>
      </c>
      <c r="C3945" s="363" t="s">
        <v>21681</v>
      </c>
      <c r="D3945" s="364">
        <v>24.31</v>
      </c>
    </row>
    <row r="3946" spans="1:4" ht="15" customHeight="1">
      <c r="A3946" s="361">
        <v>10470</v>
      </c>
      <c r="B3946" s="362" t="s">
        <v>26282</v>
      </c>
      <c r="C3946" s="363" t="s">
        <v>21681</v>
      </c>
      <c r="D3946" s="364">
        <v>9.9</v>
      </c>
    </row>
    <row r="3947" spans="1:4" ht="15" customHeight="1">
      <c r="A3947" s="361">
        <v>9381</v>
      </c>
      <c r="B3947" s="362" t="s">
        <v>22072</v>
      </c>
      <c r="C3947" s="363" t="s">
        <v>21681</v>
      </c>
      <c r="D3947" s="364">
        <v>96.41</v>
      </c>
    </row>
    <row r="3948" spans="1:4" ht="15" customHeight="1">
      <c r="A3948" s="361">
        <v>10408</v>
      </c>
      <c r="B3948" s="362" t="s">
        <v>26283</v>
      </c>
      <c r="C3948" s="363" t="s">
        <v>21681</v>
      </c>
      <c r="D3948" s="364">
        <v>11.5</v>
      </c>
    </row>
    <row r="3949" spans="1:4" ht="15" customHeight="1">
      <c r="A3949" s="361">
        <v>11833</v>
      </c>
      <c r="B3949" s="362" t="s">
        <v>26284</v>
      </c>
      <c r="C3949" s="363" t="s">
        <v>21681</v>
      </c>
      <c r="D3949" s="364">
        <v>13.79</v>
      </c>
    </row>
    <row r="3950" spans="1:4" ht="15" customHeight="1">
      <c r="A3950" s="361">
        <v>11840</v>
      </c>
      <c r="B3950" s="362" t="s">
        <v>26285</v>
      </c>
      <c r="C3950" s="363" t="s">
        <v>21681</v>
      </c>
      <c r="D3950" s="364">
        <v>18.89</v>
      </c>
    </row>
    <row r="3951" spans="1:4" ht="15" customHeight="1">
      <c r="A3951" s="361">
        <v>7981</v>
      </c>
      <c r="B3951" s="362" t="s">
        <v>26286</v>
      </c>
      <c r="C3951" s="363" t="s">
        <v>21692</v>
      </c>
      <c r="D3951" s="364">
        <v>68.37</v>
      </c>
    </row>
    <row r="3952" spans="1:4" ht="15" customHeight="1">
      <c r="A3952" s="361">
        <v>9268</v>
      </c>
      <c r="B3952" s="362" t="s">
        <v>26287</v>
      </c>
      <c r="C3952" s="363" t="s">
        <v>21681</v>
      </c>
      <c r="D3952" s="364">
        <v>39.130000000000003</v>
      </c>
    </row>
    <row r="3953" spans="1:5" ht="15" customHeight="1">
      <c r="A3953" s="361">
        <v>8565</v>
      </c>
      <c r="B3953" s="362" t="s">
        <v>26288</v>
      </c>
      <c r="C3953" s="363" t="s">
        <v>21681</v>
      </c>
      <c r="D3953" s="364">
        <v>245.98</v>
      </c>
    </row>
    <row r="3954" spans="1:5" ht="15" customHeight="1">
      <c r="A3954" s="361">
        <v>8566</v>
      </c>
      <c r="B3954" s="362" t="s">
        <v>26289</v>
      </c>
      <c r="C3954" s="363" t="s">
        <v>21681</v>
      </c>
      <c r="D3954" s="364">
        <v>259.45999999999998</v>
      </c>
    </row>
    <row r="3955" spans="1:5" ht="17.100000000000001" customHeight="1">
      <c r="A3955" s="361">
        <v>8567</v>
      </c>
      <c r="B3955" s="362" t="s">
        <v>26290</v>
      </c>
      <c r="C3955" s="363" t="s">
        <v>21681</v>
      </c>
      <c r="D3955" s="364">
        <v>292.56</v>
      </c>
    </row>
    <row r="3956" spans="1:5" ht="15" customHeight="1">
      <c r="A3956" s="361">
        <v>11113</v>
      </c>
      <c r="B3956" s="362" t="s">
        <v>22073</v>
      </c>
      <c r="C3956" s="363" t="s">
        <v>21681</v>
      </c>
      <c r="D3956" s="364">
        <v>39.6</v>
      </c>
      <c r="E3956" s="365" t="s">
        <v>22769</v>
      </c>
    </row>
    <row r="3957" spans="1:5" ht="15" customHeight="1">
      <c r="A3957" s="361">
        <v>2387</v>
      </c>
      <c r="B3957" s="362" t="s">
        <v>26291</v>
      </c>
      <c r="C3957" s="363" t="s">
        <v>21681</v>
      </c>
      <c r="D3957" s="364">
        <v>62.91</v>
      </c>
      <c r="E3957" s="365" t="s">
        <v>22769</v>
      </c>
    </row>
    <row r="3958" spans="1:5" ht="15" customHeight="1">
      <c r="A3958" s="361">
        <v>2388</v>
      </c>
      <c r="B3958" s="362" t="s">
        <v>26292</v>
      </c>
      <c r="C3958" s="363" t="s">
        <v>21681</v>
      </c>
      <c r="D3958" s="364">
        <v>40.369999999999997</v>
      </c>
      <c r="E3958" s="365" t="s">
        <v>22769</v>
      </c>
    </row>
    <row r="3959" spans="1:5" ht="15" customHeight="1">
      <c r="A3959" s="361">
        <v>16</v>
      </c>
      <c r="B3959" s="362" t="s">
        <v>26293</v>
      </c>
      <c r="C3959" s="363" t="s">
        <v>21681</v>
      </c>
      <c r="D3959" s="364">
        <v>46.59</v>
      </c>
      <c r="E3959" s="365" t="s">
        <v>22769</v>
      </c>
    </row>
    <row r="3960" spans="1:5" ht="15" customHeight="1">
      <c r="A3960" s="361">
        <v>2386</v>
      </c>
      <c r="B3960" s="362" t="s">
        <v>26294</v>
      </c>
      <c r="C3960" s="363" t="s">
        <v>21681</v>
      </c>
      <c r="D3960" s="364">
        <v>112.98</v>
      </c>
      <c r="E3960" s="365" t="s">
        <v>22769</v>
      </c>
    </row>
    <row r="3961" spans="1:5" ht="15" customHeight="1">
      <c r="A3961" s="361">
        <v>8315</v>
      </c>
      <c r="B3961" s="362" t="s">
        <v>26295</v>
      </c>
      <c r="C3961" s="363" t="s">
        <v>21681</v>
      </c>
      <c r="D3961" s="364">
        <v>93.76</v>
      </c>
      <c r="E3961" s="365" t="s">
        <v>22769</v>
      </c>
    </row>
    <row r="3962" spans="1:5" ht="15" customHeight="1">
      <c r="A3962" s="361">
        <v>11983</v>
      </c>
      <c r="B3962" s="362" t="s">
        <v>26296</v>
      </c>
      <c r="C3962" s="363" t="s">
        <v>21681</v>
      </c>
      <c r="D3962" s="364">
        <v>284.89999999999998</v>
      </c>
      <c r="E3962" s="365" t="s">
        <v>22769</v>
      </c>
    </row>
    <row r="3963" spans="1:5" ht="15" customHeight="1">
      <c r="A3963" s="361">
        <v>11732</v>
      </c>
      <c r="B3963" s="362" t="s">
        <v>26297</v>
      </c>
      <c r="C3963" s="363" t="s">
        <v>21681</v>
      </c>
      <c r="D3963" s="364">
        <v>464.78</v>
      </c>
    </row>
    <row r="3964" spans="1:5" ht="15" customHeight="1">
      <c r="A3964" s="361">
        <v>13661</v>
      </c>
      <c r="B3964" s="362" t="s">
        <v>22749</v>
      </c>
      <c r="C3964" s="363" t="s">
        <v>21681</v>
      </c>
      <c r="D3964" s="364">
        <v>89.64</v>
      </c>
    </row>
    <row r="3965" spans="1:5" ht="15" customHeight="1">
      <c r="A3965" s="361">
        <v>9301</v>
      </c>
      <c r="B3965" s="362" t="s">
        <v>22532</v>
      </c>
      <c r="C3965" s="363" t="s">
        <v>21681</v>
      </c>
      <c r="D3965" s="364">
        <v>54.89</v>
      </c>
      <c r="E3965" s="365" t="s">
        <v>22769</v>
      </c>
    </row>
    <row r="3966" spans="1:5" ht="15" customHeight="1">
      <c r="A3966" s="361">
        <v>7335</v>
      </c>
      <c r="B3966" s="362" t="s">
        <v>26298</v>
      </c>
      <c r="C3966" s="363" t="s">
        <v>21681</v>
      </c>
      <c r="D3966" s="364">
        <v>37.97</v>
      </c>
    </row>
    <row r="3967" spans="1:5" ht="15" customHeight="1">
      <c r="A3967" s="361">
        <v>7973</v>
      </c>
      <c r="B3967" s="362" t="s">
        <v>26299</v>
      </c>
      <c r="C3967" s="363" t="s">
        <v>21681</v>
      </c>
      <c r="D3967" s="364">
        <v>91.16</v>
      </c>
    </row>
    <row r="3968" spans="1:5" ht="15" customHeight="1">
      <c r="A3968" s="361">
        <v>6781</v>
      </c>
      <c r="B3968" s="362" t="s">
        <v>26300</v>
      </c>
      <c r="C3968" s="363" t="s">
        <v>21681</v>
      </c>
      <c r="D3968" s="364">
        <v>93.94</v>
      </c>
    </row>
    <row r="3969" spans="1:4" ht="15" customHeight="1">
      <c r="A3969" s="361">
        <v>6782</v>
      </c>
      <c r="B3969" s="362" t="s">
        <v>26301</v>
      </c>
      <c r="C3969" s="363" t="s">
        <v>21681</v>
      </c>
      <c r="D3969" s="364">
        <v>70.44</v>
      </c>
    </row>
    <row r="3970" spans="1:4" ht="15" customHeight="1">
      <c r="A3970" s="361">
        <v>6784</v>
      </c>
      <c r="B3970" s="362" t="s">
        <v>26302</v>
      </c>
      <c r="C3970" s="363" t="s">
        <v>21681</v>
      </c>
      <c r="D3970" s="364">
        <v>39.130000000000003</v>
      </c>
    </row>
    <row r="3971" spans="1:4" ht="15" customHeight="1">
      <c r="A3971" s="361">
        <v>6783</v>
      </c>
      <c r="B3971" s="362" t="s">
        <v>26303</v>
      </c>
      <c r="C3971" s="363" t="s">
        <v>21681</v>
      </c>
      <c r="D3971" s="364">
        <v>54.8</v>
      </c>
    </row>
    <row r="3972" spans="1:4" ht="15" customHeight="1">
      <c r="A3972" s="361">
        <v>7979</v>
      </c>
      <c r="B3972" s="362" t="s">
        <v>26304</v>
      </c>
      <c r="C3972" s="363" t="s">
        <v>21681</v>
      </c>
      <c r="D3972" s="364">
        <v>21.24</v>
      </c>
    </row>
    <row r="3973" spans="1:4" ht="15" customHeight="1">
      <c r="A3973" s="361">
        <v>10480</v>
      </c>
      <c r="B3973" s="362" t="s">
        <v>26305</v>
      </c>
      <c r="C3973" s="363" t="s">
        <v>21681</v>
      </c>
      <c r="D3973" s="364">
        <v>23.73</v>
      </c>
    </row>
    <row r="3974" spans="1:4" ht="15" customHeight="1">
      <c r="A3974" s="361">
        <v>10479</v>
      </c>
      <c r="B3974" s="362" t="s">
        <v>26306</v>
      </c>
      <c r="C3974" s="363" t="s">
        <v>21681</v>
      </c>
      <c r="D3974" s="364">
        <v>39.520000000000003</v>
      </c>
    </row>
    <row r="3975" spans="1:4" ht="15" customHeight="1">
      <c r="A3975" s="361">
        <v>4345</v>
      </c>
      <c r="B3975" s="362" t="s">
        <v>26307</v>
      </c>
      <c r="C3975" s="363" t="s">
        <v>21681</v>
      </c>
      <c r="D3975" s="364">
        <v>1087.56</v>
      </c>
    </row>
    <row r="3976" spans="1:4" ht="15" customHeight="1">
      <c r="A3976" s="361">
        <v>4350</v>
      </c>
      <c r="B3976" s="362" t="s">
        <v>26308</v>
      </c>
      <c r="C3976" s="363" t="s">
        <v>21681</v>
      </c>
      <c r="D3976" s="364">
        <v>1742.1</v>
      </c>
    </row>
    <row r="3977" spans="1:4" ht="15" customHeight="1">
      <c r="A3977" s="361">
        <v>8916</v>
      </c>
      <c r="B3977" s="362" t="s">
        <v>26309</v>
      </c>
      <c r="C3977" s="363" t="s">
        <v>21681</v>
      </c>
      <c r="D3977" s="364">
        <v>395</v>
      </c>
    </row>
    <row r="3978" spans="1:4" ht="17.100000000000001" customHeight="1">
      <c r="A3978" s="361">
        <v>11524</v>
      </c>
      <c r="B3978" s="362" t="s">
        <v>26310</v>
      </c>
      <c r="C3978" s="363" t="s">
        <v>21681</v>
      </c>
      <c r="D3978" s="364">
        <v>4693.8500000000004</v>
      </c>
    </row>
    <row r="3979" spans="1:4" ht="17.100000000000001" customHeight="1">
      <c r="A3979" s="361">
        <v>11523</v>
      </c>
      <c r="B3979" s="362" t="s">
        <v>26311</v>
      </c>
      <c r="C3979" s="363" t="s">
        <v>21681</v>
      </c>
      <c r="D3979" s="364">
        <v>5882.17</v>
      </c>
    </row>
    <row r="3980" spans="1:4" ht="15" customHeight="1">
      <c r="A3980" s="361">
        <v>13246</v>
      </c>
      <c r="B3980" s="362" t="s">
        <v>21846</v>
      </c>
      <c r="C3980" s="363" t="s">
        <v>21681</v>
      </c>
      <c r="D3980" s="364">
        <v>3076.08</v>
      </c>
    </row>
    <row r="3981" spans="1:4" ht="15" customHeight="1">
      <c r="A3981" s="361">
        <v>13762</v>
      </c>
      <c r="B3981" s="362" t="s">
        <v>33621</v>
      </c>
      <c r="C3981" s="363" t="s">
        <v>21681</v>
      </c>
      <c r="D3981" s="364">
        <v>1928.64</v>
      </c>
    </row>
    <row r="3982" spans="1:4" ht="15" customHeight="1">
      <c r="A3982" s="361">
        <v>4888</v>
      </c>
      <c r="B3982" s="362" t="s">
        <v>26312</v>
      </c>
      <c r="C3982" s="363" t="s">
        <v>21681</v>
      </c>
      <c r="D3982" s="364">
        <v>925.38</v>
      </c>
    </row>
    <row r="3983" spans="1:4" ht="15" customHeight="1">
      <c r="A3983" s="361">
        <v>4889</v>
      </c>
      <c r="B3983" s="362" t="s">
        <v>26313</v>
      </c>
      <c r="C3983" s="363" t="s">
        <v>21681</v>
      </c>
      <c r="D3983" s="364">
        <v>1112.3399999999999</v>
      </c>
    </row>
    <row r="3984" spans="1:4" ht="17.100000000000001" customHeight="1">
      <c r="A3984" s="361">
        <v>13458</v>
      </c>
      <c r="B3984" s="362" t="s">
        <v>21812</v>
      </c>
      <c r="C3984" s="363" t="s">
        <v>21681</v>
      </c>
      <c r="D3984" s="364">
        <v>323.89999999999998</v>
      </c>
    </row>
    <row r="3985" spans="1:4" ht="15" customHeight="1">
      <c r="A3985" s="361">
        <v>13766</v>
      </c>
      <c r="B3985" s="362" t="s">
        <v>33622</v>
      </c>
      <c r="C3985" s="363" t="s">
        <v>21681</v>
      </c>
      <c r="D3985" s="364">
        <v>161.15</v>
      </c>
    </row>
    <row r="3986" spans="1:4" ht="15" customHeight="1">
      <c r="A3986" s="361">
        <v>13763</v>
      </c>
      <c r="B3986" s="362" t="s">
        <v>33623</v>
      </c>
      <c r="C3986" s="363" t="s">
        <v>21691</v>
      </c>
      <c r="D3986" s="364">
        <v>5.67</v>
      </c>
    </row>
    <row r="3987" spans="1:4" ht="15" customHeight="1">
      <c r="A3987" s="361">
        <v>11531</v>
      </c>
      <c r="B3987" s="362" t="s">
        <v>26314</v>
      </c>
      <c r="C3987" s="363" t="s">
        <v>21691</v>
      </c>
      <c r="D3987" s="364">
        <v>7.23</v>
      </c>
    </row>
    <row r="3988" spans="1:4" ht="15" customHeight="1">
      <c r="A3988" s="361">
        <v>13248</v>
      </c>
      <c r="B3988" s="362" t="s">
        <v>22445</v>
      </c>
      <c r="C3988" s="363" t="s">
        <v>21691</v>
      </c>
      <c r="D3988" s="364">
        <v>15.25</v>
      </c>
    </row>
    <row r="3989" spans="1:4" ht="15" customHeight="1">
      <c r="A3989" s="361">
        <v>13772</v>
      </c>
      <c r="B3989" s="362" t="s">
        <v>33624</v>
      </c>
      <c r="C3989" s="363" t="s">
        <v>21681</v>
      </c>
      <c r="D3989" s="364">
        <v>70</v>
      </c>
    </row>
    <row r="3990" spans="1:4" ht="15" customHeight="1">
      <c r="A3990" s="361">
        <v>12957</v>
      </c>
      <c r="B3990" s="362" t="s">
        <v>22446</v>
      </c>
      <c r="C3990" s="363" t="s">
        <v>21691</v>
      </c>
      <c r="D3990" s="364">
        <v>39.43</v>
      </c>
    </row>
    <row r="3991" spans="1:4" ht="15" customHeight="1">
      <c r="A3991" s="361">
        <v>11633</v>
      </c>
      <c r="B3991" s="362" t="s">
        <v>26315</v>
      </c>
      <c r="C3991" s="363" t="s">
        <v>21691</v>
      </c>
      <c r="D3991" s="364">
        <v>6</v>
      </c>
    </row>
    <row r="3992" spans="1:4" ht="15" customHeight="1">
      <c r="A3992" s="361">
        <v>4349</v>
      </c>
      <c r="B3992" s="362" t="s">
        <v>26316</v>
      </c>
      <c r="C3992" s="363" t="s">
        <v>21681</v>
      </c>
      <c r="D3992" s="364">
        <v>653.54</v>
      </c>
    </row>
    <row r="3993" spans="1:4" ht="15" customHeight="1">
      <c r="A3993" s="361">
        <v>3963</v>
      </c>
      <c r="B3993" s="362" t="s">
        <v>26317</v>
      </c>
      <c r="C3993" s="363" t="s">
        <v>21681</v>
      </c>
      <c r="D3993" s="364">
        <v>20.74</v>
      </c>
    </row>
    <row r="3994" spans="1:4" ht="15" customHeight="1">
      <c r="A3994" s="361">
        <v>4344</v>
      </c>
      <c r="B3994" s="362" t="s">
        <v>26318</v>
      </c>
      <c r="C3994" s="363" t="s">
        <v>21681</v>
      </c>
      <c r="D3994" s="364">
        <v>370.58</v>
      </c>
    </row>
    <row r="3995" spans="1:4" ht="17.100000000000001" customHeight="1">
      <c r="A3995" s="361">
        <v>9325</v>
      </c>
      <c r="B3995" s="362" t="s">
        <v>21851</v>
      </c>
      <c r="C3995" s="363" t="s">
        <v>21681</v>
      </c>
      <c r="D3995" s="364">
        <v>490</v>
      </c>
    </row>
    <row r="3996" spans="1:4" ht="15" customHeight="1">
      <c r="A3996" s="361">
        <v>11521</v>
      </c>
      <c r="B3996" s="362" t="s">
        <v>26319</v>
      </c>
      <c r="C3996" s="363" t="s">
        <v>21681</v>
      </c>
      <c r="D3996" s="364">
        <v>760.5</v>
      </c>
    </row>
    <row r="3997" spans="1:4" ht="15" customHeight="1">
      <c r="A3997" s="361">
        <v>13764</v>
      </c>
      <c r="B3997" s="362" t="s">
        <v>33625</v>
      </c>
      <c r="C3997" s="363" t="s">
        <v>21864</v>
      </c>
      <c r="D3997" s="364">
        <v>374.15</v>
      </c>
    </row>
    <row r="3998" spans="1:4" ht="15" customHeight="1">
      <c r="A3998" s="361">
        <v>13768</v>
      </c>
      <c r="B3998" s="362" t="s">
        <v>33626</v>
      </c>
      <c r="C3998" s="363" t="s">
        <v>21681</v>
      </c>
      <c r="D3998" s="364">
        <v>37.799999999999997</v>
      </c>
    </row>
    <row r="3999" spans="1:4" ht="15" customHeight="1">
      <c r="A3999" s="361">
        <v>13777</v>
      </c>
      <c r="B3999" s="362" t="s">
        <v>33627</v>
      </c>
      <c r="C3999" s="363" t="s">
        <v>21681</v>
      </c>
      <c r="D3999" s="364">
        <v>3.5</v>
      </c>
    </row>
    <row r="4000" spans="1:4" ht="15" customHeight="1">
      <c r="A4000" s="361">
        <v>11542</v>
      </c>
      <c r="B4000" s="362" t="s">
        <v>26320</v>
      </c>
      <c r="C4000" s="363" t="s">
        <v>21681</v>
      </c>
      <c r="D4000" s="364">
        <v>34.85</v>
      </c>
    </row>
    <row r="4001" spans="1:4" ht="15" customHeight="1">
      <c r="A4001" s="361">
        <v>11528</v>
      </c>
      <c r="B4001" s="362" t="s">
        <v>26321</v>
      </c>
      <c r="C4001" s="363" t="s">
        <v>21681</v>
      </c>
      <c r="D4001" s="364">
        <v>2735.83</v>
      </c>
    </row>
    <row r="4002" spans="1:4" ht="15" customHeight="1">
      <c r="A4002" s="361">
        <v>13773</v>
      </c>
      <c r="B4002" s="362" t="s">
        <v>33628</v>
      </c>
      <c r="C4002" s="363" t="s">
        <v>21681</v>
      </c>
      <c r="D4002" s="364">
        <v>483</v>
      </c>
    </row>
    <row r="4003" spans="1:4" ht="15" customHeight="1">
      <c r="A4003" s="361">
        <v>13774</v>
      </c>
      <c r="B4003" s="362" t="s">
        <v>33629</v>
      </c>
      <c r="C4003" s="363" t="s">
        <v>21681</v>
      </c>
      <c r="D4003" s="364">
        <v>564.9</v>
      </c>
    </row>
    <row r="4004" spans="1:4" ht="15" customHeight="1">
      <c r="A4004" s="361">
        <v>13247</v>
      </c>
      <c r="B4004" s="362" t="s">
        <v>21879</v>
      </c>
      <c r="C4004" s="363" t="s">
        <v>21681</v>
      </c>
      <c r="D4004" s="364">
        <v>846.63</v>
      </c>
    </row>
    <row r="4005" spans="1:4" ht="15" customHeight="1">
      <c r="A4005" s="361">
        <v>4348</v>
      </c>
      <c r="B4005" s="362" t="s">
        <v>26322</v>
      </c>
      <c r="C4005" s="363" t="s">
        <v>21681</v>
      </c>
      <c r="D4005" s="364">
        <v>311.17</v>
      </c>
    </row>
    <row r="4006" spans="1:4" ht="15" customHeight="1">
      <c r="A4006" s="361">
        <v>4352</v>
      </c>
      <c r="B4006" s="362" t="s">
        <v>26323</v>
      </c>
      <c r="C4006" s="363" t="s">
        <v>21681</v>
      </c>
      <c r="D4006" s="364">
        <v>337.34</v>
      </c>
    </row>
    <row r="4007" spans="1:4" ht="15" customHeight="1">
      <c r="A4007" s="361">
        <v>4436</v>
      </c>
      <c r="B4007" s="362" t="s">
        <v>26324</v>
      </c>
      <c r="C4007" s="363" t="s">
        <v>21681</v>
      </c>
      <c r="D4007" s="364">
        <v>149</v>
      </c>
    </row>
    <row r="4008" spans="1:4" ht="15" customHeight="1">
      <c r="A4008" s="361">
        <v>4346</v>
      </c>
      <c r="B4008" s="362" t="s">
        <v>26325</v>
      </c>
      <c r="C4008" s="363" t="s">
        <v>21681</v>
      </c>
      <c r="D4008" s="364">
        <v>445.09</v>
      </c>
    </row>
    <row r="4009" spans="1:4" ht="15" customHeight="1">
      <c r="A4009" s="361">
        <v>4347</v>
      </c>
      <c r="B4009" s="362" t="s">
        <v>26326</v>
      </c>
      <c r="C4009" s="363" t="s">
        <v>21681</v>
      </c>
      <c r="D4009" s="364">
        <v>251.75</v>
      </c>
    </row>
    <row r="4010" spans="1:4" ht="15" customHeight="1">
      <c r="A4010" s="361">
        <v>13769</v>
      </c>
      <c r="B4010" s="362" t="s">
        <v>33630</v>
      </c>
      <c r="C4010" s="363" t="s">
        <v>21681</v>
      </c>
      <c r="D4010" s="364">
        <v>280</v>
      </c>
    </row>
    <row r="4011" spans="1:4" ht="17.100000000000001" customHeight="1">
      <c r="A4011" s="361">
        <v>11529</v>
      </c>
      <c r="B4011" s="362" t="s">
        <v>26327</v>
      </c>
      <c r="C4011" s="363" t="s">
        <v>21681</v>
      </c>
      <c r="D4011" s="364">
        <v>4561.5200000000004</v>
      </c>
    </row>
    <row r="4012" spans="1:4" ht="15" customHeight="1">
      <c r="A4012" s="361">
        <v>13775</v>
      </c>
      <c r="B4012" s="362" t="s">
        <v>33631</v>
      </c>
      <c r="C4012" s="363" t="s">
        <v>21681</v>
      </c>
      <c r="D4012" s="364">
        <v>1456.16</v>
      </c>
    </row>
    <row r="4013" spans="1:4" ht="17.100000000000001" customHeight="1">
      <c r="A4013" s="361">
        <v>11525</v>
      </c>
      <c r="B4013" s="362" t="s">
        <v>26328</v>
      </c>
      <c r="C4013" s="363" t="s">
        <v>21681</v>
      </c>
      <c r="D4013" s="364">
        <v>4331.95</v>
      </c>
    </row>
    <row r="4014" spans="1:4" ht="17.100000000000001" customHeight="1">
      <c r="A4014" s="361">
        <v>11527</v>
      </c>
      <c r="B4014" s="362" t="s">
        <v>26329</v>
      </c>
      <c r="C4014" s="363" t="s">
        <v>21681</v>
      </c>
      <c r="D4014" s="364">
        <v>1361.16</v>
      </c>
    </row>
    <row r="4015" spans="1:4" ht="17.100000000000001" customHeight="1">
      <c r="A4015" s="361">
        <v>11526</v>
      </c>
      <c r="B4015" s="362" t="s">
        <v>26330</v>
      </c>
      <c r="C4015" s="363" t="s">
        <v>21681</v>
      </c>
      <c r="D4015" s="364">
        <v>3575.75</v>
      </c>
    </row>
    <row r="4016" spans="1:4" ht="15" customHeight="1">
      <c r="A4016" s="361">
        <v>8914</v>
      </c>
      <c r="B4016" s="362" t="s">
        <v>26331</v>
      </c>
      <c r="C4016" s="363" t="s">
        <v>21681</v>
      </c>
      <c r="D4016" s="364">
        <v>438</v>
      </c>
    </row>
    <row r="4017" spans="1:5" ht="25.5" customHeight="1">
      <c r="A4017" s="361">
        <v>12955</v>
      </c>
      <c r="B4017" s="362" t="s">
        <v>26332</v>
      </c>
      <c r="C4017" s="363" t="s">
        <v>21681</v>
      </c>
      <c r="D4017" s="364">
        <v>6000</v>
      </c>
    </row>
    <row r="4018" spans="1:5" ht="17.100000000000001" customHeight="1">
      <c r="A4018" s="361">
        <v>11520</v>
      </c>
      <c r="B4018" s="362" t="s">
        <v>26333</v>
      </c>
      <c r="C4018" s="363" t="s">
        <v>21681</v>
      </c>
      <c r="D4018" s="364">
        <v>1574.66</v>
      </c>
    </row>
    <row r="4019" spans="1:5" ht="15" customHeight="1">
      <c r="A4019" s="361">
        <v>13765</v>
      </c>
      <c r="B4019" s="362" t="s">
        <v>33632</v>
      </c>
      <c r="C4019" s="363" t="s">
        <v>21681</v>
      </c>
      <c r="D4019" s="364">
        <v>1165.29</v>
      </c>
    </row>
    <row r="4020" spans="1:5" ht="15" customHeight="1">
      <c r="A4020" s="361">
        <v>13767</v>
      </c>
      <c r="B4020" s="362" t="s">
        <v>33633</v>
      </c>
      <c r="C4020" s="363" t="s">
        <v>21681</v>
      </c>
      <c r="D4020" s="364">
        <v>136.5</v>
      </c>
    </row>
    <row r="4021" spans="1:5" ht="15" customHeight="1">
      <c r="A4021" s="361">
        <v>13771</v>
      </c>
      <c r="B4021" s="362" t="s">
        <v>33634</v>
      </c>
      <c r="C4021" s="363" t="s">
        <v>21681</v>
      </c>
      <c r="D4021" s="364">
        <v>350</v>
      </c>
    </row>
    <row r="4022" spans="1:5" ht="15" customHeight="1">
      <c r="A4022" s="361">
        <v>13770</v>
      </c>
      <c r="B4022" s="362" t="s">
        <v>33635</v>
      </c>
      <c r="C4022" s="363" t="s">
        <v>21681</v>
      </c>
      <c r="D4022" s="364">
        <v>29.9</v>
      </c>
    </row>
    <row r="4023" spans="1:5" ht="15" customHeight="1">
      <c r="A4023" s="361">
        <v>12958</v>
      </c>
      <c r="B4023" s="362" t="s">
        <v>26334</v>
      </c>
      <c r="C4023" s="363" t="s">
        <v>21681</v>
      </c>
      <c r="D4023" s="364">
        <v>390</v>
      </c>
    </row>
    <row r="4024" spans="1:5" ht="17.100000000000001" customHeight="1">
      <c r="A4024" s="361">
        <v>12956</v>
      </c>
      <c r="B4024" s="362" t="s">
        <v>26335</v>
      </c>
      <c r="C4024" s="363" t="s">
        <v>21681</v>
      </c>
      <c r="D4024" s="364">
        <v>4300</v>
      </c>
    </row>
    <row r="4025" spans="1:5" ht="15" customHeight="1">
      <c r="A4025" s="361">
        <v>11522</v>
      </c>
      <c r="B4025" s="362" t="s">
        <v>26336</v>
      </c>
      <c r="C4025" s="363" t="s">
        <v>21681</v>
      </c>
      <c r="D4025" s="364">
        <v>124.23</v>
      </c>
    </row>
    <row r="4026" spans="1:5" ht="15" customHeight="1">
      <c r="A4026" s="361">
        <v>13776</v>
      </c>
      <c r="B4026" s="362" t="s">
        <v>33636</v>
      </c>
      <c r="C4026" s="363" t="s">
        <v>21681</v>
      </c>
      <c r="D4026" s="364">
        <v>2749</v>
      </c>
    </row>
    <row r="4027" spans="1:5" ht="15" customHeight="1">
      <c r="A4027" s="361">
        <v>296</v>
      </c>
      <c r="B4027" s="362" t="s">
        <v>26337</v>
      </c>
      <c r="C4027" s="363" t="s">
        <v>21681</v>
      </c>
      <c r="D4027" s="364">
        <v>0.15</v>
      </c>
      <c r="E4027" s="365" t="s">
        <v>22769</v>
      </c>
    </row>
    <row r="4028" spans="1:5" ht="15" customHeight="1">
      <c r="A4028" s="361">
        <v>11980</v>
      </c>
      <c r="B4028" s="362" t="s">
        <v>22097</v>
      </c>
      <c r="C4028" s="363" t="s">
        <v>21681</v>
      </c>
      <c r="D4028" s="364">
        <v>7.35</v>
      </c>
      <c r="E4028" s="365" t="s">
        <v>22769</v>
      </c>
    </row>
    <row r="4029" spans="1:5" ht="17.100000000000001" customHeight="1">
      <c r="A4029" s="361">
        <v>9292</v>
      </c>
      <c r="B4029" s="362" t="s">
        <v>26338</v>
      </c>
      <c r="C4029" s="363" t="s">
        <v>21681</v>
      </c>
      <c r="D4029" s="364">
        <v>6442.06</v>
      </c>
    </row>
    <row r="4030" spans="1:5" ht="17.100000000000001" customHeight="1">
      <c r="A4030" s="361">
        <v>8841</v>
      </c>
      <c r="B4030" s="362" t="s">
        <v>26339</v>
      </c>
      <c r="C4030" s="363" t="s">
        <v>21681</v>
      </c>
      <c r="D4030" s="364">
        <v>4328.6099999999997</v>
      </c>
    </row>
    <row r="4031" spans="1:5" ht="15" customHeight="1">
      <c r="A4031" s="361">
        <v>7955</v>
      </c>
      <c r="B4031" s="362" t="s">
        <v>26340</v>
      </c>
      <c r="C4031" s="363" t="s">
        <v>21681</v>
      </c>
      <c r="D4031" s="364">
        <v>1114.9100000000001</v>
      </c>
    </row>
    <row r="4032" spans="1:5" ht="15" customHeight="1">
      <c r="A4032" s="361">
        <v>552</v>
      </c>
      <c r="B4032" s="362" t="s">
        <v>22472</v>
      </c>
      <c r="C4032" s="363" t="s">
        <v>21681</v>
      </c>
      <c r="D4032" s="364">
        <v>978.66</v>
      </c>
    </row>
    <row r="4033" spans="1:5" ht="15" customHeight="1">
      <c r="A4033" s="361">
        <v>9293</v>
      </c>
      <c r="B4033" s="362" t="s">
        <v>26341</v>
      </c>
      <c r="C4033" s="363" t="s">
        <v>21681</v>
      </c>
      <c r="D4033" s="364">
        <v>6442.06</v>
      </c>
    </row>
    <row r="4034" spans="1:5" ht="25.5" customHeight="1">
      <c r="A4034" s="361">
        <v>12098</v>
      </c>
      <c r="B4034" s="362" t="s">
        <v>22110</v>
      </c>
      <c r="C4034" s="363" t="s">
        <v>21681</v>
      </c>
      <c r="D4034" s="364">
        <v>736.54</v>
      </c>
    </row>
    <row r="4035" spans="1:5" ht="25.5" customHeight="1">
      <c r="A4035" s="361">
        <v>11390</v>
      </c>
      <c r="B4035" s="362" t="s">
        <v>26342</v>
      </c>
      <c r="C4035" s="363" t="s">
        <v>21681</v>
      </c>
      <c r="D4035" s="364">
        <v>25844.75</v>
      </c>
    </row>
    <row r="4036" spans="1:5" ht="15" customHeight="1">
      <c r="A4036" s="361">
        <v>12808</v>
      </c>
      <c r="B4036" s="362" t="s">
        <v>26343</v>
      </c>
      <c r="C4036" s="363" t="s">
        <v>21681</v>
      </c>
      <c r="D4036" s="364">
        <v>764.28</v>
      </c>
      <c r="E4036" s="365" t="s">
        <v>22769</v>
      </c>
    </row>
    <row r="4037" spans="1:5" ht="17.100000000000001" customHeight="1">
      <c r="A4037" s="361">
        <v>12809</v>
      </c>
      <c r="B4037" s="362" t="s">
        <v>26344</v>
      </c>
      <c r="C4037" s="363" t="s">
        <v>21681</v>
      </c>
      <c r="D4037" s="364">
        <v>1034</v>
      </c>
      <c r="E4037" s="365" t="s">
        <v>22769</v>
      </c>
    </row>
    <row r="4038" spans="1:5" ht="15" customHeight="1">
      <c r="A4038" s="361">
        <v>12810</v>
      </c>
      <c r="B4038" s="362" t="s">
        <v>26345</v>
      </c>
      <c r="C4038" s="363" t="s">
        <v>21681</v>
      </c>
      <c r="D4038" s="364">
        <v>80.5</v>
      </c>
      <c r="E4038" s="365" t="s">
        <v>22769</v>
      </c>
    </row>
    <row r="4039" spans="1:5" ht="34.15" customHeight="1">
      <c r="A4039" s="361">
        <v>11391</v>
      </c>
      <c r="B4039" s="362" t="s">
        <v>26346</v>
      </c>
      <c r="C4039" s="363" t="s">
        <v>21681</v>
      </c>
      <c r="D4039" s="364">
        <v>3751.32</v>
      </c>
    </row>
    <row r="4040" spans="1:5" ht="15" customHeight="1">
      <c r="A4040" s="361">
        <v>13639</v>
      </c>
      <c r="B4040" s="362" t="s">
        <v>22478</v>
      </c>
      <c r="C4040" s="363" t="s">
        <v>21681</v>
      </c>
      <c r="D4040" s="364">
        <v>38.11</v>
      </c>
      <c r="E4040" s="365" t="s">
        <v>22769</v>
      </c>
    </row>
    <row r="4041" spans="1:5" ht="15" customHeight="1">
      <c r="A4041" s="361">
        <v>2244</v>
      </c>
      <c r="B4041" s="362" t="s">
        <v>26347</v>
      </c>
      <c r="C4041" s="363" t="s">
        <v>21681</v>
      </c>
      <c r="D4041" s="364">
        <v>6</v>
      </c>
      <c r="E4041" s="365" t="s">
        <v>22769</v>
      </c>
    </row>
    <row r="4042" spans="1:5" ht="15" customHeight="1">
      <c r="A4042" s="361">
        <v>2245</v>
      </c>
      <c r="B4042" s="362" t="s">
        <v>26348</v>
      </c>
      <c r="C4042" s="363" t="s">
        <v>21681</v>
      </c>
      <c r="D4042" s="364">
        <v>11.15</v>
      </c>
      <c r="E4042" s="365" t="s">
        <v>22769</v>
      </c>
    </row>
    <row r="4043" spans="1:5" ht="15" customHeight="1">
      <c r="A4043" s="361">
        <v>12616</v>
      </c>
      <c r="B4043" s="362" t="s">
        <v>22442</v>
      </c>
      <c r="C4043" s="363" t="s">
        <v>21691</v>
      </c>
      <c r="D4043" s="364">
        <v>1.7</v>
      </c>
      <c r="E4043" s="365" t="s">
        <v>22769</v>
      </c>
    </row>
    <row r="4044" spans="1:5" ht="15" customHeight="1">
      <c r="A4044" s="361">
        <v>9628</v>
      </c>
      <c r="B4044" s="362" t="s">
        <v>22443</v>
      </c>
      <c r="C4044" s="363" t="s">
        <v>21691</v>
      </c>
      <c r="D4044" s="364">
        <v>1.1000000000000001</v>
      </c>
      <c r="E4044" s="365" t="s">
        <v>22769</v>
      </c>
    </row>
    <row r="4045" spans="1:5" ht="15" customHeight="1">
      <c r="A4045" s="361">
        <v>3885</v>
      </c>
      <c r="B4045" s="362" t="s">
        <v>26349</v>
      </c>
      <c r="C4045" s="363" t="s">
        <v>21691</v>
      </c>
      <c r="D4045" s="364">
        <v>0.87</v>
      </c>
      <c r="E4045" s="365" t="s">
        <v>22769</v>
      </c>
    </row>
    <row r="4046" spans="1:5" ht="15" customHeight="1">
      <c r="A4046" s="361">
        <v>2619</v>
      </c>
      <c r="B4046" s="362" t="s">
        <v>26350</v>
      </c>
      <c r="C4046" s="363" t="s">
        <v>21691</v>
      </c>
      <c r="D4046" s="364">
        <v>0.6</v>
      </c>
      <c r="E4046" s="365" t="s">
        <v>22769</v>
      </c>
    </row>
    <row r="4047" spans="1:5" ht="15" customHeight="1">
      <c r="A4047" s="361">
        <v>3891</v>
      </c>
      <c r="B4047" s="362" t="s">
        <v>26351</v>
      </c>
      <c r="C4047" s="363" t="s">
        <v>21691</v>
      </c>
      <c r="D4047" s="364">
        <v>1.04</v>
      </c>
      <c r="E4047" s="365" t="s">
        <v>22769</v>
      </c>
    </row>
    <row r="4048" spans="1:5" ht="15" customHeight="1">
      <c r="A4048" s="361">
        <v>7949</v>
      </c>
      <c r="B4048" s="362" t="s">
        <v>22447</v>
      </c>
      <c r="C4048" s="363" t="s">
        <v>21691</v>
      </c>
      <c r="D4048" s="364">
        <v>0.91</v>
      </c>
      <c r="E4048" s="365" t="s">
        <v>22769</v>
      </c>
    </row>
    <row r="4049" spans="1:5" ht="15" customHeight="1">
      <c r="A4049" s="361">
        <v>417</v>
      </c>
      <c r="B4049" s="362" t="s">
        <v>26352</v>
      </c>
      <c r="C4049" s="363" t="s">
        <v>21691</v>
      </c>
      <c r="D4049" s="364">
        <v>6.25</v>
      </c>
      <c r="E4049" s="365" t="s">
        <v>22769</v>
      </c>
    </row>
    <row r="4050" spans="1:5" ht="15" customHeight="1">
      <c r="A4050" s="361">
        <v>4476</v>
      </c>
      <c r="B4050" s="362" t="s">
        <v>26353</v>
      </c>
      <c r="C4050" s="363" t="s">
        <v>21691</v>
      </c>
      <c r="D4050" s="364">
        <v>12.11</v>
      </c>
      <c r="E4050" s="365" t="s">
        <v>22769</v>
      </c>
    </row>
    <row r="4051" spans="1:5" ht="15" customHeight="1">
      <c r="A4051" s="361">
        <v>418</v>
      </c>
      <c r="B4051" s="362" t="s">
        <v>26354</v>
      </c>
      <c r="C4051" s="363" t="s">
        <v>21691</v>
      </c>
      <c r="D4051" s="364">
        <v>16.48</v>
      </c>
      <c r="E4051" s="365" t="s">
        <v>22769</v>
      </c>
    </row>
    <row r="4052" spans="1:5" ht="15" customHeight="1">
      <c r="A4052" s="361">
        <v>12165</v>
      </c>
      <c r="B4052" s="362" t="s">
        <v>26355</v>
      </c>
      <c r="C4052" s="363" t="s">
        <v>21691</v>
      </c>
      <c r="D4052" s="364">
        <v>95.63</v>
      </c>
    </row>
    <row r="4053" spans="1:5" ht="15" customHeight="1">
      <c r="A4053" s="361">
        <v>12166</v>
      </c>
      <c r="B4053" s="362" t="s">
        <v>26356</v>
      </c>
      <c r="C4053" s="363" t="s">
        <v>21691</v>
      </c>
      <c r="D4053" s="364">
        <v>124.3</v>
      </c>
    </row>
    <row r="4054" spans="1:5" ht="15" customHeight="1">
      <c r="A4054" s="361">
        <v>12209</v>
      </c>
      <c r="B4054" s="362" t="s">
        <v>26357</v>
      </c>
      <c r="C4054" s="363" t="s">
        <v>21691</v>
      </c>
      <c r="D4054" s="364">
        <v>43.52</v>
      </c>
    </row>
    <row r="4055" spans="1:5" ht="15" customHeight="1">
      <c r="A4055" s="361">
        <v>8884</v>
      </c>
      <c r="B4055" s="362" t="s">
        <v>26358</v>
      </c>
      <c r="C4055" s="363" t="s">
        <v>21691</v>
      </c>
      <c r="D4055" s="364">
        <v>8.19</v>
      </c>
    </row>
    <row r="4056" spans="1:5" ht="15" customHeight="1">
      <c r="A4056" s="361">
        <v>8885</v>
      </c>
      <c r="B4056" s="362" t="s">
        <v>26359</v>
      </c>
      <c r="C4056" s="363" t="s">
        <v>21691</v>
      </c>
      <c r="D4056" s="364">
        <v>12.81</v>
      </c>
    </row>
    <row r="4057" spans="1:5" ht="15" customHeight="1">
      <c r="A4057" s="361">
        <v>8883</v>
      </c>
      <c r="B4057" s="362" t="s">
        <v>26360</v>
      </c>
      <c r="C4057" s="363" t="s">
        <v>21691</v>
      </c>
      <c r="D4057" s="364">
        <v>17.34</v>
      </c>
    </row>
    <row r="4058" spans="1:5" ht="15" customHeight="1">
      <c r="A4058" s="361">
        <v>8886</v>
      </c>
      <c r="B4058" s="362" t="s">
        <v>26361</v>
      </c>
      <c r="C4058" s="363" t="s">
        <v>21691</v>
      </c>
      <c r="D4058" s="364">
        <v>26.1</v>
      </c>
    </row>
    <row r="4059" spans="1:5" ht="15" customHeight="1">
      <c r="A4059" s="361">
        <v>11614</v>
      </c>
      <c r="B4059" s="362" t="s">
        <v>26362</v>
      </c>
      <c r="C4059" s="363" t="s">
        <v>21691</v>
      </c>
      <c r="D4059" s="364">
        <v>13.09</v>
      </c>
    </row>
    <row r="4060" spans="1:5" ht="15" customHeight="1">
      <c r="A4060" s="361">
        <v>13429</v>
      </c>
      <c r="B4060" s="362" t="s">
        <v>26363</v>
      </c>
      <c r="C4060" s="363" t="s">
        <v>21681</v>
      </c>
      <c r="D4060" s="364">
        <v>0.5</v>
      </c>
      <c r="E4060" s="365" t="s">
        <v>22769</v>
      </c>
    </row>
    <row r="4061" spans="1:5" ht="15" customHeight="1">
      <c r="A4061" s="361">
        <v>13571</v>
      </c>
      <c r="B4061" s="362" t="s">
        <v>26364</v>
      </c>
      <c r="C4061" s="363" t="s">
        <v>21681</v>
      </c>
      <c r="D4061" s="364">
        <v>93.99</v>
      </c>
    </row>
    <row r="4062" spans="1:5" ht="15" customHeight="1">
      <c r="A4062" s="361">
        <v>8994</v>
      </c>
      <c r="B4062" s="362" t="s">
        <v>21811</v>
      </c>
      <c r="C4062" s="363" t="s">
        <v>21681</v>
      </c>
      <c r="D4062" s="364">
        <v>0.48</v>
      </c>
      <c r="E4062" s="365" t="s">
        <v>22769</v>
      </c>
    </row>
    <row r="4063" spans="1:5" ht="15" customHeight="1">
      <c r="A4063" s="361">
        <v>12854</v>
      </c>
      <c r="B4063" s="362" t="s">
        <v>26365</v>
      </c>
      <c r="C4063" s="363" t="s">
        <v>21681</v>
      </c>
      <c r="D4063" s="364">
        <v>2.46</v>
      </c>
    </row>
    <row r="4064" spans="1:5" ht="17.100000000000001" customHeight="1">
      <c r="A4064" s="361">
        <v>13721</v>
      </c>
      <c r="B4064" s="362" t="s">
        <v>33243</v>
      </c>
      <c r="C4064" s="363" t="s">
        <v>21681</v>
      </c>
      <c r="D4064" s="364">
        <v>13.8</v>
      </c>
    </row>
    <row r="4065" spans="1:5" ht="17.100000000000001" customHeight="1">
      <c r="A4065" s="361">
        <v>13724</v>
      </c>
      <c r="B4065" s="362" t="s">
        <v>33244</v>
      </c>
      <c r="C4065" s="363" t="s">
        <v>21681</v>
      </c>
      <c r="D4065" s="364">
        <v>13.8</v>
      </c>
    </row>
    <row r="4066" spans="1:5" ht="17.100000000000001" customHeight="1">
      <c r="A4066" s="361">
        <v>13722</v>
      </c>
      <c r="B4066" s="362" t="s">
        <v>33245</v>
      </c>
      <c r="C4066" s="363" t="s">
        <v>21681</v>
      </c>
      <c r="D4066" s="364">
        <v>12.15</v>
      </c>
    </row>
    <row r="4067" spans="1:5" ht="17.100000000000001" customHeight="1">
      <c r="A4067" s="361">
        <v>13723</v>
      </c>
      <c r="B4067" s="362" t="s">
        <v>33246</v>
      </c>
      <c r="C4067" s="363" t="s">
        <v>21681</v>
      </c>
      <c r="D4067" s="364">
        <v>12.15</v>
      </c>
    </row>
    <row r="4068" spans="1:5" ht="17.100000000000001" customHeight="1">
      <c r="A4068" s="361">
        <v>12198</v>
      </c>
      <c r="B4068" s="362" t="s">
        <v>26366</v>
      </c>
      <c r="C4068" s="363" t="s">
        <v>21681</v>
      </c>
      <c r="D4068" s="364">
        <v>33</v>
      </c>
    </row>
    <row r="4069" spans="1:5" ht="15" customHeight="1">
      <c r="A4069" s="361">
        <v>7120</v>
      </c>
      <c r="B4069" s="362" t="s">
        <v>26367</v>
      </c>
      <c r="C4069" s="363" t="s">
        <v>21681</v>
      </c>
      <c r="D4069" s="364">
        <v>146.61000000000001</v>
      </c>
    </row>
    <row r="4070" spans="1:5" ht="15" customHeight="1">
      <c r="A4070" s="361">
        <v>7121</v>
      </c>
      <c r="B4070" s="362" t="s">
        <v>26368</v>
      </c>
      <c r="C4070" s="363" t="s">
        <v>21681</v>
      </c>
      <c r="D4070" s="364">
        <v>130.84</v>
      </c>
    </row>
    <row r="4071" spans="1:5" ht="15" customHeight="1">
      <c r="A4071" s="361">
        <v>7124</v>
      </c>
      <c r="B4071" s="362" t="s">
        <v>26369</v>
      </c>
      <c r="C4071" s="363" t="s">
        <v>21681</v>
      </c>
      <c r="D4071" s="364">
        <v>193.24</v>
      </c>
    </row>
    <row r="4072" spans="1:5" ht="15" customHeight="1">
      <c r="A4072" s="361">
        <v>7125</v>
      </c>
      <c r="B4072" s="362" t="s">
        <v>26370</v>
      </c>
      <c r="C4072" s="363" t="s">
        <v>21681</v>
      </c>
      <c r="D4072" s="364">
        <v>140</v>
      </c>
      <c r="E4072" s="365" t="s">
        <v>22769</v>
      </c>
    </row>
    <row r="4073" spans="1:5" ht="17.100000000000001" customHeight="1">
      <c r="A4073" s="361">
        <v>7009</v>
      </c>
      <c r="B4073" s="362" t="s">
        <v>26371</v>
      </c>
      <c r="C4073" s="363" t="s">
        <v>21681</v>
      </c>
      <c r="D4073" s="364">
        <v>279.74</v>
      </c>
    </row>
    <row r="4074" spans="1:5" ht="15" customHeight="1">
      <c r="A4074" s="361">
        <v>12144</v>
      </c>
      <c r="B4074" s="362" t="s">
        <v>26372</v>
      </c>
      <c r="C4074" s="363" t="s">
        <v>21681</v>
      </c>
      <c r="D4074" s="364">
        <v>3.69</v>
      </c>
    </row>
    <row r="4075" spans="1:5" ht="15" customHeight="1">
      <c r="A4075" s="361">
        <v>4626</v>
      </c>
      <c r="B4075" s="362" t="s">
        <v>26373</v>
      </c>
      <c r="C4075" s="363" t="s">
        <v>21681</v>
      </c>
      <c r="D4075" s="364">
        <v>0.43</v>
      </c>
    </row>
    <row r="4076" spans="1:5" ht="15" customHeight="1">
      <c r="A4076" s="361">
        <v>11846</v>
      </c>
      <c r="B4076" s="362" t="s">
        <v>21813</v>
      </c>
      <c r="C4076" s="363" t="s">
        <v>21681</v>
      </c>
      <c r="D4076" s="364">
        <v>33.06</v>
      </c>
    </row>
    <row r="4077" spans="1:5" ht="15" customHeight="1">
      <c r="A4077" s="361">
        <v>11197</v>
      </c>
      <c r="B4077" s="362" t="s">
        <v>26374</v>
      </c>
      <c r="C4077" s="363" t="s">
        <v>21681</v>
      </c>
      <c r="D4077" s="364">
        <v>352.34</v>
      </c>
    </row>
    <row r="4078" spans="1:5" ht="15" customHeight="1">
      <c r="A4078" s="361">
        <v>4912</v>
      </c>
      <c r="B4078" s="362" t="s">
        <v>26375</v>
      </c>
      <c r="C4078" s="363" t="s">
        <v>21692</v>
      </c>
      <c r="D4078" s="364">
        <v>190</v>
      </c>
      <c r="E4078" s="365" t="s">
        <v>22769</v>
      </c>
    </row>
    <row r="4079" spans="1:5" ht="15" customHeight="1">
      <c r="A4079" s="361">
        <v>4931</v>
      </c>
      <c r="B4079" s="362" t="s">
        <v>26376</v>
      </c>
      <c r="C4079" s="363" t="s">
        <v>21692</v>
      </c>
      <c r="D4079" s="364">
        <v>104.48</v>
      </c>
    </row>
    <row r="4080" spans="1:5" ht="15" customHeight="1">
      <c r="A4080" s="361">
        <v>13158</v>
      </c>
      <c r="B4080" s="362" t="s">
        <v>26377</v>
      </c>
      <c r="C4080" s="363" t="s">
        <v>21691</v>
      </c>
      <c r="D4080" s="364">
        <v>31.6</v>
      </c>
      <c r="E4080" s="365" t="s">
        <v>22769</v>
      </c>
    </row>
    <row r="4081" spans="1:5" ht="15" customHeight="1">
      <c r="A4081" s="361">
        <v>13159</v>
      </c>
      <c r="B4081" s="362" t="s">
        <v>26378</v>
      </c>
      <c r="C4081" s="363" t="s">
        <v>21681</v>
      </c>
      <c r="D4081" s="364">
        <v>36.700000000000003</v>
      </c>
      <c r="E4081" s="365" t="s">
        <v>22769</v>
      </c>
    </row>
    <row r="4082" spans="1:5" ht="15" customHeight="1">
      <c r="A4082" s="361">
        <v>8697</v>
      </c>
      <c r="B4082" s="362" t="s">
        <v>26379</v>
      </c>
      <c r="C4082" s="363" t="s">
        <v>21691</v>
      </c>
      <c r="D4082" s="364">
        <v>110</v>
      </c>
      <c r="E4082" s="365" t="s">
        <v>22769</v>
      </c>
    </row>
    <row r="4083" spans="1:5" ht="15" customHeight="1">
      <c r="A4083" s="361">
        <v>2622</v>
      </c>
      <c r="B4083" s="362" t="s">
        <v>26380</v>
      </c>
      <c r="C4083" s="363" t="s">
        <v>21681</v>
      </c>
      <c r="D4083" s="364">
        <v>7.1</v>
      </c>
      <c r="E4083" s="365" t="s">
        <v>22769</v>
      </c>
    </row>
    <row r="4084" spans="1:5" ht="15" customHeight="1">
      <c r="A4084" s="361">
        <v>7129</v>
      </c>
      <c r="B4084" s="362" t="s">
        <v>26381</v>
      </c>
      <c r="C4084" s="363" t="s">
        <v>21681</v>
      </c>
      <c r="D4084" s="364">
        <v>180</v>
      </c>
      <c r="E4084" s="365" t="s">
        <v>22769</v>
      </c>
    </row>
    <row r="4085" spans="1:5" ht="15" customHeight="1">
      <c r="A4085" s="361">
        <v>10801</v>
      </c>
      <c r="B4085" s="362" t="s">
        <v>26382</v>
      </c>
      <c r="C4085" s="363" t="s">
        <v>21681</v>
      </c>
      <c r="D4085" s="364">
        <v>175.17</v>
      </c>
    </row>
    <row r="4086" spans="1:5" ht="15" customHeight="1">
      <c r="A4086" s="361">
        <v>12254</v>
      </c>
      <c r="B4086" s="362" t="s">
        <v>26383</v>
      </c>
      <c r="C4086" s="363" t="s">
        <v>21681</v>
      </c>
      <c r="D4086" s="364">
        <v>231.33</v>
      </c>
    </row>
    <row r="4087" spans="1:5" ht="15" customHeight="1">
      <c r="A4087" s="361">
        <v>12255</v>
      </c>
      <c r="B4087" s="362" t="s">
        <v>26384</v>
      </c>
      <c r="C4087" s="363" t="s">
        <v>21681</v>
      </c>
      <c r="D4087" s="364">
        <v>314.77999999999997</v>
      </c>
    </row>
    <row r="4088" spans="1:5" ht="15" customHeight="1">
      <c r="A4088" s="361">
        <v>12256</v>
      </c>
      <c r="B4088" s="362" t="s">
        <v>26385</v>
      </c>
      <c r="C4088" s="363" t="s">
        <v>21681</v>
      </c>
      <c r="D4088" s="364">
        <v>205.81</v>
      </c>
    </row>
    <row r="4089" spans="1:5" ht="15" customHeight="1">
      <c r="A4089" s="361">
        <v>12257</v>
      </c>
      <c r="B4089" s="362" t="s">
        <v>26386</v>
      </c>
      <c r="C4089" s="363" t="s">
        <v>21681</v>
      </c>
      <c r="D4089" s="364">
        <v>285.42</v>
      </c>
    </row>
    <row r="4090" spans="1:5" ht="15" customHeight="1">
      <c r="A4090" s="361">
        <v>12258</v>
      </c>
      <c r="B4090" s="362" t="s">
        <v>26387</v>
      </c>
      <c r="C4090" s="363" t="s">
        <v>21681</v>
      </c>
      <c r="D4090" s="364">
        <v>432.44</v>
      </c>
    </row>
    <row r="4091" spans="1:5" ht="15" customHeight="1">
      <c r="A4091" s="361">
        <v>1925</v>
      </c>
      <c r="B4091" s="362" t="s">
        <v>26388</v>
      </c>
      <c r="C4091" s="363" t="s">
        <v>21681</v>
      </c>
      <c r="D4091" s="364">
        <v>3</v>
      </c>
      <c r="E4091" s="365" t="s">
        <v>22769</v>
      </c>
    </row>
    <row r="4092" spans="1:5" ht="15" customHeight="1">
      <c r="A4092" s="361">
        <v>8881</v>
      </c>
      <c r="B4092" s="362" t="s">
        <v>26389</v>
      </c>
      <c r="C4092" s="363" t="s">
        <v>21681</v>
      </c>
      <c r="D4092" s="364">
        <v>42.79</v>
      </c>
      <c r="E4092" s="365" t="s">
        <v>22769</v>
      </c>
    </row>
    <row r="4093" spans="1:5" ht="17.100000000000001" customHeight="1">
      <c r="A4093" s="361">
        <v>233</v>
      </c>
      <c r="B4093" s="362" t="s">
        <v>26390</v>
      </c>
      <c r="C4093" s="363" t="s">
        <v>21681</v>
      </c>
      <c r="D4093" s="364">
        <v>44.9</v>
      </c>
      <c r="E4093" s="365" t="s">
        <v>22769</v>
      </c>
    </row>
    <row r="4094" spans="1:5" ht="15" customHeight="1">
      <c r="A4094" s="361">
        <v>2600</v>
      </c>
      <c r="B4094" s="362" t="s">
        <v>26391</v>
      </c>
      <c r="C4094" s="363" t="s">
        <v>21681</v>
      </c>
      <c r="D4094" s="364">
        <v>32.700000000000003</v>
      </c>
      <c r="E4094" s="365" t="s">
        <v>22769</v>
      </c>
    </row>
    <row r="4095" spans="1:5" ht="15" customHeight="1">
      <c r="A4095" s="361">
        <v>585</v>
      </c>
      <c r="B4095" s="362" t="s">
        <v>26392</v>
      </c>
      <c r="C4095" s="363" t="s">
        <v>21681</v>
      </c>
      <c r="D4095" s="364">
        <v>44.9</v>
      </c>
      <c r="E4095" s="365" t="s">
        <v>22769</v>
      </c>
    </row>
    <row r="4096" spans="1:5" ht="15" customHeight="1">
      <c r="A4096" s="361">
        <v>7471</v>
      </c>
      <c r="B4096" s="362" t="s">
        <v>26393</v>
      </c>
      <c r="C4096" s="363" t="s">
        <v>21681</v>
      </c>
      <c r="D4096" s="364">
        <v>7.47</v>
      </c>
    </row>
    <row r="4097" spans="1:5" ht="15" customHeight="1">
      <c r="A4097" s="361">
        <v>8206</v>
      </c>
      <c r="B4097" s="362" t="s">
        <v>26394</v>
      </c>
      <c r="C4097" s="363" t="s">
        <v>21681</v>
      </c>
      <c r="D4097" s="364">
        <v>4.55</v>
      </c>
      <c r="E4097" s="365" t="s">
        <v>22769</v>
      </c>
    </row>
    <row r="4098" spans="1:5" ht="15" customHeight="1">
      <c r="A4098" s="361">
        <v>8205</v>
      </c>
      <c r="B4098" s="362" t="s">
        <v>26395</v>
      </c>
      <c r="C4098" s="363" t="s">
        <v>21681</v>
      </c>
      <c r="D4098" s="364">
        <v>10.199999999999999</v>
      </c>
      <c r="E4098" s="365" t="s">
        <v>22769</v>
      </c>
    </row>
    <row r="4099" spans="1:5" ht="15" customHeight="1">
      <c r="A4099" s="361">
        <v>12631</v>
      </c>
      <c r="B4099" s="362" t="s">
        <v>26396</v>
      </c>
      <c r="C4099" s="363" t="s">
        <v>21681</v>
      </c>
      <c r="D4099" s="364">
        <v>15.3</v>
      </c>
      <c r="E4099" s="365" t="s">
        <v>22769</v>
      </c>
    </row>
    <row r="4100" spans="1:5" ht="15" customHeight="1">
      <c r="A4100" s="361">
        <v>8207</v>
      </c>
      <c r="B4100" s="362" t="s">
        <v>26397</v>
      </c>
      <c r="C4100" s="363" t="s">
        <v>21681</v>
      </c>
      <c r="D4100" s="364">
        <v>4.2</v>
      </c>
      <c r="E4100" s="365" t="s">
        <v>22769</v>
      </c>
    </row>
    <row r="4101" spans="1:5" ht="15" customHeight="1">
      <c r="A4101" s="361">
        <v>4634</v>
      </c>
      <c r="B4101" s="362" t="s">
        <v>26398</v>
      </c>
      <c r="C4101" s="363" t="s">
        <v>21681</v>
      </c>
      <c r="D4101" s="364">
        <v>123.75</v>
      </c>
    </row>
    <row r="4102" spans="1:5" ht="15" customHeight="1">
      <c r="A4102" s="361">
        <v>4633</v>
      </c>
      <c r="B4102" s="362" t="s">
        <v>26399</v>
      </c>
      <c r="C4102" s="363" t="s">
        <v>21681</v>
      </c>
      <c r="D4102" s="364">
        <v>85.9</v>
      </c>
      <c r="E4102" s="365" t="s">
        <v>22769</v>
      </c>
    </row>
    <row r="4103" spans="1:5" ht="15" customHeight="1">
      <c r="A4103" s="361">
        <v>6616</v>
      </c>
      <c r="B4103" s="362" t="s">
        <v>26400</v>
      </c>
      <c r="C4103" s="363" t="s">
        <v>21681</v>
      </c>
      <c r="D4103" s="364">
        <v>7.47</v>
      </c>
      <c r="E4103" s="365" t="s">
        <v>22769</v>
      </c>
    </row>
    <row r="4104" spans="1:5" ht="15" customHeight="1">
      <c r="A4104" s="361">
        <v>300</v>
      </c>
      <c r="B4104" s="362" t="s">
        <v>26401</v>
      </c>
      <c r="C4104" s="363" t="s">
        <v>21681</v>
      </c>
      <c r="D4104" s="364">
        <v>7.36</v>
      </c>
    </row>
    <row r="4105" spans="1:5" ht="17.100000000000001" customHeight="1">
      <c r="A4105" s="361">
        <v>6537</v>
      </c>
      <c r="B4105" s="362" t="s">
        <v>26402</v>
      </c>
      <c r="C4105" s="363" t="s">
        <v>21681</v>
      </c>
      <c r="D4105" s="364">
        <v>420</v>
      </c>
      <c r="E4105" s="365" t="s">
        <v>22769</v>
      </c>
    </row>
    <row r="4106" spans="1:5" ht="17.100000000000001" customHeight="1">
      <c r="A4106" s="361">
        <v>11073</v>
      </c>
      <c r="B4106" s="362" t="s">
        <v>26403</v>
      </c>
      <c r="C4106" s="363" t="s">
        <v>21681</v>
      </c>
      <c r="D4106" s="364">
        <v>420</v>
      </c>
    </row>
    <row r="4107" spans="1:5" ht="15" customHeight="1">
      <c r="A4107" s="361">
        <v>12143</v>
      </c>
      <c r="B4107" s="362" t="s">
        <v>26404</v>
      </c>
      <c r="C4107" s="363" t="s">
        <v>21681</v>
      </c>
      <c r="D4107" s="364">
        <v>4.51</v>
      </c>
    </row>
    <row r="4108" spans="1:5" ht="15" customHeight="1">
      <c r="A4108" s="361">
        <v>3837</v>
      </c>
      <c r="B4108" s="362" t="s">
        <v>22549</v>
      </c>
      <c r="C4108" s="363" t="s">
        <v>21688</v>
      </c>
      <c r="D4108" s="364">
        <v>7</v>
      </c>
      <c r="E4108" s="365" t="s">
        <v>22769</v>
      </c>
    </row>
    <row r="4109" spans="1:5" ht="15" customHeight="1">
      <c r="A4109" s="361">
        <v>3499</v>
      </c>
      <c r="B4109" s="362" t="s">
        <v>22550</v>
      </c>
      <c r="C4109" s="363" t="s">
        <v>21688</v>
      </c>
      <c r="D4109" s="364">
        <v>6.5</v>
      </c>
      <c r="E4109" s="365" t="s">
        <v>22769</v>
      </c>
    </row>
    <row r="4110" spans="1:5" ht="15" customHeight="1">
      <c r="A4110" s="361">
        <v>12658</v>
      </c>
      <c r="B4110" s="362" t="s">
        <v>26405</v>
      </c>
      <c r="C4110" s="363" t="s">
        <v>21688</v>
      </c>
      <c r="D4110" s="364">
        <v>4.54</v>
      </c>
      <c r="E4110" s="365" t="s">
        <v>22769</v>
      </c>
    </row>
    <row r="4111" spans="1:5" ht="15" customHeight="1">
      <c r="A4111" s="361">
        <v>3543</v>
      </c>
      <c r="B4111" s="362" t="s">
        <v>22551</v>
      </c>
      <c r="C4111" s="363" t="s">
        <v>21688</v>
      </c>
      <c r="D4111" s="364">
        <v>13.5</v>
      </c>
      <c r="E4111" s="365" t="s">
        <v>22769</v>
      </c>
    </row>
    <row r="4112" spans="1:5" ht="15" customHeight="1">
      <c r="A4112" s="361">
        <v>8787</v>
      </c>
      <c r="B4112" s="362" t="s">
        <v>22552</v>
      </c>
      <c r="C4112" s="363" t="s">
        <v>21688</v>
      </c>
      <c r="D4112" s="364">
        <v>13.7</v>
      </c>
      <c r="E4112" s="365" t="s">
        <v>22769</v>
      </c>
    </row>
    <row r="4113" spans="1:5" ht="15" customHeight="1">
      <c r="A4113" s="361">
        <v>3206</v>
      </c>
      <c r="B4113" s="362" t="s">
        <v>22553</v>
      </c>
      <c r="C4113" s="363" t="s">
        <v>21688</v>
      </c>
      <c r="D4113" s="364">
        <v>21.5</v>
      </c>
      <c r="E4113" s="365" t="s">
        <v>22769</v>
      </c>
    </row>
    <row r="4114" spans="1:5" ht="15" customHeight="1">
      <c r="A4114" s="361">
        <v>3154</v>
      </c>
      <c r="B4114" s="362" t="s">
        <v>26406</v>
      </c>
      <c r="C4114" s="363" t="s">
        <v>21688</v>
      </c>
      <c r="D4114" s="364">
        <v>27</v>
      </c>
      <c r="E4114" s="365" t="s">
        <v>22769</v>
      </c>
    </row>
    <row r="4115" spans="1:5" ht="17.100000000000001" customHeight="1">
      <c r="A4115" s="361">
        <v>9326</v>
      </c>
      <c r="B4115" s="362" t="s">
        <v>26407</v>
      </c>
      <c r="C4115" s="363" t="s">
        <v>21681</v>
      </c>
      <c r="D4115" s="364">
        <v>284.5</v>
      </c>
    </row>
    <row r="4116" spans="1:5" ht="17.100000000000001" customHeight="1">
      <c r="A4116" s="361">
        <v>12141</v>
      </c>
      <c r="B4116" s="362" t="s">
        <v>22333</v>
      </c>
      <c r="C4116" s="363" t="s">
        <v>21681</v>
      </c>
      <c r="D4116" s="364">
        <v>452.92</v>
      </c>
    </row>
    <row r="4117" spans="1:5" ht="17.100000000000001" customHeight="1">
      <c r="A4117" s="361">
        <v>9721</v>
      </c>
      <c r="B4117" s="362" t="s">
        <v>26408</v>
      </c>
      <c r="C4117" s="363" t="s">
        <v>21681</v>
      </c>
      <c r="D4117" s="364">
        <v>456.04</v>
      </c>
    </row>
    <row r="4118" spans="1:5" ht="17.100000000000001" customHeight="1">
      <c r="A4118" s="361">
        <v>10244</v>
      </c>
      <c r="B4118" s="362" t="s">
        <v>26409</v>
      </c>
      <c r="C4118" s="363" t="s">
        <v>21681</v>
      </c>
      <c r="D4118" s="364">
        <v>961.26</v>
      </c>
    </row>
    <row r="4119" spans="1:5" ht="15" customHeight="1">
      <c r="A4119" s="361">
        <v>10095</v>
      </c>
      <c r="B4119" s="362" t="s">
        <v>26410</v>
      </c>
      <c r="C4119" s="363" t="s">
        <v>21681</v>
      </c>
      <c r="D4119" s="364">
        <v>18.46</v>
      </c>
    </row>
    <row r="4120" spans="1:5" ht="15" customHeight="1">
      <c r="A4120" s="361">
        <v>12259</v>
      </c>
      <c r="B4120" s="362" t="s">
        <v>26411</v>
      </c>
      <c r="C4120" s="363" t="s">
        <v>21681</v>
      </c>
      <c r="D4120" s="364">
        <v>1051.6199999999999</v>
      </c>
    </row>
    <row r="4121" spans="1:5" ht="15" customHeight="1">
      <c r="A4121" s="361">
        <v>11513</v>
      </c>
      <c r="B4121" s="362" t="s">
        <v>26412</v>
      </c>
      <c r="C4121" s="363" t="s">
        <v>21681</v>
      </c>
      <c r="D4121" s="364">
        <v>85.15</v>
      </c>
      <c r="E4121" s="365" t="s">
        <v>22769</v>
      </c>
    </row>
    <row r="4122" spans="1:5" ht="15" customHeight="1">
      <c r="A4122" s="361">
        <v>468</v>
      </c>
      <c r="B4122" s="362" t="s">
        <v>26413</v>
      </c>
      <c r="C4122" s="363" t="s">
        <v>21681</v>
      </c>
      <c r="D4122" s="364">
        <v>1280</v>
      </c>
      <c r="E4122" s="365" t="s">
        <v>22769</v>
      </c>
    </row>
    <row r="4123" spans="1:5" ht="15" customHeight="1">
      <c r="A4123" s="361">
        <v>3555</v>
      </c>
      <c r="B4123" s="362" t="s">
        <v>26414</v>
      </c>
      <c r="C4123" s="363" t="s">
        <v>21681</v>
      </c>
      <c r="D4123" s="364">
        <v>1066</v>
      </c>
      <c r="E4123" s="365" t="s">
        <v>22769</v>
      </c>
    </row>
    <row r="4124" spans="1:5" ht="15" customHeight="1">
      <c r="A4124" s="361">
        <v>501</v>
      </c>
      <c r="B4124" s="362" t="s">
        <v>26415</v>
      </c>
      <c r="C4124" s="363" t="s">
        <v>21681</v>
      </c>
      <c r="D4124" s="364">
        <v>15.5</v>
      </c>
      <c r="E4124" s="365" t="s">
        <v>22769</v>
      </c>
    </row>
    <row r="4125" spans="1:5" ht="15" customHeight="1">
      <c r="A4125" s="361">
        <v>3864</v>
      </c>
      <c r="B4125" s="362" t="s">
        <v>26416</v>
      </c>
      <c r="C4125" s="363" t="s">
        <v>21681</v>
      </c>
      <c r="D4125" s="364">
        <v>38.64</v>
      </c>
    </row>
    <row r="4126" spans="1:5" ht="15" customHeight="1">
      <c r="A4126" s="361">
        <v>3861</v>
      </c>
      <c r="B4126" s="362" t="s">
        <v>26417</v>
      </c>
      <c r="C4126" s="363" t="s">
        <v>21681</v>
      </c>
      <c r="D4126" s="364">
        <v>38.64</v>
      </c>
    </row>
    <row r="4127" spans="1:5" ht="15" customHeight="1">
      <c r="A4127" s="361">
        <v>3138</v>
      </c>
      <c r="B4127" s="362" t="s">
        <v>26418</v>
      </c>
      <c r="C4127" s="363" t="s">
        <v>21681</v>
      </c>
      <c r="D4127" s="364">
        <v>88.86</v>
      </c>
    </row>
    <row r="4128" spans="1:5" ht="15" customHeight="1">
      <c r="A4128" s="361">
        <v>6667</v>
      </c>
      <c r="B4128" s="362" t="s">
        <v>26419</v>
      </c>
      <c r="C4128" s="363" t="s">
        <v>21681</v>
      </c>
      <c r="D4128" s="364">
        <v>16.27</v>
      </c>
    </row>
    <row r="4129" spans="1:5" ht="17.100000000000001" customHeight="1">
      <c r="A4129" s="361">
        <v>10433</v>
      </c>
      <c r="B4129" s="362" t="s">
        <v>22099</v>
      </c>
      <c r="C4129" s="363" t="s">
        <v>21681</v>
      </c>
      <c r="D4129" s="364">
        <v>1702.55</v>
      </c>
    </row>
    <row r="4130" spans="1:5" ht="15" customHeight="1">
      <c r="A4130" s="361">
        <v>3235</v>
      </c>
      <c r="B4130" s="362" t="s">
        <v>26420</v>
      </c>
      <c r="C4130" s="363" t="s">
        <v>21688</v>
      </c>
      <c r="D4130" s="364">
        <v>7.37</v>
      </c>
    </row>
    <row r="4131" spans="1:5" ht="15" customHeight="1">
      <c r="A4131" s="361">
        <v>3360</v>
      </c>
      <c r="B4131" s="362" t="s">
        <v>26421</v>
      </c>
      <c r="C4131" s="363" t="s">
        <v>21688</v>
      </c>
      <c r="D4131" s="364">
        <v>1359</v>
      </c>
      <c r="E4131" s="365" t="s">
        <v>22769</v>
      </c>
    </row>
    <row r="4132" spans="1:5" ht="15" customHeight="1">
      <c r="A4132" s="361">
        <v>4377</v>
      </c>
      <c r="B4132" s="362" t="s">
        <v>26422</v>
      </c>
      <c r="C4132" s="363" t="s">
        <v>21681</v>
      </c>
      <c r="D4132" s="364">
        <v>3543.46</v>
      </c>
    </row>
    <row r="4133" spans="1:5" ht="15" customHeight="1">
      <c r="A4133" s="361">
        <v>9757</v>
      </c>
      <c r="B4133" s="362" t="s">
        <v>26423</v>
      </c>
      <c r="C4133" s="363" t="s">
        <v>21681</v>
      </c>
      <c r="D4133" s="364">
        <v>31.15</v>
      </c>
      <c r="E4133" s="365" t="s">
        <v>22769</v>
      </c>
    </row>
    <row r="4134" spans="1:5" ht="15" customHeight="1">
      <c r="A4134" s="361">
        <v>10511</v>
      </c>
      <c r="B4134" s="362" t="s">
        <v>26424</v>
      </c>
      <c r="C4134" s="363" t="s">
        <v>21681</v>
      </c>
      <c r="D4134" s="364">
        <v>9.75</v>
      </c>
    </row>
    <row r="4135" spans="1:5" ht="15" customHeight="1">
      <c r="A4135" s="361">
        <v>4640</v>
      </c>
      <c r="B4135" s="362" t="s">
        <v>26425</v>
      </c>
      <c r="C4135" s="363" t="s">
        <v>21681</v>
      </c>
      <c r="D4135" s="364">
        <v>17.260000000000002</v>
      </c>
    </row>
    <row r="4136" spans="1:5" ht="15" customHeight="1">
      <c r="A4136" s="361">
        <v>4641</v>
      </c>
      <c r="B4136" s="362" t="s">
        <v>26426</v>
      </c>
      <c r="C4136" s="363" t="s">
        <v>21681</v>
      </c>
      <c r="D4136" s="364">
        <v>19.510000000000002</v>
      </c>
    </row>
    <row r="4137" spans="1:5" ht="15" customHeight="1">
      <c r="A4137" s="361">
        <v>10512</v>
      </c>
      <c r="B4137" s="362" t="s">
        <v>26427</v>
      </c>
      <c r="C4137" s="363" t="s">
        <v>21681</v>
      </c>
      <c r="D4137" s="364">
        <v>13.94</v>
      </c>
    </row>
    <row r="4138" spans="1:5" ht="15" customHeight="1">
      <c r="A4138" s="361">
        <v>10513</v>
      </c>
      <c r="B4138" s="362" t="s">
        <v>26428</v>
      </c>
      <c r="C4138" s="363" t="s">
        <v>21681</v>
      </c>
      <c r="D4138" s="364">
        <v>15.43</v>
      </c>
    </row>
    <row r="4139" spans="1:5" ht="15" customHeight="1">
      <c r="A4139" s="361">
        <v>10514</v>
      </c>
      <c r="B4139" s="362" t="s">
        <v>26429</v>
      </c>
      <c r="C4139" s="363" t="s">
        <v>21681</v>
      </c>
      <c r="D4139" s="364">
        <v>15.43</v>
      </c>
    </row>
    <row r="4140" spans="1:5" ht="15" customHeight="1">
      <c r="A4140" s="361">
        <v>4639</v>
      </c>
      <c r="B4140" s="362" t="s">
        <v>26430</v>
      </c>
      <c r="C4140" s="363" t="s">
        <v>21681</v>
      </c>
      <c r="D4140" s="364">
        <v>23.42</v>
      </c>
    </row>
    <row r="4141" spans="1:5" ht="15" customHeight="1">
      <c r="A4141" s="361">
        <v>10603</v>
      </c>
      <c r="B4141" s="362" t="s">
        <v>26431</v>
      </c>
      <c r="C4141" s="363" t="s">
        <v>21681</v>
      </c>
      <c r="D4141" s="364">
        <v>16.62</v>
      </c>
    </row>
    <row r="4142" spans="1:5" ht="15" customHeight="1">
      <c r="A4142" s="361">
        <v>4642</v>
      </c>
      <c r="B4142" s="362" t="s">
        <v>26432</v>
      </c>
      <c r="C4142" s="363" t="s">
        <v>21681</v>
      </c>
      <c r="D4142" s="364">
        <v>11.07</v>
      </c>
    </row>
    <row r="4143" spans="1:5" ht="15" customHeight="1">
      <c r="A4143" s="361">
        <v>10604</v>
      </c>
      <c r="B4143" s="362" t="s">
        <v>26433</v>
      </c>
      <c r="C4143" s="363" t="s">
        <v>21681</v>
      </c>
      <c r="D4143" s="364">
        <v>18.3</v>
      </c>
    </row>
    <row r="4144" spans="1:5" ht="15" customHeight="1">
      <c r="A4144" s="361">
        <v>4627</v>
      </c>
      <c r="B4144" s="362" t="s">
        <v>26434</v>
      </c>
      <c r="C4144" s="363" t="s">
        <v>21681</v>
      </c>
      <c r="D4144" s="364">
        <v>15.09</v>
      </c>
    </row>
    <row r="4145" spans="1:5" ht="15" customHeight="1">
      <c r="A4145" s="361">
        <v>9456</v>
      </c>
      <c r="B4145" s="362" t="s">
        <v>26435</v>
      </c>
      <c r="C4145" s="363" t="s">
        <v>21681</v>
      </c>
      <c r="D4145" s="364">
        <v>0.2</v>
      </c>
      <c r="E4145" s="365" t="s">
        <v>22769</v>
      </c>
    </row>
    <row r="4146" spans="1:5" ht="15" customHeight="1">
      <c r="A4146" s="361">
        <v>9457</v>
      </c>
      <c r="B4146" s="362" t="s">
        <v>26436</v>
      </c>
      <c r="C4146" s="363" t="s">
        <v>21681</v>
      </c>
      <c r="D4146" s="364">
        <v>0.28999999999999998</v>
      </c>
      <c r="E4146" s="365" t="s">
        <v>22769</v>
      </c>
    </row>
    <row r="4147" spans="1:5" ht="15" customHeight="1">
      <c r="A4147" s="361">
        <v>614</v>
      </c>
      <c r="B4147" s="362" t="s">
        <v>26437</v>
      </c>
      <c r="C4147" s="363" t="s">
        <v>21681</v>
      </c>
      <c r="D4147" s="364">
        <v>0.46</v>
      </c>
    </row>
    <row r="4148" spans="1:5" ht="15" customHeight="1">
      <c r="A4148" s="361">
        <v>12856</v>
      </c>
      <c r="B4148" s="362" t="s">
        <v>26438</v>
      </c>
      <c r="C4148" s="363" t="s">
        <v>21681</v>
      </c>
      <c r="D4148" s="364">
        <v>335.42</v>
      </c>
    </row>
    <row r="4149" spans="1:5" ht="15" customHeight="1">
      <c r="A4149" s="361">
        <v>3863</v>
      </c>
      <c r="B4149" s="362" t="s">
        <v>26439</v>
      </c>
      <c r="C4149" s="363" t="s">
        <v>21681</v>
      </c>
      <c r="D4149" s="364">
        <v>20.93</v>
      </c>
    </row>
    <row r="4150" spans="1:5" ht="15" customHeight="1">
      <c r="A4150" s="361">
        <v>3860</v>
      </c>
      <c r="B4150" s="362" t="s">
        <v>26440</v>
      </c>
      <c r="C4150" s="363" t="s">
        <v>21681</v>
      </c>
      <c r="D4150" s="364">
        <v>93.75</v>
      </c>
    </row>
    <row r="4151" spans="1:5" ht="15" customHeight="1">
      <c r="A4151" s="361">
        <v>4354</v>
      </c>
      <c r="B4151" s="362" t="s">
        <v>22236</v>
      </c>
      <c r="C4151" s="363" t="s">
        <v>21681</v>
      </c>
      <c r="D4151" s="364">
        <v>16</v>
      </c>
      <c r="E4151" s="365" t="s">
        <v>22769</v>
      </c>
    </row>
    <row r="4152" spans="1:5" ht="17.100000000000001" customHeight="1">
      <c r="A4152" s="361">
        <v>10609</v>
      </c>
      <c r="B4152" s="362" t="s">
        <v>26441</v>
      </c>
      <c r="C4152" s="363" t="s">
        <v>21681</v>
      </c>
      <c r="D4152" s="364">
        <v>24.4</v>
      </c>
    </row>
    <row r="4153" spans="1:5" ht="15" customHeight="1">
      <c r="A4153" s="361">
        <v>10623</v>
      </c>
      <c r="B4153" s="362" t="s">
        <v>26442</v>
      </c>
      <c r="C4153" s="363" t="s">
        <v>21681</v>
      </c>
      <c r="D4153" s="364">
        <v>2.82</v>
      </c>
    </row>
    <row r="4154" spans="1:5" ht="15" customHeight="1">
      <c r="A4154" s="361">
        <v>10624</v>
      </c>
      <c r="B4154" s="362" t="s">
        <v>26443</v>
      </c>
      <c r="C4154" s="363" t="s">
        <v>21681</v>
      </c>
      <c r="D4154" s="364">
        <v>3.19</v>
      </c>
    </row>
    <row r="4155" spans="1:5" ht="17.100000000000001" customHeight="1">
      <c r="A4155" s="361">
        <v>10613</v>
      </c>
      <c r="B4155" s="362" t="s">
        <v>26444</v>
      </c>
      <c r="C4155" s="363" t="s">
        <v>21681</v>
      </c>
      <c r="D4155" s="364">
        <v>6.06</v>
      </c>
    </row>
    <row r="4156" spans="1:5" ht="17.100000000000001" customHeight="1">
      <c r="A4156" s="361">
        <v>10610</v>
      </c>
      <c r="B4156" s="362" t="s">
        <v>26445</v>
      </c>
      <c r="C4156" s="363" t="s">
        <v>21681</v>
      </c>
      <c r="D4156" s="364">
        <v>7.26</v>
      </c>
    </row>
    <row r="4157" spans="1:5" ht="17.100000000000001" customHeight="1">
      <c r="A4157" s="361">
        <v>10614</v>
      </c>
      <c r="B4157" s="362" t="s">
        <v>26446</v>
      </c>
      <c r="C4157" s="363" t="s">
        <v>21681</v>
      </c>
      <c r="D4157" s="364">
        <v>3.92</v>
      </c>
    </row>
    <row r="4158" spans="1:5" ht="17.100000000000001" customHeight="1">
      <c r="A4158" s="361">
        <v>10611</v>
      </c>
      <c r="B4158" s="362" t="s">
        <v>26447</v>
      </c>
      <c r="C4158" s="363" t="s">
        <v>21681</v>
      </c>
      <c r="D4158" s="364">
        <v>7.26</v>
      </c>
    </row>
    <row r="4159" spans="1:5" ht="17.100000000000001" customHeight="1">
      <c r="A4159" s="361">
        <v>10615</v>
      </c>
      <c r="B4159" s="362" t="s">
        <v>26448</v>
      </c>
      <c r="C4159" s="363" t="s">
        <v>21681</v>
      </c>
      <c r="D4159" s="364">
        <v>7.02</v>
      </c>
    </row>
    <row r="4160" spans="1:5" ht="17.100000000000001" customHeight="1">
      <c r="A4160" s="361">
        <v>10616</v>
      </c>
      <c r="B4160" s="362" t="s">
        <v>26449</v>
      </c>
      <c r="C4160" s="363" t="s">
        <v>21681</v>
      </c>
      <c r="D4160" s="364">
        <v>12.22</v>
      </c>
    </row>
    <row r="4161" spans="1:5" ht="15" customHeight="1">
      <c r="A4161" s="361">
        <v>11379</v>
      </c>
      <c r="B4161" s="362" t="s">
        <v>22324</v>
      </c>
      <c r="C4161" s="363" t="s">
        <v>21681</v>
      </c>
      <c r="D4161" s="364">
        <v>22.63</v>
      </c>
    </row>
    <row r="4162" spans="1:5" ht="15" customHeight="1">
      <c r="A4162" s="361">
        <v>10622</v>
      </c>
      <c r="B4162" s="362" t="s">
        <v>26450</v>
      </c>
      <c r="C4162" s="363" t="s">
        <v>21681</v>
      </c>
      <c r="D4162" s="364">
        <v>3.92</v>
      </c>
    </row>
    <row r="4163" spans="1:5" ht="15" customHeight="1">
      <c r="A4163" s="361">
        <v>10617</v>
      </c>
      <c r="B4163" s="362" t="s">
        <v>26451</v>
      </c>
      <c r="C4163" s="363" t="s">
        <v>21681</v>
      </c>
      <c r="D4163" s="364">
        <v>35.659999999999997</v>
      </c>
    </row>
    <row r="4164" spans="1:5" ht="25.5" customHeight="1">
      <c r="A4164" s="361">
        <v>10618</v>
      </c>
      <c r="B4164" s="362" t="s">
        <v>26452</v>
      </c>
      <c r="C4164" s="363" t="s">
        <v>21681</v>
      </c>
      <c r="D4164" s="364">
        <v>5.74</v>
      </c>
    </row>
    <row r="4165" spans="1:5" ht="25.5" customHeight="1">
      <c r="A4165" s="361">
        <v>10620</v>
      </c>
      <c r="B4165" s="362" t="s">
        <v>26453</v>
      </c>
      <c r="C4165" s="363" t="s">
        <v>21681</v>
      </c>
      <c r="D4165" s="364">
        <v>2.02</v>
      </c>
    </row>
    <row r="4166" spans="1:5" ht="17.100000000000001" customHeight="1">
      <c r="A4166" s="361">
        <v>10621</v>
      </c>
      <c r="B4166" s="362" t="s">
        <v>26454</v>
      </c>
      <c r="C4166" s="363" t="s">
        <v>21681</v>
      </c>
      <c r="D4166" s="364">
        <v>3.72</v>
      </c>
    </row>
    <row r="4167" spans="1:5" ht="15" customHeight="1">
      <c r="A4167" s="361">
        <v>3889</v>
      </c>
      <c r="B4167" s="362" t="s">
        <v>26455</v>
      </c>
      <c r="C4167" s="363" t="s">
        <v>21681</v>
      </c>
      <c r="D4167" s="364">
        <v>0.9</v>
      </c>
      <c r="E4167" s="365" t="s">
        <v>22769</v>
      </c>
    </row>
    <row r="4168" spans="1:5" ht="15" customHeight="1">
      <c r="A4168" s="361">
        <v>4384</v>
      </c>
      <c r="B4168" s="362" t="s">
        <v>26456</v>
      </c>
      <c r="C4168" s="363" t="s">
        <v>21681</v>
      </c>
      <c r="D4168" s="364">
        <v>279.76</v>
      </c>
    </row>
    <row r="4169" spans="1:5" ht="15" customHeight="1">
      <c r="A4169" s="361">
        <v>11726</v>
      </c>
      <c r="B4169" s="362" t="s">
        <v>26457</v>
      </c>
      <c r="C4169" s="363" t="s">
        <v>21681</v>
      </c>
      <c r="D4169" s="364">
        <v>211.42</v>
      </c>
    </row>
    <row r="4170" spans="1:5" ht="17.100000000000001" customHeight="1">
      <c r="A4170" s="361">
        <v>9722</v>
      </c>
      <c r="B4170" s="362" t="s">
        <v>26458</v>
      </c>
      <c r="C4170" s="363" t="s">
        <v>21681</v>
      </c>
      <c r="D4170" s="364">
        <v>26.74</v>
      </c>
    </row>
    <row r="4171" spans="1:5" ht="17.100000000000001" customHeight="1">
      <c r="A4171" s="361">
        <v>9200</v>
      </c>
      <c r="B4171" s="362" t="s">
        <v>26459</v>
      </c>
      <c r="C4171" s="363" t="s">
        <v>21681</v>
      </c>
      <c r="D4171" s="364">
        <v>2367.46</v>
      </c>
    </row>
    <row r="4172" spans="1:5" ht="17.100000000000001" customHeight="1">
      <c r="A4172" s="361">
        <v>9201</v>
      </c>
      <c r="B4172" s="362" t="s">
        <v>26460</v>
      </c>
      <c r="C4172" s="363" t="s">
        <v>21681</v>
      </c>
      <c r="D4172" s="364">
        <v>197.27</v>
      </c>
    </row>
    <row r="4173" spans="1:5" ht="15" customHeight="1">
      <c r="A4173" s="361">
        <v>12860</v>
      </c>
      <c r="B4173" s="362" t="s">
        <v>22189</v>
      </c>
      <c r="C4173" s="363" t="s">
        <v>21681</v>
      </c>
      <c r="D4173" s="364">
        <v>7.65</v>
      </c>
      <c r="E4173" s="365" t="s">
        <v>22769</v>
      </c>
    </row>
    <row r="4174" spans="1:5" ht="15" customHeight="1">
      <c r="A4174" s="361">
        <v>12861</v>
      </c>
      <c r="B4174" s="362" t="s">
        <v>22190</v>
      </c>
      <c r="C4174" s="363" t="s">
        <v>21681</v>
      </c>
      <c r="D4174" s="364">
        <v>19.71</v>
      </c>
    </row>
    <row r="4175" spans="1:5" ht="15" customHeight="1">
      <c r="A4175" s="361">
        <v>7943</v>
      </c>
      <c r="B4175" s="362" t="s">
        <v>26461</v>
      </c>
      <c r="C4175" s="363" t="s">
        <v>21681</v>
      </c>
      <c r="D4175" s="364">
        <v>142.07</v>
      </c>
      <c r="E4175" s="365" t="s">
        <v>22769</v>
      </c>
    </row>
    <row r="4176" spans="1:5" ht="15" customHeight="1">
      <c r="A4176" s="361">
        <v>7944</v>
      </c>
      <c r="B4176" s="362" t="s">
        <v>26462</v>
      </c>
      <c r="C4176" s="363" t="s">
        <v>21681</v>
      </c>
      <c r="D4176" s="364">
        <v>186.9</v>
      </c>
      <c r="E4176" s="365" t="s">
        <v>22769</v>
      </c>
    </row>
    <row r="4177" spans="1:5" ht="17.100000000000001" customHeight="1">
      <c r="A4177" s="361">
        <v>7343</v>
      </c>
      <c r="B4177" s="362" t="s">
        <v>26463</v>
      </c>
      <c r="C4177" s="363" t="s">
        <v>21681</v>
      </c>
      <c r="D4177" s="364">
        <v>355.69</v>
      </c>
    </row>
    <row r="4178" spans="1:5" ht="15" customHeight="1">
      <c r="A4178" s="361">
        <v>7660</v>
      </c>
      <c r="B4178" s="362" t="s">
        <v>26464</v>
      </c>
      <c r="C4178" s="363" t="s">
        <v>21681</v>
      </c>
      <c r="D4178" s="364">
        <v>63.1</v>
      </c>
      <c r="E4178" s="365" t="s">
        <v>22769</v>
      </c>
    </row>
    <row r="4179" spans="1:5" ht="15" customHeight="1">
      <c r="A4179" s="361">
        <v>8389</v>
      </c>
      <c r="B4179" s="362" t="s">
        <v>26465</v>
      </c>
      <c r="C4179" s="363" t="s">
        <v>21681</v>
      </c>
      <c r="D4179" s="364">
        <v>191.88</v>
      </c>
    </row>
    <row r="4180" spans="1:5" ht="15" customHeight="1">
      <c r="A4180" s="361">
        <v>10106</v>
      </c>
      <c r="B4180" s="362" t="s">
        <v>22167</v>
      </c>
      <c r="C4180" s="363" t="s">
        <v>21681</v>
      </c>
      <c r="D4180" s="364">
        <v>2250</v>
      </c>
      <c r="E4180" s="365" t="s">
        <v>22769</v>
      </c>
    </row>
    <row r="4181" spans="1:5" ht="15" customHeight="1">
      <c r="A4181" s="361">
        <v>8882</v>
      </c>
      <c r="B4181" s="362" t="s">
        <v>26466</v>
      </c>
      <c r="C4181" s="363" t="s">
        <v>21681</v>
      </c>
      <c r="D4181" s="364">
        <v>132</v>
      </c>
      <c r="E4181" s="365" t="s">
        <v>22769</v>
      </c>
    </row>
    <row r="4182" spans="1:5" ht="15" customHeight="1">
      <c r="A4182" s="361">
        <v>9139</v>
      </c>
      <c r="B4182" s="362" t="s">
        <v>26467</v>
      </c>
      <c r="C4182" s="363" t="s">
        <v>21681</v>
      </c>
      <c r="D4182" s="364">
        <v>1082</v>
      </c>
      <c r="E4182" s="365" t="s">
        <v>22769</v>
      </c>
    </row>
    <row r="4183" spans="1:5" ht="15" customHeight="1">
      <c r="A4183" s="361">
        <v>7132</v>
      </c>
      <c r="B4183" s="362" t="s">
        <v>26468</v>
      </c>
      <c r="C4183" s="363" t="s">
        <v>21681</v>
      </c>
      <c r="D4183" s="364">
        <v>2200</v>
      </c>
      <c r="E4183" s="365" t="s">
        <v>22769</v>
      </c>
    </row>
    <row r="4184" spans="1:5" ht="15" customHeight="1">
      <c r="A4184" s="361">
        <v>9192</v>
      </c>
      <c r="B4184" s="362" t="s">
        <v>26469</v>
      </c>
      <c r="C4184" s="363" t="s">
        <v>21681</v>
      </c>
      <c r="D4184" s="364">
        <v>1199</v>
      </c>
      <c r="E4184" s="365" t="s">
        <v>22769</v>
      </c>
    </row>
    <row r="4185" spans="1:5" ht="15" customHeight="1">
      <c r="A4185" s="361">
        <v>9193</v>
      </c>
      <c r="B4185" s="362" t="s">
        <v>26470</v>
      </c>
      <c r="C4185" s="363" t="s">
        <v>21681</v>
      </c>
      <c r="D4185" s="364">
        <v>3518</v>
      </c>
      <c r="E4185" s="365" t="s">
        <v>22769</v>
      </c>
    </row>
    <row r="4186" spans="1:5" ht="15" customHeight="1">
      <c r="A4186" s="361">
        <v>9162</v>
      </c>
      <c r="B4186" s="362" t="s">
        <v>26471</v>
      </c>
      <c r="C4186" s="363" t="s">
        <v>21681</v>
      </c>
      <c r="D4186" s="364">
        <v>52.9</v>
      </c>
      <c r="E4186" s="365" t="s">
        <v>22769</v>
      </c>
    </row>
    <row r="4187" spans="1:5" ht="15" customHeight="1">
      <c r="A4187" s="361">
        <v>9332</v>
      </c>
      <c r="B4187" s="362" t="s">
        <v>26472</v>
      </c>
      <c r="C4187" s="363" t="s">
        <v>21681</v>
      </c>
      <c r="D4187" s="364">
        <v>70.8</v>
      </c>
      <c r="E4187" s="365" t="s">
        <v>22769</v>
      </c>
    </row>
    <row r="4188" spans="1:5" ht="15" customHeight="1">
      <c r="A4188" s="361">
        <v>9225</v>
      </c>
      <c r="B4188" s="362" t="s">
        <v>26473</v>
      </c>
      <c r="C4188" s="363" t="s">
        <v>21681</v>
      </c>
      <c r="D4188" s="364">
        <v>91</v>
      </c>
      <c r="E4188" s="365" t="s">
        <v>22769</v>
      </c>
    </row>
    <row r="4189" spans="1:5" ht="15" customHeight="1">
      <c r="A4189" s="361">
        <v>3887</v>
      </c>
      <c r="B4189" s="362" t="s">
        <v>26474</v>
      </c>
      <c r="C4189" s="363" t="s">
        <v>21681</v>
      </c>
      <c r="D4189" s="364">
        <v>29.67</v>
      </c>
    </row>
    <row r="4190" spans="1:5" ht="15" customHeight="1">
      <c r="A4190" s="361">
        <v>3888</v>
      </c>
      <c r="B4190" s="362" t="s">
        <v>26475</v>
      </c>
      <c r="C4190" s="363" t="s">
        <v>21681</v>
      </c>
      <c r="D4190" s="364">
        <v>29.67</v>
      </c>
    </row>
    <row r="4191" spans="1:5" ht="15" customHeight="1">
      <c r="A4191" s="361">
        <v>7133</v>
      </c>
      <c r="B4191" s="362" t="s">
        <v>26476</v>
      </c>
      <c r="C4191" s="363" t="s">
        <v>21681</v>
      </c>
      <c r="D4191" s="364">
        <v>15.99</v>
      </c>
      <c r="E4191" s="365" t="s">
        <v>22769</v>
      </c>
    </row>
    <row r="4192" spans="1:5" ht="15" customHeight="1">
      <c r="A4192" s="361">
        <v>7134</v>
      </c>
      <c r="B4192" s="362" t="s">
        <v>26477</v>
      </c>
      <c r="C4192" s="363" t="s">
        <v>21681</v>
      </c>
      <c r="D4192" s="364">
        <v>34.659999999999997</v>
      </c>
    </row>
    <row r="4193" spans="1:5" ht="15" customHeight="1">
      <c r="A4193" s="361">
        <v>7135</v>
      </c>
      <c r="B4193" s="362" t="s">
        <v>26478</v>
      </c>
      <c r="C4193" s="363" t="s">
        <v>21681</v>
      </c>
      <c r="D4193" s="364">
        <v>16.989999999999998</v>
      </c>
      <c r="E4193" s="365" t="s">
        <v>22769</v>
      </c>
    </row>
    <row r="4194" spans="1:5" ht="15" customHeight="1">
      <c r="A4194" s="361">
        <v>12858</v>
      </c>
      <c r="B4194" s="362" t="s">
        <v>26479</v>
      </c>
      <c r="C4194" s="363" t="s">
        <v>21681</v>
      </c>
      <c r="D4194" s="364">
        <v>70.03</v>
      </c>
    </row>
    <row r="4195" spans="1:5" ht="15" customHeight="1">
      <c r="A4195" s="361">
        <v>4936</v>
      </c>
      <c r="B4195" s="362" t="s">
        <v>26480</v>
      </c>
      <c r="C4195" s="363" t="s">
        <v>21681</v>
      </c>
      <c r="D4195" s="364">
        <v>42.54</v>
      </c>
    </row>
    <row r="4196" spans="1:5" ht="15" customHeight="1">
      <c r="A4196" s="361">
        <v>4655</v>
      </c>
      <c r="B4196" s="362" t="s">
        <v>26481</v>
      </c>
      <c r="C4196" s="363" t="s">
        <v>21681</v>
      </c>
      <c r="D4196" s="364">
        <v>26.9</v>
      </c>
      <c r="E4196" s="365" t="s">
        <v>22769</v>
      </c>
    </row>
    <row r="4197" spans="1:5" ht="15" customHeight="1">
      <c r="A4197" s="361">
        <v>4629</v>
      </c>
      <c r="B4197" s="362" t="s">
        <v>26482</v>
      </c>
      <c r="C4197" s="363" t="s">
        <v>21681</v>
      </c>
      <c r="D4197" s="364">
        <v>310.39</v>
      </c>
    </row>
    <row r="4198" spans="1:5" ht="17.100000000000001" customHeight="1">
      <c r="A4198" s="361">
        <v>11076</v>
      </c>
      <c r="B4198" s="362" t="s">
        <v>26483</v>
      </c>
      <c r="C4198" s="363" t="s">
        <v>21681</v>
      </c>
      <c r="D4198" s="364">
        <v>241.85</v>
      </c>
    </row>
    <row r="4199" spans="1:5" ht="15" customHeight="1">
      <c r="A4199" s="361">
        <v>4635</v>
      </c>
      <c r="B4199" s="362" t="s">
        <v>26484</v>
      </c>
      <c r="C4199" s="363" t="s">
        <v>21681</v>
      </c>
      <c r="D4199" s="364">
        <v>8.08</v>
      </c>
    </row>
    <row r="4200" spans="1:5" ht="15" customHeight="1">
      <c r="A4200" s="361">
        <v>2647</v>
      </c>
      <c r="B4200" s="362" t="s">
        <v>26485</v>
      </c>
      <c r="C4200" s="363" t="s">
        <v>21681</v>
      </c>
      <c r="D4200" s="364">
        <v>21.99</v>
      </c>
      <c r="E4200" s="365" t="s">
        <v>22769</v>
      </c>
    </row>
    <row r="4201" spans="1:5" ht="15" customHeight="1">
      <c r="A4201" s="361">
        <v>3865</v>
      </c>
      <c r="B4201" s="362" t="s">
        <v>26486</v>
      </c>
      <c r="C4201" s="363" t="s">
        <v>21681</v>
      </c>
      <c r="D4201" s="364">
        <v>20.93</v>
      </c>
    </row>
    <row r="4202" spans="1:5" ht="15" customHeight="1">
      <c r="A4202" s="361">
        <v>3862</v>
      </c>
      <c r="B4202" s="362" t="s">
        <v>26487</v>
      </c>
      <c r="C4202" s="363" t="s">
        <v>21681</v>
      </c>
      <c r="D4202" s="364">
        <v>59.29</v>
      </c>
    </row>
    <row r="4203" spans="1:5" ht="15" customHeight="1">
      <c r="A4203" s="361">
        <v>3156</v>
      </c>
      <c r="B4203" s="362" t="s">
        <v>26488</v>
      </c>
      <c r="C4203" s="363" t="s">
        <v>21688</v>
      </c>
      <c r="D4203" s="364">
        <v>0.96</v>
      </c>
      <c r="E4203" s="365" t="s">
        <v>22769</v>
      </c>
    </row>
    <row r="4204" spans="1:5" ht="15" customHeight="1">
      <c r="A4204" s="361">
        <v>9300</v>
      </c>
      <c r="B4204" s="362" t="s">
        <v>26489</v>
      </c>
      <c r="C4204" s="363" t="s">
        <v>21691</v>
      </c>
      <c r="D4204" s="364">
        <v>5.46</v>
      </c>
    </row>
    <row r="4205" spans="1:5" ht="15" customHeight="1">
      <c r="A4205" s="361">
        <v>8965</v>
      </c>
      <c r="B4205" s="362" t="s">
        <v>26490</v>
      </c>
      <c r="C4205" s="363" t="s">
        <v>21681</v>
      </c>
      <c r="D4205" s="364">
        <v>4.2</v>
      </c>
      <c r="E4205" s="365" t="s">
        <v>22769</v>
      </c>
    </row>
    <row r="4206" spans="1:5" ht="15" customHeight="1">
      <c r="A4206" s="361">
        <v>11413</v>
      </c>
      <c r="B4206" s="362" t="s">
        <v>26491</v>
      </c>
      <c r="C4206" s="363" t="s">
        <v>21681</v>
      </c>
      <c r="D4206" s="364">
        <v>8.17</v>
      </c>
      <c r="E4206" s="365" t="s">
        <v>22769</v>
      </c>
    </row>
    <row r="4207" spans="1:5" ht="15" customHeight="1">
      <c r="A4207" s="361">
        <v>4676</v>
      </c>
      <c r="B4207" s="362" t="s">
        <v>26492</v>
      </c>
      <c r="C4207" s="363" t="s">
        <v>21691</v>
      </c>
      <c r="D4207" s="364">
        <v>1.99</v>
      </c>
      <c r="E4207" s="365" t="s">
        <v>22769</v>
      </c>
    </row>
    <row r="4208" spans="1:5" ht="15" customHeight="1">
      <c r="A4208" s="361">
        <v>3550</v>
      </c>
      <c r="B4208" s="362" t="s">
        <v>26493</v>
      </c>
      <c r="C4208" s="363" t="s">
        <v>41</v>
      </c>
      <c r="D4208" s="364">
        <v>3.99</v>
      </c>
      <c r="E4208" s="365" t="s">
        <v>22769</v>
      </c>
    </row>
    <row r="4209" spans="1:5" ht="15" customHeight="1">
      <c r="A4209" s="361">
        <v>3155</v>
      </c>
      <c r="B4209" s="362" t="s">
        <v>26494</v>
      </c>
      <c r="C4209" s="363" t="s">
        <v>41</v>
      </c>
      <c r="D4209" s="364">
        <v>3.99</v>
      </c>
      <c r="E4209" s="365" t="s">
        <v>22769</v>
      </c>
    </row>
    <row r="4210" spans="1:5" ht="15" customHeight="1">
      <c r="A4210" s="361">
        <v>978</v>
      </c>
      <c r="B4210" s="362" t="s">
        <v>26495</v>
      </c>
      <c r="C4210" s="363" t="s">
        <v>21681</v>
      </c>
      <c r="D4210" s="364">
        <v>13.5</v>
      </c>
      <c r="E4210" s="365" t="s">
        <v>22769</v>
      </c>
    </row>
    <row r="4211" spans="1:5" ht="15" customHeight="1">
      <c r="A4211" s="361">
        <v>2643</v>
      </c>
      <c r="B4211" s="362" t="s">
        <v>26496</v>
      </c>
      <c r="C4211" s="363" t="s">
        <v>21681</v>
      </c>
      <c r="D4211" s="364">
        <v>12.6</v>
      </c>
      <c r="E4211" s="365" t="s">
        <v>22769</v>
      </c>
    </row>
    <row r="4212" spans="1:5" ht="15" customHeight="1">
      <c r="A4212" s="361">
        <v>9595</v>
      </c>
      <c r="B4212" s="362" t="s">
        <v>21818</v>
      </c>
      <c r="C4212" s="363" t="s">
        <v>21691</v>
      </c>
      <c r="D4212" s="364">
        <v>53.05</v>
      </c>
      <c r="E4212" s="365" t="s">
        <v>22769</v>
      </c>
    </row>
    <row r="4213" spans="1:5" ht="15" customHeight="1">
      <c r="A4213" s="361">
        <v>3242</v>
      </c>
      <c r="B4213" s="362" t="s">
        <v>26497</v>
      </c>
      <c r="C4213" s="363" t="s">
        <v>21688</v>
      </c>
      <c r="D4213" s="364">
        <v>13.87</v>
      </c>
      <c r="E4213" s="365" t="s">
        <v>22769</v>
      </c>
    </row>
    <row r="4214" spans="1:5" ht="15" customHeight="1">
      <c r="A4214" s="361">
        <v>4653</v>
      </c>
      <c r="B4214" s="362" t="s">
        <v>26498</v>
      </c>
      <c r="C4214" s="363" t="s">
        <v>6</v>
      </c>
      <c r="D4214" s="364">
        <v>42.04</v>
      </c>
    </row>
    <row r="4215" spans="1:5" ht="15" customHeight="1">
      <c r="A4215" s="361">
        <v>9350</v>
      </c>
      <c r="B4215" s="362" t="s">
        <v>26499</v>
      </c>
      <c r="C4215" s="363" t="s">
        <v>6</v>
      </c>
      <c r="D4215" s="364">
        <v>49.38</v>
      </c>
    </row>
    <row r="4216" spans="1:5" ht="15" customHeight="1">
      <c r="A4216" s="361">
        <v>6618</v>
      </c>
      <c r="B4216" s="362" t="s">
        <v>26500</v>
      </c>
      <c r="C4216" s="363" t="s">
        <v>21681</v>
      </c>
      <c r="D4216" s="364">
        <v>83.83</v>
      </c>
    </row>
    <row r="4217" spans="1:5" ht="15" customHeight="1">
      <c r="A4217" s="361">
        <v>3857</v>
      </c>
      <c r="B4217" s="362" t="s">
        <v>26501</v>
      </c>
      <c r="C4217" s="363" t="s">
        <v>21681</v>
      </c>
      <c r="D4217" s="364">
        <v>78.37</v>
      </c>
    </row>
    <row r="4218" spans="1:5" ht="15" customHeight="1">
      <c r="A4218" s="361">
        <v>9151</v>
      </c>
      <c r="B4218" s="362" t="s">
        <v>26502</v>
      </c>
      <c r="C4218" s="363" t="s">
        <v>21681</v>
      </c>
      <c r="D4218" s="364">
        <v>151.24</v>
      </c>
    </row>
    <row r="4219" spans="1:5" ht="15" customHeight="1">
      <c r="A4219" s="361">
        <v>1062</v>
      </c>
      <c r="B4219" s="362" t="s">
        <v>26503</v>
      </c>
      <c r="C4219" s="363" t="s">
        <v>21681</v>
      </c>
      <c r="D4219" s="364">
        <v>0.37</v>
      </c>
    </row>
    <row r="4220" spans="1:5" ht="15" customHeight="1">
      <c r="A4220" s="361">
        <v>1063</v>
      </c>
      <c r="B4220" s="362" t="s">
        <v>26504</v>
      </c>
      <c r="C4220" s="363" t="s">
        <v>21681</v>
      </c>
      <c r="D4220" s="364">
        <v>1.88</v>
      </c>
    </row>
    <row r="4221" spans="1:5" ht="15" customHeight="1">
      <c r="A4221" s="361">
        <v>11635</v>
      </c>
      <c r="B4221" s="362" t="s">
        <v>26505</v>
      </c>
      <c r="C4221" s="363" t="s">
        <v>21681</v>
      </c>
      <c r="D4221" s="364">
        <v>1.37</v>
      </c>
    </row>
    <row r="4222" spans="1:5" ht="15" customHeight="1">
      <c r="A4222" s="361">
        <v>4696</v>
      </c>
      <c r="B4222" s="362" t="s">
        <v>26506</v>
      </c>
      <c r="C4222" s="363" t="s">
        <v>21681</v>
      </c>
      <c r="D4222" s="364">
        <v>0.13</v>
      </c>
      <c r="E4222" s="365" t="s">
        <v>22769</v>
      </c>
    </row>
    <row r="4223" spans="1:5" ht="15" customHeight="1">
      <c r="A4223" s="361">
        <v>4381</v>
      </c>
      <c r="B4223" s="362" t="s">
        <v>26507</v>
      </c>
      <c r="C4223" s="363" t="s">
        <v>21681</v>
      </c>
      <c r="D4223" s="364">
        <v>6527.69</v>
      </c>
    </row>
    <row r="4224" spans="1:5" ht="15" customHeight="1">
      <c r="A4224" s="361">
        <v>10253</v>
      </c>
      <c r="B4224" s="362" t="s">
        <v>21734</v>
      </c>
      <c r="C4224" s="363" t="s">
        <v>21681</v>
      </c>
      <c r="D4224" s="364">
        <v>244.68</v>
      </c>
    </row>
    <row r="4225" spans="1:5" ht="25.5" customHeight="1">
      <c r="A4225" s="361">
        <v>12376</v>
      </c>
      <c r="B4225" s="362" t="s">
        <v>26508</v>
      </c>
      <c r="C4225" s="363" t="s">
        <v>21681</v>
      </c>
      <c r="D4225" s="364">
        <v>261.99</v>
      </c>
    </row>
    <row r="4226" spans="1:5" ht="15" customHeight="1">
      <c r="A4226" s="361">
        <v>8400</v>
      </c>
      <c r="B4226" s="362" t="s">
        <v>26509</v>
      </c>
      <c r="C4226" s="363" t="s">
        <v>21681</v>
      </c>
      <c r="D4226" s="364">
        <v>26.6</v>
      </c>
      <c r="E4226" s="365" t="s">
        <v>22769</v>
      </c>
    </row>
    <row r="4227" spans="1:5" ht="15" customHeight="1">
      <c r="A4227" s="361">
        <v>3243</v>
      </c>
      <c r="B4227" s="362" t="s">
        <v>26510</v>
      </c>
      <c r="C4227" s="363" t="s">
        <v>21688</v>
      </c>
      <c r="D4227" s="364">
        <v>19.100000000000001</v>
      </c>
      <c r="E4227" s="365" t="s">
        <v>22769</v>
      </c>
    </row>
    <row r="4228" spans="1:5" ht="15" customHeight="1">
      <c r="A4228" s="361">
        <v>7136</v>
      </c>
      <c r="B4228" s="362" t="s">
        <v>26511</v>
      </c>
      <c r="C4228" s="363" t="s">
        <v>21681</v>
      </c>
      <c r="D4228" s="364">
        <v>20.7</v>
      </c>
      <c r="E4228" s="365" t="s">
        <v>22769</v>
      </c>
    </row>
    <row r="4229" spans="1:5" ht="15" customHeight="1">
      <c r="A4229" s="361">
        <v>7138</v>
      </c>
      <c r="B4229" s="362" t="s">
        <v>26512</v>
      </c>
      <c r="C4229" s="363" t="s">
        <v>21681</v>
      </c>
      <c r="D4229" s="364">
        <v>24.5</v>
      </c>
      <c r="E4229" s="365" t="s">
        <v>22769</v>
      </c>
    </row>
    <row r="4230" spans="1:5" ht="15" customHeight="1">
      <c r="A4230" s="361">
        <v>7139</v>
      </c>
      <c r="B4230" s="362" t="s">
        <v>26513</v>
      </c>
      <c r="C4230" s="363" t="s">
        <v>21681</v>
      </c>
      <c r="D4230" s="364">
        <v>46.66</v>
      </c>
    </row>
    <row r="4231" spans="1:5" ht="15" customHeight="1">
      <c r="A4231" s="361">
        <v>12411</v>
      </c>
      <c r="B4231" s="362" t="s">
        <v>26514</v>
      </c>
      <c r="C4231" s="363" t="s">
        <v>21681</v>
      </c>
      <c r="D4231" s="364">
        <v>10.34</v>
      </c>
    </row>
    <row r="4232" spans="1:5" ht="17.100000000000001" customHeight="1">
      <c r="A4232" s="361">
        <v>9821</v>
      </c>
      <c r="B4232" s="362" t="s">
        <v>26515</v>
      </c>
      <c r="C4232" s="363" t="s">
        <v>21681</v>
      </c>
      <c r="D4232" s="364">
        <v>3093.96</v>
      </c>
    </row>
    <row r="4233" spans="1:5" ht="15" customHeight="1">
      <c r="A4233" s="361">
        <v>9147</v>
      </c>
      <c r="B4233" s="362" t="s">
        <v>26516</v>
      </c>
      <c r="C4233" s="363" t="s">
        <v>21681</v>
      </c>
      <c r="D4233" s="364">
        <v>2450</v>
      </c>
      <c r="E4233" s="365" t="s">
        <v>22769</v>
      </c>
    </row>
    <row r="4234" spans="1:5" ht="15" customHeight="1">
      <c r="A4234" s="361">
        <v>7140</v>
      </c>
      <c r="B4234" s="362" t="s">
        <v>26517</v>
      </c>
      <c r="C4234" s="363" t="s">
        <v>21681</v>
      </c>
      <c r="D4234" s="364">
        <v>1400</v>
      </c>
      <c r="E4234" s="365" t="s">
        <v>22769</v>
      </c>
    </row>
    <row r="4235" spans="1:5" ht="15" customHeight="1">
      <c r="A4235" s="361">
        <v>4351</v>
      </c>
      <c r="B4235" s="362" t="s">
        <v>26518</v>
      </c>
      <c r="C4235" s="363" t="s">
        <v>21681</v>
      </c>
      <c r="D4235" s="364">
        <v>121.19</v>
      </c>
    </row>
    <row r="4236" spans="1:5" ht="15" customHeight="1">
      <c r="A4236" s="361">
        <v>4644</v>
      </c>
      <c r="B4236" s="362" t="s">
        <v>26519</v>
      </c>
      <c r="C4236" s="363" t="s">
        <v>21681</v>
      </c>
      <c r="D4236" s="364">
        <v>25.75</v>
      </c>
      <c r="E4236" s="365" t="s">
        <v>22769</v>
      </c>
    </row>
    <row r="4237" spans="1:5" ht="15" customHeight="1">
      <c r="A4237" s="361">
        <v>4638</v>
      </c>
      <c r="B4237" s="362" t="s">
        <v>26520</v>
      </c>
      <c r="C4237" s="363" t="s">
        <v>21681</v>
      </c>
      <c r="D4237" s="364">
        <v>25.75</v>
      </c>
      <c r="E4237" s="365" t="s">
        <v>22769</v>
      </c>
    </row>
    <row r="4238" spans="1:5" ht="15" customHeight="1">
      <c r="A4238" s="361">
        <v>3234</v>
      </c>
      <c r="B4238" s="362" t="s">
        <v>26521</v>
      </c>
      <c r="C4238" s="363" t="s">
        <v>21688</v>
      </c>
      <c r="D4238" s="364">
        <v>44</v>
      </c>
      <c r="E4238" s="365" t="s">
        <v>22769</v>
      </c>
    </row>
    <row r="4239" spans="1:5" ht="15" customHeight="1">
      <c r="A4239" s="361">
        <v>1778</v>
      </c>
      <c r="B4239" s="362" t="s">
        <v>26522</v>
      </c>
      <c r="C4239" s="363" t="s">
        <v>21681</v>
      </c>
      <c r="D4239" s="364">
        <v>3.6</v>
      </c>
      <c r="E4239" s="365" t="s">
        <v>22769</v>
      </c>
    </row>
    <row r="4240" spans="1:5" ht="15" customHeight="1">
      <c r="A4240" s="361">
        <v>4887</v>
      </c>
      <c r="B4240" s="362" t="s">
        <v>26523</v>
      </c>
      <c r="C4240" s="363" t="s">
        <v>21681</v>
      </c>
      <c r="D4240" s="364">
        <v>2.6</v>
      </c>
      <c r="E4240" s="365" t="s">
        <v>22769</v>
      </c>
    </row>
    <row r="4241" spans="1:5" ht="17.100000000000001" customHeight="1">
      <c r="A4241" s="361">
        <v>11896</v>
      </c>
      <c r="B4241" s="362" t="s">
        <v>26524</v>
      </c>
      <c r="C4241" s="363" t="s">
        <v>21681</v>
      </c>
      <c r="D4241" s="364">
        <v>1.47</v>
      </c>
    </row>
    <row r="4242" spans="1:5" ht="17.100000000000001" customHeight="1">
      <c r="A4242" s="361">
        <v>9718</v>
      </c>
      <c r="B4242" s="362" t="s">
        <v>26525</v>
      </c>
      <c r="C4242" s="363" t="s">
        <v>21681</v>
      </c>
      <c r="D4242" s="364">
        <v>1.36</v>
      </c>
      <c r="E4242" s="365" t="s">
        <v>22769</v>
      </c>
    </row>
    <row r="4243" spans="1:5" ht="17.100000000000001" customHeight="1">
      <c r="A4243" s="361">
        <v>9711</v>
      </c>
      <c r="B4243" s="362" t="s">
        <v>26526</v>
      </c>
      <c r="C4243" s="363" t="s">
        <v>21681</v>
      </c>
      <c r="D4243" s="364">
        <v>1.88</v>
      </c>
    </row>
    <row r="4244" spans="1:5" ht="15" customHeight="1">
      <c r="A4244" s="361">
        <v>1890</v>
      </c>
      <c r="B4244" s="362" t="s">
        <v>26527</v>
      </c>
      <c r="C4244" s="363" t="s">
        <v>21681</v>
      </c>
      <c r="D4244" s="364">
        <v>0.19</v>
      </c>
    </row>
    <row r="4245" spans="1:5" ht="15" customHeight="1">
      <c r="A4245" s="361">
        <v>12615</v>
      </c>
      <c r="B4245" s="362" t="s">
        <v>26528</v>
      </c>
      <c r="C4245" s="363" t="s">
        <v>21681</v>
      </c>
      <c r="D4245" s="364">
        <v>2.5</v>
      </c>
      <c r="E4245" s="365" t="s">
        <v>22769</v>
      </c>
    </row>
    <row r="4246" spans="1:5" ht="15" customHeight="1">
      <c r="A4246" s="361">
        <v>13572</v>
      </c>
      <c r="B4246" s="362" t="s">
        <v>26529</v>
      </c>
      <c r="C4246" s="363" t="s">
        <v>21681</v>
      </c>
      <c r="D4246" s="364">
        <v>766.39</v>
      </c>
    </row>
    <row r="4247" spans="1:5" ht="15" customHeight="1">
      <c r="A4247" s="361">
        <v>4886</v>
      </c>
      <c r="B4247" s="362" t="s">
        <v>26530</v>
      </c>
      <c r="C4247" s="363" t="s">
        <v>21681</v>
      </c>
      <c r="D4247" s="364">
        <v>21.14</v>
      </c>
    </row>
    <row r="4248" spans="1:5" ht="15" customHeight="1">
      <c r="A4248" s="361">
        <v>4885</v>
      </c>
      <c r="B4248" s="362" t="s">
        <v>26531</v>
      </c>
      <c r="C4248" s="363" t="s">
        <v>21681</v>
      </c>
      <c r="D4248" s="364">
        <v>23.7</v>
      </c>
      <c r="E4248" s="365" t="s">
        <v>22769</v>
      </c>
    </row>
    <row r="4249" spans="1:5" ht="15" customHeight="1">
      <c r="A4249" s="361">
        <v>1969</v>
      </c>
      <c r="B4249" s="362" t="s">
        <v>26532</v>
      </c>
      <c r="C4249" s="363" t="s">
        <v>21681</v>
      </c>
      <c r="D4249" s="364">
        <v>19.5</v>
      </c>
      <c r="E4249" s="365" t="s">
        <v>22769</v>
      </c>
    </row>
    <row r="4250" spans="1:5" ht="15" customHeight="1">
      <c r="A4250" s="361">
        <v>11042</v>
      </c>
      <c r="B4250" s="362" t="s">
        <v>26533</v>
      </c>
      <c r="C4250" s="363" t="s">
        <v>21681</v>
      </c>
      <c r="D4250" s="364">
        <v>23</v>
      </c>
      <c r="E4250" s="365" t="s">
        <v>22769</v>
      </c>
    </row>
    <row r="4251" spans="1:5" ht="15" customHeight="1">
      <c r="A4251" s="361">
        <v>6766</v>
      </c>
      <c r="B4251" s="362" t="s">
        <v>26534</v>
      </c>
      <c r="C4251" s="363" t="s">
        <v>21681</v>
      </c>
      <c r="D4251" s="364">
        <v>21.15</v>
      </c>
      <c r="E4251" s="365" t="s">
        <v>22769</v>
      </c>
    </row>
    <row r="4252" spans="1:5" ht="15" customHeight="1">
      <c r="A4252" s="361">
        <v>2650</v>
      </c>
      <c r="B4252" s="362" t="s">
        <v>26535</v>
      </c>
      <c r="C4252" s="363" t="s">
        <v>21681</v>
      </c>
      <c r="D4252" s="364">
        <v>30.98</v>
      </c>
      <c r="E4252" s="365" t="s">
        <v>22769</v>
      </c>
    </row>
    <row r="4253" spans="1:5" ht="15" customHeight="1">
      <c r="A4253" s="361">
        <v>4392</v>
      </c>
      <c r="B4253" s="362" t="s">
        <v>26536</v>
      </c>
      <c r="C4253" s="363" t="s">
        <v>21681</v>
      </c>
      <c r="D4253" s="364">
        <v>279.76</v>
      </c>
    </row>
    <row r="4254" spans="1:5" ht="15" customHeight="1">
      <c r="A4254" s="361">
        <v>11631</v>
      </c>
      <c r="B4254" s="362" t="s">
        <v>26537</v>
      </c>
      <c r="C4254" s="363" t="s">
        <v>21681</v>
      </c>
      <c r="D4254" s="364">
        <v>1.84</v>
      </c>
    </row>
    <row r="4255" spans="1:5" ht="15" customHeight="1">
      <c r="A4255" s="361">
        <v>4630</v>
      </c>
      <c r="B4255" s="362" t="s">
        <v>26538</v>
      </c>
      <c r="C4255" s="363" t="s">
        <v>21681</v>
      </c>
      <c r="D4255" s="364">
        <v>2.95</v>
      </c>
      <c r="E4255" s="365" t="s">
        <v>22769</v>
      </c>
    </row>
    <row r="4256" spans="1:5" ht="15" customHeight="1">
      <c r="A4256" s="361">
        <v>9601</v>
      </c>
      <c r="B4256" s="362" t="s">
        <v>26539</v>
      </c>
      <c r="C4256" s="363" t="s">
        <v>21681</v>
      </c>
      <c r="D4256" s="364">
        <v>59.99</v>
      </c>
      <c r="E4256" s="365" t="s">
        <v>22769</v>
      </c>
    </row>
    <row r="4257" spans="1:5" ht="15" customHeight="1">
      <c r="A4257" s="361">
        <v>9141</v>
      </c>
      <c r="B4257" s="362" t="s">
        <v>26540</v>
      </c>
      <c r="C4257" s="363" t="s">
        <v>21681</v>
      </c>
      <c r="D4257" s="364">
        <v>72.7</v>
      </c>
      <c r="E4257" s="365" t="s">
        <v>22769</v>
      </c>
    </row>
    <row r="4258" spans="1:5" ht="15" customHeight="1">
      <c r="A4258" s="361">
        <v>9140</v>
      </c>
      <c r="B4258" s="362" t="s">
        <v>26541</v>
      </c>
      <c r="C4258" s="363" t="s">
        <v>21681</v>
      </c>
      <c r="D4258" s="364">
        <v>105.2</v>
      </c>
      <c r="E4258" s="365" t="s">
        <v>22769</v>
      </c>
    </row>
    <row r="4259" spans="1:5" ht="15" customHeight="1">
      <c r="A4259" s="361">
        <v>3253</v>
      </c>
      <c r="B4259" s="362" t="s">
        <v>26542</v>
      </c>
      <c r="C4259" s="363" t="s">
        <v>21688</v>
      </c>
      <c r="D4259" s="364">
        <v>3.47</v>
      </c>
      <c r="E4259" s="365" t="s">
        <v>22769</v>
      </c>
    </row>
    <row r="4260" spans="1:5" ht="15" customHeight="1">
      <c r="A4260" s="361">
        <v>3174</v>
      </c>
      <c r="B4260" s="362" t="s">
        <v>26543</v>
      </c>
      <c r="C4260" s="363" t="s">
        <v>21691</v>
      </c>
      <c r="D4260" s="364">
        <v>7.7</v>
      </c>
      <c r="E4260" s="365" t="s">
        <v>22769</v>
      </c>
    </row>
    <row r="4261" spans="1:5" ht="15" customHeight="1">
      <c r="A4261" s="361">
        <v>6619</v>
      </c>
      <c r="B4261" s="362" t="s">
        <v>26544</v>
      </c>
      <c r="C4261" s="363" t="s">
        <v>21681</v>
      </c>
      <c r="D4261" s="364">
        <v>29.9</v>
      </c>
      <c r="E4261" s="365" t="s">
        <v>22769</v>
      </c>
    </row>
    <row r="4262" spans="1:5" ht="15" customHeight="1">
      <c r="A4262" s="361">
        <v>12782</v>
      </c>
      <c r="B4262" s="362" t="s">
        <v>26545</v>
      </c>
      <c r="C4262" s="363" t="s">
        <v>21681</v>
      </c>
      <c r="D4262" s="364">
        <v>7831.95</v>
      </c>
    </row>
    <row r="4263" spans="1:5" ht="17.100000000000001" customHeight="1">
      <c r="A4263" s="361">
        <v>12390</v>
      </c>
      <c r="B4263" s="362" t="s">
        <v>26546</v>
      </c>
      <c r="C4263" s="363" t="s">
        <v>21681</v>
      </c>
      <c r="D4263" s="364">
        <v>3099.9</v>
      </c>
      <c r="E4263" s="365" t="s">
        <v>22769</v>
      </c>
    </row>
    <row r="4264" spans="1:5" ht="15" customHeight="1">
      <c r="A4264" s="361">
        <v>12781</v>
      </c>
      <c r="B4264" s="362" t="s">
        <v>26547</v>
      </c>
      <c r="C4264" s="363" t="s">
        <v>21681</v>
      </c>
      <c r="D4264" s="364">
        <v>5909.03</v>
      </c>
    </row>
    <row r="4265" spans="1:5" ht="17.100000000000001" customHeight="1">
      <c r="A4265" s="361">
        <v>8928</v>
      </c>
      <c r="B4265" s="362" t="s">
        <v>26548</v>
      </c>
      <c r="C4265" s="363" t="s">
        <v>21681</v>
      </c>
      <c r="D4265" s="364">
        <v>3.87</v>
      </c>
      <c r="E4265" s="365" t="s">
        <v>22769</v>
      </c>
    </row>
    <row r="4266" spans="1:5" ht="15" customHeight="1">
      <c r="A4266" s="361">
        <v>10802</v>
      </c>
      <c r="B4266" s="362" t="s">
        <v>26549</v>
      </c>
      <c r="C4266" s="363" t="s">
        <v>21681</v>
      </c>
      <c r="D4266" s="364">
        <v>7.19</v>
      </c>
      <c r="E4266" s="365" t="s">
        <v>22769</v>
      </c>
    </row>
    <row r="4267" spans="1:5" ht="15" customHeight="1">
      <c r="A4267" s="361">
        <v>2052</v>
      </c>
      <c r="B4267" s="362" t="s">
        <v>21833</v>
      </c>
      <c r="C4267" s="363" t="s">
        <v>21681</v>
      </c>
      <c r="D4267" s="364">
        <v>1</v>
      </c>
      <c r="E4267" s="365" t="s">
        <v>22769</v>
      </c>
    </row>
    <row r="4268" spans="1:5" ht="15" customHeight="1">
      <c r="A4268" s="361">
        <v>9142</v>
      </c>
      <c r="B4268" s="362" t="s">
        <v>26550</v>
      </c>
      <c r="C4268" s="363" t="s">
        <v>21681</v>
      </c>
      <c r="D4268" s="364">
        <v>3.2</v>
      </c>
      <c r="E4268" s="365" t="s">
        <v>22769</v>
      </c>
    </row>
    <row r="4269" spans="1:5" ht="17.100000000000001" customHeight="1">
      <c r="A4269" s="361">
        <v>9712</v>
      </c>
      <c r="B4269" s="362" t="s">
        <v>26551</v>
      </c>
      <c r="C4269" s="363" t="s">
        <v>21681</v>
      </c>
      <c r="D4269" s="364">
        <v>13.41</v>
      </c>
    </row>
    <row r="4270" spans="1:5" ht="17.100000000000001" customHeight="1">
      <c r="A4270" s="361">
        <v>12429</v>
      </c>
      <c r="B4270" s="362" t="s">
        <v>26552</v>
      </c>
      <c r="C4270" s="363" t="s">
        <v>21681</v>
      </c>
      <c r="D4270" s="364">
        <v>15.07</v>
      </c>
    </row>
    <row r="4271" spans="1:5" ht="15" customHeight="1">
      <c r="A4271" s="361">
        <v>13574</v>
      </c>
      <c r="B4271" s="362" t="s">
        <v>26553</v>
      </c>
      <c r="C4271" s="363" t="s">
        <v>21681</v>
      </c>
      <c r="D4271" s="364">
        <v>91.41</v>
      </c>
    </row>
    <row r="4272" spans="1:5" ht="15" customHeight="1">
      <c r="A4272" s="361">
        <v>12859</v>
      </c>
      <c r="B4272" s="362" t="s">
        <v>26554</v>
      </c>
      <c r="C4272" s="363" t="s">
        <v>21681</v>
      </c>
      <c r="D4272" s="364">
        <v>130.22999999999999</v>
      </c>
      <c r="E4272" s="365" t="s">
        <v>22769</v>
      </c>
    </row>
    <row r="4273" spans="1:5" ht="15" customHeight="1">
      <c r="A4273" s="361">
        <v>4353</v>
      </c>
      <c r="B4273" s="362" t="s">
        <v>26555</v>
      </c>
      <c r="C4273" s="363" t="s">
        <v>21681</v>
      </c>
      <c r="D4273" s="364">
        <v>67</v>
      </c>
      <c r="E4273" s="365" t="s">
        <v>22769</v>
      </c>
    </row>
    <row r="4274" spans="1:5" ht="15" customHeight="1">
      <c r="A4274" s="361">
        <v>11074</v>
      </c>
      <c r="B4274" s="362" t="s">
        <v>26556</v>
      </c>
      <c r="C4274" s="363" t="s">
        <v>21681</v>
      </c>
      <c r="D4274" s="364">
        <v>43.54</v>
      </c>
    </row>
    <row r="4275" spans="1:5" ht="15" customHeight="1">
      <c r="A4275" s="361">
        <v>11075</v>
      </c>
      <c r="B4275" s="362" t="s">
        <v>26557</v>
      </c>
      <c r="C4275" s="363" t="s">
        <v>21681</v>
      </c>
      <c r="D4275" s="364">
        <v>164.47</v>
      </c>
    </row>
    <row r="4276" spans="1:5" ht="15" customHeight="1">
      <c r="A4276" s="361">
        <v>13575</v>
      </c>
      <c r="B4276" s="362" t="s">
        <v>22516</v>
      </c>
      <c r="C4276" s="363" t="s">
        <v>21681</v>
      </c>
      <c r="D4276" s="364">
        <v>94.61</v>
      </c>
      <c r="E4276" s="365" t="s">
        <v>22769</v>
      </c>
    </row>
    <row r="4277" spans="1:5" ht="15" customHeight="1">
      <c r="A4277" s="361">
        <v>4636</v>
      </c>
      <c r="B4277" s="362" t="s">
        <v>26558</v>
      </c>
      <c r="C4277" s="363" t="s">
        <v>21681</v>
      </c>
      <c r="D4277" s="364">
        <v>14.74</v>
      </c>
    </row>
    <row r="4278" spans="1:5" ht="15" customHeight="1">
      <c r="A4278" s="361">
        <v>2053</v>
      </c>
      <c r="B4278" s="362" t="s">
        <v>26559</v>
      </c>
      <c r="C4278" s="363" t="s">
        <v>21681</v>
      </c>
      <c r="D4278" s="364">
        <v>8.35</v>
      </c>
      <c r="E4278" s="365" t="s">
        <v>22769</v>
      </c>
    </row>
    <row r="4279" spans="1:5" ht="15" customHeight="1">
      <c r="A4279" s="361">
        <v>12263</v>
      </c>
      <c r="B4279" s="362" t="s">
        <v>26560</v>
      </c>
      <c r="C4279" s="363" t="s">
        <v>21681</v>
      </c>
      <c r="D4279" s="364">
        <v>7.52</v>
      </c>
    </row>
    <row r="4280" spans="1:5" ht="15" customHeight="1">
      <c r="A4280" s="361">
        <v>12846</v>
      </c>
      <c r="B4280" s="362" t="s">
        <v>22210</v>
      </c>
      <c r="C4280" s="363" t="s">
        <v>21681</v>
      </c>
      <c r="D4280" s="364">
        <v>2.4500000000000002</v>
      </c>
      <c r="E4280" s="365" t="s">
        <v>22769</v>
      </c>
    </row>
    <row r="4281" spans="1:5" ht="15" customHeight="1">
      <c r="A4281" s="361">
        <v>12847</v>
      </c>
      <c r="B4281" s="362" t="s">
        <v>22211</v>
      </c>
      <c r="C4281" s="363" t="s">
        <v>21681</v>
      </c>
      <c r="D4281" s="364">
        <v>2.89</v>
      </c>
    </row>
    <row r="4282" spans="1:5" ht="17.100000000000001" customHeight="1">
      <c r="A4282" s="361">
        <v>6535</v>
      </c>
      <c r="B4282" s="362" t="s">
        <v>26561</v>
      </c>
      <c r="C4282" s="363" t="s">
        <v>21681</v>
      </c>
      <c r="D4282" s="364">
        <v>544.32000000000005</v>
      </c>
    </row>
    <row r="4283" spans="1:5" ht="15" customHeight="1">
      <c r="A4283" s="361">
        <v>11452</v>
      </c>
      <c r="B4283" s="362" t="s">
        <v>26562</v>
      </c>
      <c r="C4283" s="363" t="s">
        <v>21681</v>
      </c>
      <c r="D4283" s="364">
        <v>7.7</v>
      </c>
      <c r="E4283" s="365" t="s">
        <v>22769</v>
      </c>
    </row>
    <row r="4284" spans="1:5" ht="15" customHeight="1">
      <c r="A4284" s="361">
        <v>11897</v>
      </c>
      <c r="B4284" s="362" t="s">
        <v>26563</v>
      </c>
      <c r="C4284" s="363" t="s">
        <v>21681</v>
      </c>
      <c r="D4284" s="364">
        <v>5.5</v>
      </c>
      <c r="E4284" s="365" t="s">
        <v>22769</v>
      </c>
    </row>
    <row r="4285" spans="1:5" ht="15" customHeight="1">
      <c r="A4285" s="361">
        <v>8494</v>
      </c>
      <c r="B4285" s="362" t="s">
        <v>26564</v>
      </c>
      <c r="C4285" s="363" t="s">
        <v>21681</v>
      </c>
      <c r="D4285" s="364">
        <v>5.36</v>
      </c>
      <c r="E4285" s="365" t="s">
        <v>22769</v>
      </c>
    </row>
    <row r="4286" spans="1:5" ht="15" customHeight="1">
      <c r="A4286" s="361">
        <v>9086</v>
      </c>
      <c r="B4286" s="362" t="s">
        <v>26565</v>
      </c>
      <c r="C4286" s="363" t="s">
        <v>21681</v>
      </c>
      <c r="D4286" s="364">
        <v>7</v>
      </c>
      <c r="E4286" s="365" t="s">
        <v>22769</v>
      </c>
    </row>
    <row r="4287" spans="1:5" ht="15" customHeight="1">
      <c r="A4287" s="361">
        <v>8395</v>
      </c>
      <c r="B4287" s="362" t="s">
        <v>26566</v>
      </c>
      <c r="C4287" s="363" t="s">
        <v>21681</v>
      </c>
      <c r="D4287" s="364">
        <v>7</v>
      </c>
      <c r="E4287" s="365" t="s">
        <v>22769</v>
      </c>
    </row>
    <row r="4288" spans="1:5" ht="15" customHeight="1">
      <c r="A4288" s="361">
        <v>11052</v>
      </c>
      <c r="B4288" s="362" t="s">
        <v>26567</v>
      </c>
      <c r="C4288" s="363" t="s">
        <v>21681</v>
      </c>
      <c r="D4288" s="364">
        <v>11.01</v>
      </c>
    </row>
    <row r="4289" spans="1:5" ht="17.100000000000001" customHeight="1">
      <c r="A4289" s="361">
        <v>8496</v>
      </c>
      <c r="B4289" s="362" t="s">
        <v>26568</v>
      </c>
      <c r="C4289" s="363" t="s">
        <v>21681</v>
      </c>
      <c r="D4289" s="364">
        <v>5.36</v>
      </c>
      <c r="E4289" s="365" t="s">
        <v>22769</v>
      </c>
    </row>
    <row r="4290" spans="1:5" ht="15" customHeight="1">
      <c r="A4290" s="361">
        <v>8396</v>
      </c>
      <c r="B4290" s="362" t="s">
        <v>26569</v>
      </c>
      <c r="C4290" s="363" t="s">
        <v>21681</v>
      </c>
      <c r="D4290" s="364">
        <v>16</v>
      </c>
      <c r="E4290" s="365" t="s">
        <v>22769</v>
      </c>
    </row>
    <row r="4291" spans="1:5" ht="15" customHeight="1">
      <c r="A4291" s="361">
        <v>12396</v>
      </c>
      <c r="B4291" s="362" t="s">
        <v>26570</v>
      </c>
      <c r="C4291" s="363" t="s">
        <v>21681</v>
      </c>
      <c r="D4291" s="364">
        <v>33.39</v>
      </c>
    </row>
    <row r="4292" spans="1:5" ht="15" customHeight="1">
      <c r="A4292" s="361">
        <v>13279</v>
      </c>
      <c r="B4292" s="362" t="s">
        <v>26571</v>
      </c>
      <c r="C4292" s="363" t="s">
        <v>21681</v>
      </c>
      <c r="D4292" s="364">
        <v>51.8</v>
      </c>
      <c r="E4292" s="365" t="s">
        <v>22769</v>
      </c>
    </row>
    <row r="4293" spans="1:5" ht="15" customHeight="1">
      <c r="A4293" s="361">
        <v>13420</v>
      </c>
      <c r="B4293" s="362" t="s">
        <v>26572</v>
      </c>
      <c r="C4293" s="363" t="s">
        <v>21681</v>
      </c>
      <c r="D4293" s="364">
        <v>8</v>
      </c>
      <c r="E4293" s="365" t="s">
        <v>22769</v>
      </c>
    </row>
    <row r="4294" spans="1:5" ht="15" customHeight="1">
      <c r="A4294" s="361">
        <v>13277</v>
      </c>
      <c r="B4294" s="362" t="s">
        <v>26573</v>
      </c>
      <c r="C4294" s="363" t="s">
        <v>21681</v>
      </c>
      <c r="D4294" s="364">
        <v>12.15</v>
      </c>
      <c r="E4294" s="365" t="s">
        <v>22769</v>
      </c>
    </row>
    <row r="4295" spans="1:5" ht="15" customHeight="1">
      <c r="A4295" s="361">
        <v>13421</v>
      </c>
      <c r="B4295" s="362" t="s">
        <v>26574</v>
      </c>
      <c r="C4295" s="363" t="s">
        <v>21681</v>
      </c>
      <c r="D4295" s="364">
        <v>22</v>
      </c>
      <c r="E4295" s="365" t="s">
        <v>22769</v>
      </c>
    </row>
    <row r="4296" spans="1:5" ht="15" customHeight="1">
      <c r="A4296" s="361">
        <v>13278</v>
      </c>
      <c r="B4296" s="362" t="s">
        <v>26575</v>
      </c>
      <c r="C4296" s="363" t="s">
        <v>21681</v>
      </c>
      <c r="D4296" s="364">
        <v>24.05</v>
      </c>
      <c r="E4296" s="365" t="s">
        <v>22769</v>
      </c>
    </row>
    <row r="4297" spans="1:5" ht="15" customHeight="1">
      <c r="A4297" s="361">
        <v>13576</v>
      </c>
      <c r="B4297" s="362" t="s">
        <v>22135</v>
      </c>
      <c r="C4297" s="363" t="s">
        <v>21688</v>
      </c>
      <c r="D4297" s="364">
        <v>109.9</v>
      </c>
      <c r="E4297" s="365" t="s">
        <v>22769</v>
      </c>
    </row>
    <row r="4298" spans="1:5" ht="15" customHeight="1">
      <c r="A4298" s="361">
        <v>13577</v>
      </c>
      <c r="B4298" s="362" t="s">
        <v>26576</v>
      </c>
      <c r="C4298" s="363" t="s">
        <v>21688</v>
      </c>
      <c r="D4298" s="364">
        <v>52.5</v>
      </c>
      <c r="E4298" s="365" t="s">
        <v>22769</v>
      </c>
    </row>
    <row r="4299" spans="1:5" ht="15" customHeight="1">
      <c r="A4299" s="361">
        <v>4665</v>
      </c>
      <c r="B4299" s="362" t="s">
        <v>26577</v>
      </c>
      <c r="C4299" s="363" t="s">
        <v>21681</v>
      </c>
      <c r="D4299" s="364">
        <v>0.27</v>
      </c>
      <c r="E4299" s="365" t="s">
        <v>22769</v>
      </c>
    </row>
    <row r="4300" spans="1:5" ht="15" customHeight="1">
      <c r="A4300" s="361">
        <v>4666</v>
      </c>
      <c r="B4300" s="362" t="s">
        <v>26578</v>
      </c>
      <c r="C4300" s="363" t="s">
        <v>21681</v>
      </c>
      <c r="D4300" s="364">
        <v>0.61</v>
      </c>
      <c r="E4300" s="365" t="s">
        <v>22769</v>
      </c>
    </row>
    <row r="4301" spans="1:5" ht="15" customHeight="1">
      <c r="A4301" s="361">
        <v>4667</v>
      </c>
      <c r="B4301" s="362" t="s">
        <v>26579</v>
      </c>
      <c r="C4301" s="363" t="s">
        <v>21681</v>
      </c>
      <c r="D4301" s="364">
        <v>0.79</v>
      </c>
      <c r="E4301" s="365" t="s">
        <v>22769</v>
      </c>
    </row>
    <row r="4302" spans="1:5" ht="15" customHeight="1">
      <c r="A4302" s="361">
        <v>4668</v>
      </c>
      <c r="B4302" s="362" t="s">
        <v>26580</v>
      </c>
      <c r="C4302" s="363" t="s">
        <v>21681</v>
      </c>
      <c r="D4302" s="364">
        <v>0.94</v>
      </c>
      <c r="E4302" s="365" t="s">
        <v>22769</v>
      </c>
    </row>
    <row r="4303" spans="1:5" ht="15" customHeight="1">
      <c r="A4303" s="361">
        <v>4669</v>
      </c>
      <c r="B4303" s="362" t="s">
        <v>26581</v>
      </c>
      <c r="C4303" s="363" t="s">
        <v>21681</v>
      </c>
      <c r="D4303" s="364">
        <v>1.02</v>
      </c>
      <c r="E4303" s="365" t="s">
        <v>22769</v>
      </c>
    </row>
    <row r="4304" spans="1:5" ht="15" customHeight="1">
      <c r="A4304" s="361">
        <v>4670</v>
      </c>
      <c r="B4304" s="362" t="s">
        <v>26582</v>
      </c>
      <c r="C4304" s="363" t="s">
        <v>21681</v>
      </c>
      <c r="D4304" s="364">
        <v>1.21</v>
      </c>
      <c r="E4304" s="365" t="s">
        <v>22769</v>
      </c>
    </row>
    <row r="4305" spans="1:5" ht="15" customHeight="1">
      <c r="A4305" s="361">
        <v>2676</v>
      </c>
      <c r="B4305" s="362" t="s">
        <v>26583</v>
      </c>
      <c r="C4305" s="363" t="s">
        <v>21681</v>
      </c>
      <c r="D4305" s="364">
        <v>1.67</v>
      </c>
      <c r="E4305" s="365" t="s">
        <v>22769</v>
      </c>
    </row>
    <row r="4306" spans="1:5" ht="15" customHeight="1">
      <c r="A4306" s="361">
        <v>2677</v>
      </c>
      <c r="B4306" s="362" t="s">
        <v>26584</v>
      </c>
      <c r="C4306" s="363" t="s">
        <v>21681</v>
      </c>
      <c r="D4306" s="364">
        <v>1.89</v>
      </c>
      <c r="E4306" s="365" t="s">
        <v>22769</v>
      </c>
    </row>
    <row r="4307" spans="1:5" ht="15" customHeight="1">
      <c r="A4307" s="361">
        <v>3559</v>
      </c>
      <c r="B4307" s="362" t="s">
        <v>26585</v>
      </c>
      <c r="C4307" s="363" t="s">
        <v>21688</v>
      </c>
      <c r="D4307" s="364">
        <v>3.28</v>
      </c>
      <c r="E4307" s="365" t="s">
        <v>22769</v>
      </c>
    </row>
    <row r="4308" spans="1:5" ht="15" customHeight="1">
      <c r="A4308" s="361">
        <v>6911</v>
      </c>
      <c r="B4308" s="362" t="s">
        <v>26586</v>
      </c>
      <c r="C4308" s="363" t="s">
        <v>21688</v>
      </c>
      <c r="D4308" s="364">
        <v>4.09</v>
      </c>
      <c r="E4308" s="365" t="s">
        <v>22769</v>
      </c>
    </row>
    <row r="4309" spans="1:5" ht="15" customHeight="1">
      <c r="A4309" s="361">
        <v>3153</v>
      </c>
      <c r="B4309" s="362" t="s">
        <v>26587</v>
      </c>
      <c r="C4309" s="363" t="s">
        <v>21688</v>
      </c>
      <c r="D4309" s="364">
        <v>5.03</v>
      </c>
      <c r="E4309" s="365" t="s">
        <v>22769</v>
      </c>
    </row>
    <row r="4310" spans="1:5" ht="15" customHeight="1">
      <c r="A4310" s="361">
        <v>4673</v>
      </c>
      <c r="B4310" s="362" t="s">
        <v>26588</v>
      </c>
      <c r="C4310" s="363" t="s">
        <v>21681</v>
      </c>
      <c r="D4310" s="364">
        <v>7.08</v>
      </c>
      <c r="E4310" s="365" t="s">
        <v>22769</v>
      </c>
    </row>
    <row r="4311" spans="1:5" ht="15" customHeight="1">
      <c r="A4311" s="361">
        <v>3152</v>
      </c>
      <c r="B4311" s="362" t="s">
        <v>26589</v>
      </c>
      <c r="C4311" s="363" t="s">
        <v>21688</v>
      </c>
      <c r="D4311" s="364">
        <v>23.85</v>
      </c>
      <c r="E4311" s="365" t="s">
        <v>22769</v>
      </c>
    </row>
    <row r="4312" spans="1:5" ht="15" customHeight="1">
      <c r="A4312" s="361">
        <v>3445</v>
      </c>
      <c r="B4312" s="362" t="s">
        <v>26590</v>
      </c>
      <c r="C4312" s="363" t="s">
        <v>21688</v>
      </c>
      <c r="D4312" s="364">
        <v>33.299999999999997</v>
      </c>
      <c r="E4312" s="365" t="s">
        <v>22769</v>
      </c>
    </row>
    <row r="4313" spans="1:5" ht="15" customHeight="1">
      <c r="A4313" s="361">
        <v>3446</v>
      </c>
      <c r="B4313" s="362" t="s">
        <v>26591</v>
      </c>
      <c r="C4313" s="363" t="s">
        <v>21688</v>
      </c>
      <c r="D4313" s="364">
        <v>47.75</v>
      </c>
      <c r="E4313" s="365" t="s">
        <v>22769</v>
      </c>
    </row>
    <row r="4314" spans="1:5" ht="15" customHeight="1">
      <c r="A4314" s="361">
        <v>7879</v>
      </c>
      <c r="B4314" s="362" t="s">
        <v>26592</v>
      </c>
      <c r="C4314" s="363" t="s">
        <v>21688</v>
      </c>
      <c r="D4314" s="364">
        <v>64.3</v>
      </c>
      <c r="E4314" s="365" t="s">
        <v>22769</v>
      </c>
    </row>
    <row r="4315" spans="1:5" ht="15" customHeight="1">
      <c r="A4315" s="361">
        <v>2674</v>
      </c>
      <c r="B4315" s="362" t="s">
        <v>26593</v>
      </c>
      <c r="C4315" s="363" t="s">
        <v>21681</v>
      </c>
      <c r="D4315" s="364">
        <v>0.26</v>
      </c>
      <c r="E4315" s="365" t="s">
        <v>22769</v>
      </c>
    </row>
    <row r="4316" spans="1:5" ht="15" customHeight="1">
      <c r="A4316" s="361">
        <v>2675</v>
      </c>
      <c r="B4316" s="362" t="s">
        <v>26594</v>
      </c>
      <c r="C4316" s="363" t="s">
        <v>21681</v>
      </c>
      <c r="D4316" s="364">
        <v>0.56999999999999995</v>
      </c>
      <c r="E4316" s="365" t="s">
        <v>22769</v>
      </c>
    </row>
    <row r="4317" spans="1:5" ht="15" customHeight="1">
      <c r="A4317" s="361">
        <v>7948</v>
      </c>
      <c r="B4317" s="362" t="s">
        <v>26595</v>
      </c>
      <c r="C4317" s="363" t="s">
        <v>21681</v>
      </c>
      <c r="D4317" s="364">
        <v>0.56999999999999995</v>
      </c>
      <c r="E4317" s="365" t="s">
        <v>22769</v>
      </c>
    </row>
    <row r="4318" spans="1:5" ht="15" customHeight="1">
      <c r="A4318" s="361">
        <v>6909</v>
      </c>
      <c r="B4318" s="362" t="s">
        <v>26596</v>
      </c>
      <c r="C4318" s="363" t="s">
        <v>21681</v>
      </c>
      <c r="D4318" s="364">
        <v>1.03</v>
      </c>
      <c r="E4318" s="365" t="s">
        <v>22769</v>
      </c>
    </row>
    <row r="4319" spans="1:5" ht="15" customHeight="1">
      <c r="A4319" s="361">
        <v>6910</v>
      </c>
      <c r="B4319" s="362" t="s">
        <v>26597</v>
      </c>
      <c r="C4319" s="363" t="s">
        <v>21681</v>
      </c>
      <c r="D4319" s="364">
        <v>0.64</v>
      </c>
      <c r="E4319" s="365" t="s">
        <v>22769</v>
      </c>
    </row>
    <row r="4320" spans="1:5" ht="17.100000000000001" customHeight="1">
      <c r="A4320" s="361">
        <v>9713</v>
      </c>
      <c r="B4320" s="362" t="s">
        <v>26598</v>
      </c>
      <c r="C4320" s="363" t="s">
        <v>21681</v>
      </c>
      <c r="D4320" s="364">
        <v>16.46</v>
      </c>
    </row>
    <row r="4321" spans="1:5" ht="15" customHeight="1">
      <c r="A4321" s="361">
        <v>12377</v>
      </c>
      <c r="B4321" s="362" t="s">
        <v>26599</v>
      </c>
      <c r="C4321" s="363" t="s">
        <v>21681</v>
      </c>
      <c r="D4321" s="364">
        <v>0.6</v>
      </c>
      <c r="E4321" s="365" t="s">
        <v>22769</v>
      </c>
    </row>
    <row r="4322" spans="1:5" ht="15" customHeight="1">
      <c r="A4322" s="361">
        <v>9602</v>
      </c>
      <c r="B4322" s="362" t="s">
        <v>26600</v>
      </c>
      <c r="C4322" s="363" t="s">
        <v>21681</v>
      </c>
      <c r="D4322" s="364">
        <v>22</v>
      </c>
      <c r="E4322" s="365" t="s">
        <v>22769</v>
      </c>
    </row>
    <row r="4323" spans="1:5" ht="15" customHeight="1">
      <c r="A4323" s="361">
        <v>4385</v>
      </c>
      <c r="B4323" s="362" t="s">
        <v>26601</v>
      </c>
      <c r="C4323" s="363" t="s">
        <v>21681</v>
      </c>
      <c r="D4323" s="364">
        <v>652.79</v>
      </c>
    </row>
    <row r="4324" spans="1:5" ht="15" customHeight="1">
      <c r="A4324" s="361">
        <v>4386</v>
      </c>
      <c r="B4324" s="362" t="s">
        <v>26602</v>
      </c>
      <c r="C4324" s="363" t="s">
        <v>21681</v>
      </c>
      <c r="D4324" s="364">
        <v>1118.98</v>
      </c>
    </row>
    <row r="4325" spans="1:5" ht="15" customHeight="1">
      <c r="A4325" s="361">
        <v>11622</v>
      </c>
      <c r="B4325" s="362" t="s">
        <v>26603</v>
      </c>
      <c r="C4325" s="363" t="s">
        <v>21681</v>
      </c>
      <c r="D4325" s="364">
        <v>11.6</v>
      </c>
      <c r="E4325" s="365" t="s">
        <v>22769</v>
      </c>
    </row>
    <row r="4326" spans="1:5" ht="17.100000000000001" customHeight="1">
      <c r="A4326" s="361">
        <v>2234</v>
      </c>
      <c r="B4326" s="362" t="s">
        <v>26604</v>
      </c>
      <c r="C4326" s="363" t="s">
        <v>21681</v>
      </c>
      <c r="D4326" s="364">
        <v>13.1</v>
      </c>
      <c r="E4326" s="365" t="s">
        <v>22769</v>
      </c>
    </row>
    <row r="4327" spans="1:5" ht="15" customHeight="1">
      <c r="A4327" s="361">
        <v>7940</v>
      </c>
      <c r="B4327" s="362" t="s">
        <v>22180</v>
      </c>
      <c r="C4327" s="363" t="s">
        <v>21692</v>
      </c>
      <c r="D4327" s="364">
        <v>190</v>
      </c>
      <c r="E4327" s="365" t="s">
        <v>22769</v>
      </c>
    </row>
    <row r="4328" spans="1:5" ht="15" customHeight="1">
      <c r="A4328" s="361">
        <v>6534</v>
      </c>
      <c r="B4328" s="362" t="s">
        <v>22181</v>
      </c>
      <c r="C4328" s="363" t="s">
        <v>21692</v>
      </c>
      <c r="D4328" s="364">
        <v>190</v>
      </c>
      <c r="E4328" s="365" t="s">
        <v>22769</v>
      </c>
    </row>
    <row r="4329" spans="1:5" ht="15" customHeight="1">
      <c r="A4329" s="361">
        <v>10508</v>
      </c>
      <c r="B4329" s="362" t="s">
        <v>26605</v>
      </c>
      <c r="C4329" s="363" t="s">
        <v>21681</v>
      </c>
      <c r="D4329" s="364">
        <v>18.34</v>
      </c>
    </row>
    <row r="4330" spans="1:5" ht="15" customHeight="1">
      <c r="A4330" s="361">
        <v>4866</v>
      </c>
      <c r="B4330" s="362" t="s">
        <v>26606</v>
      </c>
      <c r="C4330" s="363" t="s">
        <v>21681</v>
      </c>
      <c r="D4330" s="364">
        <v>2.4</v>
      </c>
      <c r="E4330" s="365" t="s">
        <v>22769</v>
      </c>
    </row>
    <row r="4331" spans="1:5" ht="15" customHeight="1">
      <c r="A4331" s="361">
        <v>9598</v>
      </c>
      <c r="B4331" s="362" t="s">
        <v>26607</v>
      </c>
      <c r="C4331" s="363" t="s">
        <v>21692</v>
      </c>
      <c r="D4331" s="364">
        <v>190</v>
      </c>
      <c r="E4331" s="365" t="s">
        <v>22769</v>
      </c>
    </row>
    <row r="4332" spans="1:5" ht="15" customHeight="1">
      <c r="A4332" s="361">
        <v>7128</v>
      </c>
      <c r="B4332" s="362" t="s">
        <v>26608</v>
      </c>
      <c r="C4332" s="363" t="s">
        <v>21692</v>
      </c>
      <c r="D4332" s="364">
        <v>190</v>
      </c>
      <c r="E4332" s="365" t="s">
        <v>22769</v>
      </c>
    </row>
    <row r="4333" spans="1:5" ht="15" customHeight="1">
      <c r="A4333" s="361">
        <v>4857</v>
      </c>
      <c r="B4333" s="362" t="s">
        <v>26609</v>
      </c>
      <c r="C4333" s="363" t="s">
        <v>21692</v>
      </c>
      <c r="D4333" s="364">
        <v>190</v>
      </c>
      <c r="E4333" s="365" t="s">
        <v>22769</v>
      </c>
    </row>
    <row r="4334" spans="1:5" ht="15" customHeight="1">
      <c r="A4334" s="361">
        <v>9597</v>
      </c>
      <c r="B4334" s="362" t="s">
        <v>26610</v>
      </c>
      <c r="C4334" s="363" t="s">
        <v>21692</v>
      </c>
      <c r="D4334" s="364">
        <v>190</v>
      </c>
      <c r="E4334" s="365" t="s">
        <v>22769</v>
      </c>
    </row>
    <row r="4335" spans="1:5" ht="15" customHeight="1">
      <c r="A4335" s="361">
        <v>7127</v>
      </c>
      <c r="B4335" s="362" t="s">
        <v>26611</v>
      </c>
      <c r="C4335" s="363" t="s">
        <v>21692</v>
      </c>
      <c r="D4335" s="364">
        <v>190</v>
      </c>
      <c r="E4335" s="365" t="s">
        <v>22769</v>
      </c>
    </row>
    <row r="4336" spans="1:5" ht="15" customHeight="1">
      <c r="A4336" s="361">
        <v>8401</v>
      </c>
      <c r="B4336" s="362" t="s">
        <v>26612</v>
      </c>
      <c r="C4336" s="363" t="s">
        <v>21692</v>
      </c>
      <c r="D4336" s="364">
        <v>190</v>
      </c>
      <c r="E4336" s="365" t="s">
        <v>22769</v>
      </c>
    </row>
    <row r="4337" spans="1:5" ht="15" customHeight="1">
      <c r="A4337" s="361">
        <v>4943</v>
      </c>
      <c r="B4337" s="362" t="s">
        <v>26613</v>
      </c>
      <c r="C4337" s="363" t="s">
        <v>21692</v>
      </c>
      <c r="D4337" s="364">
        <v>190</v>
      </c>
      <c r="E4337" s="365" t="s">
        <v>22769</v>
      </c>
    </row>
    <row r="4338" spans="1:5" ht="15" customHeight="1">
      <c r="A4338" s="361">
        <v>4946</v>
      </c>
      <c r="B4338" s="362" t="s">
        <v>26614</v>
      </c>
      <c r="C4338" s="363" t="s">
        <v>21692</v>
      </c>
      <c r="D4338" s="364">
        <v>190</v>
      </c>
      <c r="E4338" s="365" t="s">
        <v>22769</v>
      </c>
    </row>
    <row r="4339" spans="1:5" ht="15" customHeight="1">
      <c r="A4339" s="361">
        <v>9490</v>
      </c>
      <c r="B4339" s="362" t="s">
        <v>26615</v>
      </c>
      <c r="C4339" s="363" t="s">
        <v>21692</v>
      </c>
      <c r="D4339" s="364">
        <v>190</v>
      </c>
      <c r="E4339" s="365" t="s">
        <v>22769</v>
      </c>
    </row>
    <row r="4340" spans="1:5" ht="15" customHeight="1">
      <c r="A4340" s="361">
        <v>9599</v>
      </c>
      <c r="B4340" s="362" t="s">
        <v>26616</v>
      </c>
      <c r="C4340" s="363" t="s">
        <v>21692</v>
      </c>
      <c r="D4340" s="364">
        <v>190</v>
      </c>
      <c r="E4340" s="365" t="s">
        <v>22769</v>
      </c>
    </row>
    <row r="4341" spans="1:5" ht="15" customHeight="1">
      <c r="A4341" s="361">
        <v>4856</v>
      </c>
      <c r="B4341" s="362" t="s">
        <v>26617</v>
      </c>
      <c r="C4341" s="363" t="s">
        <v>21681</v>
      </c>
      <c r="D4341" s="364">
        <v>70</v>
      </c>
      <c r="E4341" s="365" t="s">
        <v>22769</v>
      </c>
    </row>
    <row r="4342" spans="1:5" ht="15" customHeight="1">
      <c r="A4342" s="361">
        <v>4863</v>
      </c>
      <c r="B4342" s="362" t="s">
        <v>26618</v>
      </c>
      <c r="C4342" s="363" t="s">
        <v>21681</v>
      </c>
      <c r="D4342" s="364">
        <v>6.3</v>
      </c>
      <c r="E4342" s="365" t="s">
        <v>22769</v>
      </c>
    </row>
    <row r="4343" spans="1:5" ht="15" customHeight="1">
      <c r="A4343" s="361">
        <v>4858</v>
      </c>
      <c r="B4343" s="362" t="s">
        <v>26619</v>
      </c>
      <c r="C4343" s="363" t="s">
        <v>21681</v>
      </c>
      <c r="D4343" s="364">
        <v>31</v>
      </c>
      <c r="E4343" s="365" t="s">
        <v>22769</v>
      </c>
    </row>
    <row r="4344" spans="1:5" ht="15" customHeight="1">
      <c r="A4344" s="361">
        <v>4859</v>
      </c>
      <c r="B4344" s="362" t="s">
        <v>26620</v>
      </c>
      <c r="C4344" s="363" t="s">
        <v>21681</v>
      </c>
      <c r="D4344" s="364">
        <v>32.299999999999997</v>
      </c>
      <c r="E4344" s="365" t="s">
        <v>22769</v>
      </c>
    </row>
    <row r="4345" spans="1:5" ht="15" customHeight="1">
      <c r="A4345" s="361">
        <v>4852</v>
      </c>
      <c r="B4345" s="362" t="s">
        <v>26621</v>
      </c>
      <c r="C4345" s="363" t="s">
        <v>21681</v>
      </c>
      <c r="D4345" s="364">
        <v>90.9</v>
      </c>
      <c r="E4345" s="365" t="s">
        <v>22769</v>
      </c>
    </row>
    <row r="4346" spans="1:5" ht="15" customHeight="1">
      <c r="A4346" s="361">
        <v>4854</v>
      </c>
      <c r="B4346" s="362" t="s">
        <v>26622</v>
      </c>
      <c r="C4346" s="363" t="s">
        <v>21681</v>
      </c>
      <c r="D4346" s="364">
        <v>327</v>
      </c>
      <c r="E4346" s="365" t="s">
        <v>22769</v>
      </c>
    </row>
    <row r="4347" spans="1:5" ht="15" customHeight="1">
      <c r="A4347" s="361">
        <v>4868</v>
      </c>
      <c r="B4347" s="362" t="s">
        <v>26623</v>
      </c>
      <c r="C4347" s="363" t="s">
        <v>21681</v>
      </c>
      <c r="D4347" s="364">
        <v>7.7</v>
      </c>
      <c r="E4347" s="365" t="s">
        <v>22769</v>
      </c>
    </row>
    <row r="4348" spans="1:5" ht="15" customHeight="1">
      <c r="A4348" s="361">
        <v>13819</v>
      </c>
      <c r="B4348" s="362" t="s">
        <v>39278</v>
      </c>
      <c r="C4348" s="363" t="s">
        <v>21681</v>
      </c>
      <c r="D4348" s="364">
        <v>22</v>
      </c>
      <c r="E4348" s="365" t="s">
        <v>22769</v>
      </c>
    </row>
    <row r="4349" spans="1:5" ht="15" customHeight="1">
      <c r="A4349" s="361">
        <v>4865</v>
      </c>
      <c r="B4349" s="362" t="s">
        <v>26624</v>
      </c>
      <c r="C4349" s="363" t="s">
        <v>21681</v>
      </c>
      <c r="D4349" s="364">
        <v>8.99</v>
      </c>
      <c r="E4349" s="365" t="s">
        <v>22769</v>
      </c>
    </row>
    <row r="4350" spans="1:5" ht="15" customHeight="1">
      <c r="A4350" s="361">
        <v>4864</v>
      </c>
      <c r="B4350" s="362" t="s">
        <v>26625</v>
      </c>
      <c r="C4350" s="363" t="s">
        <v>21681</v>
      </c>
      <c r="D4350" s="364">
        <v>8.15</v>
      </c>
      <c r="E4350" s="365" t="s">
        <v>22769</v>
      </c>
    </row>
    <row r="4351" spans="1:5" ht="15" customHeight="1">
      <c r="A4351" s="361">
        <v>4861</v>
      </c>
      <c r="B4351" s="362" t="s">
        <v>26626</v>
      </c>
      <c r="C4351" s="363" t="s">
        <v>21681</v>
      </c>
      <c r="D4351" s="364">
        <v>3.7</v>
      </c>
      <c r="E4351" s="365" t="s">
        <v>22769</v>
      </c>
    </row>
    <row r="4352" spans="1:5" ht="15" customHeight="1">
      <c r="A4352" s="361">
        <v>4853</v>
      </c>
      <c r="B4352" s="362" t="s">
        <v>26627</v>
      </c>
      <c r="C4352" s="363" t="s">
        <v>21681</v>
      </c>
      <c r="D4352" s="364">
        <v>222</v>
      </c>
      <c r="E4352" s="365" t="s">
        <v>22769</v>
      </c>
    </row>
    <row r="4353" spans="1:5" ht="15" customHeight="1">
      <c r="A4353" s="361">
        <v>12787</v>
      </c>
      <c r="B4353" s="362" t="s">
        <v>26628</v>
      </c>
      <c r="C4353" s="363" t="s">
        <v>21681</v>
      </c>
      <c r="D4353" s="364">
        <v>75.61</v>
      </c>
    </row>
    <row r="4354" spans="1:5" ht="15" customHeight="1">
      <c r="A4354" s="361">
        <v>13818</v>
      </c>
      <c r="B4354" s="362" t="s">
        <v>39279</v>
      </c>
      <c r="C4354" s="363" t="s">
        <v>21681</v>
      </c>
      <c r="D4354" s="364">
        <v>184</v>
      </c>
      <c r="E4354" s="365" t="s">
        <v>22769</v>
      </c>
    </row>
    <row r="4355" spans="1:5" ht="15" customHeight="1">
      <c r="A4355" s="361">
        <v>12788</v>
      </c>
      <c r="B4355" s="362" t="s">
        <v>26629</v>
      </c>
      <c r="C4355" s="363" t="s">
        <v>21681</v>
      </c>
      <c r="D4355" s="364">
        <v>75.61</v>
      </c>
    </row>
    <row r="4356" spans="1:5" ht="15" customHeight="1">
      <c r="A4356" s="361">
        <v>4855</v>
      </c>
      <c r="B4356" s="362" t="s">
        <v>26630</v>
      </c>
      <c r="C4356" s="363" t="s">
        <v>21681</v>
      </c>
      <c r="D4356" s="364">
        <v>31.2</v>
      </c>
      <c r="E4356" s="365" t="s">
        <v>22769</v>
      </c>
    </row>
    <row r="4357" spans="1:5" ht="15" customHeight="1">
      <c r="A4357" s="361">
        <v>6779</v>
      </c>
      <c r="B4357" s="362" t="s">
        <v>26631</v>
      </c>
      <c r="C4357" s="363" t="s">
        <v>21681</v>
      </c>
      <c r="D4357" s="364">
        <v>415</v>
      </c>
      <c r="E4357" s="365" t="s">
        <v>22769</v>
      </c>
    </row>
    <row r="4358" spans="1:5" ht="15" customHeight="1">
      <c r="A4358" s="361">
        <v>4860</v>
      </c>
      <c r="B4358" s="362" t="s">
        <v>26632</v>
      </c>
      <c r="C4358" s="363" t="s">
        <v>21681</v>
      </c>
      <c r="D4358" s="364">
        <v>12.4</v>
      </c>
      <c r="E4358" s="365" t="s">
        <v>22769</v>
      </c>
    </row>
    <row r="4359" spans="1:5" ht="15" customHeight="1">
      <c r="A4359" s="361">
        <v>3853</v>
      </c>
      <c r="B4359" s="362" t="s">
        <v>26633</v>
      </c>
      <c r="C4359" s="363" t="s">
        <v>21681</v>
      </c>
      <c r="D4359" s="364">
        <v>3.94</v>
      </c>
    </row>
    <row r="4360" spans="1:5" ht="15" customHeight="1">
      <c r="A4360" s="361">
        <v>149</v>
      </c>
      <c r="B4360" s="362" t="s">
        <v>26634</v>
      </c>
      <c r="C4360" s="363" t="s">
        <v>21681</v>
      </c>
      <c r="D4360" s="364">
        <v>11.88</v>
      </c>
      <c r="E4360" s="365" t="s">
        <v>22769</v>
      </c>
    </row>
    <row r="4361" spans="1:5" ht="15" customHeight="1">
      <c r="A4361" s="361">
        <v>150</v>
      </c>
      <c r="B4361" s="362" t="s">
        <v>26635</v>
      </c>
      <c r="C4361" s="363" t="s">
        <v>21681</v>
      </c>
      <c r="D4361" s="364">
        <v>15.4</v>
      </c>
      <c r="E4361" s="365" t="s">
        <v>22769</v>
      </c>
    </row>
    <row r="4362" spans="1:5" ht="15" customHeight="1">
      <c r="A4362" s="361">
        <v>151</v>
      </c>
      <c r="B4362" s="362" t="s">
        <v>26636</v>
      </c>
      <c r="C4362" s="363" t="s">
        <v>21681</v>
      </c>
      <c r="D4362" s="364">
        <v>12.9</v>
      </c>
      <c r="E4362" s="365" t="s">
        <v>22769</v>
      </c>
    </row>
    <row r="4363" spans="1:5" ht="15" customHeight="1">
      <c r="A4363" s="361">
        <v>4654</v>
      </c>
      <c r="B4363" s="362" t="s">
        <v>26637</v>
      </c>
      <c r="C4363" s="363" t="s">
        <v>21681</v>
      </c>
      <c r="D4363" s="364">
        <v>12.9</v>
      </c>
      <c r="E4363" s="365" t="s">
        <v>22769</v>
      </c>
    </row>
    <row r="4364" spans="1:5" ht="15" customHeight="1">
      <c r="A4364" s="361">
        <v>3239</v>
      </c>
      <c r="B4364" s="362" t="s">
        <v>26638</v>
      </c>
      <c r="C4364" s="363" t="s">
        <v>22034</v>
      </c>
      <c r="D4364" s="364">
        <v>6.5</v>
      </c>
      <c r="E4364" s="365" t="s">
        <v>22769</v>
      </c>
    </row>
    <row r="4365" spans="1:5" ht="15" customHeight="1">
      <c r="A4365" s="361">
        <v>154</v>
      </c>
      <c r="B4365" s="362" t="s">
        <v>26639</v>
      </c>
      <c r="C4365" s="363" t="s">
        <v>21681</v>
      </c>
      <c r="D4365" s="364">
        <v>6.16</v>
      </c>
      <c r="E4365" s="365" t="s">
        <v>22769</v>
      </c>
    </row>
    <row r="4366" spans="1:5" ht="15" customHeight="1">
      <c r="A4366" s="361">
        <v>155</v>
      </c>
      <c r="B4366" s="362" t="s">
        <v>26640</v>
      </c>
      <c r="C4366" s="363" t="s">
        <v>21681</v>
      </c>
      <c r="D4366" s="364">
        <v>11.88</v>
      </c>
      <c r="E4366" s="365" t="s">
        <v>22769</v>
      </c>
    </row>
    <row r="4367" spans="1:5" ht="15" customHeight="1">
      <c r="A4367" s="361">
        <v>2670</v>
      </c>
      <c r="B4367" s="362" t="s">
        <v>26641</v>
      </c>
      <c r="C4367" s="363" t="s">
        <v>21681</v>
      </c>
      <c r="D4367" s="364">
        <v>4.0999999999999996</v>
      </c>
    </row>
    <row r="4368" spans="1:5" ht="15" customHeight="1">
      <c r="A4368" s="361">
        <v>2629</v>
      </c>
      <c r="B4368" s="362" t="s">
        <v>26642</v>
      </c>
      <c r="C4368" s="363" t="s">
        <v>21681</v>
      </c>
      <c r="D4368" s="364">
        <v>12.9</v>
      </c>
      <c r="E4368" s="365" t="s">
        <v>22769</v>
      </c>
    </row>
    <row r="4369" spans="1:5" ht="15" customHeight="1">
      <c r="A4369" s="361">
        <v>2628</v>
      </c>
      <c r="B4369" s="362" t="s">
        <v>26643</v>
      </c>
      <c r="C4369" s="363" t="s">
        <v>21681</v>
      </c>
      <c r="D4369" s="364">
        <v>13.5</v>
      </c>
      <c r="E4369" s="365" t="s">
        <v>22769</v>
      </c>
    </row>
    <row r="4370" spans="1:5" ht="15" customHeight="1">
      <c r="A4370" s="361">
        <v>2669</v>
      </c>
      <c r="B4370" s="362" t="s">
        <v>26644</v>
      </c>
      <c r="C4370" s="363" t="s">
        <v>21681</v>
      </c>
      <c r="D4370" s="364">
        <v>8.5</v>
      </c>
      <c r="E4370" s="365" t="s">
        <v>22769</v>
      </c>
    </row>
    <row r="4371" spans="1:5" ht="15" customHeight="1">
      <c r="A4371" s="361">
        <v>2668</v>
      </c>
      <c r="B4371" s="362" t="s">
        <v>26645</v>
      </c>
      <c r="C4371" s="363" t="s">
        <v>21681</v>
      </c>
      <c r="D4371" s="364">
        <v>14.65</v>
      </c>
      <c r="E4371" s="365" t="s">
        <v>22769</v>
      </c>
    </row>
    <row r="4372" spans="1:5" ht="15" customHeight="1">
      <c r="A4372" s="361">
        <v>8786</v>
      </c>
      <c r="B4372" s="362" t="s">
        <v>26646</v>
      </c>
      <c r="C4372" s="363" t="s">
        <v>21681</v>
      </c>
      <c r="D4372" s="364">
        <v>7.88</v>
      </c>
    </row>
    <row r="4373" spans="1:5" ht="15" customHeight="1">
      <c r="A4373" s="361">
        <v>2630</v>
      </c>
      <c r="B4373" s="362" t="s">
        <v>26647</v>
      </c>
      <c r="C4373" s="363" t="s">
        <v>21681</v>
      </c>
      <c r="D4373" s="364">
        <v>2.2799999999999998</v>
      </c>
    </row>
    <row r="4374" spans="1:5" ht="15" customHeight="1">
      <c r="A4374" s="361">
        <v>2667</v>
      </c>
      <c r="B4374" s="362" t="s">
        <v>26648</v>
      </c>
      <c r="C4374" s="363" t="s">
        <v>21681</v>
      </c>
      <c r="D4374" s="364">
        <v>25</v>
      </c>
      <c r="E4374" s="365" t="s">
        <v>22769</v>
      </c>
    </row>
    <row r="4375" spans="1:5" ht="15" customHeight="1">
      <c r="A4375" s="361">
        <v>204</v>
      </c>
      <c r="B4375" s="362" t="s">
        <v>26649</v>
      </c>
      <c r="C4375" s="363" t="s">
        <v>21681</v>
      </c>
      <c r="D4375" s="364">
        <v>29.86</v>
      </c>
      <c r="E4375" s="365" t="s">
        <v>22769</v>
      </c>
    </row>
    <row r="4376" spans="1:5" ht="15" customHeight="1">
      <c r="A4376" s="361">
        <v>205</v>
      </c>
      <c r="B4376" s="362" t="s">
        <v>26650</v>
      </c>
      <c r="C4376" s="363" t="s">
        <v>21681</v>
      </c>
      <c r="D4376" s="364">
        <v>34.35</v>
      </c>
      <c r="E4376" s="365" t="s">
        <v>22769</v>
      </c>
    </row>
    <row r="4377" spans="1:5" ht="15" customHeight="1">
      <c r="A4377" s="361">
        <v>889</v>
      </c>
      <c r="B4377" s="362" t="s">
        <v>26651</v>
      </c>
      <c r="C4377" s="363" t="s">
        <v>21681</v>
      </c>
      <c r="D4377" s="364">
        <v>13.42</v>
      </c>
      <c r="E4377" s="365" t="s">
        <v>22769</v>
      </c>
    </row>
    <row r="4378" spans="1:5" ht="15" customHeight="1">
      <c r="A4378" s="361">
        <v>890</v>
      </c>
      <c r="B4378" s="362" t="s">
        <v>26652</v>
      </c>
      <c r="C4378" s="363" t="s">
        <v>21681</v>
      </c>
      <c r="D4378" s="364">
        <v>7.98</v>
      </c>
      <c r="E4378" s="365" t="s">
        <v>22769</v>
      </c>
    </row>
    <row r="4379" spans="1:5" ht="15" customHeight="1">
      <c r="A4379" s="361">
        <v>891</v>
      </c>
      <c r="B4379" s="362" t="s">
        <v>26653</v>
      </c>
      <c r="C4379" s="363" t="s">
        <v>21681</v>
      </c>
      <c r="D4379" s="364">
        <v>4.95</v>
      </c>
      <c r="E4379" s="365" t="s">
        <v>22769</v>
      </c>
    </row>
    <row r="4380" spans="1:5" ht="15" customHeight="1">
      <c r="A4380" s="361">
        <v>892</v>
      </c>
      <c r="B4380" s="362" t="s">
        <v>26654</v>
      </c>
      <c r="C4380" s="363" t="s">
        <v>21681</v>
      </c>
      <c r="D4380" s="364">
        <v>46.2</v>
      </c>
      <c r="E4380" s="365" t="s">
        <v>22769</v>
      </c>
    </row>
    <row r="4381" spans="1:5" ht="15" customHeight="1">
      <c r="A4381" s="361">
        <v>6658</v>
      </c>
      <c r="B4381" s="362" t="s">
        <v>26655</v>
      </c>
      <c r="C4381" s="363" t="s">
        <v>21681</v>
      </c>
      <c r="D4381" s="364">
        <v>42.5</v>
      </c>
      <c r="E4381" s="365" t="s">
        <v>22769</v>
      </c>
    </row>
    <row r="4382" spans="1:5" ht="15" customHeight="1">
      <c r="A4382" s="361">
        <v>10094</v>
      </c>
      <c r="B4382" s="362" t="s">
        <v>26656</v>
      </c>
      <c r="C4382" s="363" t="s">
        <v>21688</v>
      </c>
      <c r="D4382" s="364">
        <v>253.78</v>
      </c>
    </row>
    <row r="4383" spans="1:5" ht="15" customHeight="1">
      <c r="A4383" s="361">
        <v>554</v>
      </c>
      <c r="B4383" s="362" t="s">
        <v>26657</v>
      </c>
      <c r="C4383" s="363" t="s">
        <v>21681</v>
      </c>
      <c r="D4383" s="364">
        <v>21.74</v>
      </c>
      <c r="E4383" s="365" t="s">
        <v>22769</v>
      </c>
    </row>
    <row r="4384" spans="1:5" ht="15" customHeight="1">
      <c r="A4384" s="361">
        <v>821</v>
      </c>
      <c r="B4384" s="362" t="s">
        <v>26658</v>
      </c>
      <c r="C4384" s="363" t="s">
        <v>21681</v>
      </c>
      <c r="D4384" s="364">
        <v>45.98</v>
      </c>
      <c r="E4384" s="365" t="s">
        <v>22769</v>
      </c>
    </row>
    <row r="4385" spans="1:5" ht="15" customHeight="1">
      <c r="A4385" s="361">
        <v>4383</v>
      </c>
      <c r="B4385" s="362" t="s">
        <v>26659</v>
      </c>
      <c r="C4385" s="363" t="s">
        <v>21681</v>
      </c>
      <c r="D4385" s="364">
        <v>5142.12</v>
      </c>
    </row>
    <row r="4386" spans="1:5" ht="15" customHeight="1">
      <c r="A4386" s="361">
        <v>4939</v>
      </c>
      <c r="B4386" s="362" t="s">
        <v>26660</v>
      </c>
      <c r="C4386" s="363" t="s">
        <v>21681</v>
      </c>
      <c r="D4386" s="364">
        <v>7695.53</v>
      </c>
    </row>
    <row r="4387" spans="1:5" ht="15" customHeight="1">
      <c r="A4387" s="361">
        <v>13579</v>
      </c>
      <c r="B4387" s="362" t="s">
        <v>26661</v>
      </c>
      <c r="C4387" s="363" t="s">
        <v>21681</v>
      </c>
      <c r="D4387" s="364">
        <v>899.24</v>
      </c>
    </row>
    <row r="4388" spans="1:5" ht="15" customHeight="1">
      <c r="A4388" s="361">
        <v>10093</v>
      </c>
      <c r="B4388" s="362" t="s">
        <v>26662</v>
      </c>
      <c r="C4388" s="363" t="s">
        <v>21681</v>
      </c>
      <c r="D4388" s="364">
        <v>126.9</v>
      </c>
    </row>
    <row r="4389" spans="1:5" ht="15" customHeight="1">
      <c r="A4389" s="361">
        <v>1649</v>
      </c>
      <c r="B4389" s="362" t="s">
        <v>26663</v>
      </c>
      <c r="C4389" s="363" t="s">
        <v>21681</v>
      </c>
      <c r="D4389" s="364">
        <v>777.68</v>
      </c>
    </row>
    <row r="4390" spans="1:5" ht="15" customHeight="1">
      <c r="A4390" s="361">
        <v>9353</v>
      </c>
      <c r="B4390" s="362" t="s">
        <v>26664</v>
      </c>
      <c r="C4390" s="363" t="s">
        <v>21688</v>
      </c>
      <c r="D4390" s="364">
        <v>257.01</v>
      </c>
      <c r="E4390" s="365" t="s">
        <v>22769</v>
      </c>
    </row>
    <row r="4391" spans="1:5" ht="15" customHeight="1">
      <c r="A4391" s="361">
        <v>3244</v>
      </c>
      <c r="B4391" s="362" t="s">
        <v>26665</v>
      </c>
      <c r="C4391" s="363" t="s">
        <v>21688</v>
      </c>
      <c r="D4391" s="364">
        <v>196.5</v>
      </c>
      <c r="E4391" s="365" t="s">
        <v>22769</v>
      </c>
    </row>
    <row r="4392" spans="1:5" ht="15" customHeight="1">
      <c r="A4392" s="361">
        <v>10692</v>
      </c>
      <c r="B4392" s="362" t="s">
        <v>26666</v>
      </c>
      <c r="C4392" s="363" t="s">
        <v>21688</v>
      </c>
      <c r="D4392" s="364">
        <v>257.01</v>
      </c>
      <c r="E4392" s="365" t="s">
        <v>22769</v>
      </c>
    </row>
    <row r="4393" spans="1:5" ht="15" customHeight="1">
      <c r="A4393" s="361">
        <v>1663</v>
      </c>
      <c r="B4393" s="362" t="s">
        <v>22120</v>
      </c>
      <c r="C4393" s="363" t="s">
        <v>21681</v>
      </c>
      <c r="D4393" s="364">
        <v>56.89</v>
      </c>
    </row>
    <row r="4394" spans="1:5" ht="15" customHeight="1">
      <c r="A4394" s="361">
        <v>3859</v>
      </c>
      <c r="B4394" s="362" t="s">
        <v>26667</v>
      </c>
      <c r="C4394" s="363" t="s">
        <v>21681</v>
      </c>
      <c r="D4394" s="364">
        <v>211.5</v>
      </c>
      <c r="E4394" s="365" t="s">
        <v>22769</v>
      </c>
    </row>
    <row r="4395" spans="1:5" ht="15" customHeight="1">
      <c r="A4395" s="361">
        <v>1664</v>
      </c>
      <c r="B4395" s="362" t="s">
        <v>26668</v>
      </c>
      <c r="C4395" s="363" t="s">
        <v>21681</v>
      </c>
      <c r="D4395" s="364">
        <v>211.5</v>
      </c>
      <c r="E4395" s="365" t="s">
        <v>22769</v>
      </c>
    </row>
    <row r="4396" spans="1:5" ht="17.100000000000001" customHeight="1">
      <c r="A4396" s="361">
        <v>10635</v>
      </c>
      <c r="B4396" s="362" t="s">
        <v>26669</v>
      </c>
      <c r="C4396" s="363" t="s">
        <v>21688</v>
      </c>
      <c r="D4396" s="364">
        <v>58.46</v>
      </c>
    </row>
    <row r="4397" spans="1:5" ht="15" customHeight="1">
      <c r="A4397" s="361">
        <v>1665</v>
      </c>
      <c r="B4397" s="362" t="s">
        <v>26670</v>
      </c>
      <c r="C4397" s="363" t="s">
        <v>21837</v>
      </c>
      <c r="D4397" s="364">
        <v>54.7</v>
      </c>
      <c r="E4397" s="365" t="s">
        <v>22769</v>
      </c>
    </row>
    <row r="4398" spans="1:5" ht="17.100000000000001" customHeight="1">
      <c r="A4398" s="361">
        <v>10814</v>
      </c>
      <c r="B4398" s="362" t="s">
        <v>26671</v>
      </c>
      <c r="C4398" s="363" t="s">
        <v>21681</v>
      </c>
      <c r="D4398" s="364">
        <v>361.97</v>
      </c>
    </row>
    <row r="4399" spans="1:5" ht="25.5" customHeight="1">
      <c r="A4399" s="361">
        <v>13863</v>
      </c>
      <c r="B4399" s="362" t="s">
        <v>39280</v>
      </c>
      <c r="C4399" s="363" t="s">
        <v>21681</v>
      </c>
      <c r="D4399" s="364">
        <v>215</v>
      </c>
    </row>
    <row r="4400" spans="1:5" ht="15" customHeight="1">
      <c r="A4400" s="361">
        <v>4940</v>
      </c>
      <c r="B4400" s="362" t="s">
        <v>26672</v>
      </c>
      <c r="C4400" s="363" t="s">
        <v>21681</v>
      </c>
      <c r="D4400" s="364">
        <v>6351.12</v>
      </c>
    </row>
    <row r="4401" spans="1:5" ht="15" customHeight="1">
      <c r="A4401" s="361">
        <v>4941</v>
      </c>
      <c r="B4401" s="362" t="s">
        <v>26673</v>
      </c>
      <c r="C4401" s="363" t="s">
        <v>21681</v>
      </c>
      <c r="D4401" s="364">
        <v>13329.38</v>
      </c>
    </row>
    <row r="4402" spans="1:5" ht="15" customHeight="1">
      <c r="A4402" s="361">
        <v>7893</v>
      </c>
      <c r="B4402" s="362" t="s">
        <v>21831</v>
      </c>
      <c r="C4402" s="363" t="s">
        <v>21681</v>
      </c>
      <c r="D4402" s="364">
        <v>212</v>
      </c>
      <c r="E4402" s="365" t="s">
        <v>22769</v>
      </c>
    </row>
    <row r="4403" spans="1:5" ht="15" customHeight="1">
      <c r="A4403" s="361">
        <v>2019</v>
      </c>
      <c r="B4403" s="362" t="s">
        <v>26674</v>
      </c>
      <c r="C4403" s="363" t="s">
        <v>21681</v>
      </c>
      <c r="D4403" s="364">
        <v>212</v>
      </c>
      <c r="E4403" s="365" t="s">
        <v>22769</v>
      </c>
    </row>
    <row r="4404" spans="1:5" ht="15" customHeight="1">
      <c r="A4404" s="361">
        <v>2751</v>
      </c>
      <c r="B4404" s="362" t="s">
        <v>26675</v>
      </c>
      <c r="C4404" s="363" t="s">
        <v>21681</v>
      </c>
      <c r="D4404" s="364">
        <v>77.099999999999994</v>
      </c>
      <c r="E4404" s="365" t="s">
        <v>22769</v>
      </c>
    </row>
    <row r="4405" spans="1:5" ht="15" customHeight="1">
      <c r="A4405" s="361">
        <v>11632</v>
      </c>
      <c r="B4405" s="362" t="s">
        <v>26676</v>
      </c>
      <c r="C4405" s="363" t="s">
        <v>21681</v>
      </c>
      <c r="D4405" s="364">
        <v>77.099999999999994</v>
      </c>
      <c r="E4405" s="365" t="s">
        <v>22769</v>
      </c>
    </row>
    <row r="4406" spans="1:5" ht="25.5" customHeight="1">
      <c r="A4406" s="361">
        <v>11572</v>
      </c>
      <c r="B4406" s="362" t="s">
        <v>21832</v>
      </c>
      <c r="C4406" s="363" t="s">
        <v>21681</v>
      </c>
      <c r="D4406" s="364">
        <v>262.63</v>
      </c>
      <c r="E4406" s="365" t="s">
        <v>22769</v>
      </c>
    </row>
    <row r="4407" spans="1:5" ht="15" customHeight="1">
      <c r="A4407" s="361">
        <v>2022</v>
      </c>
      <c r="B4407" s="362" t="s">
        <v>26677</v>
      </c>
      <c r="C4407" s="363" t="s">
        <v>21681</v>
      </c>
      <c r="D4407" s="364">
        <v>553</v>
      </c>
      <c r="E4407" s="365" t="s">
        <v>22769</v>
      </c>
    </row>
    <row r="4408" spans="1:5" ht="15" customHeight="1">
      <c r="A4408" s="361">
        <v>8950</v>
      </c>
      <c r="B4408" s="362" t="s">
        <v>26678</v>
      </c>
      <c r="C4408" s="363" t="s">
        <v>21681</v>
      </c>
      <c r="D4408" s="364">
        <v>645</v>
      </c>
      <c r="E4408" s="365" t="s">
        <v>22769</v>
      </c>
    </row>
    <row r="4409" spans="1:5" ht="15" customHeight="1">
      <c r="A4409" s="361">
        <v>8893</v>
      </c>
      <c r="B4409" s="362" t="s">
        <v>26679</v>
      </c>
      <c r="C4409" s="363" t="s">
        <v>21681</v>
      </c>
      <c r="D4409" s="364">
        <v>645</v>
      </c>
      <c r="E4409" s="365" t="s">
        <v>22769</v>
      </c>
    </row>
    <row r="4410" spans="1:5" ht="15" customHeight="1">
      <c r="A4410" s="361">
        <v>8925</v>
      </c>
      <c r="B4410" s="362" t="s">
        <v>26680</v>
      </c>
      <c r="C4410" s="363" t="s">
        <v>21681</v>
      </c>
      <c r="D4410" s="364">
        <v>31</v>
      </c>
      <c r="E4410" s="365" t="s">
        <v>22769</v>
      </c>
    </row>
    <row r="4411" spans="1:5" ht="15" customHeight="1">
      <c r="A4411" s="361">
        <v>2054</v>
      </c>
      <c r="B4411" s="362" t="s">
        <v>26681</v>
      </c>
      <c r="C4411" s="363" t="s">
        <v>21681</v>
      </c>
      <c r="D4411" s="364">
        <v>8.5500000000000007</v>
      </c>
      <c r="E4411" s="365" t="s">
        <v>22769</v>
      </c>
    </row>
    <row r="4412" spans="1:5" ht="15" customHeight="1">
      <c r="A4412" s="361">
        <v>11844</v>
      </c>
      <c r="B4412" s="362" t="s">
        <v>26682</v>
      </c>
      <c r="C4412" s="363" t="s">
        <v>21681</v>
      </c>
      <c r="D4412" s="364">
        <v>11.94</v>
      </c>
    </row>
    <row r="4413" spans="1:5" ht="15" customHeight="1">
      <c r="A4413" s="361">
        <v>11845</v>
      </c>
      <c r="B4413" s="362" t="s">
        <v>26683</v>
      </c>
      <c r="C4413" s="363" t="s">
        <v>21681</v>
      </c>
      <c r="D4413" s="364">
        <v>8.4600000000000009</v>
      </c>
    </row>
    <row r="4414" spans="1:5" ht="17.100000000000001" customHeight="1">
      <c r="A4414" s="361">
        <v>10252</v>
      </c>
      <c r="B4414" s="362" t="s">
        <v>22503</v>
      </c>
      <c r="C4414" s="363" t="s">
        <v>21681</v>
      </c>
      <c r="D4414" s="364">
        <v>1850</v>
      </c>
    </row>
    <row r="4415" spans="1:5" ht="17.100000000000001" customHeight="1">
      <c r="A4415" s="361">
        <v>4452</v>
      </c>
      <c r="B4415" s="362" t="s">
        <v>26684</v>
      </c>
      <c r="C4415" s="363" t="s">
        <v>21681</v>
      </c>
      <c r="D4415" s="364">
        <v>550</v>
      </c>
    </row>
    <row r="4416" spans="1:5" ht="15" customHeight="1">
      <c r="A4416" s="361">
        <v>8582</v>
      </c>
      <c r="B4416" s="362" t="s">
        <v>26685</v>
      </c>
      <c r="C4416" s="363" t="s">
        <v>21681</v>
      </c>
      <c r="D4416" s="364">
        <v>2929.63</v>
      </c>
    </row>
    <row r="4417" spans="1:5" ht="15" customHeight="1">
      <c r="A4417" s="361">
        <v>3548</v>
      </c>
      <c r="B4417" s="362" t="s">
        <v>26686</v>
      </c>
      <c r="C4417" s="363" t="s">
        <v>21681</v>
      </c>
      <c r="D4417" s="364">
        <v>29.8</v>
      </c>
      <c r="E4417" s="365" t="s">
        <v>22769</v>
      </c>
    </row>
    <row r="4418" spans="1:5" ht="15" customHeight="1">
      <c r="A4418" s="361">
        <v>207</v>
      </c>
      <c r="B4418" s="362" t="s">
        <v>26687</v>
      </c>
      <c r="C4418" s="363" t="s">
        <v>21681</v>
      </c>
      <c r="D4418" s="364">
        <v>0.5</v>
      </c>
      <c r="E4418" s="365" t="s">
        <v>22769</v>
      </c>
    </row>
    <row r="4419" spans="1:5" ht="15" customHeight="1">
      <c r="A4419" s="361">
        <v>208</v>
      </c>
      <c r="B4419" s="362" t="s">
        <v>26688</v>
      </c>
      <c r="C4419" s="363" t="s">
        <v>21681</v>
      </c>
      <c r="D4419" s="364">
        <v>0.95</v>
      </c>
      <c r="E4419" s="365" t="s">
        <v>22769</v>
      </c>
    </row>
    <row r="4420" spans="1:5" ht="15" customHeight="1">
      <c r="A4420" s="361">
        <v>209</v>
      </c>
      <c r="B4420" s="362" t="s">
        <v>26689</v>
      </c>
      <c r="C4420" s="363" t="s">
        <v>21681</v>
      </c>
      <c r="D4420" s="364">
        <v>1.2</v>
      </c>
      <c r="E4420" s="365" t="s">
        <v>22769</v>
      </c>
    </row>
    <row r="4421" spans="1:5" ht="15" customHeight="1">
      <c r="A4421" s="361">
        <v>210</v>
      </c>
      <c r="B4421" s="362" t="s">
        <v>26690</v>
      </c>
      <c r="C4421" s="363" t="s">
        <v>21681</v>
      </c>
      <c r="D4421" s="364">
        <v>1.5</v>
      </c>
      <c r="E4421" s="365" t="s">
        <v>22769</v>
      </c>
    </row>
    <row r="4422" spans="1:5" ht="15" customHeight="1">
      <c r="A4422" s="361">
        <v>211</v>
      </c>
      <c r="B4422" s="362" t="s">
        <v>26691</v>
      </c>
      <c r="C4422" s="363" t="s">
        <v>21681</v>
      </c>
      <c r="D4422" s="364">
        <v>1.9</v>
      </c>
      <c r="E4422" s="365" t="s">
        <v>22769</v>
      </c>
    </row>
    <row r="4423" spans="1:5" ht="15" customHeight="1">
      <c r="A4423" s="361">
        <v>3546</v>
      </c>
      <c r="B4423" s="362" t="s">
        <v>26692</v>
      </c>
      <c r="C4423" s="363" t="s">
        <v>21681</v>
      </c>
      <c r="D4423" s="364">
        <v>2.6</v>
      </c>
      <c r="E4423" s="365" t="s">
        <v>22769</v>
      </c>
    </row>
    <row r="4424" spans="1:5" ht="15" customHeight="1">
      <c r="A4424" s="361">
        <v>225</v>
      </c>
      <c r="B4424" s="362" t="s">
        <v>26693</v>
      </c>
      <c r="C4424" s="363" t="s">
        <v>21681</v>
      </c>
      <c r="D4424" s="364">
        <v>4.0999999999999996</v>
      </c>
      <c r="E4424" s="365" t="s">
        <v>22769</v>
      </c>
    </row>
    <row r="4425" spans="1:5" ht="15" customHeight="1">
      <c r="A4425" s="361">
        <v>224</v>
      </c>
      <c r="B4425" s="362" t="s">
        <v>26694</v>
      </c>
      <c r="C4425" s="363" t="s">
        <v>21681</v>
      </c>
      <c r="D4425" s="364">
        <v>7</v>
      </c>
      <c r="E4425" s="365" t="s">
        <v>22769</v>
      </c>
    </row>
    <row r="4426" spans="1:5" ht="15" customHeight="1">
      <c r="A4426" s="361">
        <v>7872</v>
      </c>
      <c r="B4426" s="362" t="s">
        <v>26695</v>
      </c>
      <c r="C4426" s="363" t="s">
        <v>21681</v>
      </c>
      <c r="D4426" s="364">
        <v>1</v>
      </c>
      <c r="E4426" s="365" t="s">
        <v>22769</v>
      </c>
    </row>
    <row r="4427" spans="1:5" ht="15" customHeight="1">
      <c r="A4427" s="361">
        <v>13355</v>
      </c>
      <c r="B4427" s="362" t="s">
        <v>22212</v>
      </c>
      <c r="C4427" s="363" t="s">
        <v>21681</v>
      </c>
      <c r="D4427" s="364">
        <v>0.05</v>
      </c>
      <c r="E4427" s="365" t="s">
        <v>22769</v>
      </c>
    </row>
    <row r="4428" spans="1:5" ht="15" customHeight="1">
      <c r="A4428" s="361">
        <v>212</v>
      </c>
      <c r="B4428" s="362" t="s">
        <v>26696</v>
      </c>
      <c r="C4428" s="363" t="s">
        <v>21681</v>
      </c>
      <c r="D4428" s="364">
        <v>0.25</v>
      </c>
    </row>
    <row r="4429" spans="1:5" ht="15" customHeight="1">
      <c r="A4429" s="361">
        <v>13356</v>
      </c>
      <c r="B4429" s="362" t="s">
        <v>22213</v>
      </c>
      <c r="C4429" s="363" t="s">
        <v>21681</v>
      </c>
      <c r="D4429" s="364">
        <v>2.2999999999999998</v>
      </c>
      <c r="E4429" s="365" t="s">
        <v>22769</v>
      </c>
    </row>
    <row r="4430" spans="1:5" ht="15" customHeight="1">
      <c r="A4430" s="361">
        <v>13327</v>
      </c>
      <c r="B4430" s="362" t="s">
        <v>22214</v>
      </c>
      <c r="C4430" s="363" t="s">
        <v>21681</v>
      </c>
      <c r="D4430" s="364">
        <v>0.06</v>
      </c>
    </row>
    <row r="4431" spans="1:5" ht="15" customHeight="1">
      <c r="A4431" s="361">
        <v>12430</v>
      </c>
      <c r="B4431" s="362" t="s">
        <v>26697</v>
      </c>
      <c r="C4431" s="363" t="s">
        <v>21681</v>
      </c>
      <c r="D4431" s="364">
        <v>0.25</v>
      </c>
    </row>
    <row r="4432" spans="1:5" ht="15" customHeight="1">
      <c r="A4432" s="361">
        <v>10365</v>
      </c>
      <c r="B4432" s="362" t="s">
        <v>26698</v>
      </c>
      <c r="C4432" s="363" t="s">
        <v>21681</v>
      </c>
      <c r="D4432" s="364">
        <v>0.22</v>
      </c>
    </row>
    <row r="4433" spans="1:5" ht="15" customHeight="1">
      <c r="A4433" s="361">
        <v>214</v>
      </c>
      <c r="B4433" s="362" t="s">
        <v>26699</v>
      </c>
      <c r="C4433" s="363" t="s">
        <v>21681</v>
      </c>
      <c r="D4433" s="364">
        <v>0.95</v>
      </c>
      <c r="E4433" s="365" t="s">
        <v>22769</v>
      </c>
    </row>
    <row r="4434" spans="1:5" ht="15" customHeight="1">
      <c r="A4434" s="361">
        <v>10366</v>
      </c>
      <c r="B4434" s="362" t="s">
        <v>26700</v>
      </c>
      <c r="C4434" s="363" t="s">
        <v>21681</v>
      </c>
      <c r="D4434" s="364">
        <v>0.79</v>
      </c>
      <c r="E4434" s="365" t="s">
        <v>22769</v>
      </c>
    </row>
    <row r="4435" spans="1:5" ht="15" customHeight="1">
      <c r="A4435" s="361">
        <v>216</v>
      </c>
      <c r="B4435" s="362" t="s">
        <v>26701</v>
      </c>
      <c r="C4435" s="363" t="s">
        <v>21681</v>
      </c>
      <c r="D4435" s="364">
        <v>1.01</v>
      </c>
      <c r="E4435" s="365" t="s">
        <v>22769</v>
      </c>
    </row>
    <row r="4436" spans="1:5" ht="15" customHeight="1">
      <c r="A4436" s="361">
        <v>11072</v>
      </c>
      <c r="B4436" s="362" t="s">
        <v>26702</v>
      </c>
      <c r="C4436" s="363" t="s">
        <v>21681</v>
      </c>
      <c r="D4436" s="364">
        <v>0.12</v>
      </c>
      <c r="E4436" s="365" t="s">
        <v>22769</v>
      </c>
    </row>
    <row r="4437" spans="1:5" ht="15" customHeight="1">
      <c r="A4437" s="361">
        <v>4419</v>
      </c>
      <c r="B4437" s="362" t="s">
        <v>26703</v>
      </c>
      <c r="C4437" s="363" t="s">
        <v>21681</v>
      </c>
      <c r="D4437" s="364">
        <v>0.18</v>
      </c>
      <c r="E4437" s="365" t="s">
        <v>22769</v>
      </c>
    </row>
    <row r="4438" spans="1:5" ht="15" customHeight="1">
      <c r="A4438" s="361">
        <v>13357</v>
      </c>
      <c r="B4438" s="362" t="s">
        <v>26704</v>
      </c>
      <c r="C4438" s="363" t="s">
        <v>21681</v>
      </c>
      <c r="D4438" s="364">
        <v>0.2</v>
      </c>
      <c r="E4438" s="365" t="s">
        <v>22769</v>
      </c>
    </row>
    <row r="4439" spans="1:5" ht="15" customHeight="1">
      <c r="A4439" s="361">
        <v>5005</v>
      </c>
      <c r="B4439" s="362" t="s">
        <v>26705</v>
      </c>
      <c r="C4439" s="363" t="s">
        <v>21681</v>
      </c>
      <c r="D4439" s="364">
        <v>0.05</v>
      </c>
      <c r="E4439" s="365" t="s">
        <v>22769</v>
      </c>
    </row>
    <row r="4440" spans="1:5" ht="15" customHeight="1">
      <c r="A4440" s="361">
        <v>12431</v>
      </c>
      <c r="B4440" s="362" t="s">
        <v>26706</v>
      </c>
      <c r="C4440" s="363" t="s">
        <v>21681</v>
      </c>
      <c r="D4440" s="364">
        <v>0.3</v>
      </c>
    </row>
    <row r="4441" spans="1:5" ht="15" customHeight="1">
      <c r="A4441" s="361">
        <v>13451</v>
      </c>
      <c r="B4441" s="362" t="s">
        <v>26707</v>
      </c>
      <c r="C4441" s="363" t="s">
        <v>21681</v>
      </c>
      <c r="D4441" s="364">
        <v>0.36</v>
      </c>
      <c r="E4441" s="365" t="s">
        <v>22769</v>
      </c>
    </row>
    <row r="4442" spans="1:5" ht="15" customHeight="1">
      <c r="A4442" s="361">
        <v>9149</v>
      </c>
      <c r="B4442" s="362" t="s">
        <v>26708</v>
      </c>
      <c r="C4442" s="363" t="s">
        <v>21681</v>
      </c>
      <c r="D4442" s="364">
        <v>0.49</v>
      </c>
      <c r="E4442" s="365" t="s">
        <v>22769</v>
      </c>
    </row>
    <row r="4443" spans="1:5" ht="15" customHeight="1">
      <c r="A4443" s="361">
        <v>3854</v>
      </c>
      <c r="B4443" s="362" t="s">
        <v>26709</v>
      </c>
      <c r="C4443" s="363" t="s">
        <v>21681</v>
      </c>
      <c r="D4443" s="364">
        <v>0.9</v>
      </c>
      <c r="E4443" s="365" t="s">
        <v>22769</v>
      </c>
    </row>
    <row r="4444" spans="1:5" ht="15" customHeight="1">
      <c r="A4444" s="361">
        <v>222</v>
      </c>
      <c r="B4444" s="362" t="s">
        <v>26710</v>
      </c>
      <c r="C4444" s="363" t="s">
        <v>21681</v>
      </c>
      <c r="D4444" s="364">
        <v>0.9</v>
      </c>
      <c r="E4444" s="365" t="s">
        <v>22769</v>
      </c>
    </row>
    <row r="4445" spans="1:5" ht="15" customHeight="1">
      <c r="A4445" s="361">
        <v>223</v>
      </c>
      <c r="B4445" s="362" t="s">
        <v>26711</v>
      </c>
      <c r="C4445" s="363" t="s">
        <v>21681</v>
      </c>
      <c r="D4445" s="364">
        <v>1.04</v>
      </c>
      <c r="E4445" s="365" t="s">
        <v>22769</v>
      </c>
    </row>
    <row r="4446" spans="1:5" ht="15" customHeight="1">
      <c r="A4446" s="361">
        <v>393</v>
      </c>
      <c r="B4446" s="362" t="s">
        <v>26712</v>
      </c>
      <c r="C4446" s="363" t="s">
        <v>21692</v>
      </c>
      <c r="D4446" s="364">
        <v>60.5</v>
      </c>
      <c r="E4446" s="365" t="s">
        <v>22769</v>
      </c>
    </row>
    <row r="4447" spans="1:5" ht="15" customHeight="1">
      <c r="A4447" s="361">
        <v>6665</v>
      </c>
      <c r="B4447" s="362" t="s">
        <v>26713</v>
      </c>
      <c r="C4447" s="363" t="s">
        <v>21691</v>
      </c>
      <c r="D4447" s="364">
        <v>6.92</v>
      </c>
    </row>
    <row r="4448" spans="1:5" ht="15" customHeight="1">
      <c r="A4448" s="361">
        <v>3238</v>
      </c>
      <c r="B4448" s="362" t="s">
        <v>26714</v>
      </c>
      <c r="C4448" s="363" t="s">
        <v>21688</v>
      </c>
      <c r="D4448" s="364">
        <v>1.69</v>
      </c>
      <c r="E4448" s="365" t="s">
        <v>22769</v>
      </c>
    </row>
    <row r="4449" spans="1:5" ht="15" customHeight="1">
      <c r="A4449" s="361">
        <v>11045</v>
      </c>
      <c r="B4449" s="362" t="s">
        <v>26715</v>
      </c>
      <c r="C4449" s="363" t="s">
        <v>21681</v>
      </c>
      <c r="D4449" s="364">
        <v>0.16</v>
      </c>
    </row>
    <row r="4450" spans="1:5" ht="15" customHeight="1">
      <c r="A4450" s="361">
        <v>12928</v>
      </c>
      <c r="B4450" s="362" t="s">
        <v>26716</v>
      </c>
      <c r="C4450" s="363" t="s">
        <v>21681</v>
      </c>
      <c r="D4450" s="364">
        <v>0.03</v>
      </c>
      <c r="E4450" s="365" t="s">
        <v>22769</v>
      </c>
    </row>
    <row r="4451" spans="1:5" ht="15" customHeight="1">
      <c r="A4451" s="361">
        <v>3000</v>
      </c>
      <c r="B4451" s="362" t="s">
        <v>22140</v>
      </c>
      <c r="C4451" s="363" t="s">
        <v>21681</v>
      </c>
      <c r="D4451" s="364">
        <v>45.85</v>
      </c>
    </row>
    <row r="4452" spans="1:5" ht="15" customHeight="1">
      <c r="A4452" s="361">
        <v>3013</v>
      </c>
      <c r="B4452" s="362" t="s">
        <v>22141</v>
      </c>
      <c r="C4452" s="363" t="s">
        <v>21681</v>
      </c>
      <c r="D4452" s="364">
        <v>54.05</v>
      </c>
      <c r="E4452" s="365" t="s">
        <v>22769</v>
      </c>
    </row>
    <row r="4453" spans="1:5" ht="15" customHeight="1">
      <c r="A4453" s="361">
        <v>3001</v>
      </c>
      <c r="B4453" s="362" t="s">
        <v>22142</v>
      </c>
      <c r="C4453" s="363" t="s">
        <v>21681</v>
      </c>
      <c r="D4453" s="364">
        <v>70.5</v>
      </c>
      <c r="E4453" s="365" t="s">
        <v>22769</v>
      </c>
    </row>
    <row r="4454" spans="1:5" ht="15" customHeight="1">
      <c r="A4454" s="361">
        <v>3002</v>
      </c>
      <c r="B4454" s="362" t="s">
        <v>26717</v>
      </c>
      <c r="C4454" s="363" t="s">
        <v>21681</v>
      </c>
      <c r="D4454" s="364">
        <v>92.4</v>
      </c>
      <c r="E4454" s="365" t="s">
        <v>22769</v>
      </c>
    </row>
    <row r="4455" spans="1:5" ht="15" customHeight="1">
      <c r="A4455" s="361">
        <v>11205</v>
      </c>
      <c r="B4455" s="362" t="s">
        <v>26718</v>
      </c>
      <c r="C4455" s="363" t="s">
        <v>21681</v>
      </c>
      <c r="D4455" s="364">
        <v>11</v>
      </c>
      <c r="E4455" s="365" t="s">
        <v>22769</v>
      </c>
    </row>
    <row r="4456" spans="1:5" ht="15" customHeight="1">
      <c r="A4456" s="361">
        <v>11204</v>
      </c>
      <c r="B4456" s="362" t="s">
        <v>26719</v>
      </c>
      <c r="C4456" s="363" t="s">
        <v>21681</v>
      </c>
      <c r="D4456" s="364">
        <v>20</v>
      </c>
      <c r="E4456" s="365" t="s">
        <v>22769</v>
      </c>
    </row>
    <row r="4457" spans="1:5" ht="15" customHeight="1">
      <c r="A4457" s="361">
        <v>12350</v>
      </c>
      <c r="B4457" s="362" t="s">
        <v>26720</v>
      </c>
      <c r="C4457" s="363" t="s">
        <v>21681</v>
      </c>
      <c r="D4457" s="364">
        <v>32.380000000000003</v>
      </c>
    </row>
    <row r="4458" spans="1:5" ht="15" customHeight="1">
      <c r="A4458" s="361">
        <v>10701</v>
      </c>
      <c r="B4458" s="362" t="s">
        <v>26721</v>
      </c>
      <c r="C4458" s="363" t="s">
        <v>21681</v>
      </c>
      <c r="D4458" s="364">
        <v>26.5</v>
      </c>
      <c r="E4458" s="365" t="s">
        <v>22769</v>
      </c>
    </row>
    <row r="4459" spans="1:5" ht="15" customHeight="1">
      <c r="A4459" s="361">
        <v>11203</v>
      </c>
      <c r="B4459" s="362" t="s">
        <v>26722</v>
      </c>
      <c r="C4459" s="363" t="s">
        <v>21681</v>
      </c>
      <c r="D4459" s="364">
        <v>31</v>
      </c>
      <c r="E4459" s="365" t="s">
        <v>22769</v>
      </c>
    </row>
    <row r="4460" spans="1:5" ht="15" customHeight="1">
      <c r="A4460" s="361">
        <v>9690</v>
      </c>
      <c r="B4460" s="362" t="s">
        <v>26723</v>
      </c>
      <c r="C4460" s="363" t="s">
        <v>21681</v>
      </c>
      <c r="D4460" s="364">
        <v>20</v>
      </c>
      <c r="E4460" s="365" t="s">
        <v>22769</v>
      </c>
    </row>
    <row r="4461" spans="1:5" ht="15" customHeight="1">
      <c r="A4461" s="361">
        <v>2512</v>
      </c>
      <c r="B4461" s="362" t="s">
        <v>26724</v>
      </c>
      <c r="C4461" s="363" t="s">
        <v>21681</v>
      </c>
      <c r="D4461" s="364">
        <v>15.2</v>
      </c>
      <c r="E4461" s="365" t="s">
        <v>22769</v>
      </c>
    </row>
    <row r="4462" spans="1:5" ht="15" customHeight="1">
      <c r="A4462" s="361">
        <v>543</v>
      </c>
      <c r="B4462" s="362" t="s">
        <v>26725</v>
      </c>
      <c r="C4462" s="363" t="s">
        <v>21681</v>
      </c>
      <c r="D4462" s="364">
        <v>5.7</v>
      </c>
      <c r="E4462" s="365" t="s">
        <v>22769</v>
      </c>
    </row>
    <row r="4463" spans="1:5" ht="15" customHeight="1">
      <c r="A4463" s="361">
        <v>3003</v>
      </c>
      <c r="B4463" s="362" t="s">
        <v>26726</v>
      </c>
      <c r="C4463" s="363" t="s">
        <v>21681</v>
      </c>
      <c r="D4463" s="364">
        <v>76</v>
      </c>
      <c r="E4463" s="365" t="s">
        <v>22769</v>
      </c>
    </row>
    <row r="4464" spans="1:5" ht="15" customHeight="1">
      <c r="A4464" s="361">
        <v>3004</v>
      </c>
      <c r="B4464" s="362" t="s">
        <v>26621</v>
      </c>
      <c r="C4464" s="363" t="s">
        <v>21681</v>
      </c>
      <c r="D4464" s="364">
        <v>76</v>
      </c>
      <c r="E4464" s="365" t="s">
        <v>22769</v>
      </c>
    </row>
    <row r="4465" spans="1:5" ht="15" customHeight="1">
      <c r="A4465" s="361">
        <v>3005</v>
      </c>
      <c r="B4465" s="362" t="s">
        <v>26727</v>
      </c>
      <c r="C4465" s="363" t="s">
        <v>21681</v>
      </c>
      <c r="D4465" s="364">
        <v>167.34</v>
      </c>
    </row>
    <row r="4466" spans="1:5" ht="15" customHeight="1">
      <c r="A4466" s="361">
        <v>654</v>
      </c>
      <c r="B4466" s="362" t="s">
        <v>26728</v>
      </c>
      <c r="C4466" s="363" t="s">
        <v>21681</v>
      </c>
      <c r="D4466" s="364">
        <v>4.99</v>
      </c>
      <c r="E4466" s="365" t="s">
        <v>22769</v>
      </c>
    </row>
    <row r="4467" spans="1:5" ht="15" customHeight="1">
      <c r="A4467" s="361">
        <v>655</v>
      </c>
      <c r="B4467" s="362" t="s">
        <v>26729</v>
      </c>
      <c r="C4467" s="363" t="s">
        <v>21681</v>
      </c>
      <c r="D4467" s="364">
        <v>7.75</v>
      </c>
      <c r="E4467" s="365" t="s">
        <v>22769</v>
      </c>
    </row>
    <row r="4468" spans="1:5" ht="15" customHeight="1">
      <c r="A4468" s="361">
        <v>656</v>
      </c>
      <c r="B4468" s="362" t="s">
        <v>26730</v>
      </c>
      <c r="C4468" s="363" t="s">
        <v>21681</v>
      </c>
      <c r="D4468" s="364">
        <v>9.6</v>
      </c>
      <c r="E4468" s="365" t="s">
        <v>22769</v>
      </c>
    </row>
    <row r="4469" spans="1:5" ht="15" customHeight="1">
      <c r="A4469" s="361">
        <v>657</v>
      </c>
      <c r="B4469" s="362" t="s">
        <v>26731</v>
      </c>
      <c r="C4469" s="363" t="s">
        <v>21681</v>
      </c>
      <c r="D4469" s="364">
        <v>20.41</v>
      </c>
    </row>
    <row r="4470" spans="1:5" ht="15" customHeight="1">
      <c r="A4470" s="361">
        <v>658</v>
      </c>
      <c r="B4470" s="362" t="s">
        <v>26732</v>
      </c>
      <c r="C4470" s="363" t="s">
        <v>21681</v>
      </c>
      <c r="D4470" s="364">
        <v>20.41</v>
      </c>
    </row>
    <row r="4471" spans="1:5" ht="15" customHeight="1">
      <c r="A4471" s="361">
        <v>2635</v>
      </c>
      <c r="B4471" s="362" t="s">
        <v>26733</v>
      </c>
      <c r="C4471" s="363" t="s">
        <v>21681</v>
      </c>
      <c r="D4471" s="364">
        <v>6.31</v>
      </c>
    </row>
    <row r="4472" spans="1:5" ht="15" customHeight="1">
      <c r="A4472" s="361">
        <v>2634</v>
      </c>
      <c r="B4472" s="362" t="s">
        <v>26734</v>
      </c>
      <c r="C4472" s="363" t="s">
        <v>21681</v>
      </c>
      <c r="D4472" s="364">
        <v>6.31</v>
      </c>
    </row>
    <row r="4473" spans="1:5" ht="15" customHeight="1">
      <c r="A4473" s="361">
        <v>10097</v>
      </c>
      <c r="B4473" s="362" t="s">
        <v>26735</v>
      </c>
      <c r="C4473" s="363" t="s">
        <v>21681</v>
      </c>
      <c r="D4473" s="364">
        <v>2.39</v>
      </c>
    </row>
    <row r="4474" spans="1:5" ht="15" customHeight="1">
      <c r="A4474" s="361">
        <v>3033</v>
      </c>
      <c r="B4474" s="362" t="s">
        <v>22145</v>
      </c>
      <c r="C4474" s="363" t="s">
        <v>21681</v>
      </c>
      <c r="D4474" s="364">
        <v>10.5</v>
      </c>
      <c r="E4474" s="365" t="s">
        <v>22769</v>
      </c>
    </row>
    <row r="4475" spans="1:5" ht="15" customHeight="1">
      <c r="A4475" s="361">
        <v>660</v>
      </c>
      <c r="B4475" s="362" t="s">
        <v>26736</v>
      </c>
      <c r="C4475" s="363" t="s">
        <v>21681</v>
      </c>
      <c r="D4475" s="364">
        <v>32</v>
      </c>
      <c r="E4475" s="365" t="s">
        <v>22769</v>
      </c>
    </row>
    <row r="4476" spans="1:5" ht="15" customHeight="1">
      <c r="A4476" s="361">
        <v>3258</v>
      </c>
      <c r="B4476" s="362" t="s">
        <v>26737</v>
      </c>
      <c r="C4476" s="363" t="s">
        <v>21688</v>
      </c>
      <c r="D4476" s="364">
        <v>12.5</v>
      </c>
      <c r="E4476" s="365" t="s">
        <v>22769</v>
      </c>
    </row>
    <row r="4477" spans="1:5" ht="15" customHeight="1">
      <c r="A4477" s="361">
        <v>3257</v>
      </c>
      <c r="B4477" s="362" t="s">
        <v>26738</v>
      </c>
      <c r="C4477" s="363" t="s">
        <v>21688</v>
      </c>
      <c r="D4477" s="364">
        <v>32.229999999999997</v>
      </c>
    </row>
    <row r="4478" spans="1:5" ht="15" customHeight="1">
      <c r="A4478" s="361">
        <v>3259</v>
      </c>
      <c r="B4478" s="362" t="s">
        <v>26739</v>
      </c>
      <c r="C4478" s="363" t="s">
        <v>21688</v>
      </c>
      <c r="D4478" s="364">
        <v>32.229999999999997</v>
      </c>
    </row>
    <row r="4479" spans="1:5" ht="15" customHeight="1">
      <c r="A4479" s="361">
        <v>9354</v>
      </c>
      <c r="B4479" s="362" t="s">
        <v>26740</v>
      </c>
      <c r="C4479" s="363" t="s">
        <v>21681</v>
      </c>
      <c r="D4479" s="364">
        <v>7</v>
      </c>
      <c r="E4479" s="365" t="s">
        <v>22769</v>
      </c>
    </row>
    <row r="4480" spans="1:5" ht="15" customHeight="1">
      <c r="A4480" s="361">
        <v>9356</v>
      </c>
      <c r="B4480" s="362" t="s">
        <v>26741</v>
      </c>
      <c r="C4480" s="363" t="s">
        <v>21681</v>
      </c>
      <c r="D4480" s="364">
        <v>4.5</v>
      </c>
    </row>
    <row r="4481" spans="1:5" ht="15" customHeight="1">
      <c r="A4481" s="361">
        <v>2520</v>
      </c>
      <c r="B4481" s="362" t="s">
        <v>26742</v>
      </c>
      <c r="C4481" s="363" t="s">
        <v>21681</v>
      </c>
      <c r="D4481" s="364">
        <v>12.5</v>
      </c>
      <c r="E4481" s="365" t="s">
        <v>22769</v>
      </c>
    </row>
    <row r="4482" spans="1:5" ht="15" customHeight="1">
      <c r="A4482" s="361">
        <v>2673</v>
      </c>
      <c r="B4482" s="362" t="s">
        <v>26743</v>
      </c>
      <c r="C4482" s="363" t="s">
        <v>21681</v>
      </c>
      <c r="D4482" s="364">
        <v>12.5</v>
      </c>
      <c r="E4482" s="365" t="s">
        <v>22769</v>
      </c>
    </row>
    <row r="4483" spans="1:5" ht="15" customHeight="1">
      <c r="A4483" s="361">
        <v>2636</v>
      </c>
      <c r="B4483" s="362" t="s">
        <v>26744</v>
      </c>
      <c r="C4483" s="363" t="s">
        <v>21681</v>
      </c>
      <c r="D4483" s="364">
        <v>32.229999999999997</v>
      </c>
    </row>
    <row r="4484" spans="1:5" ht="15" customHeight="1">
      <c r="A4484" s="361">
        <v>2638</v>
      </c>
      <c r="B4484" s="362" t="s">
        <v>26745</v>
      </c>
      <c r="C4484" s="363" t="s">
        <v>21681</v>
      </c>
      <c r="D4484" s="364">
        <v>32.229999999999997</v>
      </c>
    </row>
    <row r="4485" spans="1:5" ht="15" customHeight="1">
      <c r="A4485" s="361">
        <v>11598</v>
      </c>
      <c r="B4485" s="362" t="s">
        <v>26746</v>
      </c>
      <c r="C4485" s="363" t="s">
        <v>21681</v>
      </c>
      <c r="D4485" s="364">
        <v>10.5</v>
      </c>
      <c r="E4485" s="365" t="s">
        <v>22769</v>
      </c>
    </row>
    <row r="4486" spans="1:5" ht="15" customHeight="1">
      <c r="A4486" s="361">
        <v>10337</v>
      </c>
      <c r="B4486" s="362" t="s">
        <v>26747</v>
      </c>
      <c r="C4486" s="363" t="s">
        <v>21681</v>
      </c>
      <c r="D4486" s="364">
        <v>12</v>
      </c>
      <c r="E4486" s="365" t="s">
        <v>22769</v>
      </c>
    </row>
    <row r="4487" spans="1:5" ht="15" customHeight="1">
      <c r="A4487" s="361">
        <v>11047</v>
      </c>
      <c r="B4487" s="362" t="s">
        <v>26748</v>
      </c>
      <c r="C4487" s="363" t="s">
        <v>21681</v>
      </c>
      <c r="D4487" s="364">
        <v>16.47</v>
      </c>
    </row>
    <row r="4488" spans="1:5" ht="15" customHeight="1">
      <c r="A4488" s="361">
        <v>10255</v>
      </c>
      <c r="B4488" s="362" t="s">
        <v>26749</v>
      </c>
      <c r="C4488" s="363" t="s">
        <v>21681</v>
      </c>
      <c r="D4488" s="364">
        <v>4.28</v>
      </c>
    </row>
    <row r="4489" spans="1:5" ht="15" customHeight="1">
      <c r="A4489" s="361">
        <v>9575</v>
      </c>
      <c r="B4489" s="362" t="s">
        <v>26750</v>
      </c>
      <c r="C4489" s="363" t="s">
        <v>21681</v>
      </c>
      <c r="D4489" s="364">
        <v>49.59</v>
      </c>
    </row>
    <row r="4490" spans="1:5" ht="15" customHeight="1">
      <c r="A4490" s="361">
        <v>2672</v>
      </c>
      <c r="B4490" s="362" t="s">
        <v>26751</v>
      </c>
      <c r="C4490" s="363" t="s">
        <v>21681</v>
      </c>
      <c r="D4490" s="364">
        <v>21.99</v>
      </c>
      <c r="E4490" s="365" t="s">
        <v>22769</v>
      </c>
    </row>
    <row r="4491" spans="1:5" ht="15" customHeight="1">
      <c r="A4491" s="361">
        <v>3246</v>
      </c>
      <c r="B4491" s="362" t="s">
        <v>26752</v>
      </c>
      <c r="C4491" s="363" t="s">
        <v>21688</v>
      </c>
      <c r="D4491" s="364">
        <v>15.87</v>
      </c>
    </row>
    <row r="4492" spans="1:5" ht="15" customHeight="1">
      <c r="A4492" s="361">
        <v>3245</v>
      </c>
      <c r="B4492" s="362" t="s">
        <v>26753</v>
      </c>
      <c r="C4492" s="363" t="s">
        <v>21688</v>
      </c>
      <c r="D4492" s="364">
        <v>15.87</v>
      </c>
    </row>
    <row r="4493" spans="1:5" ht="15" customHeight="1">
      <c r="A4493" s="361">
        <v>3247</v>
      </c>
      <c r="B4493" s="362" t="s">
        <v>26754</v>
      </c>
      <c r="C4493" s="363" t="s">
        <v>21688</v>
      </c>
      <c r="D4493" s="364">
        <v>15.87</v>
      </c>
    </row>
    <row r="4494" spans="1:5" ht="15" customHeight="1">
      <c r="A4494" s="361">
        <v>663</v>
      </c>
      <c r="B4494" s="362" t="s">
        <v>26755</v>
      </c>
      <c r="C4494" s="363" t="s">
        <v>21681</v>
      </c>
      <c r="D4494" s="364">
        <v>8</v>
      </c>
      <c r="E4494" s="365" t="s">
        <v>22769</v>
      </c>
    </row>
    <row r="4495" spans="1:5" ht="15" customHeight="1">
      <c r="A4495" s="361">
        <v>664</v>
      </c>
      <c r="B4495" s="362" t="s">
        <v>26756</v>
      </c>
      <c r="C4495" s="363" t="s">
        <v>21681</v>
      </c>
      <c r="D4495" s="364">
        <v>3.7</v>
      </c>
      <c r="E4495" s="365" t="s">
        <v>22769</v>
      </c>
    </row>
    <row r="4496" spans="1:5" ht="17.100000000000001" customHeight="1">
      <c r="A4496" s="361">
        <v>6530</v>
      </c>
      <c r="B4496" s="362" t="s">
        <v>26757</v>
      </c>
      <c r="C4496" s="363" t="s">
        <v>21681</v>
      </c>
      <c r="D4496" s="364">
        <v>15.7</v>
      </c>
      <c r="E4496" s="365" t="s">
        <v>22769</v>
      </c>
    </row>
    <row r="4497" spans="1:5" ht="15" customHeight="1">
      <c r="A4497" s="361">
        <v>11585</v>
      </c>
      <c r="B4497" s="362" t="s">
        <v>26758</v>
      </c>
      <c r="C4497" s="363" t="s">
        <v>21681</v>
      </c>
      <c r="D4497" s="364">
        <v>29</v>
      </c>
      <c r="E4497" s="365" t="s">
        <v>22769</v>
      </c>
    </row>
    <row r="4498" spans="1:5" ht="15" customHeight="1">
      <c r="A4498" s="361">
        <v>3551</v>
      </c>
      <c r="B4498" s="362" t="s">
        <v>26759</v>
      </c>
      <c r="C4498" s="363" t="s">
        <v>21681</v>
      </c>
      <c r="D4498" s="364">
        <v>0.81</v>
      </c>
      <c r="E4498" s="365" t="s">
        <v>22769</v>
      </c>
    </row>
    <row r="4499" spans="1:5" ht="15" customHeight="1">
      <c r="A4499" s="361">
        <v>3166</v>
      </c>
      <c r="B4499" s="362" t="s">
        <v>26760</v>
      </c>
      <c r="C4499" s="363" t="s">
        <v>21688</v>
      </c>
      <c r="D4499" s="364">
        <v>3.51</v>
      </c>
      <c r="E4499" s="365" t="s">
        <v>22769</v>
      </c>
    </row>
    <row r="4500" spans="1:5" ht="15" customHeight="1">
      <c r="A4500" s="361">
        <v>3163</v>
      </c>
      <c r="B4500" s="362" t="s">
        <v>26761</v>
      </c>
      <c r="C4500" s="363" t="s">
        <v>21688</v>
      </c>
      <c r="D4500" s="364">
        <v>5.6</v>
      </c>
      <c r="E4500" s="365" t="s">
        <v>22769</v>
      </c>
    </row>
    <row r="4501" spans="1:5" ht="15" customHeight="1">
      <c r="A4501" s="361">
        <v>3164</v>
      </c>
      <c r="B4501" s="362" t="s">
        <v>26762</v>
      </c>
      <c r="C4501" s="363" t="s">
        <v>21688</v>
      </c>
      <c r="D4501" s="364">
        <v>4.7</v>
      </c>
      <c r="E4501" s="365" t="s">
        <v>22769</v>
      </c>
    </row>
    <row r="4502" spans="1:5" ht="15" customHeight="1">
      <c r="A4502" s="361">
        <v>3165</v>
      </c>
      <c r="B4502" s="362" t="s">
        <v>26763</v>
      </c>
      <c r="C4502" s="363" t="s">
        <v>21688</v>
      </c>
      <c r="D4502" s="364">
        <v>4.96</v>
      </c>
      <c r="E4502" s="365" t="s">
        <v>22769</v>
      </c>
    </row>
    <row r="4503" spans="1:5" ht="15" customHeight="1">
      <c r="A4503" s="361">
        <v>3293</v>
      </c>
      <c r="B4503" s="362" t="s">
        <v>26764</v>
      </c>
      <c r="C4503" s="363" t="s">
        <v>21681</v>
      </c>
      <c r="D4503" s="364">
        <v>6.19</v>
      </c>
      <c r="E4503" s="365" t="s">
        <v>22769</v>
      </c>
    </row>
    <row r="4504" spans="1:5" ht="15" customHeight="1">
      <c r="A4504" s="361">
        <v>3294</v>
      </c>
      <c r="B4504" s="362" t="s">
        <v>26765</v>
      </c>
      <c r="C4504" s="363" t="s">
        <v>21681</v>
      </c>
      <c r="D4504" s="364">
        <v>8.69</v>
      </c>
      <c r="E4504" s="365" t="s">
        <v>22769</v>
      </c>
    </row>
    <row r="4505" spans="1:5" ht="15" customHeight="1">
      <c r="A4505" s="361">
        <v>11584</v>
      </c>
      <c r="B4505" s="362" t="s">
        <v>26766</v>
      </c>
      <c r="C4505" s="363" t="s">
        <v>21681</v>
      </c>
      <c r="D4505" s="364">
        <v>19.649999999999999</v>
      </c>
      <c r="E4505" s="365" t="s">
        <v>22769</v>
      </c>
    </row>
    <row r="4506" spans="1:5" ht="15" customHeight="1">
      <c r="A4506" s="361">
        <v>3149</v>
      </c>
      <c r="B4506" s="362" t="s">
        <v>26767</v>
      </c>
      <c r="C4506" s="363" t="s">
        <v>21688</v>
      </c>
      <c r="D4506" s="364">
        <v>19.61</v>
      </c>
      <c r="E4506" s="365" t="s">
        <v>22769</v>
      </c>
    </row>
    <row r="4507" spans="1:5" ht="17.100000000000001" customHeight="1">
      <c r="A4507" s="361">
        <v>9716</v>
      </c>
      <c r="B4507" s="362" t="s">
        <v>26768</v>
      </c>
      <c r="C4507" s="363" t="s">
        <v>21688</v>
      </c>
      <c r="D4507" s="364">
        <v>12</v>
      </c>
      <c r="E4507" s="365" t="s">
        <v>22769</v>
      </c>
    </row>
    <row r="4508" spans="1:5" ht="15" customHeight="1">
      <c r="A4508" s="361">
        <v>2637</v>
      </c>
      <c r="B4508" s="362" t="s">
        <v>26769</v>
      </c>
      <c r="C4508" s="363" t="s">
        <v>21681</v>
      </c>
      <c r="D4508" s="364">
        <v>11.35</v>
      </c>
      <c r="E4508" s="365" t="s">
        <v>22769</v>
      </c>
    </row>
    <row r="4509" spans="1:5" ht="15" customHeight="1">
      <c r="A4509" s="361">
        <v>11202</v>
      </c>
      <c r="B4509" s="362" t="s">
        <v>29775</v>
      </c>
      <c r="C4509" s="363" t="s">
        <v>21688</v>
      </c>
      <c r="D4509" s="364">
        <v>8.69</v>
      </c>
      <c r="E4509" s="365" t="s">
        <v>22769</v>
      </c>
    </row>
    <row r="4510" spans="1:5" ht="15" customHeight="1">
      <c r="A4510" s="361">
        <v>10682</v>
      </c>
      <c r="B4510" s="362" t="s">
        <v>29776</v>
      </c>
      <c r="C4510" s="363" t="s">
        <v>21688</v>
      </c>
      <c r="D4510" s="364">
        <v>19.649999999999999</v>
      </c>
      <c r="E4510" s="365" t="s">
        <v>22769</v>
      </c>
    </row>
    <row r="4511" spans="1:5" ht="17.100000000000001" customHeight="1">
      <c r="A4511" s="361">
        <v>13454</v>
      </c>
      <c r="B4511" s="362" t="s">
        <v>22136</v>
      </c>
      <c r="C4511" s="363" t="s">
        <v>21681</v>
      </c>
      <c r="D4511" s="364">
        <v>29</v>
      </c>
      <c r="E4511" s="365" t="s">
        <v>22769</v>
      </c>
    </row>
    <row r="4512" spans="1:5" ht="15" customHeight="1">
      <c r="A4512" s="361">
        <v>3250</v>
      </c>
      <c r="B4512" s="362" t="s">
        <v>26770</v>
      </c>
      <c r="C4512" s="363" t="s">
        <v>21688</v>
      </c>
      <c r="D4512" s="364">
        <v>12</v>
      </c>
      <c r="E4512" s="365" t="s">
        <v>22769</v>
      </c>
    </row>
    <row r="4513" spans="1:5" ht="15" customHeight="1">
      <c r="A4513" s="361">
        <v>10238</v>
      </c>
      <c r="C4513" s="363" t="s">
        <v>21681</v>
      </c>
      <c r="D4513" s="364">
        <v>9</v>
      </c>
      <c r="E4513" s="365" t="s">
        <v>22769</v>
      </c>
    </row>
    <row r="4514" spans="1:5" ht="25.5" customHeight="1">
      <c r="B4514" s="362" t="s">
        <v>26771</v>
      </c>
    </row>
    <row r="4515" spans="1:5" ht="15" customHeight="1">
      <c r="A4515" s="361">
        <v>10243</v>
      </c>
      <c r="B4515" s="362" t="s">
        <v>26772</v>
      </c>
      <c r="C4515" s="363" t="s">
        <v>21681</v>
      </c>
      <c r="D4515" s="364">
        <v>15</v>
      </c>
      <c r="E4515" s="365" t="s">
        <v>22769</v>
      </c>
    </row>
    <row r="4516" spans="1:5" ht="15" customHeight="1">
      <c r="A4516" s="361">
        <v>3014</v>
      </c>
      <c r="B4516" s="362" t="s">
        <v>26773</v>
      </c>
      <c r="C4516" s="363" t="s">
        <v>21681</v>
      </c>
      <c r="D4516" s="364">
        <v>379</v>
      </c>
      <c r="E4516" s="365" t="s">
        <v>22769</v>
      </c>
    </row>
    <row r="4517" spans="1:5" ht="15" customHeight="1">
      <c r="A4517" s="361">
        <v>3015</v>
      </c>
      <c r="B4517" s="362" t="s">
        <v>26774</v>
      </c>
      <c r="C4517" s="363" t="s">
        <v>21681</v>
      </c>
      <c r="D4517" s="364">
        <v>379</v>
      </c>
      <c r="E4517" s="365" t="s">
        <v>22769</v>
      </c>
    </row>
    <row r="4518" spans="1:5" ht="25.5" customHeight="1">
      <c r="A4518" s="361">
        <v>10250</v>
      </c>
      <c r="B4518" s="362" t="s">
        <v>26775</v>
      </c>
      <c r="C4518" s="363" t="s">
        <v>21681</v>
      </c>
      <c r="D4518" s="364">
        <v>662.85</v>
      </c>
    </row>
    <row r="4519" spans="1:5" ht="17.100000000000001" customHeight="1">
      <c r="A4519" s="361">
        <v>10240</v>
      </c>
      <c r="B4519" s="362" t="s">
        <v>26776</v>
      </c>
      <c r="C4519" s="363" t="s">
        <v>21681</v>
      </c>
      <c r="D4519" s="364">
        <v>5088.6000000000004</v>
      </c>
    </row>
    <row r="4520" spans="1:5" ht="17.100000000000001" customHeight="1">
      <c r="A4520" s="361">
        <v>10241</v>
      </c>
      <c r="B4520" s="362" t="s">
        <v>26777</v>
      </c>
      <c r="C4520" s="363" t="s">
        <v>21681</v>
      </c>
      <c r="D4520" s="364">
        <v>5088.6000000000004</v>
      </c>
    </row>
    <row r="4521" spans="1:5" ht="15" customHeight="1">
      <c r="A4521" s="361">
        <v>11048</v>
      </c>
      <c r="B4521" s="362" t="s">
        <v>26778</v>
      </c>
      <c r="C4521" s="363" t="s">
        <v>21681</v>
      </c>
      <c r="D4521" s="364">
        <v>13.98</v>
      </c>
    </row>
    <row r="4522" spans="1:5" ht="15" customHeight="1">
      <c r="A4522" s="361">
        <v>11514</v>
      </c>
      <c r="B4522" s="362" t="s">
        <v>26779</v>
      </c>
      <c r="C4522" s="363" t="s">
        <v>21681</v>
      </c>
      <c r="D4522" s="364">
        <v>24.08</v>
      </c>
    </row>
    <row r="4523" spans="1:5" ht="15" customHeight="1">
      <c r="A4523" s="361">
        <v>9217</v>
      </c>
      <c r="B4523" s="362" t="s">
        <v>26780</v>
      </c>
      <c r="C4523" s="363" t="s">
        <v>21681</v>
      </c>
      <c r="D4523" s="364">
        <v>211</v>
      </c>
      <c r="E4523" s="365" t="s">
        <v>22769</v>
      </c>
    </row>
    <row r="4524" spans="1:5" ht="15" customHeight="1">
      <c r="A4524" s="361">
        <v>3017</v>
      </c>
      <c r="B4524" s="362" t="s">
        <v>26781</v>
      </c>
      <c r="C4524" s="363" t="s">
        <v>21681</v>
      </c>
      <c r="D4524" s="364">
        <v>4634</v>
      </c>
      <c r="E4524" s="365" t="s">
        <v>22769</v>
      </c>
    </row>
    <row r="4525" spans="1:5" ht="15" customHeight="1">
      <c r="A4525" s="361">
        <v>9691</v>
      </c>
      <c r="B4525" s="362" t="s">
        <v>26782</v>
      </c>
      <c r="C4525" s="363" t="s">
        <v>21681</v>
      </c>
      <c r="D4525" s="364">
        <v>150.12</v>
      </c>
    </row>
    <row r="4526" spans="1:5" ht="15" customHeight="1">
      <c r="A4526" s="361">
        <v>11096</v>
      </c>
      <c r="B4526" s="362" t="s">
        <v>26783</v>
      </c>
      <c r="C4526" s="363" t="s">
        <v>21681</v>
      </c>
      <c r="D4526" s="364">
        <v>161.07</v>
      </c>
    </row>
    <row r="4527" spans="1:5" ht="15" customHeight="1">
      <c r="A4527" s="361">
        <v>10338</v>
      </c>
      <c r="B4527" s="362" t="s">
        <v>26784</v>
      </c>
      <c r="C4527" s="363" t="s">
        <v>21681</v>
      </c>
      <c r="D4527" s="364">
        <v>150.12</v>
      </c>
    </row>
    <row r="4528" spans="1:5" ht="15" customHeight="1">
      <c r="A4528" s="361">
        <v>10339</v>
      </c>
      <c r="B4528" s="362" t="s">
        <v>26785</v>
      </c>
      <c r="C4528" s="363" t="s">
        <v>21681</v>
      </c>
      <c r="D4528" s="364">
        <v>214.09</v>
      </c>
      <c r="E4528" s="365" t="s">
        <v>22769</v>
      </c>
    </row>
    <row r="4529" spans="1:5" ht="15" customHeight="1">
      <c r="A4529" s="361">
        <v>9218</v>
      </c>
      <c r="B4529" s="362" t="s">
        <v>26786</v>
      </c>
      <c r="C4529" s="363" t="s">
        <v>21681</v>
      </c>
      <c r="D4529" s="364">
        <v>2317.65</v>
      </c>
    </row>
    <row r="4530" spans="1:5" ht="15" customHeight="1">
      <c r="A4530" s="361">
        <v>12990</v>
      </c>
      <c r="B4530" s="362" t="s">
        <v>26787</v>
      </c>
      <c r="C4530" s="363" t="s">
        <v>21681</v>
      </c>
      <c r="D4530" s="364">
        <v>764.93</v>
      </c>
    </row>
    <row r="4531" spans="1:5" ht="15" customHeight="1">
      <c r="A4531" s="361">
        <v>3016</v>
      </c>
      <c r="B4531" s="362" t="s">
        <v>22174</v>
      </c>
      <c r="C4531" s="363" t="s">
        <v>21681</v>
      </c>
      <c r="D4531" s="364">
        <v>68.900000000000006</v>
      </c>
      <c r="E4531" s="365" t="s">
        <v>22769</v>
      </c>
    </row>
    <row r="4532" spans="1:5" ht="15" customHeight="1">
      <c r="A4532" s="361">
        <v>13817</v>
      </c>
      <c r="B4532" s="362" t="s">
        <v>39281</v>
      </c>
      <c r="C4532" s="363" t="s">
        <v>21681</v>
      </c>
      <c r="D4532" s="364">
        <v>3701.23</v>
      </c>
    </row>
    <row r="4533" spans="1:5" ht="17.100000000000001" customHeight="1">
      <c r="A4533" s="361">
        <v>10251</v>
      </c>
      <c r="B4533" s="362" t="s">
        <v>22079</v>
      </c>
      <c r="C4533" s="363" t="s">
        <v>21681</v>
      </c>
      <c r="D4533" s="364">
        <v>14725.03</v>
      </c>
    </row>
    <row r="4534" spans="1:5" ht="17.100000000000001" customHeight="1">
      <c r="A4534" s="361">
        <v>13816</v>
      </c>
      <c r="B4534" s="362" t="s">
        <v>39282</v>
      </c>
      <c r="C4534" s="363" t="s">
        <v>21681</v>
      </c>
      <c r="D4534" s="364">
        <v>2156.4299999999998</v>
      </c>
    </row>
    <row r="4535" spans="1:5" ht="25.5" customHeight="1">
      <c r="A4535" s="361">
        <v>11740</v>
      </c>
      <c r="B4535" s="362" t="s">
        <v>26788</v>
      </c>
      <c r="C4535" s="363" t="s">
        <v>21688</v>
      </c>
      <c r="D4535" s="364">
        <v>3810.08</v>
      </c>
    </row>
    <row r="4536" spans="1:5" ht="25.5" customHeight="1">
      <c r="A4536" s="361">
        <v>8309</v>
      </c>
      <c r="B4536" s="362" t="s">
        <v>26789</v>
      </c>
      <c r="C4536" s="363" t="s">
        <v>21688</v>
      </c>
      <c r="D4536" s="364">
        <v>9679.2900000000009</v>
      </c>
    </row>
    <row r="4537" spans="1:5" ht="25.5" customHeight="1">
      <c r="A4537" s="361">
        <v>11735</v>
      </c>
      <c r="B4537" s="362" t="s">
        <v>26790</v>
      </c>
      <c r="C4537" s="363" t="s">
        <v>21681</v>
      </c>
      <c r="D4537" s="364">
        <v>3756.17</v>
      </c>
    </row>
    <row r="4538" spans="1:5" ht="25.5" customHeight="1">
      <c r="A4538" s="361">
        <v>11734</v>
      </c>
      <c r="B4538" s="362" t="s">
        <v>26791</v>
      </c>
      <c r="C4538" s="363" t="s">
        <v>21681</v>
      </c>
      <c r="D4538" s="364">
        <v>3756.17</v>
      </c>
    </row>
    <row r="4539" spans="1:5" ht="17.100000000000001" customHeight="1">
      <c r="A4539" s="361">
        <v>7616</v>
      </c>
      <c r="B4539" s="362" t="s">
        <v>26792</v>
      </c>
      <c r="C4539" s="363" t="s">
        <v>21688</v>
      </c>
      <c r="D4539" s="364">
        <v>4933.0200000000004</v>
      </c>
    </row>
    <row r="4540" spans="1:5" ht="15" customHeight="1">
      <c r="A4540" s="361">
        <v>8139</v>
      </c>
      <c r="B4540" s="362" t="s">
        <v>26793</v>
      </c>
      <c r="C4540" s="363" t="s">
        <v>21681</v>
      </c>
      <c r="D4540" s="364">
        <v>2178.19</v>
      </c>
    </row>
    <row r="4541" spans="1:5" ht="15" customHeight="1">
      <c r="A4541" s="361">
        <v>11357</v>
      </c>
      <c r="B4541" s="362" t="s">
        <v>26794</v>
      </c>
      <c r="C4541" s="363" t="s">
        <v>21681</v>
      </c>
      <c r="D4541" s="364">
        <v>29528.09</v>
      </c>
    </row>
    <row r="4542" spans="1:5" ht="34.15" customHeight="1">
      <c r="A4542" s="361">
        <v>12918</v>
      </c>
      <c r="B4542" s="362" t="s">
        <v>26795</v>
      </c>
      <c r="C4542" s="363" t="s">
        <v>21681</v>
      </c>
      <c r="D4542" s="364">
        <v>56313.75</v>
      </c>
    </row>
    <row r="4543" spans="1:5" ht="17.100000000000001" customHeight="1">
      <c r="A4543" s="361">
        <v>11962</v>
      </c>
      <c r="B4543" s="362" t="s">
        <v>21850</v>
      </c>
      <c r="C4543" s="363" t="s">
        <v>21688</v>
      </c>
      <c r="D4543" s="364">
        <v>14226.7</v>
      </c>
    </row>
    <row r="4544" spans="1:5" ht="17.100000000000001" customHeight="1">
      <c r="A4544" s="361">
        <v>13736</v>
      </c>
      <c r="B4544" s="362" t="s">
        <v>33247</v>
      </c>
      <c r="C4544" s="363" t="s">
        <v>21681</v>
      </c>
      <c r="D4544" s="364">
        <v>8680.27</v>
      </c>
    </row>
    <row r="4545" spans="1:5" ht="17.100000000000001" customHeight="1">
      <c r="A4545" s="361">
        <v>12364</v>
      </c>
      <c r="B4545" s="362" t="s">
        <v>26796</v>
      </c>
      <c r="C4545" s="363" t="s">
        <v>21681</v>
      </c>
      <c r="D4545" s="364">
        <v>2833.86</v>
      </c>
    </row>
    <row r="4546" spans="1:5" ht="17.100000000000001" customHeight="1">
      <c r="A4546" s="361">
        <v>11099</v>
      </c>
      <c r="B4546" s="362" t="s">
        <v>26797</v>
      </c>
      <c r="C4546" s="363" t="s">
        <v>21681</v>
      </c>
      <c r="D4546" s="364">
        <v>5009.8</v>
      </c>
    </row>
    <row r="4547" spans="1:5" ht="17.100000000000001" customHeight="1">
      <c r="A4547" s="361">
        <v>11741</v>
      </c>
      <c r="B4547" s="362" t="s">
        <v>26798</v>
      </c>
      <c r="C4547" s="363" t="s">
        <v>21681</v>
      </c>
      <c r="D4547" s="364">
        <v>5646.19</v>
      </c>
    </row>
    <row r="4548" spans="1:5" ht="17.100000000000001" customHeight="1">
      <c r="A4548" s="361">
        <v>11087</v>
      </c>
      <c r="B4548" s="362" t="s">
        <v>26799</v>
      </c>
      <c r="C4548" s="363" t="s">
        <v>21681</v>
      </c>
      <c r="D4548" s="364">
        <v>3532.46</v>
      </c>
    </row>
    <row r="4549" spans="1:5" ht="25.5" customHeight="1">
      <c r="A4549" s="361">
        <v>11733</v>
      </c>
      <c r="B4549" s="362" t="s">
        <v>26800</v>
      </c>
      <c r="C4549" s="363" t="s">
        <v>21681</v>
      </c>
      <c r="D4549" s="364">
        <v>3711.57</v>
      </c>
    </row>
    <row r="4550" spans="1:5" ht="17.100000000000001" customHeight="1">
      <c r="A4550" s="361">
        <v>11738</v>
      </c>
      <c r="B4550" s="362" t="s">
        <v>26801</v>
      </c>
      <c r="C4550" s="363" t="s">
        <v>21688</v>
      </c>
      <c r="D4550" s="364">
        <v>6710.49</v>
      </c>
    </row>
    <row r="4551" spans="1:5" ht="17.100000000000001" customHeight="1">
      <c r="A4551" s="361">
        <v>11737</v>
      </c>
      <c r="B4551" s="362" t="s">
        <v>26802</v>
      </c>
      <c r="C4551" s="363" t="s">
        <v>21688</v>
      </c>
      <c r="D4551" s="364">
        <v>3946.5</v>
      </c>
    </row>
    <row r="4552" spans="1:5" ht="17.100000000000001" customHeight="1">
      <c r="A4552" s="361">
        <v>11736</v>
      </c>
      <c r="B4552" s="362" t="s">
        <v>26803</v>
      </c>
      <c r="C4552" s="363" t="s">
        <v>21688</v>
      </c>
      <c r="D4552" s="364">
        <v>8404.6200000000008</v>
      </c>
    </row>
    <row r="4553" spans="1:5" ht="17.100000000000001" customHeight="1">
      <c r="A4553" s="361">
        <v>8307</v>
      </c>
      <c r="B4553" s="362" t="s">
        <v>26804</v>
      </c>
      <c r="C4553" s="363" t="s">
        <v>21688</v>
      </c>
      <c r="D4553" s="364">
        <v>3791.74</v>
      </c>
    </row>
    <row r="4554" spans="1:5" ht="17.100000000000001" customHeight="1">
      <c r="A4554" s="361">
        <v>11739</v>
      </c>
      <c r="B4554" s="362" t="s">
        <v>26805</v>
      </c>
      <c r="C4554" s="363" t="s">
        <v>21681</v>
      </c>
      <c r="D4554" s="364">
        <v>8510.07</v>
      </c>
    </row>
    <row r="4555" spans="1:5" ht="17.100000000000001" customHeight="1">
      <c r="A4555" s="361">
        <v>8879</v>
      </c>
      <c r="B4555" s="362" t="s">
        <v>26806</v>
      </c>
      <c r="C4555" s="363" t="s">
        <v>21681</v>
      </c>
      <c r="D4555" s="364">
        <v>4413.68</v>
      </c>
    </row>
    <row r="4556" spans="1:5" ht="17.100000000000001" customHeight="1">
      <c r="A4556" s="361">
        <v>8308</v>
      </c>
      <c r="B4556" s="362" t="s">
        <v>26807</v>
      </c>
      <c r="C4556" s="363" t="s">
        <v>21688</v>
      </c>
      <c r="D4556" s="364">
        <v>7687.44</v>
      </c>
    </row>
    <row r="4557" spans="1:5" ht="17.100000000000001" customHeight="1">
      <c r="A4557" s="361">
        <v>8409</v>
      </c>
      <c r="B4557" s="362" t="s">
        <v>26808</v>
      </c>
      <c r="C4557" s="363" t="s">
        <v>21688</v>
      </c>
      <c r="D4557" s="364">
        <v>6534.24</v>
      </c>
    </row>
    <row r="4558" spans="1:5" ht="17.100000000000001" customHeight="1">
      <c r="A4558" s="361">
        <v>9209</v>
      </c>
      <c r="B4558" s="362" t="s">
        <v>26809</v>
      </c>
      <c r="C4558" s="363" t="s">
        <v>21681</v>
      </c>
      <c r="D4558" s="364">
        <v>5180.08</v>
      </c>
    </row>
    <row r="4559" spans="1:5" ht="25.5" customHeight="1">
      <c r="A4559" s="361">
        <v>9221</v>
      </c>
      <c r="B4559" s="362" t="s">
        <v>26810</v>
      </c>
      <c r="C4559" s="363" t="s">
        <v>21681</v>
      </c>
      <c r="D4559" s="364">
        <v>3220.75</v>
      </c>
      <c r="E4559" s="365" t="s">
        <v>22769</v>
      </c>
    </row>
    <row r="4560" spans="1:5" ht="17.100000000000001" customHeight="1">
      <c r="A4560" s="361">
        <v>3210</v>
      </c>
      <c r="B4560" s="362" t="s">
        <v>26811</v>
      </c>
      <c r="C4560" s="363" t="s">
        <v>21681</v>
      </c>
      <c r="D4560" s="364">
        <v>9961.92</v>
      </c>
    </row>
    <row r="4561" spans="1:5" ht="17.100000000000001" customHeight="1">
      <c r="A4561" s="361">
        <v>3211</v>
      </c>
      <c r="B4561" s="362" t="s">
        <v>26812</v>
      </c>
      <c r="C4561" s="363" t="s">
        <v>21681</v>
      </c>
      <c r="D4561" s="364">
        <v>5077.3500000000004</v>
      </c>
    </row>
    <row r="4562" spans="1:5" ht="17.100000000000001" customHeight="1">
      <c r="A4562" s="361">
        <v>670</v>
      </c>
      <c r="B4562" s="362" t="s">
        <v>26813</v>
      </c>
      <c r="C4562" s="363" t="s">
        <v>21681</v>
      </c>
      <c r="D4562" s="364">
        <v>1615.39</v>
      </c>
    </row>
    <row r="4563" spans="1:5" ht="17.100000000000001" customHeight="1">
      <c r="A4563" s="361">
        <v>671</v>
      </c>
      <c r="B4563" s="362" t="s">
        <v>26814</v>
      </c>
      <c r="C4563" s="363" t="s">
        <v>21681</v>
      </c>
      <c r="D4563" s="364">
        <v>1238.6300000000001</v>
      </c>
      <c r="E4563" s="365" t="s">
        <v>22769</v>
      </c>
    </row>
    <row r="4564" spans="1:5" ht="17.100000000000001" customHeight="1">
      <c r="A4564" s="361">
        <v>674</v>
      </c>
      <c r="B4564" s="362" t="s">
        <v>26815</v>
      </c>
      <c r="C4564" s="363" t="s">
        <v>21681</v>
      </c>
      <c r="D4564" s="364">
        <v>1255.51</v>
      </c>
      <c r="E4564" s="365" t="s">
        <v>22769</v>
      </c>
    </row>
    <row r="4565" spans="1:5" ht="17.100000000000001" customHeight="1">
      <c r="A4565" s="361">
        <v>675</v>
      </c>
      <c r="B4565" s="362" t="s">
        <v>26816</v>
      </c>
      <c r="C4565" s="363" t="s">
        <v>21681</v>
      </c>
      <c r="D4565" s="364">
        <v>1498.74</v>
      </c>
    </row>
    <row r="4566" spans="1:5" ht="17.100000000000001" customHeight="1">
      <c r="A4566" s="361">
        <v>679</v>
      </c>
      <c r="B4566" s="362" t="s">
        <v>26817</v>
      </c>
      <c r="C4566" s="363" t="s">
        <v>21681</v>
      </c>
      <c r="D4566" s="364">
        <v>734.8</v>
      </c>
      <c r="E4566" s="365" t="s">
        <v>22769</v>
      </c>
    </row>
    <row r="4567" spans="1:5" ht="17.100000000000001" customHeight="1">
      <c r="A4567" s="361">
        <v>672</v>
      </c>
      <c r="B4567" s="362" t="s">
        <v>26818</v>
      </c>
      <c r="C4567" s="363" t="s">
        <v>21681</v>
      </c>
      <c r="D4567" s="364">
        <v>1146.71</v>
      </c>
      <c r="E4567" s="365" t="s">
        <v>22769</v>
      </c>
    </row>
    <row r="4568" spans="1:5" ht="17.100000000000001" customHeight="1">
      <c r="A4568" s="361">
        <v>680</v>
      </c>
      <c r="B4568" s="362" t="s">
        <v>26819</v>
      </c>
      <c r="C4568" s="363" t="s">
        <v>21681</v>
      </c>
      <c r="D4568" s="364">
        <v>755</v>
      </c>
      <c r="E4568" s="365" t="s">
        <v>22769</v>
      </c>
    </row>
    <row r="4569" spans="1:5" ht="17.100000000000001" customHeight="1">
      <c r="A4569" s="361">
        <v>673</v>
      </c>
      <c r="B4569" s="362" t="s">
        <v>26820</v>
      </c>
      <c r="C4569" s="363" t="s">
        <v>21681</v>
      </c>
      <c r="D4569" s="364">
        <v>731.2</v>
      </c>
    </row>
    <row r="4570" spans="1:5" ht="17.100000000000001" customHeight="1">
      <c r="A4570" s="361">
        <v>681</v>
      </c>
      <c r="B4570" s="362" t="s">
        <v>26821</v>
      </c>
      <c r="C4570" s="363" t="s">
        <v>21681</v>
      </c>
      <c r="D4570" s="364">
        <v>1146.71</v>
      </c>
      <c r="E4570" s="365" t="s">
        <v>22769</v>
      </c>
    </row>
    <row r="4571" spans="1:5" ht="17.100000000000001" customHeight="1">
      <c r="A4571" s="361">
        <v>676</v>
      </c>
      <c r="B4571" s="362" t="s">
        <v>26822</v>
      </c>
      <c r="C4571" s="363" t="s">
        <v>21681</v>
      </c>
      <c r="D4571" s="364">
        <v>2203.46</v>
      </c>
      <c r="E4571" s="365" t="s">
        <v>22769</v>
      </c>
    </row>
    <row r="4572" spans="1:5" ht="17.100000000000001" customHeight="1">
      <c r="A4572" s="361">
        <v>677</v>
      </c>
      <c r="B4572" s="362" t="s">
        <v>26823</v>
      </c>
      <c r="C4572" s="363" t="s">
        <v>21681</v>
      </c>
      <c r="D4572" s="364">
        <v>4479.9399999999996</v>
      </c>
      <c r="E4572" s="365" t="s">
        <v>22769</v>
      </c>
    </row>
    <row r="4573" spans="1:5" ht="17.100000000000001" customHeight="1">
      <c r="A4573" s="361">
        <v>678</v>
      </c>
      <c r="B4573" s="362" t="s">
        <v>26824</v>
      </c>
      <c r="C4573" s="363" t="s">
        <v>21681</v>
      </c>
      <c r="D4573" s="364">
        <v>2170.77</v>
      </c>
    </row>
    <row r="4574" spans="1:5" ht="25.5" customHeight="1">
      <c r="A4574" s="361">
        <v>11753</v>
      </c>
      <c r="B4574" s="362" t="s">
        <v>26825</v>
      </c>
      <c r="C4574" s="363" t="s">
        <v>21681</v>
      </c>
      <c r="D4574" s="364">
        <v>3739.79</v>
      </c>
    </row>
    <row r="4575" spans="1:5" ht="25.5" customHeight="1">
      <c r="A4575" s="361">
        <v>11754</v>
      </c>
      <c r="B4575" s="362" t="s">
        <v>26826</v>
      </c>
      <c r="C4575" s="363" t="s">
        <v>21681</v>
      </c>
      <c r="D4575" s="364">
        <v>4192.49</v>
      </c>
    </row>
    <row r="4576" spans="1:5" ht="25.5" customHeight="1">
      <c r="A4576" s="361">
        <v>11755</v>
      </c>
      <c r="B4576" s="362" t="s">
        <v>26827</v>
      </c>
      <c r="C4576" s="363" t="s">
        <v>21681</v>
      </c>
      <c r="D4576" s="364">
        <v>7001.54</v>
      </c>
    </row>
    <row r="4577" spans="1:4" ht="25.5" customHeight="1">
      <c r="A4577" s="361">
        <v>11756</v>
      </c>
      <c r="B4577" s="362" t="s">
        <v>26828</v>
      </c>
      <c r="C4577" s="363" t="s">
        <v>21681</v>
      </c>
      <c r="D4577" s="364">
        <v>8982.52</v>
      </c>
    </row>
    <row r="4578" spans="1:4" ht="25.5" customHeight="1">
      <c r="A4578" s="361">
        <v>9208</v>
      </c>
      <c r="B4578" s="362" t="s">
        <v>26829</v>
      </c>
      <c r="C4578" s="363" t="s">
        <v>21688</v>
      </c>
      <c r="D4578" s="364">
        <v>8982.52</v>
      </c>
    </row>
    <row r="4579" spans="1:4" ht="25.5" customHeight="1">
      <c r="A4579" s="361">
        <v>11749</v>
      </c>
      <c r="B4579" s="362" t="s">
        <v>26830</v>
      </c>
      <c r="C4579" s="363" t="s">
        <v>21681</v>
      </c>
      <c r="D4579" s="364">
        <v>1704</v>
      </c>
    </row>
    <row r="4580" spans="1:4" ht="25.5" customHeight="1">
      <c r="A4580" s="361">
        <v>11750</v>
      </c>
      <c r="B4580" s="362" t="s">
        <v>26831</v>
      </c>
      <c r="C4580" s="363" t="s">
        <v>21681</v>
      </c>
      <c r="D4580" s="364">
        <v>1613.86</v>
      </c>
    </row>
    <row r="4581" spans="1:4" ht="25.5" customHeight="1">
      <c r="A4581" s="361">
        <v>11751</v>
      </c>
      <c r="B4581" s="362" t="s">
        <v>26832</v>
      </c>
      <c r="C4581" s="363" t="s">
        <v>21681</v>
      </c>
      <c r="D4581" s="364">
        <v>2075.19</v>
      </c>
    </row>
    <row r="4582" spans="1:4" ht="25.5" customHeight="1">
      <c r="A4582" s="361">
        <v>11752</v>
      </c>
      <c r="B4582" s="362" t="s">
        <v>26833</v>
      </c>
      <c r="C4582" s="363" t="s">
        <v>21681</v>
      </c>
      <c r="D4582" s="364">
        <v>2470.21</v>
      </c>
    </row>
    <row r="4583" spans="1:4" ht="17.100000000000001" customHeight="1">
      <c r="A4583" s="361">
        <v>13737</v>
      </c>
      <c r="B4583" s="362" t="s">
        <v>33248</v>
      </c>
      <c r="C4583" s="363" t="s">
        <v>21681</v>
      </c>
      <c r="D4583" s="364">
        <v>10603.24</v>
      </c>
    </row>
    <row r="4584" spans="1:4" ht="17.100000000000001" customHeight="1">
      <c r="A4584" s="361">
        <v>12197</v>
      </c>
      <c r="B4584" s="362" t="s">
        <v>21880</v>
      </c>
      <c r="C4584" s="363" t="s">
        <v>21681</v>
      </c>
      <c r="D4584" s="364">
        <v>6752.64</v>
      </c>
    </row>
    <row r="4585" spans="1:4" ht="25.5" customHeight="1">
      <c r="A4585" s="361">
        <v>11742</v>
      </c>
      <c r="B4585" s="362" t="s">
        <v>26834</v>
      </c>
      <c r="C4585" s="363" t="s">
        <v>21681</v>
      </c>
      <c r="D4585" s="364">
        <v>3050.83</v>
      </c>
    </row>
    <row r="4586" spans="1:4" ht="15" customHeight="1">
      <c r="A4586" s="361">
        <v>11743</v>
      </c>
      <c r="C4586" s="363" t="s">
        <v>21681</v>
      </c>
      <c r="D4586" s="364">
        <v>3416.4</v>
      </c>
    </row>
    <row r="4587" spans="1:4" ht="25.5" customHeight="1">
      <c r="B4587" s="362" t="s">
        <v>26835</v>
      </c>
    </row>
    <row r="4588" spans="1:4" ht="25.5" customHeight="1">
      <c r="A4588" s="361">
        <v>11744</v>
      </c>
      <c r="B4588" s="362" t="s">
        <v>26836</v>
      </c>
      <c r="C4588" s="363" t="s">
        <v>21681</v>
      </c>
      <c r="D4588" s="364">
        <v>3826.94</v>
      </c>
    </row>
    <row r="4589" spans="1:4" ht="25.5" customHeight="1">
      <c r="A4589" s="361">
        <v>11745</v>
      </c>
      <c r="B4589" s="362" t="s">
        <v>26837</v>
      </c>
      <c r="C4589" s="363" t="s">
        <v>21681</v>
      </c>
      <c r="D4589" s="364">
        <v>4251.5600000000004</v>
      </c>
    </row>
    <row r="4590" spans="1:4" ht="25.5" customHeight="1">
      <c r="A4590" s="361">
        <v>11746</v>
      </c>
      <c r="B4590" s="362" t="s">
        <v>26838</v>
      </c>
      <c r="C4590" s="363" t="s">
        <v>21681</v>
      </c>
      <c r="D4590" s="364">
        <v>4760.49</v>
      </c>
    </row>
    <row r="4591" spans="1:4" ht="25.5" customHeight="1">
      <c r="A4591" s="361">
        <v>11748</v>
      </c>
      <c r="B4591" s="362" t="s">
        <v>26839</v>
      </c>
      <c r="C4591" s="363" t="s">
        <v>21681</v>
      </c>
      <c r="D4591" s="364">
        <v>5331.27</v>
      </c>
    </row>
    <row r="4592" spans="1:4" ht="17.100000000000001" customHeight="1">
      <c r="A4592" s="361">
        <v>12196</v>
      </c>
      <c r="B4592" s="362" t="s">
        <v>21881</v>
      </c>
      <c r="C4592" s="363" t="s">
        <v>21681</v>
      </c>
      <c r="D4592" s="364">
        <v>10592.02</v>
      </c>
    </row>
    <row r="4593" spans="1:5" ht="17.100000000000001" customHeight="1">
      <c r="A4593" s="361">
        <v>12836</v>
      </c>
      <c r="B4593" s="362" t="s">
        <v>26840</v>
      </c>
      <c r="C4593" s="363" t="s">
        <v>21681</v>
      </c>
      <c r="D4593" s="364">
        <v>16468.400000000001</v>
      </c>
    </row>
    <row r="4594" spans="1:5" ht="17.100000000000001" customHeight="1">
      <c r="A4594" s="361">
        <v>12835</v>
      </c>
      <c r="B4594" s="362" t="s">
        <v>26841</v>
      </c>
      <c r="C4594" s="363" t="s">
        <v>21681</v>
      </c>
      <c r="D4594" s="364">
        <v>25197.61</v>
      </c>
    </row>
    <row r="4595" spans="1:5" ht="15" customHeight="1">
      <c r="A4595" s="361">
        <v>13650</v>
      </c>
      <c r="B4595" s="362" t="s">
        <v>21898</v>
      </c>
      <c r="C4595" s="363" t="s">
        <v>21688</v>
      </c>
      <c r="D4595" s="364">
        <v>575.66999999999996</v>
      </c>
    </row>
    <row r="4596" spans="1:5" ht="15" customHeight="1">
      <c r="A4596" s="361">
        <v>11798</v>
      </c>
      <c r="B4596" s="362" t="s">
        <v>22340</v>
      </c>
      <c r="C4596" s="363" t="s">
        <v>21681</v>
      </c>
      <c r="D4596" s="364">
        <v>4.5199999999999996</v>
      </c>
    </row>
    <row r="4597" spans="1:5" ht="15" customHeight="1">
      <c r="A4597" s="361">
        <v>13694</v>
      </c>
      <c r="B4597" s="362" t="s">
        <v>22341</v>
      </c>
      <c r="C4597" s="363" t="s">
        <v>21681</v>
      </c>
      <c r="D4597" s="364">
        <v>103.41</v>
      </c>
    </row>
    <row r="4598" spans="1:5" ht="15" customHeight="1">
      <c r="A4598" s="361">
        <v>13369</v>
      </c>
      <c r="B4598" s="362" t="s">
        <v>22336</v>
      </c>
      <c r="C4598" s="363" t="s">
        <v>21681</v>
      </c>
      <c r="D4598" s="364">
        <v>5.9</v>
      </c>
      <c r="E4598" s="365" t="s">
        <v>22769</v>
      </c>
    </row>
    <row r="4599" spans="1:5" ht="15" customHeight="1">
      <c r="A4599" s="361">
        <v>13695</v>
      </c>
      <c r="B4599" s="362" t="s">
        <v>22342</v>
      </c>
      <c r="C4599" s="363" t="s">
        <v>21681</v>
      </c>
      <c r="D4599" s="364">
        <v>36.770000000000003</v>
      </c>
    </row>
    <row r="4600" spans="1:5" ht="15" customHeight="1">
      <c r="A4600" s="361">
        <v>3631</v>
      </c>
      <c r="B4600" s="362" t="s">
        <v>22471</v>
      </c>
      <c r="C4600" s="363" t="s">
        <v>21681</v>
      </c>
      <c r="D4600" s="364">
        <v>3.95</v>
      </c>
      <c r="E4600" s="365" t="s">
        <v>22769</v>
      </c>
    </row>
    <row r="4601" spans="1:5" ht="17.100000000000001" customHeight="1">
      <c r="A4601" s="361">
        <v>7489</v>
      </c>
      <c r="B4601" s="362" t="s">
        <v>26842</v>
      </c>
      <c r="C4601" s="363" t="s">
        <v>21681</v>
      </c>
      <c r="D4601" s="364">
        <v>192.74</v>
      </c>
    </row>
    <row r="4602" spans="1:5" ht="17.100000000000001" customHeight="1">
      <c r="A4602" s="361">
        <v>12668</v>
      </c>
      <c r="B4602" s="362" t="s">
        <v>22343</v>
      </c>
      <c r="C4602" s="363" t="s">
        <v>21681</v>
      </c>
      <c r="D4602" s="364">
        <v>78.739999999999995</v>
      </c>
    </row>
    <row r="4603" spans="1:5" ht="17.100000000000001" customHeight="1">
      <c r="A4603" s="361">
        <v>8311</v>
      </c>
      <c r="B4603" s="362" t="s">
        <v>22344</v>
      </c>
      <c r="C4603" s="363" t="s">
        <v>21681</v>
      </c>
      <c r="D4603" s="364">
        <v>31.9</v>
      </c>
    </row>
    <row r="4604" spans="1:5" ht="17.100000000000001" customHeight="1">
      <c r="A4604" s="361">
        <v>13309</v>
      </c>
      <c r="B4604" s="362" t="s">
        <v>22345</v>
      </c>
      <c r="C4604" s="363" t="s">
        <v>21681</v>
      </c>
      <c r="D4604" s="364">
        <v>171.14</v>
      </c>
    </row>
    <row r="4605" spans="1:5" ht="17.100000000000001" customHeight="1">
      <c r="A4605" s="361">
        <v>13405</v>
      </c>
      <c r="B4605" s="362" t="s">
        <v>22346</v>
      </c>
      <c r="C4605" s="363" t="s">
        <v>21681</v>
      </c>
      <c r="D4605" s="364">
        <v>81.400000000000006</v>
      </c>
    </row>
    <row r="4606" spans="1:5" ht="17.100000000000001" customHeight="1">
      <c r="A4606" s="361">
        <v>13358</v>
      </c>
      <c r="B4606" s="362" t="s">
        <v>22347</v>
      </c>
      <c r="C4606" s="363" t="s">
        <v>21681</v>
      </c>
      <c r="D4606" s="364">
        <v>62.23</v>
      </c>
    </row>
    <row r="4607" spans="1:5" ht="17.100000000000001" customHeight="1">
      <c r="A4607" s="361">
        <v>13452</v>
      </c>
      <c r="B4607" s="362" t="s">
        <v>22348</v>
      </c>
      <c r="C4607" s="363" t="s">
        <v>21681</v>
      </c>
      <c r="D4607" s="364">
        <v>78.650000000000006</v>
      </c>
      <c r="E4607" s="365" t="s">
        <v>22769</v>
      </c>
    </row>
    <row r="4608" spans="1:5" ht="17.100000000000001" customHeight="1">
      <c r="A4608" s="361">
        <v>13359</v>
      </c>
      <c r="B4608" s="362" t="s">
        <v>22349</v>
      </c>
      <c r="C4608" s="363" t="s">
        <v>21681</v>
      </c>
      <c r="D4608" s="364">
        <v>109.64</v>
      </c>
    </row>
    <row r="4609" spans="1:5" ht="15" customHeight="1">
      <c r="A4609" s="361">
        <v>12764</v>
      </c>
      <c r="B4609" s="362" t="s">
        <v>26843</v>
      </c>
      <c r="C4609" s="363" t="s">
        <v>21681</v>
      </c>
      <c r="D4609" s="364">
        <v>143.31</v>
      </c>
    </row>
    <row r="4610" spans="1:5" ht="17.100000000000001" customHeight="1">
      <c r="A4610" s="361">
        <v>8312</v>
      </c>
      <c r="B4610" s="362" t="s">
        <v>22350</v>
      </c>
      <c r="C4610" s="363" t="s">
        <v>21681</v>
      </c>
      <c r="D4610" s="364">
        <v>146.91999999999999</v>
      </c>
    </row>
    <row r="4611" spans="1:5" ht="17.100000000000001" customHeight="1">
      <c r="A4611" s="361">
        <v>6613</v>
      </c>
      <c r="B4611" s="362" t="s">
        <v>26844</v>
      </c>
      <c r="C4611" s="363" t="s">
        <v>21681</v>
      </c>
      <c r="D4611" s="364">
        <v>29.37</v>
      </c>
    </row>
    <row r="4612" spans="1:5" ht="17.100000000000001" customHeight="1">
      <c r="A4612" s="361">
        <v>7530</v>
      </c>
      <c r="B4612" s="362" t="s">
        <v>26845</v>
      </c>
      <c r="C4612" s="363" t="s">
        <v>21681</v>
      </c>
      <c r="D4612" s="364">
        <v>382.08</v>
      </c>
    </row>
    <row r="4613" spans="1:5" ht="15" customHeight="1">
      <c r="A4613" s="361">
        <v>6614</v>
      </c>
      <c r="B4613" s="362" t="s">
        <v>26846</v>
      </c>
      <c r="C4613" s="363" t="s">
        <v>21681</v>
      </c>
      <c r="D4613" s="364">
        <v>5.94</v>
      </c>
    </row>
    <row r="4614" spans="1:5" ht="17.100000000000001" customHeight="1">
      <c r="A4614" s="361">
        <v>4015</v>
      </c>
      <c r="B4614" s="362" t="s">
        <v>26847</v>
      </c>
      <c r="C4614" s="363" t="s">
        <v>21681</v>
      </c>
      <c r="D4614" s="364">
        <v>55.3</v>
      </c>
      <c r="E4614" s="365" t="s">
        <v>22769</v>
      </c>
    </row>
    <row r="4615" spans="1:5" ht="17.100000000000001" customHeight="1">
      <c r="A4615" s="361">
        <v>4014</v>
      </c>
      <c r="B4615" s="362" t="s">
        <v>26848</v>
      </c>
      <c r="C4615" s="363" t="s">
        <v>21681</v>
      </c>
      <c r="D4615" s="364">
        <v>32.5</v>
      </c>
      <c r="E4615" s="365" t="s">
        <v>22769</v>
      </c>
    </row>
    <row r="4616" spans="1:5" ht="17.100000000000001" customHeight="1">
      <c r="A4616" s="361">
        <v>13342</v>
      </c>
      <c r="B4616" s="362" t="s">
        <v>22187</v>
      </c>
      <c r="C4616" s="363" t="s">
        <v>21681</v>
      </c>
      <c r="D4616" s="364">
        <v>43.52</v>
      </c>
    </row>
    <row r="4617" spans="1:5" ht="17.100000000000001" customHeight="1">
      <c r="A4617" s="361">
        <v>4017</v>
      </c>
      <c r="B4617" s="362" t="s">
        <v>26849</v>
      </c>
      <c r="C4617" s="363" t="s">
        <v>21681</v>
      </c>
      <c r="D4617" s="364">
        <v>63.7</v>
      </c>
      <c r="E4617" s="365" t="s">
        <v>22769</v>
      </c>
    </row>
    <row r="4618" spans="1:5" ht="17.100000000000001" customHeight="1">
      <c r="A4618" s="361">
        <v>4016</v>
      </c>
      <c r="B4618" s="362" t="s">
        <v>26850</v>
      </c>
      <c r="C4618" s="363" t="s">
        <v>21681</v>
      </c>
      <c r="D4618" s="364">
        <v>44</v>
      </c>
      <c r="E4618" s="365" t="s">
        <v>22769</v>
      </c>
    </row>
    <row r="4619" spans="1:5" ht="17.100000000000001" customHeight="1">
      <c r="A4619" s="361">
        <v>6542</v>
      </c>
      <c r="B4619" s="362" t="s">
        <v>26851</v>
      </c>
      <c r="C4619" s="363" t="s">
        <v>21681</v>
      </c>
      <c r="D4619" s="364">
        <v>54.72</v>
      </c>
    </row>
    <row r="4620" spans="1:5" ht="17.100000000000001" customHeight="1">
      <c r="A4620" s="361">
        <v>4018</v>
      </c>
      <c r="B4620" s="362" t="s">
        <v>22351</v>
      </c>
      <c r="C4620" s="363" t="s">
        <v>21681</v>
      </c>
      <c r="D4620" s="364">
        <v>85.3</v>
      </c>
      <c r="E4620" s="365" t="s">
        <v>22769</v>
      </c>
    </row>
    <row r="4621" spans="1:5" ht="17.100000000000001" customHeight="1">
      <c r="A4621" s="361">
        <v>12156</v>
      </c>
      <c r="B4621" s="362" t="s">
        <v>22352</v>
      </c>
      <c r="C4621" s="363" t="s">
        <v>21681</v>
      </c>
      <c r="D4621" s="364">
        <v>94.41</v>
      </c>
    </row>
    <row r="4622" spans="1:5" ht="17.100000000000001" customHeight="1">
      <c r="A4622" s="361">
        <v>4019</v>
      </c>
      <c r="B4622" s="362" t="s">
        <v>26852</v>
      </c>
      <c r="C4622" s="363" t="s">
        <v>21681</v>
      </c>
      <c r="D4622" s="364">
        <v>98.39</v>
      </c>
    </row>
    <row r="4623" spans="1:5" ht="17.100000000000001" customHeight="1">
      <c r="A4623" s="361">
        <v>4020</v>
      </c>
      <c r="B4623" s="362" t="s">
        <v>22353</v>
      </c>
      <c r="C4623" s="363" t="s">
        <v>21681</v>
      </c>
      <c r="D4623" s="364">
        <v>108.3</v>
      </c>
      <c r="E4623" s="365" t="s">
        <v>22769</v>
      </c>
    </row>
    <row r="4624" spans="1:5" ht="17.100000000000001" customHeight="1">
      <c r="A4624" s="361">
        <v>4021</v>
      </c>
      <c r="B4624" s="362" t="s">
        <v>22354</v>
      </c>
      <c r="C4624" s="363" t="s">
        <v>21681</v>
      </c>
      <c r="D4624" s="364">
        <v>71</v>
      </c>
      <c r="E4624" s="365" t="s">
        <v>22769</v>
      </c>
    </row>
    <row r="4625" spans="1:5" ht="15" customHeight="1">
      <c r="C4625" s="363" t="s">
        <v>21681</v>
      </c>
      <c r="D4625" s="364">
        <v>31.2</v>
      </c>
      <c r="E4625" s="365" t="s">
        <v>22769</v>
      </c>
    </row>
    <row r="4626" spans="1:5" ht="17.100000000000001" customHeight="1">
      <c r="A4626" s="361">
        <v>4013</v>
      </c>
      <c r="B4626" s="362" t="s">
        <v>22355</v>
      </c>
    </row>
    <row r="4627" spans="1:5" ht="17.100000000000001" customHeight="1">
      <c r="A4627" s="361">
        <v>4038</v>
      </c>
      <c r="B4627" s="362" t="s">
        <v>26853</v>
      </c>
      <c r="C4627" s="363" t="s">
        <v>21681</v>
      </c>
      <c r="D4627" s="364">
        <v>83.8</v>
      </c>
      <c r="E4627" s="365" t="s">
        <v>22769</v>
      </c>
    </row>
    <row r="4628" spans="1:5" ht="17.100000000000001" customHeight="1">
      <c r="A4628" s="361">
        <v>4039</v>
      </c>
      <c r="B4628" s="362" t="s">
        <v>26854</v>
      </c>
      <c r="C4628" s="363" t="s">
        <v>21681</v>
      </c>
      <c r="D4628" s="364">
        <v>174.3</v>
      </c>
    </row>
    <row r="4629" spans="1:5" ht="17.100000000000001" customHeight="1">
      <c r="A4629" s="361">
        <v>12456</v>
      </c>
      <c r="B4629" s="362" t="s">
        <v>22356</v>
      </c>
      <c r="C4629" s="363" t="s">
        <v>21681</v>
      </c>
      <c r="D4629" s="364">
        <v>28.83</v>
      </c>
    </row>
    <row r="4630" spans="1:5" ht="15" customHeight="1">
      <c r="A4630" s="361">
        <v>4215</v>
      </c>
      <c r="B4630" s="362" t="s">
        <v>26855</v>
      </c>
      <c r="C4630" s="363" t="s">
        <v>21681</v>
      </c>
      <c r="D4630" s="364">
        <v>32.5</v>
      </c>
      <c r="E4630" s="365" t="s">
        <v>22769</v>
      </c>
    </row>
    <row r="4631" spans="1:5" ht="15" customHeight="1">
      <c r="A4631" s="361">
        <v>4216</v>
      </c>
      <c r="B4631" s="362" t="s">
        <v>26856</v>
      </c>
      <c r="C4631" s="363" t="s">
        <v>21681</v>
      </c>
      <c r="D4631" s="364">
        <v>34.9</v>
      </c>
      <c r="E4631" s="365" t="s">
        <v>22769</v>
      </c>
    </row>
    <row r="4632" spans="1:5" ht="15" customHeight="1">
      <c r="A4632" s="361">
        <v>4194</v>
      </c>
      <c r="B4632" s="362" t="s">
        <v>26857</v>
      </c>
      <c r="C4632" s="363" t="s">
        <v>21681</v>
      </c>
      <c r="D4632" s="364">
        <v>32.5</v>
      </c>
      <c r="E4632" s="365" t="s">
        <v>22769</v>
      </c>
    </row>
    <row r="4633" spans="1:5" ht="15" customHeight="1">
      <c r="A4633" s="361">
        <v>4197</v>
      </c>
      <c r="B4633" s="362" t="s">
        <v>26858</v>
      </c>
      <c r="C4633" s="363" t="s">
        <v>21681</v>
      </c>
      <c r="D4633" s="364">
        <v>34.9</v>
      </c>
      <c r="E4633" s="365" t="s">
        <v>22769</v>
      </c>
    </row>
    <row r="4634" spans="1:5" ht="15" customHeight="1">
      <c r="A4634" s="361">
        <v>8945</v>
      </c>
      <c r="B4634" s="362" t="s">
        <v>26859</v>
      </c>
      <c r="C4634" s="363" t="s">
        <v>21681</v>
      </c>
      <c r="D4634" s="364">
        <v>21</v>
      </c>
      <c r="E4634" s="365" t="s">
        <v>22769</v>
      </c>
    </row>
    <row r="4635" spans="1:5" ht="17.100000000000001" customHeight="1">
      <c r="A4635" s="361">
        <v>13324</v>
      </c>
      <c r="B4635" s="362" t="s">
        <v>22357</v>
      </c>
      <c r="C4635" s="363" t="s">
        <v>21681</v>
      </c>
      <c r="D4635" s="364">
        <v>80.53</v>
      </c>
      <c r="E4635" s="365" t="s">
        <v>22769</v>
      </c>
    </row>
    <row r="4636" spans="1:5" ht="17.100000000000001" customHeight="1">
      <c r="A4636" s="361">
        <v>13415</v>
      </c>
      <c r="B4636" s="362" t="s">
        <v>22358</v>
      </c>
      <c r="C4636" s="363" t="s">
        <v>21681</v>
      </c>
      <c r="D4636" s="364">
        <v>30.62</v>
      </c>
      <c r="E4636" s="365" t="s">
        <v>22769</v>
      </c>
    </row>
    <row r="4637" spans="1:5" ht="15" customHeight="1">
      <c r="A4637" s="361">
        <v>12351</v>
      </c>
      <c r="B4637" s="362" t="s">
        <v>26860</v>
      </c>
      <c r="C4637" s="363" t="s">
        <v>21681</v>
      </c>
      <c r="D4637" s="364">
        <v>21.09</v>
      </c>
    </row>
    <row r="4638" spans="1:5" ht="15" customHeight="1">
      <c r="A4638" s="361">
        <v>4217</v>
      </c>
      <c r="B4638" s="362" t="s">
        <v>26861</v>
      </c>
      <c r="C4638" s="363" t="s">
        <v>21681</v>
      </c>
      <c r="D4638" s="364">
        <v>24.98</v>
      </c>
    </row>
    <row r="4639" spans="1:5" ht="17.100000000000001" customHeight="1">
      <c r="A4639" s="361">
        <v>3997</v>
      </c>
      <c r="B4639" s="362" t="s">
        <v>22359</v>
      </c>
      <c r="C4639" s="363" t="s">
        <v>21681</v>
      </c>
      <c r="D4639" s="364">
        <v>18.95</v>
      </c>
      <c r="E4639" s="365" t="s">
        <v>22769</v>
      </c>
    </row>
    <row r="4640" spans="1:5" ht="17.100000000000001" customHeight="1">
      <c r="A4640" s="361">
        <v>12151</v>
      </c>
      <c r="B4640" s="362" t="s">
        <v>22360</v>
      </c>
      <c r="C4640" s="363" t="s">
        <v>21681</v>
      </c>
      <c r="D4640" s="364">
        <v>104.71</v>
      </c>
    </row>
    <row r="4641" spans="1:5" ht="17.100000000000001" customHeight="1">
      <c r="A4641" s="361">
        <v>3998</v>
      </c>
      <c r="B4641" s="362" t="s">
        <v>22361</v>
      </c>
      <c r="C4641" s="363" t="s">
        <v>21681</v>
      </c>
      <c r="D4641" s="364">
        <v>39</v>
      </c>
      <c r="E4641" s="365" t="s">
        <v>22769</v>
      </c>
    </row>
    <row r="4642" spans="1:5" ht="17.100000000000001" customHeight="1">
      <c r="A4642" s="361">
        <v>13312</v>
      </c>
      <c r="B4642" s="362" t="s">
        <v>22362</v>
      </c>
      <c r="C4642" s="363" t="s">
        <v>21681</v>
      </c>
      <c r="D4642" s="364">
        <v>120.8</v>
      </c>
    </row>
    <row r="4643" spans="1:5" ht="17.100000000000001" customHeight="1">
      <c r="A4643" s="361">
        <v>13408</v>
      </c>
      <c r="B4643" s="362" t="s">
        <v>22363</v>
      </c>
      <c r="C4643" s="363" t="s">
        <v>21681</v>
      </c>
      <c r="D4643" s="364">
        <v>48.35</v>
      </c>
    </row>
    <row r="4644" spans="1:5" ht="17.100000000000001" customHeight="1">
      <c r="A4644" s="361">
        <v>6543</v>
      </c>
      <c r="B4644" s="362" t="s">
        <v>26862</v>
      </c>
      <c r="C4644" s="363" t="s">
        <v>21681</v>
      </c>
      <c r="D4644" s="364">
        <v>42.56</v>
      </c>
    </row>
    <row r="4645" spans="1:5" ht="17.100000000000001" customHeight="1">
      <c r="A4645" s="361">
        <v>3999</v>
      </c>
      <c r="B4645" s="362" t="s">
        <v>22364</v>
      </c>
      <c r="C4645" s="363" t="s">
        <v>21681</v>
      </c>
      <c r="D4645" s="364">
        <v>50.95</v>
      </c>
      <c r="E4645" s="365" t="s">
        <v>22769</v>
      </c>
    </row>
    <row r="4646" spans="1:5" ht="17.100000000000001" customHeight="1">
      <c r="A4646" s="361">
        <v>6552</v>
      </c>
      <c r="B4646" s="362" t="s">
        <v>22365</v>
      </c>
      <c r="C4646" s="363" t="s">
        <v>21681</v>
      </c>
      <c r="D4646" s="364">
        <v>38.299999999999997</v>
      </c>
      <c r="E4646" s="365" t="s">
        <v>22769</v>
      </c>
    </row>
    <row r="4647" spans="1:5" ht="17.100000000000001" customHeight="1">
      <c r="A4647" s="361">
        <v>4000</v>
      </c>
      <c r="B4647" s="362" t="s">
        <v>26863</v>
      </c>
      <c r="C4647" s="363" t="s">
        <v>21681</v>
      </c>
      <c r="D4647" s="364">
        <v>50.95</v>
      </c>
      <c r="E4647" s="365" t="s">
        <v>22769</v>
      </c>
    </row>
    <row r="4648" spans="1:5" ht="17.100000000000001" customHeight="1">
      <c r="A4648" s="361">
        <v>4001</v>
      </c>
      <c r="B4648" s="362" t="s">
        <v>22366</v>
      </c>
      <c r="C4648" s="363" t="s">
        <v>21681</v>
      </c>
      <c r="D4648" s="364">
        <v>69</v>
      </c>
      <c r="E4648" s="365" t="s">
        <v>22769</v>
      </c>
    </row>
    <row r="4649" spans="1:5" ht="17.100000000000001" customHeight="1">
      <c r="A4649" s="361">
        <v>6615</v>
      </c>
      <c r="B4649" s="362" t="s">
        <v>26864</v>
      </c>
      <c r="C4649" s="363" t="s">
        <v>21681</v>
      </c>
      <c r="D4649" s="364">
        <v>15.68</v>
      </c>
    </row>
    <row r="4650" spans="1:5" ht="17.100000000000001" customHeight="1">
      <c r="A4650" s="361">
        <v>4002</v>
      </c>
      <c r="B4650" s="362" t="s">
        <v>26865</v>
      </c>
      <c r="C4650" s="363" t="s">
        <v>21681</v>
      </c>
      <c r="D4650" s="364">
        <v>119</v>
      </c>
      <c r="E4650" s="365" t="s">
        <v>22769</v>
      </c>
    </row>
    <row r="4651" spans="1:5" ht="15" customHeight="1">
      <c r="A4651" s="361">
        <v>810</v>
      </c>
      <c r="B4651" s="362" t="s">
        <v>26866</v>
      </c>
      <c r="C4651" s="363" t="s">
        <v>21681</v>
      </c>
      <c r="D4651" s="364">
        <v>83.93</v>
      </c>
    </row>
    <row r="4652" spans="1:5" ht="15" customHeight="1">
      <c r="A4652" s="361">
        <v>8946</v>
      </c>
      <c r="B4652" s="362" t="s">
        <v>26867</v>
      </c>
      <c r="C4652" s="363" t="s">
        <v>21681</v>
      </c>
      <c r="D4652" s="364">
        <v>11.5</v>
      </c>
    </row>
    <row r="4653" spans="1:5" ht="17.100000000000001" customHeight="1">
      <c r="A4653" s="361">
        <v>4003</v>
      </c>
      <c r="B4653" s="362" t="s">
        <v>26868</v>
      </c>
      <c r="C4653" s="363" t="s">
        <v>21681</v>
      </c>
      <c r="D4653" s="364">
        <v>145</v>
      </c>
      <c r="E4653" s="365" t="s">
        <v>22769</v>
      </c>
    </row>
    <row r="4654" spans="1:5" ht="17.100000000000001" customHeight="1">
      <c r="A4654" s="361">
        <v>7488</v>
      </c>
      <c r="B4654" s="362" t="s">
        <v>26869</v>
      </c>
      <c r="C4654" s="363" t="s">
        <v>21681</v>
      </c>
      <c r="D4654" s="364">
        <v>229.17</v>
      </c>
    </row>
    <row r="4655" spans="1:5" ht="17.100000000000001" customHeight="1">
      <c r="A4655" s="361">
        <v>4004</v>
      </c>
      <c r="B4655" s="362" t="s">
        <v>26870</v>
      </c>
      <c r="C4655" s="363" t="s">
        <v>21681</v>
      </c>
      <c r="D4655" s="364">
        <v>229.17</v>
      </c>
    </row>
    <row r="4656" spans="1:5" ht="15" customHeight="1">
      <c r="A4656" s="361">
        <v>12152</v>
      </c>
      <c r="B4656" s="362" t="s">
        <v>26871</v>
      </c>
      <c r="C4656" s="363" t="s">
        <v>21681</v>
      </c>
      <c r="D4656" s="364">
        <v>71.19</v>
      </c>
    </row>
    <row r="4657" spans="1:5" ht="15" customHeight="1">
      <c r="A4657" s="361">
        <v>4219</v>
      </c>
      <c r="B4657" s="362" t="s">
        <v>26872</v>
      </c>
      <c r="C4657" s="363" t="s">
        <v>21681</v>
      </c>
      <c r="D4657" s="364">
        <v>38.299999999999997</v>
      </c>
      <c r="E4657" s="365" t="s">
        <v>22769</v>
      </c>
    </row>
    <row r="4658" spans="1:5" ht="17.100000000000001" customHeight="1">
      <c r="A4658" s="361">
        <v>4011</v>
      </c>
      <c r="B4658" s="362" t="s">
        <v>22367</v>
      </c>
      <c r="C4658" s="363" t="s">
        <v>21681</v>
      </c>
      <c r="D4658" s="364">
        <v>113</v>
      </c>
      <c r="E4658" s="365" t="s">
        <v>22769</v>
      </c>
    </row>
    <row r="4659" spans="1:5" ht="17.100000000000001" customHeight="1">
      <c r="A4659" s="361">
        <v>4012</v>
      </c>
      <c r="B4659" s="362" t="s">
        <v>22368</v>
      </c>
      <c r="C4659" s="363" t="s">
        <v>21681</v>
      </c>
      <c r="D4659" s="364">
        <v>45.2</v>
      </c>
      <c r="E4659" s="365" t="s">
        <v>22769</v>
      </c>
    </row>
    <row r="4660" spans="1:5" ht="15" customHeight="1">
      <c r="A4660" s="361">
        <v>12155</v>
      </c>
      <c r="B4660" s="362" t="s">
        <v>26873</v>
      </c>
      <c r="C4660" s="363" t="s">
        <v>21681</v>
      </c>
      <c r="D4660" s="364">
        <v>103.35</v>
      </c>
    </row>
    <row r="4661" spans="1:5" ht="17.100000000000001" customHeight="1">
      <c r="A4661" s="361">
        <v>4005</v>
      </c>
      <c r="B4661" s="362" t="s">
        <v>22369</v>
      </c>
      <c r="C4661" s="363" t="s">
        <v>21681</v>
      </c>
      <c r="D4661" s="364">
        <v>51</v>
      </c>
      <c r="E4661" s="365" t="s">
        <v>22769</v>
      </c>
    </row>
    <row r="4662" spans="1:5" ht="15" customHeight="1">
      <c r="A4662" s="361">
        <v>12762</v>
      </c>
      <c r="B4662" s="362" t="s">
        <v>26874</v>
      </c>
      <c r="C4662" s="363" t="s">
        <v>21681</v>
      </c>
      <c r="D4662" s="364">
        <v>83.48</v>
      </c>
    </row>
    <row r="4663" spans="1:5" ht="17.100000000000001" customHeight="1">
      <c r="A4663" s="361">
        <v>11797</v>
      </c>
      <c r="B4663" s="362" t="s">
        <v>26875</v>
      </c>
      <c r="C4663" s="363" t="s">
        <v>21681</v>
      </c>
      <c r="D4663" s="364">
        <v>44</v>
      </c>
      <c r="E4663" s="365" t="s">
        <v>22769</v>
      </c>
    </row>
    <row r="4664" spans="1:5" ht="17.100000000000001" customHeight="1">
      <c r="A4664" s="361">
        <v>4006</v>
      </c>
      <c r="B4664" s="362" t="s">
        <v>26876</v>
      </c>
      <c r="C4664" s="363" t="s">
        <v>21681</v>
      </c>
      <c r="D4664" s="364">
        <v>72.94</v>
      </c>
    </row>
    <row r="4665" spans="1:5" ht="15" customHeight="1">
      <c r="A4665" s="361">
        <v>12761</v>
      </c>
      <c r="B4665" s="362" t="s">
        <v>26877</v>
      </c>
      <c r="C4665" s="363" t="s">
        <v>21681</v>
      </c>
      <c r="D4665" s="364">
        <v>97.66</v>
      </c>
    </row>
    <row r="4666" spans="1:5" ht="17.100000000000001" customHeight="1">
      <c r="A4666" s="361">
        <v>4007</v>
      </c>
      <c r="B4666" s="362" t="s">
        <v>26878</v>
      </c>
      <c r="C4666" s="363" t="s">
        <v>21681</v>
      </c>
      <c r="D4666" s="364">
        <v>38</v>
      </c>
      <c r="E4666" s="365" t="s">
        <v>22769</v>
      </c>
    </row>
    <row r="4667" spans="1:5" ht="15" customHeight="1">
      <c r="A4667" s="361">
        <v>12760</v>
      </c>
      <c r="B4667" s="362" t="s">
        <v>26879</v>
      </c>
      <c r="C4667" s="363" t="s">
        <v>21681</v>
      </c>
      <c r="D4667" s="364">
        <v>118.12</v>
      </c>
    </row>
    <row r="4668" spans="1:5" ht="17.100000000000001" customHeight="1">
      <c r="A4668" s="361">
        <v>4008</v>
      </c>
      <c r="B4668" s="362" t="s">
        <v>26880</v>
      </c>
      <c r="C4668" s="363" t="s">
        <v>21681</v>
      </c>
      <c r="D4668" s="364">
        <v>48.9</v>
      </c>
      <c r="E4668" s="365" t="s">
        <v>22769</v>
      </c>
    </row>
    <row r="4669" spans="1:5" ht="15" customHeight="1">
      <c r="A4669" s="361">
        <v>12153</v>
      </c>
      <c r="B4669" s="362" t="s">
        <v>26881</v>
      </c>
      <c r="C4669" s="363" t="s">
        <v>21681</v>
      </c>
      <c r="D4669" s="364">
        <v>13.38</v>
      </c>
    </row>
    <row r="4670" spans="1:5" ht="15" customHeight="1">
      <c r="A4670" s="361">
        <v>4009</v>
      </c>
      <c r="C4670" s="363" t="s">
        <v>21681</v>
      </c>
      <c r="D4670" s="364">
        <v>125</v>
      </c>
      <c r="E4670" s="365" t="s">
        <v>22769</v>
      </c>
    </row>
    <row r="4671" spans="1:5" ht="17.100000000000001" customHeight="1">
      <c r="B4671" s="362" t="s">
        <v>26882</v>
      </c>
    </row>
    <row r="4672" spans="1:5" ht="17.100000000000001" customHeight="1">
      <c r="A4672" s="361">
        <v>7528</v>
      </c>
      <c r="B4672" s="362" t="s">
        <v>22370</v>
      </c>
      <c r="C4672" s="363" t="s">
        <v>21681</v>
      </c>
      <c r="D4672" s="364">
        <v>71.45</v>
      </c>
      <c r="E4672" s="365" t="s">
        <v>22769</v>
      </c>
    </row>
    <row r="4673" spans="1:5" ht="17.100000000000001" customHeight="1">
      <c r="A4673" s="361">
        <v>4010</v>
      </c>
      <c r="B4673" s="362" t="s">
        <v>26883</v>
      </c>
      <c r="C4673" s="363" t="s">
        <v>21681</v>
      </c>
      <c r="D4673" s="364">
        <v>125</v>
      </c>
      <c r="E4673" s="365" t="s">
        <v>22769</v>
      </c>
    </row>
    <row r="4674" spans="1:5" ht="17.100000000000001" customHeight="1">
      <c r="A4674" s="361">
        <v>12154</v>
      </c>
      <c r="B4674" s="362" t="s">
        <v>26884</v>
      </c>
      <c r="C4674" s="363" t="s">
        <v>21681</v>
      </c>
      <c r="D4674" s="364">
        <v>89.19</v>
      </c>
    </row>
    <row r="4675" spans="1:5" ht="17.100000000000001" customHeight="1">
      <c r="A4675" s="361">
        <v>13360</v>
      </c>
      <c r="B4675" s="362" t="s">
        <v>26885</v>
      </c>
      <c r="C4675" s="363" t="s">
        <v>21681</v>
      </c>
      <c r="D4675" s="364">
        <v>31.71</v>
      </c>
    </row>
    <row r="4676" spans="1:5" ht="15" customHeight="1">
      <c r="A4676" s="361">
        <v>13696</v>
      </c>
      <c r="B4676" s="362" t="s">
        <v>22371</v>
      </c>
      <c r="C4676" s="363" t="s">
        <v>21681</v>
      </c>
      <c r="D4676" s="364">
        <v>72.78</v>
      </c>
    </row>
    <row r="4677" spans="1:5" ht="15" customHeight="1">
      <c r="A4677" s="361">
        <v>4040</v>
      </c>
      <c r="B4677" s="362" t="s">
        <v>26886</v>
      </c>
      <c r="C4677" s="363" t="s">
        <v>21681</v>
      </c>
      <c r="D4677" s="364">
        <v>16.7</v>
      </c>
      <c r="E4677" s="365" t="s">
        <v>22769</v>
      </c>
    </row>
    <row r="4678" spans="1:5" ht="15" customHeight="1">
      <c r="A4678" s="361">
        <v>4041</v>
      </c>
      <c r="B4678" s="362" t="s">
        <v>26887</v>
      </c>
      <c r="C4678" s="363" t="s">
        <v>21681</v>
      </c>
      <c r="D4678" s="364">
        <v>46.2</v>
      </c>
    </row>
    <row r="4679" spans="1:5" ht="15" customHeight="1">
      <c r="A4679" s="361">
        <v>4042</v>
      </c>
      <c r="B4679" s="362" t="s">
        <v>26888</v>
      </c>
      <c r="C4679" s="363" t="s">
        <v>21681</v>
      </c>
      <c r="D4679" s="364">
        <v>48.69</v>
      </c>
    </row>
    <row r="4680" spans="1:5" ht="15" customHeight="1">
      <c r="A4680" s="361">
        <v>4043</v>
      </c>
      <c r="B4680" s="362" t="s">
        <v>26889</v>
      </c>
      <c r="C4680" s="363" t="s">
        <v>21681</v>
      </c>
      <c r="D4680" s="364">
        <v>58.98</v>
      </c>
    </row>
    <row r="4681" spans="1:5" ht="15" customHeight="1">
      <c r="A4681" s="361">
        <v>4044</v>
      </c>
      <c r="B4681" s="362" t="s">
        <v>26890</v>
      </c>
      <c r="C4681" s="363" t="s">
        <v>21681</v>
      </c>
      <c r="D4681" s="364">
        <v>64.05</v>
      </c>
    </row>
    <row r="4682" spans="1:5" ht="15" customHeight="1">
      <c r="A4682" s="361">
        <v>4045</v>
      </c>
      <c r="B4682" s="362" t="s">
        <v>26891</v>
      </c>
      <c r="C4682" s="363" t="s">
        <v>21681</v>
      </c>
      <c r="D4682" s="364">
        <v>106.83</v>
      </c>
    </row>
    <row r="4683" spans="1:5" ht="15" customHeight="1">
      <c r="A4683" s="361">
        <v>4047</v>
      </c>
      <c r="B4683" s="362" t="s">
        <v>26892</v>
      </c>
      <c r="C4683" s="363" t="s">
        <v>21681</v>
      </c>
      <c r="D4683" s="364">
        <v>117.92</v>
      </c>
    </row>
    <row r="4684" spans="1:5" ht="15" customHeight="1">
      <c r="A4684" s="361">
        <v>4048</v>
      </c>
      <c r="B4684" s="362" t="s">
        <v>26893</v>
      </c>
      <c r="C4684" s="363" t="s">
        <v>21681</v>
      </c>
      <c r="D4684" s="364">
        <v>146.85</v>
      </c>
    </row>
    <row r="4685" spans="1:5" ht="15" customHeight="1">
      <c r="A4685" s="361">
        <v>4049</v>
      </c>
      <c r="B4685" s="362" t="s">
        <v>26894</v>
      </c>
      <c r="C4685" s="363" t="s">
        <v>21681</v>
      </c>
      <c r="D4685" s="364">
        <v>18</v>
      </c>
      <c r="E4685" s="365" t="s">
        <v>22769</v>
      </c>
    </row>
    <row r="4686" spans="1:5" ht="17.100000000000001" customHeight="1">
      <c r="A4686" s="361">
        <v>4050</v>
      </c>
      <c r="B4686" s="362" t="s">
        <v>26895</v>
      </c>
      <c r="C4686" s="363" t="s">
        <v>21681</v>
      </c>
      <c r="D4686" s="364">
        <v>46.2</v>
      </c>
    </row>
    <row r="4687" spans="1:5" ht="15" customHeight="1">
      <c r="A4687" s="361">
        <v>815</v>
      </c>
      <c r="B4687" s="362" t="s">
        <v>26896</v>
      </c>
      <c r="C4687" s="363" t="s">
        <v>21681</v>
      </c>
      <c r="D4687" s="364">
        <v>32.06</v>
      </c>
    </row>
    <row r="4688" spans="1:5" ht="17.100000000000001" customHeight="1">
      <c r="A4688" s="361">
        <v>4051</v>
      </c>
      <c r="B4688" s="362" t="s">
        <v>26897</v>
      </c>
      <c r="C4688" s="363" t="s">
        <v>21681</v>
      </c>
      <c r="D4688" s="364">
        <v>53.91</v>
      </c>
    </row>
    <row r="4689" spans="1:5" ht="17.100000000000001" customHeight="1">
      <c r="A4689" s="361">
        <v>4052</v>
      </c>
      <c r="B4689" s="362" t="s">
        <v>26898</v>
      </c>
      <c r="C4689" s="363" t="s">
        <v>21681</v>
      </c>
      <c r="D4689" s="364">
        <v>58.98</v>
      </c>
    </row>
    <row r="4690" spans="1:5" ht="17.100000000000001" customHeight="1">
      <c r="A4690" s="361">
        <v>4053</v>
      </c>
      <c r="B4690" s="362" t="s">
        <v>26899</v>
      </c>
      <c r="C4690" s="363" t="s">
        <v>21681</v>
      </c>
      <c r="D4690" s="364">
        <v>71.19</v>
      </c>
    </row>
    <row r="4691" spans="1:5" ht="17.100000000000001" customHeight="1">
      <c r="A4691" s="361">
        <v>4054</v>
      </c>
      <c r="B4691" s="362" t="s">
        <v>26900</v>
      </c>
      <c r="C4691" s="363" t="s">
        <v>21681</v>
      </c>
      <c r="D4691" s="364">
        <v>117.92</v>
      </c>
    </row>
    <row r="4692" spans="1:5" ht="17.100000000000001" customHeight="1">
      <c r="A4692" s="361">
        <v>4055</v>
      </c>
      <c r="B4692" s="362" t="s">
        <v>26901</v>
      </c>
      <c r="C4692" s="363" t="s">
        <v>21681</v>
      </c>
      <c r="D4692" s="364">
        <v>151.27000000000001</v>
      </c>
    </row>
    <row r="4693" spans="1:5" ht="15" customHeight="1">
      <c r="A4693" s="361">
        <v>12763</v>
      </c>
      <c r="B4693" s="362" t="s">
        <v>26902</v>
      </c>
      <c r="C4693" s="363" t="s">
        <v>21691</v>
      </c>
      <c r="D4693" s="364">
        <v>75.83</v>
      </c>
      <c r="E4693" s="365" t="s">
        <v>22769</v>
      </c>
    </row>
    <row r="4694" spans="1:5" ht="15" customHeight="1">
      <c r="A4694" s="361">
        <v>860</v>
      </c>
      <c r="B4694" s="362" t="s">
        <v>26903</v>
      </c>
      <c r="C4694" s="363" t="s">
        <v>21691</v>
      </c>
      <c r="D4694" s="364">
        <v>18.2</v>
      </c>
      <c r="E4694" s="365" t="s">
        <v>22769</v>
      </c>
    </row>
    <row r="4695" spans="1:5" ht="15" customHeight="1">
      <c r="A4695" s="361">
        <v>6541</v>
      </c>
      <c r="B4695" s="362" t="s">
        <v>26904</v>
      </c>
      <c r="C4695" s="363" t="s">
        <v>21691</v>
      </c>
      <c r="D4695" s="364">
        <v>51.61</v>
      </c>
    </row>
    <row r="4696" spans="1:5" ht="15" customHeight="1">
      <c r="A4696" s="361">
        <v>13353</v>
      </c>
      <c r="B4696" s="362" t="s">
        <v>26905</v>
      </c>
      <c r="C4696" s="363" t="s">
        <v>21681</v>
      </c>
      <c r="D4696" s="364">
        <v>79.22</v>
      </c>
    </row>
    <row r="4697" spans="1:5" ht="15" customHeight="1">
      <c r="A4697" s="361">
        <v>13300</v>
      </c>
      <c r="B4697" s="362" t="s">
        <v>26906</v>
      </c>
      <c r="C4697" s="363" t="s">
        <v>21681</v>
      </c>
      <c r="D4697" s="364">
        <v>249</v>
      </c>
      <c r="E4697" s="365" t="s">
        <v>22769</v>
      </c>
    </row>
    <row r="4698" spans="1:5" ht="15" customHeight="1">
      <c r="A4698" s="361">
        <v>13299</v>
      </c>
      <c r="B4698" s="362" t="s">
        <v>26907</v>
      </c>
      <c r="C4698" s="363" t="s">
        <v>21681</v>
      </c>
      <c r="D4698" s="364">
        <v>302</v>
      </c>
    </row>
    <row r="4699" spans="1:5" ht="15" customHeight="1">
      <c r="A4699" s="361">
        <v>13399</v>
      </c>
      <c r="B4699" s="362" t="s">
        <v>26908</v>
      </c>
      <c r="C4699" s="363" t="s">
        <v>21681</v>
      </c>
      <c r="D4699" s="364">
        <v>101.18</v>
      </c>
    </row>
    <row r="4700" spans="1:5" ht="15" customHeight="1">
      <c r="A4700" s="361">
        <v>13341</v>
      </c>
      <c r="B4700" s="362" t="s">
        <v>26909</v>
      </c>
      <c r="C4700" s="363" t="s">
        <v>21681</v>
      </c>
      <c r="D4700" s="364">
        <v>108.96</v>
      </c>
    </row>
    <row r="4701" spans="1:5" ht="15" customHeight="1">
      <c r="A4701" s="361">
        <v>13398</v>
      </c>
      <c r="B4701" s="362" t="s">
        <v>26910</v>
      </c>
      <c r="C4701" s="363" t="s">
        <v>21681</v>
      </c>
      <c r="D4701" s="364">
        <v>152.02000000000001</v>
      </c>
    </row>
    <row r="4702" spans="1:5" ht="15" customHeight="1">
      <c r="A4702" s="361">
        <v>13364</v>
      </c>
      <c r="B4702" s="362" t="s">
        <v>26911</v>
      </c>
      <c r="C4702" s="363" t="s">
        <v>21681</v>
      </c>
      <c r="D4702" s="364">
        <v>180.18</v>
      </c>
    </row>
    <row r="4703" spans="1:5" ht="15" customHeight="1">
      <c r="A4703" s="361">
        <v>13365</v>
      </c>
      <c r="B4703" s="362" t="s">
        <v>26912</v>
      </c>
      <c r="C4703" s="363" t="s">
        <v>21681</v>
      </c>
      <c r="D4703" s="364">
        <v>177.4</v>
      </c>
    </row>
    <row r="4704" spans="1:5" ht="15" customHeight="1">
      <c r="A4704" s="361">
        <v>857</v>
      </c>
      <c r="B4704" s="362" t="s">
        <v>26913</v>
      </c>
      <c r="C4704" s="363" t="s">
        <v>21681</v>
      </c>
      <c r="D4704" s="364">
        <v>59.4</v>
      </c>
      <c r="E4704" s="365" t="s">
        <v>22769</v>
      </c>
    </row>
    <row r="4705" spans="1:5" ht="15" customHeight="1">
      <c r="A4705" s="361">
        <v>8993</v>
      </c>
      <c r="B4705" s="362" t="s">
        <v>26914</v>
      </c>
      <c r="C4705" s="363" t="s">
        <v>21681</v>
      </c>
      <c r="D4705" s="364">
        <v>14.25</v>
      </c>
    </row>
    <row r="4706" spans="1:5" ht="17.100000000000001" customHeight="1">
      <c r="A4706" s="361">
        <v>3633</v>
      </c>
      <c r="B4706" s="362" t="s">
        <v>26915</v>
      </c>
      <c r="C4706" s="363" t="s">
        <v>21681</v>
      </c>
      <c r="D4706" s="364">
        <v>75</v>
      </c>
      <c r="E4706" s="365" t="s">
        <v>22769</v>
      </c>
    </row>
    <row r="4707" spans="1:5" ht="17.100000000000001" customHeight="1">
      <c r="A4707" s="361">
        <v>3632</v>
      </c>
      <c r="B4707" s="362" t="s">
        <v>26916</v>
      </c>
      <c r="C4707" s="363" t="s">
        <v>21681</v>
      </c>
      <c r="D4707" s="364">
        <v>54.6</v>
      </c>
      <c r="E4707" s="365" t="s">
        <v>22769</v>
      </c>
    </row>
    <row r="4708" spans="1:5" ht="17.100000000000001" customHeight="1">
      <c r="A4708" s="361">
        <v>8954</v>
      </c>
      <c r="B4708" s="362" t="s">
        <v>26917</v>
      </c>
      <c r="C4708" s="363" t="s">
        <v>21681</v>
      </c>
      <c r="D4708" s="364">
        <v>71.77</v>
      </c>
    </row>
    <row r="4709" spans="1:5" ht="17.100000000000001" customHeight="1">
      <c r="A4709" s="361">
        <v>3458</v>
      </c>
      <c r="B4709" s="362" t="s">
        <v>26918</v>
      </c>
      <c r="C4709" s="363" t="s">
        <v>21681</v>
      </c>
      <c r="D4709" s="364">
        <v>129.5</v>
      </c>
      <c r="E4709" s="365" t="s">
        <v>22769</v>
      </c>
    </row>
    <row r="4710" spans="1:5" ht="17.100000000000001" customHeight="1">
      <c r="A4710" s="361">
        <v>859</v>
      </c>
      <c r="B4710" s="362" t="s">
        <v>26919</v>
      </c>
      <c r="C4710" s="363" t="s">
        <v>21681</v>
      </c>
      <c r="D4710" s="364">
        <v>67</v>
      </c>
      <c r="E4710" s="365" t="s">
        <v>22769</v>
      </c>
    </row>
    <row r="4711" spans="1:5" ht="15" customHeight="1">
      <c r="A4711" s="361">
        <v>861</v>
      </c>
      <c r="B4711" s="362" t="s">
        <v>26920</v>
      </c>
      <c r="C4711" s="363" t="s">
        <v>21691</v>
      </c>
      <c r="D4711" s="364">
        <v>61.6</v>
      </c>
      <c r="E4711" s="365" t="s">
        <v>22769</v>
      </c>
    </row>
    <row r="4712" spans="1:5" ht="17.100000000000001" customHeight="1">
      <c r="A4712" s="361">
        <v>3635</v>
      </c>
      <c r="B4712" s="362" t="s">
        <v>26921</v>
      </c>
      <c r="C4712" s="363" t="s">
        <v>21681</v>
      </c>
      <c r="D4712" s="364">
        <v>184.8</v>
      </c>
      <c r="E4712" s="365" t="s">
        <v>22769</v>
      </c>
    </row>
    <row r="4713" spans="1:5" ht="15" customHeight="1">
      <c r="A4713" s="361">
        <v>4218</v>
      </c>
      <c r="B4713" s="362" t="s">
        <v>26922</v>
      </c>
      <c r="C4713" s="363" t="s">
        <v>21681</v>
      </c>
      <c r="D4713" s="364">
        <v>122</v>
      </c>
      <c r="E4713" s="365" t="s">
        <v>22769</v>
      </c>
    </row>
    <row r="4714" spans="1:5" ht="15" customHeight="1">
      <c r="A4714" s="361">
        <v>2692</v>
      </c>
      <c r="B4714" s="362" t="s">
        <v>26922</v>
      </c>
      <c r="C4714" s="363" t="s">
        <v>21691</v>
      </c>
      <c r="D4714" s="364">
        <v>40.67</v>
      </c>
      <c r="E4714" s="365" t="s">
        <v>22769</v>
      </c>
    </row>
    <row r="4715" spans="1:5" ht="15" customHeight="1">
      <c r="A4715" s="361">
        <v>8135</v>
      </c>
      <c r="B4715" s="362" t="s">
        <v>26923</v>
      </c>
      <c r="C4715" s="363" t="s">
        <v>21691</v>
      </c>
      <c r="D4715" s="364">
        <v>38.67</v>
      </c>
      <c r="E4715" s="365" t="s">
        <v>22769</v>
      </c>
    </row>
    <row r="4716" spans="1:5" ht="15" customHeight="1">
      <c r="A4716" s="361">
        <v>4029</v>
      </c>
      <c r="B4716" s="362" t="s">
        <v>26924</v>
      </c>
      <c r="C4716" s="363" t="s">
        <v>21681</v>
      </c>
      <c r="D4716" s="364">
        <v>79.17</v>
      </c>
    </row>
    <row r="4717" spans="1:5" ht="15" customHeight="1">
      <c r="A4717" s="361">
        <v>862</v>
      </c>
      <c r="B4717" s="362" t="s">
        <v>26925</v>
      </c>
      <c r="C4717" s="363" t="s">
        <v>21691</v>
      </c>
      <c r="D4717" s="364">
        <v>75.83</v>
      </c>
      <c r="E4717" s="365" t="s">
        <v>22769</v>
      </c>
    </row>
    <row r="4718" spans="1:5" ht="17.100000000000001" customHeight="1">
      <c r="A4718" s="361">
        <v>3636</v>
      </c>
      <c r="B4718" s="362" t="s">
        <v>26926</v>
      </c>
      <c r="C4718" s="363" t="s">
        <v>21681</v>
      </c>
      <c r="D4718" s="364">
        <v>227.5</v>
      </c>
      <c r="E4718" s="365" t="s">
        <v>22769</v>
      </c>
    </row>
    <row r="4719" spans="1:5" ht="15" customHeight="1">
      <c r="A4719" s="361">
        <v>2693</v>
      </c>
      <c r="B4719" s="362" t="s">
        <v>26927</v>
      </c>
      <c r="C4719" s="363" t="s">
        <v>21691</v>
      </c>
      <c r="D4719" s="364">
        <v>57.88</v>
      </c>
    </row>
    <row r="4720" spans="1:5" ht="15" customHeight="1">
      <c r="A4720" s="361">
        <v>4220</v>
      </c>
      <c r="B4720" s="362" t="s">
        <v>26928</v>
      </c>
      <c r="C4720" s="363" t="s">
        <v>21691</v>
      </c>
      <c r="D4720" s="364">
        <v>6.08</v>
      </c>
    </row>
    <row r="4721" spans="1:5" ht="15" customHeight="1">
      <c r="A4721" s="361">
        <v>8193</v>
      </c>
      <c r="B4721" s="362" t="s">
        <v>26929</v>
      </c>
      <c r="C4721" s="363" t="s">
        <v>21691</v>
      </c>
      <c r="D4721" s="364">
        <v>137.77000000000001</v>
      </c>
      <c r="E4721" s="365" t="s">
        <v>22769</v>
      </c>
    </row>
    <row r="4722" spans="1:5" ht="15" customHeight="1">
      <c r="A4722" s="361">
        <v>4028</v>
      </c>
      <c r="B4722" s="362" t="s">
        <v>26930</v>
      </c>
      <c r="C4722" s="363" t="s">
        <v>21681</v>
      </c>
      <c r="D4722" s="364">
        <v>87.95</v>
      </c>
    </row>
    <row r="4723" spans="1:5" ht="15" customHeight="1">
      <c r="A4723" s="361">
        <v>4027</v>
      </c>
      <c r="B4723" s="362" t="s">
        <v>26931</v>
      </c>
      <c r="C4723" s="363" t="s">
        <v>21681</v>
      </c>
      <c r="D4723" s="364">
        <v>96.69</v>
      </c>
    </row>
    <row r="4724" spans="1:5" ht="15" customHeight="1">
      <c r="A4724" s="361">
        <v>7013</v>
      </c>
      <c r="B4724" s="362" t="s">
        <v>26932</v>
      </c>
      <c r="C4724" s="363" t="s">
        <v>21691</v>
      </c>
      <c r="D4724" s="364">
        <v>145.71</v>
      </c>
    </row>
    <row r="4725" spans="1:5" ht="15" customHeight="1">
      <c r="A4725" s="361">
        <v>8194</v>
      </c>
      <c r="B4725" s="362" t="s">
        <v>26933</v>
      </c>
      <c r="C4725" s="363" t="s">
        <v>21691</v>
      </c>
      <c r="D4725" s="364">
        <v>128.66999999999999</v>
      </c>
      <c r="E4725" s="365" t="s">
        <v>22769</v>
      </c>
    </row>
    <row r="4726" spans="1:5" ht="17.100000000000001" customHeight="1">
      <c r="A4726" s="361">
        <v>7486</v>
      </c>
      <c r="B4726" s="362" t="s">
        <v>26934</v>
      </c>
      <c r="C4726" s="363" t="s">
        <v>21691</v>
      </c>
      <c r="D4726" s="364">
        <v>124.5</v>
      </c>
    </row>
    <row r="4727" spans="1:5" ht="15" customHeight="1">
      <c r="A4727" s="361">
        <v>4026</v>
      </c>
      <c r="B4727" s="362" t="s">
        <v>26935</v>
      </c>
      <c r="C4727" s="363" t="s">
        <v>21681</v>
      </c>
      <c r="D4727" s="364">
        <v>369.88</v>
      </c>
    </row>
    <row r="4728" spans="1:5" ht="17.100000000000001" customHeight="1">
      <c r="A4728" s="361">
        <v>858</v>
      </c>
      <c r="B4728" s="362" t="s">
        <v>26936</v>
      </c>
      <c r="C4728" s="363" t="s">
        <v>21681</v>
      </c>
      <c r="D4728" s="364">
        <v>58.24</v>
      </c>
    </row>
    <row r="4729" spans="1:5" ht="15" customHeight="1">
      <c r="A4729" s="361">
        <v>10044</v>
      </c>
      <c r="B4729" s="362" t="s">
        <v>22372</v>
      </c>
      <c r="C4729" s="363" t="s">
        <v>21681</v>
      </c>
      <c r="D4729" s="364">
        <v>2.23</v>
      </c>
    </row>
    <row r="4730" spans="1:5" ht="15" customHeight="1">
      <c r="A4730" s="361">
        <v>10045</v>
      </c>
      <c r="B4730" s="362" t="s">
        <v>22373</v>
      </c>
      <c r="C4730" s="363" t="s">
        <v>21681</v>
      </c>
      <c r="D4730" s="364">
        <v>3</v>
      </c>
    </row>
    <row r="4731" spans="1:5" ht="17.100000000000001" customHeight="1">
      <c r="A4731" s="361">
        <v>4034</v>
      </c>
      <c r="B4731" s="362" t="s">
        <v>22374</v>
      </c>
      <c r="C4731" s="363" t="s">
        <v>21681</v>
      </c>
      <c r="D4731" s="364">
        <v>9.65</v>
      </c>
      <c r="E4731" s="365" t="s">
        <v>22769</v>
      </c>
    </row>
    <row r="4732" spans="1:5" ht="17.100000000000001" customHeight="1">
      <c r="A4732" s="361">
        <v>4032</v>
      </c>
      <c r="B4732" s="362" t="s">
        <v>22375</v>
      </c>
      <c r="C4732" s="363" t="s">
        <v>21681</v>
      </c>
      <c r="D4732" s="364">
        <v>5.8</v>
      </c>
      <c r="E4732" s="365" t="s">
        <v>22769</v>
      </c>
    </row>
    <row r="4733" spans="1:5" ht="17.100000000000001" customHeight="1">
      <c r="A4733" s="361">
        <v>4033</v>
      </c>
      <c r="B4733" s="362" t="s">
        <v>22376</v>
      </c>
      <c r="C4733" s="363" t="s">
        <v>21681</v>
      </c>
      <c r="D4733" s="364">
        <v>6.65</v>
      </c>
    </row>
    <row r="4734" spans="1:5" ht="17.100000000000001" customHeight="1">
      <c r="A4734" s="361">
        <v>3459</v>
      </c>
      <c r="B4734" s="362" t="s">
        <v>26937</v>
      </c>
      <c r="C4734" s="363" t="s">
        <v>21681</v>
      </c>
      <c r="D4734" s="364">
        <v>9.1999999999999993</v>
      </c>
      <c r="E4734" s="365" t="s">
        <v>22769</v>
      </c>
    </row>
    <row r="4735" spans="1:5" ht="17.100000000000001" customHeight="1">
      <c r="A4735" s="361">
        <v>4035</v>
      </c>
      <c r="B4735" s="362" t="s">
        <v>22377</v>
      </c>
      <c r="C4735" s="363" t="s">
        <v>21681</v>
      </c>
      <c r="D4735" s="364">
        <v>9.1999999999999993</v>
      </c>
      <c r="E4735" s="365" t="s">
        <v>22769</v>
      </c>
    </row>
    <row r="4736" spans="1:5" ht="17.100000000000001" customHeight="1">
      <c r="A4736" s="361">
        <v>13314</v>
      </c>
      <c r="B4736" s="362" t="s">
        <v>26938</v>
      </c>
      <c r="C4736" s="363" t="s">
        <v>21681</v>
      </c>
      <c r="D4736" s="364">
        <v>15.11</v>
      </c>
    </row>
    <row r="4737" spans="1:5" ht="17.100000000000001" customHeight="1">
      <c r="A4737" s="361">
        <v>13410</v>
      </c>
      <c r="B4737" s="362" t="s">
        <v>26939</v>
      </c>
      <c r="C4737" s="363" t="s">
        <v>21681</v>
      </c>
      <c r="D4737" s="364">
        <v>10.3</v>
      </c>
    </row>
    <row r="4738" spans="1:5" ht="17.100000000000001" customHeight="1">
      <c r="A4738" s="361">
        <v>885</v>
      </c>
      <c r="B4738" s="362" t="s">
        <v>26940</v>
      </c>
      <c r="C4738" s="363" t="s">
        <v>21681</v>
      </c>
      <c r="D4738" s="364">
        <v>6.2</v>
      </c>
      <c r="E4738" s="365" t="s">
        <v>22769</v>
      </c>
    </row>
    <row r="4739" spans="1:5" ht="17.100000000000001" customHeight="1">
      <c r="A4739" s="361">
        <v>4037</v>
      </c>
      <c r="B4739" s="362" t="s">
        <v>22378</v>
      </c>
      <c r="C4739" s="363" t="s">
        <v>21681</v>
      </c>
      <c r="D4739" s="364">
        <v>12.7</v>
      </c>
      <c r="E4739" s="365" t="s">
        <v>22769</v>
      </c>
    </row>
    <row r="4740" spans="1:5" ht="17.100000000000001" customHeight="1">
      <c r="A4740" s="361">
        <v>4036</v>
      </c>
      <c r="B4740" s="362" t="s">
        <v>26941</v>
      </c>
      <c r="C4740" s="363" t="s">
        <v>21681</v>
      </c>
      <c r="D4740" s="364">
        <v>6.7</v>
      </c>
      <c r="E4740" s="365" t="s">
        <v>22769</v>
      </c>
    </row>
    <row r="4741" spans="1:5" ht="17.100000000000001" customHeight="1">
      <c r="A4741" s="361">
        <v>8579</v>
      </c>
      <c r="B4741" s="362" t="s">
        <v>26942</v>
      </c>
      <c r="C4741" s="363" t="s">
        <v>21681</v>
      </c>
      <c r="D4741" s="364">
        <v>15</v>
      </c>
      <c r="E4741" s="365" t="s">
        <v>22769</v>
      </c>
    </row>
    <row r="4742" spans="1:5" ht="17.100000000000001" customHeight="1">
      <c r="A4742" s="361">
        <v>4080</v>
      </c>
      <c r="B4742" s="362" t="s">
        <v>26943</v>
      </c>
      <c r="C4742" s="363" t="s">
        <v>21681</v>
      </c>
      <c r="D4742" s="364">
        <v>9</v>
      </c>
      <c r="E4742" s="365" t="s">
        <v>22769</v>
      </c>
    </row>
    <row r="4743" spans="1:5" ht="17.100000000000001" customHeight="1">
      <c r="A4743" s="361">
        <v>4081</v>
      </c>
      <c r="B4743" s="362" t="s">
        <v>22379</v>
      </c>
      <c r="C4743" s="363" t="s">
        <v>21681</v>
      </c>
      <c r="D4743" s="364">
        <v>16.3</v>
      </c>
      <c r="E4743" s="365" t="s">
        <v>22769</v>
      </c>
    </row>
    <row r="4744" spans="1:5" ht="17.100000000000001" customHeight="1">
      <c r="A4744" s="361">
        <v>4082</v>
      </c>
      <c r="B4744" s="362" t="s">
        <v>22380</v>
      </c>
      <c r="C4744" s="363" t="s">
        <v>21681</v>
      </c>
      <c r="D4744" s="364">
        <v>18.5</v>
      </c>
      <c r="E4744" s="365" t="s">
        <v>22769</v>
      </c>
    </row>
    <row r="4745" spans="1:5" ht="17.100000000000001" customHeight="1">
      <c r="A4745" s="361">
        <v>886</v>
      </c>
      <c r="B4745" s="362" t="s">
        <v>26944</v>
      </c>
      <c r="C4745" s="363" t="s">
        <v>21681</v>
      </c>
      <c r="D4745" s="364">
        <v>7.29</v>
      </c>
    </row>
    <row r="4746" spans="1:5" ht="17.100000000000001" customHeight="1">
      <c r="A4746" s="361">
        <v>887</v>
      </c>
      <c r="B4746" s="362" t="s">
        <v>26945</v>
      </c>
      <c r="C4746" s="363" t="s">
        <v>21681</v>
      </c>
      <c r="D4746" s="364">
        <v>3.3</v>
      </c>
      <c r="E4746" s="365" t="s">
        <v>22769</v>
      </c>
    </row>
    <row r="4747" spans="1:5" ht="17.100000000000001" customHeight="1">
      <c r="A4747" s="361">
        <v>4083</v>
      </c>
      <c r="B4747" s="362" t="s">
        <v>22381</v>
      </c>
      <c r="C4747" s="363" t="s">
        <v>21681</v>
      </c>
      <c r="D4747" s="364">
        <v>29.7</v>
      </c>
      <c r="E4747" s="365" t="s">
        <v>22769</v>
      </c>
    </row>
    <row r="4748" spans="1:5" ht="17.100000000000001" customHeight="1">
      <c r="A4748" s="361">
        <v>4084</v>
      </c>
      <c r="B4748" s="362" t="s">
        <v>26946</v>
      </c>
      <c r="C4748" s="363" t="s">
        <v>21681</v>
      </c>
      <c r="D4748" s="364">
        <v>15.32</v>
      </c>
    </row>
    <row r="4749" spans="1:5" ht="17.100000000000001" customHeight="1">
      <c r="A4749" s="361">
        <v>888</v>
      </c>
      <c r="B4749" s="362" t="s">
        <v>26947</v>
      </c>
      <c r="C4749" s="363" t="s">
        <v>21681</v>
      </c>
      <c r="D4749" s="364">
        <v>2.33</v>
      </c>
    </row>
    <row r="4750" spans="1:5" ht="17.100000000000001" customHeight="1">
      <c r="A4750" s="361">
        <v>9189</v>
      </c>
      <c r="B4750" s="362" t="s">
        <v>26948</v>
      </c>
      <c r="C4750" s="363" t="s">
        <v>21681</v>
      </c>
      <c r="D4750" s="364">
        <v>2.42</v>
      </c>
    </row>
    <row r="4751" spans="1:5" ht="17.100000000000001" customHeight="1">
      <c r="A4751" s="361">
        <v>6546</v>
      </c>
      <c r="B4751" s="362" t="s">
        <v>26949</v>
      </c>
      <c r="C4751" s="363" t="s">
        <v>21681</v>
      </c>
      <c r="D4751" s="364">
        <v>5.33</v>
      </c>
    </row>
    <row r="4752" spans="1:5" ht="15" customHeight="1">
      <c r="A4752" s="361">
        <v>11591</v>
      </c>
      <c r="B4752" s="362" t="s">
        <v>26950</v>
      </c>
      <c r="C4752" s="363" t="s">
        <v>21681</v>
      </c>
      <c r="D4752" s="364">
        <v>5.35</v>
      </c>
    </row>
    <row r="4753" spans="1:5" ht="15" customHeight="1">
      <c r="A4753" s="361">
        <v>11592</v>
      </c>
      <c r="B4753" s="362" t="s">
        <v>26951</v>
      </c>
      <c r="C4753" s="363" t="s">
        <v>21681</v>
      </c>
      <c r="D4753" s="364">
        <v>7.83</v>
      </c>
    </row>
    <row r="4754" spans="1:5" ht="15" customHeight="1">
      <c r="A4754" s="361">
        <v>11593</v>
      </c>
      <c r="B4754" s="362" t="s">
        <v>26952</v>
      </c>
      <c r="C4754" s="363" t="s">
        <v>21681</v>
      </c>
      <c r="D4754" s="364">
        <v>9.4499999999999993</v>
      </c>
    </row>
    <row r="4755" spans="1:5" ht="15" customHeight="1">
      <c r="A4755" s="361">
        <v>11594</v>
      </c>
      <c r="B4755" s="362" t="s">
        <v>26953</v>
      </c>
      <c r="C4755" s="363" t="s">
        <v>21681</v>
      </c>
      <c r="D4755" s="364">
        <v>12.59</v>
      </c>
    </row>
    <row r="4756" spans="1:5" ht="15" customHeight="1">
      <c r="A4756" s="361">
        <v>13394</v>
      </c>
      <c r="B4756" s="362" t="s">
        <v>21819</v>
      </c>
      <c r="C4756" s="363" t="s">
        <v>21763</v>
      </c>
      <c r="D4756" s="364">
        <v>41.61</v>
      </c>
      <c r="E4756" s="365" t="s">
        <v>22769</v>
      </c>
    </row>
    <row r="4757" spans="1:5" ht="15" customHeight="1">
      <c r="A4757" s="361">
        <v>13697</v>
      </c>
      <c r="B4757" s="362" t="s">
        <v>22382</v>
      </c>
      <c r="C4757" s="363" t="s">
        <v>21681</v>
      </c>
      <c r="D4757" s="364">
        <v>7.63</v>
      </c>
    </row>
    <row r="4758" spans="1:5" ht="15" customHeight="1">
      <c r="A4758" s="361">
        <v>4105</v>
      </c>
      <c r="B4758" s="362" t="s">
        <v>26954</v>
      </c>
      <c r="C4758" s="363" t="s">
        <v>21681</v>
      </c>
      <c r="D4758" s="364">
        <v>11.4</v>
      </c>
      <c r="E4758" s="365" t="s">
        <v>22769</v>
      </c>
    </row>
    <row r="4759" spans="1:5" ht="15" customHeight="1">
      <c r="A4759" s="361">
        <v>6913</v>
      </c>
      <c r="B4759" s="362" t="s">
        <v>26955</v>
      </c>
      <c r="C4759" s="363" t="s">
        <v>21681</v>
      </c>
      <c r="D4759" s="364">
        <v>7.9</v>
      </c>
      <c r="E4759" s="365" t="s">
        <v>22769</v>
      </c>
    </row>
    <row r="4760" spans="1:5" ht="15" customHeight="1">
      <c r="A4760" s="361">
        <v>4106</v>
      </c>
      <c r="B4760" s="362" t="s">
        <v>26956</v>
      </c>
      <c r="C4760" s="363" t="s">
        <v>21681</v>
      </c>
      <c r="D4760" s="364">
        <v>14.8</v>
      </c>
      <c r="E4760" s="365" t="s">
        <v>22769</v>
      </c>
    </row>
    <row r="4761" spans="1:5" ht="15" customHeight="1">
      <c r="A4761" s="361">
        <v>4107</v>
      </c>
      <c r="B4761" s="362" t="s">
        <v>22383</v>
      </c>
      <c r="C4761" s="363" t="s">
        <v>21681</v>
      </c>
      <c r="D4761" s="364">
        <v>16.850000000000001</v>
      </c>
      <c r="E4761" s="365" t="s">
        <v>22769</v>
      </c>
    </row>
    <row r="4762" spans="1:5" ht="15" customHeight="1">
      <c r="A4762" s="361">
        <v>13683</v>
      </c>
      <c r="B4762" s="362" t="s">
        <v>22384</v>
      </c>
      <c r="C4762" s="363" t="s">
        <v>21681</v>
      </c>
      <c r="D4762" s="364">
        <v>6.9</v>
      </c>
      <c r="E4762" s="365" t="s">
        <v>22769</v>
      </c>
    </row>
    <row r="4763" spans="1:5" ht="15" customHeight="1">
      <c r="A4763" s="361">
        <v>4108</v>
      </c>
      <c r="B4763" s="362" t="s">
        <v>26957</v>
      </c>
      <c r="C4763" s="363" t="s">
        <v>21681</v>
      </c>
      <c r="D4763" s="364">
        <v>25</v>
      </c>
      <c r="E4763" s="365" t="s">
        <v>22769</v>
      </c>
    </row>
    <row r="4764" spans="1:5" ht="15" customHeight="1">
      <c r="A4764" s="361">
        <v>4109</v>
      </c>
      <c r="B4764" s="362" t="s">
        <v>22385</v>
      </c>
      <c r="C4764" s="363" t="s">
        <v>21681</v>
      </c>
      <c r="D4764" s="364">
        <v>25.1</v>
      </c>
      <c r="E4764" s="365" t="s">
        <v>22769</v>
      </c>
    </row>
    <row r="4765" spans="1:5" ht="15" customHeight="1">
      <c r="A4765" s="361">
        <v>4110</v>
      </c>
      <c r="B4765" s="362" t="s">
        <v>26958</v>
      </c>
      <c r="C4765" s="363" t="s">
        <v>21681</v>
      </c>
      <c r="D4765" s="364">
        <v>41</v>
      </c>
      <c r="E4765" s="365" t="s">
        <v>22769</v>
      </c>
    </row>
    <row r="4766" spans="1:5" ht="15" customHeight="1">
      <c r="A4766" s="361">
        <v>4111</v>
      </c>
      <c r="B4766" s="362" t="s">
        <v>26959</v>
      </c>
      <c r="C4766" s="363" t="s">
        <v>21681</v>
      </c>
      <c r="D4766" s="364">
        <v>28.15</v>
      </c>
    </row>
    <row r="4767" spans="1:5" ht="15" customHeight="1">
      <c r="A4767" s="361">
        <v>12393</v>
      </c>
      <c r="B4767" s="362" t="s">
        <v>22386</v>
      </c>
      <c r="C4767" s="363" t="s">
        <v>21681</v>
      </c>
      <c r="D4767" s="364">
        <v>4.8499999999999996</v>
      </c>
    </row>
    <row r="4768" spans="1:5" ht="15" customHeight="1">
      <c r="A4768" s="361">
        <v>3625</v>
      </c>
      <c r="B4768" s="362" t="s">
        <v>26960</v>
      </c>
      <c r="C4768" s="363" t="s">
        <v>21681</v>
      </c>
      <c r="D4768" s="364">
        <v>4.9000000000000004</v>
      </c>
      <c r="E4768" s="365" t="s">
        <v>22769</v>
      </c>
    </row>
    <row r="4769" spans="1:5" ht="15" customHeight="1">
      <c r="A4769" s="361">
        <v>3626</v>
      </c>
      <c r="B4769" s="362" t="s">
        <v>26961</v>
      </c>
      <c r="C4769" s="363" t="s">
        <v>21681</v>
      </c>
      <c r="D4769" s="364">
        <v>7</v>
      </c>
      <c r="E4769" s="365" t="s">
        <v>22769</v>
      </c>
    </row>
    <row r="4770" spans="1:5" ht="15" customHeight="1">
      <c r="A4770" s="361">
        <v>7490</v>
      </c>
      <c r="C4770" s="363" t="s">
        <v>21681</v>
      </c>
      <c r="D4770" s="364">
        <v>7.2</v>
      </c>
      <c r="E4770" s="365" t="s">
        <v>22769</v>
      </c>
    </row>
    <row r="4771" spans="1:5" ht="17.100000000000001" customHeight="1">
      <c r="B4771" s="362" t="s">
        <v>26962</v>
      </c>
    </row>
    <row r="4772" spans="1:5" ht="15" customHeight="1">
      <c r="A4772" s="361">
        <v>12352</v>
      </c>
      <c r="B4772" s="362" t="s">
        <v>26963</v>
      </c>
      <c r="C4772" s="363" t="s">
        <v>21681</v>
      </c>
      <c r="D4772" s="364">
        <v>4.45</v>
      </c>
      <c r="E4772" s="365" t="s">
        <v>22769</v>
      </c>
    </row>
    <row r="4773" spans="1:5" ht="15" customHeight="1">
      <c r="A4773" s="361">
        <v>3630</v>
      </c>
      <c r="B4773" s="362" t="s">
        <v>26964</v>
      </c>
      <c r="C4773" s="363" t="s">
        <v>21681</v>
      </c>
      <c r="D4773" s="364">
        <v>3.95</v>
      </c>
      <c r="E4773" s="365" t="s">
        <v>22769</v>
      </c>
    </row>
    <row r="4774" spans="1:5" ht="15" customHeight="1">
      <c r="A4774" s="361">
        <v>3628</v>
      </c>
      <c r="B4774" s="362" t="s">
        <v>26965</v>
      </c>
      <c r="C4774" s="363" t="s">
        <v>21681</v>
      </c>
      <c r="D4774" s="364">
        <v>6</v>
      </c>
      <c r="E4774" s="365" t="s">
        <v>22769</v>
      </c>
    </row>
    <row r="4775" spans="1:5" ht="15" customHeight="1">
      <c r="A4775" s="361">
        <v>3629</v>
      </c>
      <c r="B4775" s="362" t="s">
        <v>26966</v>
      </c>
      <c r="C4775" s="363" t="s">
        <v>21681</v>
      </c>
      <c r="D4775" s="364">
        <v>5.5</v>
      </c>
      <c r="E4775" s="365" t="s">
        <v>22769</v>
      </c>
    </row>
    <row r="4776" spans="1:5" ht="15" customHeight="1">
      <c r="A4776" s="361">
        <v>9876</v>
      </c>
      <c r="B4776" s="362" t="s">
        <v>26967</v>
      </c>
      <c r="C4776" s="363" t="s">
        <v>21691</v>
      </c>
      <c r="D4776" s="364">
        <v>100.17</v>
      </c>
    </row>
    <row r="4777" spans="1:5" ht="15" customHeight="1">
      <c r="A4777" s="361">
        <v>11597</v>
      </c>
      <c r="B4777" s="362" t="s">
        <v>26968</v>
      </c>
      <c r="C4777" s="363" t="s">
        <v>21681</v>
      </c>
      <c r="D4777" s="364">
        <v>40.729999999999997</v>
      </c>
    </row>
    <row r="4778" spans="1:5" ht="15" customHeight="1">
      <c r="A4778" s="361">
        <v>11586</v>
      </c>
      <c r="B4778" s="362" t="s">
        <v>26969</v>
      </c>
      <c r="C4778" s="363" t="s">
        <v>21681</v>
      </c>
      <c r="D4778" s="364">
        <v>0.8</v>
      </c>
      <c r="E4778" s="365" t="s">
        <v>22769</v>
      </c>
    </row>
    <row r="4779" spans="1:5" ht="15" customHeight="1">
      <c r="A4779" s="361">
        <v>13352</v>
      </c>
      <c r="B4779" s="362" t="s">
        <v>26970</v>
      </c>
      <c r="C4779" s="363" t="s">
        <v>21681</v>
      </c>
      <c r="D4779" s="364">
        <v>416.36</v>
      </c>
    </row>
    <row r="4780" spans="1:5" ht="15" customHeight="1">
      <c r="A4780" s="361">
        <v>1595</v>
      </c>
      <c r="B4780" s="362" t="s">
        <v>26971</v>
      </c>
      <c r="C4780" s="363" t="s">
        <v>21681</v>
      </c>
      <c r="D4780" s="364">
        <v>151</v>
      </c>
      <c r="E4780" s="365" t="s">
        <v>22769</v>
      </c>
    </row>
    <row r="4781" spans="1:5" ht="15" customHeight="1">
      <c r="A4781" s="361">
        <v>12162</v>
      </c>
      <c r="B4781" s="362" t="s">
        <v>26972</v>
      </c>
      <c r="C4781" s="363" t="s">
        <v>21681</v>
      </c>
      <c r="D4781" s="364">
        <v>6.7</v>
      </c>
      <c r="E4781" s="365" t="s">
        <v>22769</v>
      </c>
    </row>
    <row r="4782" spans="1:5" ht="15" customHeight="1">
      <c r="A4782" s="361">
        <v>1596</v>
      </c>
      <c r="B4782" s="362" t="s">
        <v>26973</v>
      </c>
      <c r="C4782" s="363" t="s">
        <v>21681</v>
      </c>
      <c r="D4782" s="364">
        <v>9</v>
      </c>
      <c r="E4782" s="365" t="s">
        <v>22769</v>
      </c>
    </row>
    <row r="4783" spans="1:5" ht="15" customHeight="1">
      <c r="A4783" s="361">
        <v>3462</v>
      </c>
      <c r="B4783" s="362" t="s">
        <v>26974</v>
      </c>
      <c r="C4783" s="363" t="s">
        <v>21681</v>
      </c>
      <c r="D4783" s="364">
        <v>11</v>
      </c>
      <c r="E4783" s="365" t="s">
        <v>22769</v>
      </c>
    </row>
    <row r="4784" spans="1:5" ht="15" customHeight="1">
      <c r="A4784" s="361">
        <v>4416</v>
      </c>
      <c r="B4784" s="362" t="s">
        <v>26975</v>
      </c>
      <c r="C4784" s="363" t="s">
        <v>21681</v>
      </c>
      <c r="D4784" s="364">
        <v>12.6</v>
      </c>
      <c r="E4784" s="365" t="s">
        <v>22769</v>
      </c>
    </row>
    <row r="4785" spans="1:5" ht="15" customHeight="1">
      <c r="A4785" s="361">
        <v>12455</v>
      </c>
      <c r="B4785" s="362" t="s">
        <v>26976</v>
      </c>
      <c r="C4785" s="363" t="s">
        <v>21681</v>
      </c>
      <c r="D4785" s="364">
        <v>4.75</v>
      </c>
      <c r="E4785" s="365" t="s">
        <v>22769</v>
      </c>
    </row>
    <row r="4786" spans="1:5" ht="15" customHeight="1">
      <c r="A4786" s="361">
        <v>12161</v>
      </c>
      <c r="B4786" s="362" t="s">
        <v>26977</v>
      </c>
      <c r="C4786" s="363" t="s">
        <v>21681</v>
      </c>
      <c r="D4786" s="364">
        <v>6.84</v>
      </c>
    </row>
    <row r="4787" spans="1:5" ht="17.100000000000001" customHeight="1">
      <c r="A4787" s="361">
        <v>13498</v>
      </c>
      <c r="B4787" s="362" t="s">
        <v>26978</v>
      </c>
      <c r="C4787" s="363" t="s">
        <v>21681</v>
      </c>
      <c r="D4787" s="364">
        <v>1453.55</v>
      </c>
    </row>
    <row r="4788" spans="1:5" ht="15" customHeight="1">
      <c r="A4788" s="361">
        <v>4193</v>
      </c>
      <c r="B4788" s="362" t="s">
        <v>26979</v>
      </c>
      <c r="C4788" s="363" t="s">
        <v>21681</v>
      </c>
      <c r="D4788" s="364">
        <v>73.8</v>
      </c>
      <c r="E4788" s="365" t="s">
        <v>22769</v>
      </c>
    </row>
    <row r="4789" spans="1:5" ht="15" customHeight="1">
      <c r="A4789" s="361">
        <v>3624</v>
      </c>
      <c r="B4789" s="362" t="s">
        <v>26980</v>
      </c>
      <c r="C4789" s="363" t="s">
        <v>21681</v>
      </c>
      <c r="D4789" s="364">
        <v>93.85</v>
      </c>
      <c r="E4789" s="365" t="s">
        <v>22769</v>
      </c>
    </row>
    <row r="4790" spans="1:5" ht="15" customHeight="1">
      <c r="A4790" s="361">
        <v>10047</v>
      </c>
      <c r="B4790" s="362" t="s">
        <v>22455</v>
      </c>
      <c r="C4790" s="363" t="s">
        <v>21681</v>
      </c>
      <c r="D4790" s="364">
        <v>37.39</v>
      </c>
    </row>
    <row r="4791" spans="1:5" ht="15" customHeight="1">
      <c r="A4791" s="361">
        <v>1794</v>
      </c>
      <c r="B4791" s="362" t="s">
        <v>26981</v>
      </c>
      <c r="C4791" s="363" t="s">
        <v>21681</v>
      </c>
      <c r="D4791" s="364">
        <v>0.14000000000000001</v>
      </c>
      <c r="E4791" s="365" t="s">
        <v>22769</v>
      </c>
    </row>
    <row r="4792" spans="1:5" ht="17.100000000000001" customHeight="1">
      <c r="A4792" s="361">
        <v>4056</v>
      </c>
      <c r="B4792" s="362" t="s">
        <v>26982</v>
      </c>
      <c r="C4792" s="363" t="s">
        <v>21681</v>
      </c>
      <c r="D4792" s="364">
        <v>50</v>
      </c>
      <c r="E4792" s="365" t="s">
        <v>22769</v>
      </c>
    </row>
    <row r="4793" spans="1:5" ht="17.100000000000001" customHeight="1">
      <c r="A4793" s="361">
        <v>4057</v>
      </c>
      <c r="B4793" s="362" t="s">
        <v>26983</v>
      </c>
      <c r="C4793" s="363" t="s">
        <v>21681</v>
      </c>
      <c r="D4793" s="364">
        <v>57</v>
      </c>
      <c r="E4793" s="365" t="s">
        <v>22769</v>
      </c>
    </row>
    <row r="4794" spans="1:5" ht="17.100000000000001" customHeight="1">
      <c r="A4794" s="361">
        <v>4058</v>
      </c>
      <c r="B4794" s="362" t="s">
        <v>26984</v>
      </c>
      <c r="C4794" s="363" t="s">
        <v>21681</v>
      </c>
      <c r="D4794" s="364">
        <v>100.71</v>
      </c>
    </row>
    <row r="4795" spans="1:5" ht="17.100000000000001" customHeight="1">
      <c r="A4795" s="361">
        <v>4061</v>
      </c>
      <c r="B4795" s="362" t="s">
        <v>26985</v>
      </c>
      <c r="C4795" s="363" t="s">
        <v>21681</v>
      </c>
      <c r="D4795" s="364">
        <v>71</v>
      </c>
      <c r="E4795" s="365" t="s">
        <v>22769</v>
      </c>
    </row>
    <row r="4796" spans="1:5" ht="17.100000000000001" customHeight="1">
      <c r="A4796" s="361">
        <v>4060</v>
      </c>
      <c r="B4796" s="362" t="s">
        <v>26986</v>
      </c>
      <c r="C4796" s="363" t="s">
        <v>21681</v>
      </c>
      <c r="D4796" s="364">
        <v>71.569999999999993</v>
      </c>
    </row>
    <row r="4797" spans="1:5" ht="17.100000000000001" customHeight="1">
      <c r="A4797" s="361">
        <v>4059</v>
      </c>
      <c r="B4797" s="362" t="s">
        <v>26987</v>
      </c>
      <c r="C4797" s="363" t="s">
        <v>21681</v>
      </c>
      <c r="D4797" s="364">
        <v>71</v>
      </c>
      <c r="E4797" s="365" t="s">
        <v>22769</v>
      </c>
    </row>
    <row r="4798" spans="1:5" ht="17.100000000000001" customHeight="1">
      <c r="A4798" s="361">
        <v>6544</v>
      </c>
      <c r="B4798" s="362" t="s">
        <v>26988</v>
      </c>
      <c r="C4798" s="363" t="s">
        <v>21681</v>
      </c>
      <c r="D4798" s="364">
        <v>67.67</v>
      </c>
    </row>
    <row r="4799" spans="1:5" ht="17.100000000000001" customHeight="1">
      <c r="A4799" s="361">
        <v>4062</v>
      </c>
      <c r="B4799" s="362" t="s">
        <v>26989</v>
      </c>
      <c r="C4799" s="363" t="s">
        <v>21681</v>
      </c>
      <c r="D4799" s="364">
        <v>63</v>
      </c>
      <c r="E4799" s="365" t="s">
        <v>22769</v>
      </c>
    </row>
    <row r="4800" spans="1:5" ht="17.100000000000001" customHeight="1">
      <c r="A4800" s="361">
        <v>4063</v>
      </c>
      <c r="B4800" s="362" t="s">
        <v>26990</v>
      </c>
      <c r="C4800" s="363" t="s">
        <v>21681</v>
      </c>
      <c r="D4800" s="364">
        <v>67</v>
      </c>
      <c r="E4800" s="365" t="s">
        <v>22769</v>
      </c>
    </row>
    <row r="4801" spans="1:5" ht="17.100000000000001" customHeight="1">
      <c r="A4801" s="361">
        <v>4064</v>
      </c>
      <c r="B4801" s="362" t="s">
        <v>26991</v>
      </c>
      <c r="C4801" s="363" t="s">
        <v>21681</v>
      </c>
      <c r="D4801" s="364">
        <v>37</v>
      </c>
      <c r="E4801" s="365" t="s">
        <v>22769</v>
      </c>
    </row>
    <row r="4802" spans="1:5" ht="17.100000000000001" customHeight="1">
      <c r="A4802" s="361">
        <v>4065</v>
      </c>
      <c r="B4802" s="362" t="s">
        <v>26992</v>
      </c>
      <c r="C4802" s="363" t="s">
        <v>21681</v>
      </c>
      <c r="D4802" s="364">
        <v>57</v>
      </c>
      <c r="E4802" s="365" t="s">
        <v>22769</v>
      </c>
    </row>
    <row r="4803" spans="1:5" ht="17.100000000000001" customHeight="1">
      <c r="A4803" s="361">
        <v>4066</v>
      </c>
      <c r="B4803" s="362" t="s">
        <v>26993</v>
      </c>
      <c r="C4803" s="363" t="s">
        <v>21681</v>
      </c>
      <c r="D4803" s="364">
        <v>57</v>
      </c>
      <c r="E4803" s="365" t="s">
        <v>22769</v>
      </c>
    </row>
    <row r="4804" spans="1:5" ht="17.100000000000001" customHeight="1">
      <c r="A4804" s="361">
        <v>4069</v>
      </c>
      <c r="B4804" s="362" t="s">
        <v>26994</v>
      </c>
      <c r="C4804" s="363" t="s">
        <v>21681</v>
      </c>
      <c r="D4804" s="364">
        <v>71</v>
      </c>
      <c r="E4804" s="365" t="s">
        <v>22769</v>
      </c>
    </row>
    <row r="4805" spans="1:5" ht="17.100000000000001" customHeight="1">
      <c r="A4805" s="361">
        <v>4068</v>
      </c>
      <c r="B4805" s="362" t="s">
        <v>26995</v>
      </c>
      <c r="C4805" s="363" t="s">
        <v>21681</v>
      </c>
      <c r="D4805" s="364">
        <v>100.71</v>
      </c>
    </row>
    <row r="4806" spans="1:5" ht="17.100000000000001" customHeight="1">
      <c r="A4806" s="361">
        <v>4067</v>
      </c>
      <c r="B4806" s="362" t="s">
        <v>26996</v>
      </c>
      <c r="C4806" s="363" t="s">
        <v>21681</v>
      </c>
      <c r="D4806" s="364">
        <v>71</v>
      </c>
      <c r="E4806" s="365" t="s">
        <v>22769</v>
      </c>
    </row>
    <row r="4807" spans="1:5" ht="17.100000000000001" customHeight="1">
      <c r="A4807" s="361">
        <v>4070</v>
      </c>
      <c r="B4807" s="362" t="s">
        <v>26997</v>
      </c>
      <c r="C4807" s="363" t="s">
        <v>21681</v>
      </c>
      <c r="D4807" s="364">
        <v>46</v>
      </c>
      <c r="E4807" s="365" t="s">
        <v>22769</v>
      </c>
    </row>
    <row r="4808" spans="1:5" ht="17.100000000000001" customHeight="1">
      <c r="A4808" s="361">
        <v>4071</v>
      </c>
      <c r="B4808" s="362" t="s">
        <v>26998</v>
      </c>
      <c r="C4808" s="363" t="s">
        <v>21681</v>
      </c>
      <c r="D4808" s="364">
        <v>49</v>
      </c>
      <c r="E4808" s="365" t="s">
        <v>22769</v>
      </c>
    </row>
    <row r="4809" spans="1:5" ht="17.100000000000001" customHeight="1">
      <c r="A4809" s="361">
        <v>12457</v>
      </c>
      <c r="B4809" s="362" t="s">
        <v>26999</v>
      </c>
      <c r="C4809" s="363" t="s">
        <v>21681</v>
      </c>
      <c r="D4809" s="364">
        <v>29.9</v>
      </c>
    </row>
    <row r="4810" spans="1:5" ht="17.100000000000001" customHeight="1">
      <c r="A4810" s="361">
        <v>12669</v>
      </c>
      <c r="B4810" s="362" t="s">
        <v>22387</v>
      </c>
      <c r="C4810" s="363" t="s">
        <v>21681</v>
      </c>
      <c r="D4810" s="364">
        <v>35.07</v>
      </c>
    </row>
    <row r="4811" spans="1:5" ht="17.100000000000001" customHeight="1">
      <c r="A4811" s="361">
        <v>12160</v>
      </c>
      <c r="B4811" s="362" t="s">
        <v>22388</v>
      </c>
      <c r="C4811" s="363" t="s">
        <v>21681</v>
      </c>
      <c r="D4811" s="364">
        <v>10.119999999999999</v>
      </c>
    </row>
    <row r="4812" spans="1:5" ht="17.100000000000001" customHeight="1">
      <c r="A4812" s="361">
        <v>4079</v>
      </c>
      <c r="B4812" s="362" t="s">
        <v>27000</v>
      </c>
      <c r="C4812" s="363" t="s">
        <v>21681</v>
      </c>
      <c r="D4812" s="364">
        <v>22.35</v>
      </c>
      <c r="E4812" s="365" t="s">
        <v>22769</v>
      </c>
    </row>
    <row r="4813" spans="1:5" ht="17.100000000000001" customHeight="1">
      <c r="A4813" s="361">
        <v>13307</v>
      </c>
      <c r="B4813" s="362" t="s">
        <v>22389</v>
      </c>
      <c r="C4813" s="363" t="s">
        <v>21681</v>
      </c>
      <c r="D4813" s="364">
        <v>100.64</v>
      </c>
      <c r="E4813" s="365" t="s">
        <v>22769</v>
      </c>
    </row>
    <row r="4814" spans="1:5" ht="17.100000000000001" customHeight="1">
      <c r="A4814" s="361">
        <v>13403</v>
      </c>
      <c r="B4814" s="362" t="s">
        <v>22390</v>
      </c>
      <c r="C4814" s="363" t="s">
        <v>21681</v>
      </c>
      <c r="D4814" s="364">
        <v>37.729999999999997</v>
      </c>
    </row>
    <row r="4815" spans="1:5" ht="15" customHeight="1">
      <c r="A4815" s="361">
        <v>1934</v>
      </c>
      <c r="B4815" s="362" t="s">
        <v>27001</v>
      </c>
      <c r="C4815" s="363" t="s">
        <v>21681</v>
      </c>
      <c r="D4815" s="364">
        <v>28.71</v>
      </c>
    </row>
    <row r="4816" spans="1:5" ht="17.100000000000001" customHeight="1">
      <c r="A4816" s="361">
        <v>1933</v>
      </c>
      <c r="B4816" s="362" t="s">
        <v>27002</v>
      </c>
      <c r="C4816" s="363" t="s">
        <v>21681</v>
      </c>
      <c r="D4816" s="364">
        <v>29.9</v>
      </c>
    </row>
    <row r="4817" spans="1:5" ht="17.100000000000001" customHeight="1">
      <c r="A4817" s="361">
        <v>4078</v>
      </c>
      <c r="B4817" s="362" t="s">
        <v>27003</v>
      </c>
      <c r="C4817" s="363" t="s">
        <v>21681</v>
      </c>
      <c r="D4817" s="364">
        <v>29.5</v>
      </c>
      <c r="E4817" s="365" t="s">
        <v>22769</v>
      </c>
    </row>
    <row r="4818" spans="1:5" ht="17.100000000000001" customHeight="1">
      <c r="A4818" s="361">
        <v>8616</v>
      </c>
      <c r="B4818" s="362" t="s">
        <v>22391</v>
      </c>
      <c r="C4818" s="363" t="s">
        <v>21681</v>
      </c>
      <c r="D4818" s="364">
        <v>29.5</v>
      </c>
      <c r="E4818" s="365" t="s">
        <v>22769</v>
      </c>
    </row>
    <row r="4819" spans="1:5" ht="17.100000000000001" customHeight="1">
      <c r="A4819" s="361">
        <v>4072</v>
      </c>
      <c r="B4819" s="362" t="s">
        <v>27004</v>
      </c>
      <c r="C4819" s="363" t="s">
        <v>21681</v>
      </c>
      <c r="D4819" s="364">
        <v>62.6</v>
      </c>
      <c r="E4819" s="365" t="s">
        <v>22769</v>
      </c>
    </row>
    <row r="4820" spans="1:5" ht="17.100000000000001" customHeight="1">
      <c r="A4820" s="361">
        <v>8314</v>
      </c>
      <c r="B4820" s="362" t="s">
        <v>22392</v>
      </c>
      <c r="C4820" s="363" t="s">
        <v>21681</v>
      </c>
      <c r="D4820" s="364">
        <v>33.89</v>
      </c>
    </row>
    <row r="4821" spans="1:5" ht="15" customHeight="1">
      <c r="A4821" s="361">
        <v>12769</v>
      </c>
      <c r="B4821" s="362" t="s">
        <v>27005</v>
      </c>
      <c r="C4821" s="363" t="s">
        <v>21681</v>
      </c>
      <c r="D4821" s="364">
        <v>70.87</v>
      </c>
      <c r="E4821" s="365" t="s">
        <v>22769</v>
      </c>
    </row>
    <row r="4822" spans="1:5" ht="15" customHeight="1">
      <c r="A4822" s="361">
        <v>12767</v>
      </c>
      <c r="B4822" s="362" t="s">
        <v>27006</v>
      </c>
      <c r="C4822" s="363" t="s">
        <v>21681</v>
      </c>
      <c r="D4822" s="364">
        <v>89.75</v>
      </c>
      <c r="E4822" s="365" t="s">
        <v>22769</v>
      </c>
    </row>
    <row r="4823" spans="1:5" ht="15" customHeight="1">
      <c r="A4823" s="361">
        <v>12768</v>
      </c>
      <c r="B4823" s="362" t="s">
        <v>27007</v>
      </c>
      <c r="C4823" s="363" t="s">
        <v>21681</v>
      </c>
      <c r="D4823" s="364">
        <v>75.58</v>
      </c>
      <c r="E4823" s="365" t="s">
        <v>22769</v>
      </c>
    </row>
    <row r="4824" spans="1:5" ht="17.100000000000001" customHeight="1">
      <c r="A4824" s="361">
        <v>4075</v>
      </c>
      <c r="B4824" s="362" t="s">
        <v>22393</v>
      </c>
      <c r="C4824" s="363" t="s">
        <v>21681</v>
      </c>
      <c r="D4824" s="364">
        <v>50.5</v>
      </c>
      <c r="E4824" s="365" t="s">
        <v>22769</v>
      </c>
    </row>
    <row r="4825" spans="1:5" ht="17.100000000000001" customHeight="1">
      <c r="A4825" s="361">
        <v>9076</v>
      </c>
      <c r="B4825" s="362" t="s">
        <v>27008</v>
      </c>
      <c r="C4825" s="363" t="s">
        <v>21681</v>
      </c>
      <c r="D4825" s="364">
        <v>50.5</v>
      </c>
      <c r="E4825" s="365" t="s">
        <v>22769</v>
      </c>
    </row>
    <row r="4826" spans="1:5" ht="17.100000000000001" customHeight="1">
      <c r="A4826" s="361">
        <v>4074</v>
      </c>
      <c r="B4826" s="362" t="s">
        <v>27009</v>
      </c>
      <c r="C4826" s="363" t="s">
        <v>21681</v>
      </c>
      <c r="D4826" s="364">
        <v>52.11</v>
      </c>
    </row>
    <row r="4827" spans="1:5" ht="17.100000000000001" customHeight="1">
      <c r="A4827" s="361">
        <v>4073</v>
      </c>
      <c r="B4827" s="362" t="s">
        <v>27010</v>
      </c>
      <c r="C4827" s="363" t="s">
        <v>21681</v>
      </c>
      <c r="D4827" s="364">
        <v>78</v>
      </c>
      <c r="E4827" s="365" t="s">
        <v>22769</v>
      </c>
    </row>
    <row r="4828" spans="1:5" ht="17.100000000000001" customHeight="1">
      <c r="A4828" s="361">
        <v>4076</v>
      </c>
      <c r="B4828" s="362" t="s">
        <v>27011</v>
      </c>
      <c r="C4828" s="363" t="s">
        <v>21681</v>
      </c>
      <c r="D4828" s="364">
        <v>89</v>
      </c>
      <c r="E4828" s="365" t="s">
        <v>22769</v>
      </c>
    </row>
    <row r="4829" spans="1:5" ht="17.100000000000001" customHeight="1">
      <c r="A4829" s="361">
        <v>8313</v>
      </c>
      <c r="B4829" s="362" t="s">
        <v>22394</v>
      </c>
      <c r="C4829" s="363" t="s">
        <v>21681</v>
      </c>
      <c r="D4829" s="364">
        <v>79.23</v>
      </c>
    </row>
    <row r="4830" spans="1:5" ht="17.100000000000001" customHeight="1">
      <c r="A4830" s="361">
        <v>1935</v>
      </c>
      <c r="B4830" s="362" t="s">
        <v>27012</v>
      </c>
      <c r="C4830" s="363" t="s">
        <v>21681</v>
      </c>
      <c r="D4830" s="364">
        <v>61.49</v>
      </c>
    </row>
    <row r="4831" spans="1:5" ht="17.100000000000001" customHeight="1">
      <c r="A4831" s="361">
        <v>8306</v>
      </c>
      <c r="B4831" s="362" t="s">
        <v>22395</v>
      </c>
      <c r="C4831" s="363" t="s">
        <v>21681</v>
      </c>
      <c r="D4831" s="364">
        <v>72.37</v>
      </c>
    </row>
    <row r="4832" spans="1:5" ht="17.100000000000001" customHeight="1">
      <c r="A4832" s="361">
        <v>4077</v>
      </c>
      <c r="B4832" s="362" t="s">
        <v>27013</v>
      </c>
      <c r="C4832" s="363" t="s">
        <v>21681</v>
      </c>
      <c r="D4832" s="364">
        <v>102.5</v>
      </c>
    </row>
    <row r="4833" spans="1:5" ht="17.100000000000001" customHeight="1">
      <c r="A4833" s="361">
        <v>13372</v>
      </c>
      <c r="B4833" s="362" t="s">
        <v>22396</v>
      </c>
      <c r="C4833" s="363" t="s">
        <v>21681</v>
      </c>
      <c r="D4833" s="364">
        <v>29.99</v>
      </c>
    </row>
    <row r="4834" spans="1:5" ht="17.100000000000001" customHeight="1">
      <c r="A4834" s="361">
        <v>13373</v>
      </c>
      <c r="B4834" s="362" t="s">
        <v>27014</v>
      </c>
      <c r="C4834" s="363" t="s">
        <v>21681</v>
      </c>
      <c r="D4834" s="364">
        <v>47.03</v>
      </c>
    </row>
    <row r="4835" spans="1:5" ht="17.100000000000001" customHeight="1">
      <c r="A4835" s="361">
        <v>13374</v>
      </c>
      <c r="B4835" s="362" t="s">
        <v>27015</v>
      </c>
      <c r="C4835" s="363" t="s">
        <v>21681</v>
      </c>
      <c r="D4835" s="364">
        <v>47.03</v>
      </c>
    </row>
    <row r="4836" spans="1:5" ht="17.100000000000001" customHeight="1">
      <c r="A4836" s="361">
        <v>13375</v>
      </c>
      <c r="B4836" s="362" t="s">
        <v>22397</v>
      </c>
      <c r="C4836" s="363" t="s">
        <v>21681</v>
      </c>
      <c r="D4836" s="364">
        <v>45.1</v>
      </c>
    </row>
    <row r="4837" spans="1:5" ht="17.100000000000001" customHeight="1">
      <c r="A4837" s="361">
        <v>13376</v>
      </c>
      <c r="B4837" s="362" t="s">
        <v>22398</v>
      </c>
      <c r="C4837" s="363" t="s">
        <v>21681</v>
      </c>
      <c r="D4837" s="364">
        <v>45.1</v>
      </c>
    </row>
    <row r="4838" spans="1:5" ht="15" customHeight="1">
      <c r="A4838" s="361">
        <v>2000</v>
      </c>
      <c r="B4838" s="362" t="s">
        <v>27016</v>
      </c>
      <c r="C4838" s="363" t="s">
        <v>21681</v>
      </c>
      <c r="D4838" s="364">
        <v>4.5</v>
      </c>
      <c r="E4838" s="365" t="s">
        <v>22769</v>
      </c>
    </row>
    <row r="4839" spans="1:5" ht="15" customHeight="1">
      <c r="A4839" s="361">
        <v>2001</v>
      </c>
      <c r="B4839" s="362" t="s">
        <v>27017</v>
      </c>
      <c r="C4839" s="363" t="s">
        <v>21681</v>
      </c>
      <c r="D4839" s="364">
        <v>4.2</v>
      </c>
      <c r="E4839" s="365" t="s">
        <v>22769</v>
      </c>
    </row>
    <row r="4840" spans="1:5" ht="15" customHeight="1">
      <c r="A4840" s="361">
        <v>2002</v>
      </c>
      <c r="B4840" s="362" t="s">
        <v>27018</v>
      </c>
      <c r="C4840" s="363" t="s">
        <v>21681</v>
      </c>
      <c r="D4840" s="364">
        <v>7.25</v>
      </c>
      <c r="E4840" s="365" t="s">
        <v>22769</v>
      </c>
    </row>
    <row r="4841" spans="1:5" ht="15" customHeight="1">
      <c r="A4841" s="361">
        <v>2003</v>
      </c>
      <c r="B4841" s="362" t="s">
        <v>27019</v>
      </c>
      <c r="C4841" s="363" t="s">
        <v>21681</v>
      </c>
      <c r="D4841" s="364">
        <v>3.85</v>
      </c>
      <c r="E4841" s="365" t="s">
        <v>22769</v>
      </c>
    </row>
    <row r="4842" spans="1:5" ht="15" customHeight="1">
      <c r="A4842" s="361">
        <v>13317</v>
      </c>
      <c r="B4842" s="362" t="s">
        <v>27020</v>
      </c>
      <c r="C4842" s="363" t="s">
        <v>21681</v>
      </c>
      <c r="D4842" s="364">
        <v>24.26</v>
      </c>
    </row>
    <row r="4843" spans="1:5" ht="15" customHeight="1">
      <c r="A4843" s="361">
        <v>13378</v>
      </c>
      <c r="B4843" s="362" t="s">
        <v>27021</v>
      </c>
      <c r="C4843" s="363" t="s">
        <v>21681</v>
      </c>
      <c r="D4843" s="364">
        <v>3.2</v>
      </c>
      <c r="E4843" s="365" t="s">
        <v>22769</v>
      </c>
    </row>
    <row r="4844" spans="1:5" ht="15" customHeight="1">
      <c r="A4844" s="361">
        <v>13499</v>
      </c>
      <c r="B4844" s="362" t="s">
        <v>27022</v>
      </c>
      <c r="C4844" s="363" t="s">
        <v>21681</v>
      </c>
      <c r="D4844" s="364">
        <v>81.66</v>
      </c>
    </row>
    <row r="4845" spans="1:5" ht="15" customHeight="1">
      <c r="A4845" s="361">
        <v>10046</v>
      </c>
      <c r="B4845" s="362" t="s">
        <v>22399</v>
      </c>
      <c r="C4845" s="363" t="s">
        <v>21681</v>
      </c>
      <c r="D4845" s="364">
        <v>4.8499999999999996</v>
      </c>
    </row>
    <row r="4846" spans="1:5" ht="15" customHeight="1">
      <c r="A4846" s="361">
        <v>10811</v>
      </c>
      <c r="B4846" s="362" t="s">
        <v>27023</v>
      </c>
      <c r="C4846" s="363" t="s">
        <v>21681</v>
      </c>
      <c r="D4846" s="364">
        <v>406.05</v>
      </c>
    </row>
    <row r="4847" spans="1:5" ht="17.100000000000001" customHeight="1">
      <c r="A4847" s="361">
        <v>6547</v>
      </c>
      <c r="B4847" s="362" t="s">
        <v>27024</v>
      </c>
      <c r="C4847" s="363" t="s">
        <v>21681</v>
      </c>
      <c r="D4847" s="364">
        <v>1.2</v>
      </c>
      <c r="E4847" s="365" t="s">
        <v>22769</v>
      </c>
    </row>
    <row r="4848" spans="1:5" ht="17.100000000000001" customHeight="1">
      <c r="A4848" s="361">
        <v>3982</v>
      </c>
      <c r="B4848" s="362" t="s">
        <v>27025</v>
      </c>
      <c r="C4848" s="363" t="s">
        <v>21681</v>
      </c>
      <c r="D4848" s="364">
        <v>4.8</v>
      </c>
      <c r="E4848" s="365" t="s">
        <v>22769</v>
      </c>
    </row>
    <row r="4849" spans="1:5" ht="17.100000000000001" customHeight="1">
      <c r="A4849" s="361">
        <v>3983</v>
      </c>
      <c r="B4849" s="362" t="s">
        <v>27026</v>
      </c>
      <c r="C4849" s="363" t="s">
        <v>21681</v>
      </c>
      <c r="D4849" s="364">
        <v>5</v>
      </c>
      <c r="E4849" s="365" t="s">
        <v>22769</v>
      </c>
    </row>
    <row r="4850" spans="1:5" ht="17.100000000000001" customHeight="1">
      <c r="A4850" s="361">
        <v>3985</v>
      </c>
      <c r="B4850" s="362" t="s">
        <v>27027</v>
      </c>
      <c r="C4850" s="363" t="s">
        <v>21681</v>
      </c>
      <c r="D4850" s="364">
        <v>12.45</v>
      </c>
      <c r="E4850" s="365" t="s">
        <v>22769</v>
      </c>
    </row>
    <row r="4851" spans="1:5" ht="17.100000000000001" customHeight="1">
      <c r="A4851" s="361">
        <v>3986</v>
      </c>
      <c r="B4851" s="362" t="s">
        <v>22400</v>
      </c>
      <c r="C4851" s="363" t="s">
        <v>21681</v>
      </c>
      <c r="D4851" s="364">
        <v>9.6</v>
      </c>
      <c r="E4851" s="365" t="s">
        <v>22769</v>
      </c>
    </row>
    <row r="4852" spans="1:5" ht="17.100000000000001" customHeight="1">
      <c r="A4852" s="361">
        <v>3987</v>
      </c>
      <c r="B4852" s="362" t="s">
        <v>27028</v>
      </c>
      <c r="C4852" s="363" t="s">
        <v>21681</v>
      </c>
      <c r="D4852" s="364">
        <v>12.67</v>
      </c>
    </row>
    <row r="4853" spans="1:5" ht="17.100000000000001" customHeight="1">
      <c r="A4853" s="361">
        <v>3988</v>
      </c>
      <c r="B4853" s="362" t="s">
        <v>27029</v>
      </c>
      <c r="C4853" s="363" t="s">
        <v>21681</v>
      </c>
      <c r="D4853" s="364">
        <v>8.5</v>
      </c>
    </row>
    <row r="4854" spans="1:5" ht="17.100000000000001" customHeight="1">
      <c r="A4854" s="361">
        <v>13700</v>
      </c>
      <c r="B4854" s="362" t="s">
        <v>22401</v>
      </c>
      <c r="C4854" s="363" t="s">
        <v>21681</v>
      </c>
      <c r="D4854" s="364">
        <v>35.24</v>
      </c>
    </row>
    <row r="4855" spans="1:5" ht="15" customHeight="1">
      <c r="A4855" s="361">
        <v>12163</v>
      </c>
      <c r="B4855" s="362" t="s">
        <v>27030</v>
      </c>
      <c r="C4855" s="363" t="s">
        <v>21681</v>
      </c>
      <c r="D4855" s="364">
        <v>26.78</v>
      </c>
    </row>
    <row r="4856" spans="1:5" ht="17.100000000000001" customHeight="1">
      <c r="A4856" s="361">
        <v>9868</v>
      </c>
      <c r="B4856" s="362" t="s">
        <v>27031</v>
      </c>
      <c r="C4856" s="363" t="s">
        <v>21681</v>
      </c>
      <c r="D4856" s="364">
        <v>3.83</v>
      </c>
    </row>
    <row r="4857" spans="1:5" ht="17.100000000000001" customHeight="1">
      <c r="A4857" s="361">
        <v>9869</v>
      </c>
      <c r="B4857" s="362" t="s">
        <v>27032</v>
      </c>
      <c r="C4857" s="363" t="s">
        <v>21681</v>
      </c>
      <c r="D4857" s="364">
        <v>2.54</v>
      </c>
    </row>
    <row r="4858" spans="1:5" ht="17.100000000000001" customHeight="1">
      <c r="A4858" s="361">
        <v>9858</v>
      </c>
      <c r="B4858" s="362" t="s">
        <v>22402</v>
      </c>
      <c r="C4858" s="363" t="s">
        <v>21681</v>
      </c>
      <c r="D4858" s="364">
        <v>3.67</v>
      </c>
    </row>
    <row r="4859" spans="1:5" ht="17.100000000000001" customHeight="1">
      <c r="A4859" s="361">
        <v>9870</v>
      </c>
      <c r="B4859" s="362" t="s">
        <v>22403</v>
      </c>
      <c r="C4859" s="363" t="s">
        <v>21681</v>
      </c>
      <c r="D4859" s="364">
        <v>6.37</v>
      </c>
    </row>
    <row r="4860" spans="1:5" ht="15" customHeight="1">
      <c r="A4860" s="361">
        <v>9018</v>
      </c>
      <c r="B4860" s="362" t="s">
        <v>27033</v>
      </c>
      <c r="C4860" s="363" t="s">
        <v>21864</v>
      </c>
      <c r="D4860" s="364">
        <v>69.16</v>
      </c>
    </row>
    <row r="4861" spans="1:5" ht="17.100000000000001" customHeight="1">
      <c r="A4861" s="361">
        <v>3638</v>
      </c>
      <c r="B4861" s="362" t="s">
        <v>22404</v>
      </c>
      <c r="C4861" s="363" t="s">
        <v>21681</v>
      </c>
      <c r="D4861" s="364">
        <v>8.35</v>
      </c>
      <c r="E4861" s="365" t="s">
        <v>22769</v>
      </c>
    </row>
    <row r="4862" spans="1:5" ht="17.100000000000001" customHeight="1">
      <c r="A4862" s="361">
        <v>3637</v>
      </c>
      <c r="B4862" s="362" t="s">
        <v>22405</v>
      </c>
      <c r="C4862" s="363" t="s">
        <v>21681</v>
      </c>
      <c r="D4862" s="364">
        <v>5.7</v>
      </c>
      <c r="E4862" s="365" t="s">
        <v>22769</v>
      </c>
    </row>
    <row r="4863" spans="1:5" ht="17.100000000000001" customHeight="1">
      <c r="A4863" s="361">
        <v>3639</v>
      </c>
      <c r="B4863" s="362" t="s">
        <v>27034</v>
      </c>
      <c r="C4863" s="363" t="s">
        <v>21681</v>
      </c>
      <c r="D4863" s="364">
        <v>7.6</v>
      </c>
      <c r="E4863" s="365" t="s">
        <v>22769</v>
      </c>
    </row>
    <row r="4864" spans="1:5" ht="17.100000000000001" customHeight="1">
      <c r="A4864" s="361">
        <v>3640</v>
      </c>
      <c r="B4864" s="362" t="s">
        <v>22406</v>
      </c>
      <c r="C4864" s="363" t="s">
        <v>21681</v>
      </c>
      <c r="D4864" s="364">
        <v>12.15</v>
      </c>
      <c r="E4864" s="365" t="s">
        <v>22769</v>
      </c>
    </row>
    <row r="4865" spans="1:5" ht="17.100000000000001" customHeight="1">
      <c r="A4865" s="361">
        <v>13377</v>
      </c>
      <c r="B4865" s="362" t="s">
        <v>22407</v>
      </c>
      <c r="C4865" s="363" t="s">
        <v>21681</v>
      </c>
      <c r="D4865" s="364">
        <v>20.85</v>
      </c>
    </row>
    <row r="4866" spans="1:5" ht="17.100000000000001" customHeight="1">
      <c r="A4866" s="361">
        <v>13682</v>
      </c>
      <c r="B4866" s="362" t="s">
        <v>22408</v>
      </c>
      <c r="C4866" s="363" t="s">
        <v>21681</v>
      </c>
      <c r="D4866" s="364">
        <v>7.35</v>
      </c>
      <c r="E4866" s="365" t="s">
        <v>22769</v>
      </c>
    </row>
    <row r="4867" spans="1:5" ht="17.100000000000001" customHeight="1">
      <c r="A4867" s="361">
        <v>8955</v>
      </c>
      <c r="B4867" s="362" t="s">
        <v>22409</v>
      </c>
      <c r="C4867" s="363" t="s">
        <v>21681</v>
      </c>
      <c r="D4867" s="364">
        <v>3.43</v>
      </c>
    </row>
    <row r="4868" spans="1:5" ht="17.100000000000001" customHeight="1">
      <c r="A4868" s="361">
        <v>3980</v>
      </c>
      <c r="B4868" s="362" t="s">
        <v>27035</v>
      </c>
      <c r="C4868" s="363" t="s">
        <v>21681</v>
      </c>
      <c r="D4868" s="364">
        <v>6</v>
      </c>
      <c r="E4868" s="365" t="s">
        <v>22769</v>
      </c>
    </row>
    <row r="4869" spans="1:5" ht="17.100000000000001" customHeight="1">
      <c r="A4869" s="361">
        <v>13318</v>
      </c>
      <c r="B4869" s="362" t="s">
        <v>22410</v>
      </c>
      <c r="C4869" s="363" t="s">
        <v>21681</v>
      </c>
      <c r="D4869" s="364">
        <v>15.47</v>
      </c>
    </row>
    <row r="4870" spans="1:5" ht="17.100000000000001" customHeight="1">
      <c r="A4870" s="361">
        <v>3981</v>
      </c>
      <c r="B4870" s="362" t="s">
        <v>22411</v>
      </c>
      <c r="C4870" s="363" t="s">
        <v>21681</v>
      </c>
      <c r="D4870" s="364">
        <v>12.7</v>
      </c>
      <c r="E4870" s="365" t="s">
        <v>22769</v>
      </c>
    </row>
    <row r="4871" spans="1:5" ht="17.100000000000001" customHeight="1">
      <c r="A4871" s="361">
        <v>4112</v>
      </c>
      <c r="B4871" s="362" t="s">
        <v>22412</v>
      </c>
      <c r="C4871" s="363" t="s">
        <v>21681</v>
      </c>
      <c r="D4871" s="364">
        <v>4.9000000000000004</v>
      </c>
      <c r="E4871" s="365" t="s">
        <v>22769</v>
      </c>
    </row>
    <row r="4872" spans="1:5" ht="15" customHeight="1">
      <c r="A4872" s="361">
        <v>13366</v>
      </c>
      <c r="B4872" s="362" t="s">
        <v>22456</v>
      </c>
      <c r="C4872" s="363" t="s">
        <v>21681</v>
      </c>
      <c r="D4872" s="364">
        <v>2.89</v>
      </c>
    </row>
    <row r="4873" spans="1:5" ht="17.100000000000001" customHeight="1">
      <c r="A4873" s="361">
        <v>3990</v>
      </c>
      <c r="B4873" s="362" t="s">
        <v>27036</v>
      </c>
      <c r="C4873" s="363" t="s">
        <v>21691</v>
      </c>
      <c r="D4873" s="364">
        <v>15.67</v>
      </c>
      <c r="E4873" s="365" t="s">
        <v>22769</v>
      </c>
    </row>
    <row r="4874" spans="1:5" ht="17.100000000000001" customHeight="1">
      <c r="A4874" s="361">
        <v>13301</v>
      </c>
      <c r="B4874" s="362" t="s">
        <v>27037</v>
      </c>
      <c r="C4874" s="363" t="s">
        <v>21681</v>
      </c>
      <c r="D4874" s="364">
        <v>76.7</v>
      </c>
    </row>
    <row r="4875" spans="1:5" ht="17.100000000000001" customHeight="1">
      <c r="A4875" s="361">
        <v>13400</v>
      </c>
      <c r="B4875" s="362" t="s">
        <v>27038</v>
      </c>
      <c r="C4875" s="363" t="s">
        <v>21681</v>
      </c>
      <c r="D4875" s="364">
        <v>47</v>
      </c>
      <c r="E4875" s="365" t="s">
        <v>22769</v>
      </c>
    </row>
    <row r="4876" spans="1:5" ht="17.100000000000001" customHeight="1">
      <c r="A4876" s="361">
        <v>13347</v>
      </c>
      <c r="B4876" s="362" t="s">
        <v>22205</v>
      </c>
      <c r="C4876" s="363" t="s">
        <v>21681</v>
      </c>
      <c r="D4876" s="364">
        <v>22.4</v>
      </c>
      <c r="E4876" s="365" t="s">
        <v>22769</v>
      </c>
    </row>
    <row r="4877" spans="1:5" ht="17.100000000000001" customHeight="1">
      <c r="A4877" s="361">
        <v>13348</v>
      </c>
      <c r="B4877" s="362" t="s">
        <v>22206</v>
      </c>
      <c r="C4877" s="363" t="s">
        <v>21681</v>
      </c>
      <c r="D4877" s="364">
        <v>12.68</v>
      </c>
    </row>
    <row r="4878" spans="1:5" ht="17.100000000000001" customHeight="1">
      <c r="A4878" s="361">
        <v>3460</v>
      </c>
      <c r="B4878" s="362" t="s">
        <v>27039</v>
      </c>
      <c r="C4878" s="363" t="s">
        <v>21681</v>
      </c>
      <c r="D4878" s="364">
        <v>45.3</v>
      </c>
      <c r="E4878" s="365" t="s">
        <v>22769</v>
      </c>
    </row>
    <row r="4879" spans="1:5" ht="17.100000000000001" customHeight="1">
      <c r="A4879" s="361">
        <v>13310</v>
      </c>
      <c r="B4879" s="362" t="s">
        <v>22413</v>
      </c>
      <c r="C4879" s="363" t="s">
        <v>21681</v>
      </c>
      <c r="D4879" s="364">
        <v>114.07</v>
      </c>
    </row>
    <row r="4880" spans="1:5" ht="17.100000000000001" customHeight="1">
      <c r="A4880" s="361">
        <v>13406</v>
      </c>
      <c r="B4880" s="362" t="s">
        <v>22414</v>
      </c>
      <c r="C4880" s="363" t="s">
        <v>21681</v>
      </c>
      <c r="D4880" s="364">
        <v>35.979999999999997</v>
      </c>
    </row>
    <row r="4881" spans="1:5" ht="15" customHeight="1">
      <c r="A4881" s="361">
        <v>3991</v>
      </c>
      <c r="B4881" s="362" t="s">
        <v>27040</v>
      </c>
      <c r="C4881" s="363" t="s">
        <v>21691</v>
      </c>
      <c r="D4881" s="364">
        <v>25.4</v>
      </c>
    </row>
    <row r="4882" spans="1:5" ht="17.100000000000001" customHeight="1">
      <c r="A4882" s="361">
        <v>13379</v>
      </c>
      <c r="B4882" s="362" t="s">
        <v>22207</v>
      </c>
      <c r="C4882" s="363" t="s">
        <v>21681</v>
      </c>
      <c r="D4882" s="364">
        <v>22.72</v>
      </c>
      <c r="E4882" s="365" t="s">
        <v>22769</v>
      </c>
    </row>
    <row r="4883" spans="1:5" ht="15" customHeight="1">
      <c r="A4883" s="361">
        <v>3992</v>
      </c>
      <c r="B4883" s="362" t="s">
        <v>27041</v>
      </c>
      <c r="C4883" s="363" t="s">
        <v>21681</v>
      </c>
      <c r="D4883" s="364">
        <v>85.87</v>
      </c>
    </row>
    <row r="4884" spans="1:5" ht="15" customHeight="1">
      <c r="A4884" s="361">
        <v>3993</v>
      </c>
      <c r="B4884" s="362" t="s">
        <v>27042</v>
      </c>
      <c r="C4884" s="363" t="s">
        <v>21681</v>
      </c>
      <c r="D4884" s="364">
        <v>121.2</v>
      </c>
      <c r="E4884" s="365" t="s">
        <v>22769</v>
      </c>
    </row>
    <row r="4885" spans="1:5" ht="15" customHeight="1">
      <c r="A4885" s="361">
        <v>9860</v>
      </c>
      <c r="B4885" s="362" t="s">
        <v>22415</v>
      </c>
      <c r="C4885" s="363" t="s">
        <v>21691</v>
      </c>
      <c r="D4885" s="364">
        <v>9.65</v>
      </c>
    </row>
    <row r="4886" spans="1:5" ht="17.100000000000001" customHeight="1">
      <c r="A4886" s="361">
        <v>3994</v>
      </c>
      <c r="B4886" s="362" t="s">
        <v>33249</v>
      </c>
      <c r="C4886" s="363" t="s">
        <v>21681</v>
      </c>
      <c r="D4886" s="364">
        <v>169.5</v>
      </c>
      <c r="E4886" s="365" t="s">
        <v>22769</v>
      </c>
    </row>
    <row r="4887" spans="1:5" ht="15" customHeight="1">
      <c r="A4887" s="361">
        <v>3989</v>
      </c>
      <c r="B4887" s="362" t="s">
        <v>27043</v>
      </c>
      <c r="C4887" s="363" t="s">
        <v>21681</v>
      </c>
      <c r="D4887" s="364">
        <v>33.6</v>
      </c>
      <c r="E4887" s="365" t="s">
        <v>22769</v>
      </c>
    </row>
    <row r="4888" spans="1:5" ht="15" customHeight="1">
      <c r="A4888" s="361">
        <v>3995</v>
      </c>
      <c r="B4888" s="362" t="s">
        <v>27044</v>
      </c>
      <c r="C4888" s="363" t="s">
        <v>21681</v>
      </c>
      <c r="D4888" s="364">
        <v>159</v>
      </c>
      <c r="E4888" s="365" t="s">
        <v>22769</v>
      </c>
    </row>
    <row r="4889" spans="1:5" ht="15" customHeight="1">
      <c r="A4889" s="361">
        <v>3996</v>
      </c>
      <c r="B4889" s="362" t="s">
        <v>27045</v>
      </c>
      <c r="C4889" s="363" t="s">
        <v>21681</v>
      </c>
      <c r="D4889" s="364">
        <v>265.72000000000003</v>
      </c>
    </row>
    <row r="4890" spans="1:5" ht="17.100000000000001" customHeight="1">
      <c r="A4890" s="361">
        <v>13354</v>
      </c>
      <c r="B4890" s="362" t="s">
        <v>22208</v>
      </c>
      <c r="C4890" s="363" t="s">
        <v>21681</v>
      </c>
      <c r="D4890" s="364">
        <v>36.11</v>
      </c>
    </row>
    <row r="4891" spans="1:5" ht="17.100000000000001" customHeight="1">
      <c r="A4891" s="361">
        <v>13389</v>
      </c>
      <c r="B4891" s="362" t="s">
        <v>22209</v>
      </c>
      <c r="C4891" s="363" t="s">
        <v>21681</v>
      </c>
      <c r="D4891" s="364">
        <v>10.79</v>
      </c>
    </row>
    <row r="4892" spans="1:5" ht="17.100000000000001" customHeight="1">
      <c r="A4892" s="361">
        <v>13311</v>
      </c>
      <c r="B4892" s="362" t="s">
        <v>22416</v>
      </c>
      <c r="C4892" s="363" t="s">
        <v>21681</v>
      </c>
      <c r="D4892" s="364">
        <v>64.67</v>
      </c>
    </row>
    <row r="4893" spans="1:5" ht="15" customHeight="1">
      <c r="A4893" s="361">
        <v>13407</v>
      </c>
      <c r="B4893" s="362" t="s">
        <v>22417</v>
      </c>
      <c r="C4893" s="363" t="s">
        <v>21681</v>
      </c>
      <c r="D4893" s="364">
        <v>28.53</v>
      </c>
    </row>
    <row r="4894" spans="1:5" ht="17.100000000000001" customHeight="1">
      <c r="A4894" s="361">
        <v>13384</v>
      </c>
      <c r="B4894" s="362" t="s">
        <v>27046</v>
      </c>
      <c r="C4894" s="363" t="s">
        <v>21681</v>
      </c>
      <c r="D4894" s="364">
        <v>20.059999999999999</v>
      </c>
    </row>
    <row r="4895" spans="1:5" ht="17.100000000000001" customHeight="1">
      <c r="A4895" s="361">
        <v>13385</v>
      </c>
      <c r="B4895" s="362" t="s">
        <v>27047</v>
      </c>
      <c r="C4895" s="363" t="s">
        <v>21681</v>
      </c>
      <c r="D4895" s="364">
        <v>13.32</v>
      </c>
    </row>
    <row r="4896" spans="1:5" ht="17.100000000000001" customHeight="1">
      <c r="A4896" s="361">
        <v>12412</v>
      </c>
      <c r="B4896" s="362" t="s">
        <v>27048</v>
      </c>
      <c r="C4896" s="363" t="s">
        <v>21681</v>
      </c>
      <c r="D4896" s="364">
        <v>4.08</v>
      </c>
    </row>
    <row r="4897" spans="1:4" ht="17.100000000000001" customHeight="1">
      <c r="A4897" s="361">
        <v>13344</v>
      </c>
      <c r="B4897" s="362" t="s">
        <v>27049</v>
      </c>
      <c r="C4897" s="363" t="s">
        <v>21681</v>
      </c>
      <c r="D4897" s="364">
        <v>10.41</v>
      </c>
    </row>
    <row r="4898" spans="1:4" ht="17.100000000000001" customHeight="1">
      <c r="A4898" s="361">
        <v>12413</v>
      </c>
      <c r="B4898" s="362" t="s">
        <v>27050</v>
      </c>
      <c r="C4898" s="363" t="s">
        <v>21681</v>
      </c>
      <c r="D4898" s="364">
        <v>8.18</v>
      </c>
    </row>
    <row r="4899" spans="1:4" ht="17.100000000000001" customHeight="1">
      <c r="A4899" s="361">
        <v>12414</v>
      </c>
      <c r="B4899" s="362" t="s">
        <v>27051</v>
      </c>
      <c r="C4899" s="363" t="s">
        <v>21681</v>
      </c>
      <c r="D4899" s="364">
        <v>4.7300000000000004</v>
      </c>
    </row>
    <row r="4900" spans="1:4" ht="17.100000000000001" customHeight="1">
      <c r="A4900" s="361">
        <v>13381</v>
      </c>
      <c r="B4900" s="362" t="s">
        <v>27052</v>
      </c>
      <c r="C4900" s="363" t="s">
        <v>21681</v>
      </c>
      <c r="D4900" s="364">
        <v>8.67</v>
      </c>
    </row>
    <row r="4901" spans="1:4" ht="17.100000000000001" customHeight="1">
      <c r="A4901" s="361">
        <v>13386</v>
      </c>
      <c r="B4901" s="362" t="s">
        <v>27053</v>
      </c>
      <c r="C4901" s="363" t="s">
        <v>21681</v>
      </c>
      <c r="D4901" s="364">
        <v>13.16</v>
      </c>
    </row>
    <row r="4902" spans="1:4" ht="17.100000000000001" customHeight="1">
      <c r="A4902" s="361">
        <v>13345</v>
      </c>
      <c r="B4902" s="362" t="s">
        <v>27054</v>
      </c>
      <c r="C4902" s="363" t="s">
        <v>21681</v>
      </c>
      <c r="D4902" s="364">
        <v>12.57</v>
      </c>
    </row>
    <row r="4903" spans="1:4" ht="15" customHeight="1">
      <c r="A4903" s="361">
        <v>12415</v>
      </c>
      <c r="B4903" s="362" t="s">
        <v>27055</v>
      </c>
      <c r="C4903" s="363" t="s">
        <v>21681</v>
      </c>
      <c r="D4903" s="364">
        <v>8.83</v>
      </c>
    </row>
    <row r="4904" spans="1:4" ht="15" customHeight="1">
      <c r="A4904" s="361">
        <v>12416</v>
      </c>
      <c r="B4904" s="362" t="s">
        <v>27056</v>
      </c>
      <c r="C4904" s="363" t="s">
        <v>21681</v>
      </c>
      <c r="D4904" s="364">
        <v>5.08</v>
      </c>
    </row>
    <row r="4905" spans="1:4" ht="17.100000000000001" customHeight="1">
      <c r="A4905" s="361">
        <v>13343</v>
      </c>
      <c r="B4905" s="362" t="s">
        <v>27057</v>
      </c>
      <c r="C4905" s="363" t="s">
        <v>21681</v>
      </c>
      <c r="D4905" s="364">
        <v>12.57</v>
      </c>
    </row>
    <row r="4906" spans="1:4" ht="17.100000000000001" customHeight="1">
      <c r="A4906" s="361">
        <v>13380</v>
      </c>
      <c r="B4906" s="362" t="s">
        <v>27058</v>
      </c>
      <c r="C4906" s="363" t="s">
        <v>21681</v>
      </c>
      <c r="D4906" s="364">
        <v>13.16</v>
      </c>
    </row>
    <row r="4907" spans="1:4" ht="17.100000000000001" customHeight="1">
      <c r="A4907" s="361">
        <v>13325</v>
      </c>
      <c r="B4907" s="362" t="s">
        <v>22418</v>
      </c>
      <c r="C4907" s="363" t="s">
        <v>21681</v>
      </c>
      <c r="D4907" s="364">
        <v>32.200000000000003</v>
      </c>
    </row>
    <row r="4908" spans="1:4" ht="17.100000000000001" customHeight="1">
      <c r="A4908" s="361">
        <v>13416</v>
      </c>
      <c r="B4908" s="362" t="s">
        <v>22419</v>
      </c>
      <c r="C4908" s="363" t="s">
        <v>21681</v>
      </c>
      <c r="D4908" s="364">
        <v>9.5</v>
      </c>
    </row>
    <row r="4909" spans="1:4" ht="17.100000000000001" customHeight="1">
      <c r="A4909" s="361">
        <v>13313</v>
      </c>
      <c r="B4909" s="362" t="s">
        <v>22420</v>
      </c>
      <c r="C4909" s="363" t="s">
        <v>21681</v>
      </c>
      <c r="D4909" s="364">
        <v>45.61</v>
      </c>
    </row>
    <row r="4910" spans="1:4" ht="17.100000000000001" customHeight="1">
      <c r="A4910" s="361">
        <v>13409</v>
      </c>
      <c r="B4910" s="362" t="s">
        <v>22421</v>
      </c>
      <c r="C4910" s="363" t="s">
        <v>21681</v>
      </c>
      <c r="D4910" s="364">
        <v>13.41</v>
      </c>
    </row>
    <row r="4911" spans="1:4" ht="17.100000000000001" customHeight="1">
      <c r="A4911" s="361">
        <v>13387</v>
      </c>
      <c r="B4911" s="362" t="s">
        <v>27059</v>
      </c>
      <c r="C4911" s="363" t="s">
        <v>21681</v>
      </c>
      <c r="D4911" s="364">
        <v>9.93</v>
      </c>
    </row>
    <row r="4912" spans="1:4" ht="17.100000000000001" customHeight="1">
      <c r="A4912" s="361">
        <v>13308</v>
      </c>
      <c r="B4912" s="362" t="s">
        <v>22422</v>
      </c>
      <c r="C4912" s="363" t="s">
        <v>21681</v>
      </c>
      <c r="D4912" s="364">
        <v>38.020000000000003</v>
      </c>
    </row>
    <row r="4913" spans="1:5" ht="17.100000000000001" customHeight="1">
      <c r="A4913" s="361">
        <v>13404</v>
      </c>
      <c r="B4913" s="362" t="s">
        <v>22423</v>
      </c>
      <c r="C4913" s="363" t="s">
        <v>21681</v>
      </c>
      <c r="D4913" s="364">
        <v>10.95</v>
      </c>
    </row>
    <row r="4914" spans="1:5" ht="17.100000000000001" customHeight="1">
      <c r="A4914" s="361">
        <v>13382</v>
      </c>
      <c r="B4914" s="362" t="s">
        <v>27060</v>
      </c>
      <c r="C4914" s="363" t="s">
        <v>21681</v>
      </c>
      <c r="D4914" s="364">
        <v>13.59</v>
      </c>
    </row>
    <row r="4915" spans="1:5" ht="17.100000000000001" customHeight="1">
      <c r="A4915" s="361">
        <v>13388</v>
      </c>
      <c r="B4915" s="362" t="s">
        <v>27061</v>
      </c>
      <c r="C4915" s="363" t="s">
        <v>21681</v>
      </c>
      <c r="D4915" s="364">
        <v>13.59</v>
      </c>
    </row>
    <row r="4916" spans="1:5" ht="17.100000000000001" customHeight="1">
      <c r="A4916" s="361">
        <v>13383</v>
      </c>
      <c r="B4916" s="362" t="s">
        <v>27062</v>
      </c>
      <c r="C4916" s="363" t="s">
        <v>21681</v>
      </c>
      <c r="D4916" s="364">
        <v>18.04</v>
      </c>
    </row>
    <row r="4917" spans="1:5" ht="17.100000000000001" customHeight="1">
      <c r="A4917" s="361">
        <v>13350</v>
      </c>
      <c r="B4917" s="362" t="s">
        <v>27063</v>
      </c>
      <c r="C4917" s="363" t="s">
        <v>21681</v>
      </c>
      <c r="D4917" s="364">
        <v>45.1</v>
      </c>
    </row>
    <row r="4918" spans="1:5" ht="17.100000000000001" customHeight="1">
      <c r="A4918" s="361">
        <v>13306</v>
      </c>
      <c r="B4918" s="362" t="s">
        <v>22424</v>
      </c>
      <c r="C4918" s="363" t="s">
        <v>21681</v>
      </c>
      <c r="D4918" s="364">
        <v>57.04</v>
      </c>
    </row>
    <row r="4919" spans="1:5" ht="17.100000000000001" customHeight="1">
      <c r="A4919" s="361">
        <v>13402</v>
      </c>
      <c r="B4919" s="362" t="s">
        <v>22425</v>
      </c>
      <c r="C4919" s="363" t="s">
        <v>21681</v>
      </c>
      <c r="D4919" s="364">
        <v>19.809999999999999</v>
      </c>
    </row>
    <row r="4920" spans="1:5" ht="17.100000000000001" customHeight="1">
      <c r="A4920" s="361">
        <v>13361</v>
      </c>
      <c r="B4920" s="362" t="s">
        <v>27064</v>
      </c>
      <c r="C4920" s="363" t="s">
        <v>21681</v>
      </c>
      <c r="D4920" s="364">
        <v>16.670000000000002</v>
      </c>
    </row>
    <row r="4921" spans="1:5" ht="17.100000000000001" customHeight="1">
      <c r="A4921" s="361">
        <v>13390</v>
      </c>
      <c r="B4921" s="362" t="s">
        <v>27065</v>
      </c>
      <c r="C4921" s="363" t="s">
        <v>21681</v>
      </c>
      <c r="D4921" s="364">
        <v>20.89</v>
      </c>
    </row>
    <row r="4922" spans="1:5" ht="15" customHeight="1">
      <c r="A4922" s="361">
        <v>13698</v>
      </c>
      <c r="B4922" s="362" t="s">
        <v>22426</v>
      </c>
      <c r="C4922" s="363" t="s">
        <v>21681</v>
      </c>
      <c r="D4922" s="364">
        <v>90.22</v>
      </c>
    </row>
    <row r="4923" spans="1:5" ht="15" customHeight="1">
      <c r="A4923" s="361">
        <v>4096</v>
      </c>
      <c r="B4923" s="362" t="s">
        <v>27066</v>
      </c>
      <c r="C4923" s="363" t="s">
        <v>21681</v>
      </c>
      <c r="D4923" s="364">
        <v>42.7</v>
      </c>
      <c r="E4923" s="365" t="s">
        <v>22769</v>
      </c>
    </row>
    <row r="4924" spans="1:5" ht="15" customHeight="1">
      <c r="A4924" s="361">
        <v>12765</v>
      </c>
      <c r="B4924" s="362" t="s">
        <v>27067</v>
      </c>
      <c r="C4924" s="363" t="s">
        <v>21681</v>
      </c>
      <c r="D4924" s="364">
        <v>53.71</v>
      </c>
    </row>
    <row r="4925" spans="1:5" ht="15" customHeight="1">
      <c r="A4925" s="361">
        <v>4095</v>
      </c>
      <c r="B4925" s="362" t="s">
        <v>27068</v>
      </c>
      <c r="C4925" s="363" t="s">
        <v>21681</v>
      </c>
      <c r="D4925" s="364">
        <v>41.65</v>
      </c>
      <c r="E4925" s="365" t="s">
        <v>22769</v>
      </c>
    </row>
    <row r="4926" spans="1:5" ht="15" customHeight="1">
      <c r="A4926" s="361">
        <v>12157</v>
      </c>
      <c r="B4926" s="362" t="s">
        <v>27069</v>
      </c>
      <c r="C4926" s="363" t="s">
        <v>21681</v>
      </c>
      <c r="D4926" s="364">
        <v>132.16999999999999</v>
      </c>
    </row>
    <row r="4927" spans="1:5" ht="15" customHeight="1">
      <c r="A4927" s="361">
        <v>4097</v>
      </c>
      <c r="B4927" s="362" t="s">
        <v>22427</v>
      </c>
      <c r="C4927" s="363" t="s">
        <v>21681</v>
      </c>
      <c r="D4927" s="364">
        <v>49</v>
      </c>
      <c r="E4927" s="365" t="s">
        <v>22769</v>
      </c>
    </row>
    <row r="4928" spans="1:5" ht="17.100000000000001" customHeight="1">
      <c r="A4928" s="361">
        <v>13305</v>
      </c>
      <c r="B4928" s="362" t="s">
        <v>22428</v>
      </c>
      <c r="C4928" s="363" t="s">
        <v>21681</v>
      </c>
      <c r="D4928" s="364">
        <v>150.97</v>
      </c>
    </row>
    <row r="4929" spans="1:5" ht="17.100000000000001" customHeight="1">
      <c r="A4929" s="361">
        <v>13401</v>
      </c>
      <c r="B4929" s="362" t="s">
        <v>22429</v>
      </c>
      <c r="C4929" s="363" t="s">
        <v>21681</v>
      </c>
      <c r="D4929" s="364">
        <v>63.37</v>
      </c>
    </row>
    <row r="4930" spans="1:5" ht="15" customHeight="1">
      <c r="A4930" s="361">
        <v>9596</v>
      </c>
      <c r="B4930" s="362" t="s">
        <v>27070</v>
      </c>
      <c r="C4930" s="363" t="s">
        <v>21681</v>
      </c>
      <c r="D4930" s="364">
        <v>57.6</v>
      </c>
    </row>
    <row r="4931" spans="1:5" ht="17.100000000000001" customHeight="1">
      <c r="A4931" s="361">
        <v>13362</v>
      </c>
      <c r="B4931" s="362" t="s">
        <v>22430</v>
      </c>
      <c r="C4931" s="363" t="s">
        <v>21681</v>
      </c>
      <c r="D4931" s="364">
        <v>53.62</v>
      </c>
    </row>
    <row r="4932" spans="1:5" ht="15" customHeight="1">
      <c r="A4932" s="361">
        <v>12158</v>
      </c>
      <c r="B4932" s="362" t="s">
        <v>27071</v>
      </c>
      <c r="C4932" s="363" t="s">
        <v>21681</v>
      </c>
      <c r="D4932" s="364">
        <v>73.819999999999993</v>
      </c>
    </row>
    <row r="4933" spans="1:5" ht="15" customHeight="1">
      <c r="A4933" s="361">
        <v>4099</v>
      </c>
      <c r="B4933" s="362" t="s">
        <v>27072</v>
      </c>
      <c r="C4933" s="363" t="s">
        <v>21681</v>
      </c>
      <c r="D4933" s="364">
        <v>95.85</v>
      </c>
      <c r="E4933" s="365" t="s">
        <v>22769</v>
      </c>
    </row>
    <row r="4934" spans="1:5" ht="15" customHeight="1">
      <c r="A4934" s="361">
        <v>6551</v>
      </c>
      <c r="B4934" s="362" t="s">
        <v>22431</v>
      </c>
      <c r="C4934" s="363" t="s">
        <v>21681</v>
      </c>
      <c r="D4934" s="364">
        <v>72</v>
      </c>
      <c r="E4934" s="365" t="s">
        <v>22769</v>
      </c>
    </row>
    <row r="4935" spans="1:5" ht="15" customHeight="1">
      <c r="A4935" s="361">
        <v>10405</v>
      </c>
      <c r="B4935" s="362" t="s">
        <v>22432</v>
      </c>
      <c r="C4935" s="363" t="s">
        <v>21681</v>
      </c>
      <c r="D4935" s="364">
        <v>71</v>
      </c>
      <c r="E4935" s="365" t="s">
        <v>22769</v>
      </c>
    </row>
    <row r="4936" spans="1:5" ht="15" customHeight="1">
      <c r="A4936" s="361">
        <v>4098</v>
      </c>
      <c r="B4936" s="362" t="s">
        <v>22433</v>
      </c>
      <c r="C4936" s="363" t="s">
        <v>21681</v>
      </c>
      <c r="D4936" s="364">
        <v>71</v>
      </c>
      <c r="E4936" s="365" t="s">
        <v>22769</v>
      </c>
    </row>
    <row r="4937" spans="1:5" ht="15" customHeight="1">
      <c r="A4937" s="361">
        <v>4100</v>
      </c>
      <c r="B4937" s="362" t="s">
        <v>27073</v>
      </c>
      <c r="C4937" s="363" t="s">
        <v>21681</v>
      </c>
      <c r="D4937" s="364">
        <v>75.709999999999994</v>
      </c>
    </row>
    <row r="4938" spans="1:5" ht="15" customHeight="1">
      <c r="A4938" s="361">
        <v>12766</v>
      </c>
      <c r="B4938" s="362" t="s">
        <v>27074</v>
      </c>
      <c r="C4938" s="363" t="s">
        <v>21681</v>
      </c>
      <c r="D4938" s="364">
        <v>97.92</v>
      </c>
    </row>
    <row r="4939" spans="1:5" ht="15" customHeight="1">
      <c r="A4939" s="361">
        <v>9075</v>
      </c>
      <c r="B4939" s="362" t="s">
        <v>27075</v>
      </c>
      <c r="C4939" s="363" t="s">
        <v>21681</v>
      </c>
      <c r="D4939" s="364">
        <v>131.4</v>
      </c>
      <c r="E4939" s="365" t="s">
        <v>22769</v>
      </c>
    </row>
    <row r="4940" spans="1:5" ht="15" customHeight="1">
      <c r="A4940" s="361">
        <v>4101</v>
      </c>
      <c r="B4940" s="362" t="s">
        <v>27075</v>
      </c>
      <c r="C4940" s="363" t="s">
        <v>21681</v>
      </c>
      <c r="D4940" s="364">
        <v>131.4</v>
      </c>
      <c r="E4940" s="365" t="s">
        <v>22769</v>
      </c>
    </row>
    <row r="4941" spans="1:5" ht="15" customHeight="1">
      <c r="A4941" s="361">
        <v>6612</v>
      </c>
      <c r="B4941" s="362" t="s">
        <v>22434</v>
      </c>
      <c r="C4941" s="363" t="s">
        <v>21681</v>
      </c>
      <c r="D4941" s="364">
        <v>6.56</v>
      </c>
    </row>
    <row r="4942" spans="1:5" ht="15" customHeight="1">
      <c r="A4942" s="361">
        <v>4102</v>
      </c>
      <c r="B4942" s="362" t="s">
        <v>27076</v>
      </c>
      <c r="C4942" s="363" t="s">
        <v>21681</v>
      </c>
      <c r="D4942" s="364">
        <v>160</v>
      </c>
      <c r="E4942" s="365" t="s">
        <v>22769</v>
      </c>
    </row>
    <row r="4943" spans="1:5" ht="15" customHeight="1">
      <c r="A4943" s="361">
        <v>6611</v>
      </c>
      <c r="B4943" s="362" t="s">
        <v>22435</v>
      </c>
      <c r="C4943" s="363" t="s">
        <v>21681</v>
      </c>
      <c r="D4943" s="364">
        <v>22.65</v>
      </c>
      <c r="E4943" s="365" t="s">
        <v>22769</v>
      </c>
    </row>
    <row r="4944" spans="1:5" ht="15" customHeight="1">
      <c r="A4944" s="361">
        <v>4103</v>
      </c>
      <c r="B4944" s="362" t="s">
        <v>27077</v>
      </c>
      <c r="C4944" s="363" t="s">
        <v>21681</v>
      </c>
      <c r="D4944" s="364">
        <v>250.05</v>
      </c>
    </row>
    <row r="4945" spans="1:5" ht="17.100000000000001" customHeight="1">
      <c r="A4945" s="361">
        <v>7487</v>
      </c>
      <c r="B4945" s="362" t="s">
        <v>27078</v>
      </c>
      <c r="C4945" s="363" t="s">
        <v>21681</v>
      </c>
      <c r="D4945" s="364">
        <v>382.08</v>
      </c>
    </row>
    <row r="4946" spans="1:5" ht="15" customHeight="1">
      <c r="A4946" s="361">
        <v>4104</v>
      </c>
      <c r="B4946" s="362" t="s">
        <v>27079</v>
      </c>
      <c r="C4946" s="363" t="s">
        <v>21681</v>
      </c>
      <c r="D4946" s="364">
        <v>378.62</v>
      </c>
    </row>
    <row r="4947" spans="1:5" ht="15" customHeight="1">
      <c r="A4947" s="361">
        <v>9768</v>
      </c>
      <c r="B4947" s="362" t="s">
        <v>22436</v>
      </c>
      <c r="C4947" s="363" t="s">
        <v>21681</v>
      </c>
      <c r="D4947" s="364">
        <v>22.65</v>
      </c>
      <c r="E4947" s="365" t="s">
        <v>22769</v>
      </c>
    </row>
    <row r="4948" spans="1:5" ht="17.100000000000001" customHeight="1">
      <c r="A4948" s="361">
        <v>13349</v>
      </c>
      <c r="B4948" s="362" t="s">
        <v>22437</v>
      </c>
      <c r="C4948" s="363" t="s">
        <v>21681</v>
      </c>
      <c r="D4948" s="364">
        <v>47.86</v>
      </c>
    </row>
    <row r="4949" spans="1:5" ht="15" customHeight="1">
      <c r="A4949" s="361">
        <v>4087</v>
      </c>
      <c r="B4949" s="362" t="s">
        <v>27080</v>
      </c>
      <c r="C4949" s="363" t="s">
        <v>21681</v>
      </c>
      <c r="D4949" s="364">
        <v>58.5</v>
      </c>
      <c r="E4949" s="365" t="s">
        <v>22769</v>
      </c>
    </row>
    <row r="4950" spans="1:5" ht="15" customHeight="1">
      <c r="A4950" s="361">
        <v>4086</v>
      </c>
      <c r="B4950" s="362" t="s">
        <v>27081</v>
      </c>
      <c r="C4950" s="363" t="s">
        <v>21681</v>
      </c>
      <c r="D4950" s="364">
        <v>27.87</v>
      </c>
      <c r="E4950" s="365" t="s">
        <v>22769</v>
      </c>
    </row>
    <row r="4951" spans="1:5" ht="15" customHeight="1">
      <c r="A4951" s="361">
        <v>4088</v>
      </c>
      <c r="B4951" s="362" t="s">
        <v>27082</v>
      </c>
      <c r="C4951" s="363" t="s">
        <v>21681</v>
      </c>
      <c r="D4951" s="364">
        <v>64.209999999999994</v>
      </c>
    </row>
    <row r="4952" spans="1:5" ht="15" customHeight="1">
      <c r="A4952" s="361">
        <v>4089</v>
      </c>
      <c r="B4952" s="362" t="s">
        <v>27083</v>
      </c>
      <c r="C4952" s="363" t="s">
        <v>21681</v>
      </c>
      <c r="D4952" s="364">
        <v>34.950000000000003</v>
      </c>
      <c r="E4952" s="365" t="s">
        <v>22769</v>
      </c>
    </row>
    <row r="4953" spans="1:5" ht="15" customHeight="1">
      <c r="A4953" s="361">
        <v>12159</v>
      </c>
      <c r="B4953" s="362" t="s">
        <v>27084</v>
      </c>
      <c r="C4953" s="363" t="s">
        <v>21681</v>
      </c>
      <c r="D4953" s="364">
        <v>65.09</v>
      </c>
    </row>
    <row r="4954" spans="1:5" ht="15" customHeight="1">
      <c r="A4954" s="361">
        <v>4090</v>
      </c>
      <c r="B4954" s="362" t="s">
        <v>27085</v>
      </c>
      <c r="C4954" s="363" t="s">
        <v>21681</v>
      </c>
      <c r="D4954" s="364">
        <v>89.47</v>
      </c>
    </row>
    <row r="4955" spans="1:5" ht="15" customHeight="1">
      <c r="A4955" s="361">
        <v>4091</v>
      </c>
      <c r="B4955" s="362" t="s">
        <v>27086</v>
      </c>
      <c r="C4955" s="363" t="s">
        <v>21681</v>
      </c>
      <c r="D4955" s="364">
        <v>185.41</v>
      </c>
    </row>
    <row r="4956" spans="1:5" ht="15" customHeight="1">
      <c r="A4956" s="361">
        <v>6545</v>
      </c>
      <c r="B4956" s="362" t="s">
        <v>27087</v>
      </c>
      <c r="C4956" s="363" t="s">
        <v>21681</v>
      </c>
      <c r="D4956" s="364">
        <v>81.02</v>
      </c>
    </row>
    <row r="4957" spans="1:5" ht="15" customHeight="1">
      <c r="A4957" s="361">
        <v>4092</v>
      </c>
      <c r="B4957" s="362" t="s">
        <v>27088</v>
      </c>
      <c r="C4957" s="363" t="s">
        <v>21681</v>
      </c>
      <c r="D4957" s="364">
        <v>154</v>
      </c>
      <c r="E4957" s="365" t="s">
        <v>22769</v>
      </c>
    </row>
    <row r="4958" spans="1:5" ht="15" customHeight="1">
      <c r="A4958" s="361">
        <v>4085</v>
      </c>
      <c r="B4958" s="362" t="s">
        <v>27089</v>
      </c>
      <c r="C4958" s="363" t="s">
        <v>21681</v>
      </c>
      <c r="D4958" s="364">
        <v>38.15</v>
      </c>
      <c r="E4958" s="365" t="s">
        <v>22769</v>
      </c>
    </row>
    <row r="4959" spans="1:5" ht="15" customHeight="1">
      <c r="A4959" s="361">
        <v>4093</v>
      </c>
      <c r="B4959" s="362" t="s">
        <v>27090</v>
      </c>
      <c r="C4959" s="363" t="s">
        <v>21681</v>
      </c>
      <c r="D4959" s="364">
        <v>156.01</v>
      </c>
    </row>
    <row r="4960" spans="1:5" ht="15" customHeight="1">
      <c r="A4960" s="361">
        <v>4094</v>
      </c>
      <c r="B4960" s="362" t="s">
        <v>27091</v>
      </c>
      <c r="C4960" s="363" t="s">
        <v>21681</v>
      </c>
      <c r="D4960" s="364">
        <v>196.98</v>
      </c>
    </row>
    <row r="4961" spans="1:5" ht="17.100000000000001" customHeight="1">
      <c r="A4961" s="361">
        <v>13346</v>
      </c>
      <c r="B4961" s="362" t="s">
        <v>22438</v>
      </c>
      <c r="C4961" s="363" t="s">
        <v>21681</v>
      </c>
      <c r="D4961" s="364">
        <v>42.62</v>
      </c>
    </row>
    <row r="4962" spans="1:5" ht="17.100000000000001" customHeight="1">
      <c r="A4962" s="361">
        <v>13363</v>
      </c>
      <c r="B4962" s="362" t="s">
        <v>22439</v>
      </c>
      <c r="C4962" s="363" t="s">
        <v>21681</v>
      </c>
      <c r="D4962" s="364">
        <v>35.450000000000003</v>
      </c>
    </row>
    <row r="4963" spans="1:5" ht="17.100000000000001" customHeight="1">
      <c r="A4963" s="361">
        <v>13315</v>
      </c>
      <c r="B4963" s="362" t="s">
        <v>22460</v>
      </c>
      <c r="C4963" s="363" t="s">
        <v>21681</v>
      </c>
      <c r="D4963" s="364">
        <v>16.77</v>
      </c>
    </row>
    <row r="4964" spans="1:5" ht="17.100000000000001" customHeight="1">
      <c r="A4964" s="361">
        <v>13411</v>
      </c>
      <c r="B4964" s="362" t="s">
        <v>22461</v>
      </c>
      <c r="C4964" s="363" t="s">
        <v>21681</v>
      </c>
      <c r="D4964" s="364">
        <v>4.6900000000000004</v>
      </c>
    </row>
    <row r="4965" spans="1:5" ht="15" customHeight="1">
      <c r="A4965" s="361">
        <v>8500</v>
      </c>
      <c r="B4965" s="362" t="s">
        <v>22462</v>
      </c>
      <c r="C4965" s="363" t="s">
        <v>21681</v>
      </c>
      <c r="D4965" s="364">
        <v>2.2999999999999998</v>
      </c>
      <c r="E4965" s="365" t="s">
        <v>22769</v>
      </c>
    </row>
    <row r="4966" spans="1:5" ht="17.100000000000001" customHeight="1">
      <c r="A4966" s="361">
        <v>13351</v>
      </c>
      <c r="B4966" s="362" t="s">
        <v>22463</v>
      </c>
      <c r="C4966" s="363" t="s">
        <v>21681</v>
      </c>
      <c r="D4966" s="364">
        <v>8.48</v>
      </c>
    </row>
    <row r="4967" spans="1:5" ht="17.100000000000001" customHeight="1">
      <c r="A4967" s="361">
        <v>13316</v>
      </c>
      <c r="B4967" s="362" t="s">
        <v>22464</v>
      </c>
      <c r="C4967" s="363" t="s">
        <v>21681</v>
      </c>
      <c r="D4967" s="364">
        <v>20.16</v>
      </c>
    </row>
    <row r="4968" spans="1:5" ht="17.100000000000001" customHeight="1">
      <c r="A4968" s="361">
        <v>13412</v>
      </c>
      <c r="B4968" s="362" t="s">
        <v>22465</v>
      </c>
      <c r="C4968" s="363" t="s">
        <v>21681</v>
      </c>
      <c r="D4968" s="364">
        <v>8.4</v>
      </c>
    </row>
    <row r="4969" spans="1:5" ht="17.100000000000001" customHeight="1">
      <c r="A4969" s="361">
        <v>13453</v>
      </c>
      <c r="B4969" s="362" t="s">
        <v>22466</v>
      </c>
      <c r="C4969" s="363" t="s">
        <v>21681</v>
      </c>
      <c r="D4969" s="364">
        <v>13.83</v>
      </c>
    </row>
    <row r="4970" spans="1:5" ht="15" customHeight="1">
      <c r="A4970" s="361">
        <v>10404</v>
      </c>
      <c r="B4970" s="362" t="s">
        <v>22467</v>
      </c>
      <c r="C4970" s="363" t="s">
        <v>21681</v>
      </c>
      <c r="D4970" s="364">
        <v>13.77</v>
      </c>
    </row>
    <row r="4971" spans="1:5" ht="17.100000000000001" customHeight="1">
      <c r="A4971" s="361">
        <v>13391</v>
      </c>
      <c r="B4971" s="362" t="s">
        <v>22468</v>
      </c>
      <c r="C4971" s="363" t="s">
        <v>21681</v>
      </c>
      <c r="D4971" s="364">
        <v>9.35</v>
      </c>
    </row>
    <row r="4972" spans="1:5" ht="15" customHeight="1">
      <c r="A4972" s="361">
        <v>10403</v>
      </c>
      <c r="B4972" s="362" t="s">
        <v>27092</v>
      </c>
      <c r="C4972" s="363" t="s">
        <v>21681</v>
      </c>
      <c r="D4972" s="364">
        <v>2.2999999999999998</v>
      </c>
      <c r="E4972" s="365" t="s">
        <v>22769</v>
      </c>
    </row>
    <row r="4973" spans="1:5" ht="17.100000000000001" customHeight="1">
      <c r="A4973" s="361">
        <v>2205</v>
      </c>
      <c r="B4973" s="362" t="s">
        <v>27093</v>
      </c>
      <c r="C4973" s="363" t="s">
        <v>21681</v>
      </c>
      <c r="D4973" s="364">
        <v>2.2999999999999998</v>
      </c>
      <c r="E4973" s="365" t="s">
        <v>22769</v>
      </c>
    </row>
    <row r="4974" spans="1:5" ht="17.100000000000001" customHeight="1">
      <c r="A4974" s="361">
        <v>2206</v>
      </c>
      <c r="B4974" s="362" t="s">
        <v>27094</v>
      </c>
      <c r="C4974" s="363" t="s">
        <v>21681</v>
      </c>
      <c r="D4974" s="364">
        <v>2.2999999999999998</v>
      </c>
      <c r="E4974" s="365" t="s">
        <v>22769</v>
      </c>
    </row>
    <row r="4975" spans="1:5" ht="15" customHeight="1">
      <c r="A4975" s="361">
        <v>13699</v>
      </c>
      <c r="B4975" s="362" t="s">
        <v>22440</v>
      </c>
      <c r="C4975" s="363" t="s">
        <v>21681</v>
      </c>
      <c r="D4975" s="364">
        <v>15.15</v>
      </c>
    </row>
    <row r="4976" spans="1:5" ht="15" customHeight="1">
      <c r="A4976" s="361">
        <v>3627</v>
      </c>
      <c r="B4976" s="362" t="s">
        <v>27095</v>
      </c>
      <c r="C4976" s="363" t="s">
        <v>21681</v>
      </c>
      <c r="D4976" s="364">
        <v>26.3</v>
      </c>
      <c r="E4976" s="365" t="s">
        <v>22769</v>
      </c>
    </row>
    <row r="4977" spans="1:5" ht="17.100000000000001" customHeight="1">
      <c r="A4977" s="361">
        <v>4891</v>
      </c>
      <c r="B4977" s="362" t="s">
        <v>27096</v>
      </c>
      <c r="C4977" s="363" t="s">
        <v>21681</v>
      </c>
      <c r="D4977" s="364">
        <v>10.84</v>
      </c>
      <c r="E4977" s="365" t="s">
        <v>22769</v>
      </c>
    </row>
    <row r="4978" spans="1:5" ht="17.100000000000001" customHeight="1">
      <c r="A4978" s="361">
        <v>4892</v>
      </c>
      <c r="B4978" s="362" t="s">
        <v>27097</v>
      </c>
      <c r="C4978" s="363" t="s">
        <v>21681</v>
      </c>
      <c r="D4978" s="364">
        <v>4.83</v>
      </c>
      <c r="E4978" s="365" t="s">
        <v>22769</v>
      </c>
    </row>
    <row r="4979" spans="1:5" ht="17.100000000000001" customHeight="1">
      <c r="A4979" s="361">
        <v>4893</v>
      </c>
      <c r="B4979" s="362" t="s">
        <v>27098</v>
      </c>
      <c r="C4979" s="363" t="s">
        <v>21681</v>
      </c>
      <c r="D4979" s="364">
        <v>10.84</v>
      </c>
      <c r="E4979" s="365" t="s">
        <v>22769</v>
      </c>
    </row>
    <row r="4980" spans="1:5" ht="17.100000000000001" customHeight="1">
      <c r="A4980" s="361">
        <v>4894</v>
      </c>
      <c r="B4980" s="362" t="s">
        <v>27099</v>
      </c>
      <c r="C4980" s="363" t="s">
        <v>21681</v>
      </c>
      <c r="D4980" s="364">
        <v>9.8800000000000008</v>
      </c>
    </row>
    <row r="4981" spans="1:5" ht="15" customHeight="1">
      <c r="A4981" s="361">
        <v>2862</v>
      </c>
      <c r="B4981" s="362" t="s">
        <v>27100</v>
      </c>
      <c r="C4981" s="363" t="s">
        <v>21681</v>
      </c>
      <c r="D4981" s="364">
        <v>5.2</v>
      </c>
      <c r="E4981" s="365" t="s">
        <v>22769</v>
      </c>
    </row>
    <row r="4982" spans="1:5" ht="15" customHeight="1">
      <c r="A4982" s="361">
        <v>4900</v>
      </c>
      <c r="B4982" s="362" t="s">
        <v>27101</v>
      </c>
      <c r="C4982" s="363" t="s">
        <v>21681</v>
      </c>
      <c r="D4982" s="364">
        <v>9.41</v>
      </c>
      <c r="E4982" s="365" t="s">
        <v>22769</v>
      </c>
    </row>
    <row r="4983" spans="1:5" ht="15" customHeight="1">
      <c r="A4983" s="361">
        <v>11730</v>
      </c>
      <c r="B4983" s="362" t="s">
        <v>27102</v>
      </c>
      <c r="C4983" s="363" t="s">
        <v>21691</v>
      </c>
      <c r="D4983" s="364">
        <v>8.5</v>
      </c>
      <c r="E4983" s="365" t="s">
        <v>22769</v>
      </c>
    </row>
    <row r="4984" spans="1:5" ht="15" customHeight="1">
      <c r="A4984" s="361">
        <v>3010</v>
      </c>
      <c r="B4984" s="362" t="s">
        <v>27103</v>
      </c>
      <c r="C4984" s="363" t="s">
        <v>21691</v>
      </c>
      <c r="D4984" s="364">
        <v>9.5</v>
      </c>
      <c r="E4984" s="365" t="s">
        <v>22769</v>
      </c>
    </row>
    <row r="4985" spans="1:5" ht="15" customHeight="1">
      <c r="A4985" s="361">
        <v>6907</v>
      </c>
      <c r="B4985" s="362" t="s">
        <v>22144</v>
      </c>
      <c r="C4985" s="363" t="s">
        <v>21691</v>
      </c>
      <c r="D4985" s="364">
        <v>11</v>
      </c>
      <c r="E4985" s="365" t="s">
        <v>22769</v>
      </c>
    </row>
    <row r="4986" spans="1:5" ht="15" customHeight="1">
      <c r="A4986" s="361">
        <v>11471</v>
      </c>
      <c r="B4986" s="362" t="s">
        <v>27104</v>
      </c>
      <c r="C4986" s="363" t="s">
        <v>21691</v>
      </c>
      <c r="D4986" s="364">
        <v>30.58</v>
      </c>
    </row>
    <row r="4987" spans="1:5" ht="15" customHeight="1">
      <c r="A4987" s="361">
        <v>8583</v>
      </c>
      <c r="B4987" s="362" t="s">
        <v>27105</v>
      </c>
      <c r="C4987" s="363" t="s">
        <v>21691</v>
      </c>
      <c r="D4987" s="364">
        <v>27.5</v>
      </c>
      <c r="E4987" s="365" t="s">
        <v>22769</v>
      </c>
    </row>
    <row r="4988" spans="1:5" ht="15" customHeight="1">
      <c r="A4988" s="361">
        <v>11731</v>
      </c>
      <c r="B4988" s="362" t="s">
        <v>27106</v>
      </c>
      <c r="C4988" s="363" t="s">
        <v>21691</v>
      </c>
      <c r="D4988" s="364">
        <v>35.5</v>
      </c>
      <c r="E4988" s="365" t="s">
        <v>22769</v>
      </c>
    </row>
    <row r="4989" spans="1:5" ht="15" customHeight="1">
      <c r="A4989" s="361">
        <v>11432</v>
      </c>
      <c r="B4989" s="362" t="s">
        <v>27107</v>
      </c>
      <c r="C4989" s="363" t="s">
        <v>21691</v>
      </c>
      <c r="D4989" s="364">
        <v>9.14</v>
      </c>
    </row>
    <row r="4990" spans="1:5" ht="17.100000000000001" customHeight="1">
      <c r="A4990" s="361">
        <v>644</v>
      </c>
      <c r="B4990" s="362" t="s">
        <v>27108</v>
      </c>
      <c r="C4990" s="363" t="s">
        <v>21681</v>
      </c>
      <c r="D4990" s="364">
        <v>12.9</v>
      </c>
      <c r="E4990" s="365" t="s">
        <v>22769</v>
      </c>
    </row>
    <row r="4991" spans="1:5" ht="17.100000000000001" customHeight="1">
      <c r="A4991" s="361">
        <v>3918</v>
      </c>
      <c r="B4991" s="362" t="s">
        <v>27109</v>
      </c>
      <c r="C4991" s="363" t="s">
        <v>21681</v>
      </c>
      <c r="D4991" s="364">
        <v>42.65</v>
      </c>
      <c r="E4991" s="365" t="s">
        <v>22769</v>
      </c>
    </row>
    <row r="4992" spans="1:5" ht="17.100000000000001" customHeight="1">
      <c r="A4992" s="361">
        <v>3917</v>
      </c>
      <c r="B4992" s="362" t="s">
        <v>27110</v>
      </c>
      <c r="C4992" s="363" t="s">
        <v>21681</v>
      </c>
      <c r="D4992" s="364">
        <v>23.2</v>
      </c>
      <c r="E4992" s="365" t="s">
        <v>22769</v>
      </c>
    </row>
    <row r="4993" spans="1:5" ht="17.100000000000001" customHeight="1">
      <c r="A4993" s="361">
        <v>647</v>
      </c>
      <c r="B4993" s="362" t="s">
        <v>27111</v>
      </c>
      <c r="C4993" s="363" t="s">
        <v>21681</v>
      </c>
      <c r="D4993" s="364">
        <v>10.79</v>
      </c>
      <c r="E4993" s="365" t="s">
        <v>22769</v>
      </c>
    </row>
    <row r="4994" spans="1:5" ht="17.100000000000001" customHeight="1">
      <c r="A4994" s="361">
        <v>3833</v>
      </c>
      <c r="B4994" s="362" t="s">
        <v>27112</v>
      </c>
      <c r="C4994" s="363" t="s">
        <v>21681</v>
      </c>
      <c r="D4994" s="364">
        <v>5.82</v>
      </c>
    </row>
    <row r="4995" spans="1:5" ht="17.100000000000001" customHeight="1">
      <c r="A4995" s="361">
        <v>3834</v>
      </c>
      <c r="B4995" s="362" t="s">
        <v>27113</v>
      </c>
      <c r="C4995" s="363" t="s">
        <v>21681</v>
      </c>
      <c r="D4995" s="364">
        <v>8.1</v>
      </c>
    </row>
    <row r="4996" spans="1:5" ht="17.100000000000001" customHeight="1">
      <c r="A4996" s="361">
        <v>3835</v>
      </c>
      <c r="B4996" s="362" t="s">
        <v>27114</v>
      </c>
      <c r="C4996" s="363" t="s">
        <v>21681</v>
      </c>
      <c r="D4996" s="364">
        <v>16.079999999999998</v>
      </c>
    </row>
    <row r="4997" spans="1:5" ht="15" customHeight="1">
      <c r="A4997" s="361">
        <v>9153</v>
      </c>
      <c r="B4997" s="362" t="s">
        <v>27115</v>
      </c>
      <c r="C4997" s="363" t="s">
        <v>21681</v>
      </c>
      <c r="D4997" s="364">
        <v>28.21</v>
      </c>
    </row>
    <row r="4998" spans="1:5" ht="15" customHeight="1">
      <c r="A4998" s="361">
        <v>6867</v>
      </c>
      <c r="B4998" s="362" t="s">
        <v>27116</v>
      </c>
      <c r="C4998" s="363" t="s">
        <v>21681</v>
      </c>
      <c r="D4998" s="364">
        <v>1.17</v>
      </c>
      <c r="E4998" s="365" t="s">
        <v>22769</v>
      </c>
    </row>
    <row r="4999" spans="1:5" ht="15" customHeight="1">
      <c r="A4999" s="361">
        <v>7142</v>
      </c>
      <c r="B4999" s="362" t="s">
        <v>27117</v>
      </c>
      <c r="C4999" s="363" t="s">
        <v>21681</v>
      </c>
      <c r="D4999" s="364">
        <v>2.69</v>
      </c>
      <c r="E4999" s="365" t="s">
        <v>22769</v>
      </c>
    </row>
    <row r="5000" spans="1:5" ht="15" customHeight="1">
      <c r="A5000" s="361">
        <v>12134</v>
      </c>
      <c r="B5000" s="362" t="s">
        <v>27118</v>
      </c>
      <c r="C5000" s="363" t="s">
        <v>21681</v>
      </c>
      <c r="D5000" s="364">
        <v>1.86</v>
      </c>
    </row>
    <row r="5001" spans="1:5" ht="15" customHeight="1">
      <c r="A5001" s="361">
        <v>12135</v>
      </c>
      <c r="B5001" s="362" t="s">
        <v>27119</v>
      </c>
      <c r="C5001" s="363" t="s">
        <v>21681</v>
      </c>
      <c r="D5001" s="364">
        <v>2.92</v>
      </c>
    </row>
    <row r="5002" spans="1:5" ht="15" customHeight="1">
      <c r="A5002" s="361">
        <v>12205</v>
      </c>
      <c r="B5002" s="362" t="s">
        <v>27120</v>
      </c>
      <c r="C5002" s="363" t="s">
        <v>21681</v>
      </c>
      <c r="D5002" s="364">
        <v>1.08</v>
      </c>
    </row>
    <row r="5003" spans="1:5" ht="15" customHeight="1">
      <c r="A5003" s="361">
        <v>728</v>
      </c>
      <c r="B5003" s="362" t="s">
        <v>27121</v>
      </c>
      <c r="C5003" s="363" t="s">
        <v>21681</v>
      </c>
      <c r="D5003" s="364">
        <v>2.2999999999999998</v>
      </c>
      <c r="E5003" s="365" t="s">
        <v>22769</v>
      </c>
    </row>
    <row r="5004" spans="1:5" ht="15" customHeight="1">
      <c r="A5004" s="361">
        <v>729</v>
      </c>
      <c r="B5004" s="362" t="s">
        <v>27122</v>
      </c>
      <c r="C5004" s="363" t="s">
        <v>21681</v>
      </c>
      <c r="D5004" s="364">
        <v>1.65</v>
      </c>
      <c r="E5004" s="365" t="s">
        <v>22769</v>
      </c>
    </row>
    <row r="5005" spans="1:5" ht="15" customHeight="1">
      <c r="A5005" s="361">
        <v>730</v>
      </c>
      <c r="B5005" s="362" t="s">
        <v>27123</v>
      </c>
      <c r="C5005" s="363" t="s">
        <v>21681</v>
      </c>
      <c r="D5005" s="364">
        <v>3.53</v>
      </c>
      <c r="E5005" s="365" t="s">
        <v>22769</v>
      </c>
    </row>
    <row r="5006" spans="1:5" ht="15" customHeight="1">
      <c r="A5006" s="361">
        <v>731</v>
      </c>
      <c r="B5006" s="362" t="s">
        <v>27124</v>
      </c>
      <c r="C5006" s="363" t="s">
        <v>21681</v>
      </c>
      <c r="D5006" s="364">
        <v>3.98</v>
      </c>
      <c r="E5006" s="365" t="s">
        <v>22769</v>
      </c>
    </row>
    <row r="5007" spans="1:5" ht="15" customHeight="1">
      <c r="A5007" s="361">
        <v>732</v>
      </c>
      <c r="B5007" s="362" t="s">
        <v>27125</v>
      </c>
      <c r="C5007" s="363" t="s">
        <v>21681</v>
      </c>
      <c r="D5007" s="364">
        <v>4.82</v>
      </c>
      <c r="E5007" s="365" t="s">
        <v>22769</v>
      </c>
    </row>
    <row r="5008" spans="1:5" ht="15" customHeight="1">
      <c r="A5008" s="361">
        <v>733</v>
      </c>
      <c r="B5008" s="362" t="s">
        <v>27126</v>
      </c>
      <c r="C5008" s="363" t="s">
        <v>21681</v>
      </c>
      <c r="D5008" s="364">
        <v>7.84</v>
      </c>
      <c r="E5008" s="365" t="s">
        <v>22769</v>
      </c>
    </row>
    <row r="5009" spans="1:5" ht="15" customHeight="1">
      <c r="A5009" s="361">
        <v>734</v>
      </c>
      <c r="B5009" s="362" t="s">
        <v>27127</v>
      </c>
      <c r="C5009" s="363" t="s">
        <v>21681</v>
      </c>
      <c r="D5009" s="364">
        <v>20</v>
      </c>
      <c r="E5009" s="365" t="s">
        <v>22769</v>
      </c>
    </row>
    <row r="5010" spans="1:5" ht="15" customHeight="1">
      <c r="A5010" s="361">
        <v>735</v>
      </c>
      <c r="B5010" s="362" t="s">
        <v>27128</v>
      </c>
      <c r="C5010" s="363" t="s">
        <v>21681</v>
      </c>
      <c r="D5010" s="364">
        <v>20.02</v>
      </c>
      <c r="E5010" s="365" t="s">
        <v>22769</v>
      </c>
    </row>
    <row r="5011" spans="1:5" ht="15" customHeight="1">
      <c r="A5011" s="361">
        <v>736</v>
      </c>
      <c r="B5011" s="362" t="s">
        <v>27129</v>
      </c>
      <c r="C5011" s="363" t="s">
        <v>21681</v>
      </c>
      <c r="D5011" s="364">
        <v>40.229999999999997</v>
      </c>
      <c r="E5011" s="365" t="s">
        <v>22769</v>
      </c>
    </row>
    <row r="5012" spans="1:5" ht="15" customHeight="1">
      <c r="A5012" s="361">
        <v>4895</v>
      </c>
      <c r="B5012" s="362" t="s">
        <v>27130</v>
      </c>
      <c r="C5012" s="363" t="s">
        <v>21691</v>
      </c>
      <c r="D5012" s="364">
        <v>40.56</v>
      </c>
      <c r="E5012" s="365" t="s">
        <v>22769</v>
      </c>
    </row>
    <row r="5013" spans="1:5" ht="15" customHeight="1">
      <c r="A5013" s="361">
        <v>865</v>
      </c>
      <c r="B5013" s="362" t="s">
        <v>27131</v>
      </c>
      <c r="C5013" s="363" t="s">
        <v>21691</v>
      </c>
      <c r="D5013" s="364">
        <v>6.38</v>
      </c>
      <c r="E5013" s="365" t="s">
        <v>22769</v>
      </c>
    </row>
    <row r="5014" spans="1:5" ht="15" customHeight="1">
      <c r="A5014" s="361">
        <v>866</v>
      </c>
      <c r="B5014" s="362" t="s">
        <v>27132</v>
      </c>
      <c r="C5014" s="363" t="s">
        <v>21691</v>
      </c>
      <c r="D5014" s="364">
        <v>7.3</v>
      </c>
      <c r="E5014" s="365" t="s">
        <v>22769</v>
      </c>
    </row>
    <row r="5015" spans="1:5" ht="15" customHeight="1">
      <c r="A5015" s="361">
        <v>2965</v>
      </c>
      <c r="B5015" s="362" t="s">
        <v>27133</v>
      </c>
      <c r="C5015" s="363" t="s">
        <v>21691</v>
      </c>
      <c r="D5015" s="364">
        <v>8.02</v>
      </c>
      <c r="E5015" s="365" t="s">
        <v>22769</v>
      </c>
    </row>
    <row r="5016" spans="1:5" ht="15" customHeight="1">
      <c r="A5016" s="361">
        <v>6597</v>
      </c>
      <c r="B5016" s="362" t="s">
        <v>27134</v>
      </c>
      <c r="C5016" s="363" t="s">
        <v>21691</v>
      </c>
      <c r="D5016" s="364">
        <v>11.6</v>
      </c>
      <c r="E5016" s="365" t="s">
        <v>22769</v>
      </c>
    </row>
    <row r="5017" spans="1:5" ht="15" customHeight="1">
      <c r="A5017" s="361">
        <v>2962</v>
      </c>
      <c r="B5017" s="362" t="s">
        <v>27135</v>
      </c>
      <c r="C5017" s="363" t="s">
        <v>21691</v>
      </c>
      <c r="D5017" s="364">
        <v>6.78</v>
      </c>
      <c r="E5017" s="365" t="s">
        <v>22769</v>
      </c>
    </row>
    <row r="5018" spans="1:5" ht="15" customHeight="1">
      <c r="A5018" s="361">
        <v>2966</v>
      </c>
      <c r="B5018" s="362" t="s">
        <v>27136</v>
      </c>
      <c r="C5018" s="363" t="s">
        <v>21691</v>
      </c>
      <c r="D5018" s="364">
        <v>9.5</v>
      </c>
      <c r="E5018" s="365" t="s">
        <v>22769</v>
      </c>
    </row>
    <row r="5019" spans="1:5" ht="15" customHeight="1">
      <c r="A5019" s="361">
        <v>3454</v>
      </c>
      <c r="B5019" s="362" t="s">
        <v>27137</v>
      </c>
      <c r="C5019" s="363" t="s">
        <v>21691</v>
      </c>
      <c r="D5019" s="364">
        <v>64.489999999999995</v>
      </c>
    </row>
    <row r="5020" spans="1:5" ht="17.100000000000001" customHeight="1">
      <c r="A5020" s="361">
        <v>3346</v>
      </c>
      <c r="B5020" s="362" t="s">
        <v>27138</v>
      </c>
      <c r="C5020" s="363" t="s">
        <v>21691</v>
      </c>
      <c r="D5020" s="364">
        <v>3.2</v>
      </c>
      <c r="E5020" s="365" t="s">
        <v>22769</v>
      </c>
    </row>
    <row r="5021" spans="1:5" ht="17.100000000000001" customHeight="1">
      <c r="A5021" s="361">
        <v>3345</v>
      </c>
      <c r="B5021" s="362" t="s">
        <v>27139</v>
      </c>
      <c r="C5021" s="363" t="s">
        <v>21691</v>
      </c>
      <c r="D5021" s="364">
        <v>1.73</v>
      </c>
      <c r="E5021" s="365" t="s">
        <v>22769</v>
      </c>
    </row>
    <row r="5022" spans="1:5" ht="17.100000000000001" customHeight="1">
      <c r="A5022" s="361">
        <v>870</v>
      </c>
      <c r="B5022" s="362" t="s">
        <v>27140</v>
      </c>
      <c r="C5022" s="363" t="s">
        <v>21691</v>
      </c>
      <c r="D5022" s="364">
        <v>1.87</v>
      </c>
      <c r="E5022" s="365" t="s">
        <v>22769</v>
      </c>
    </row>
    <row r="5023" spans="1:5" ht="15" customHeight="1">
      <c r="A5023" s="361">
        <v>871</v>
      </c>
      <c r="B5023" s="362" t="s">
        <v>27141</v>
      </c>
      <c r="C5023" s="363" t="s">
        <v>21691</v>
      </c>
      <c r="D5023" s="364">
        <v>2.86</v>
      </c>
      <c r="E5023" s="365" t="s">
        <v>22769</v>
      </c>
    </row>
    <row r="5024" spans="1:5" ht="15" customHeight="1">
      <c r="A5024" s="361">
        <v>872</v>
      </c>
      <c r="B5024" s="362" t="s">
        <v>27142</v>
      </c>
      <c r="C5024" s="363" t="s">
        <v>21691</v>
      </c>
      <c r="D5024" s="364">
        <v>3.56</v>
      </c>
      <c r="E5024" s="365" t="s">
        <v>22769</v>
      </c>
    </row>
    <row r="5025" spans="1:5" ht="15" customHeight="1">
      <c r="A5025" s="361">
        <v>873</v>
      </c>
      <c r="B5025" s="362" t="s">
        <v>27143</v>
      </c>
      <c r="C5025" s="363" t="s">
        <v>21691</v>
      </c>
      <c r="D5025" s="364">
        <v>5.56</v>
      </c>
      <c r="E5025" s="365" t="s">
        <v>22769</v>
      </c>
    </row>
    <row r="5026" spans="1:5" ht="15" customHeight="1">
      <c r="A5026" s="361">
        <v>875</v>
      </c>
      <c r="B5026" s="362" t="s">
        <v>27144</v>
      </c>
      <c r="C5026" s="363" t="s">
        <v>21691</v>
      </c>
      <c r="D5026" s="364">
        <v>8.14</v>
      </c>
      <c r="E5026" s="365" t="s">
        <v>22769</v>
      </c>
    </row>
    <row r="5027" spans="1:5" ht="15" customHeight="1">
      <c r="A5027" s="361">
        <v>874</v>
      </c>
      <c r="B5027" s="362" t="s">
        <v>27145</v>
      </c>
      <c r="C5027" s="363" t="s">
        <v>21691</v>
      </c>
      <c r="D5027" s="364">
        <v>7.41</v>
      </c>
      <c r="E5027" s="365" t="s">
        <v>22769</v>
      </c>
    </row>
    <row r="5028" spans="1:5" ht="15" customHeight="1">
      <c r="A5028" s="361">
        <v>876</v>
      </c>
      <c r="B5028" s="362" t="s">
        <v>27146</v>
      </c>
      <c r="C5028" s="363" t="s">
        <v>21691</v>
      </c>
      <c r="D5028" s="364">
        <v>13.31</v>
      </c>
      <c r="E5028" s="365" t="s">
        <v>22769</v>
      </c>
    </row>
    <row r="5029" spans="1:5" ht="15" customHeight="1">
      <c r="A5029" s="361">
        <v>877</v>
      </c>
      <c r="B5029" s="362" t="s">
        <v>27147</v>
      </c>
      <c r="C5029" s="363" t="s">
        <v>21691</v>
      </c>
      <c r="D5029" s="364">
        <v>19.41</v>
      </c>
      <c r="E5029" s="365" t="s">
        <v>22769</v>
      </c>
    </row>
    <row r="5030" spans="1:5" ht="15" customHeight="1">
      <c r="A5030" s="361">
        <v>878</v>
      </c>
      <c r="B5030" s="362" t="s">
        <v>27148</v>
      </c>
      <c r="C5030" s="363" t="s">
        <v>21691</v>
      </c>
      <c r="D5030" s="364">
        <v>24.35</v>
      </c>
      <c r="E5030" s="365" t="s">
        <v>22769</v>
      </c>
    </row>
    <row r="5031" spans="1:5" ht="15" customHeight="1">
      <c r="A5031" s="361">
        <v>879</v>
      </c>
      <c r="B5031" s="362" t="s">
        <v>27149</v>
      </c>
      <c r="C5031" s="363" t="s">
        <v>21691</v>
      </c>
      <c r="D5031" s="364">
        <v>38.369999999999997</v>
      </c>
      <c r="E5031" s="365" t="s">
        <v>22769</v>
      </c>
    </row>
    <row r="5032" spans="1:5" ht="15" customHeight="1">
      <c r="A5032" s="361">
        <v>1098</v>
      </c>
      <c r="B5032" s="362" t="s">
        <v>27150</v>
      </c>
      <c r="C5032" s="363" t="s">
        <v>21681</v>
      </c>
      <c r="D5032" s="364">
        <v>14.66</v>
      </c>
      <c r="E5032" s="365" t="s">
        <v>22769</v>
      </c>
    </row>
    <row r="5033" spans="1:5" ht="15" customHeight="1">
      <c r="A5033" s="361">
        <v>1398</v>
      </c>
      <c r="B5033" s="362" t="s">
        <v>27151</v>
      </c>
      <c r="C5033" s="363" t="s">
        <v>21681</v>
      </c>
      <c r="D5033" s="364">
        <v>0.68</v>
      </c>
      <c r="E5033" s="365" t="s">
        <v>22769</v>
      </c>
    </row>
    <row r="5034" spans="1:5" ht="15" customHeight="1">
      <c r="A5034" s="361">
        <v>1399</v>
      </c>
      <c r="B5034" s="362" t="s">
        <v>27152</v>
      </c>
      <c r="C5034" s="363" t="s">
        <v>21681</v>
      </c>
      <c r="D5034" s="364">
        <v>1.01</v>
      </c>
      <c r="E5034" s="365" t="s">
        <v>22769</v>
      </c>
    </row>
    <row r="5035" spans="1:5" ht="15" customHeight="1">
      <c r="A5035" s="361">
        <v>1400</v>
      </c>
      <c r="B5035" s="362" t="s">
        <v>27153</v>
      </c>
      <c r="C5035" s="363" t="s">
        <v>21681</v>
      </c>
      <c r="D5035" s="364">
        <v>1.41</v>
      </c>
      <c r="E5035" s="365" t="s">
        <v>22769</v>
      </c>
    </row>
    <row r="5036" spans="1:5" ht="15" customHeight="1">
      <c r="A5036" s="361">
        <v>1401</v>
      </c>
      <c r="B5036" s="362" t="s">
        <v>27154</v>
      </c>
      <c r="C5036" s="363" t="s">
        <v>21681</v>
      </c>
      <c r="D5036" s="364">
        <v>2.19</v>
      </c>
      <c r="E5036" s="365" t="s">
        <v>22769</v>
      </c>
    </row>
    <row r="5037" spans="1:5" ht="15" customHeight="1">
      <c r="A5037" s="361">
        <v>1402</v>
      </c>
      <c r="B5037" s="362" t="s">
        <v>27155</v>
      </c>
      <c r="C5037" s="363" t="s">
        <v>21681</v>
      </c>
      <c r="D5037" s="364">
        <v>3.01</v>
      </c>
      <c r="E5037" s="365" t="s">
        <v>22769</v>
      </c>
    </row>
    <row r="5038" spans="1:5" ht="15" customHeight="1">
      <c r="A5038" s="361">
        <v>1403</v>
      </c>
      <c r="B5038" s="362" t="s">
        <v>27156</v>
      </c>
      <c r="C5038" s="363" t="s">
        <v>21681</v>
      </c>
      <c r="D5038" s="364">
        <v>4.3600000000000003</v>
      </c>
      <c r="E5038" s="365" t="s">
        <v>22769</v>
      </c>
    </row>
    <row r="5039" spans="1:5" ht="15" customHeight="1">
      <c r="A5039" s="361">
        <v>1404</v>
      </c>
      <c r="B5039" s="362" t="s">
        <v>27157</v>
      </c>
      <c r="C5039" s="363" t="s">
        <v>21681</v>
      </c>
      <c r="D5039" s="364">
        <v>9.69</v>
      </c>
      <c r="E5039" s="365" t="s">
        <v>22769</v>
      </c>
    </row>
    <row r="5040" spans="1:5" ht="15" customHeight="1">
      <c r="A5040" s="361">
        <v>1405</v>
      </c>
      <c r="B5040" s="362" t="s">
        <v>27158</v>
      </c>
      <c r="C5040" s="363" t="s">
        <v>21681</v>
      </c>
      <c r="D5040" s="364">
        <v>13.01</v>
      </c>
      <c r="E5040" s="365" t="s">
        <v>22769</v>
      </c>
    </row>
    <row r="5041" spans="1:5" ht="15" customHeight="1">
      <c r="A5041" s="361">
        <v>1406</v>
      </c>
      <c r="B5041" s="362" t="s">
        <v>27159</v>
      </c>
      <c r="C5041" s="363" t="s">
        <v>21681</v>
      </c>
      <c r="D5041" s="364">
        <v>22.86</v>
      </c>
      <c r="E5041" s="365" t="s">
        <v>22769</v>
      </c>
    </row>
    <row r="5042" spans="1:5" ht="15" customHeight="1">
      <c r="A5042" s="361">
        <v>12842</v>
      </c>
      <c r="B5042" s="362" t="s">
        <v>22201</v>
      </c>
      <c r="C5042" s="363" t="s">
        <v>21681</v>
      </c>
      <c r="D5042" s="364">
        <v>4.99</v>
      </c>
      <c r="E5042" s="365" t="s">
        <v>22769</v>
      </c>
    </row>
    <row r="5043" spans="1:5" ht="15" customHeight="1">
      <c r="A5043" s="361">
        <v>12843</v>
      </c>
      <c r="B5043" s="362" t="s">
        <v>22202</v>
      </c>
      <c r="C5043" s="363" t="s">
        <v>21681</v>
      </c>
      <c r="D5043" s="364">
        <v>13.9</v>
      </c>
      <c r="E5043" s="365" t="s">
        <v>22769</v>
      </c>
    </row>
    <row r="5044" spans="1:5" ht="15" customHeight="1">
      <c r="A5044" s="361">
        <v>9144</v>
      </c>
      <c r="B5044" s="362" t="s">
        <v>27160</v>
      </c>
      <c r="C5044" s="363" t="s">
        <v>21681</v>
      </c>
      <c r="D5044" s="364">
        <v>34.93</v>
      </c>
      <c r="E5044" s="365" t="s">
        <v>22769</v>
      </c>
    </row>
    <row r="5045" spans="1:5" ht="15" customHeight="1">
      <c r="A5045" s="361">
        <v>9137</v>
      </c>
      <c r="B5045" s="362" t="s">
        <v>27161</v>
      </c>
      <c r="C5045" s="363" t="s">
        <v>21681</v>
      </c>
      <c r="D5045" s="364">
        <v>53.15</v>
      </c>
      <c r="E5045" s="365" t="s">
        <v>22769</v>
      </c>
    </row>
    <row r="5046" spans="1:5" ht="17.100000000000001" customHeight="1">
      <c r="A5046" s="361">
        <v>3831</v>
      </c>
      <c r="B5046" s="362" t="s">
        <v>27162</v>
      </c>
      <c r="C5046" s="363" t="s">
        <v>21681</v>
      </c>
      <c r="D5046" s="364">
        <v>75.099999999999994</v>
      </c>
      <c r="E5046" s="365" t="s">
        <v>22769</v>
      </c>
    </row>
    <row r="5047" spans="1:5" ht="17.100000000000001" customHeight="1">
      <c r="A5047" s="361">
        <v>3830</v>
      </c>
      <c r="B5047" s="362" t="s">
        <v>27163</v>
      </c>
      <c r="C5047" s="363" t="s">
        <v>21681</v>
      </c>
      <c r="D5047" s="364">
        <v>59.6</v>
      </c>
      <c r="E5047" s="365" t="s">
        <v>22769</v>
      </c>
    </row>
    <row r="5048" spans="1:5" ht="17.100000000000001" customHeight="1">
      <c r="A5048" s="361">
        <v>3829</v>
      </c>
      <c r="B5048" s="362" t="s">
        <v>27164</v>
      </c>
      <c r="C5048" s="363" t="s">
        <v>21681</v>
      </c>
      <c r="D5048" s="364">
        <v>51</v>
      </c>
      <c r="E5048" s="365" t="s">
        <v>22769</v>
      </c>
    </row>
    <row r="5049" spans="1:5" ht="17.100000000000001" customHeight="1">
      <c r="A5049" s="361">
        <v>3828</v>
      </c>
      <c r="B5049" s="362" t="s">
        <v>27165</v>
      </c>
      <c r="C5049" s="363" t="s">
        <v>21681</v>
      </c>
      <c r="D5049" s="364">
        <v>22</v>
      </c>
      <c r="E5049" s="365" t="s">
        <v>22769</v>
      </c>
    </row>
    <row r="5050" spans="1:5" ht="17.100000000000001" customHeight="1">
      <c r="A5050" s="361">
        <v>3826</v>
      </c>
      <c r="B5050" s="362" t="s">
        <v>27166</v>
      </c>
      <c r="C5050" s="363" t="s">
        <v>21681</v>
      </c>
      <c r="D5050" s="364">
        <v>10.5</v>
      </c>
      <c r="E5050" s="365" t="s">
        <v>22769</v>
      </c>
    </row>
    <row r="5051" spans="1:5" ht="17.100000000000001" customHeight="1">
      <c r="A5051" s="361">
        <v>3832</v>
      </c>
      <c r="B5051" s="362" t="s">
        <v>27167</v>
      </c>
      <c r="C5051" s="363" t="s">
        <v>21681</v>
      </c>
      <c r="D5051" s="364">
        <v>86.6</v>
      </c>
      <c r="E5051" s="365" t="s">
        <v>22769</v>
      </c>
    </row>
    <row r="5052" spans="1:5" ht="17.100000000000001" customHeight="1">
      <c r="A5052" s="361">
        <v>3827</v>
      </c>
      <c r="B5052" s="362" t="s">
        <v>27168</v>
      </c>
      <c r="C5052" s="363" t="s">
        <v>21681</v>
      </c>
      <c r="D5052" s="364">
        <v>12.5</v>
      </c>
      <c r="E5052" s="365" t="s">
        <v>22769</v>
      </c>
    </row>
    <row r="5053" spans="1:5" ht="15" customHeight="1">
      <c r="A5053" s="361">
        <v>12857</v>
      </c>
      <c r="B5053" s="362" t="s">
        <v>27169</v>
      </c>
      <c r="C5053" s="363" t="s">
        <v>21681</v>
      </c>
      <c r="D5053" s="364">
        <v>113.31</v>
      </c>
    </row>
    <row r="5054" spans="1:5" ht="15" customHeight="1">
      <c r="A5054" s="361">
        <v>3823</v>
      </c>
      <c r="B5054" s="362" t="s">
        <v>27170</v>
      </c>
      <c r="C5054" s="363" t="s">
        <v>21691</v>
      </c>
      <c r="D5054" s="364">
        <v>16.600000000000001</v>
      </c>
      <c r="E5054" s="365" t="s">
        <v>22769</v>
      </c>
    </row>
    <row r="5055" spans="1:5" ht="15" customHeight="1">
      <c r="A5055" s="361">
        <v>3822</v>
      </c>
      <c r="B5055" s="362" t="s">
        <v>27171</v>
      </c>
      <c r="C5055" s="363" t="s">
        <v>21691</v>
      </c>
      <c r="D5055" s="364">
        <v>12.9</v>
      </c>
      <c r="E5055" s="365" t="s">
        <v>22769</v>
      </c>
    </row>
    <row r="5056" spans="1:5" ht="15" customHeight="1">
      <c r="A5056" s="361">
        <v>3821</v>
      </c>
      <c r="B5056" s="362" t="s">
        <v>27172</v>
      </c>
      <c r="C5056" s="363" t="s">
        <v>21691</v>
      </c>
      <c r="D5056" s="364">
        <v>9.4</v>
      </c>
      <c r="E5056" s="365" t="s">
        <v>22769</v>
      </c>
    </row>
    <row r="5057" spans="1:5" ht="15" customHeight="1">
      <c r="A5057" s="361">
        <v>3819</v>
      </c>
      <c r="B5057" s="362" t="s">
        <v>27173</v>
      </c>
      <c r="C5057" s="363" t="s">
        <v>21691</v>
      </c>
      <c r="D5057" s="364">
        <v>5.15</v>
      </c>
      <c r="E5057" s="365" t="s">
        <v>22769</v>
      </c>
    </row>
    <row r="5058" spans="1:5" ht="15" customHeight="1">
      <c r="A5058" s="361">
        <v>3824</v>
      </c>
      <c r="B5058" s="362" t="s">
        <v>27174</v>
      </c>
      <c r="C5058" s="363" t="s">
        <v>21691</v>
      </c>
      <c r="D5058" s="364">
        <v>20.6</v>
      </c>
      <c r="E5058" s="365" t="s">
        <v>22769</v>
      </c>
    </row>
    <row r="5059" spans="1:5" ht="15" customHeight="1">
      <c r="A5059" s="361">
        <v>3825</v>
      </c>
      <c r="B5059" s="362" t="s">
        <v>27175</v>
      </c>
      <c r="C5059" s="363" t="s">
        <v>21691</v>
      </c>
      <c r="D5059" s="364">
        <v>37</v>
      </c>
      <c r="E5059" s="365" t="s">
        <v>22769</v>
      </c>
    </row>
    <row r="5060" spans="1:5" ht="15" customHeight="1">
      <c r="A5060" s="361">
        <v>3820</v>
      </c>
      <c r="B5060" s="362" t="s">
        <v>27176</v>
      </c>
      <c r="C5060" s="363" t="s">
        <v>21691</v>
      </c>
      <c r="D5060" s="364">
        <v>6.5</v>
      </c>
      <c r="E5060" s="365" t="s">
        <v>22769</v>
      </c>
    </row>
    <row r="5061" spans="1:5" ht="15" customHeight="1">
      <c r="A5061" s="361">
        <v>4928</v>
      </c>
      <c r="B5061" s="362" t="s">
        <v>27177</v>
      </c>
      <c r="C5061" s="363" t="s">
        <v>21681</v>
      </c>
      <c r="D5061" s="364">
        <v>521.88</v>
      </c>
    </row>
    <row r="5062" spans="1:5" ht="15" customHeight="1">
      <c r="A5062" s="361">
        <v>4927</v>
      </c>
      <c r="B5062" s="362" t="s">
        <v>27178</v>
      </c>
      <c r="C5062" s="363" t="s">
        <v>21681</v>
      </c>
      <c r="D5062" s="364">
        <v>161.52000000000001</v>
      </c>
    </row>
    <row r="5063" spans="1:5" ht="15" customHeight="1">
      <c r="A5063" s="361">
        <v>4930</v>
      </c>
      <c r="B5063" s="362" t="s">
        <v>27179</v>
      </c>
      <c r="C5063" s="363" t="s">
        <v>21681</v>
      </c>
      <c r="D5063" s="364">
        <v>174.87</v>
      </c>
    </row>
    <row r="5064" spans="1:5" ht="17.100000000000001" customHeight="1">
      <c r="A5064" s="361">
        <v>10752</v>
      </c>
      <c r="B5064" s="362" t="s">
        <v>27180</v>
      </c>
      <c r="C5064" s="363" t="s">
        <v>21681</v>
      </c>
      <c r="D5064" s="364">
        <v>4066.71</v>
      </c>
    </row>
    <row r="5065" spans="1:5" ht="15" customHeight="1">
      <c r="A5065" s="361">
        <v>11934</v>
      </c>
      <c r="B5065" s="362" t="s">
        <v>27181</v>
      </c>
      <c r="C5065" s="363" t="s">
        <v>21681</v>
      </c>
      <c r="D5065" s="364">
        <v>191.23</v>
      </c>
    </row>
    <row r="5066" spans="1:5" ht="15" customHeight="1">
      <c r="A5066" s="361">
        <v>271</v>
      </c>
      <c r="B5066" s="362" t="s">
        <v>27182</v>
      </c>
      <c r="C5066" s="363" t="s">
        <v>21681</v>
      </c>
      <c r="D5066" s="364">
        <v>560.89</v>
      </c>
      <c r="E5066" s="365" t="s">
        <v>22769</v>
      </c>
    </row>
    <row r="5067" spans="1:5" ht="15" customHeight="1">
      <c r="A5067" s="361">
        <v>267</v>
      </c>
      <c r="B5067" s="362" t="s">
        <v>27183</v>
      </c>
      <c r="C5067" s="363" t="s">
        <v>21681</v>
      </c>
      <c r="D5067" s="364">
        <v>17.579999999999998</v>
      </c>
      <c r="E5067" s="365" t="s">
        <v>22769</v>
      </c>
    </row>
    <row r="5068" spans="1:5" ht="15" customHeight="1">
      <c r="A5068" s="361">
        <v>268</v>
      </c>
      <c r="B5068" s="362" t="s">
        <v>27184</v>
      </c>
      <c r="C5068" s="363" t="s">
        <v>21681</v>
      </c>
      <c r="D5068" s="364">
        <v>96.19</v>
      </c>
      <c r="E5068" s="365" t="s">
        <v>22769</v>
      </c>
    </row>
    <row r="5069" spans="1:5" ht="15" customHeight="1">
      <c r="A5069" s="361">
        <v>265</v>
      </c>
      <c r="B5069" s="362" t="s">
        <v>27185</v>
      </c>
      <c r="C5069" s="363" t="s">
        <v>21681</v>
      </c>
      <c r="D5069" s="364">
        <v>70</v>
      </c>
      <c r="E5069" s="365" t="s">
        <v>22769</v>
      </c>
    </row>
    <row r="5070" spans="1:5" ht="15" customHeight="1">
      <c r="A5070" s="361">
        <v>269</v>
      </c>
      <c r="B5070" s="362" t="s">
        <v>27186</v>
      </c>
      <c r="C5070" s="363" t="s">
        <v>21681</v>
      </c>
      <c r="D5070" s="364">
        <v>159.75</v>
      </c>
      <c r="E5070" s="365" t="s">
        <v>22769</v>
      </c>
    </row>
    <row r="5071" spans="1:5" ht="15" customHeight="1">
      <c r="A5071" s="361">
        <v>270</v>
      </c>
      <c r="B5071" s="362" t="s">
        <v>27187</v>
      </c>
      <c r="C5071" s="363" t="s">
        <v>21681</v>
      </c>
      <c r="D5071" s="364">
        <v>230.54</v>
      </c>
      <c r="E5071" s="365" t="s">
        <v>22769</v>
      </c>
    </row>
    <row r="5072" spans="1:5" ht="15" customHeight="1">
      <c r="A5072" s="361">
        <v>266</v>
      </c>
      <c r="B5072" s="362" t="s">
        <v>27188</v>
      </c>
      <c r="C5072" s="363" t="s">
        <v>21681</v>
      </c>
      <c r="D5072" s="364">
        <v>89</v>
      </c>
      <c r="E5072" s="365" t="s">
        <v>22769</v>
      </c>
    </row>
    <row r="5073" spans="1:5" ht="17.100000000000001" customHeight="1">
      <c r="A5073" s="361">
        <v>7537</v>
      </c>
      <c r="B5073" s="362" t="s">
        <v>22100</v>
      </c>
      <c r="C5073" s="363" t="s">
        <v>21681</v>
      </c>
      <c r="D5073" s="364">
        <v>359.86</v>
      </c>
    </row>
    <row r="5074" spans="1:5" ht="15" customHeight="1">
      <c r="A5074" s="361">
        <v>586</v>
      </c>
      <c r="B5074" s="362" t="s">
        <v>27189</v>
      </c>
      <c r="C5074" s="363" t="s">
        <v>21681</v>
      </c>
      <c r="D5074" s="364">
        <v>476.09</v>
      </c>
      <c r="E5074" s="365" t="s">
        <v>22769</v>
      </c>
    </row>
    <row r="5075" spans="1:5" ht="17.100000000000001" customHeight="1">
      <c r="A5075" s="361">
        <v>11937</v>
      </c>
      <c r="B5075" s="362" t="s">
        <v>27190</v>
      </c>
      <c r="C5075" s="363" t="s">
        <v>21681</v>
      </c>
      <c r="D5075" s="364">
        <v>77.78</v>
      </c>
    </row>
    <row r="5076" spans="1:5" ht="15" customHeight="1">
      <c r="A5076" s="361">
        <v>4491</v>
      </c>
      <c r="B5076" s="362" t="s">
        <v>27191</v>
      </c>
      <c r="C5076" s="363" t="s">
        <v>21681</v>
      </c>
      <c r="D5076" s="364">
        <v>141.5</v>
      </c>
      <c r="E5076" s="365" t="s">
        <v>22769</v>
      </c>
    </row>
    <row r="5077" spans="1:5" ht="15" customHeight="1">
      <c r="A5077" s="361">
        <v>11938</v>
      </c>
      <c r="B5077" s="362" t="s">
        <v>27192</v>
      </c>
      <c r="C5077" s="363" t="s">
        <v>21681</v>
      </c>
      <c r="D5077" s="364">
        <v>76.08</v>
      </c>
    </row>
    <row r="5078" spans="1:5" ht="15" customHeight="1">
      <c r="A5078" s="361">
        <v>4492</v>
      </c>
      <c r="B5078" s="362" t="s">
        <v>27193</v>
      </c>
      <c r="C5078" s="363" t="s">
        <v>21681</v>
      </c>
      <c r="D5078" s="364">
        <v>120.3</v>
      </c>
      <c r="E5078" s="365" t="s">
        <v>22769</v>
      </c>
    </row>
    <row r="5079" spans="1:5" ht="17.100000000000001" customHeight="1">
      <c r="A5079" s="361">
        <v>13864</v>
      </c>
      <c r="B5079" s="362" t="s">
        <v>39283</v>
      </c>
      <c r="C5079" s="363" t="s">
        <v>21681</v>
      </c>
      <c r="D5079" s="364">
        <v>17.5</v>
      </c>
    </row>
    <row r="5080" spans="1:5" ht="15" customHeight="1">
      <c r="A5080" s="361">
        <v>11942</v>
      </c>
      <c r="B5080" s="362" t="s">
        <v>27194</v>
      </c>
      <c r="C5080" s="363" t="s">
        <v>21681</v>
      </c>
      <c r="D5080" s="364">
        <v>92.42</v>
      </c>
    </row>
    <row r="5081" spans="1:5" ht="15" customHeight="1">
      <c r="A5081" s="361">
        <v>11941</v>
      </c>
      <c r="B5081" s="362" t="s">
        <v>27195</v>
      </c>
      <c r="C5081" s="363" t="s">
        <v>21681</v>
      </c>
      <c r="D5081" s="364">
        <v>78.53</v>
      </c>
    </row>
    <row r="5082" spans="1:5" ht="15" customHeight="1">
      <c r="A5082" s="361">
        <v>12086</v>
      </c>
      <c r="B5082" s="362" t="s">
        <v>22489</v>
      </c>
      <c r="C5082" s="363" t="s">
        <v>21681</v>
      </c>
      <c r="D5082" s="364">
        <v>137.13</v>
      </c>
    </row>
    <row r="5083" spans="1:5" ht="15" customHeight="1">
      <c r="A5083" s="361">
        <v>8366</v>
      </c>
      <c r="B5083" s="362" t="s">
        <v>27196</v>
      </c>
      <c r="C5083" s="363" t="s">
        <v>21681</v>
      </c>
      <c r="D5083" s="364">
        <v>250.95</v>
      </c>
    </row>
    <row r="5084" spans="1:5" ht="15" customHeight="1">
      <c r="A5084" s="361">
        <v>8321</v>
      </c>
      <c r="B5084" s="362" t="s">
        <v>27197</v>
      </c>
      <c r="C5084" s="363" t="s">
        <v>21681</v>
      </c>
      <c r="D5084" s="364">
        <v>297.66000000000003</v>
      </c>
    </row>
    <row r="5085" spans="1:5" ht="15" customHeight="1">
      <c r="A5085" s="361">
        <v>8322</v>
      </c>
      <c r="B5085" s="362" t="s">
        <v>27198</v>
      </c>
      <c r="C5085" s="363" t="s">
        <v>21681</v>
      </c>
      <c r="D5085" s="364">
        <v>297.66000000000003</v>
      </c>
    </row>
    <row r="5086" spans="1:5" ht="15" customHeight="1">
      <c r="A5086" s="361">
        <v>8323</v>
      </c>
      <c r="B5086" s="362" t="s">
        <v>27199</v>
      </c>
      <c r="C5086" s="363" t="s">
        <v>21681</v>
      </c>
      <c r="D5086" s="364">
        <v>297.66000000000003</v>
      </c>
    </row>
    <row r="5087" spans="1:5" ht="15" customHeight="1">
      <c r="A5087" s="361">
        <v>8325</v>
      </c>
      <c r="B5087" s="362" t="s">
        <v>27200</v>
      </c>
      <c r="C5087" s="363" t="s">
        <v>21681</v>
      </c>
      <c r="D5087" s="364">
        <v>297.66000000000003</v>
      </c>
    </row>
    <row r="5088" spans="1:5" ht="15" customHeight="1">
      <c r="A5088" s="361">
        <v>8320</v>
      </c>
      <c r="B5088" s="362" t="s">
        <v>27201</v>
      </c>
      <c r="C5088" s="363" t="s">
        <v>21681</v>
      </c>
      <c r="D5088" s="364">
        <v>297.66000000000003</v>
      </c>
    </row>
    <row r="5089" spans="1:5" ht="15" customHeight="1">
      <c r="A5089" s="361">
        <v>8328</v>
      </c>
      <c r="B5089" s="362" t="s">
        <v>27202</v>
      </c>
      <c r="C5089" s="363" t="s">
        <v>21681</v>
      </c>
      <c r="D5089" s="364">
        <v>297.66000000000003</v>
      </c>
    </row>
    <row r="5090" spans="1:5" ht="15" customHeight="1">
      <c r="A5090" s="361">
        <v>8327</v>
      </c>
      <c r="B5090" s="362" t="s">
        <v>27203</v>
      </c>
      <c r="C5090" s="363" t="s">
        <v>21681</v>
      </c>
      <c r="D5090" s="364">
        <v>297.66000000000003</v>
      </c>
    </row>
    <row r="5091" spans="1:5" ht="15" customHeight="1">
      <c r="A5091" s="361">
        <v>8326</v>
      </c>
      <c r="B5091" s="362" t="s">
        <v>27204</v>
      </c>
      <c r="C5091" s="363" t="s">
        <v>21681</v>
      </c>
      <c r="D5091" s="364">
        <v>297.66000000000003</v>
      </c>
    </row>
    <row r="5092" spans="1:5" ht="15" customHeight="1">
      <c r="A5092" s="361">
        <v>8329</v>
      </c>
      <c r="B5092" s="362" t="s">
        <v>27205</v>
      </c>
      <c r="C5092" s="363" t="s">
        <v>21681</v>
      </c>
      <c r="D5092" s="364">
        <v>297.66000000000003</v>
      </c>
    </row>
    <row r="5093" spans="1:5" ht="15" customHeight="1">
      <c r="A5093" s="361">
        <v>587</v>
      </c>
      <c r="B5093" s="362" t="s">
        <v>27206</v>
      </c>
      <c r="C5093" s="363" t="s">
        <v>21681</v>
      </c>
      <c r="D5093" s="364">
        <v>378</v>
      </c>
      <c r="E5093" s="365" t="s">
        <v>22769</v>
      </c>
    </row>
    <row r="5094" spans="1:5" ht="15" customHeight="1">
      <c r="A5094" s="361">
        <v>588</v>
      </c>
      <c r="B5094" s="362" t="s">
        <v>27207</v>
      </c>
      <c r="C5094" s="363" t="s">
        <v>21681</v>
      </c>
      <c r="D5094" s="364">
        <v>390</v>
      </c>
      <c r="E5094" s="365" t="s">
        <v>22769</v>
      </c>
    </row>
    <row r="5095" spans="1:5" ht="15" customHeight="1">
      <c r="A5095" s="361">
        <v>589</v>
      </c>
      <c r="B5095" s="362" t="s">
        <v>27208</v>
      </c>
      <c r="C5095" s="363" t="s">
        <v>21681</v>
      </c>
      <c r="D5095" s="364">
        <v>49.5</v>
      </c>
      <c r="E5095" s="365" t="s">
        <v>22769</v>
      </c>
    </row>
    <row r="5096" spans="1:5" ht="15" customHeight="1">
      <c r="A5096" s="361">
        <v>590</v>
      </c>
      <c r="B5096" s="362" t="s">
        <v>27209</v>
      </c>
      <c r="C5096" s="363" t="s">
        <v>21681</v>
      </c>
      <c r="D5096" s="364">
        <v>174.63</v>
      </c>
    </row>
    <row r="5097" spans="1:5" ht="15" customHeight="1">
      <c r="A5097" s="361">
        <v>591</v>
      </c>
      <c r="B5097" s="362" t="s">
        <v>27210</v>
      </c>
      <c r="C5097" s="363" t="s">
        <v>21681</v>
      </c>
      <c r="D5097" s="364">
        <v>200</v>
      </c>
      <c r="E5097" s="365" t="s">
        <v>22769</v>
      </c>
    </row>
    <row r="5098" spans="1:5" ht="15" customHeight="1">
      <c r="A5098" s="361">
        <v>8880</v>
      </c>
      <c r="B5098" s="362" t="s">
        <v>27211</v>
      </c>
      <c r="C5098" s="363" t="s">
        <v>21681</v>
      </c>
      <c r="D5098" s="364">
        <v>200</v>
      </c>
      <c r="E5098" s="365" t="s">
        <v>22769</v>
      </c>
    </row>
    <row r="5099" spans="1:5" ht="15" customHeight="1">
      <c r="A5099" s="361">
        <v>9523</v>
      </c>
      <c r="B5099" s="362" t="s">
        <v>27212</v>
      </c>
      <c r="C5099" s="363" t="s">
        <v>21681</v>
      </c>
      <c r="D5099" s="364">
        <v>102.2</v>
      </c>
      <c r="E5099" s="365" t="s">
        <v>22769</v>
      </c>
    </row>
    <row r="5100" spans="1:5" ht="15" customHeight="1">
      <c r="A5100" s="361">
        <v>596</v>
      </c>
      <c r="B5100" s="362" t="s">
        <v>27213</v>
      </c>
      <c r="C5100" s="363" t="s">
        <v>21681</v>
      </c>
      <c r="D5100" s="364">
        <v>2465</v>
      </c>
      <c r="E5100" s="365" t="s">
        <v>22769</v>
      </c>
    </row>
    <row r="5101" spans="1:5" ht="15" customHeight="1">
      <c r="A5101" s="361">
        <v>10235</v>
      </c>
      <c r="B5101" s="362" t="s">
        <v>27214</v>
      </c>
      <c r="C5101" s="363" t="s">
        <v>21681</v>
      </c>
      <c r="D5101" s="364">
        <v>146.11000000000001</v>
      </c>
    </row>
    <row r="5102" spans="1:5" ht="15" customHeight="1">
      <c r="A5102" s="361">
        <v>597</v>
      </c>
      <c r="B5102" s="362" t="s">
        <v>27215</v>
      </c>
      <c r="C5102" s="363" t="s">
        <v>21681</v>
      </c>
      <c r="D5102" s="364">
        <v>840.58</v>
      </c>
      <c r="E5102" s="365" t="s">
        <v>22769</v>
      </c>
    </row>
    <row r="5103" spans="1:5" ht="15" customHeight="1">
      <c r="A5103" s="361">
        <v>598</v>
      </c>
      <c r="B5103" s="362" t="s">
        <v>27216</v>
      </c>
      <c r="C5103" s="363" t="s">
        <v>21681</v>
      </c>
      <c r="D5103" s="364">
        <v>72.42</v>
      </c>
    </row>
    <row r="5104" spans="1:5" ht="15" customHeight="1">
      <c r="A5104" s="361">
        <v>592</v>
      </c>
      <c r="B5104" s="362" t="s">
        <v>27217</v>
      </c>
      <c r="C5104" s="363" t="s">
        <v>21681</v>
      </c>
      <c r="D5104" s="364">
        <v>180</v>
      </c>
      <c r="E5104" s="365" t="s">
        <v>22769</v>
      </c>
    </row>
    <row r="5105" spans="1:5" ht="15" customHeight="1">
      <c r="A5105" s="361">
        <v>599</v>
      </c>
      <c r="B5105" s="362" t="s">
        <v>27218</v>
      </c>
      <c r="C5105" s="363" t="s">
        <v>21681</v>
      </c>
      <c r="D5105" s="364">
        <v>240</v>
      </c>
      <c r="E5105" s="365" t="s">
        <v>22769</v>
      </c>
    </row>
    <row r="5106" spans="1:5" ht="15" customHeight="1">
      <c r="A5106" s="361">
        <v>600</v>
      </c>
      <c r="B5106" s="362" t="s">
        <v>27219</v>
      </c>
      <c r="C5106" s="363" t="s">
        <v>21681</v>
      </c>
      <c r="D5106" s="364">
        <v>240</v>
      </c>
    </row>
    <row r="5107" spans="1:5" ht="15" customHeight="1">
      <c r="A5107" s="361">
        <v>601</v>
      </c>
      <c r="B5107" s="362" t="s">
        <v>27220</v>
      </c>
      <c r="C5107" s="363" t="s">
        <v>21681</v>
      </c>
      <c r="D5107" s="364">
        <v>1537</v>
      </c>
      <c r="E5107" s="365" t="s">
        <v>22769</v>
      </c>
    </row>
    <row r="5108" spans="1:5" ht="15" customHeight="1">
      <c r="A5108" s="361">
        <v>602</v>
      </c>
      <c r="B5108" s="362" t="s">
        <v>27221</v>
      </c>
      <c r="C5108" s="363" t="s">
        <v>21681</v>
      </c>
      <c r="D5108" s="364">
        <v>3605</v>
      </c>
      <c r="E5108" s="365" t="s">
        <v>22769</v>
      </c>
    </row>
    <row r="5109" spans="1:5" ht="15" customHeight="1">
      <c r="A5109" s="361">
        <v>593</v>
      </c>
      <c r="B5109" s="362" t="s">
        <v>27222</v>
      </c>
      <c r="C5109" s="363" t="s">
        <v>21681</v>
      </c>
      <c r="D5109" s="364">
        <v>840.58</v>
      </c>
      <c r="E5109" s="365" t="s">
        <v>22769</v>
      </c>
    </row>
    <row r="5110" spans="1:5" ht="15" customHeight="1">
      <c r="A5110" s="361">
        <v>594</v>
      </c>
      <c r="B5110" s="362" t="s">
        <v>27223</v>
      </c>
      <c r="C5110" s="363" t="s">
        <v>21681</v>
      </c>
      <c r="D5110" s="364">
        <v>1299.8</v>
      </c>
      <c r="E5110" s="365" t="s">
        <v>22769</v>
      </c>
    </row>
    <row r="5111" spans="1:5" ht="15" customHeight="1">
      <c r="A5111" s="361">
        <v>11211</v>
      </c>
      <c r="B5111" s="362" t="s">
        <v>27224</v>
      </c>
      <c r="C5111" s="363" t="s">
        <v>21681</v>
      </c>
      <c r="D5111" s="364">
        <v>2195.16</v>
      </c>
    </row>
    <row r="5112" spans="1:5" ht="15" customHeight="1">
      <c r="A5112" s="361">
        <v>4356</v>
      </c>
      <c r="B5112" s="362" t="s">
        <v>27225</v>
      </c>
      <c r="C5112" s="363" t="s">
        <v>21681</v>
      </c>
      <c r="D5112" s="364">
        <v>1998.48</v>
      </c>
    </row>
    <row r="5113" spans="1:5" ht="15" customHeight="1">
      <c r="A5113" s="361">
        <v>10703</v>
      </c>
      <c r="B5113" s="362" t="s">
        <v>22490</v>
      </c>
      <c r="C5113" s="363" t="s">
        <v>21681</v>
      </c>
      <c r="D5113" s="364">
        <v>13054.43</v>
      </c>
    </row>
    <row r="5114" spans="1:5" ht="15" customHeight="1">
      <c r="A5114" s="361">
        <v>12362</v>
      </c>
      <c r="B5114" s="362" t="s">
        <v>27226</v>
      </c>
      <c r="C5114" s="363" t="s">
        <v>21681</v>
      </c>
      <c r="D5114" s="364">
        <v>141.63999999999999</v>
      </c>
    </row>
    <row r="5115" spans="1:5" ht="15" customHeight="1">
      <c r="A5115" s="361">
        <v>12262</v>
      </c>
      <c r="B5115" s="362" t="s">
        <v>27227</v>
      </c>
      <c r="C5115" s="363" t="s">
        <v>21681</v>
      </c>
      <c r="D5115" s="364">
        <v>374.11</v>
      </c>
    </row>
    <row r="5116" spans="1:5" ht="15" customHeight="1">
      <c r="A5116" s="361">
        <v>10807</v>
      </c>
      <c r="B5116" s="362" t="s">
        <v>27228</v>
      </c>
      <c r="C5116" s="363" t="s">
        <v>21681</v>
      </c>
      <c r="D5116" s="364">
        <v>775</v>
      </c>
      <c r="E5116" s="365" t="s">
        <v>22769</v>
      </c>
    </row>
    <row r="5117" spans="1:5" ht="15" customHeight="1">
      <c r="A5117" s="361">
        <v>8899</v>
      </c>
      <c r="B5117" s="362" t="s">
        <v>27229</v>
      </c>
      <c r="C5117" s="363" t="s">
        <v>21681</v>
      </c>
      <c r="D5117" s="364">
        <v>1874</v>
      </c>
      <c r="E5117" s="365" t="s">
        <v>22769</v>
      </c>
    </row>
    <row r="5118" spans="1:5" ht="15" customHeight="1">
      <c r="A5118" s="361">
        <v>12252</v>
      </c>
      <c r="B5118" s="362" t="s">
        <v>27230</v>
      </c>
      <c r="C5118" s="363" t="s">
        <v>21681</v>
      </c>
      <c r="D5118" s="364">
        <v>1070.04</v>
      </c>
    </row>
    <row r="5119" spans="1:5" ht="15" customHeight="1">
      <c r="A5119" s="361">
        <v>12260</v>
      </c>
      <c r="B5119" s="362" t="s">
        <v>27231</v>
      </c>
      <c r="C5119" s="363" t="s">
        <v>21681</v>
      </c>
      <c r="D5119" s="364">
        <v>2016.32</v>
      </c>
    </row>
    <row r="5120" spans="1:5" ht="15" customHeight="1">
      <c r="A5120" s="361">
        <v>8900</v>
      </c>
      <c r="B5120" s="362" t="s">
        <v>27232</v>
      </c>
      <c r="C5120" s="363" t="s">
        <v>21681</v>
      </c>
      <c r="D5120" s="364">
        <v>4292</v>
      </c>
      <c r="E5120" s="365" t="s">
        <v>22769</v>
      </c>
    </row>
    <row r="5121" spans="1:5" ht="15" customHeight="1">
      <c r="A5121" s="361">
        <v>12253</v>
      </c>
      <c r="B5121" s="362" t="s">
        <v>27233</v>
      </c>
      <c r="C5121" s="363" t="s">
        <v>21681</v>
      </c>
      <c r="D5121" s="364">
        <v>1070.04</v>
      </c>
    </row>
    <row r="5122" spans="1:5" ht="15" customHeight="1">
      <c r="A5122" s="361">
        <v>12261</v>
      </c>
      <c r="B5122" s="362" t="s">
        <v>27234</v>
      </c>
      <c r="C5122" s="363" t="s">
        <v>21681</v>
      </c>
      <c r="D5122" s="364">
        <v>1502.83</v>
      </c>
    </row>
    <row r="5123" spans="1:5" ht="17.100000000000001" customHeight="1">
      <c r="A5123" s="361">
        <v>13862</v>
      </c>
      <c r="B5123" s="362" t="s">
        <v>39284</v>
      </c>
      <c r="C5123" s="363" t="s">
        <v>21681</v>
      </c>
      <c r="D5123" s="364">
        <v>192</v>
      </c>
      <c r="E5123" s="365" t="s">
        <v>22769</v>
      </c>
    </row>
    <row r="5124" spans="1:5" ht="15" customHeight="1">
      <c r="A5124" s="361">
        <v>11946</v>
      </c>
      <c r="B5124" s="362" t="s">
        <v>27235</v>
      </c>
      <c r="C5124" s="363" t="s">
        <v>21681</v>
      </c>
      <c r="D5124" s="364">
        <v>145</v>
      </c>
    </row>
    <row r="5125" spans="1:5" ht="15" customHeight="1">
      <c r="A5125" s="361">
        <v>11945</v>
      </c>
      <c r="B5125" s="362" t="s">
        <v>27236</v>
      </c>
      <c r="C5125" s="363" t="s">
        <v>21681</v>
      </c>
      <c r="D5125" s="364">
        <v>112</v>
      </c>
    </row>
    <row r="5126" spans="1:5" ht="15" customHeight="1">
      <c r="A5126" s="361">
        <v>9107</v>
      </c>
      <c r="B5126" s="362" t="s">
        <v>27237</v>
      </c>
      <c r="C5126" s="363" t="s">
        <v>21681</v>
      </c>
      <c r="D5126" s="364">
        <v>731</v>
      </c>
      <c r="E5126" s="365" t="s">
        <v>22769</v>
      </c>
    </row>
    <row r="5127" spans="1:5" ht="15" customHeight="1">
      <c r="A5127" s="361">
        <v>11583</v>
      </c>
      <c r="B5127" s="362" t="s">
        <v>27238</v>
      </c>
      <c r="C5127" s="363" t="s">
        <v>21681</v>
      </c>
      <c r="D5127" s="364">
        <v>500</v>
      </c>
      <c r="E5127" s="365" t="s">
        <v>22769</v>
      </c>
    </row>
    <row r="5128" spans="1:5" ht="17.100000000000001" customHeight="1">
      <c r="A5128" s="361">
        <v>12786</v>
      </c>
      <c r="B5128" s="362" t="s">
        <v>27239</v>
      </c>
      <c r="C5128" s="363" t="s">
        <v>21681</v>
      </c>
      <c r="D5128" s="364">
        <v>1687.16</v>
      </c>
    </row>
    <row r="5129" spans="1:5" ht="17.100000000000001" customHeight="1">
      <c r="A5129" s="361">
        <v>10754</v>
      </c>
      <c r="B5129" s="362" t="s">
        <v>27240</v>
      </c>
      <c r="C5129" s="363" t="s">
        <v>21681</v>
      </c>
      <c r="D5129" s="364">
        <v>15318.02</v>
      </c>
    </row>
    <row r="5130" spans="1:5" ht="25.5" customHeight="1">
      <c r="A5130" s="361">
        <v>9211</v>
      </c>
      <c r="B5130" s="362" t="s">
        <v>22146</v>
      </c>
      <c r="C5130" s="363" t="s">
        <v>21681</v>
      </c>
      <c r="D5130" s="364">
        <v>31917.66</v>
      </c>
    </row>
    <row r="5131" spans="1:5" ht="17.100000000000001" customHeight="1">
      <c r="A5131" s="361">
        <v>3604</v>
      </c>
      <c r="B5131" s="362" t="s">
        <v>27241</v>
      </c>
      <c r="C5131" s="363" t="s">
        <v>21681</v>
      </c>
      <c r="D5131" s="364">
        <v>26</v>
      </c>
      <c r="E5131" s="365" t="s">
        <v>22769</v>
      </c>
    </row>
    <row r="5132" spans="1:5" ht="17.100000000000001" customHeight="1">
      <c r="A5132" s="361">
        <v>11448</v>
      </c>
      <c r="B5132" s="362" t="s">
        <v>27242</v>
      </c>
      <c r="C5132" s="363" t="s">
        <v>21681</v>
      </c>
      <c r="D5132" s="364">
        <v>45.25</v>
      </c>
      <c r="E5132" s="365" t="s">
        <v>22769</v>
      </c>
    </row>
    <row r="5133" spans="1:5" ht="17.100000000000001" customHeight="1">
      <c r="A5133" s="361">
        <v>822</v>
      </c>
      <c r="B5133" s="362" t="s">
        <v>27243</v>
      </c>
      <c r="C5133" s="363" t="s">
        <v>21681</v>
      </c>
      <c r="D5133" s="364">
        <v>29.6</v>
      </c>
      <c r="E5133" s="365" t="s">
        <v>22769</v>
      </c>
    </row>
    <row r="5134" spans="1:5" ht="17.100000000000001" customHeight="1">
      <c r="A5134" s="361">
        <v>3733</v>
      </c>
      <c r="B5134" s="362" t="s">
        <v>27244</v>
      </c>
      <c r="C5134" s="363" t="s">
        <v>21681</v>
      </c>
      <c r="D5134" s="364">
        <v>45.76</v>
      </c>
    </row>
    <row r="5135" spans="1:5" ht="17.100000000000001" customHeight="1">
      <c r="A5135" s="361">
        <v>8827</v>
      </c>
      <c r="B5135" s="362" t="s">
        <v>27245</v>
      </c>
      <c r="C5135" s="363" t="s">
        <v>21681</v>
      </c>
      <c r="D5135" s="364">
        <v>41.7</v>
      </c>
      <c r="E5135" s="365" t="s">
        <v>22769</v>
      </c>
    </row>
    <row r="5136" spans="1:5" ht="17.100000000000001" customHeight="1">
      <c r="A5136" s="361">
        <v>3683</v>
      </c>
      <c r="B5136" s="362" t="s">
        <v>27246</v>
      </c>
      <c r="C5136" s="363" t="s">
        <v>21681</v>
      </c>
      <c r="D5136" s="364">
        <v>26</v>
      </c>
      <c r="E5136" s="365" t="s">
        <v>22769</v>
      </c>
    </row>
    <row r="5137" spans="1:5" ht="17.100000000000001" customHeight="1">
      <c r="A5137" s="361">
        <v>3724</v>
      </c>
      <c r="B5137" s="362" t="s">
        <v>27247</v>
      </c>
      <c r="C5137" s="363" t="s">
        <v>21681</v>
      </c>
      <c r="D5137" s="364">
        <v>41.9</v>
      </c>
      <c r="E5137" s="365" t="s">
        <v>22769</v>
      </c>
    </row>
    <row r="5138" spans="1:5" ht="17.100000000000001" customHeight="1">
      <c r="A5138" s="361">
        <v>11449</v>
      </c>
      <c r="B5138" s="362" t="s">
        <v>27248</v>
      </c>
      <c r="C5138" s="363" t="s">
        <v>21681</v>
      </c>
      <c r="D5138" s="364">
        <v>26</v>
      </c>
      <c r="E5138" s="365" t="s">
        <v>22769</v>
      </c>
    </row>
    <row r="5139" spans="1:5" ht="17.100000000000001" customHeight="1">
      <c r="A5139" s="361">
        <v>11447</v>
      </c>
      <c r="B5139" s="362" t="s">
        <v>27249</v>
      </c>
      <c r="C5139" s="363" t="s">
        <v>21681</v>
      </c>
      <c r="D5139" s="364">
        <v>17.989999999999998</v>
      </c>
      <c r="E5139" s="365" t="s">
        <v>22769</v>
      </c>
    </row>
    <row r="5140" spans="1:5" ht="17.100000000000001" customHeight="1">
      <c r="A5140" s="361">
        <v>3605</v>
      </c>
      <c r="B5140" s="362" t="s">
        <v>27250</v>
      </c>
      <c r="C5140" s="363" t="s">
        <v>21681</v>
      </c>
      <c r="D5140" s="364">
        <v>57.45</v>
      </c>
      <c r="E5140" s="365" t="s">
        <v>22769</v>
      </c>
    </row>
    <row r="5141" spans="1:5" ht="17.100000000000001" customHeight="1">
      <c r="A5141" s="361">
        <v>3684</v>
      </c>
      <c r="B5141" s="362" t="s">
        <v>27251</v>
      </c>
      <c r="C5141" s="363" t="s">
        <v>21681</v>
      </c>
      <c r="D5141" s="364">
        <v>26</v>
      </c>
      <c r="E5141" s="365" t="s">
        <v>22769</v>
      </c>
    </row>
    <row r="5142" spans="1:5" ht="17.100000000000001" customHeight="1">
      <c r="A5142" s="361">
        <v>3687</v>
      </c>
      <c r="B5142" s="362" t="s">
        <v>27252</v>
      </c>
      <c r="C5142" s="363" t="s">
        <v>21681</v>
      </c>
      <c r="D5142" s="364">
        <v>57.45</v>
      </c>
      <c r="E5142" s="365" t="s">
        <v>22769</v>
      </c>
    </row>
    <row r="5143" spans="1:5" ht="17.100000000000001" customHeight="1">
      <c r="A5143" s="361">
        <v>3725</v>
      </c>
      <c r="B5143" s="362" t="s">
        <v>27253</v>
      </c>
      <c r="C5143" s="363" t="s">
        <v>21681</v>
      </c>
      <c r="D5143" s="364">
        <v>41.35</v>
      </c>
      <c r="E5143" s="365" t="s">
        <v>22769</v>
      </c>
    </row>
    <row r="5144" spans="1:5" ht="17.100000000000001" customHeight="1">
      <c r="A5144" s="361">
        <v>3685</v>
      </c>
      <c r="B5144" s="362" t="s">
        <v>27254</v>
      </c>
      <c r="C5144" s="363" t="s">
        <v>21681</v>
      </c>
      <c r="D5144" s="364">
        <v>26</v>
      </c>
      <c r="E5144" s="365" t="s">
        <v>22769</v>
      </c>
    </row>
    <row r="5145" spans="1:5" ht="17.100000000000001" customHeight="1">
      <c r="A5145" s="361">
        <v>3688</v>
      </c>
      <c r="B5145" s="362" t="s">
        <v>27255</v>
      </c>
      <c r="C5145" s="363" t="s">
        <v>21681</v>
      </c>
      <c r="D5145" s="364">
        <v>57.45</v>
      </c>
      <c r="E5145" s="365" t="s">
        <v>22769</v>
      </c>
    </row>
    <row r="5146" spans="1:5" ht="17.100000000000001" customHeight="1">
      <c r="A5146" s="361">
        <v>3726</v>
      </c>
      <c r="B5146" s="362" t="s">
        <v>27256</v>
      </c>
      <c r="C5146" s="363" t="s">
        <v>21681</v>
      </c>
      <c r="D5146" s="364">
        <v>41.9</v>
      </c>
      <c r="E5146" s="365" t="s">
        <v>22769</v>
      </c>
    </row>
    <row r="5147" spans="1:5" ht="17.100000000000001" customHeight="1">
      <c r="A5147" s="361">
        <v>3727</v>
      </c>
      <c r="B5147" s="362" t="s">
        <v>27257</v>
      </c>
      <c r="C5147" s="363" t="s">
        <v>21681</v>
      </c>
      <c r="D5147" s="364">
        <v>45.9</v>
      </c>
      <c r="E5147" s="365" t="s">
        <v>22769</v>
      </c>
    </row>
    <row r="5148" spans="1:5" ht="17.100000000000001" customHeight="1">
      <c r="A5148" s="361">
        <v>3686</v>
      </c>
      <c r="B5148" s="362" t="s">
        <v>27258</v>
      </c>
      <c r="C5148" s="363" t="s">
        <v>21681</v>
      </c>
      <c r="D5148" s="364">
        <v>33.35</v>
      </c>
      <c r="E5148" s="365" t="s">
        <v>22769</v>
      </c>
    </row>
    <row r="5149" spans="1:5" ht="17.100000000000001" customHeight="1">
      <c r="A5149" s="361">
        <v>12478</v>
      </c>
      <c r="B5149" s="362" t="s">
        <v>27259</v>
      </c>
      <c r="C5149" s="363" t="s">
        <v>21681</v>
      </c>
      <c r="D5149" s="364">
        <v>52.89</v>
      </c>
      <c r="E5149" s="365" t="s">
        <v>22769</v>
      </c>
    </row>
    <row r="5150" spans="1:5" ht="17.100000000000001" customHeight="1">
      <c r="A5150" s="361">
        <v>3689</v>
      </c>
      <c r="B5150" s="362" t="s">
        <v>27260</v>
      </c>
      <c r="C5150" s="363" t="s">
        <v>21681</v>
      </c>
      <c r="D5150" s="364">
        <v>57.45</v>
      </c>
      <c r="E5150" s="365" t="s">
        <v>22769</v>
      </c>
    </row>
    <row r="5151" spans="1:5" ht="17.100000000000001" customHeight="1">
      <c r="A5151" s="361">
        <v>12477</v>
      </c>
      <c r="B5151" s="362" t="s">
        <v>27261</v>
      </c>
      <c r="C5151" s="363" t="s">
        <v>21681</v>
      </c>
      <c r="D5151" s="364">
        <v>81.97</v>
      </c>
    </row>
    <row r="5152" spans="1:5" ht="17.100000000000001" customHeight="1">
      <c r="A5152" s="361">
        <v>3690</v>
      </c>
      <c r="B5152" s="362" t="s">
        <v>27262</v>
      </c>
      <c r="C5152" s="363" t="s">
        <v>21681</v>
      </c>
      <c r="D5152" s="364">
        <v>48.1</v>
      </c>
      <c r="E5152" s="365" t="s">
        <v>22769</v>
      </c>
    </row>
    <row r="5153" spans="1:5" ht="17.100000000000001" customHeight="1">
      <c r="A5153" s="361">
        <v>3728</v>
      </c>
      <c r="B5153" s="362" t="s">
        <v>27263</v>
      </c>
      <c r="C5153" s="363" t="s">
        <v>21681</v>
      </c>
      <c r="D5153" s="364">
        <v>48.1</v>
      </c>
      <c r="E5153" s="365" t="s">
        <v>22769</v>
      </c>
    </row>
    <row r="5154" spans="1:5" ht="17.100000000000001" customHeight="1">
      <c r="A5154" s="361">
        <v>3691</v>
      </c>
      <c r="B5154" s="362" t="s">
        <v>27264</v>
      </c>
      <c r="C5154" s="363" t="s">
        <v>21681</v>
      </c>
      <c r="D5154" s="364">
        <v>52.08</v>
      </c>
      <c r="E5154" s="365" t="s">
        <v>22769</v>
      </c>
    </row>
    <row r="5155" spans="1:5" ht="17.100000000000001" customHeight="1">
      <c r="A5155" s="361">
        <v>3729</v>
      </c>
      <c r="B5155" s="362" t="s">
        <v>27265</v>
      </c>
      <c r="C5155" s="363" t="s">
        <v>21681</v>
      </c>
      <c r="D5155" s="364">
        <v>42.79</v>
      </c>
      <c r="E5155" s="365" t="s">
        <v>22769</v>
      </c>
    </row>
    <row r="5156" spans="1:5" ht="17.100000000000001" customHeight="1">
      <c r="A5156" s="361">
        <v>823</v>
      </c>
      <c r="B5156" s="362" t="s">
        <v>27266</v>
      </c>
      <c r="C5156" s="363" t="s">
        <v>21681</v>
      </c>
      <c r="D5156" s="364">
        <v>50.6</v>
      </c>
      <c r="E5156" s="365" t="s">
        <v>22769</v>
      </c>
    </row>
    <row r="5157" spans="1:5" ht="17.100000000000001" customHeight="1">
      <c r="A5157" s="361">
        <v>3606</v>
      </c>
      <c r="B5157" s="362" t="s">
        <v>27267</v>
      </c>
      <c r="C5157" s="363" t="s">
        <v>21681</v>
      </c>
      <c r="D5157" s="364">
        <v>93.4</v>
      </c>
      <c r="E5157" s="365" t="s">
        <v>22769</v>
      </c>
    </row>
    <row r="5158" spans="1:5" ht="17.100000000000001" customHeight="1">
      <c r="A5158" s="361">
        <v>3692</v>
      </c>
      <c r="B5158" s="362" t="s">
        <v>27268</v>
      </c>
      <c r="C5158" s="363" t="s">
        <v>21681</v>
      </c>
      <c r="D5158" s="364">
        <v>93.4</v>
      </c>
      <c r="E5158" s="365" t="s">
        <v>22769</v>
      </c>
    </row>
    <row r="5159" spans="1:5" ht="17.100000000000001" customHeight="1">
      <c r="A5159" s="361">
        <v>3730</v>
      </c>
      <c r="B5159" s="362" t="s">
        <v>27269</v>
      </c>
      <c r="C5159" s="363" t="s">
        <v>21681</v>
      </c>
      <c r="D5159" s="364">
        <v>56.4</v>
      </c>
    </row>
    <row r="5160" spans="1:5" ht="17.100000000000001" customHeight="1">
      <c r="A5160" s="361">
        <v>3693</v>
      </c>
      <c r="B5160" s="362" t="s">
        <v>27270</v>
      </c>
      <c r="C5160" s="363" t="s">
        <v>21681</v>
      </c>
      <c r="D5160" s="364">
        <v>58.9</v>
      </c>
      <c r="E5160" s="365" t="s">
        <v>22769</v>
      </c>
    </row>
    <row r="5161" spans="1:5" ht="17.100000000000001" customHeight="1">
      <c r="A5161" s="361">
        <v>3731</v>
      </c>
      <c r="B5161" s="362" t="s">
        <v>27271</v>
      </c>
      <c r="C5161" s="363" t="s">
        <v>21681</v>
      </c>
      <c r="D5161" s="364">
        <v>85.35</v>
      </c>
    </row>
    <row r="5162" spans="1:5" ht="17.100000000000001" customHeight="1">
      <c r="A5162" s="361">
        <v>12476</v>
      </c>
      <c r="B5162" s="362" t="s">
        <v>27272</v>
      </c>
      <c r="C5162" s="363" t="s">
        <v>21681</v>
      </c>
      <c r="D5162" s="364">
        <v>85.35</v>
      </c>
    </row>
    <row r="5163" spans="1:5" ht="17.100000000000001" customHeight="1">
      <c r="A5163" s="361">
        <v>3732</v>
      </c>
      <c r="B5163" s="362" t="s">
        <v>27273</v>
      </c>
      <c r="C5163" s="363" t="s">
        <v>21681</v>
      </c>
      <c r="D5163" s="364">
        <v>85.35</v>
      </c>
    </row>
    <row r="5164" spans="1:5" ht="17.100000000000001" customHeight="1">
      <c r="A5164" s="361">
        <v>3618</v>
      </c>
      <c r="B5164" s="362" t="s">
        <v>27274</v>
      </c>
      <c r="C5164" s="363" t="s">
        <v>21681</v>
      </c>
      <c r="D5164" s="364">
        <v>122.54</v>
      </c>
    </row>
    <row r="5165" spans="1:5" ht="17.100000000000001" customHeight="1">
      <c r="A5165" s="361">
        <v>3749</v>
      </c>
      <c r="B5165" s="362" t="s">
        <v>27275</v>
      </c>
      <c r="C5165" s="363" t="s">
        <v>21681</v>
      </c>
      <c r="D5165" s="364">
        <v>156.35</v>
      </c>
      <c r="E5165" s="365" t="s">
        <v>22769</v>
      </c>
    </row>
    <row r="5166" spans="1:5" ht="17.100000000000001" customHeight="1">
      <c r="A5166" s="361">
        <v>3619</v>
      </c>
      <c r="B5166" s="362" t="s">
        <v>27276</v>
      </c>
      <c r="C5166" s="363" t="s">
        <v>21681</v>
      </c>
      <c r="D5166" s="364">
        <v>186.9</v>
      </c>
      <c r="E5166" s="365" t="s">
        <v>22769</v>
      </c>
    </row>
    <row r="5167" spans="1:5" ht="17.100000000000001" customHeight="1">
      <c r="A5167" s="361">
        <v>8285</v>
      </c>
      <c r="B5167" s="362" t="s">
        <v>27277</v>
      </c>
      <c r="C5167" s="363" t="s">
        <v>21681</v>
      </c>
      <c r="D5167" s="364">
        <v>186.23</v>
      </c>
    </row>
    <row r="5168" spans="1:5" ht="17.100000000000001" customHeight="1">
      <c r="A5168" s="361">
        <v>8286</v>
      </c>
      <c r="B5168" s="362" t="s">
        <v>27278</v>
      </c>
      <c r="C5168" s="363" t="s">
        <v>21681</v>
      </c>
      <c r="D5168" s="364">
        <v>186.23</v>
      </c>
    </row>
    <row r="5169" spans="1:5" ht="15" customHeight="1">
      <c r="A5169" s="361">
        <v>10702</v>
      </c>
      <c r="B5169" s="362" t="s">
        <v>27279</v>
      </c>
      <c r="C5169" s="363" t="s">
        <v>21681</v>
      </c>
      <c r="D5169" s="364">
        <v>2473.44</v>
      </c>
    </row>
    <row r="5170" spans="1:5" ht="17.100000000000001" customHeight="1">
      <c r="A5170" s="361">
        <v>3599</v>
      </c>
      <c r="B5170" s="362" t="s">
        <v>27280</v>
      </c>
      <c r="C5170" s="363" t="s">
        <v>21681</v>
      </c>
      <c r="D5170" s="364">
        <v>6</v>
      </c>
      <c r="E5170" s="365" t="s">
        <v>22769</v>
      </c>
    </row>
    <row r="5171" spans="1:5" ht="17.100000000000001" customHeight="1">
      <c r="A5171" s="361">
        <v>824</v>
      </c>
      <c r="B5171" s="362" t="s">
        <v>27281</v>
      </c>
      <c r="C5171" s="363" t="s">
        <v>21681</v>
      </c>
      <c r="D5171" s="364">
        <v>11.95</v>
      </c>
      <c r="E5171" s="365" t="s">
        <v>22769</v>
      </c>
    </row>
    <row r="5172" spans="1:5" ht="17.100000000000001" customHeight="1">
      <c r="A5172" s="361">
        <v>8905</v>
      </c>
      <c r="B5172" s="362" t="s">
        <v>27282</v>
      </c>
      <c r="C5172" s="363" t="s">
        <v>21681</v>
      </c>
      <c r="D5172" s="364">
        <v>9.2899999999999991</v>
      </c>
      <c r="E5172" s="365" t="s">
        <v>22769</v>
      </c>
    </row>
    <row r="5173" spans="1:5" ht="17.100000000000001" customHeight="1">
      <c r="A5173" s="361">
        <v>3717</v>
      </c>
      <c r="B5173" s="362" t="s">
        <v>27283</v>
      </c>
      <c r="C5173" s="363" t="s">
        <v>21681</v>
      </c>
      <c r="D5173" s="364">
        <v>8.5</v>
      </c>
      <c r="E5173" s="365" t="s">
        <v>22769</v>
      </c>
    </row>
    <row r="5174" spans="1:5" ht="17.100000000000001" customHeight="1">
      <c r="A5174" s="361">
        <v>3674</v>
      </c>
      <c r="B5174" s="362" t="s">
        <v>27284</v>
      </c>
      <c r="C5174" s="363" t="s">
        <v>21681</v>
      </c>
      <c r="D5174" s="364">
        <v>6</v>
      </c>
      <c r="E5174" s="365" t="s">
        <v>22769</v>
      </c>
    </row>
    <row r="5175" spans="1:5" ht="17.100000000000001" customHeight="1">
      <c r="A5175" s="361">
        <v>3600</v>
      </c>
      <c r="B5175" s="362" t="s">
        <v>27285</v>
      </c>
      <c r="C5175" s="363" t="s">
        <v>21681</v>
      </c>
      <c r="D5175" s="364">
        <v>7.7</v>
      </c>
      <c r="E5175" s="365" t="s">
        <v>22769</v>
      </c>
    </row>
    <row r="5176" spans="1:5" ht="17.100000000000001" customHeight="1">
      <c r="A5176" s="361">
        <v>8492</v>
      </c>
      <c r="B5176" s="362" t="s">
        <v>27286</v>
      </c>
      <c r="C5176" s="363" t="s">
        <v>21681</v>
      </c>
      <c r="D5176" s="364">
        <v>6</v>
      </c>
      <c r="E5176" s="365" t="s">
        <v>22769</v>
      </c>
    </row>
    <row r="5177" spans="1:5" ht="17.100000000000001" customHeight="1">
      <c r="A5177" s="361">
        <v>12365</v>
      </c>
      <c r="B5177" s="362" t="s">
        <v>22147</v>
      </c>
      <c r="C5177" s="363" t="s">
        <v>21681</v>
      </c>
      <c r="D5177" s="364">
        <v>43.59</v>
      </c>
    </row>
    <row r="5178" spans="1:5" ht="17.100000000000001" customHeight="1">
      <c r="A5178" s="361">
        <v>3675</v>
      </c>
      <c r="B5178" s="362" t="s">
        <v>27287</v>
      </c>
      <c r="C5178" s="363" t="s">
        <v>21681</v>
      </c>
      <c r="D5178" s="364">
        <v>6</v>
      </c>
      <c r="E5178" s="365" t="s">
        <v>22769</v>
      </c>
    </row>
    <row r="5179" spans="1:5" ht="17.100000000000001" customHeight="1">
      <c r="A5179" s="361">
        <v>3678</v>
      </c>
      <c r="B5179" s="362" t="s">
        <v>27288</v>
      </c>
      <c r="C5179" s="363" t="s">
        <v>21681</v>
      </c>
      <c r="D5179" s="364">
        <v>7.7</v>
      </c>
      <c r="E5179" s="365" t="s">
        <v>22769</v>
      </c>
    </row>
    <row r="5180" spans="1:5" ht="17.100000000000001" customHeight="1">
      <c r="A5180" s="361">
        <v>3718</v>
      </c>
      <c r="B5180" s="362" t="s">
        <v>27289</v>
      </c>
      <c r="C5180" s="363" t="s">
        <v>21681</v>
      </c>
      <c r="D5180" s="364">
        <v>8.65</v>
      </c>
      <c r="E5180" s="365" t="s">
        <v>22769</v>
      </c>
    </row>
    <row r="5181" spans="1:5" ht="17.100000000000001" customHeight="1">
      <c r="A5181" s="361">
        <v>3676</v>
      </c>
      <c r="B5181" s="362" t="s">
        <v>27290</v>
      </c>
      <c r="C5181" s="363" t="s">
        <v>21681</v>
      </c>
      <c r="D5181" s="364">
        <v>7.45</v>
      </c>
      <c r="E5181" s="365" t="s">
        <v>22769</v>
      </c>
    </row>
    <row r="5182" spans="1:5" ht="17.100000000000001" customHeight="1">
      <c r="A5182" s="361">
        <v>3679</v>
      </c>
      <c r="B5182" s="362" t="s">
        <v>27291</v>
      </c>
      <c r="C5182" s="363" t="s">
        <v>21681</v>
      </c>
      <c r="D5182" s="364">
        <v>7.7</v>
      </c>
      <c r="E5182" s="365" t="s">
        <v>22769</v>
      </c>
    </row>
    <row r="5183" spans="1:5" ht="17.100000000000001" customHeight="1">
      <c r="A5183" s="361">
        <v>3719</v>
      </c>
      <c r="B5183" s="362" t="s">
        <v>27292</v>
      </c>
      <c r="C5183" s="363" t="s">
        <v>21681</v>
      </c>
      <c r="D5183" s="364">
        <v>8.65</v>
      </c>
      <c r="E5183" s="365" t="s">
        <v>22769</v>
      </c>
    </row>
    <row r="5184" spans="1:5" ht="17.100000000000001" customHeight="1">
      <c r="A5184" s="361">
        <v>3720</v>
      </c>
      <c r="B5184" s="362" t="s">
        <v>27293</v>
      </c>
      <c r="C5184" s="363" t="s">
        <v>21681</v>
      </c>
      <c r="D5184" s="364">
        <v>8.65</v>
      </c>
      <c r="E5184" s="365" t="s">
        <v>22769</v>
      </c>
    </row>
    <row r="5185" spans="1:5" ht="17.100000000000001" customHeight="1">
      <c r="A5185" s="361">
        <v>3677</v>
      </c>
      <c r="B5185" s="362" t="s">
        <v>27294</v>
      </c>
      <c r="C5185" s="363" t="s">
        <v>21681</v>
      </c>
      <c r="D5185" s="364">
        <v>6</v>
      </c>
      <c r="E5185" s="365" t="s">
        <v>22769</v>
      </c>
    </row>
    <row r="5186" spans="1:5" ht="17.100000000000001" customHeight="1">
      <c r="A5186" s="361">
        <v>3680</v>
      </c>
      <c r="B5186" s="362" t="s">
        <v>27295</v>
      </c>
      <c r="C5186" s="363" t="s">
        <v>21681</v>
      </c>
      <c r="D5186" s="364">
        <v>7.7</v>
      </c>
      <c r="E5186" s="365" t="s">
        <v>22769</v>
      </c>
    </row>
    <row r="5187" spans="1:5" ht="17.100000000000001" customHeight="1">
      <c r="A5187" s="361">
        <v>3611</v>
      </c>
      <c r="B5187" s="362" t="s">
        <v>27296</v>
      </c>
      <c r="C5187" s="363" t="s">
        <v>21681</v>
      </c>
      <c r="D5187" s="364">
        <v>16</v>
      </c>
      <c r="E5187" s="365" t="s">
        <v>22769</v>
      </c>
    </row>
    <row r="5188" spans="1:5" ht="17.100000000000001" customHeight="1">
      <c r="A5188" s="361">
        <v>12366</v>
      </c>
      <c r="B5188" s="362" t="s">
        <v>22148</v>
      </c>
      <c r="C5188" s="363" t="s">
        <v>21681</v>
      </c>
      <c r="D5188" s="364">
        <v>25.99</v>
      </c>
    </row>
    <row r="5189" spans="1:5" ht="17.100000000000001" customHeight="1">
      <c r="A5189" s="361">
        <v>3601</v>
      </c>
      <c r="B5189" s="362" t="s">
        <v>27297</v>
      </c>
      <c r="C5189" s="363" t="s">
        <v>21681</v>
      </c>
      <c r="D5189" s="364">
        <v>13.68</v>
      </c>
      <c r="E5189" s="365" t="s">
        <v>22769</v>
      </c>
    </row>
    <row r="5190" spans="1:5" ht="17.100000000000001" customHeight="1">
      <c r="A5190" s="361">
        <v>3721</v>
      </c>
      <c r="B5190" s="362" t="s">
        <v>27298</v>
      </c>
      <c r="C5190" s="363" t="s">
        <v>21681</v>
      </c>
      <c r="D5190" s="364">
        <v>12.75</v>
      </c>
      <c r="E5190" s="365" t="s">
        <v>22769</v>
      </c>
    </row>
    <row r="5191" spans="1:5" ht="17.100000000000001" customHeight="1">
      <c r="A5191" s="361">
        <v>3681</v>
      </c>
      <c r="B5191" s="362" t="s">
        <v>27299</v>
      </c>
      <c r="C5191" s="363" t="s">
        <v>21681</v>
      </c>
      <c r="D5191" s="364">
        <v>13.68</v>
      </c>
      <c r="E5191" s="365" t="s">
        <v>22769</v>
      </c>
    </row>
    <row r="5192" spans="1:5" ht="17.100000000000001" customHeight="1">
      <c r="A5192" s="361">
        <v>3722</v>
      </c>
      <c r="B5192" s="362" t="s">
        <v>27300</v>
      </c>
      <c r="C5192" s="363" t="s">
        <v>21681</v>
      </c>
      <c r="D5192" s="364">
        <v>14.5</v>
      </c>
      <c r="E5192" s="365" t="s">
        <v>22769</v>
      </c>
    </row>
    <row r="5193" spans="1:5" ht="17.100000000000001" customHeight="1">
      <c r="A5193" s="361">
        <v>3612</v>
      </c>
      <c r="B5193" s="362" t="s">
        <v>27301</v>
      </c>
      <c r="C5193" s="363" t="s">
        <v>21681</v>
      </c>
      <c r="D5193" s="364">
        <v>17.82</v>
      </c>
    </row>
    <row r="5194" spans="1:5" ht="17.100000000000001" customHeight="1">
      <c r="A5194" s="361">
        <v>3602</v>
      </c>
      <c r="B5194" s="362" t="s">
        <v>27302</v>
      </c>
      <c r="C5194" s="363" t="s">
        <v>21681</v>
      </c>
      <c r="D5194" s="364">
        <v>16.72</v>
      </c>
      <c r="E5194" s="365" t="s">
        <v>22769</v>
      </c>
    </row>
    <row r="5195" spans="1:5" ht="17.100000000000001" customHeight="1">
      <c r="A5195" s="361">
        <v>3603</v>
      </c>
      <c r="B5195" s="362" t="s">
        <v>27303</v>
      </c>
      <c r="C5195" s="363" t="s">
        <v>21681</v>
      </c>
      <c r="D5195" s="364">
        <v>20.65</v>
      </c>
      <c r="E5195" s="365" t="s">
        <v>22769</v>
      </c>
    </row>
    <row r="5196" spans="1:5" ht="15" customHeight="1">
      <c r="C5196" s="363" t="s">
        <v>21681</v>
      </c>
      <c r="D5196" s="364">
        <v>29.06</v>
      </c>
    </row>
    <row r="5197" spans="1:5" ht="17.100000000000001" customHeight="1">
      <c r="A5197" s="361">
        <v>3723</v>
      </c>
      <c r="B5197" s="362" t="s">
        <v>27304</v>
      </c>
    </row>
    <row r="5198" spans="1:5" ht="17.100000000000001" customHeight="1">
      <c r="A5198" s="361">
        <v>3682</v>
      </c>
      <c r="B5198" s="362" t="s">
        <v>27305</v>
      </c>
      <c r="C5198" s="363" t="s">
        <v>21681</v>
      </c>
      <c r="D5198" s="364">
        <v>18.100000000000001</v>
      </c>
      <c r="E5198" s="365" t="s">
        <v>22769</v>
      </c>
    </row>
    <row r="5199" spans="1:5" ht="17.100000000000001" customHeight="1">
      <c r="A5199" s="361">
        <v>9335</v>
      </c>
      <c r="B5199" s="362" t="s">
        <v>27306</v>
      </c>
      <c r="C5199" s="363" t="s">
        <v>21681</v>
      </c>
      <c r="D5199" s="364">
        <v>22.31</v>
      </c>
      <c r="E5199" s="365" t="s">
        <v>22769</v>
      </c>
    </row>
    <row r="5200" spans="1:5" ht="15" customHeight="1">
      <c r="A5200" s="361">
        <v>11936</v>
      </c>
      <c r="B5200" s="362" t="s">
        <v>27307</v>
      </c>
      <c r="C5200" s="363" t="s">
        <v>21681</v>
      </c>
      <c r="D5200" s="364">
        <v>179.61</v>
      </c>
    </row>
    <row r="5201" spans="1:5" ht="15" customHeight="1">
      <c r="A5201" s="361">
        <v>11947</v>
      </c>
      <c r="B5201" s="362" t="s">
        <v>27308</v>
      </c>
      <c r="C5201" s="363" t="s">
        <v>21681</v>
      </c>
      <c r="D5201" s="364">
        <v>179.61</v>
      </c>
    </row>
    <row r="5202" spans="1:5" ht="15" customHeight="1">
      <c r="A5202" s="361">
        <v>12772</v>
      </c>
      <c r="B5202" s="362" t="s">
        <v>22149</v>
      </c>
      <c r="C5202" s="363" t="s">
        <v>21681</v>
      </c>
      <c r="D5202" s="364">
        <v>33297.74</v>
      </c>
    </row>
    <row r="5203" spans="1:5" ht="15" customHeight="1">
      <c r="A5203" s="361">
        <v>10064</v>
      </c>
      <c r="B5203" s="362" t="s">
        <v>22150</v>
      </c>
      <c r="C5203" s="363" t="s">
        <v>21681</v>
      </c>
      <c r="D5203" s="364">
        <v>542</v>
      </c>
      <c r="E5203" s="365" t="s">
        <v>22769</v>
      </c>
    </row>
    <row r="5204" spans="1:5" ht="15" customHeight="1">
      <c r="A5204" s="361">
        <v>9324</v>
      </c>
      <c r="B5204" s="362" t="s">
        <v>27309</v>
      </c>
      <c r="C5204" s="363" t="s">
        <v>21681</v>
      </c>
      <c r="D5204" s="364">
        <v>522</v>
      </c>
      <c r="E5204" s="365" t="s">
        <v>22769</v>
      </c>
    </row>
    <row r="5205" spans="1:5" ht="15" customHeight="1">
      <c r="A5205" s="361">
        <v>10066</v>
      </c>
      <c r="B5205" s="362" t="s">
        <v>22151</v>
      </c>
      <c r="C5205" s="363" t="s">
        <v>21681</v>
      </c>
      <c r="D5205" s="364">
        <v>712</v>
      </c>
      <c r="E5205" s="365" t="s">
        <v>22769</v>
      </c>
    </row>
    <row r="5206" spans="1:5" ht="15" customHeight="1">
      <c r="A5206" s="361">
        <v>10065</v>
      </c>
      <c r="B5206" s="362" t="s">
        <v>22152</v>
      </c>
      <c r="C5206" s="363" t="s">
        <v>21681</v>
      </c>
      <c r="D5206" s="364">
        <v>945</v>
      </c>
      <c r="E5206" s="365" t="s">
        <v>22769</v>
      </c>
    </row>
    <row r="5207" spans="1:5" ht="15" customHeight="1">
      <c r="A5207" s="361">
        <v>9349</v>
      </c>
      <c r="B5207" s="362" t="s">
        <v>22153</v>
      </c>
      <c r="C5207" s="363" t="s">
        <v>21681</v>
      </c>
      <c r="D5207" s="364">
        <v>550</v>
      </c>
      <c r="E5207" s="365" t="s">
        <v>22769</v>
      </c>
    </row>
    <row r="5208" spans="1:5" ht="15" customHeight="1">
      <c r="A5208" s="361">
        <v>10062</v>
      </c>
      <c r="B5208" s="362" t="s">
        <v>22154</v>
      </c>
      <c r="C5208" s="363" t="s">
        <v>21681</v>
      </c>
      <c r="D5208" s="364">
        <v>699</v>
      </c>
      <c r="E5208" s="365" t="s">
        <v>22769</v>
      </c>
    </row>
    <row r="5209" spans="1:5" ht="15" customHeight="1">
      <c r="A5209" s="361">
        <v>10061</v>
      </c>
      <c r="B5209" s="362" t="s">
        <v>22155</v>
      </c>
      <c r="C5209" s="363" t="s">
        <v>21681</v>
      </c>
      <c r="D5209" s="364">
        <v>1161</v>
      </c>
      <c r="E5209" s="365" t="s">
        <v>22769</v>
      </c>
    </row>
    <row r="5210" spans="1:5" ht="15" customHeight="1">
      <c r="A5210" s="361">
        <v>9172</v>
      </c>
      <c r="B5210" s="362" t="s">
        <v>22156</v>
      </c>
      <c r="C5210" s="363" t="s">
        <v>21681</v>
      </c>
      <c r="D5210" s="364">
        <v>1631.6</v>
      </c>
    </row>
    <row r="5211" spans="1:5" ht="15" customHeight="1">
      <c r="A5211" s="361">
        <v>12239</v>
      </c>
      <c r="B5211" s="362" t="s">
        <v>22157</v>
      </c>
      <c r="C5211" s="363" t="s">
        <v>21681</v>
      </c>
      <c r="D5211" s="364">
        <v>41.94</v>
      </c>
    </row>
    <row r="5212" spans="1:5" ht="15" customHeight="1">
      <c r="A5212" s="361">
        <v>9173</v>
      </c>
      <c r="B5212" s="362" t="s">
        <v>22158</v>
      </c>
      <c r="C5212" s="363" t="s">
        <v>21681</v>
      </c>
      <c r="D5212" s="364">
        <v>1631.6</v>
      </c>
    </row>
    <row r="5213" spans="1:5" ht="15" customHeight="1">
      <c r="A5213" s="361">
        <v>12150</v>
      </c>
      <c r="B5213" s="362" t="s">
        <v>22159</v>
      </c>
      <c r="C5213" s="363" t="s">
        <v>21681</v>
      </c>
      <c r="D5213" s="364">
        <v>1801.39</v>
      </c>
    </row>
    <row r="5214" spans="1:5" ht="17.100000000000001" customHeight="1">
      <c r="A5214" s="361">
        <v>11101</v>
      </c>
      <c r="B5214" s="362" t="s">
        <v>27310</v>
      </c>
      <c r="C5214" s="363" t="s">
        <v>21681</v>
      </c>
      <c r="D5214" s="364">
        <v>2879.81</v>
      </c>
    </row>
    <row r="5215" spans="1:5" ht="15" customHeight="1">
      <c r="A5215" s="361">
        <v>12238</v>
      </c>
      <c r="B5215" s="362" t="s">
        <v>22160</v>
      </c>
      <c r="C5215" s="363" t="s">
        <v>21681</v>
      </c>
      <c r="D5215" s="364">
        <v>1801.39</v>
      </c>
    </row>
    <row r="5216" spans="1:5" ht="15" customHeight="1">
      <c r="A5216" s="361">
        <v>10063</v>
      </c>
      <c r="B5216" s="362" t="s">
        <v>22161</v>
      </c>
      <c r="C5216" s="363" t="s">
        <v>21681</v>
      </c>
      <c r="D5216" s="364">
        <v>451</v>
      </c>
      <c r="E5216" s="365" t="s">
        <v>22769</v>
      </c>
    </row>
    <row r="5217" spans="1:5" ht="15" customHeight="1">
      <c r="A5217" s="361">
        <v>9294</v>
      </c>
      <c r="B5217" s="362" t="s">
        <v>27311</v>
      </c>
      <c r="C5217" s="363" t="s">
        <v>21681</v>
      </c>
      <c r="D5217" s="364">
        <v>430</v>
      </c>
      <c r="E5217" s="365" t="s">
        <v>22769</v>
      </c>
    </row>
    <row r="5218" spans="1:5" ht="17.100000000000001" customHeight="1">
      <c r="A5218" s="361">
        <v>10385</v>
      </c>
      <c r="B5218" s="362" t="s">
        <v>22162</v>
      </c>
      <c r="C5218" s="363" t="s">
        <v>21681</v>
      </c>
      <c r="D5218" s="364">
        <v>1410</v>
      </c>
      <c r="E5218" s="365" t="s">
        <v>22769</v>
      </c>
    </row>
    <row r="5219" spans="1:5" ht="17.100000000000001" customHeight="1">
      <c r="A5219" s="361">
        <v>3620</v>
      </c>
      <c r="B5219" s="362" t="s">
        <v>27312</v>
      </c>
      <c r="C5219" s="363" t="s">
        <v>21681</v>
      </c>
      <c r="D5219" s="364">
        <v>161.97999999999999</v>
      </c>
      <c r="E5219" s="365" t="s">
        <v>22769</v>
      </c>
    </row>
    <row r="5220" spans="1:5" ht="17.100000000000001" customHeight="1">
      <c r="A5220" s="361">
        <v>3621</v>
      </c>
      <c r="B5220" s="362" t="s">
        <v>27313</v>
      </c>
      <c r="C5220" s="363" t="s">
        <v>21681</v>
      </c>
      <c r="D5220" s="364">
        <v>176.59</v>
      </c>
      <c r="E5220" s="365" t="s">
        <v>22769</v>
      </c>
    </row>
    <row r="5221" spans="1:5" ht="17.100000000000001" customHeight="1">
      <c r="A5221" s="361">
        <v>3622</v>
      </c>
      <c r="B5221" s="362" t="s">
        <v>27314</v>
      </c>
      <c r="C5221" s="363" t="s">
        <v>21681</v>
      </c>
      <c r="D5221" s="364">
        <v>263</v>
      </c>
      <c r="E5221" s="365" t="s">
        <v>22769</v>
      </c>
    </row>
    <row r="5222" spans="1:5" ht="15" customHeight="1">
      <c r="A5222" s="361">
        <v>11822</v>
      </c>
      <c r="B5222" s="362" t="s">
        <v>22163</v>
      </c>
      <c r="C5222" s="363" t="s">
        <v>21681</v>
      </c>
      <c r="D5222" s="364">
        <v>77.39</v>
      </c>
      <c r="E5222" s="365" t="s">
        <v>22769</v>
      </c>
    </row>
    <row r="5223" spans="1:5" ht="15" customHeight="1">
      <c r="A5223" s="361">
        <v>13274</v>
      </c>
      <c r="B5223" s="362" t="s">
        <v>22164</v>
      </c>
      <c r="C5223" s="363" t="s">
        <v>21681</v>
      </c>
      <c r="D5223" s="364">
        <v>156.6</v>
      </c>
      <c r="E5223" s="365" t="s">
        <v>22769</v>
      </c>
    </row>
    <row r="5224" spans="1:5" ht="17.100000000000001" customHeight="1">
      <c r="A5224" s="361">
        <v>3734</v>
      </c>
      <c r="B5224" s="362" t="s">
        <v>27315</v>
      </c>
      <c r="C5224" s="363" t="s">
        <v>21681</v>
      </c>
      <c r="D5224" s="364">
        <v>41</v>
      </c>
      <c r="E5224" s="365" t="s">
        <v>22769</v>
      </c>
    </row>
    <row r="5225" spans="1:5" ht="17.100000000000001" customHeight="1">
      <c r="A5225" s="361">
        <v>3694</v>
      </c>
      <c r="B5225" s="362" t="s">
        <v>27316</v>
      </c>
      <c r="C5225" s="363" t="s">
        <v>21681</v>
      </c>
      <c r="D5225" s="364">
        <v>26</v>
      </c>
      <c r="E5225" s="365" t="s">
        <v>22769</v>
      </c>
    </row>
    <row r="5226" spans="1:5" ht="17.100000000000001" customHeight="1">
      <c r="A5226" s="361">
        <v>827</v>
      </c>
      <c r="B5226" s="362" t="s">
        <v>27317</v>
      </c>
      <c r="C5226" s="363" t="s">
        <v>21681</v>
      </c>
      <c r="D5226" s="364">
        <v>64.8</v>
      </c>
      <c r="E5226" s="365" t="s">
        <v>22769</v>
      </c>
    </row>
    <row r="5227" spans="1:5" ht="17.100000000000001" customHeight="1">
      <c r="A5227" s="361">
        <v>3613</v>
      </c>
      <c r="B5227" s="362" t="s">
        <v>27318</v>
      </c>
      <c r="C5227" s="363" t="s">
        <v>21681</v>
      </c>
      <c r="D5227" s="364">
        <v>29.99</v>
      </c>
      <c r="E5227" s="365" t="s">
        <v>22769</v>
      </c>
    </row>
    <row r="5228" spans="1:5" ht="15" customHeight="1">
      <c r="A5228" s="361">
        <v>9191</v>
      </c>
      <c r="B5228" s="362" t="s">
        <v>22165</v>
      </c>
      <c r="C5228" s="363" t="s">
        <v>21681</v>
      </c>
      <c r="D5228" s="364">
        <v>341.23</v>
      </c>
    </row>
    <row r="5229" spans="1:5" ht="17.100000000000001" customHeight="1">
      <c r="A5229" s="361">
        <v>8830</v>
      </c>
      <c r="B5229" s="362" t="s">
        <v>27319</v>
      </c>
      <c r="C5229" s="363" t="s">
        <v>21681</v>
      </c>
      <c r="D5229" s="364">
        <v>451</v>
      </c>
      <c r="E5229" s="365" t="s">
        <v>22769</v>
      </c>
    </row>
    <row r="5230" spans="1:5" ht="17.100000000000001" customHeight="1">
      <c r="A5230" s="361">
        <v>829</v>
      </c>
      <c r="B5230" s="362" t="s">
        <v>27320</v>
      </c>
      <c r="C5230" s="363" t="s">
        <v>21681</v>
      </c>
      <c r="D5230" s="364">
        <v>451</v>
      </c>
      <c r="E5230" s="365" t="s">
        <v>22769</v>
      </c>
    </row>
    <row r="5231" spans="1:5" ht="17.100000000000001" customHeight="1">
      <c r="A5231" s="361">
        <v>3744</v>
      </c>
      <c r="B5231" s="362" t="s">
        <v>27321</v>
      </c>
      <c r="C5231" s="363" t="s">
        <v>21681</v>
      </c>
      <c r="D5231" s="364">
        <v>113.02</v>
      </c>
      <c r="E5231" s="365" t="s">
        <v>22769</v>
      </c>
    </row>
    <row r="5232" spans="1:5" ht="17.100000000000001" customHeight="1">
      <c r="A5232" s="361">
        <v>3609</v>
      </c>
      <c r="B5232" s="362" t="s">
        <v>27322</v>
      </c>
      <c r="C5232" s="363" t="s">
        <v>21681</v>
      </c>
      <c r="D5232" s="364">
        <v>380</v>
      </c>
      <c r="E5232" s="365" t="s">
        <v>22769</v>
      </c>
    </row>
    <row r="5233" spans="1:5" ht="17.100000000000001" customHeight="1">
      <c r="A5233" s="361">
        <v>3608</v>
      </c>
      <c r="B5233" s="362" t="s">
        <v>27323</v>
      </c>
      <c r="C5233" s="363" t="s">
        <v>21681</v>
      </c>
      <c r="D5233" s="364">
        <v>503.51</v>
      </c>
    </row>
    <row r="5234" spans="1:5" ht="17.100000000000001" customHeight="1">
      <c r="A5234" s="361">
        <v>11446</v>
      </c>
      <c r="B5234" s="362" t="s">
        <v>27324</v>
      </c>
      <c r="C5234" s="363" t="s">
        <v>21681</v>
      </c>
      <c r="D5234" s="364">
        <v>995.8</v>
      </c>
      <c r="E5234" s="365" t="s">
        <v>22769</v>
      </c>
    </row>
    <row r="5235" spans="1:5" ht="17.100000000000001" customHeight="1">
      <c r="A5235" s="361">
        <v>830</v>
      </c>
      <c r="B5235" s="362" t="s">
        <v>27325</v>
      </c>
      <c r="C5235" s="363" t="s">
        <v>21681</v>
      </c>
      <c r="D5235" s="364">
        <v>353.45</v>
      </c>
      <c r="E5235" s="365" t="s">
        <v>22769</v>
      </c>
    </row>
    <row r="5236" spans="1:5" ht="17.100000000000001" customHeight="1">
      <c r="A5236" s="361">
        <v>3610</v>
      </c>
      <c r="B5236" s="362" t="s">
        <v>27326</v>
      </c>
      <c r="C5236" s="363" t="s">
        <v>21681</v>
      </c>
      <c r="D5236" s="364">
        <v>298.60000000000002</v>
      </c>
      <c r="E5236" s="365" t="s">
        <v>22769</v>
      </c>
    </row>
    <row r="5237" spans="1:5" ht="15" customHeight="1">
      <c r="A5237" s="361">
        <v>4929</v>
      </c>
      <c r="B5237" s="362" t="s">
        <v>27327</v>
      </c>
      <c r="C5237" s="363" t="s">
        <v>21681</v>
      </c>
      <c r="D5237" s="364">
        <v>192.71</v>
      </c>
    </row>
    <row r="5238" spans="1:5" ht="15" customHeight="1">
      <c r="A5238" s="361">
        <v>825</v>
      </c>
      <c r="B5238" s="362" t="s">
        <v>27328</v>
      </c>
      <c r="C5238" s="363" t="s">
        <v>21681</v>
      </c>
      <c r="D5238" s="364">
        <v>8797</v>
      </c>
    </row>
    <row r="5239" spans="1:5" ht="17.100000000000001" customHeight="1">
      <c r="A5239" s="361">
        <v>3704</v>
      </c>
      <c r="B5239" s="362" t="s">
        <v>27329</v>
      </c>
      <c r="C5239" s="363" t="s">
        <v>21681</v>
      </c>
      <c r="D5239" s="364">
        <v>423.31</v>
      </c>
    </row>
    <row r="5240" spans="1:5" ht="17.100000000000001" customHeight="1">
      <c r="A5240" s="361">
        <v>3750</v>
      </c>
      <c r="B5240" s="362" t="s">
        <v>27330</v>
      </c>
      <c r="C5240" s="363" t="s">
        <v>21681</v>
      </c>
      <c r="D5240" s="364">
        <v>192.71</v>
      </c>
    </row>
    <row r="5241" spans="1:5" ht="17.100000000000001" customHeight="1">
      <c r="A5241" s="361">
        <v>3207</v>
      </c>
      <c r="B5241" s="362" t="s">
        <v>27331</v>
      </c>
      <c r="C5241" s="363" t="s">
        <v>21681</v>
      </c>
      <c r="D5241" s="364">
        <v>998</v>
      </c>
      <c r="E5241" s="365" t="s">
        <v>22769</v>
      </c>
    </row>
    <row r="5242" spans="1:5" ht="17.100000000000001" customHeight="1">
      <c r="A5242" s="361">
        <v>3745</v>
      </c>
      <c r="B5242" s="362" t="s">
        <v>27332</v>
      </c>
      <c r="C5242" s="363" t="s">
        <v>21681</v>
      </c>
      <c r="D5242" s="364">
        <v>298.60000000000002</v>
      </c>
      <c r="E5242" s="365" t="s">
        <v>22769</v>
      </c>
    </row>
    <row r="5243" spans="1:5" ht="17.100000000000001" customHeight="1">
      <c r="A5243" s="361">
        <v>3709</v>
      </c>
      <c r="B5243" s="362" t="s">
        <v>27333</v>
      </c>
      <c r="C5243" s="363" t="s">
        <v>21681</v>
      </c>
      <c r="D5243" s="364">
        <v>298.60000000000002</v>
      </c>
      <c r="E5243" s="365" t="s">
        <v>22769</v>
      </c>
    </row>
    <row r="5244" spans="1:5" ht="17.100000000000001" customHeight="1">
      <c r="A5244" s="361">
        <v>3441</v>
      </c>
      <c r="B5244" s="362" t="s">
        <v>27334</v>
      </c>
      <c r="C5244" s="363" t="s">
        <v>21681</v>
      </c>
      <c r="D5244" s="364">
        <v>173</v>
      </c>
      <c r="E5244" s="365" t="s">
        <v>22769</v>
      </c>
    </row>
    <row r="5245" spans="1:5" ht="17.100000000000001" customHeight="1">
      <c r="A5245" s="361">
        <v>11465</v>
      </c>
      <c r="B5245" s="362" t="s">
        <v>27335</v>
      </c>
      <c r="C5245" s="363" t="s">
        <v>21681</v>
      </c>
      <c r="D5245" s="364">
        <v>536.94000000000005</v>
      </c>
    </row>
    <row r="5246" spans="1:5" ht="17.100000000000001" customHeight="1">
      <c r="A5246" s="361">
        <v>3705</v>
      </c>
      <c r="B5246" s="362" t="s">
        <v>27336</v>
      </c>
      <c r="C5246" s="363" t="s">
        <v>21681</v>
      </c>
      <c r="D5246" s="364">
        <v>380</v>
      </c>
      <c r="E5246" s="365" t="s">
        <v>22769</v>
      </c>
    </row>
    <row r="5247" spans="1:5" ht="17.100000000000001" customHeight="1">
      <c r="A5247" s="361">
        <v>3751</v>
      </c>
      <c r="B5247" s="362" t="s">
        <v>27337</v>
      </c>
      <c r="C5247" s="363" t="s">
        <v>21681</v>
      </c>
      <c r="D5247" s="364">
        <v>164</v>
      </c>
      <c r="E5247" s="365" t="s">
        <v>22769</v>
      </c>
    </row>
    <row r="5248" spans="1:5" ht="17.100000000000001" customHeight="1">
      <c r="A5248" s="361">
        <v>3713</v>
      </c>
      <c r="B5248" s="362" t="s">
        <v>27338</v>
      </c>
      <c r="C5248" s="363" t="s">
        <v>21681</v>
      </c>
      <c r="D5248" s="364">
        <v>820</v>
      </c>
      <c r="E5248" s="365" t="s">
        <v>22769</v>
      </c>
    </row>
    <row r="5249" spans="1:5" ht="17.100000000000001" customHeight="1">
      <c r="A5249" s="361">
        <v>3710</v>
      </c>
      <c r="B5249" s="362" t="s">
        <v>27339</v>
      </c>
      <c r="C5249" s="363" t="s">
        <v>21681</v>
      </c>
      <c r="D5249" s="364">
        <v>333.99</v>
      </c>
      <c r="E5249" s="365" t="s">
        <v>22769</v>
      </c>
    </row>
    <row r="5250" spans="1:5" ht="17.100000000000001" customHeight="1">
      <c r="A5250" s="361">
        <v>3746</v>
      </c>
      <c r="B5250" s="362" t="s">
        <v>27340</v>
      </c>
      <c r="C5250" s="363" t="s">
        <v>21681</v>
      </c>
      <c r="D5250" s="364">
        <v>333.99</v>
      </c>
      <c r="E5250" s="365" t="s">
        <v>22769</v>
      </c>
    </row>
    <row r="5251" spans="1:5" ht="17.100000000000001" customHeight="1">
      <c r="A5251" s="361">
        <v>3695</v>
      </c>
      <c r="B5251" s="362" t="s">
        <v>27341</v>
      </c>
      <c r="C5251" s="363" t="s">
        <v>21681</v>
      </c>
      <c r="D5251" s="364">
        <v>64.8</v>
      </c>
      <c r="E5251" s="365" t="s">
        <v>22769</v>
      </c>
    </row>
    <row r="5252" spans="1:5" ht="17.100000000000001" customHeight="1">
      <c r="A5252" s="361">
        <v>3735</v>
      </c>
      <c r="B5252" s="362" t="s">
        <v>27342</v>
      </c>
      <c r="C5252" s="363" t="s">
        <v>21681</v>
      </c>
      <c r="D5252" s="364">
        <v>29.99</v>
      </c>
      <c r="E5252" s="365" t="s">
        <v>22769</v>
      </c>
    </row>
    <row r="5253" spans="1:5" ht="17.100000000000001" customHeight="1">
      <c r="A5253" s="361">
        <v>3706</v>
      </c>
      <c r="B5253" s="362" t="s">
        <v>27343</v>
      </c>
      <c r="C5253" s="363" t="s">
        <v>21681</v>
      </c>
      <c r="D5253" s="364">
        <v>380</v>
      </c>
      <c r="E5253" s="365" t="s">
        <v>22769</v>
      </c>
    </row>
    <row r="5254" spans="1:5" ht="17.100000000000001" customHeight="1">
      <c r="A5254" s="361">
        <v>3752</v>
      </c>
      <c r="B5254" s="362" t="s">
        <v>27344</v>
      </c>
      <c r="C5254" s="363" t="s">
        <v>21681</v>
      </c>
      <c r="D5254" s="364">
        <v>192.71</v>
      </c>
    </row>
    <row r="5255" spans="1:5" ht="17.100000000000001" customHeight="1">
      <c r="A5255" s="361">
        <v>3714</v>
      </c>
      <c r="B5255" s="362" t="s">
        <v>27345</v>
      </c>
      <c r="C5255" s="363" t="s">
        <v>21681</v>
      </c>
      <c r="D5255" s="364">
        <v>1560</v>
      </c>
      <c r="E5255" s="365" t="s">
        <v>22769</v>
      </c>
    </row>
    <row r="5256" spans="1:5" ht="17.100000000000001" customHeight="1">
      <c r="A5256" s="361">
        <v>3711</v>
      </c>
      <c r="B5256" s="362" t="s">
        <v>27346</v>
      </c>
      <c r="C5256" s="363" t="s">
        <v>21681</v>
      </c>
      <c r="D5256" s="364">
        <v>224</v>
      </c>
      <c r="E5256" s="365" t="s">
        <v>22769</v>
      </c>
    </row>
    <row r="5257" spans="1:5" ht="17.100000000000001" customHeight="1">
      <c r="A5257" s="361">
        <v>3747</v>
      </c>
      <c r="B5257" s="362" t="s">
        <v>27347</v>
      </c>
      <c r="C5257" s="363" t="s">
        <v>21681</v>
      </c>
      <c r="D5257" s="364">
        <v>334</v>
      </c>
      <c r="E5257" s="365" t="s">
        <v>22769</v>
      </c>
    </row>
    <row r="5258" spans="1:5" ht="17.100000000000001" customHeight="1">
      <c r="A5258" s="361">
        <v>3707</v>
      </c>
      <c r="B5258" s="362" t="s">
        <v>27348</v>
      </c>
      <c r="C5258" s="363" t="s">
        <v>21681</v>
      </c>
      <c r="D5258" s="364">
        <v>289.89999999999998</v>
      </c>
      <c r="E5258" s="365" t="s">
        <v>22769</v>
      </c>
    </row>
    <row r="5259" spans="1:5" ht="17.100000000000001" customHeight="1">
      <c r="A5259" s="361">
        <v>3753</v>
      </c>
      <c r="B5259" s="362" t="s">
        <v>27349</v>
      </c>
      <c r="C5259" s="363" t="s">
        <v>21681</v>
      </c>
      <c r="D5259" s="364">
        <v>192.71</v>
      </c>
    </row>
    <row r="5260" spans="1:5" ht="17.100000000000001" customHeight="1">
      <c r="A5260" s="361">
        <v>3712</v>
      </c>
      <c r="B5260" s="362" t="s">
        <v>27350</v>
      </c>
      <c r="C5260" s="363" t="s">
        <v>21681</v>
      </c>
      <c r="D5260" s="364">
        <v>333.99</v>
      </c>
      <c r="E5260" s="365" t="s">
        <v>22769</v>
      </c>
    </row>
    <row r="5261" spans="1:5" ht="17.100000000000001" customHeight="1">
      <c r="A5261" s="361">
        <v>3748</v>
      </c>
      <c r="B5261" s="362" t="s">
        <v>27351</v>
      </c>
      <c r="C5261" s="363" t="s">
        <v>21681</v>
      </c>
      <c r="D5261" s="364">
        <v>333.99</v>
      </c>
      <c r="E5261" s="365" t="s">
        <v>22769</v>
      </c>
    </row>
    <row r="5262" spans="1:5" ht="17.100000000000001" customHeight="1">
      <c r="A5262" s="361">
        <v>3696</v>
      </c>
      <c r="B5262" s="362" t="s">
        <v>27352</v>
      </c>
      <c r="C5262" s="363" t="s">
        <v>21681</v>
      </c>
      <c r="D5262" s="364">
        <v>76.900000000000006</v>
      </c>
      <c r="E5262" s="365" t="s">
        <v>22769</v>
      </c>
    </row>
    <row r="5263" spans="1:5" ht="17.100000000000001" customHeight="1">
      <c r="A5263" s="361">
        <v>12367</v>
      </c>
      <c r="B5263" s="362" t="s">
        <v>27353</v>
      </c>
      <c r="C5263" s="363" t="s">
        <v>21681</v>
      </c>
      <c r="D5263" s="364">
        <v>51.35</v>
      </c>
    </row>
    <row r="5264" spans="1:5" ht="17.100000000000001" customHeight="1">
      <c r="A5264" s="361">
        <v>3736</v>
      </c>
      <c r="B5264" s="362" t="s">
        <v>27354</v>
      </c>
      <c r="C5264" s="363" t="s">
        <v>21681</v>
      </c>
      <c r="D5264" s="364">
        <v>29.99</v>
      </c>
      <c r="E5264" s="365" t="s">
        <v>22769</v>
      </c>
    </row>
    <row r="5265" spans="1:5" ht="17.100000000000001" customHeight="1">
      <c r="A5265" s="361">
        <v>3708</v>
      </c>
      <c r="B5265" s="362" t="s">
        <v>27355</v>
      </c>
      <c r="C5265" s="363" t="s">
        <v>21681</v>
      </c>
      <c r="D5265" s="364">
        <v>597</v>
      </c>
      <c r="E5265" s="365" t="s">
        <v>22769</v>
      </c>
    </row>
    <row r="5266" spans="1:5" ht="17.100000000000001" customHeight="1">
      <c r="A5266" s="361">
        <v>831</v>
      </c>
      <c r="B5266" s="362" t="s">
        <v>27356</v>
      </c>
      <c r="C5266" s="363" t="s">
        <v>21681</v>
      </c>
      <c r="D5266" s="364">
        <v>1336.17</v>
      </c>
    </row>
    <row r="5267" spans="1:5" ht="17.100000000000001" customHeight="1">
      <c r="A5267" s="361">
        <v>3617</v>
      </c>
      <c r="B5267" s="362" t="s">
        <v>27357</v>
      </c>
      <c r="C5267" s="363" t="s">
        <v>21681</v>
      </c>
      <c r="D5267" s="364">
        <v>780.6</v>
      </c>
      <c r="E5267" s="365" t="s">
        <v>22769</v>
      </c>
    </row>
    <row r="5268" spans="1:5" ht="17.100000000000001" customHeight="1">
      <c r="A5268" s="361">
        <v>9190</v>
      </c>
      <c r="B5268" s="362" t="s">
        <v>27358</v>
      </c>
      <c r="C5268" s="363" t="s">
        <v>21681</v>
      </c>
      <c r="D5268" s="364">
        <v>290.22000000000003</v>
      </c>
    </row>
    <row r="5269" spans="1:5" ht="17.100000000000001" customHeight="1">
      <c r="A5269" s="361">
        <v>9224</v>
      </c>
      <c r="B5269" s="362" t="s">
        <v>27359</v>
      </c>
      <c r="C5269" s="363" t="s">
        <v>21681</v>
      </c>
      <c r="D5269" s="364">
        <v>1446.14</v>
      </c>
    </row>
    <row r="5270" spans="1:5" ht="17.100000000000001" customHeight="1">
      <c r="A5270" s="361">
        <v>3737</v>
      </c>
      <c r="B5270" s="362" t="s">
        <v>27360</v>
      </c>
      <c r="C5270" s="363" t="s">
        <v>21681</v>
      </c>
      <c r="D5270" s="364">
        <v>29.99</v>
      </c>
      <c r="E5270" s="365" t="s">
        <v>22769</v>
      </c>
    </row>
    <row r="5271" spans="1:5" ht="17.100000000000001" customHeight="1">
      <c r="A5271" s="361">
        <v>832</v>
      </c>
      <c r="B5271" s="362" t="s">
        <v>27361</v>
      </c>
      <c r="C5271" s="363" t="s">
        <v>21681</v>
      </c>
      <c r="D5271" s="364">
        <v>700</v>
      </c>
      <c r="E5271" s="365" t="s">
        <v>22769</v>
      </c>
    </row>
    <row r="5272" spans="1:5" ht="17.100000000000001" customHeight="1">
      <c r="A5272" s="361">
        <v>9146</v>
      </c>
      <c r="B5272" s="362" t="s">
        <v>27362</v>
      </c>
      <c r="C5272" s="363" t="s">
        <v>21681</v>
      </c>
      <c r="D5272" s="364">
        <v>1792.32</v>
      </c>
    </row>
    <row r="5273" spans="1:5" ht="17.100000000000001" customHeight="1">
      <c r="A5273" s="361">
        <v>8358</v>
      </c>
      <c r="B5273" s="362" t="s">
        <v>27363</v>
      </c>
      <c r="C5273" s="363" t="s">
        <v>21681</v>
      </c>
      <c r="D5273" s="364">
        <v>700</v>
      </c>
      <c r="E5273" s="365" t="s">
        <v>22769</v>
      </c>
    </row>
    <row r="5274" spans="1:5" ht="17.100000000000001" customHeight="1">
      <c r="A5274" s="361">
        <v>3697</v>
      </c>
      <c r="B5274" s="362" t="s">
        <v>27364</v>
      </c>
      <c r="C5274" s="363" t="s">
        <v>21681</v>
      </c>
      <c r="D5274" s="364">
        <v>79.599999999999994</v>
      </c>
      <c r="E5274" s="365" t="s">
        <v>22769</v>
      </c>
    </row>
    <row r="5275" spans="1:5" ht="17.100000000000001" customHeight="1">
      <c r="A5275" s="361">
        <v>12479</v>
      </c>
      <c r="B5275" s="362" t="s">
        <v>27365</v>
      </c>
      <c r="C5275" s="363" t="s">
        <v>21681</v>
      </c>
      <c r="D5275" s="364">
        <v>190.55</v>
      </c>
    </row>
    <row r="5276" spans="1:5" ht="17.100000000000001" customHeight="1">
      <c r="A5276" s="361">
        <v>3614</v>
      </c>
      <c r="B5276" s="362" t="s">
        <v>27366</v>
      </c>
      <c r="C5276" s="363" t="s">
        <v>21681</v>
      </c>
      <c r="D5276" s="364">
        <v>29.99</v>
      </c>
      <c r="E5276" s="365" t="s">
        <v>22769</v>
      </c>
    </row>
    <row r="5277" spans="1:5" ht="17.100000000000001" customHeight="1">
      <c r="A5277" s="361">
        <v>3715</v>
      </c>
      <c r="B5277" s="362" t="s">
        <v>27367</v>
      </c>
      <c r="C5277" s="363" t="s">
        <v>21681</v>
      </c>
      <c r="D5277" s="364">
        <v>1976</v>
      </c>
      <c r="E5277" s="365" t="s">
        <v>22769</v>
      </c>
    </row>
    <row r="5278" spans="1:5" ht="17.100000000000001" customHeight="1">
      <c r="A5278" s="361">
        <v>3698</v>
      </c>
      <c r="B5278" s="362" t="s">
        <v>27368</v>
      </c>
      <c r="C5278" s="363" t="s">
        <v>21681</v>
      </c>
      <c r="D5278" s="364">
        <v>63</v>
      </c>
      <c r="E5278" s="365" t="s">
        <v>22769</v>
      </c>
    </row>
    <row r="5279" spans="1:5" ht="17.100000000000001" customHeight="1">
      <c r="A5279" s="361">
        <v>3738</v>
      </c>
      <c r="B5279" s="362" t="s">
        <v>27369</v>
      </c>
      <c r="C5279" s="363" t="s">
        <v>21681</v>
      </c>
      <c r="D5279" s="364">
        <v>63</v>
      </c>
      <c r="E5279" s="365" t="s">
        <v>22769</v>
      </c>
    </row>
    <row r="5280" spans="1:5" ht="17.100000000000001" customHeight="1">
      <c r="A5280" s="361">
        <v>3716</v>
      </c>
      <c r="B5280" s="362" t="s">
        <v>27370</v>
      </c>
      <c r="C5280" s="363" t="s">
        <v>21681</v>
      </c>
      <c r="D5280" s="364">
        <v>1567.31</v>
      </c>
    </row>
    <row r="5281" spans="1:5" ht="15" customHeight="1">
      <c r="A5281" s="361">
        <v>3500</v>
      </c>
      <c r="B5281" s="362" t="s">
        <v>27371</v>
      </c>
      <c r="C5281" s="363" t="s">
        <v>21681</v>
      </c>
      <c r="D5281" s="364">
        <v>79.599999999999994</v>
      </c>
      <c r="E5281" s="365" t="s">
        <v>22769</v>
      </c>
    </row>
    <row r="5282" spans="1:5" ht="15" customHeight="1">
      <c r="C5282" s="363" t="s">
        <v>21681</v>
      </c>
      <c r="D5282" s="364">
        <v>199.9</v>
      </c>
      <c r="E5282" s="365" t="s">
        <v>22769</v>
      </c>
    </row>
    <row r="5283" spans="1:5" ht="17.100000000000001" customHeight="1">
      <c r="A5283" s="361">
        <v>13281</v>
      </c>
      <c r="B5283" s="362" t="s">
        <v>22166</v>
      </c>
    </row>
    <row r="5284" spans="1:5" ht="17.100000000000001" customHeight="1">
      <c r="A5284" s="361">
        <v>3699</v>
      </c>
      <c r="B5284" s="362" t="s">
        <v>27372</v>
      </c>
      <c r="C5284" s="363" t="s">
        <v>21681</v>
      </c>
      <c r="D5284" s="364">
        <v>64.8</v>
      </c>
      <c r="E5284" s="365" t="s">
        <v>22769</v>
      </c>
    </row>
    <row r="5285" spans="1:5" ht="17.100000000000001" customHeight="1">
      <c r="A5285" s="361">
        <v>3739</v>
      </c>
      <c r="B5285" s="362" t="s">
        <v>27373</v>
      </c>
      <c r="C5285" s="363" t="s">
        <v>21681</v>
      </c>
      <c r="D5285" s="364">
        <v>80.22</v>
      </c>
      <c r="E5285" s="365" t="s">
        <v>22769</v>
      </c>
    </row>
    <row r="5286" spans="1:5" ht="15" customHeight="1">
      <c r="A5286" s="361">
        <v>9231</v>
      </c>
      <c r="B5286" s="362" t="s">
        <v>27374</v>
      </c>
      <c r="C5286" s="363" t="s">
        <v>21681</v>
      </c>
      <c r="D5286" s="364">
        <v>1815.69</v>
      </c>
    </row>
    <row r="5287" spans="1:5" ht="17.100000000000001" customHeight="1">
      <c r="A5287" s="361">
        <v>3615</v>
      </c>
      <c r="B5287" s="362" t="s">
        <v>27375</v>
      </c>
      <c r="C5287" s="363" t="s">
        <v>21681</v>
      </c>
      <c r="D5287" s="364">
        <v>91.6</v>
      </c>
      <c r="E5287" s="365" t="s">
        <v>22769</v>
      </c>
    </row>
    <row r="5288" spans="1:5" ht="17.100000000000001" customHeight="1">
      <c r="A5288" s="361">
        <v>3442</v>
      </c>
      <c r="B5288" s="362" t="s">
        <v>27376</v>
      </c>
      <c r="C5288" s="363" t="s">
        <v>21681</v>
      </c>
      <c r="D5288" s="364">
        <v>2055</v>
      </c>
      <c r="E5288" s="365" t="s">
        <v>22769</v>
      </c>
    </row>
    <row r="5289" spans="1:5" ht="17.100000000000001" customHeight="1">
      <c r="A5289" s="361">
        <v>828</v>
      </c>
      <c r="B5289" s="362" t="s">
        <v>27377</v>
      </c>
      <c r="C5289" s="363" t="s">
        <v>21681</v>
      </c>
      <c r="D5289" s="364">
        <v>77.39</v>
      </c>
      <c r="E5289" s="365" t="s">
        <v>22769</v>
      </c>
    </row>
    <row r="5290" spans="1:5" ht="15" customHeight="1">
      <c r="A5290" s="361">
        <v>9138</v>
      </c>
      <c r="B5290" s="362" t="s">
        <v>27378</v>
      </c>
      <c r="C5290" s="363" t="s">
        <v>21681</v>
      </c>
      <c r="D5290" s="364">
        <v>2584</v>
      </c>
      <c r="E5290" s="365" t="s">
        <v>22769</v>
      </c>
    </row>
    <row r="5291" spans="1:5" ht="15" customHeight="1">
      <c r="A5291" s="361">
        <v>4934</v>
      </c>
      <c r="B5291" s="362" t="s">
        <v>27379</v>
      </c>
      <c r="C5291" s="363" t="s">
        <v>21681</v>
      </c>
      <c r="D5291" s="364">
        <v>1650</v>
      </c>
      <c r="E5291" s="365" t="s">
        <v>22769</v>
      </c>
    </row>
    <row r="5292" spans="1:5" ht="17.100000000000001" customHeight="1">
      <c r="A5292" s="361">
        <v>12480</v>
      </c>
      <c r="B5292" s="362" t="s">
        <v>27380</v>
      </c>
      <c r="C5292" s="363" t="s">
        <v>21681</v>
      </c>
      <c r="D5292" s="364">
        <v>116.55</v>
      </c>
      <c r="E5292" s="365" t="s">
        <v>22769</v>
      </c>
    </row>
    <row r="5293" spans="1:5" ht="17.100000000000001" customHeight="1">
      <c r="A5293" s="361">
        <v>3702</v>
      </c>
      <c r="B5293" s="362" t="s">
        <v>27381</v>
      </c>
      <c r="C5293" s="363" t="s">
        <v>21681</v>
      </c>
      <c r="D5293" s="364">
        <v>116.55</v>
      </c>
      <c r="E5293" s="365" t="s">
        <v>22769</v>
      </c>
    </row>
    <row r="5294" spans="1:5" ht="17.100000000000001" customHeight="1">
      <c r="A5294" s="361">
        <v>3740</v>
      </c>
      <c r="B5294" s="362" t="s">
        <v>27382</v>
      </c>
      <c r="C5294" s="363" t="s">
        <v>21681</v>
      </c>
      <c r="D5294" s="364">
        <v>83</v>
      </c>
      <c r="E5294" s="365" t="s">
        <v>22769</v>
      </c>
    </row>
    <row r="5295" spans="1:5" ht="15" customHeight="1">
      <c r="A5295" s="361">
        <v>4947</v>
      </c>
      <c r="B5295" s="362" t="s">
        <v>27383</v>
      </c>
      <c r="C5295" s="363" t="s">
        <v>21681</v>
      </c>
      <c r="D5295" s="364">
        <v>427</v>
      </c>
      <c r="E5295" s="365" t="s">
        <v>22769</v>
      </c>
    </row>
    <row r="5296" spans="1:5" ht="17.100000000000001" customHeight="1">
      <c r="A5296" s="361">
        <v>3703</v>
      </c>
      <c r="B5296" s="362" t="s">
        <v>27384</v>
      </c>
      <c r="C5296" s="363" t="s">
        <v>21681</v>
      </c>
      <c r="D5296" s="364">
        <v>113</v>
      </c>
      <c r="E5296" s="365" t="s">
        <v>22769</v>
      </c>
    </row>
    <row r="5297" spans="1:5" ht="17.100000000000001" customHeight="1">
      <c r="A5297" s="361">
        <v>3741</v>
      </c>
      <c r="B5297" s="362" t="s">
        <v>27385</v>
      </c>
      <c r="C5297" s="363" t="s">
        <v>21681</v>
      </c>
      <c r="D5297" s="364">
        <v>108.01</v>
      </c>
    </row>
    <row r="5298" spans="1:5" ht="17.100000000000001" customHeight="1">
      <c r="A5298" s="361">
        <v>3607</v>
      </c>
      <c r="B5298" s="362" t="s">
        <v>27386</v>
      </c>
      <c r="C5298" s="363" t="s">
        <v>21681</v>
      </c>
      <c r="D5298" s="364">
        <v>318.60000000000002</v>
      </c>
      <c r="E5298" s="365" t="s">
        <v>22769</v>
      </c>
    </row>
    <row r="5299" spans="1:5" ht="17.100000000000001" customHeight="1">
      <c r="A5299" s="361">
        <v>3743</v>
      </c>
      <c r="B5299" s="362" t="s">
        <v>27387</v>
      </c>
      <c r="C5299" s="363" t="s">
        <v>21681</v>
      </c>
      <c r="D5299" s="364">
        <v>91.6</v>
      </c>
      <c r="E5299" s="365" t="s">
        <v>22769</v>
      </c>
    </row>
    <row r="5300" spans="1:5" ht="15" customHeight="1">
      <c r="A5300" s="361">
        <v>833</v>
      </c>
      <c r="B5300" s="362" t="s">
        <v>27388</v>
      </c>
      <c r="C5300" s="363" t="s">
        <v>21681</v>
      </c>
      <c r="D5300" s="364">
        <v>12154.14</v>
      </c>
    </row>
    <row r="5301" spans="1:5" ht="15" customHeight="1">
      <c r="A5301" s="361">
        <v>834</v>
      </c>
      <c r="B5301" s="362" t="s">
        <v>27389</v>
      </c>
      <c r="C5301" s="363" t="s">
        <v>21681</v>
      </c>
      <c r="D5301" s="364">
        <v>4470.4399999999996</v>
      </c>
    </row>
    <row r="5302" spans="1:5" ht="15" customHeight="1">
      <c r="A5302" s="361">
        <v>6549</v>
      </c>
      <c r="B5302" s="362" t="s">
        <v>27390</v>
      </c>
      <c r="C5302" s="363" t="s">
        <v>21681</v>
      </c>
      <c r="D5302" s="364">
        <v>43.9</v>
      </c>
      <c r="E5302" s="365" t="s">
        <v>22769</v>
      </c>
    </row>
    <row r="5303" spans="1:5" ht="17.100000000000001" customHeight="1">
      <c r="A5303" s="361">
        <v>6550</v>
      </c>
      <c r="B5303" s="362" t="s">
        <v>27391</v>
      </c>
      <c r="C5303" s="363" t="s">
        <v>21681</v>
      </c>
      <c r="D5303" s="364">
        <v>14160</v>
      </c>
      <c r="E5303" s="365" t="s">
        <v>22769</v>
      </c>
    </row>
    <row r="5304" spans="1:5" ht="15" customHeight="1">
      <c r="A5304" s="361">
        <v>13580</v>
      </c>
      <c r="B5304" s="362" t="s">
        <v>27392</v>
      </c>
      <c r="C5304" s="363" t="s">
        <v>21681</v>
      </c>
      <c r="D5304" s="364">
        <v>9224.41</v>
      </c>
    </row>
    <row r="5305" spans="1:5" ht="25.5" customHeight="1">
      <c r="A5305" s="361">
        <v>11078</v>
      </c>
      <c r="B5305" s="362" t="s">
        <v>22168</v>
      </c>
      <c r="C5305" s="363" t="s">
        <v>21681</v>
      </c>
      <c r="D5305" s="364">
        <v>47589.72</v>
      </c>
    </row>
    <row r="5306" spans="1:5" ht="15" customHeight="1">
      <c r="A5306" s="361">
        <v>880</v>
      </c>
      <c r="B5306" s="362" t="s">
        <v>27393</v>
      </c>
      <c r="C5306" s="363" t="s">
        <v>21681</v>
      </c>
      <c r="D5306" s="364">
        <v>8.15</v>
      </c>
      <c r="E5306" s="365" t="s">
        <v>22769</v>
      </c>
    </row>
    <row r="5307" spans="1:5" ht="15" customHeight="1">
      <c r="A5307" s="361">
        <v>881</v>
      </c>
      <c r="B5307" s="362" t="s">
        <v>27394</v>
      </c>
      <c r="C5307" s="363" t="s">
        <v>21681</v>
      </c>
      <c r="D5307" s="364">
        <v>8.99</v>
      </c>
      <c r="E5307" s="365" t="s">
        <v>22769</v>
      </c>
    </row>
    <row r="5308" spans="1:5" ht="15" customHeight="1">
      <c r="A5308" s="361">
        <v>882</v>
      </c>
      <c r="B5308" s="362" t="s">
        <v>27395</v>
      </c>
      <c r="C5308" s="363" t="s">
        <v>21681</v>
      </c>
      <c r="D5308" s="364">
        <v>10.8</v>
      </c>
      <c r="E5308" s="365" t="s">
        <v>22769</v>
      </c>
    </row>
    <row r="5309" spans="1:5" ht="15" customHeight="1">
      <c r="A5309" s="361">
        <v>883</v>
      </c>
      <c r="B5309" s="362" t="s">
        <v>27396</v>
      </c>
      <c r="C5309" s="363" t="s">
        <v>21681</v>
      </c>
      <c r="D5309" s="364">
        <v>10.8</v>
      </c>
      <c r="E5309" s="365" t="s">
        <v>22769</v>
      </c>
    </row>
    <row r="5310" spans="1:5" ht="15" customHeight="1">
      <c r="A5310" s="361">
        <v>2671</v>
      </c>
      <c r="B5310" s="362" t="s">
        <v>27397</v>
      </c>
      <c r="C5310" s="363" t="s">
        <v>21681</v>
      </c>
      <c r="D5310" s="364">
        <v>10.8</v>
      </c>
      <c r="E5310" s="365" t="s">
        <v>22769</v>
      </c>
    </row>
    <row r="5311" spans="1:5" ht="15" customHeight="1">
      <c r="A5311" s="361">
        <v>884</v>
      </c>
      <c r="B5311" s="362" t="s">
        <v>27398</v>
      </c>
      <c r="C5311" s="363" t="s">
        <v>21681</v>
      </c>
      <c r="D5311" s="364">
        <v>10.8</v>
      </c>
      <c r="E5311" s="365" t="s">
        <v>22769</v>
      </c>
    </row>
    <row r="5312" spans="1:5" ht="15" customHeight="1">
      <c r="A5312" s="361">
        <v>2646</v>
      </c>
      <c r="B5312" s="362" t="s">
        <v>27399</v>
      </c>
      <c r="C5312" s="363" t="s">
        <v>21681</v>
      </c>
      <c r="D5312" s="364">
        <v>10.8</v>
      </c>
      <c r="E5312" s="365" t="s">
        <v>22769</v>
      </c>
    </row>
    <row r="5313" spans="1:5" ht="15" customHeight="1">
      <c r="A5313" s="361">
        <v>3453</v>
      </c>
      <c r="B5313" s="362" t="s">
        <v>27400</v>
      </c>
      <c r="C5313" s="363" t="s">
        <v>21681</v>
      </c>
      <c r="D5313" s="364">
        <v>10.8</v>
      </c>
      <c r="E5313" s="365" t="s">
        <v>22769</v>
      </c>
    </row>
    <row r="5314" spans="1:5" ht="15" customHeight="1">
      <c r="A5314" s="361">
        <v>3443</v>
      </c>
      <c r="B5314" s="362" t="s">
        <v>27401</v>
      </c>
      <c r="C5314" s="363" t="s">
        <v>21681</v>
      </c>
      <c r="D5314" s="364">
        <v>0.96</v>
      </c>
      <c r="E5314" s="365" t="s">
        <v>22769</v>
      </c>
    </row>
    <row r="5315" spans="1:5" ht="17.100000000000001" customHeight="1">
      <c r="A5315" s="361">
        <v>9707</v>
      </c>
      <c r="B5315" s="362" t="s">
        <v>21870</v>
      </c>
      <c r="C5315" s="363" t="s">
        <v>21681</v>
      </c>
      <c r="D5315" s="364">
        <v>1.31</v>
      </c>
    </row>
    <row r="5316" spans="1:5" ht="17.100000000000001" customHeight="1">
      <c r="A5316" s="361">
        <v>9717</v>
      </c>
      <c r="B5316" s="362" t="s">
        <v>27402</v>
      </c>
      <c r="C5316" s="363" t="s">
        <v>21681</v>
      </c>
      <c r="D5316" s="364">
        <v>1.26</v>
      </c>
    </row>
    <row r="5317" spans="1:5" ht="15" customHeight="1">
      <c r="A5317" s="361">
        <v>1033</v>
      </c>
      <c r="B5317" s="362" t="s">
        <v>27403</v>
      </c>
      <c r="C5317" s="363" t="s">
        <v>21681</v>
      </c>
      <c r="D5317" s="364">
        <v>16.77</v>
      </c>
      <c r="E5317" s="365" t="s">
        <v>22769</v>
      </c>
    </row>
    <row r="5318" spans="1:5" ht="15" customHeight="1">
      <c r="A5318" s="361">
        <v>1034</v>
      </c>
      <c r="B5318" s="362" t="s">
        <v>27404</v>
      </c>
      <c r="C5318" s="363" t="s">
        <v>21681</v>
      </c>
      <c r="D5318" s="364">
        <v>76.599999999999994</v>
      </c>
      <c r="E5318" s="365" t="s">
        <v>22769</v>
      </c>
    </row>
    <row r="5319" spans="1:5" ht="15" customHeight="1">
      <c r="A5319" s="361">
        <v>1035</v>
      </c>
      <c r="B5319" s="362" t="s">
        <v>27405</v>
      </c>
      <c r="C5319" s="363" t="s">
        <v>21681</v>
      </c>
      <c r="D5319" s="364">
        <v>146.6</v>
      </c>
      <c r="E5319" s="365" t="s">
        <v>22769</v>
      </c>
    </row>
    <row r="5320" spans="1:5" ht="15" customHeight="1">
      <c r="A5320" s="361">
        <v>1036</v>
      </c>
      <c r="B5320" s="362" t="s">
        <v>27406</v>
      </c>
      <c r="C5320" s="363" t="s">
        <v>21681</v>
      </c>
      <c r="D5320" s="364">
        <v>159.99</v>
      </c>
      <c r="E5320" s="365" t="s">
        <v>22769</v>
      </c>
    </row>
    <row r="5321" spans="1:5" ht="15" customHeight="1">
      <c r="A5321" s="361">
        <v>1037</v>
      </c>
      <c r="B5321" s="362" t="s">
        <v>27407</v>
      </c>
      <c r="C5321" s="363" t="s">
        <v>21681</v>
      </c>
      <c r="D5321" s="364">
        <v>720</v>
      </c>
      <c r="E5321" s="365" t="s">
        <v>22769</v>
      </c>
    </row>
    <row r="5322" spans="1:5" ht="15" customHeight="1">
      <c r="A5322" s="361">
        <v>3491</v>
      </c>
      <c r="B5322" s="362" t="s">
        <v>27408</v>
      </c>
      <c r="C5322" s="363" t="s">
        <v>21681</v>
      </c>
      <c r="D5322" s="364">
        <v>8.15</v>
      </c>
      <c r="E5322" s="365" t="s">
        <v>22769</v>
      </c>
    </row>
    <row r="5323" spans="1:5" ht="15" customHeight="1">
      <c r="A5323" s="361">
        <v>1038</v>
      </c>
      <c r="B5323" s="362" t="s">
        <v>27409</v>
      </c>
      <c r="C5323" s="363" t="s">
        <v>21681</v>
      </c>
      <c r="D5323" s="364">
        <v>8.99</v>
      </c>
      <c r="E5323" s="365" t="s">
        <v>22769</v>
      </c>
    </row>
    <row r="5324" spans="1:5" ht="15" customHeight="1">
      <c r="A5324" s="361">
        <v>9148</v>
      </c>
      <c r="B5324" s="362" t="s">
        <v>27410</v>
      </c>
      <c r="C5324" s="363" t="s">
        <v>21681</v>
      </c>
      <c r="D5324" s="364">
        <v>35.049999999999997</v>
      </c>
    </row>
    <row r="5325" spans="1:5" ht="15" customHeight="1">
      <c r="A5325" s="361">
        <v>10767</v>
      </c>
      <c r="B5325" s="362" t="s">
        <v>27411</v>
      </c>
      <c r="C5325" s="363" t="s">
        <v>21681</v>
      </c>
      <c r="D5325" s="364">
        <v>6.25</v>
      </c>
      <c r="E5325" s="365" t="s">
        <v>22769</v>
      </c>
    </row>
    <row r="5326" spans="1:5" ht="15" customHeight="1">
      <c r="A5326" s="361">
        <v>11200</v>
      </c>
      <c r="B5326" s="362" t="s">
        <v>22171</v>
      </c>
      <c r="C5326" s="363" t="s">
        <v>21681</v>
      </c>
      <c r="D5326" s="364">
        <v>132.18</v>
      </c>
    </row>
    <row r="5327" spans="1:5" ht="17.100000000000001" customHeight="1">
      <c r="A5327" s="361">
        <v>10755</v>
      </c>
      <c r="B5327" s="362" t="s">
        <v>27412</v>
      </c>
      <c r="C5327" s="363" t="s">
        <v>21681</v>
      </c>
      <c r="D5327" s="364">
        <v>23858.18</v>
      </c>
    </row>
    <row r="5328" spans="1:5" ht="17.100000000000001" customHeight="1">
      <c r="A5328" s="361">
        <v>10751</v>
      </c>
      <c r="B5328" s="362" t="s">
        <v>27413</v>
      </c>
      <c r="C5328" s="363" t="s">
        <v>21681</v>
      </c>
      <c r="D5328" s="364">
        <v>1491.13</v>
      </c>
    </row>
    <row r="5329" spans="1:5" ht="17.100000000000001" customHeight="1">
      <c r="A5329" s="361">
        <v>10750</v>
      </c>
      <c r="B5329" s="362" t="s">
        <v>27414</v>
      </c>
      <c r="C5329" s="363" t="s">
        <v>21681</v>
      </c>
      <c r="D5329" s="364">
        <v>2033.4</v>
      </c>
    </row>
    <row r="5330" spans="1:5" ht="17.100000000000001" customHeight="1">
      <c r="A5330" s="361">
        <v>10753</v>
      </c>
      <c r="B5330" s="362" t="s">
        <v>27415</v>
      </c>
      <c r="C5330" s="363" t="s">
        <v>21681</v>
      </c>
      <c r="D5330" s="364">
        <v>2033.4</v>
      </c>
    </row>
    <row r="5331" spans="1:5" ht="15" customHeight="1">
      <c r="A5331" s="361">
        <v>11931</v>
      </c>
      <c r="B5331" s="362" t="s">
        <v>27416</v>
      </c>
      <c r="C5331" s="363" t="s">
        <v>21681</v>
      </c>
      <c r="D5331" s="364">
        <v>897</v>
      </c>
    </row>
    <row r="5332" spans="1:5" ht="15" customHeight="1">
      <c r="A5332" s="361">
        <v>11935</v>
      </c>
      <c r="B5332" s="362" t="s">
        <v>27417</v>
      </c>
      <c r="C5332" s="363" t="s">
        <v>21681</v>
      </c>
      <c r="D5332" s="364">
        <v>495.38</v>
      </c>
    </row>
    <row r="5333" spans="1:5" ht="15" customHeight="1">
      <c r="A5333" s="361">
        <v>10749</v>
      </c>
      <c r="B5333" s="362" t="s">
        <v>27418</v>
      </c>
      <c r="C5333" s="363" t="s">
        <v>21681</v>
      </c>
      <c r="D5333" s="364">
        <v>6100.11</v>
      </c>
    </row>
    <row r="5334" spans="1:5" ht="15" customHeight="1">
      <c r="A5334" s="361">
        <v>4421</v>
      </c>
      <c r="B5334" s="362" t="s">
        <v>22514</v>
      </c>
      <c r="C5334" s="363" t="s">
        <v>21681</v>
      </c>
      <c r="D5334" s="364">
        <v>880</v>
      </c>
      <c r="E5334" s="365" t="s">
        <v>22769</v>
      </c>
    </row>
    <row r="5335" spans="1:5" ht="15" customHeight="1">
      <c r="A5335" s="361">
        <v>11067</v>
      </c>
      <c r="B5335" s="362" t="s">
        <v>22515</v>
      </c>
      <c r="C5335" s="363" t="s">
        <v>21681</v>
      </c>
      <c r="D5335" s="364">
        <v>524.58000000000004</v>
      </c>
    </row>
    <row r="5336" spans="1:5" ht="15" customHeight="1">
      <c r="A5336" s="361">
        <v>13756</v>
      </c>
      <c r="B5336" s="362" t="s">
        <v>33471</v>
      </c>
      <c r="C5336" s="363" t="s">
        <v>21681</v>
      </c>
      <c r="D5336" s="364">
        <v>198.6</v>
      </c>
      <c r="E5336" s="365" t="s">
        <v>22769</v>
      </c>
    </row>
    <row r="5337" spans="1:5" ht="15" customHeight="1">
      <c r="A5337" s="361">
        <v>3852</v>
      </c>
      <c r="B5337" s="362" t="s">
        <v>27419</v>
      </c>
      <c r="C5337" s="363" t="s">
        <v>21681</v>
      </c>
      <c r="D5337" s="364">
        <v>880</v>
      </c>
      <c r="E5337" s="365" t="s">
        <v>22769</v>
      </c>
    </row>
    <row r="5338" spans="1:5" ht="17.100000000000001" customHeight="1">
      <c r="A5338" s="361">
        <v>9739</v>
      </c>
      <c r="B5338" s="362" t="s">
        <v>22496</v>
      </c>
      <c r="C5338" s="363" t="s">
        <v>21681</v>
      </c>
      <c r="D5338" s="364">
        <v>2670</v>
      </c>
    </row>
    <row r="5339" spans="1:5" ht="17.100000000000001" customHeight="1">
      <c r="A5339" s="361">
        <v>9861</v>
      </c>
      <c r="B5339" s="362" t="s">
        <v>22497</v>
      </c>
      <c r="C5339" s="363" t="s">
        <v>21681</v>
      </c>
      <c r="D5339" s="364">
        <v>2444.34</v>
      </c>
    </row>
    <row r="5340" spans="1:5" ht="17.100000000000001" customHeight="1">
      <c r="A5340" s="361">
        <v>9741</v>
      </c>
      <c r="B5340" s="362" t="s">
        <v>22498</v>
      </c>
      <c r="C5340" s="363" t="s">
        <v>21681</v>
      </c>
      <c r="D5340" s="364">
        <v>3561.83</v>
      </c>
    </row>
    <row r="5341" spans="1:5" ht="17.100000000000001" customHeight="1">
      <c r="A5341" s="361">
        <v>9738</v>
      </c>
      <c r="B5341" s="362" t="s">
        <v>22499</v>
      </c>
      <c r="C5341" s="363" t="s">
        <v>21681</v>
      </c>
      <c r="D5341" s="364">
        <v>4843.8100000000004</v>
      </c>
    </row>
    <row r="5342" spans="1:5" ht="17.100000000000001" customHeight="1">
      <c r="A5342" s="361">
        <v>9743</v>
      </c>
      <c r="B5342" s="362" t="s">
        <v>22500</v>
      </c>
      <c r="C5342" s="363" t="s">
        <v>21681</v>
      </c>
      <c r="D5342" s="364">
        <v>2740.57</v>
      </c>
    </row>
    <row r="5343" spans="1:5" ht="17.100000000000001" customHeight="1">
      <c r="A5343" s="361">
        <v>9742</v>
      </c>
      <c r="B5343" s="362" t="s">
        <v>22501</v>
      </c>
      <c r="C5343" s="363" t="s">
        <v>21681</v>
      </c>
      <c r="D5343" s="364">
        <v>25495.62</v>
      </c>
    </row>
    <row r="5344" spans="1:5" ht="17.100000000000001" customHeight="1">
      <c r="A5344" s="361">
        <v>9740</v>
      </c>
      <c r="B5344" s="362" t="s">
        <v>22502</v>
      </c>
      <c r="C5344" s="363" t="s">
        <v>21681</v>
      </c>
      <c r="D5344" s="364">
        <v>4129.8500000000004</v>
      </c>
    </row>
    <row r="5345" spans="1:5" ht="25.5" customHeight="1">
      <c r="A5345" s="361">
        <v>6564</v>
      </c>
      <c r="B5345" s="362" t="s">
        <v>27420</v>
      </c>
      <c r="C5345" s="363" t="s">
        <v>21681</v>
      </c>
      <c r="D5345" s="364">
        <v>25276.52</v>
      </c>
    </row>
    <row r="5346" spans="1:5" ht="25.5" customHeight="1">
      <c r="A5346" s="361">
        <v>9737</v>
      </c>
      <c r="B5346" s="362" t="s">
        <v>27421</v>
      </c>
      <c r="C5346" s="363" t="s">
        <v>21681</v>
      </c>
      <c r="D5346" s="364">
        <v>48767.42</v>
      </c>
    </row>
    <row r="5347" spans="1:5" ht="34.15" customHeight="1">
      <c r="A5347" s="361">
        <v>6565</v>
      </c>
      <c r="B5347" s="362" t="s">
        <v>27422</v>
      </c>
      <c r="C5347" s="363" t="s">
        <v>21681</v>
      </c>
      <c r="D5347" s="364">
        <v>27148.86</v>
      </c>
    </row>
    <row r="5348" spans="1:5" ht="17.100000000000001" customHeight="1">
      <c r="A5348" s="361">
        <v>9763</v>
      </c>
      <c r="B5348" s="362" t="s">
        <v>21823</v>
      </c>
      <c r="C5348" s="363" t="s">
        <v>21681</v>
      </c>
      <c r="D5348" s="364">
        <v>36463</v>
      </c>
    </row>
    <row r="5349" spans="1:5" ht="15" customHeight="1">
      <c r="A5349" s="361">
        <v>12406</v>
      </c>
      <c r="B5349" s="362" t="s">
        <v>27423</v>
      </c>
      <c r="C5349" s="363" t="s">
        <v>21681</v>
      </c>
      <c r="D5349" s="364">
        <v>3482.7</v>
      </c>
    </row>
    <row r="5350" spans="1:5" ht="15" customHeight="1">
      <c r="A5350" s="361">
        <v>11933</v>
      </c>
      <c r="B5350" s="362" t="s">
        <v>27424</v>
      </c>
      <c r="C5350" s="363" t="s">
        <v>21681</v>
      </c>
      <c r="D5350" s="364">
        <v>102.42</v>
      </c>
    </row>
    <row r="5351" spans="1:5" ht="15" customHeight="1">
      <c r="A5351" s="361">
        <v>10239</v>
      </c>
      <c r="B5351" s="362" t="s">
        <v>27425</v>
      </c>
      <c r="C5351" s="363" t="s">
        <v>21681</v>
      </c>
      <c r="D5351" s="364">
        <v>4.41</v>
      </c>
    </row>
    <row r="5352" spans="1:5" ht="17.100000000000001" customHeight="1">
      <c r="A5352" s="361">
        <v>10756</v>
      </c>
      <c r="B5352" s="362" t="s">
        <v>27426</v>
      </c>
      <c r="C5352" s="363" t="s">
        <v>21681</v>
      </c>
      <c r="D5352" s="364">
        <v>21147.01</v>
      </c>
    </row>
    <row r="5353" spans="1:5" ht="15" customHeight="1">
      <c r="A5353" s="361">
        <v>11943</v>
      </c>
      <c r="B5353" s="362" t="s">
        <v>27427</v>
      </c>
      <c r="C5353" s="363" t="s">
        <v>21681</v>
      </c>
      <c r="D5353" s="364">
        <v>49.9</v>
      </c>
    </row>
    <row r="5354" spans="1:5" ht="15" customHeight="1">
      <c r="A5354" s="361">
        <v>11939</v>
      </c>
      <c r="B5354" s="362" t="s">
        <v>27428</v>
      </c>
      <c r="C5354" s="363" t="s">
        <v>21681</v>
      </c>
      <c r="D5354" s="364">
        <v>25.42</v>
      </c>
    </row>
    <row r="5355" spans="1:5" ht="15" customHeight="1">
      <c r="A5355" s="361">
        <v>11940</v>
      </c>
      <c r="B5355" s="362" t="s">
        <v>27429</v>
      </c>
      <c r="C5355" s="363" t="s">
        <v>21681</v>
      </c>
      <c r="D5355" s="364">
        <v>16</v>
      </c>
      <c r="E5355" s="365" t="s">
        <v>22769</v>
      </c>
    </row>
    <row r="5356" spans="1:5" ht="15" customHeight="1">
      <c r="A5356" s="361">
        <v>3494</v>
      </c>
      <c r="B5356" s="362" t="s">
        <v>27430</v>
      </c>
      <c r="C5356" s="363" t="s">
        <v>21681</v>
      </c>
      <c r="D5356" s="364">
        <v>453.3</v>
      </c>
      <c r="E5356" s="365" t="s">
        <v>22769</v>
      </c>
    </row>
    <row r="5357" spans="1:5" ht="15" customHeight="1">
      <c r="A5357" s="361">
        <v>13693</v>
      </c>
      <c r="B5357" s="362" t="s">
        <v>22179</v>
      </c>
      <c r="C5357" s="363" t="s">
        <v>21681</v>
      </c>
      <c r="D5357" s="364">
        <v>33.65</v>
      </c>
    </row>
    <row r="5358" spans="1:5" ht="15" customHeight="1">
      <c r="A5358" s="361">
        <v>11100</v>
      </c>
      <c r="B5358" s="362" t="s">
        <v>27431</v>
      </c>
      <c r="C5358" s="363" t="s">
        <v>21681</v>
      </c>
      <c r="D5358" s="364">
        <v>26.35</v>
      </c>
    </row>
    <row r="5359" spans="1:5" ht="15" customHeight="1">
      <c r="A5359" s="361">
        <v>11932</v>
      </c>
      <c r="B5359" s="362" t="s">
        <v>27432</v>
      </c>
      <c r="C5359" s="363" t="s">
        <v>21681</v>
      </c>
      <c r="D5359" s="364">
        <v>131.36000000000001</v>
      </c>
    </row>
    <row r="5360" spans="1:5" ht="15" customHeight="1">
      <c r="A5360" s="361">
        <v>12395</v>
      </c>
      <c r="B5360" s="362" t="s">
        <v>27433</v>
      </c>
      <c r="C5360" s="363" t="s">
        <v>21681</v>
      </c>
      <c r="D5360" s="364">
        <v>227.41</v>
      </c>
    </row>
    <row r="5361" spans="1:5" ht="15" customHeight="1">
      <c r="A5361" s="361">
        <v>4357</v>
      </c>
      <c r="B5361" s="362" t="s">
        <v>27434</v>
      </c>
      <c r="C5361" s="363" t="s">
        <v>21681</v>
      </c>
      <c r="D5361" s="364">
        <v>26.3</v>
      </c>
      <c r="E5361" s="365" t="s">
        <v>22769</v>
      </c>
    </row>
    <row r="5362" spans="1:5" ht="15" customHeight="1">
      <c r="A5362" s="361">
        <v>4495</v>
      </c>
      <c r="B5362" s="362" t="s">
        <v>27435</v>
      </c>
      <c r="C5362" s="363" t="s">
        <v>21681</v>
      </c>
      <c r="D5362" s="364">
        <v>178.23</v>
      </c>
    </row>
    <row r="5363" spans="1:5" ht="15" customHeight="1">
      <c r="A5363" s="361">
        <v>11944</v>
      </c>
      <c r="B5363" s="362" t="s">
        <v>27436</v>
      </c>
      <c r="C5363" s="363" t="s">
        <v>21681</v>
      </c>
      <c r="D5363" s="364">
        <v>148.82</v>
      </c>
    </row>
    <row r="5364" spans="1:5" ht="17.100000000000001" customHeight="1">
      <c r="A5364" s="361">
        <v>11199</v>
      </c>
      <c r="B5364" s="362" t="s">
        <v>22452</v>
      </c>
      <c r="C5364" s="363" t="s">
        <v>21681</v>
      </c>
      <c r="D5364" s="364">
        <v>15.6</v>
      </c>
      <c r="E5364" s="365" t="s">
        <v>22769</v>
      </c>
    </row>
    <row r="5365" spans="1:5" ht="17.100000000000001" customHeight="1">
      <c r="A5365" s="361">
        <v>12683</v>
      </c>
      <c r="B5365" s="362" t="s">
        <v>22453</v>
      </c>
      <c r="C5365" s="363" t="s">
        <v>21681</v>
      </c>
      <c r="D5365" s="364">
        <v>47.06</v>
      </c>
    </row>
    <row r="5366" spans="1:5" ht="17.100000000000001" customHeight="1">
      <c r="A5366" s="361">
        <v>6539</v>
      </c>
      <c r="B5366" s="362" t="s">
        <v>27437</v>
      </c>
      <c r="C5366" s="363" t="s">
        <v>21681</v>
      </c>
      <c r="D5366" s="364">
        <v>16</v>
      </c>
      <c r="E5366" s="365" t="s">
        <v>22769</v>
      </c>
    </row>
    <row r="5367" spans="1:5" ht="17.100000000000001" customHeight="1">
      <c r="A5367" s="361">
        <v>11198</v>
      </c>
      <c r="B5367" s="362" t="s">
        <v>22454</v>
      </c>
      <c r="C5367" s="363" t="s">
        <v>21681</v>
      </c>
      <c r="D5367" s="364">
        <v>147.62</v>
      </c>
    </row>
    <row r="5368" spans="1:5" ht="17.100000000000001" customHeight="1">
      <c r="A5368" s="361">
        <v>12684</v>
      </c>
      <c r="B5368" s="362" t="s">
        <v>22469</v>
      </c>
      <c r="C5368" s="363" t="s">
        <v>21681</v>
      </c>
      <c r="D5368" s="364">
        <v>52.48</v>
      </c>
    </row>
    <row r="5369" spans="1:5" ht="17.100000000000001" customHeight="1">
      <c r="A5369" s="361">
        <v>6540</v>
      </c>
      <c r="B5369" s="362" t="s">
        <v>27438</v>
      </c>
      <c r="C5369" s="363" t="s">
        <v>21681</v>
      </c>
      <c r="D5369" s="364">
        <v>16</v>
      </c>
      <c r="E5369" s="365" t="s">
        <v>22769</v>
      </c>
    </row>
    <row r="5370" spans="1:5" ht="17.100000000000001" customHeight="1">
      <c r="A5370" s="361">
        <v>11207</v>
      </c>
      <c r="B5370" s="362" t="s">
        <v>22470</v>
      </c>
      <c r="C5370" s="363" t="s">
        <v>21681</v>
      </c>
      <c r="D5370" s="364">
        <v>49.39</v>
      </c>
    </row>
    <row r="5371" spans="1:5" ht="15" customHeight="1">
      <c r="A5371" s="361">
        <v>11406</v>
      </c>
      <c r="B5371" s="362" t="s">
        <v>27439</v>
      </c>
      <c r="C5371" s="363" t="s">
        <v>21691</v>
      </c>
      <c r="D5371" s="364">
        <v>3.54</v>
      </c>
    </row>
    <row r="5372" spans="1:5" ht="15" customHeight="1">
      <c r="A5372" s="361">
        <v>11408</v>
      </c>
      <c r="B5372" s="362" t="s">
        <v>27440</v>
      </c>
      <c r="C5372" s="363" t="s">
        <v>21691</v>
      </c>
      <c r="D5372" s="364">
        <v>9.5</v>
      </c>
    </row>
    <row r="5373" spans="1:5" ht="15" customHeight="1">
      <c r="A5373" s="361">
        <v>12308</v>
      </c>
      <c r="B5373" s="362" t="s">
        <v>27441</v>
      </c>
      <c r="C5373" s="363" t="s">
        <v>21691</v>
      </c>
      <c r="D5373" s="364">
        <v>26.18</v>
      </c>
      <c r="E5373" s="365" t="s">
        <v>22769</v>
      </c>
    </row>
    <row r="5374" spans="1:5" ht="15" customHeight="1">
      <c r="A5374" s="361">
        <v>11176</v>
      </c>
      <c r="B5374" s="362" t="s">
        <v>27442</v>
      </c>
      <c r="C5374" s="363" t="s">
        <v>21691</v>
      </c>
      <c r="D5374" s="364">
        <v>219.43</v>
      </c>
    </row>
    <row r="5375" spans="1:5" ht="15" customHeight="1">
      <c r="A5375" s="361">
        <v>391</v>
      </c>
      <c r="B5375" s="362" t="s">
        <v>27443</v>
      </c>
      <c r="C5375" s="363" t="s">
        <v>21692</v>
      </c>
      <c r="D5375" s="364">
        <v>6.45</v>
      </c>
      <c r="E5375" s="365" t="s">
        <v>22769</v>
      </c>
    </row>
    <row r="5376" spans="1:5" ht="15" customHeight="1">
      <c r="A5376" s="361">
        <v>10395</v>
      </c>
      <c r="B5376" s="362" t="s">
        <v>27444</v>
      </c>
      <c r="C5376" s="363" t="s">
        <v>21691</v>
      </c>
      <c r="D5376" s="364">
        <v>13.19</v>
      </c>
    </row>
    <row r="5377" spans="1:5" ht="15" customHeight="1">
      <c r="A5377" s="361">
        <v>392</v>
      </c>
      <c r="B5377" s="362" t="s">
        <v>27445</v>
      </c>
      <c r="C5377" s="363" t="s">
        <v>21692</v>
      </c>
      <c r="D5377" s="364">
        <v>11.72</v>
      </c>
      <c r="E5377" s="365" t="s">
        <v>22769</v>
      </c>
    </row>
    <row r="5378" spans="1:5" ht="15" customHeight="1">
      <c r="A5378" s="361">
        <v>4621</v>
      </c>
      <c r="B5378" s="362" t="s">
        <v>27446</v>
      </c>
      <c r="C5378" s="363" t="s">
        <v>21691</v>
      </c>
      <c r="D5378" s="364">
        <v>8.2799999999999994</v>
      </c>
      <c r="E5378" s="365" t="s">
        <v>22769</v>
      </c>
    </row>
    <row r="5379" spans="1:5" ht="15" customHeight="1">
      <c r="A5379" s="361">
        <v>4623</v>
      </c>
      <c r="B5379" s="362" t="s">
        <v>27447</v>
      </c>
      <c r="C5379" s="363" t="s">
        <v>21691</v>
      </c>
      <c r="D5379" s="364">
        <v>13.38</v>
      </c>
      <c r="E5379" s="365" t="s">
        <v>22769</v>
      </c>
    </row>
    <row r="5380" spans="1:5" ht="15" customHeight="1">
      <c r="A5380" s="361">
        <v>4624</v>
      </c>
      <c r="B5380" s="362" t="s">
        <v>27448</v>
      </c>
      <c r="C5380" s="363" t="s">
        <v>21691</v>
      </c>
      <c r="D5380" s="364">
        <v>17.82</v>
      </c>
      <c r="E5380" s="365" t="s">
        <v>22769</v>
      </c>
    </row>
    <row r="5381" spans="1:5" ht="15" customHeight="1">
      <c r="A5381" s="361">
        <v>4620</v>
      </c>
      <c r="B5381" s="362" t="s">
        <v>27449</v>
      </c>
      <c r="C5381" s="363" t="s">
        <v>21691</v>
      </c>
      <c r="D5381" s="364">
        <v>11.05</v>
      </c>
      <c r="E5381" s="365" t="s">
        <v>22769</v>
      </c>
    </row>
    <row r="5382" spans="1:5" ht="15" customHeight="1">
      <c r="A5382" s="361">
        <v>4622</v>
      </c>
      <c r="B5382" s="362" t="s">
        <v>27450</v>
      </c>
      <c r="C5382" s="363" t="s">
        <v>21691</v>
      </c>
      <c r="D5382" s="364">
        <v>17.87</v>
      </c>
      <c r="E5382" s="365" t="s">
        <v>22769</v>
      </c>
    </row>
    <row r="5383" spans="1:5" ht="15" customHeight="1">
      <c r="A5383" s="361">
        <v>4619</v>
      </c>
      <c r="B5383" s="362" t="s">
        <v>27451</v>
      </c>
      <c r="C5383" s="363" t="s">
        <v>21691</v>
      </c>
      <c r="D5383" s="364">
        <v>46.6</v>
      </c>
      <c r="E5383" s="365" t="s">
        <v>22769</v>
      </c>
    </row>
    <row r="5384" spans="1:5" ht="17.100000000000001" customHeight="1">
      <c r="A5384" s="361">
        <v>6548</v>
      </c>
      <c r="B5384" s="362" t="s">
        <v>27452</v>
      </c>
      <c r="C5384" s="363" t="s">
        <v>21691</v>
      </c>
      <c r="D5384" s="364">
        <v>19.98</v>
      </c>
      <c r="E5384" s="365" t="s">
        <v>22769</v>
      </c>
    </row>
    <row r="5385" spans="1:5" ht="17.100000000000001" customHeight="1">
      <c r="A5385" s="361">
        <v>10237</v>
      </c>
      <c r="B5385" s="362" t="s">
        <v>27453</v>
      </c>
      <c r="C5385" s="363" t="s">
        <v>21691</v>
      </c>
      <c r="D5385" s="364">
        <v>51.91</v>
      </c>
    </row>
    <row r="5386" spans="1:5" ht="15" customHeight="1">
      <c r="A5386" s="361">
        <v>8949</v>
      </c>
      <c r="B5386" s="362" t="s">
        <v>27454</v>
      </c>
      <c r="C5386" s="363" t="s">
        <v>21691</v>
      </c>
      <c r="D5386" s="364">
        <v>4.8499999999999996</v>
      </c>
      <c r="E5386" s="365" t="s">
        <v>22769</v>
      </c>
    </row>
    <row r="5387" spans="1:5" ht="15" customHeight="1">
      <c r="A5387" s="361">
        <v>10098</v>
      </c>
      <c r="B5387" s="362" t="s">
        <v>27455</v>
      </c>
      <c r="C5387" s="363" t="s">
        <v>21691</v>
      </c>
      <c r="D5387" s="364">
        <v>1.83</v>
      </c>
    </row>
    <row r="5388" spans="1:5" ht="15" customHeight="1">
      <c r="A5388" s="361">
        <v>4158</v>
      </c>
      <c r="B5388" s="362" t="s">
        <v>27456</v>
      </c>
      <c r="C5388" s="363" t="s">
        <v>21691</v>
      </c>
      <c r="D5388" s="364">
        <v>1.99</v>
      </c>
      <c r="E5388" s="365" t="s">
        <v>22769</v>
      </c>
    </row>
    <row r="5389" spans="1:5" ht="15" customHeight="1">
      <c r="A5389" s="361">
        <v>4179</v>
      </c>
      <c r="B5389" s="362" t="s">
        <v>27457</v>
      </c>
      <c r="C5389" s="363" t="s">
        <v>21691</v>
      </c>
      <c r="D5389" s="364">
        <v>10.64</v>
      </c>
      <c r="E5389" s="365" t="s">
        <v>22769</v>
      </c>
    </row>
    <row r="5390" spans="1:5" ht="15" customHeight="1">
      <c r="A5390" s="361">
        <v>10099</v>
      </c>
      <c r="B5390" s="362" t="s">
        <v>27458</v>
      </c>
      <c r="C5390" s="363" t="s">
        <v>21691</v>
      </c>
      <c r="D5390" s="364">
        <v>2.2999999999999998</v>
      </c>
    </row>
    <row r="5391" spans="1:5" ht="15" customHeight="1">
      <c r="A5391" s="361">
        <v>13534</v>
      </c>
      <c r="B5391" s="362" t="s">
        <v>27459</v>
      </c>
      <c r="C5391" s="363" t="s">
        <v>21681</v>
      </c>
      <c r="D5391" s="364">
        <v>298.75</v>
      </c>
    </row>
    <row r="5392" spans="1:5" ht="15" customHeight="1">
      <c r="A5392" s="361">
        <v>13799</v>
      </c>
      <c r="B5392" s="362" t="s">
        <v>33729</v>
      </c>
      <c r="C5392" s="363" t="s">
        <v>21681</v>
      </c>
      <c r="D5392" s="364">
        <v>136.44999999999999</v>
      </c>
    </row>
    <row r="5393" spans="1:5" ht="15" customHeight="1">
      <c r="A5393" s="361">
        <v>13814</v>
      </c>
      <c r="B5393" s="362" t="s">
        <v>39285</v>
      </c>
      <c r="C5393" s="363" t="s">
        <v>21681</v>
      </c>
      <c r="D5393" s="364">
        <v>184.04</v>
      </c>
    </row>
    <row r="5394" spans="1:5" ht="15" customHeight="1">
      <c r="A5394" s="361">
        <v>13800</v>
      </c>
      <c r="B5394" s="362" t="s">
        <v>33730</v>
      </c>
      <c r="C5394" s="363" t="s">
        <v>21681</v>
      </c>
      <c r="D5394" s="364">
        <v>240.58</v>
      </c>
    </row>
    <row r="5395" spans="1:5" ht="15" customHeight="1">
      <c r="A5395" s="361">
        <v>13801</v>
      </c>
      <c r="B5395" s="362" t="s">
        <v>33731</v>
      </c>
      <c r="C5395" s="363" t="s">
        <v>21681</v>
      </c>
      <c r="D5395" s="364">
        <v>356.06</v>
      </c>
    </row>
    <row r="5396" spans="1:5" ht="15" customHeight="1">
      <c r="A5396" s="361">
        <v>13802</v>
      </c>
      <c r="B5396" s="362" t="s">
        <v>33732</v>
      </c>
      <c r="C5396" s="363" t="s">
        <v>21681</v>
      </c>
      <c r="D5396" s="364">
        <v>512.24</v>
      </c>
    </row>
    <row r="5397" spans="1:5" ht="15" customHeight="1">
      <c r="A5397" s="361">
        <v>13803</v>
      </c>
      <c r="B5397" s="362" t="s">
        <v>33733</v>
      </c>
      <c r="C5397" s="363" t="s">
        <v>21681</v>
      </c>
      <c r="D5397" s="364">
        <v>160.82</v>
      </c>
    </row>
    <row r="5398" spans="1:5" ht="15" customHeight="1">
      <c r="A5398" s="361">
        <v>13815</v>
      </c>
      <c r="B5398" s="362" t="s">
        <v>39286</v>
      </c>
      <c r="C5398" s="363" t="s">
        <v>21681</v>
      </c>
      <c r="D5398" s="364">
        <v>215.76</v>
      </c>
    </row>
    <row r="5399" spans="1:5" ht="15" customHeight="1">
      <c r="A5399" s="361">
        <v>13804</v>
      </c>
      <c r="B5399" s="362" t="s">
        <v>33734</v>
      </c>
      <c r="C5399" s="363" t="s">
        <v>21681</v>
      </c>
      <c r="D5399" s="364">
        <v>281.19</v>
      </c>
    </row>
    <row r="5400" spans="1:5" ht="15" customHeight="1">
      <c r="A5400" s="361">
        <v>13805</v>
      </c>
      <c r="B5400" s="362" t="s">
        <v>33735</v>
      </c>
      <c r="C5400" s="363" t="s">
        <v>21681</v>
      </c>
      <c r="D5400" s="364">
        <v>401.55</v>
      </c>
    </row>
    <row r="5401" spans="1:5" ht="15" customHeight="1">
      <c r="A5401" s="361">
        <v>13806</v>
      </c>
      <c r="B5401" s="362" t="s">
        <v>33736</v>
      </c>
      <c r="C5401" s="363" t="s">
        <v>21681</v>
      </c>
      <c r="D5401" s="364">
        <v>521.91</v>
      </c>
    </row>
    <row r="5402" spans="1:5" ht="15" customHeight="1">
      <c r="A5402" s="361">
        <v>7115</v>
      </c>
      <c r="B5402" s="362" t="s">
        <v>27460</v>
      </c>
      <c r="C5402" s="363" t="s">
        <v>21681</v>
      </c>
      <c r="D5402" s="364">
        <v>53.27</v>
      </c>
    </row>
    <row r="5403" spans="1:5" ht="15" customHeight="1">
      <c r="A5403" s="361">
        <v>6887</v>
      </c>
      <c r="B5403" s="362" t="s">
        <v>27461</v>
      </c>
      <c r="C5403" s="363" t="s">
        <v>21681</v>
      </c>
      <c r="D5403" s="364">
        <v>290.55</v>
      </c>
    </row>
    <row r="5404" spans="1:5" ht="15" customHeight="1">
      <c r="A5404" s="361">
        <v>298</v>
      </c>
      <c r="B5404" s="362" t="s">
        <v>27462</v>
      </c>
      <c r="C5404" s="363" t="s">
        <v>21681</v>
      </c>
      <c r="D5404" s="364">
        <v>39</v>
      </c>
      <c r="E5404" s="365" t="s">
        <v>22769</v>
      </c>
    </row>
    <row r="5405" spans="1:5" ht="15" customHeight="1">
      <c r="A5405" s="361">
        <v>3855</v>
      </c>
      <c r="B5405" s="362" t="s">
        <v>27463</v>
      </c>
      <c r="C5405" s="363" t="s">
        <v>21681</v>
      </c>
      <c r="D5405" s="364">
        <v>292.95999999999998</v>
      </c>
    </row>
    <row r="5406" spans="1:5" ht="15" customHeight="1">
      <c r="A5406" s="361">
        <v>13677</v>
      </c>
      <c r="B5406" s="362" t="s">
        <v>27464</v>
      </c>
      <c r="C5406" s="363" t="s">
        <v>21681</v>
      </c>
      <c r="D5406" s="364">
        <v>2328</v>
      </c>
      <c r="E5406" s="365" t="s">
        <v>22769</v>
      </c>
    </row>
    <row r="5407" spans="1:5" ht="15" customHeight="1">
      <c r="A5407" s="361">
        <v>579</v>
      </c>
      <c r="B5407" s="362" t="s">
        <v>27465</v>
      </c>
      <c r="C5407" s="363" t="s">
        <v>21681</v>
      </c>
      <c r="D5407" s="364">
        <v>7.37</v>
      </c>
      <c r="E5407" s="365" t="s">
        <v>22769</v>
      </c>
    </row>
    <row r="5408" spans="1:5" ht="15" customHeight="1">
      <c r="A5408" s="361">
        <v>2969</v>
      </c>
      <c r="B5408" s="362" t="s">
        <v>27466</v>
      </c>
      <c r="C5408" s="363" t="s">
        <v>21681</v>
      </c>
      <c r="D5408" s="364">
        <v>378</v>
      </c>
    </row>
    <row r="5409" spans="1:5" ht="15" customHeight="1">
      <c r="A5409" s="361">
        <v>12235</v>
      </c>
      <c r="B5409" s="362" t="s">
        <v>21693</v>
      </c>
      <c r="C5409" s="363" t="s">
        <v>21681</v>
      </c>
      <c r="D5409" s="364">
        <v>63.91</v>
      </c>
    </row>
    <row r="5410" spans="1:5" ht="17.100000000000001" customHeight="1">
      <c r="A5410" s="361">
        <v>3867</v>
      </c>
      <c r="B5410" s="362" t="s">
        <v>27467</v>
      </c>
      <c r="C5410" s="363" t="s">
        <v>21691</v>
      </c>
      <c r="D5410" s="364">
        <v>4.6500000000000004</v>
      </c>
      <c r="E5410" s="365" t="s">
        <v>22769</v>
      </c>
    </row>
    <row r="5411" spans="1:5" ht="15" customHeight="1">
      <c r="A5411" s="361">
        <v>927</v>
      </c>
      <c r="B5411" s="362" t="s">
        <v>27468</v>
      </c>
      <c r="C5411" s="363" t="s">
        <v>21681</v>
      </c>
      <c r="D5411" s="364">
        <v>40.32</v>
      </c>
    </row>
    <row r="5412" spans="1:5" ht="15" customHeight="1">
      <c r="A5412" s="361">
        <v>12234</v>
      </c>
      <c r="B5412" s="362" t="s">
        <v>21694</v>
      </c>
      <c r="C5412" s="363" t="s">
        <v>21681</v>
      </c>
      <c r="D5412" s="364">
        <v>52.76</v>
      </c>
    </row>
    <row r="5413" spans="1:5" ht="15" customHeight="1">
      <c r="A5413" s="361">
        <v>1041</v>
      </c>
      <c r="B5413" s="362" t="s">
        <v>27469</v>
      </c>
      <c r="C5413" s="363" t="s">
        <v>21681</v>
      </c>
      <c r="D5413" s="364">
        <v>14.9</v>
      </c>
      <c r="E5413" s="365" t="s">
        <v>22769</v>
      </c>
    </row>
    <row r="5414" spans="1:5" ht="15" customHeight="1">
      <c r="A5414" s="361">
        <v>1064</v>
      </c>
      <c r="B5414" s="362" t="s">
        <v>27470</v>
      </c>
      <c r="C5414" s="363" t="s">
        <v>21681</v>
      </c>
      <c r="D5414" s="364">
        <v>13.18</v>
      </c>
      <c r="E5414" s="365" t="s">
        <v>22769</v>
      </c>
    </row>
    <row r="5415" spans="1:5" ht="15" customHeight="1">
      <c r="A5415" s="361">
        <v>1090</v>
      </c>
      <c r="B5415" s="362" t="s">
        <v>27471</v>
      </c>
      <c r="C5415" s="363" t="s">
        <v>21681</v>
      </c>
      <c r="D5415" s="364">
        <v>12</v>
      </c>
      <c r="E5415" s="365" t="s">
        <v>22769</v>
      </c>
    </row>
    <row r="5416" spans="1:5" ht="34.15" customHeight="1">
      <c r="A5416" s="361">
        <v>8673</v>
      </c>
      <c r="B5416" s="362" t="s">
        <v>27472</v>
      </c>
      <c r="C5416" s="363" t="s">
        <v>21681</v>
      </c>
      <c r="D5416" s="364">
        <v>1422.9</v>
      </c>
    </row>
    <row r="5417" spans="1:5" ht="17.100000000000001" customHeight="1">
      <c r="A5417" s="361">
        <v>2959</v>
      </c>
      <c r="B5417" s="362" t="s">
        <v>27473</v>
      </c>
      <c r="C5417" s="363" t="s">
        <v>21688</v>
      </c>
      <c r="D5417" s="364">
        <v>3343.75</v>
      </c>
    </row>
    <row r="5418" spans="1:5" ht="17.100000000000001" customHeight="1">
      <c r="A5418" s="361">
        <v>2960</v>
      </c>
      <c r="B5418" s="362" t="s">
        <v>27474</v>
      </c>
      <c r="C5418" s="363" t="s">
        <v>21688</v>
      </c>
      <c r="D5418" s="364">
        <v>6961.54</v>
      </c>
    </row>
    <row r="5419" spans="1:5" ht="25.5" customHeight="1">
      <c r="A5419" s="361">
        <v>12988</v>
      </c>
      <c r="B5419" s="362" t="s">
        <v>22249</v>
      </c>
      <c r="C5419" s="363" t="s">
        <v>21681</v>
      </c>
      <c r="D5419" s="364">
        <v>2776.41</v>
      </c>
    </row>
    <row r="5420" spans="1:5" ht="25.5" customHeight="1">
      <c r="A5420" s="361">
        <v>13673</v>
      </c>
      <c r="B5420" s="362" t="s">
        <v>27475</v>
      </c>
      <c r="C5420" s="363" t="s">
        <v>21681</v>
      </c>
      <c r="D5420" s="364">
        <v>361.41</v>
      </c>
    </row>
    <row r="5421" spans="1:5" ht="25.5" customHeight="1">
      <c r="A5421" s="361">
        <v>12776</v>
      </c>
      <c r="B5421" s="362" t="s">
        <v>27476</v>
      </c>
      <c r="C5421" s="363" t="s">
        <v>21681</v>
      </c>
      <c r="D5421" s="364">
        <v>1179.74</v>
      </c>
    </row>
    <row r="5422" spans="1:5" ht="25.5" customHeight="1">
      <c r="A5422" s="361">
        <v>12777</v>
      </c>
      <c r="B5422" s="362" t="s">
        <v>27477</v>
      </c>
      <c r="C5422" s="363" t="s">
        <v>21681</v>
      </c>
      <c r="D5422" s="364">
        <v>1305.46</v>
      </c>
    </row>
    <row r="5423" spans="1:5" ht="25.5" customHeight="1">
      <c r="A5423" s="361">
        <v>12778</v>
      </c>
      <c r="B5423" s="362" t="s">
        <v>27478</v>
      </c>
      <c r="C5423" s="363" t="s">
        <v>21681</v>
      </c>
      <c r="D5423" s="364">
        <v>1453.94</v>
      </c>
    </row>
    <row r="5424" spans="1:5" ht="25.5" customHeight="1">
      <c r="A5424" s="361">
        <v>13198</v>
      </c>
      <c r="B5424" s="362" t="s">
        <v>22250</v>
      </c>
      <c r="C5424" s="363" t="s">
        <v>21681</v>
      </c>
      <c r="D5424" s="364">
        <v>2197.69</v>
      </c>
    </row>
    <row r="5425" spans="1:5" ht="15" customHeight="1">
      <c r="A5425" s="361">
        <v>12773</v>
      </c>
      <c r="C5425" s="363" t="s">
        <v>21681</v>
      </c>
      <c r="D5425" s="364">
        <v>545.1</v>
      </c>
    </row>
    <row r="5426" spans="1:5" ht="25.5" customHeight="1">
      <c r="B5426" s="362" t="s">
        <v>27479</v>
      </c>
    </row>
    <row r="5427" spans="1:5" ht="25.5" customHeight="1">
      <c r="A5427" s="361">
        <v>12774</v>
      </c>
      <c r="B5427" s="362" t="s">
        <v>27480</v>
      </c>
      <c r="C5427" s="363" t="s">
        <v>21681</v>
      </c>
      <c r="D5427" s="364">
        <v>945.01</v>
      </c>
    </row>
    <row r="5428" spans="1:5" ht="25.5" customHeight="1">
      <c r="A5428" s="361">
        <v>12775</v>
      </c>
      <c r="B5428" s="362" t="s">
        <v>27481</v>
      </c>
      <c r="C5428" s="363" t="s">
        <v>21681</v>
      </c>
      <c r="D5428" s="364">
        <v>1017.71</v>
      </c>
    </row>
    <row r="5429" spans="1:5" ht="25.5" customHeight="1">
      <c r="A5429" s="361">
        <v>13860</v>
      </c>
      <c r="B5429" s="362" t="s">
        <v>39287</v>
      </c>
      <c r="C5429" s="363" t="s">
        <v>21681</v>
      </c>
      <c r="D5429" s="364">
        <v>560.5</v>
      </c>
      <c r="E5429" s="365" t="s">
        <v>22769</v>
      </c>
    </row>
    <row r="5430" spans="1:5" ht="17.100000000000001" customHeight="1">
      <c r="A5430" s="361">
        <v>1359</v>
      </c>
      <c r="B5430" s="362" t="s">
        <v>27482</v>
      </c>
      <c r="C5430" s="363" t="s">
        <v>21681</v>
      </c>
      <c r="D5430" s="364">
        <v>1398.95</v>
      </c>
    </row>
    <row r="5431" spans="1:5" ht="17.100000000000001" customHeight="1">
      <c r="A5431" s="361">
        <v>1360</v>
      </c>
      <c r="B5431" s="362" t="s">
        <v>27483</v>
      </c>
      <c r="C5431" s="363" t="s">
        <v>21681</v>
      </c>
      <c r="D5431" s="364">
        <v>2722.49</v>
      </c>
    </row>
    <row r="5432" spans="1:5" ht="17.100000000000001" customHeight="1">
      <c r="A5432" s="361">
        <v>1361</v>
      </c>
      <c r="B5432" s="362" t="s">
        <v>27484</v>
      </c>
      <c r="C5432" s="363" t="s">
        <v>21681</v>
      </c>
      <c r="D5432" s="364">
        <v>4011.51</v>
      </c>
    </row>
    <row r="5433" spans="1:5" ht="25.5" customHeight="1">
      <c r="A5433" s="361">
        <v>1362</v>
      </c>
      <c r="B5433" s="362" t="s">
        <v>27485</v>
      </c>
      <c r="C5433" s="363" t="s">
        <v>21681</v>
      </c>
      <c r="D5433" s="364">
        <v>5348.69</v>
      </c>
    </row>
    <row r="5434" spans="1:5" ht="17.100000000000001" customHeight="1">
      <c r="A5434" s="361">
        <v>13503</v>
      </c>
      <c r="B5434" s="362" t="s">
        <v>22251</v>
      </c>
      <c r="C5434" s="363" t="s">
        <v>21681</v>
      </c>
      <c r="D5434" s="364">
        <v>889.5</v>
      </c>
    </row>
    <row r="5435" spans="1:5" ht="25.5" customHeight="1">
      <c r="A5435" s="361">
        <v>13504</v>
      </c>
      <c r="B5435" s="362" t="s">
        <v>22252</v>
      </c>
      <c r="C5435" s="363" t="s">
        <v>21681</v>
      </c>
      <c r="D5435" s="364">
        <v>472.12</v>
      </c>
    </row>
    <row r="5436" spans="1:5" ht="34.15" customHeight="1">
      <c r="A5436" s="361">
        <v>12986</v>
      </c>
      <c r="B5436" s="362" t="s">
        <v>22253</v>
      </c>
      <c r="C5436" s="363" t="s">
        <v>21681</v>
      </c>
      <c r="D5436" s="364">
        <v>1080.05</v>
      </c>
    </row>
    <row r="5437" spans="1:5" ht="34.15" customHeight="1">
      <c r="A5437" s="361">
        <v>12985</v>
      </c>
      <c r="B5437" s="362" t="s">
        <v>22254</v>
      </c>
      <c r="C5437" s="363" t="s">
        <v>21681</v>
      </c>
      <c r="D5437" s="364">
        <v>2663.31</v>
      </c>
    </row>
    <row r="5438" spans="1:5" ht="34.15" customHeight="1">
      <c r="A5438" s="361">
        <v>12987</v>
      </c>
      <c r="B5438" s="362" t="s">
        <v>22255</v>
      </c>
      <c r="C5438" s="363" t="s">
        <v>21681</v>
      </c>
      <c r="D5438" s="364">
        <v>4232.6099999999997</v>
      </c>
    </row>
    <row r="5439" spans="1:5" ht="25.5" customHeight="1">
      <c r="A5439" s="361">
        <v>13532</v>
      </c>
      <c r="B5439" s="362" t="s">
        <v>27486</v>
      </c>
      <c r="C5439" s="363" t="s">
        <v>21681</v>
      </c>
      <c r="D5439" s="364">
        <v>1190.54</v>
      </c>
    </row>
    <row r="5440" spans="1:5" ht="25.5" customHeight="1">
      <c r="A5440" s="361">
        <v>13533</v>
      </c>
      <c r="B5440" s="362" t="s">
        <v>27487</v>
      </c>
      <c r="C5440" s="363" t="s">
        <v>21681</v>
      </c>
      <c r="D5440" s="364">
        <v>1458.5</v>
      </c>
    </row>
    <row r="5441" spans="1:5" ht="25.5" customHeight="1">
      <c r="A5441" s="361">
        <v>13560</v>
      </c>
      <c r="B5441" s="362" t="s">
        <v>27488</v>
      </c>
      <c r="C5441" s="363" t="s">
        <v>21681</v>
      </c>
      <c r="D5441" s="364">
        <v>1912.82</v>
      </c>
    </row>
    <row r="5442" spans="1:5" ht="25.5" customHeight="1">
      <c r="A5442" s="361">
        <v>13535</v>
      </c>
      <c r="B5442" s="362" t="s">
        <v>27489</v>
      </c>
      <c r="C5442" s="363" t="s">
        <v>21681</v>
      </c>
      <c r="D5442" s="364">
        <v>1918.44</v>
      </c>
    </row>
    <row r="5443" spans="1:5" ht="17.100000000000001" customHeight="1">
      <c r="A5443" s="361">
        <v>6888</v>
      </c>
      <c r="B5443" s="362" t="s">
        <v>27490</v>
      </c>
      <c r="C5443" s="363" t="s">
        <v>21681</v>
      </c>
      <c r="D5443" s="364">
        <v>487.39</v>
      </c>
    </row>
    <row r="5444" spans="1:5" ht="17.100000000000001" customHeight="1">
      <c r="A5444" s="361">
        <v>7876</v>
      </c>
      <c r="B5444" s="362" t="s">
        <v>27491</v>
      </c>
      <c r="C5444" s="363" t="s">
        <v>21688</v>
      </c>
      <c r="D5444" s="364">
        <v>287.44</v>
      </c>
    </row>
    <row r="5445" spans="1:5" ht="15" customHeight="1">
      <c r="A5445" s="361">
        <v>1583</v>
      </c>
      <c r="B5445" s="362" t="s">
        <v>27492</v>
      </c>
      <c r="C5445" s="363" t="s">
        <v>21681</v>
      </c>
      <c r="D5445" s="364">
        <v>12.36</v>
      </c>
    </row>
    <row r="5446" spans="1:5" ht="15" customHeight="1">
      <c r="A5446" s="361">
        <v>1584</v>
      </c>
      <c r="B5446" s="362" t="s">
        <v>27493</v>
      </c>
      <c r="C5446" s="363" t="s">
        <v>21681</v>
      </c>
      <c r="D5446" s="364">
        <v>19.100000000000001</v>
      </c>
      <c r="E5446" s="365" t="s">
        <v>22769</v>
      </c>
    </row>
    <row r="5447" spans="1:5" ht="15" customHeight="1">
      <c r="A5447" s="361">
        <v>1585</v>
      </c>
      <c r="B5447" s="362" t="s">
        <v>27494</v>
      </c>
      <c r="C5447" s="363" t="s">
        <v>21681</v>
      </c>
      <c r="D5447" s="364">
        <v>13.49</v>
      </c>
    </row>
    <row r="5448" spans="1:5" ht="15" customHeight="1">
      <c r="A5448" s="361">
        <v>1592</v>
      </c>
      <c r="B5448" s="362" t="s">
        <v>27495</v>
      </c>
      <c r="C5448" s="363" t="s">
        <v>21681</v>
      </c>
      <c r="D5448" s="364">
        <v>8.49</v>
      </c>
    </row>
    <row r="5449" spans="1:5" ht="15" customHeight="1">
      <c r="A5449" s="361">
        <v>1593</v>
      </c>
      <c r="B5449" s="362" t="s">
        <v>27496</v>
      </c>
      <c r="C5449" s="363" t="s">
        <v>21681</v>
      </c>
      <c r="D5449" s="364">
        <v>8.49</v>
      </c>
    </row>
    <row r="5450" spans="1:5" ht="15" customHeight="1">
      <c r="A5450" s="361">
        <v>1594</v>
      </c>
      <c r="B5450" s="362" t="s">
        <v>27497</v>
      </c>
      <c r="C5450" s="363" t="s">
        <v>21681</v>
      </c>
      <c r="D5450" s="364">
        <v>8.49</v>
      </c>
    </row>
    <row r="5451" spans="1:5" ht="15" customHeight="1">
      <c r="A5451" s="361">
        <v>1750</v>
      </c>
      <c r="B5451" s="362" t="s">
        <v>27498</v>
      </c>
      <c r="C5451" s="363" t="s">
        <v>21681</v>
      </c>
      <c r="D5451" s="364">
        <v>17.82</v>
      </c>
      <c r="E5451" s="365" t="s">
        <v>22769</v>
      </c>
    </row>
    <row r="5452" spans="1:5" ht="15" customHeight="1">
      <c r="A5452" s="361">
        <v>1751</v>
      </c>
      <c r="B5452" s="362" t="s">
        <v>27499</v>
      </c>
      <c r="C5452" s="363" t="s">
        <v>21681</v>
      </c>
      <c r="D5452" s="364">
        <v>13.97</v>
      </c>
      <c r="E5452" s="365" t="s">
        <v>22769</v>
      </c>
    </row>
    <row r="5453" spans="1:5" ht="15" customHeight="1">
      <c r="A5453" s="361">
        <v>1752</v>
      </c>
      <c r="B5453" s="362" t="s">
        <v>27500</v>
      </c>
      <c r="C5453" s="363" t="s">
        <v>21681</v>
      </c>
      <c r="D5453" s="364">
        <v>27.48</v>
      </c>
      <c r="E5453" s="365" t="s">
        <v>22769</v>
      </c>
    </row>
    <row r="5454" spans="1:5" ht="15" customHeight="1">
      <c r="A5454" s="361">
        <v>3858</v>
      </c>
      <c r="B5454" s="362" t="s">
        <v>27501</v>
      </c>
      <c r="C5454" s="363" t="s">
        <v>21681</v>
      </c>
      <c r="D5454" s="364">
        <v>14.65</v>
      </c>
      <c r="E5454" s="365" t="s">
        <v>22769</v>
      </c>
    </row>
    <row r="5455" spans="1:5" ht="15" customHeight="1">
      <c r="A5455" s="361">
        <v>1793</v>
      </c>
      <c r="B5455" s="362" t="s">
        <v>27502</v>
      </c>
      <c r="C5455" s="363" t="s">
        <v>21681</v>
      </c>
      <c r="D5455" s="364">
        <v>13.33</v>
      </c>
      <c r="E5455" s="365" t="s">
        <v>22769</v>
      </c>
    </row>
    <row r="5456" spans="1:5" ht="15" customHeight="1">
      <c r="A5456" s="361">
        <v>2968</v>
      </c>
      <c r="B5456" s="362" t="s">
        <v>27503</v>
      </c>
      <c r="C5456" s="363" t="s">
        <v>21681</v>
      </c>
      <c r="D5456" s="364">
        <v>2284.84</v>
      </c>
    </row>
    <row r="5457" spans="1:5" ht="15" customHeight="1">
      <c r="A5457" s="361">
        <v>2967</v>
      </c>
      <c r="B5457" s="362" t="s">
        <v>27504</v>
      </c>
      <c r="C5457" s="363" t="s">
        <v>21681</v>
      </c>
      <c r="D5457" s="364">
        <v>2898.49</v>
      </c>
    </row>
    <row r="5458" spans="1:5" ht="17.100000000000001" customHeight="1">
      <c r="A5458" s="361">
        <v>4674</v>
      </c>
      <c r="B5458" s="362" t="s">
        <v>27505</v>
      </c>
      <c r="C5458" s="363" t="s">
        <v>21681</v>
      </c>
      <c r="D5458" s="364">
        <v>1350.03</v>
      </c>
    </row>
    <row r="5459" spans="1:5" ht="25.5" customHeight="1">
      <c r="A5459" s="361">
        <v>12522</v>
      </c>
      <c r="B5459" s="362" t="s">
        <v>22269</v>
      </c>
      <c r="C5459" s="363" t="s">
        <v>21681</v>
      </c>
      <c r="D5459" s="364">
        <v>12762.01</v>
      </c>
    </row>
    <row r="5460" spans="1:5" ht="15" customHeight="1">
      <c r="A5460" s="361">
        <v>12521</v>
      </c>
      <c r="C5460" s="363" t="s">
        <v>21681</v>
      </c>
      <c r="D5460" s="364">
        <v>7081.99</v>
      </c>
    </row>
    <row r="5461" spans="1:5" ht="25.5" customHeight="1">
      <c r="B5461" s="362" t="s">
        <v>22270</v>
      </c>
    </row>
    <row r="5462" spans="1:5" ht="17.100000000000001" customHeight="1">
      <c r="A5462" s="361">
        <v>13786</v>
      </c>
      <c r="B5462" s="362" t="s">
        <v>33737</v>
      </c>
      <c r="C5462" s="363" t="s">
        <v>21681</v>
      </c>
      <c r="D5462" s="364">
        <v>2097.09</v>
      </c>
    </row>
    <row r="5463" spans="1:5" ht="17.100000000000001" customHeight="1">
      <c r="A5463" s="361">
        <v>13787</v>
      </c>
      <c r="B5463" s="362" t="s">
        <v>33738</v>
      </c>
      <c r="C5463" s="363" t="s">
        <v>21681</v>
      </c>
      <c r="D5463" s="364">
        <v>2622.01</v>
      </c>
    </row>
    <row r="5464" spans="1:5" ht="25.5" customHeight="1">
      <c r="A5464" s="361">
        <v>13505</v>
      </c>
      <c r="B5464" s="362" t="s">
        <v>22271</v>
      </c>
      <c r="C5464" s="363" t="s">
        <v>21681</v>
      </c>
      <c r="D5464" s="364">
        <v>1493.41</v>
      </c>
    </row>
    <row r="5465" spans="1:5" ht="17.100000000000001" customHeight="1">
      <c r="A5465" s="361">
        <v>13810</v>
      </c>
      <c r="B5465" s="362" t="s">
        <v>39288</v>
      </c>
      <c r="C5465" s="363" t="s">
        <v>21681</v>
      </c>
      <c r="D5465" s="364">
        <v>3717.54</v>
      </c>
    </row>
    <row r="5466" spans="1:5" ht="17.100000000000001" customHeight="1">
      <c r="A5466" s="361">
        <v>13789</v>
      </c>
      <c r="B5466" s="362" t="s">
        <v>33739</v>
      </c>
      <c r="C5466" s="363" t="s">
        <v>21681</v>
      </c>
      <c r="D5466" s="364">
        <v>7034.03</v>
      </c>
    </row>
    <row r="5467" spans="1:5" ht="17.100000000000001" customHeight="1">
      <c r="A5467" s="361">
        <v>13788</v>
      </c>
      <c r="B5467" s="362" t="s">
        <v>33740</v>
      </c>
      <c r="C5467" s="363" t="s">
        <v>21681</v>
      </c>
      <c r="D5467" s="364">
        <v>784.78</v>
      </c>
    </row>
    <row r="5468" spans="1:5" ht="17.100000000000001" customHeight="1">
      <c r="A5468" s="361">
        <v>13290</v>
      </c>
      <c r="B5468" s="362" t="s">
        <v>27506</v>
      </c>
      <c r="C5468" s="363" t="s">
        <v>21681</v>
      </c>
      <c r="D5468" s="364">
        <v>205.05</v>
      </c>
    </row>
    <row r="5469" spans="1:5" ht="17.100000000000001" customHeight="1">
      <c r="A5469" s="361">
        <v>13289</v>
      </c>
      <c r="B5469" s="362" t="s">
        <v>27507</v>
      </c>
      <c r="C5469" s="363" t="s">
        <v>21681</v>
      </c>
      <c r="D5469" s="364">
        <v>155.16</v>
      </c>
    </row>
    <row r="5470" spans="1:5" ht="17.100000000000001" customHeight="1">
      <c r="A5470" s="361">
        <v>13291</v>
      </c>
      <c r="B5470" s="362" t="s">
        <v>27508</v>
      </c>
      <c r="C5470" s="363" t="s">
        <v>21681</v>
      </c>
      <c r="D5470" s="364">
        <v>261</v>
      </c>
      <c r="E5470" s="365" t="s">
        <v>22769</v>
      </c>
    </row>
    <row r="5471" spans="1:5" ht="17.100000000000001" customHeight="1">
      <c r="A5471" s="361">
        <v>13287</v>
      </c>
      <c r="B5471" s="362" t="s">
        <v>27509</v>
      </c>
      <c r="C5471" s="363" t="s">
        <v>21681</v>
      </c>
      <c r="D5471" s="364">
        <v>88.67</v>
      </c>
    </row>
    <row r="5472" spans="1:5" ht="17.100000000000001" customHeight="1">
      <c r="A5472" s="361">
        <v>13791</v>
      </c>
      <c r="B5472" s="362" t="s">
        <v>33741</v>
      </c>
      <c r="C5472" s="363" t="s">
        <v>21681</v>
      </c>
      <c r="D5472" s="364">
        <v>268.94</v>
      </c>
    </row>
    <row r="5473" spans="1:5" ht="17.100000000000001" customHeight="1">
      <c r="A5473" s="361">
        <v>13524</v>
      </c>
      <c r="B5473" s="362" t="s">
        <v>27510</v>
      </c>
      <c r="C5473" s="363" t="s">
        <v>21681</v>
      </c>
      <c r="D5473" s="364">
        <v>686.8</v>
      </c>
      <c r="E5473" s="365" t="s">
        <v>22769</v>
      </c>
    </row>
    <row r="5474" spans="1:5" ht="17.100000000000001" customHeight="1">
      <c r="A5474" s="361">
        <v>13792</v>
      </c>
      <c r="B5474" s="362" t="s">
        <v>33742</v>
      </c>
      <c r="C5474" s="363" t="s">
        <v>21681</v>
      </c>
      <c r="D5474" s="364">
        <v>1472.47</v>
      </c>
    </row>
    <row r="5475" spans="1:5" ht="17.100000000000001" customHeight="1">
      <c r="A5475" s="361">
        <v>13790</v>
      </c>
      <c r="B5475" s="362" t="s">
        <v>33743</v>
      </c>
      <c r="C5475" s="363" t="s">
        <v>21681</v>
      </c>
      <c r="D5475" s="364">
        <v>103.16</v>
      </c>
    </row>
    <row r="5476" spans="1:5" ht="17.100000000000001" customHeight="1">
      <c r="A5476" s="361">
        <v>13793</v>
      </c>
      <c r="B5476" s="362" t="s">
        <v>33744</v>
      </c>
      <c r="C5476" s="363" t="s">
        <v>21681</v>
      </c>
      <c r="D5476" s="364">
        <v>2640.7</v>
      </c>
    </row>
    <row r="5477" spans="1:5" ht="17.100000000000001" customHeight="1">
      <c r="A5477" s="361">
        <v>13288</v>
      </c>
      <c r="B5477" s="362" t="s">
        <v>22273</v>
      </c>
      <c r="C5477" s="363" t="s">
        <v>21681</v>
      </c>
      <c r="D5477" s="364">
        <v>96.15</v>
      </c>
      <c r="E5477" s="365" t="s">
        <v>22769</v>
      </c>
    </row>
    <row r="5478" spans="1:5" ht="17.100000000000001" customHeight="1">
      <c r="A5478" s="361">
        <v>13292</v>
      </c>
      <c r="B5478" s="362" t="s">
        <v>27511</v>
      </c>
      <c r="C5478" s="363" t="s">
        <v>21681</v>
      </c>
      <c r="D5478" s="364">
        <v>457.6</v>
      </c>
      <c r="E5478" s="365" t="s">
        <v>22769</v>
      </c>
    </row>
    <row r="5479" spans="1:5" ht="15" customHeight="1">
      <c r="A5479" s="361">
        <v>1970</v>
      </c>
      <c r="B5479" s="362" t="s">
        <v>27512</v>
      </c>
      <c r="C5479" s="363" t="s">
        <v>21681</v>
      </c>
      <c r="D5479" s="364">
        <v>22.69</v>
      </c>
    </row>
    <row r="5480" spans="1:5" ht="15" customHeight="1">
      <c r="A5480" s="361">
        <v>1971</v>
      </c>
      <c r="B5480" s="362" t="s">
        <v>27513</v>
      </c>
      <c r="C5480" s="363" t="s">
        <v>21681</v>
      </c>
      <c r="D5480" s="364">
        <v>16.899999999999999</v>
      </c>
      <c r="E5480" s="365" t="s">
        <v>22769</v>
      </c>
    </row>
    <row r="5481" spans="1:5" ht="15" customHeight="1">
      <c r="A5481" s="361">
        <v>10816</v>
      </c>
      <c r="B5481" s="362" t="s">
        <v>27514</v>
      </c>
      <c r="C5481" s="363" t="s">
        <v>21681</v>
      </c>
      <c r="D5481" s="364">
        <v>24.8</v>
      </c>
      <c r="E5481" s="365" t="s">
        <v>22769</v>
      </c>
    </row>
    <row r="5482" spans="1:5" ht="15" customHeight="1">
      <c r="A5482" s="361">
        <v>2007</v>
      </c>
      <c r="B5482" s="362" t="s">
        <v>27515</v>
      </c>
      <c r="C5482" s="363" t="s">
        <v>21681</v>
      </c>
      <c r="D5482" s="364">
        <v>2.95</v>
      </c>
      <c r="E5482" s="365" t="s">
        <v>22769</v>
      </c>
    </row>
    <row r="5483" spans="1:5" ht="15" customHeight="1">
      <c r="A5483" s="361">
        <v>2051</v>
      </c>
      <c r="B5483" s="362" t="s">
        <v>27516</v>
      </c>
      <c r="C5483" s="363" t="s">
        <v>21681</v>
      </c>
      <c r="D5483" s="364">
        <v>47.3</v>
      </c>
      <c r="E5483" s="365" t="s">
        <v>22769</v>
      </c>
    </row>
    <row r="5484" spans="1:5" ht="17.100000000000001" customHeight="1">
      <c r="A5484" s="361">
        <v>9478</v>
      </c>
      <c r="B5484" s="362" t="s">
        <v>27517</v>
      </c>
      <c r="C5484" s="363" t="s">
        <v>21688</v>
      </c>
      <c r="D5484" s="364">
        <v>149.28</v>
      </c>
    </row>
    <row r="5485" spans="1:5" ht="25.5" customHeight="1">
      <c r="A5485" s="361">
        <v>12012</v>
      </c>
      <c r="B5485" s="362" t="s">
        <v>27518</v>
      </c>
      <c r="C5485" s="363" t="s">
        <v>21688</v>
      </c>
      <c r="D5485" s="364">
        <v>131.13999999999999</v>
      </c>
    </row>
    <row r="5486" spans="1:5" ht="25.5" customHeight="1">
      <c r="A5486" s="361">
        <v>12013</v>
      </c>
      <c r="B5486" s="362" t="s">
        <v>27519</v>
      </c>
      <c r="C5486" s="363" t="s">
        <v>21688</v>
      </c>
      <c r="D5486" s="364">
        <v>150.97</v>
      </c>
    </row>
    <row r="5487" spans="1:5" ht="25.5" customHeight="1">
      <c r="A5487" s="361">
        <v>13556</v>
      </c>
      <c r="B5487" s="362" t="s">
        <v>27520</v>
      </c>
      <c r="C5487" s="363" t="s">
        <v>21688</v>
      </c>
      <c r="D5487" s="364">
        <v>64.040000000000006</v>
      </c>
    </row>
    <row r="5488" spans="1:5" ht="17.100000000000001" customHeight="1">
      <c r="A5488" s="361">
        <v>13671</v>
      </c>
      <c r="B5488" s="362" t="s">
        <v>27521</v>
      </c>
      <c r="C5488" s="363" t="s">
        <v>21681</v>
      </c>
      <c r="D5488" s="364">
        <v>68.900000000000006</v>
      </c>
    </row>
    <row r="5489" spans="1:5" ht="25.5" customHeight="1">
      <c r="A5489" s="361">
        <v>13557</v>
      </c>
      <c r="B5489" s="362" t="s">
        <v>27522</v>
      </c>
      <c r="C5489" s="363" t="s">
        <v>21688</v>
      </c>
      <c r="D5489" s="364">
        <v>80.19</v>
      </c>
    </row>
    <row r="5490" spans="1:5" ht="17.100000000000001" customHeight="1">
      <c r="A5490" s="361">
        <v>13672</v>
      </c>
      <c r="B5490" s="362" t="s">
        <v>27523</v>
      </c>
      <c r="C5490" s="363" t="s">
        <v>21681</v>
      </c>
      <c r="D5490" s="364">
        <v>112.71</v>
      </c>
    </row>
    <row r="5491" spans="1:5" ht="25.5" customHeight="1">
      <c r="A5491" s="361">
        <v>13558</v>
      </c>
      <c r="B5491" s="362" t="s">
        <v>27524</v>
      </c>
      <c r="C5491" s="363" t="s">
        <v>21688</v>
      </c>
      <c r="D5491" s="364">
        <v>116.31</v>
      </c>
    </row>
    <row r="5492" spans="1:5" ht="25.5" customHeight="1">
      <c r="A5492" s="361">
        <v>13559</v>
      </c>
      <c r="B5492" s="362" t="s">
        <v>27525</v>
      </c>
      <c r="C5492" s="363" t="s">
        <v>21688</v>
      </c>
      <c r="D5492" s="364">
        <v>140.37</v>
      </c>
    </row>
    <row r="5493" spans="1:5" ht="17.100000000000001" customHeight="1">
      <c r="A5493" s="361">
        <v>13578</v>
      </c>
      <c r="B5493" s="362" t="s">
        <v>27526</v>
      </c>
      <c r="C5493" s="363" t="s">
        <v>21681</v>
      </c>
      <c r="D5493" s="364">
        <v>934.03</v>
      </c>
    </row>
    <row r="5494" spans="1:5" ht="15" customHeight="1">
      <c r="A5494" s="361">
        <v>2055</v>
      </c>
      <c r="B5494" s="362" t="s">
        <v>27527</v>
      </c>
      <c r="C5494" s="363" t="s">
        <v>21681</v>
      </c>
      <c r="D5494" s="364">
        <v>161.79</v>
      </c>
      <c r="E5494" s="365" t="s">
        <v>22769</v>
      </c>
    </row>
    <row r="5495" spans="1:5" ht="15" customHeight="1">
      <c r="A5495" s="361">
        <v>2961</v>
      </c>
      <c r="B5495" s="362" t="s">
        <v>27528</v>
      </c>
      <c r="C5495" s="363" t="s">
        <v>21688</v>
      </c>
      <c r="D5495" s="364">
        <v>527.79999999999995</v>
      </c>
    </row>
    <row r="5496" spans="1:5" ht="17.100000000000001" customHeight="1">
      <c r="A5496" s="361">
        <v>11077</v>
      </c>
      <c r="B5496" s="362" t="s">
        <v>27529</v>
      </c>
      <c r="C5496" s="363" t="s">
        <v>21681</v>
      </c>
      <c r="D5496" s="364">
        <v>81.11</v>
      </c>
    </row>
    <row r="5497" spans="1:5" ht="15" customHeight="1">
      <c r="A5497" s="361">
        <v>2524</v>
      </c>
      <c r="B5497" s="362" t="s">
        <v>27530</v>
      </c>
      <c r="C5497" s="363" t="s">
        <v>21681</v>
      </c>
      <c r="D5497" s="364">
        <v>101</v>
      </c>
      <c r="E5497" s="365" t="s">
        <v>22769</v>
      </c>
    </row>
    <row r="5498" spans="1:5" ht="15" customHeight="1">
      <c r="A5498" s="361">
        <v>2964</v>
      </c>
      <c r="B5498" s="362" t="s">
        <v>27531</v>
      </c>
      <c r="C5498" s="363" t="s">
        <v>21681</v>
      </c>
      <c r="D5498" s="364">
        <v>97.06</v>
      </c>
      <c r="E5498" s="365" t="s">
        <v>22769</v>
      </c>
    </row>
    <row r="5499" spans="1:5" ht="15" customHeight="1">
      <c r="A5499" s="361">
        <v>10686</v>
      </c>
      <c r="B5499" s="362" t="s">
        <v>27532</v>
      </c>
      <c r="C5499" s="363" t="s">
        <v>21681</v>
      </c>
      <c r="D5499" s="364">
        <v>61.48</v>
      </c>
    </row>
    <row r="5500" spans="1:5" ht="15" customHeight="1">
      <c r="A5500" s="361">
        <v>1124</v>
      </c>
      <c r="B5500" s="362" t="s">
        <v>27533</v>
      </c>
      <c r="C5500" s="363" t="s">
        <v>21681</v>
      </c>
      <c r="D5500" s="364">
        <v>31.13</v>
      </c>
    </row>
    <row r="5501" spans="1:5" ht="15" customHeight="1">
      <c r="A5501" s="361">
        <v>9600</v>
      </c>
      <c r="B5501" s="362" t="s">
        <v>27534</v>
      </c>
      <c r="C5501" s="363" t="s">
        <v>21681</v>
      </c>
      <c r="D5501" s="364">
        <v>17.5</v>
      </c>
      <c r="E5501" s="365" t="s">
        <v>22769</v>
      </c>
    </row>
    <row r="5502" spans="1:5" ht="15" customHeight="1">
      <c r="A5502" s="361">
        <v>3449</v>
      </c>
      <c r="B5502" s="362" t="s">
        <v>27535</v>
      </c>
      <c r="C5502" s="363" t="s">
        <v>21681</v>
      </c>
      <c r="D5502" s="364">
        <v>25.9</v>
      </c>
      <c r="E5502" s="365" t="s">
        <v>22769</v>
      </c>
    </row>
    <row r="5503" spans="1:5" ht="15" customHeight="1">
      <c r="A5503" s="361">
        <v>3841</v>
      </c>
      <c r="B5503" s="362" t="s">
        <v>27536</v>
      </c>
      <c r="C5503" s="363" t="s">
        <v>21681</v>
      </c>
      <c r="D5503" s="364">
        <v>5.35</v>
      </c>
      <c r="E5503" s="365" t="s">
        <v>22769</v>
      </c>
    </row>
    <row r="5504" spans="1:5" ht="15" customHeight="1">
      <c r="A5504" s="361">
        <v>4862</v>
      </c>
      <c r="B5504" s="362" t="s">
        <v>27537</v>
      </c>
      <c r="C5504" s="363" t="s">
        <v>21681</v>
      </c>
      <c r="D5504" s="364">
        <v>5.35</v>
      </c>
      <c r="E5504" s="365" t="s">
        <v>22769</v>
      </c>
    </row>
    <row r="5505" spans="1:5" ht="15" customHeight="1">
      <c r="A5505" s="361">
        <v>4945</v>
      </c>
      <c r="B5505" s="362" t="s">
        <v>27538</v>
      </c>
      <c r="C5505" s="363" t="s">
        <v>21681</v>
      </c>
      <c r="D5505" s="364">
        <v>9.9</v>
      </c>
      <c r="E5505" s="365" t="s">
        <v>22769</v>
      </c>
    </row>
    <row r="5506" spans="1:5" ht="15" customHeight="1">
      <c r="A5506" s="361">
        <v>4942</v>
      </c>
      <c r="B5506" s="362" t="s">
        <v>27539</v>
      </c>
      <c r="C5506" s="363" t="s">
        <v>21681</v>
      </c>
      <c r="D5506" s="364">
        <v>17.100000000000001</v>
      </c>
      <c r="E5506" s="365" t="s">
        <v>22769</v>
      </c>
    </row>
    <row r="5507" spans="1:5" ht="15" customHeight="1">
      <c r="A5507" s="361">
        <v>2648</v>
      </c>
      <c r="B5507" s="362" t="s">
        <v>27540</v>
      </c>
      <c r="C5507" s="363" t="s">
        <v>21681</v>
      </c>
      <c r="D5507" s="364">
        <v>15.26</v>
      </c>
    </row>
    <row r="5508" spans="1:5" ht="15" customHeight="1">
      <c r="A5508" s="361">
        <v>2963</v>
      </c>
      <c r="B5508" s="362" t="s">
        <v>27541</v>
      </c>
      <c r="C5508" s="363" t="s">
        <v>21681</v>
      </c>
      <c r="D5508" s="364">
        <v>46.34</v>
      </c>
      <c r="E5508" s="365" t="s">
        <v>22769</v>
      </c>
    </row>
    <row r="5509" spans="1:5" ht="15" customHeight="1">
      <c r="A5509" s="361">
        <v>9352</v>
      </c>
      <c r="B5509" s="362" t="s">
        <v>27542</v>
      </c>
      <c r="C5509" s="363" t="s">
        <v>21681</v>
      </c>
      <c r="D5509" s="364">
        <v>36.9</v>
      </c>
      <c r="E5509" s="365" t="s">
        <v>22769</v>
      </c>
    </row>
    <row r="5510" spans="1:5" ht="15" customHeight="1">
      <c r="A5510" s="361">
        <v>9351</v>
      </c>
      <c r="B5510" s="362" t="s">
        <v>27543</v>
      </c>
      <c r="C5510" s="363" t="s">
        <v>21681</v>
      </c>
      <c r="D5510" s="364">
        <v>20.13</v>
      </c>
      <c r="E5510" s="365" t="s">
        <v>22769</v>
      </c>
    </row>
    <row r="5511" spans="1:5" ht="15" customHeight="1">
      <c r="A5511" s="361">
        <v>1125</v>
      </c>
      <c r="B5511" s="362" t="s">
        <v>27544</v>
      </c>
      <c r="C5511" s="363" t="s">
        <v>21681</v>
      </c>
      <c r="D5511" s="364">
        <v>21.75</v>
      </c>
      <c r="E5511" s="365" t="s">
        <v>22769</v>
      </c>
    </row>
    <row r="5512" spans="1:5" ht="15" customHeight="1">
      <c r="A5512" s="361">
        <v>1126</v>
      </c>
      <c r="B5512" s="362" t="s">
        <v>27545</v>
      </c>
      <c r="C5512" s="363" t="s">
        <v>21681</v>
      </c>
      <c r="D5512" s="364">
        <v>60.5</v>
      </c>
      <c r="E5512" s="365" t="s">
        <v>22769</v>
      </c>
    </row>
    <row r="5513" spans="1:5" ht="15" customHeight="1">
      <c r="A5513" s="361">
        <v>1127</v>
      </c>
      <c r="B5513" s="362" t="s">
        <v>27546</v>
      </c>
      <c r="C5513" s="363" t="s">
        <v>21681</v>
      </c>
      <c r="D5513" s="364">
        <v>4.5599999999999996</v>
      </c>
      <c r="E5513" s="365" t="s">
        <v>22769</v>
      </c>
    </row>
    <row r="5514" spans="1:5" ht="15" customHeight="1">
      <c r="A5514" s="361">
        <v>11627</v>
      </c>
      <c r="B5514" s="362" t="s">
        <v>27547</v>
      </c>
      <c r="C5514" s="363" t="s">
        <v>21681</v>
      </c>
      <c r="D5514" s="364">
        <v>19.8</v>
      </c>
    </row>
    <row r="5515" spans="1:5" ht="15" customHeight="1">
      <c r="A5515" s="361">
        <v>11626</v>
      </c>
      <c r="B5515" s="362" t="s">
        <v>27548</v>
      </c>
      <c r="C5515" s="363" t="s">
        <v>21681</v>
      </c>
      <c r="D5515" s="364">
        <v>13.8</v>
      </c>
      <c r="E5515" s="365" t="s">
        <v>22769</v>
      </c>
    </row>
    <row r="5516" spans="1:5" ht="15" customHeight="1">
      <c r="A5516" s="361">
        <v>10631</v>
      </c>
      <c r="B5516" s="362" t="s">
        <v>27549</v>
      </c>
      <c r="C5516" s="363" t="s">
        <v>21681</v>
      </c>
      <c r="D5516" s="364">
        <v>29.26</v>
      </c>
    </row>
    <row r="5517" spans="1:5" ht="15" customHeight="1">
      <c r="A5517" s="361">
        <v>6666</v>
      </c>
      <c r="B5517" s="362" t="s">
        <v>27550</v>
      </c>
      <c r="C5517" s="363" t="s">
        <v>21681</v>
      </c>
      <c r="D5517" s="364">
        <v>5.86</v>
      </c>
    </row>
    <row r="5518" spans="1:5" ht="15" customHeight="1">
      <c r="A5518" s="361">
        <v>6661</v>
      </c>
      <c r="B5518" s="362" t="s">
        <v>27551</v>
      </c>
      <c r="C5518" s="363" t="s">
        <v>21681</v>
      </c>
      <c r="D5518" s="364">
        <v>6.33</v>
      </c>
    </row>
    <row r="5519" spans="1:5" ht="15" customHeight="1">
      <c r="A5519" s="361">
        <v>1128</v>
      </c>
      <c r="B5519" s="362" t="s">
        <v>27552</v>
      </c>
      <c r="C5519" s="363" t="s">
        <v>21681</v>
      </c>
      <c r="D5519" s="364">
        <v>4.3600000000000003</v>
      </c>
      <c r="E5519" s="365" t="s">
        <v>22769</v>
      </c>
    </row>
    <row r="5520" spans="1:5" ht="15" customHeight="1">
      <c r="A5520" s="361">
        <v>6660</v>
      </c>
      <c r="B5520" s="362" t="s">
        <v>27553</v>
      </c>
      <c r="C5520" s="363" t="s">
        <v>21681</v>
      </c>
      <c r="D5520" s="364">
        <v>6.33</v>
      </c>
    </row>
    <row r="5521" spans="1:5" ht="17.100000000000001" customHeight="1">
      <c r="A5521" s="361">
        <v>6536</v>
      </c>
      <c r="B5521" s="362" t="s">
        <v>27554</v>
      </c>
      <c r="C5521" s="363" t="s">
        <v>21681</v>
      </c>
      <c r="D5521" s="364">
        <v>112</v>
      </c>
      <c r="E5521" s="365" t="s">
        <v>22769</v>
      </c>
    </row>
    <row r="5522" spans="1:5" ht="15" customHeight="1">
      <c r="A5522" s="361">
        <v>3429</v>
      </c>
      <c r="B5522" s="362" t="s">
        <v>27555</v>
      </c>
      <c r="C5522" s="363" t="s">
        <v>21681</v>
      </c>
      <c r="D5522" s="364">
        <v>37.1</v>
      </c>
      <c r="E5522" s="365" t="s">
        <v>22769</v>
      </c>
    </row>
    <row r="5523" spans="1:5" ht="15" customHeight="1">
      <c r="A5523" s="361">
        <v>9129</v>
      </c>
      <c r="B5523" s="362" t="s">
        <v>27556</v>
      </c>
      <c r="C5523" s="363" t="s">
        <v>21681</v>
      </c>
      <c r="D5523" s="364">
        <v>37.1</v>
      </c>
      <c r="E5523" s="365" t="s">
        <v>22769</v>
      </c>
    </row>
    <row r="5524" spans="1:5" ht="15" customHeight="1">
      <c r="A5524" s="361">
        <v>7298</v>
      </c>
      <c r="B5524" s="362" t="s">
        <v>27557</v>
      </c>
      <c r="C5524" s="363" t="s">
        <v>21681</v>
      </c>
      <c r="D5524" s="364">
        <v>15.04</v>
      </c>
    </row>
    <row r="5525" spans="1:5" ht="15" customHeight="1">
      <c r="A5525" s="361">
        <v>7290</v>
      </c>
      <c r="B5525" s="362" t="s">
        <v>27558</v>
      </c>
      <c r="C5525" s="363" t="s">
        <v>21681</v>
      </c>
      <c r="D5525" s="364">
        <v>5.0999999999999996</v>
      </c>
      <c r="E5525" s="365" t="s">
        <v>22769</v>
      </c>
    </row>
    <row r="5526" spans="1:5" ht="17.100000000000001" customHeight="1">
      <c r="A5526" s="361">
        <v>11230</v>
      </c>
      <c r="B5526" s="362" t="s">
        <v>22281</v>
      </c>
      <c r="C5526" s="363" t="s">
        <v>21681</v>
      </c>
      <c r="D5526" s="364">
        <v>19.989999999999998</v>
      </c>
      <c r="E5526" s="365" t="s">
        <v>22769</v>
      </c>
    </row>
    <row r="5527" spans="1:5" ht="15" customHeight="1">
      <c r="A5527" s="361">
        <v>6760</v>
      </c>
      <c r="B5527" s="362" t="s">
        <v>27559</v>
      </c>
      <c r="C5527" s="363" t="s">
        <v>21681</v>
      </c>
      <c r="D5527" s="364">
        <v>6.33</v>
      </c>
    </row>
    <row r="5528" spans="1:5" ht="15" customHeight="1">
      <c r="A5528" s="361">
        <v>1298</v>
      </c>
      <c r="B5528" s="362" t="s">
        <v>27560</v>
      </c>
      <c r="C5528" s="363" t="s">
        <v>21681</v>
      </c>
      <c r="D5528" s="364">
        <v>7.41</v>
      </c>
      <c r="E5528" s="365" t="s">
        <v>22769</v>
      </c>
    </row>
    <row r="5529" spans="1:5" ht="15" customHeight="1">
      <c r="A5529" s="361">
        <v>1299</v>
      </c>
      <c r="B5529" s="362" t="s">
        <v>27561</v>
      </c>
      <c r="C5529" s="363" t="s">
        <v>21681</v>
      </c>
      <c r="D5529" s="364">
        <v>5.99</v>
      </c>
      <c r="E5529" s="365" t="s">
        <v>22769</v>
      </c>
    </row>
    <row r="5530" spans="1:5" ht="15" customHeight="1">
      <c r="A5530" s="361">
        <v>1300</v>
      </c>
      <c r="B5530" s="362" t="s">
        <v>27562</v>
      </c>
      <c r="C5530" s="363" t="s">
        <v>21681</v>
      </c>
      <c r="D5530" s="364">
        <v>6.99</v>
      </c>
      <c r="E5530" s="365" t="s">
        <v>22769</v>
      </c>
    </row>
    <row r="5531" spans="1:5" ht="15" customHeight="1">
      <c r="A5531" s="361">
        <v>6842</v>
      </c>
      <c r="B5531" s="362" t="s">
        <v>27563</v>
      </c>
      <c r="C5531" s="363" t="s">
        <v>21681</v>
      </c>
      <c r="D5531" s="364">
        <v>9.6300000000000008</v>
      </c>
    </row>
    <row r="5532" spans="1:5" ht="15" customHeight="1">
      <c r="A5532" s="361">
        <v>6843</v>
      </c>
      <c r="B5532" s="362" t="s">
        <v>27564</v>
      </c>
      <c r="C5532" s="363" t="s">
        <v>21681</v>
      </c>
      <c r="D5532" s="364">
        <v>7.68</v>
      </c>
      <c r="E5532" s="365" t="s">
        <v>22769</v>
      </c>
    </row>
    <row r="5533" spans="1:5" ht="15" customHeight="1">
      <c r="A5533" s="361">
        <v>13663</v>
      </c>
      <c r="B5533" s="362" t="s">
        <v>27565</v>
      </c>
      <c r="C5533" s="363" t="s">
        <v>21681</v>
      </c>
      <c r="D5533" s="364">
        <v>9.99</v>
      </c>
      <c r="E5533" s="365" t="s">
        <v>22769</v>
      </c>
    </row>
    <row r="5534" spans="1:5" ht="15" customHeight="1">
      <c r="A5534" s="361">
        <v>4675</v>
      </c>
      <c r="B5534" s="362" t="s">
        <v>27566</v>
      </c>
      <c r="C5534" s="363" t="s">
        <v>21681</v>
      </c>
      <c r="D5534" s="364">
        <v>7.6</v>
      </c>
      <c r="E5534" s="365" t="s">
        <v>22769</v>
      </c>
    </row>
    <row r="5535" spans="1:5" ht="15" customHeight="1">
      <c r="A5535" s="361">
        <v>4662</v>
      </c>
      <c r="B5535" s="362" t="s">
        <v>27567</v>
      </c>
      <c r="C5535" s="363" t="s">
        <v>21688</v>
      </c>
      <c r="D5535" s="364">
        <v>8.3000000000000007</v>
      </c>
      <c r="E5535" s="365" t="s">
        <v>22769</v>
      </c>
    </row>
    <row r="5536" spans="1:5" ht="15" customHeight="1">
      <c r="A5536" s="361">
        <v>3180</v>
      </c>
      <c r="B5536" s="362" t="s">
        <v>27568</v>
      </c>
      <c r="C5536" s="363" t="s">
        <v>21688</v>
      </c>
      <c r="D5536" s="364">
        <v>8.75</v>
      </c>
      <c r="E5536" s="365" t="s">
        <v>22769</v>
      </c>
    </row>
    <row r="5537" spans="1:5" ht="15" customHeight="1">
      <c r="A5537" s="361">
        <v>7060</v>
      </c>
      <c r="B5537" s="362" t="s">
        <v>27569</v>
      </c>
      <c r="C5537" s="363" t="s">
        <v>21688</v>
      </c>
      <c r="D5537" s="364">
        <v>6.6</v>
      </c>
      <c r="E5537" s="365" t="s">
        <v>22769</v>
      </c>
    </row>
    <row r="5538" spans="1:5" ht="17.100000000000001" customHeight="1">
      <c r="A5538" s="361">
        <v>7331</v>
      </c>
      <c r="B5538" s="362" t="s">
        <v>27570</v>
      </c>
      <c r="C5538" s="363" t="s">
        <v>21681</v>
      </c>
      <c r="D5538" s="364">
        <v>46.8</v>
      </c>
      <c r="E5538" s="365" t="s">
        <v>22769</v>
      </c>
    </row>
    <row r="5539" spans="1:5" ht="15" customHeight="1">
      <c r="A5539" s="361">
        <v>10799</v>
      </c>
      <c r="B5539" s="362" t="s">
        <v>27571</v>
      </c>
      <c r="C5539" s="363" t="s">
        <v>21681</v>
      </c>
      <c r="D5539" s="364">
        <v>30.5</v>
      </c>
      <c r="E5539" s="365" t="s">
        <v>22769</v>
      </c>
    </row>
    <row r="5540" spans="1:5" ht="15" customHeight="1">
      <c r="A5540" s="361">
        <v>10797</v>
      </c>
      <c r="B5540" s="362" t="s">
        <v>27572</v>
      </c>
      <c r="C5540" s="363" t="s">
        <v>21681</v>
      </c>
      <c r="D5540" s="364">
        <v>39.9</v>
      </c>
      <c r="E5540" s="365" t="s">
        <v>22769</v>
      </c>
    </row>
    <row r="5541" spans="1:5" ht="15" customHeight="1">
      <c r="A5541" s="361">
        <v>10798</v>
      </c>
      <c r="B5541" s="362" t="s">
        <v>27573</v>
      </c>
      <c r="C5541" s="363" t="s">
        <v>21681</v>
      </c>
      <c r="D5541" s="364">
        <v>62.9</v>
      </c>
      <c r="E5541" s="365" t="s">
        <v>22769</v>
      </c>
    </row>
    <row r="5542" spans="1:5" ht="15" customHeight="1">
      <c r="A5542" s="361">
        <v>12385</v>
      </c>
      <c r="B5542" s="362" t="s">
        <v>27574</v>
      </c>
      <c r="C5542" s="363" t="s">
        <v>21681</v>
      </c>
      <c r="D5542" s="364">
        <v>6.94</v>
      </c>
      <c r="E5542" s="365" t="s">
        <v>22769</v>
      </c>
    </row>
    <row r="5543" spans="1:5" ht="15" customHeight="1">
      <c r="A5543" s="361">
        <v>12697</v>
      </c>
      <c r="B5543" s="362" t="s">
        <v>27575</v>
      </c>
      <c r="C5543" s="363" t="s">
        <v>21681</v>
      </c>
      <c r="D5543" s="364">
        <v>13.48</v>
      </c>
      <c r="E5543" s="365" t="s">
        <v>22769</v>
      </c>
    </row>
    <row r="5544" spans="1:5" ht="15" customHeight="1">
      <c r="A5544" s="361">
        <v>12804</v>
      </c>
      <c r="B5544" s="362" t="s">
        <v>27576</v>
      </c>
      <c r="C5544" s="363" t="s">
        <v>21681</v>
      </c>
      <c r="D5544" s="364">
        <v>16.68</v>
      </c>
    </row>
    <row r="5545" spans="1:5" ht="15" customHeight="1">
      <c r="A5545" s="361">
        <v>12803</v>
      </c>
      <c r="B5545" s="362" t="s">
        <v>27577</v>
      </c>
      <c r="C5545" s="363" t="s">
        <v>21681</v>
      </c>
      <c r="D5545" s="364">
        <v>16.68</v>
      </c>
    </row>
    <row r="5546" spans="1:5" ht="15" customHeight="1">
      <c r="A5546" s="361">
        <v>7296</v>
      </c>
      <c r="B5546" s="362" t="s">
        <v>27578</v>
      </c>
      <c r="C5546" s="363" t="s">
        <v>21681</v>
      </c>
      <c r="D5546" s="364">
        <v>5.82</v>
      </c>
    </row>
    <row r="5547" spans="1:5" ht="15" customHeight="1">
      <c r="A5547" s="361">
        <v>8901</v>
      </c>
      <c r="B5547" s="362" t="s">
        <v>27579</v>
      </c>
      <c r="C5547" s="363" t="s">
        <v>21681</v>
      </c>
      <c r="D5547" s="364">
        <v>2.5</v>
      </c>
      <c r="E5547" s="365" t="s">
        <v>22769</v>
      </c>
    </row>
    <row r="5548" spans="1:5" ht="15" customHeight="1">
      <c r="A5548" s="361">
        <v>1301</v>
      </c>
      <c r="B5548" s="362" t="s">
        <v>27580</v>
      </c>
      <c r="C5548" s="363" t="s">
        <v>21681</v>
      </c>
      <c r="D5548" s="364">
        <v>2.4</v>
      </c>
      <c r="E5548" s="365" t="s">
        <v>22769</v>
      </c>
    </row>
    <row r="5549" spans="1:5" ht="15" customHeight="1">
      <c r="A5549" s="361">
        <v>7299</v>
      </c>
      <c r="B5549" s="362" t="s">
        <v>27581</v>
      </c>
      <c r="C5549" s="363" t="s">
        <v>21681</v>
      </c>
      <c r="D5549" s="364">
        <v>8.68</v>
      </c>
    </row>
    <row r="5550" spans="1:5" ht="15" customHeight="1">
      <c r="A5550" s="361">
        <v>9940</v>
      </c>
      <c r="B5550" s="362" t="s">
        <v>27582</v>
      </c>
      <c r="C5550" s="363" t="s">
        <v>21681</v>
      </c>
      <c r="D5550" s="364">
        <v>8.92</v>
      </c>
    </row>
    <row r="5551" spans="1:5" ht="15" customHeight="1">
      <c r="A5551" s="361">
        <v>8874</v>
      </c>
      <c r="B5551" s="362" t="s">
        <v>27583</v>
      </c>
      <c r="C5551" s="363" t="s">
        <v>21681</v>
      </c>
      <c r="D5551" s="364">
        <v>12.9</v>
      </c>
    </row>
    <row r="5552" spans="1:5" ht="15" customHeight="1">
      <c r="A5552" s="361">
        <v>7302</v>
      </c>
      <c r="B5552" s="362" t="s">
        <v>27584</v>
      </c>
      <c r="C5552" s="363" t="s">
        <v>21681</v>
      </c>
      <c r="D5552" s="364">
        <v>7.5</v>
      </c>
    </row>
    <row r="5553" spans="1:5" ht="17.100000000000001" customHeight="1">
      <c r="A5553" s="361">
        <v>13284</v>
      </c>
      <c r="B5553" s="362" t="s">
        <v>27585</v>
      </c>
      <c r="C5553" s="363" t="s">
        <v>21681</v>
      </c>
      <c r="D5553" s="364">
        <v>257</v>
      </c>
      <c r="E5553" s="365" t="s">
        <v>22769</v>
      </c>
    </row>
    <row r="5554" spans="1:5" ht="17.100000000000001" customHeight="1">
      <c r="A5554" s="361">
        <v>13754</v>
      </c>
      <c r="B5554" s="362" t="s">
        <v>33472</v>
      </c>
      <c r="C5554" s="363" t="s">
        <v>21681</v>
      </c>
      <c r="D5554" s="364">
        <v>10.89</v>
      </c>
      <c r="E5554" s="365" t="s">
        <v>22769</v>
      </c>
    </row>
    <row r="5555" spans="1:5" ht="15" customHeight="1">
      <c r="A5555" s="361">
        <v>13286</v>
      </c>
      <c r="B5555" s="362" t="s">
        <v>27586</v>
      </c>
      <c r="C5555" s="363" t="s">
        <v>21681</v>
      </c>
      <c r="D5555" s="364">
        <v>22.99</v>
      </c>
      <c r="E5555" s="365" t="s">
        <v>22769</v>
      </c>
    </row>
    <row r="5556" spans="1:5" ht="15" customHeight="1">
      <c r="A5556" s="361">
        <v>12363</v>
      </c>
      <c r="B5556" s="362" t="s">
        <v>27587</v>
      </c>
      <c r="C5556" s="363" t="s">
        <v>21681</v>
      </c>
      <c r="D5556" s="364">
        <v>59.99</v>
      </c>
      <c r="E5556" s="365" t="s">
        <v>22769</v>
      </c>
    </row>
    <row r="5557" spans="1:5" ht="15" customHeight="1">
      <c r="A5557" s="361">
        <v>13285</v>
      </c>
      <c r="B5557" s="362" t="s">
        <v>22282</v>
      </c>
      <c r="C5557" s="363" t="s">
        <v>21681</v>
      </c>
      <c r="D5557" s="364">
        <v>95.99</v>
      </c>
      <c r="E5557" s="365" t="s">
        <v>22769</v>
      </c>
    </row>
    <row r="5558" spans="1:5" ht="15" customHeight="1">
      <c r="A5558" s="361">
        <v>1306</v>
      </c>
      <c r="B5558" s="362" t="s">
        <v>27588</v>
      </c>
      <c r="C5558" s="363" t="s">
        <v>21681</v>
      </c>
      <c r="D5558" s="364">
        <v>21.92</v>
      </c>
      <c r="E5558" s="365" t="s">
        <v>22769</v>
      </c>
    </row>
    <row r="5559" spans="1:5" ht="15" customHeight="1">
      <c r="A5559" s="361">
        <v>1307</v>
      </c>
      <c r="B5559" s="362" t="s">
        <v>27589</v>
      </c>
      <c r="C5559" s="363" t="s">
        <v>21681</v>
      </c>
      <c r="D5559" s="364">
        <v>21.92</v>
      </c>
      <c r="E5559" s="365" t="s">
        <v>22769</v>
      </c>
    </row>
    <row r="5560" spans="1:5" ht="15" customHeight="1">
      <c r="A5560" s="361">
        <v>1308</v>
      </c>
      <c r="B5560" s="362" t="s">
        <v>27590</v>
      </c>
      <c r="C5560" s="363" t="s">
        <v>21681</v>
      </c>
      <c r="D5560" s="364">
        <v>29.48</v>
      </c>
      <c r="E5560" s="365" t="s">
        <v>22769</v>
      </c>
    </row>
    <row r="5561" spans="1:5" ht="15" customHeight="1">
      <c r="A5561" s="361">
        <v>1309</v>
      </c>
      <c r="B5561" s="362" t="s">
        <v>27591</v>
      </c>
      <c r="C5561" s="363" t="s">
        <v>21681</v>
      </c>
      <c r="D5561" s="364">
        <v>55.09</v>
      </c>
      <c r="E5561" s="365" t="s">
        <v>22769</v>
      </c>
    </row>
    <row r="5562" spans="1:5" ht="15" customHeight="1">
      <c r="A5562" s="361">
        <v>12925</v>
      </c>
      <c r="B5562" s="362" t="s">
        <v>22283</v>
      </c>
      <c r="C5562" s="363" t="s">
        <v>21681</v>
      </c>
      <c r="D5562" s="364">
        <v>34.4</v>
      </c>
      <c r="E5562" s="365" t="s">
        <v>22769</v>
      </c>
    </row>
    <row r="5563" spans="1:5" ht="15" customHeight="1">
      <c r="A5563" s="361">
        <v>12927</v>
      </c>
      <c r="B5563" s="362" t="s">
        <v>22284</v>
      </c>
      <c r="C5563" s="363" t="s">
        <v>21681</v>
      </c>
      <c r="D5563" s="364">
        <v>54.8</v>
      </c>
      <c r="E5563" s="365" t="s">
        <v>22769</v>
      </c>
    </row>
    <row r="5564" spans="1:5" ht="15" customHeight="1">
      <c r="A5564" s="361">
        <v>12924</v>
      </c>
      <c r="B5564" s="362" t="s">
        <v>22285</v>
      </c>
      <c r="C5564" s="363" t="s">
        <v>21681</v>
      </c>
      <c r="D5564" s="364">
        <v>66.349999999999994</v>
      </c>
      <c r="E5564" s="365" t="s">
        <v>22769</v>
      </c>
    </row>
    <row r="5565" spans="1:5" ht="15" customHeight="1">
      <c r="A5565" s="361">
        <v>4374</v>
      </c>
      <c r="B5565" s="362" t="s">
        <v>27592</v>
      </c>
      <c r="C5565" s="363" t="s">
        <v>21681</v>
      </c>
      <c r="D5565" s="364">
        <v>48.56</v>
      </c>
    </row>
    <row r="5566" spans="1:5" ht="15" customHeight="1">
      <c r="A5566" s="361">
        <v>12689</v>
      </c>
      <c r="B5566" s="362" t="s">
        <v>22286</v>
      </c>
      <c r="C5566" s="363" t="s">
        <v>21681</v>
      </c>
      <c r="D5566" s="364">
        <v>23.99</v>
      </c>
      <c r="E5566" s="365" t="s">
        <v>22769</v>
      </c>
    </row>
    <row r="5567" spans="1:5" ht="15" customHeight="1">
      <c r="A5567" s="361">
        <v>13519</v>
      </c>
      <c r="B5567" s="362" t="s">
        <v>22287</v>
      </c>
      <c r="C5567" s="363" t="s">
        <v>21681</v>
      </c>
      <c r="D5567" s="364">
        <v>932.75</v>
      </c>
      <c r="E5567" s="365" t="s">
        <v>22769</v>
      </c>
    </row>
    <row r="5568" spans="1:5" ht="15" customHeight="1">
      <c r="A5568" s="361">
        <v>13517</v>
      </c>
      <c r="B5568" s="362" t="s">
        <v>22288</v>
      </c>
      <c r="C5568" s="363" t="s">
        <v>21681</v>
      </c>
      <c r="D5568" s="364">
        <v>393.67</v>
      </c>
    </row>
    <row r="5569" spans="1:5" ht="25.5" customHeight="1">
      <c r="A5569" s="361">
        <v>12884</v>
      </c>
      <c r="B5569" s="362" t="s">
        <v>27593</v>
      </c>
      <c r="C5569" s="363" t="s">
        <v>21681</v>
      </c>
      <c r="D5569" s="364">
        <v>15.49</v>
      </c>
      <c r="E5569" s="365" t="s">
        <v>22769</v>
      </c>
    </row>
    <row r="5570" spans="1:5" ht="25.5" customHeight="1">
      <c r="A5570" s="361">
        <v>13525</v>
      </c>
      <c r="B5570" s="362" t="s">
        <v>27594</v>
      </c>
      <c r="C5570" s="363" t="s">
        <v>21681</v>
      </c>
      <c r="D5570" s="364">
        <v>11.55</v>
      </c>
      <c r="E5570" s="365" t="s">
        <v>22769</v>
      </c>
    </row>
    <row r="5571" spans="1:5" ht="15" customHeight="1">
      <c r="A5571" s="361">
        <v>1311</v>
      </c>
      <c r="B5571" s="362" t="s">
        <v>27595</v>
      </c>
      <c r="C5571" s="363" t="s">
        <v>21681</v>
      </c>
      <c r="D5571" s="364">
        <v>19.55</v>
      </c>
      <c r="E5571" s="365" t="s">
        <v>22769</v>
      </c>
    </row>
    <row r="5572" spans="1:5" ht="15" customHeight="1">
      <c r="A5572" s="361">
        <v>1312</v>
      </c>
      <c r="B5572" s="362" t="s">
        <v>27596</v>
      </c>
      <c r="C5572" s="363" t="s">
        <v>21681</v>
      </c>
      <c r="D5572" s="364">
        <v>34.85</v>
      </c>
      <c r="E5572" s="365" t="s">
        <v>22769</v>
      </c>
    </row>
    <row r="5573" spans="1:5" ht="15" customHeight="1">
      <c r="A5573" s="361">
        <v>1313</v>
      </c>
      <c r="B5573" s="362" t="s">
        <v>27597</v>
      </c>
      <c r="C5573" s="363" t="s">
        <v>21681</v>
      </c>
      <c r="D5573" s="364">
        <v>47.56</v>
      </c>
      <c r="E5573" s="365" t="s">
        <v>22769</v>
      </c>
    </row>
    <row r="5574" spans="1:5" ht="15" customHeight="1">
      <c r="A5574" s="361">
        <v>1310</v>
      </c>
      <c r="B5574" s="362" t="s">
        <v>27598</v>
      </c>
      <c r="C5574" s="363" t="s">
        <v>21681</v>
      </c>
      <c r="D5574" s="364">
        <v>9.75</v>
      </c>
      <c r="E5574" s="365" t="s">
        <v>22769</v>
      </c>
    </row>
    <row r="5575" spans="1:5" ht="15" customHeight="1">
      <c r="A5575" s="361">
        <v>2617</v>
      </c>
      <c r="B5575" s="362" t="s">
        <v>27599</v>
      </c>
      <c r="C5575" s="363" t="s">
        <v>21681</v>
      </c>
      <c r="D5575" s="364">
        <v>232</v>
      </c>
    </row>
    <row r="5576" spans="1:5" ht="15" customHeight="1">
      <c r="A5576" s="361">
        <v>1314</v>
      </c>
      <c r="B5576" s="362" t="s">
        <v>27600</v>
      </c>
      <c r="C5576" s="363" t="s">
        <v>21681</v>
      </c>
      <c r="D5576" s="364">
        <v>471.19</v>
      </c>
    </row>
    <row r="5577" spans="1:5" ht="15" customHeight="1">
      <c r="A5577" s="361">
        <v>8255</v>
      </c>
      <c r="B5577" s="362" t="s">
        <v>27601</v>
      </c>
      <c r="C5577" s="363" t="s">
        <v>21681</v>
      </c>
      <c r="D5577" s="364">
        <v>454.99</v>
      </c>
      <c r="E5577" s="365" t="s">
        <v>22769</v>
      </c>
    </row>
    <row r="5578" spans="1:5" ht="15" customHeight="1">
      <c r="A5578" s="361">
        <v>2571</v>
      </c>
      <c r="B5578" s="362" t="s">
        <v>27602</v>
      </c>
      <c r="C5578" s="363" t="s">
        <v>21681</v>
      </c>
      <c r="D5578" s="364">
        <v>78.45</v>
      </c>
      <c r="E5578" s="365" t="s">
        <v>22769</v>
      </c>
    </row>
    <row r="5579" spans="1:5" ht="15" customHeight="1">
      <c r="A5579" s="361">
        <v>3956</v>
      </c>
      <c r="B5579" s="362" t="s">
        <v>22243</v>
      </c>
      <c r="C5579" s="363" t="s">
        <v>21681</v>
      </c>
      <c r="D5579" s="364">
        <v>50.3</v>
      </c>
      <c r="E5579" s="365" t="s">
        <v>22769</v>
      </c>
    </row>
    <row r="5580" spans="1:5" ht="15" customHeight="1">
      <c r="A5580" s="361">
        <v>3958</v>
      </c>
      <c r="B5580" s="362" t="s">
        <v>22244</v>
      </c>
      <c r="C5580" s="363" t="s">
        <v>21681</v>
      </c>
      <c r="D5580" s="364">
        <v>53.8</v>
      </c>
      <c r="E5580" s="365" t="s">
        <v>22769</v>
      </c>
    </row>
    <row r="5581" spans="1:5" ht="15" customHeight="1">
      <c r="A5581" s="361">
        <v>8514</v>
      </c>
      <c r="B5581" s="362" t="s">
        <v>27603</v>
      </c>
      <c r="C5581" s="363" t="s">
        <v>21681</v>
      </c>
      <c r="D5581" s="364">
        <v>47.1</v>
      </c>
      <c r="E5581" s="365" t="s">
        <v>22769</v>
      </c>
    </row>
    <row r="5582" spans="1:5" ht="17.100000000000001" customHeight="1">
      <c r="A5582" s="361">
        <v>9429</v>
      </c>
      <c r="B5582" s="362" t="s">
        <v>27604</v>
      </c>
      <c r="C5582" s="363" t="s">
        <v>21681</v>
      </c>
      <c r="D5582" s="364">
        <v>93.61</v>
      </c>
    </row>
    <row r="5583" spans="1:5" ht="17.100000000000001" customHeight="1">
      <c r="A5583" s="361">
        <v>9428</v>
      </c>
      <c r="B5583" s="362" t="s">
        <v>27605</v>
      </c>
      <c r="C5583" s="363" t="s">
        <v>21681</v>
      </c>
      <c r="D5583" s="364">
        <v>107.42</v>
      </c>
    </row>
    <row r="5584" spans="1:5" ht="15" customHeight="1">
      <c r="A5584" s="361">
        <v>3299</v>
      </c>
      <c r="B5584" s="362" t="s">
        <v>27606</v>
      </c>
      <c r="C5584" s="363" t="s">
        <v>21681</v>
      </c>
      <c r="D5584" s="364">
        <v>229.07</v>
      </c>
    </row>
    <row r="5585" spans="1:5" ht="15" customHeight="1">
      <c r="A5585" s="361">
        <v>1317</v>
      </c>
      <c r="B5585" s="362" t="s">
        <v>27607</v>
      </c>
      <c r="C5585" s="363" t="s">
        <v>21681</v>
      </c>
      <c r="D5585" s="364">
        <v>42.35</v>
      </c>
      <c r="E5585" s="365" t="s">
        <v>22769</v>
      </c>
    </row>
    <row r="5586" spans="1:5" ht="15" customHeight="1">
      <c r="A5586" s="361">
        <v>1318</v>
      </c>
      <c r="B5586" s="362" t="s">
        <v>27608</v>
      </c>
      <c r="C5586" s="363" t="s">
        <v>21681</v>
      </c>
      <c r="D5586" s="364">
        <v>48.97</v>
      </c>
      <c r="E5586" s="365" t="s">
        <v>22769</v>
      </c>
    </row>
    <row r="5587" spans="1:5" ht="15" customHeight="1">
      <c r="A5587" s="361">
        <v>1319</v>
      </c>
      <c r="B5587" s="362" t="s">
        <v>27609</v>
      </c>
      <c r="C5587" s="363" t="s">
        <v>21681</v>
      </c>
      <c r="D5587" s="364">
        <v>57.1</v>
      </c>
      <c r="E5587" s="365" t="s">
        <v>22769</v>
      </c>
    </row>
    <row r="5588" spans="1:5" ht="15" customHeight="1">
      <c r="A5588" s="361">
        <v>1316</v>
      </c>
      <c r="B5588" s="362" t="s">
        <v>27610</v>
      </c>
      <c r="C5588" s="363" t="s">
        <v>21681</v>
      </c>
      <c r="D5588" s="364">
        <v>27.2</v>
      </c>
      <c r="E5588" s="365" t="s">
        <v>22769</v>
      </c>
    </row>
    <row r="5589" spans="1:5" ht="17.100000000000001" customHeight="1">
      <c r="A5589" s="361">
        <v>1320</v>
      </c>
      <c r="B5589" s="362" t="s">
        <v>27611</v>
      </c>
      <c r="C5589" s="363" t="s">
        <v>21681</v>
      </c>
      <c r="D5589" s="364">
        <v>42.35</v>
      </c>
      <c r="E5589" s="365" t="s">
        <v>22769</v>
      </c>
    </row>
    <row r="5590" spans="1:5" ht="17.100000000000001" customHeight="1">
      <c r="A5590" s="361">
        <v>1321</v>
      </c>
      <c r="B5590" s="362" t="s">
        <v>27612</v>
      </c>
      <c r="C5590" s="363" t="s">
        <v>21681</v>
      </c>
      <c r="D5590" s="364">
        <v>48.97</v>
      </c>
      <c r="E5590" s="365" t="s">
        <v>22769</v>
      </c>
    </row>
    <row r="5591" spans="1:5" ht="15" customHeight="1">
      <c r="A5591" s="361">
        <v>13820</v>
      </c>
      <c r="B5591" s="362" t="s">
        <v>39289</v>
      </c>
      <c r="C5591" s="363" t="s">
        <v>21691</v>
      </c>
      <c r="D5591" s="364">
        <v>17.899999999999999</v>
      </c>
    </row>
    <row r="5592" spans="1:5" ht="15" customHeight="1">
      <c r="A5592" s="361">
        <v>6761</v>
      </c>
      <c r="B5592" s="362" t="s">
        <v>27613</v>
      </c>
      <c r="C5592" s="363" t="s">
        <v>21681</v>
      </c>
      <c r="D5592" s="364">
        <v>13.75</v>
      </c>
      <c r="E5592" s="365" t="s">
        <v>22769</v>
      </c>
    </row>
    <row r="5593" spans="1:5" ht="15" customHeight="1">
      <c r="A5593" s="361">
        <v>7513</v>
      </c>
      <c r="B5593" s="362" t="s">
        <v>27614</v>
      </c>
      <c r="C5593" s="363" t="s">
        <v>21681</v>
      </c>
      <c r="D5593" s="364">
        <v>29.1</v>
      </c>
      <c r="E5593" s="365" t="s">
        <v>22769</v>
      </c>
    </row>
    <row r="5594" spans="1:5" ht="15" customHeight="1">
      <c r="A5594" s="361">
        <v>7063</v>
      </c>
      <c r="B5594" s="362" t="s">
        <v>27615</v>
      </c>
      <c r="C5594" s="363" t="s">
        <v>21681</v>
      </c>
      <c r="D5594" s="364">
        <v>58.22</v>
      </c>
    </row>
    <row r="5595" spans="1:5" ht="15" customHeight="1">
      <c r="A5595" s="361">
        <v>7064</v>
      </c>
      <c r="B5595" s="362" t="s">
        <v>27616</v>
      </c>
      <c r="C5595" s="363" t="s">
        <v>21681</v>
      </c>
      <c r="D5595" s="364">
        <v>52.39</v>
      </c>
    </row>
    <row r="5596" spans="1:5" ht="17.100000000000001" customHeight="1">
      <c r="A5596" s="361">
        <v>12696</v>
      </c>
      <c r="B5596" s="362" t="s">
        <v>27617</v>
      </c>
      <c r="C5596" s="363" t="s">
        <v>21681</v>
      </c>
      <c r="D5596" s="364">
        <v>40.270000000000003</v>
      </c>
    </row>
    <row r="5597" spans="1:5" ht="15" customHeight="1">
      <c r="A5597" s="361">
        <v>12384</v>
      </c>
      <c r="B5597" s="362" t="s">
        <v>27618</v>
      </c>
      <c r="C5597" s="363" t="s">
        <v>21681</v>
      </c>
      <c r="D5597" s="364">
        <v>43.85</v>
      </c>
    </row>
    <row r="5598" spans="1:5" ht="17.100000000000001" customHeight="1">
      <c r="A5598" s="361">
        <v>12695</v>
      </c>
      <c r="B5598" s="362" t="s">
        <v>27619</v>
      </c>
      <c r="C5598" s="363" t="s">
        <v>21681</v>
      </c>
      <c r="D5598" s="364">
        <v>73.47</v>
      </c>
    </row>
    <row r="5599" spans="1:5" ht="15" customHeight="1">
      <c r="A5599" s="361">
        <v>9984</v>
      </c>
      <c r="B5599" s="362" t="s">
        <v>27620</v>
      </c>
      <c r="C5599" s="363" t="s">
        <v>21681</v>
      </c>
      <c r="D5599" s="364">
        <v>138.22999999999999</v>
      </c>
    </row>
    <row r="5600" spans="1:5" ht="15" customHeight="1">
      <c r="A5600" s="361">
        <v>7280</v>
      </c>
      <c r="B5600" s="362" t="s">
        <v>27621</v>
      </c>
      <c r="C5600" s="363" t="s">
        <v>21681</v>
      </c>
      <c r="D5600" s="364">
        <v>478.86</v>
      </c>
    </row>
    <row r="5601" spans="1:5" ht="15" customHeight="1">
      <c r="A5601" s="361">
        <v>11183</v>
      </c>
      <c r="B5601" s="362" t="s">
        <v>22278</v>
      </c>
      <c r="C5601" s="363" t="s">
        <v>21688</v>
      </c>
      <c r="D5601" s="364">
        <v>61.42</v>
      </c>
    </row>
    <row r="5602" spans="1:5" ht="17.100000000000001" customHeight="1">
      <c r="A5602" s="361">
        <v>7773</v>
      </c>
      <c r="B5602" s="362" t="s">
        <v>27622</v>
      </c>
      <c r="C5602" s="363" t="s">
        <v>21681</v>
      </c>
      <c r="D5602" s="364">
        <v>152.62</v>
      </c>
    </row>
    <row r="5603" spans="1:5" ht="17.100000000000001" customHeight="1">
      <c r="A5603" s="361">
        <v>11851</v>
      </c>
      <c r="B5603" s="362" t="s">
        <v>22239</v>
      </c>
      <c r="C5603" s="363" t="s">
        <v>21681</v>
      </c>
      <c r="D5603" s="364">
        <v>69.5</v>
      </c>
    </row>
    <row r="5604" spans="1:5" ht="15" customHeight="1">
      <c r="A5604" s="361">
        <v>7289</v>
      </c>
      <c r="B5604" s="362" t="s">
        <v>27623</v>
      </c>
      <c r="C5604" s="363" t="s">
        <v>21688</v>
      </c>
      <c r="D5604" s="364">
        <v>71.77</v>
      </c>
    </row>
    <row r="5605" spans="1:5" ht="15" customHeight="1">
      <c r="A5605" s="361">
        <v>9947</v>
      </c>
      <c r="B5605" s="362" t="s">
        <v>22279</v>
      </c>
      <c r="C5605" s="363" t="s">
        <v>21681</v>
      </c>
      <c r="D5605" s="364">
        <v>205.98</v>
      </c>
    </row>
    <row r="5606" spans="1:5" ht="17.100000000000001" customHeight="1">
      <c r="A5606" s="361">
        <v>8632</v>
      </c>
      <c r="B5606" s="362" t="s">
        <v>22240</v>
      </c>
      <c r="C5606" s="363" t="s">
        <v>21681</v>
      </c>
      <c r="D5606" s="364">
        <v>242.42</v>
      </c>
    </row>
    <row r="5607" spans="1:5" ht="15" customHeight="1">
      <c r="A5607" s="361">
        <v>7291</v>
      </c>
      <c r="B5607" s="362" t="s">
        <v>27624</v>
      </c>
      <c r="C5607" s="363" t="s">
        <v>21688</v>
      </c>
      <c r="D5607" s="364">
        <v>121.3</v>
      </c>
    </row>
    <row r="5608" spans="1:5" ht="17.100000000000001" customHeight="1">
      <c r="A5608" s="361">
        <v>10804</v>
      </c>
      <c r="B5608" s="362" t="s">
        <v>27625</v>
      </c>
      <c r="C5608" s="363" t="s">
        <v>21681</v>
      </c>
      <c r="D5608" s="364">
        <v>1372.34</v>
      </c>
    </row>
    <row r="5609" spans="1:5" ht="17.100000000000001" customHeight="1">
      <c r="A5609" s="361">
        <v>10805</v>
      </c>
      <c r="B5609" s="362" t="s">
        <v>27626</v>
      </c>
      <c r="C5609" s="363" t="s">
        <v>21681</v>
      </c>
      <c r="D5609" s="364">
        <v>321.99</v>
      </c>
    </row>
    <row r="5610" spans="1:5" ht="15" customHeight="1">
      <c r="A5610" s="361">
        <v>13002</v>
      </c>
      <c r="B5610" s="362" t="s">
        <v>22241</v>
      </c>
      <c r="C5610" s="363" t="s">
        <v>21681</v>
      </c>
      <c r="D5610" s="364">
        <v>3338.89</v>
      </c>
    </row>
    <row r="5611" spans="1:5" ht="15" customHeight="1">
      <c r="A5611" s="361">
        <v>4387</v>
      </c>
      <c r="B5611" s="362" t="s">
        <v>27627</v>
      </c>
      <c r="C5611" s="363" t="s">
        <v>21681</v>
      </c>
      <c r="D5611" s="364">
        <v>318.89999999999998</v>
      </c>
    </row>
    <row r="5612" spans="1:5" ht="17.100000000000001" customHeight="1">
      <c r="A5612" s="361">
        <v>11189</v>
      </c>
      <c r="B5612" s="362" t="s">
        <v>27628</v>
      </c>
      <c r="C5612" s="363" t="s">
        <v>21681</v>
      </c>
      <c r="D5612" s="364">
        <v>18.170000000000002</v>
      </c>
    </row>
    <row r="5613" spans="1:5" ht="15" customHeight="1">
      <c r="A5613" s="361">
        <v>7385</v>
      </c>
      <c r="B5613" s="362" t="s">
        <v>27629</v>
      </c>
      <c r="C5613" s="363" t="s">
        <v>21681</v>
      </c>
      <c r="D5613" s="364">
        <v>34.75</v>
      </c>
      <c r="E5613" s="365" t="s">
        <v>22769</v>
      </c>
    </row>
    <row r="5614" spans="1:5" ht="15" customHeight="1">
      <c r="A5614" s="361">
        <v>12108</v>
      </c>
      <c r="B5614" s="362" t="s">
        <v>27630</v>
      </c>
      <c r="C5614" s="363" t="s">
        <v>21681</v>
      </c>
      <c r="D5614" s="364">
        <v>110.1</v>
      </c>
    </row>
    <row r="5615" spans="1:5" ht="15" customHeight="1">
      <c r="A5615" s="361">
        <v>4508</v>
      </c>
      <c r="B5615" s="362" t="s">
        <v>27631</v>
      </c>
      <c r="C5615" s="363" t="s">
        <v>21681</v>
      </c>
      <c r="D5615" s="364">
        <v>47.39</v>
      </c>
    </row>
    <row r="5616" spans="1:5" ht="15" customHeight="1">
      <c r="A5616" s="361">
        <v>13642</v>
      </c>
      <c r="B5616" s="362" t="s">
        <v>22280</v>
      </c>
      <c r="C5616" s="363" t="s">
        <v>21681</v>
      </c>
      <c r="D5616" s="364">
        <v>87.03</v>
      </c>
    </row>
    <row r="5617" spans="1:5" ht="17.100000000000001" customHeight="1">
      <c r="A5617" s="361">
        <v>11556</v>
      </c>
      <c r="B5617" s="362" t="s">
        <v>22245</v>
      </c>
      <c r="C5617" s="363" t="s">
        <v>21681</v>
      </c>
      <c r="D5617" s="364">
        <v>3176.57</v>
      </c>
    </row>
    <row r="5618" spans="1:5" ht="15" customHeight="1">
      <c r="A5618" s="361">
        <v>1342</v>
      </c>
      <c r="B5618" s="362" t="s">
        <v>27632</v>
      </c>
      <c r="C5618" s="363" t="s">
        <v>21681</v>
      </c>
      <c r="D5618" s="364">
        <v>15.67</v>
      </c>
      <c r="E5618" s="365" t="s">
        <v>22769</v>
      </c>
    </row>
    <row r="5619" spans="1:5" ht="15" customHeight="1">
      <c r="A5619" s="361">
        <v>1343</v>
      </c>
      <c r="B5619" s="362" t="s">
        <v>27633</v>
      </c>
      <c r="C5619" s="363" t="s">
        <v>21681</v>
      </c>
      <c r="D5619" s="364">
        <v>26.06</v>
      </c>
      <c r="E5619" s="365" t="s">
        <v>22769</v>
      </c>
    </row>
    <row r="5620" spans="1:5" ht="15" customHeight="1">
      <c r="A5620" s="361">
        <v>1344</v>
      </c>
      <c r="B5620" s="362" t="s">
        <v>27634</v>
      </c>
      <c r="C5620" s="363" t="s">
        <v>21681</v>
      </c>
      <c r="D5620" s="364">
        <v>27.3</v>
      </c>
      <c r="E5620" s="365" t="s">
        <v>22769</v>
      </c>
    </row>
    <row r="5621" spans="1:5" ht="15" customHeight="1">
      <c r="A5621" s="361">
        <v>1352</v>
      </c>
      <c r="B5621" s="362" t="s">
        <v>27635</v>
      </c>
      <c r="C5621" s="363" t="s">
        <v>21681</v>
      </c>
      <c r="D5621" s="364">
        <v>45.7</v>
      </c>
      <c r="E5621" s="365" t="s">
        <v>22769</v>
      </c>
    </row>
    <row r="5622" spans="1:5" ht="15" customHeight="1">
      <c r="A5622" s="361">
        <v>1345</v>
      </c>
      <c r="B5622" s="362" t="s">
        <v>27636</v>
      </c>
      <c r="C5622" s="363" t="s">
        <v>21681</v>
      </c>
      <c r="D5622" s="364">
        <v>35.75</v>
      </c>
      <c r="E5622" s="365" t="s">
        <v>22769</v>
      </c>
    </row>
    <row r="5623" spans="1:5" ht="15" customHeight="1">
      <c r="A5623" s="361">
        <v>1347</v>
      </c>
      <c r="B5623" s="362" t="s">
        <v>27637</v>
      </c>
      <c r="C5623" s="363" t="s">
        <v>21681</v>
      </c>
      <c r="D5623" s="364">
        <v>30</v>
      </c>
      <c r="E5623" s="365" t="s">
        <v>22769</v>
      </c>
    </row>
    <row r="5624" spans="1:5" ht="15" customHeight="1">
      <c r="A5624" s="361">
        <v>1351</v>
      </c>
      <c r="B5624" s="362" t="s">
        <v>27638</v>
      </c>
      <c r="C5624" s="363" t="s">
        <v>21681</v>
      </c>
      <c r="D5624" s="364">
        <v>27</v>
      </c>
      <c r="E5624" s="365" t="s">
        <v>22769</v>
      </c>
    </row>
    <row r="5625" spans="1:5" ht="15" customHeight="1">
      <c r="A5625" s="361">
        <v>1348</v>
      </c>
      <c r="B5625" s="362" t="s">
        <v>27639</v>
      </c>
      <c r="C5625" s="363" t="s">
        <v>21681</v>
      </c>
      <c r="D5625" s="364">
        <v>28.5</v>
      </c>
      <c r="E5625" s="365" t="s">
        <v>22769</v>
      </c>
    </row>
    <row r="5626" spans="1:5" ht="15" customHeight="1">
      <c r="A5626" s="361">
        <v>4924</v>
      </c>
      <c r="B5626" s="362" t="s">
        <v>27640</v>
      </c>
      <c r="C5626" s="363" t="s">
        <v>21681</v>
      </c>
      <c r="D5626" s="364">
        <v>43.4</v>
      </c>
      <c r="E5626" s="365" t="s">
        <v>22769</v>
      </c>
    </row>
    <row r="5627" spans="1:5" ht="15" customHeight="1">
      <c r="A5627" s="361">
        <v>4918</v>
      </c>
      <c r="B5627" s="362" t="s">
        <v>27641</v>
      </c>
      <c r="C5627" s="363" t="s">
        <v>21681</v>
      </c>
      <c r="D5627" s="364">
        <v>88</v>
      </c>
      <c r="E5627" s="365" t="s">
        <v>22769</v>
      </c>
    </row>
    <row r="5628" spans="1:5" ht="15" customHeight="1">
      <c r="A5628" s="361">
        <v>1349</v>
      </c>
      <c r="B5628" s="362" t="s">
        <v>27642</v>
      </c>
      <c r="C5628" s="363" t="s">
        <v>21681</v>
      </c>
      <c r="D5628" s="364">
        <v>88.72</v>
      </c>
    </row>
    <row r="5629" spans="1:5" ht="34.15" customHeight="1">
      <c r="A5629" s="361">
        <v>10632</v>
      </c>
      <c r="B5629" s="362" t="s">
        <v>27643</v>
      </c>
      <c r="C5629" s="363" t="s">
        <v>21681</v>
      </c>
      <c r="D5629" s="364">
        <v>94.75</v>
      </c>
    </row>
    <row r="5630" spans="1:5" ht="17.100000000000001" customHeight="1">
      <c r="A5630" s="361">
        <v>13395</v>
      </c>
      <c r="B5630" s="362" t="s">
        <v>27644</v>
      </c>
      <c r="C5630" s="363" t="s">
        <v>21681</v>
      </c>
      <c r="D5630" s="364">
        <v>144.9</v>
      </c>
    </row>
    <row r="5631" spans="1:5" ht="15" customHeight="1">
      <c r="A5631" s="361">
        <v>4922</v>
      </c>
      <c r="B5631" s="362" t="s">
        <v>27645</v>
      </c>
      <c r="C5631" s="363" t="s">
        <v>21681</v>
      </c>
      <c r="D5631" s="364">
        <v>38.659999999999997</v>
      </c>
    </row>
    <row r="5632" spans="1:5" ht="17.100000000000001" customHeight="1">
      <c r="A5632" s="361">
        <v>7607</v>
      </c>
      <c r="B5632" s="362" t="s">
        <v>27646</v>
      </c>
      <c r="C5632" s="363" t="s">
        <v>21681</v>
      </c>
      <c r="D5632" s="364">
        <v>212.9</v>
      </c>
      <c r="E5632" s="365" t="s">
        <v>22769</v>
      </c>
    </row>
    <row r="5633" spans="1:5" ht="25.5" customHeight="1">
      <c r="A5633" s="361">
        <v>9321</v>
      </c>
      <c r="B5633" s="362" t="s">
        <v>27647</v>
      </c>
      <c r="C5633" s="363" t="s">
        <v>21681</v>
      </c>
      <c r="D5633" s="364">
        <v>492.63</v>
      </c>
    </row>
    <row r="5634" spans="1:5" ht="15" customHeight="1">
      <c r="A5634" s="361">
        <v>2722</v>
      </c>
      <c r="B5634" s="362" t="s">
        <v>27648</v>
      </c>
      <c r="C5634" s="363" t="s">
        <v>21681</v>
      </c>
      <c r="D5634" s="364">
        <v>13.5</v>
      </c>
      <c r="E5634" s="365" t="s">
        <v>22769</v>
      </c>
    </row>
    <row r="5635" spans="1:5" ht="15" customHeight="1">
      <c r="A5635" s="361">
        <v>3537</v>
      </c>
      <c r="B5635" s="362" t="s">
        <v>27649</v>
      </c>
      <c r="C5635" s="363" t="s">
        <v>21681</v>
      </c>
      <c r="D5635" s="364">
        <v>165.48</v>
      </c>
    </row>
    <row r="5636" spans="1:5" ht="15" customHeight="1">
      <c r="A5636" s="361">
        <v>3534</v>
      </c>
      <c r="B5636" s="362" t="s">
        <v>27650</v>
      </c>
      <c r="C5636" s="363" t="s">
        <v>21681</v>
      </c>
      <c r="D5636" s="364">
        <v>205.21</v>
      </c>
    </row>
    <row r="5637" spans="1:5" ht="17.100000000000001" customHeight="1">
      <c r="A5637" s="361">
        <v>12417</v>
      </c>
      <c r="B5637" s="362" t="s">
        <v>22246</v>
      </c>
      <c r="C5637" s="363" t="s">
        <v>21681</v>
      </c>
      <c r="D5637" s="364">
        <v>54.46</v>
      </c>
    </row>
    <row r="5638" spans="1:5" ht="25.5" customHeight="1">
      <c r="A5638" s="361">
        <v>6826</v>
      </c>
      <c r="B5638" s="362" t="s">
        <v>27651</v>
      </c>
      <c r="C5638" s="363" t="s">
        <v>21681</v>
      </c>
      <c r="D5638" s="364">
        <v>275.3</v>
      </c>
    </row>
    <row r="5639" spans="1:5" ht="15" customHeight="1">
      <c r="A5639" s="361">
        <v>4932</v>
      </c>
      <c r="B5639" s="362" t="s">
        <v>27652</v>
      </c>
      <c r="C5639" s="363" t="s">
        <v>21681</v>
      </c>
      <c r="D5639" s="364">
        <v>41.72</v>
      </c>
    </row>
    <row r="5640" spans="1:5" ht="17.100000000000001" customHeight="1">
      <c r="A5640" s="361">
        <v>10808</v>
      </c>
      <c r="B5640" s="362" t="s">
        <v>27653</v>
      </c>
      <c r="C5640" s="363" t="s">
        <v>21681</v>
      </c>
      <c r="D5640" s="364">
        <v>10124.5</v>
      </c>
    </row>
    <row r="5641" spans="1:5" ht="17.100000000000001" customHeight="1">
      <c r="A5641" s="361">
        <v>10809</v>
      </c>
      <c r="B5641" s="362" t="s">
        <v>27654</v>
      </c>
      <c r="C5641" s="363" t="s">
        <v>21681</v>
      </c>
      <c r="D5641" s="364">
        <v>6124.06</v>
      </c>
    </row>
    <row r="5642" spans="1:5" ht="25.5" customHeight="1">
      <c r="A5642" s="361">
        <v>12694</v>
      </c>
      <c r="B5642" s="362" t="s">
        <v>27655</v>
      </c>
      <c r="C5642" s="363" t="s">
        <v>21681</v>
      </c>
      <c r="D5642" s="364">
        <v>319.86</v>
      </c>
    </row>
    <row r="5643" spans="1:5" ht="17.100000000000001" customHeight="1">
      <c r="A5643" s="361">
        <v>12409</v>
      </c>
      <c r="B5643" s="362" t="s">
        <v>27656</v>
      </c>
      <c r="C5643" s="363" t="s">
        <v>21688</v>
      </c>
      <c r="D5643" s="364">
        <v>209.96</v>
      </c>
    </row>
    <row r="5644" spans="1:5" ht="17.100000000000001" customHeight="1">
      <c r="A5644" s="361">
        <v>6844</v>
      </c>
      <c r="B5644" s="362" t="s">
        <v>27657</v>
      </c>
      <c r="C5644" s="363" t="s">
        <v>21681</v>
      </c>
      <c r="D5644" s="364">
        <v>99.5</v>
      </c>
    </row>
    <row r="5645" spans="1:5" ht="17.100000000000001" customHeight="1">
      <c r="A5645" s="361">
        <v>6845</v>
      </c>
      <c r="B5645" s="362" t="s">
        <v>22289</v>
      </c>
      <c r="C5645" s="363" t="s">
        <v>21681</v>
      </c>
      <c r="D5645" s="364">
        <v>224.43</v>
      </c>
    </row>
    <row r="5646" spans="1:5" ht="17.100000000000001" customHeight="1">
      <c r="A5646" s="361">
        <v>6886</v>
      </c>
      <c r="B5646" s="362" t="s">
        <v>22290</v>
      </c>
      <c r="C5646" s="363" t="s">
        <v>21681</v>
      </c>
      <c r="D5646" s="364">
        <v>238.42</v>
      </c>
    </row>
    <row r="5647" spans="1:5" ht="17.100000000000001" customHeight="1">
      <c r="A5647" s="361">
        <v>6847</v>
      </c>
      <c r="B5647" s="362" t="s">
        <v>27658</v>
      </c>
      <c r="C5647" s="363" t="s">
        <v>21681</v>
      </c>
      <c r="D5647" s="364">
        <v>198.4</v>
      </c>
    </row>
    <row r="5648" spans="1:5" ht="17.100000000000001" customHeight="1">
      <c r="A5648" s="361">
        <v>6849</v>
      </c>
      <c r="B5648" s="362" t="s">
        <v>22291</v>
      </c>
      <c r="C5648" s="363" t="s">
        <v>21681</v>
      </c>
      <c r="D5648" s="364">
        <v>266.51</v>
      </c>
    </row>
    <row r="5649" spans="1:5" ht="17.100000000000001" customHeight="1">
      <c r="A5649" s="361">
        <v>7953</v>
      </c>
      <c r="B5649" s="362" t="s">
        <v>27659</v>
      </c>
      <c r="C5649" s="363" t="s">
        <v>21681</v>
      </c>
      <c r="D5649" s="364">
        <v>368.1</v>
      </c>
    </row>
    <row r="5650" spans="1:5" ht="17.100000000000001" customHeight="1">
      <c r="A5650" s="361">
        <v>12802</v>
      </c>
      <c r="B5650" s="362" t="s">
        <v>22292</v>
      </c>
      <c r="C5650" s="363" t="s">
        <v>21688</v>
      </c>
      <c r="D5650" s="364">
        <v>139.86000000000001</v>
      </c>
    </row>
    <row r="5651" spans="1:5" ht="17.100000000000001" customHeight="1">
      <c r="A5651" s="361">
        <v>7952</v>
      </c>
      <c r="B5651" s="362" t="s">
        <v>27660</v>
      </c>
      <c r="C5651" s="363" t="s">
        <v>21681</v>
      </c>
      <c r="D5651" s="364">
        <v>73.34</v>
      </c>
    </row>
    <row r="5652" spans="1:5" ht="17.100000000000001" customHeight="1">
      <c r="A5652" s="361">
        <v>9127</v>
      </c>
      <c r="B5652" s="362" t="s">
        <v>27661</v>
      </c>
      <c r="C5652" s="363" t="s">
        <v>21681</v>
      </c>
      <c r="D5652" s="364">
        <v>71.790000000000006</v>
      </c>
    </row>
    <row r="5653" spans="1:5" ht="17.100000000000001" customHeight="1">
      <c r="A5653" s="361">
        <v>12380</v>
      </c>
      <c r="B5653" s="362" t="s">
        <v>22293</v>
      </c>
      <c r="C5653" s="363" t="s">
        <v>21688</v>
      </c>
      <c r="D5653" s="364">
        <v>202.18</v>
      </c>
    </row>
    <row r="5654" spans="1:5" ht="17.100000000000001" customHeight="1">
      <c r="A5654" s="361">
        <v>12381</v>
      </c>
      <c r="B5654" s="362" t="s">
        <v>22294</v>
      </c>
      <c r="C5654" s="363" t="s">
        <v>21688</v>
      </c>
      <c r="D5654" s="364">
        <v>299.10000000000002</v>
      </c>
    </row>
    <row r="5655" spans="1:5" ht="17.100000000000001" customHeight="1">
      <c r="A5655" s="361">
        <v>13647</v>
      </c>
      <c r="B5655" s="362" t="s">
        <v>27662</v>
      </c>
      <c r="C5655" s="363" t="s">
        <v>21681</v>
      </c>
      <c r="D5655" s="364">
        <v>55.26</v>
      </c>
    </row>
    <row r="5656" spans="1:5" ht="17.100000000000001" customHeight="1">
      <c r="A5656" s="361">
        <v>9946</v>
      </c>
      <c r="B5656" s="362" t="s">
        <v>22295</v>
      </c>
      <c r="C5656" s="363" t="s">
        <v>21681</v>
      </c>
      <c r="D5656" s="364">
        <v>24.46</v>
      </c>
    </row>
    <row r="5657" spans="1:5" ht="17.100000000000001" customHeight="1">
      <c r="A5657" s="361">
        <v>13156</v>
      </c>
      <c r="B5657" s="362" t="s">
        <v>27663</v>
      </c>
      <c r="C5657" s="363" t="s">
        <v>21681</v>
      </c>
      <c r="D5657" s="364">
        <v>212.9</v>
      </c>
      <c r="E5657" s="365" t="s">
        <v>22769</v>
      </c>
    </row>
    <row r="5658" spans="1:5" ht="17.100000000000001" customHeight="1">
      <c r="A5658" s="361">
        <v>12699</v>
      </c>
      <c r="B5658" s="362" t="s">
        <v>22296</v>
      </c>
      <c r="C5658" s="363" t="s">
        <v>21681</v>
      </c>
      <c r="D5658" s="364">
        <v>182.49</v>
      </c>
    </row>
    <row r="5659" spans="1:5" ht="17.100000000000001" customHeight="1">
      <c r="A5659" s="361">
        <v>12700</v>
      </c>
      <c r="B5659" s="362" t="s">
        <v>22297</v>
      </c>
      <c r="C5659" s="363" t="s">
        <v>21681</v>
      </c>
      <c r="D5659" s="364">
        <v>127.88</v>
      </c>
    </row>
    <row r="5660" spans="1:5" ht="17.100000000000001" customHeight="1">
      <c r="A5660" s="361">
        <v>11555</v>
      </c>
      <c r="B5660" s="362" t="s">
        <v>22247</v>
      </c>
      <c r="C5660" s="363" t="s">
        <v>21681</v>
      </c>
      <c r="D5660" s="364">
        <v>324.04000000000002</v>
      </c>
    </row>
    <row r="5661" spans="1:5" ht="17.100000000000001" customHeight="1">
      <c r="A5661" s="361">
        <v>10762</v>
      </c>
      <c r="B5661" s="362" t="s">
        <v>27664</v>
      </c>
      <c r="C5661" s="363" t="s">
        <v>21681</v>
      </c>
      <c r="D5661" s="364">
        <v>169.67</v>
      </c>
    </row>
    <row r="5662" spans="1:5" ht="17.100000000000001" customHeight="1">
      <c r="A5662" s="361">
        <v>6850</v>
      </c>
      <c r="B5662" s="362" t="s">
        <v>22298</v>
      </c>
      <c r="C5662" s="363" t="s">
        <v>21681</v>
      </c>
      <c r="D5662" s="364">
        <v>198.4</v>
      </c>
    </row>
    <row r="5663" spans="1:5" ht="17.100000000000001" customHeight="1">
      <c r="A5663" s="361">
        <v>6846</v>
      </c>
      <c r="B5663" s="362" t="s">
        <v>22299</v>
      </c>
      <c r="C5663" s="363" t="s">
        <v>21681</v>
      </c>
      <c r="D5663" s="364">
        <v>266.51</v>
      </c>
    </row>
    <row r="5664" spans="1:5" ht="17.100000000000001" customHeight="1">
      <c r="A5664" s="361">
        <v>12748</v>
      </c>
      <c r="B5664" s="362" t="s">
        <v>27665</v>
      </c>
      <c r="C5664" s="363" t="s">
        <v>21681</v>
      </c>
      <c r="D5664" s="364">
        <v>390.16</v>
      </c>
    </row>
    <row r="5665" spans="1:5" ht="17.100000000000001" customHeight="1">
      <c r="A5665" s="361">
        <v>6885</v>
      </c>
      <c r="B5665" s="362" t="s">
        <v>22300</v>
      </c>
      <c r="C5665" s="363" t="s">
        <v>21681</v>
      </c>
      <c r="D5665" s="364">
        <v>258.52</v>
      </c>
    </row>
    <row r="5666" spans="1:5" ht="17.100000000000001" customHeight="1">
      <c r="A5666" s="361">
        <v>8037</v>
      </c>
      <c r="B5666" s="362" t="s">
        <v>27666</v>
      </c>
      <c r="C5666" s="363" t="s">
        <v>21681</v>
      </c>
      <c r="D5666" s="364">
        <v>107.18</v>
      </c>
    </row>
    <row r="5667" spans="1:5" ht="15" customHeight="1">
      <c r="A5667" s="361">
        <v>12710</v>
      </c>
      <c r="B5667" s="362" t="s">
        <v>22248</v>
      </c>
      <c r="C5667" s="363" t="s">
        <v>21688</v>
      </c>
      <c r="D5667" s="364">
        <v>1945</v>
      </c>
      <c r="E5667" s="365" t="s">
        <v>22769</v>
      </c>
    </row>
    <row r="5668" spans="1:5" ht="17.100000000000001" customHeight="1">
      <c r="A5668" s="361">
        <v>12382</v>
      </c>
      <c r="B5668" s="362" t="s">
        <v>22301</v>
      </c>
      <c r="C5668" s="363" t="s">
        <v>21688</v>
      </c>
      <c r="D5668" s="364">
        <v>512.48</v>
      </c>
    </row>
    <row r="5669" spans="1:5" ht="17.100000000000001" customHeight="1">
      <c r="A5669" s="361">
        <v>10328</v>
      </c>
      <c r="B5669" s="362" t="s">
        <v>27667</v>
      </c>
      <c r="C5669" s="363" t="s">
        <v>21681</v>
      </c>
      <c r="D5669" s="364">
        <v>100.71</v>
      </c>
    </row>
    <row r="5670" spans="1:5" ht="25.5" customHeight="1">
      <c r="A5670" s="361">
        <v>13216</v>
      </c>
      <c r="B5670" s="362" t="s">
        <v>22302</v>
      </c>
      <c r="C5670" s="363" t="s">
        <v>21681</v>
      </c>
      <c r="D5670" s="364">
        <v>149.36000000000001</v>
      </c>
    </row>
    <row r="5671" spans="1:5" ht="25.5" customHeight="1">
      <c r="A5671" s="361">
        <v>13217</v>
      </c>
      <c r="B5671" s="362" t="s">
        <v>22303</v>
      </c>
      <c r="C5671" s="363" t="s">
        <v>21681</v>
      </c>
      <c r="D5671" s="364">
        <v>203.1</v>
      </c>
    </row>
    <row r="5672" spans="1:5" ht="17.100000000000001" customHeight="1">
      <c r="A5672" s="361">
        <v>13662</v>
      </c>
      <c r="B5672" s="362" t="s">
        <v>27668</v>
      </c>
      <c r="C5672" s="363" t="s">
        <v>21681</v>
      </c>
      <c r="D5672" s="364">
        <v>72.5</v>
      </c>
    </row>
    <row r="5673" spans="1:5" ht="17.100000000000001" customHeight="1">
      <c r="A5673" s="361">
        <v>9494</v>
      </c>
      <c r="B5673" s="362" t="s">
        <v>27669</v>
      </c>
      <c r="C5673" s="363" t="s">
        <v>21681</v>
      </c>
      <c r="D5673" s="364">
        <v>717.3</v>
      </c>
    </row>
    <row r="5674" spans="1:5" ht="25.5" customHeight="1">
      <c r="A5674" s="361">
        <v>9983</v>
      </c>
      <c r="B5674" s="362" t="s">
        <v>27670</v>
      </c>
      <c r="C5674" s="363" t="s">
        <v>21681</v>
      </c>
      <c r="D5674" s="364">
        <v>1737.87</v>
      </c>
    </row>
    <row r="5675" spans="1:5" ht="25.5" customHeight="1">
      <c r="A5675" s="361">
        <v>7179</v>
      </c>
      <c r="B5675" s="362" t="s">
        <v>27671</v>
      </c>
      <c r="C5675" s="363" t="s">
        <v>21681</v>
      </c>
      <c r="D5675" s="364">
        <v>1574.67</v>
      </c>
    </row>
    <row r="5676" spans="1:5" ht="25.5" customHeight="1">
      <c r="A5676" s="361">
        <v>12011</v>
      </c>
      <c r="B5676" s="362" t="s">
        <v>27672</v>
      </c>
      <c r="C5676" s="363" t="s">
        <v>21681</v>
      </c>
      <c r="D5676" s="364">
        <v>396.2</v>
      </c>
    </row>
    <row r="5677" spans="1:5" ht="17.100000000000001" customHeight="1">
      <c r="A5677" s="361">
        <v>8870</v>
      </c>
      <c r="B5677" s="362" t="s">
        <v>27673</v>
      </c>
      <c r="C5677" s="363" t="s">
        <v>21688</v>
      </c>
      <c r="D5677" s="364">
        <v>374.22</v>
      </c>
    </row>
    <row r="5678" spans="1:5" ht="15" customHeight="1">
      <c r="A5678" s="361">
        <v>3536</v>
      </c>
      <c r="B5678" s="362" t="s">
        <v>27674</v>
      </c>
      <c r="C5678" s="363" t="s">
        <v>21681</v>
      </c>
      <c r="D5678" s="364">
        <v>307.89999999999998</v>
      </c>
    </row>
    <row r="5679" spans="1:5" ht="15" customHeight="1">
      <c r="A5679" s="361">
        <v>3539</v>
      </c>
      <c r="B5679" s="362" t="s">
        <v>27675</v>
      </c>
      <c r="C5679" s="363" t="s">
        <v>21681</v>
      </c>
      <c r="D5679" s="364">
        <v>156.25</v>
      </c>
    </row>
    <row r="5680" spans="1:5" ht="25.5" customHeight="1">
      <c r="A5680" s="361">
        <v>9422</v>
      </c>
      <c r="B5680" s="362" t="s">
        <v>27676</v>
      </c>
      <c r="C5680" s="363" t="s">
        <v>21681</v>
      </c>
      <c r="D5680" s="364">
        <v>1930.56</v>
      </c>
    </row>
    <row r="5681" spans="1:5" ht="25.5" customHeight="1">
      <c r="A5681" s="361">
        <v>9423</v>
      </c>
      <c r="B5681" s="362" t="s">
        <v>27677</v>
      </c>
      <c r="C5681" s="363" t="s">
        <v>21681</v>
      </c>
      <c r="D5681" s="364">
        <v>1615.1</v>
      </c>
    </row>
    <row r="5682" spans="1:5" ht="17.100000000000001" customHeight="1">
      <c r="A5682" s="361">
        <v>8377</v>
      </c>
      <c r="B5682" s="362" t="s">
        <v>27678</v>
      </c>
      <c r="C5682" s="363" t="s">
        <v>21681</v>
      </c>
      <c r="D5682" s="364">
        <v>118.75</v>
      </c>
    </row>
    <row r="5683" spans="1:5" ht="17.100000000000001" customHeight="1">
      <c r="A5683" s="361">
        <v>7950</v>
      </c>
      <c r="B5683" s="362" t="s">
        <v>27679</v>
      </c>
      <c r="C5683" s="363" t="s">
        <v>21681</v>
      </c>
      <c r="D5683" s="364">
        <v>387.83</v>
      </c>
    </row>
    <row r="5684" spans="1:5" ht="34.15" customHeight="1">
      <c r="A5684" s="361">
        <v>10633</v>
      </c>
      <c r="B5684" s="362" t="s">
        <v>27680</v>
      </c>
      <c r="C5684" s="363" t="s">
        <v>21681</v>
      </c>
      <c r="D5684" s="364">
        <v>214.97</v>
      </c>
    </row>
    <row r="5685" spans="1:5" ht="15" customHeight="1">
      <c r="A5685" s="361">
        <v>7294</v>
      </c>
      <c r="B5685" s="362" t="s">
        <v>27681</v>
      </c>
      <c r="C5685" s="363" t="s">
        <v>21688</v>
      </c>
      <c r="D5685" s="364">
        <v>91.28</v>
      </c>
      <c r="E5685" s="365" t="s">
        <v>22769</v>
      </c>
    </row>
    <row r="5686" spans="1:5" ht="15" customHeight="1">
      <c r="A5686" s="361">
        <v>11434</v>
      </c>
      <c r="B5686" s="362" t="s">
        <v>27682</v>
      </c>
      <c r="C5686" s="363" t="s">
        <v>21681</v>
      </c>
      <c r="D5686" s="364">
        <v>117.64</v>
      </c>
      <c r="E5686" s="365" t="s">
        <v>22769</v>
      </c>
    </row>
    <row r="5687" spans="1:5" ht="15" customHeight="1">
      <c r="A5687" s="361">
        <v>4933</v>
      </c>
      <c r="B5687" s="362" t="s">
        <v>27683</v>
      </c>
      <c r="C5687" s="363" t="s">
        <v>21681</v>
      </c>
      <c r="D5687" s="364">
        <v>186.29</v>
      </c>
      <c r="E5687" s="365" t="s">
        <v>22769</v>
      </c>
    </row>
    <row r="5688" spans="1:5" ht="15" customHeight="1">
      <c r="A5688" s="361">
        <v>6807</v>
      </c>
      <c r="B5688" s="362" t="s">
        <v>27684</v>
      </c>
      <c r="C5688" s="363" t="s">
        <v>21681</v>
      </c>
      <c r="D5688" s="364">
        <v>156.5</v>
      </c>
      <c r="E5688" s="365" t="s">
        <v>22769</v>
      </c>
    </row>
    <row r="5689" spans="1:5" ht="15" customHeight="1">
      <c r="A5689" s="361">
        <v>6758</v>
      </c>
      <c r="B5689" s="362" t="s">
        <v>27685</v>
      </c>
      <c r="C5689" s="363" t="s">
        <v>21681</v>
      </c>
      <c r="D5689" s="364">
        <v>110.21</v>
      </c>
    </row>
    <row r="5690" spans="1:5" ht="15" customHeight="1">
      <c r="A5690" s="361">
        <v>6808</v>
      </c>
      <c r="B5690" s="362" t="s">
        <v>27686</v>
      </c>
      <c r="C5690" s="363" t="s">
        <v>21681</v>
      </c>
      <c r="D5690" s="364">
        <v>153.16</v>
      </c>
      <c r="E5690" s="365" t="s">
        <v>22769</v>
      </c>
    </row>
    <row r="5691" spans="1:5" ht="15" customHeight="1">
      <c r="A5691" s="361">
        <v>6759</v>
      </c>
      <c r="B5691" s="362" t="s">
        <v>27687</v>
      </c>
      <c r="C5691" s="363" t="s">
        <v>21681</v>
      </c>
      <c r="D5691" s="364">
        <v>159.15</v>
      </c>
    </row>
    <row r="5692" spans="1:5" ht="15" customHeight="1">
      <c r="A5692" s="361">
        <v>1363</v>
      </c>
      <c r="C5692" s="363" t="s">
        <v>21681</v>
      </c>
      <c r="D5692" s="364">
        <v>108.5</v>
      </c>
    </row>
    <row r="5693" spans="1:5" ht="17.100000000000001" customHeight="1">
      <c r="B5693" s="362" t="s">
        <v>27688</v>
      </c>
    </row>
    <row r="5694" spans="1:5" ht="17.100000000000001" customHeight="1">
      <c r="A5694" s="361">
        <v>1364</v>
      </c>
      <c r="B5694" s="362" t="s">
        <v>27689</v>
      </c>
      <c r="C5694" s="363" t="s">
        <v>21681</v>
      </c>
      <c r="D5694" s="364">
        <v>216.95</v>
      </c>
    </row>
    <row r="5695" spans="1:5" ht="17.100000000000001" customHeight="1">
      <c r="A5695" s="361">
        <v>1365</v>
      </c>
      <c r="B5695" s="362" t="s">
        <v>27690</v>
      </c>
      <c r="C5695" s="363" t="s">
        <v>21681</v>
      </c>
      <c r="D5695" s="364">
        <v>252.73</v>
      </c>
    </row>
    <row r="5696" spans="1:5" ht="17.100000000000001" customHeight="1">
      <c r="A5696" s="361">
        <v>1366</v>
      </c>
      <c r="B5696" s="362" t="s">
        <v>27691</v>
      </c>
      <c r="C5696" s="363" t="s">
        <v>21681</v>
      </c>
      <c r="D5696" s="364">
        <v>154.33000000000001</v>
      </c>
    </row>
    <row r="5697" spans="1:4" ht="17.100000000000001" customHeight="1">
      <c r="A5697" s="361">
        <v>1367</v>
      </c>
      <c r="B5697" s="362" t="s">
        <v>27692</v>
      </c>
      <c r="C5697" s="363" t="s">
        <v>21681</v>
      </c>
      <c r="D5697" s="364">
        <v>247.02</v>
      </c>
    </row>
    <row r="5698" spans="1:4" ht="17.100000000000001" customHeight="1">
      <c r="A5698" s="361">
        <v>1368</v>
      </c>
      <c r="B5698" s="362" t="s">
        <v>22304</v>
      </c>
      <c r="C5698" s="363" t="s">
        <v>21681</v>
      </c>
      <c r="D5698" s="364">
        <v>499.86</v>
      </c>
    </row>
    <row r="5699" spans="1:4" ht="17.100000000000001" customHeight="1">
      <c r="A5699" s="361">
        <v>1369</v>
      </c>
      <c r="B5699" s="362" t="s">
        <v>27693</v>
      </c>
      <c r="C5699" s="363" t="s">
        <v>21681</v>
      </c>
      <c r="D5699" s="364">
        <v>179.11</v>
      </c>
    </row>
    <row r="5700" spans="1:4" ht="17.100000000000001" customHeight="1">
      <c r="A5700" s="361">
        <v>1370</v>
      </c>
      <c r="B5700" s="362" t="s">
        <v>27694</v>
      </c>
      <c r="C5700" s="363" t="s">
        <v>21681</v>
      </c>
      <c r="D5700" s="364">
        <v>287.08999999999997</v>
      </c>
    </row>
    <row r="5701" spans="1:4" ht="17.100000000000001" customHeight="1">
      <c r="A5701" s="361">
        <v>1371</v>
      </c>
      <c r="B5701" s="362" t="s">
        <v>27695</v>
      </c>
      <c r="C5701" s="363" t="s">
        <v>21681</v>
      </c>
      <c r="D5701" s="364">
        <v>475.72</v>
      </c>
    </row>
    <row r="5702" spans="1:4" ht="17.100000000000001" customHeight="1">
      <c r="A5702" s="361">
        <v>1372</v>
      </c>
      <c r="B5702" s="362" t="s">
        <v>27696</v>
      </c>
      <c r="C5702" s="363" t="s">
        <v>21681</v>
      </c>
      <c r="D5702" s="364">
        <v>42.21</v>
      </c>
    </row>
    <row r="5703" spans="1:4" ht="17.100000000000001" customHeight="1">
      <c r="A5703" s="361">
        <v>1373</v>
      </c>
      <c r="B5703" s="362" t="s">
        <v>27697</v>
      </c>
      <c r="C5703" s="363" t="s">
        <v>21681</v>
      </c>
      <c r="D5703" s="364">
        <v>60.32</v>
      </c>
    </row>
    <row r="5704" spans="1:4" ht="17.100000000000001" customHeight="1">
      <c r="A5704" s="361">
        <v>1374</v>
      </c>
      <c r="B5704" s="362" t="s">
        <v>27698</v>
      </c>
      <c r="C5704" s="363" t="s">
        <v>21681</v>
      </c>
      <c r="D5704" s="364">
        <v>84.79</v>
      </c>
    </row>
    <row r="5705" spans="1:4" ht="17.100000000000001" customHeight="1">
      <c r="A5705" s="361">
        <v>1376</v>
      </c>
      <c r="B5705" s="362" t="s">
        <v>27699</v>
      </c>
      <c r="C5705" s="363" t="s">
        <v>21681</v>
      </c>
      <c r="D5705" s="364">
        <v>135.26</v>
      </c>
    </row>
    <row r="5706" spans="1:4" ht="17.100000000000001" customHeight="1">
      <c r="A5706" s="361">
        <v>13515</v>
      </c>
      <c r="B5706" s="362" t="s">
        <v>27700</v>
      </c>
      <c r="C5706" s="363" t="s">
        <v>21681</v>
      </c>
      <c r="D5706" s="364">
        <v>104.9</v>
      </c>
    </row>
    <row r="5707" spans="1:4" ht="17.100000000000001" customHeight="1">
      <c r="A5707" s="361">
        <v>13516</v>
      </c>
      <c r="B5707" s="362" t="s">
        <v>27701</v>
      </c>
      <c r="C5707" s="363" t="s">
        <v>21681</v>
      </c>
      <c r="D5707" s="364">
        <v>157.5</v>
      </c>
    </row>
    <row r="5708" spans="1:4" ht="17.100000000000001" customHeight="1">
      <c r="A5708" s="361">
        <v>1382</v>
      </c>
      <c r="B5708" s="362" t="s">
        <v>27702</v>
      </c>
      <c r="C5708" s="363" t="s">
        <v>21681</v>
      </c>
      <c r="D5708" s="364">
        <v>704.85</v>
      </c>
    </row>
    <row r="5709" spans="1:4" ht="25.5" customHeight="1">
      <c r="A5709" s="361">
        <v>11657</v>
      </c>
      <c r="B5709" s="362" t="s">
        <v>22305</v>
      </c>
      <c r="C5709" s="363" t="s">
        <v>21681</v>
      </c>
      <c r="D5709" s="364">
        <v>391.45</v>
      </c>
    </row>
    <row r="5710" spans="1:4" ht="25.5" customHeight="1">
      <c r="A5710" s="361">
        <v>5003</v>
      </c>
      <c r="B5710" s="362" t="s">
        <v>27703</v>
      </c>
      <c r="C5710" s="363" t="s">
        <v>21681</v>
      </c>
      <c r="D5710" s="364">
        <v>494.39</v>
      </c>
    </row>
    <row r="5711" spans="1:4" ht="17.100000000000001" customHeight="1">
      <c r="A5711" s="361">
        <v>12383</v>
      </c>
      <c r="B5711" s="362" t="s">
        <v>27704</v>
      </c>
      <c r="C5711" s="363" t="s">
        <v>21688</v>
      </c>
      <c r="D5711" s="364">
        <v>139.55000000000001</v>
      </c>
    </row>
    <row r="5712" spans="1:4" ht="17.100000000000001" customHeight="1">
      <c r="A5712" s="361">
        <v>12386</v>
      </c>
      <c r="B5712" s="362" t="s">
        <v>22306</v>
      </c>
      <c r="C5712" s="363" t="s">
        <v>21688</v>
      </c>
      <c r="D5712" s="364">
        <v>154.96</v>
      </c>
    </row>
    <row r="5713" spans="1:5" ht="25.5" customHeight="1">
      <c r="A5713" s="361">
        <v>8034</v>
      </c>
      <c r="B5713" s="362" t="s">
        <v>27705</v>
      </c>
      <c r="C5713" s="363" t="s">
        <v>21681</v>
      </c>
      <c r="D5713" s="364">
        <v>354.65</v>
      </c>
    </row>
    <row r="5714" spans="1:5" ht="25.5" customHeight="1">
      <c r="A5714" s="361">
        <v>12997</v>
      </c>
      <c r="B5714" s="362" t="s">
        <v>27706</v>
      </c>
      <c r="C5714" s="363" t="s">
        <v>21681</v>
      </c>
      <c r="D5714" s="364">
        <v>2589.69</v>
      </c>
    </row>
    <row r="5715" spans="1:5" ht="25.5" customHeight="1">
      <c r="A5715" s="361">
        <v>12996</v>
      </c>
      <c r="B5715" s="362" t="s">
        <v>22307</v>
      </c>
      <c r="C5715" s="363" t="s">
        <v>21681</v>
      </c>
      <c r="D5715" s="364">
        <v>2123.11</v>
      </c>
    </row>
    <row r="5716" spans="1:5" ht="17.100000000000001" customHeight="1">
      <c r="A5716" s="361">
        <v>1384</v>
      </c>
      <c r="B5716" s="362" t="s">
        <v>27707</v>
      </c>
      <c r="C5716" s="363" t="s">
        <v>21681</v>
      </c>
      <c r="D5716" s="364">
        <v>395.05</v>
      </c>
    </row>
    <row r="5717" spans="1:5" ht="17.100000000000001" customHeight="1">
      <c r="A5717" s="361">
        <v>1385</v>
      </c>
      <c r="B5717" s="362" t="s">
        <v>27708</v>
      </c>
      <c r="C5717" s="363" t="s">
        <v>21681</v>
      </c>
      <c r="D5717" s="364">
        <v>563.29</v>
      </c>
    </row>
    <row r="5718" spans="1:5" ht="17.100000000000001" customHeight="1">
      <c r="A5718" s="361">
        <v>1392</v>
      </c>
      <c r="B5718" s="362" t="s">
        <v>27709</v>
      </c>
      <c r="C5718" s="363" t="s">
        <v>21681</v>
      </c>
      <c r="D5718" s="364">
        <v>179.98</v>
      </c>
    </row>
    <row r="5719" spans="1:5" ht="15" customHeight="1">
      <c r="A5719" s="361">
        <v>1386</v>
      </c>
      <c r="B5719" s="362" t="s">
        <v>27710</v>
      </c>
      <c r="C5719" s="363" t="s">
        <v>21681</v>
      </c>
      <c r="D5719" s="364">
        <v>119.87</v>
      </c>
    </row>
    <row r="5720" spans="1:5" ht="17.100000000000001" customHeight="1">
      <c r="A5720" s="361">
        <v>12392</v>
      </c>
      <c r="B5720" s="362" t="s">
        <v>22308</v>
      </c>
      <c r="C5720" s="363" t="s">
        <v>21681</v>
      </c>
      <c r="D5720" s="364">
        <v>216.7</v>
      </c>
    </row>
    <row r="5721" spans="1:5" ht="15" customHeight="1">
      <c r="A5721" s="361">
        <v>1387</v>
      </c>
      <c r="B5721" s="362" t="s">
        <v>27711</v>
      </c>
      <c r="C5721" s="363" t="s">
        <v>21681</v>
      </c>
      <c r="D5721" s="364">
        <v>150.83000000000001</v>
      </c>
    </row>
    <row r="5722" spans="1:5" ht="15" customHeight="1">
      <c r="A5722" s="361">
        <v>4919</v>
      </c>
      <c r="B5722" s="362" t="s">
        <v>27712</v>
      </c>
      <c r="C5722" s="363" t="s">
        <v>21681</v>
      </c>
      <c r="D5722" s="364">
        <v>51.6</v>
      </c>
      <c r="E5722" s="365" t="s">
        <v>22769</v>
      </c>
    </row>
    <row r="5723" spans="1:5" ht="15" customHeight="1">
      <c r="A5723" s="361">
        <v>13685</v>
      </c>
      <c r="B5723" s="362" t="s">
        <v>22309</v>
      </c>
      <c r="C5723" s="363" t="s">
        <v>21681</v>
      </c>
      <c r="D5723" s="364">
        <v>26.3</v>
      </c>
    </row>
    <row r="5724" spans="1:5" ht="15" customHeight="1">
      <c r="A5724" s="361">
        <v>3538</v>
      </c>
      <c r="B5724" s="362" t="s">
        <v>27713</v>
      </c>
      <c r="C5724" s="363" t="s">
        <v>21681</v>
      </c>
      <c r="D5724" s="364">
        <v>282.81</v>
      </c>
    </row>
    <row r="5725" spans="1:5" ht="15" customHeight="1">
      <c r="A5725" s="361">
        <v>1340</v>
      </c>
      <c r="B5725" s="362" t="s">
        <v>27714</v>
      </c>
      <c r="C5725" s="363" t="s">
        <v>21681</v>
      </c>
      <c r="D5725" s="364">
        <v>480.97</v>
      </c>
    </row>
    <row r="5726" spans="1:5" ht="15" customHeight="1">
      <c r="A5726" s="361">
        <v>9949</v>
      </c>
      <c r="B5726" s="362" t="s">
        <v>22310</v>
      </c>
      <c r="C5726" s="363" t="s">
        <v>21681</v>
      </c>
      <c r="D5726" s="364">
        <v>1442.56</v>
      </c>
    </row>
    <row r="5727" spans="1:5" ht="15" customHeight="1">
      <c r="A5727" s="361">
        <v>9948</v>
      </c>
      <c r="B5727" s="362" t="s">
        <v>22311</v>
      </c>
      <c r="C5727" s="363" t="s">
        <v>21681</v>
      </c>
      <c r="D5727" s="364">
        <v>2780.39</v>
      </c>
    </row>
    <row r="5728" spans="1:5" ht="15" customHeight="1">
      <c r="A5728" s="361">
        <v>9950</v>
      </c>
      <c r="B5728" s="362" t="s">
        <v>22312</v>
      </c>
      <c r="C5728" s="363" t="s">
        <v>21681</v>
      </c>
      <c r="D5728" s="364">
        <v>480.63</v>
      </c>
    </row>
    <row r="5729" spans="1:5" ht="15" customHeight="1">
      <c r="A5729" s="361">
        <v>3145</v>
      </c>
      <c r="B5729" s="362" t="s">
        <v>27715</v>
      </c>
      <c r="C5729" s="363" t="s">
        <v>21688</v>
      </c>
      <c r="D5729" s="364">
        <v>161.59</v>
      </c>
    </row>
    <row r="5730" spans="1:5" ht="25.5" customHeight="1">
      <c r="A5730" s="361">
        <v>13678</v>
      </c>
      <c r="B5730" s="362" t="s">
        <v>27716</v>
      </c>
      <c r="C5730" s="363" t="s">
        <v>21681</v>
      </c>
      <c r="D5730" s="364">
        <v>1055.5999999999999</v>
      </c>
    </row>
    <row r="5731" spans="1:5" ht="15" customHeight="1">
      <c r="A5731" s="361">
        <v>8670</v>
      </c>
      <c r="C5731" s="363" t="s">
        <v>21681</v>
      </c>
      <c r="D5731" s="364">
        <v>2948.13</v>
      </c>
    </row>
    <row r="5732" spans="1:5" ht="34.15" customHeight="1">
      <c r="B5732" s="362" t="s">
        <v>21695</v>
      </c>
    </row>
    <row r="5733" spans="1:5" ht="17.100000000000001" customHeight="1">
      <c r="A5733" s="361">
        <v>3533</v>
      </c>
      <c r="B5733" s="362" t="s">
        <v>27717</v>
      </c>
      <c r="C5733" s="363" t="s">
        <v>21681</v>
      </c>
      <c r="D5733" s="364">
        <v>360.35</v>
      </c>
    </row>
    <row r="5734" spans="1:5" ht="17.100000000000001" customHeight="1">
      <c r="A5734" s="361">
        <v>3540</v>
      </c>
      <c r="B5734" s="362" t="s">
        <v>27718</v>
      </c>
      <c r="C5734" s="363" t="s">
        <v>21681</v>
      </c>
      <c r="D5734" s="364">
        <v>1043.1199999999999</v>
      </c>
    </row>
    <row r="5735" spans="1:5" ht="15" customHeight="1">
      <c r="A5735" s="361">
        <v>2752</v>
      </c>
      <c r="B5735" s="362" t="s">
        <v>27719</v>
      </c>
      <c r="C5735" s="363" t="s">
        <v>21681</v>
      </c>
      <c r="D5735" s="364">
        <v>156.86000000000001</v>
      </c>
    </row>
    <row r="5736" spans="1:5" ht="15" customHeight="1">
      <c r="A5736" s="361">
        <v>2741</v>
      </c>
      <c r="B5736" s="362" t="s">
        <v>27720</v>
      </c>
      <c r="C5736" s="363" t="s">
        <v>21681</v>
      </c>
      <c r="D5736" s="364">
        <v>337.64</v>
      </c>
    </row>
    <row r="5737" spans="1:5" ht="25.5" customHeight="1">
      <c r="A5737" s="361">
        <v>6863</v>
      </c>
      <c r="B5737" s="362" t="s">
        <v>22313</v>
      </c>
      <c r="C5737" s="363" t="s">
        <v>21681</v>
      </c>
      <c r="D5737" s="364">
        <v>84.85</v>
      </c>
    </row>
    <row r="5738" spans="1:5" ht="17.100000000000001" customHeight="1">
      <c r="A5738" s="361">
        <v>9951</v>
      </c>
      <c r="B5738" s="362" t="s">
        <v>22314</v>
      </c>
      <c r="C5738" s="363" t="s">
        <v>21681</v>
      </c>
      <c r="D5738" s="364">
        <v>176.02</v>
      </c>
    </row>
    <row r="5739" spans="1:5" ht="15" customHeight="1">
      <c r="A5739" s="361">
        <v>11129</v>
      </c>
      <c r="B5739" s="362" t="s">
        <v>22315</v>
      </c>
      <c r="C5739" s="363" t="s">
        <v>21681</v>
      </c>
      <c r="D5739" s="364">
        <v>93.9</v>
      </c>
      <c r="E5739" s="365" t="s">
        <v>22769</v>
      </c>
    </row>
    <row r="5740" spans="1:5" ht="15" customHeight="1">
      <c r="A5740" s="361">
        <v>1047</v>
      </c>
      <c r="B5740" s="362" t="s">
        <v>27721</v>
      </c>
      <c r="C5740" s="363" t="s">
        <v>21681</v>
      </c>
      <c r="D5740" s="364">
        <v>64.5</v>
      </c>
      <c r="E5740" s="365" t="s">
        <v>22769</v>
      </c>
    </row>
    <row r="5741" spans="1:5" ht="15" customHeight="1">
      <c r="A5741" s="361">
        <v>7292</v>
      </c>
      <c r="B5741" s="362" t="s">
        <v>27722</v>
      </c>
      <c r="C5741" s="363" t="s">
        <v>21688</v>
      </c>
      <c r="D5741" s="364">
        <v>151.29</v>
      </c>
    </row>
    <row r="5742" spans="1:5" ht="17.100000000000001" customHeight="1">
      <c r="A5742" s="361">
        <v>9808</v>
      </c>
      <c r="B5742" s="362" t="s">
        <v>22316</v>
      </c>
      <c r="C5742" s="363" t="s">
        <v>21681</v>
      </c>
      <c r="D5742" s="364">
        <v>77.95</v>
      </c>
    </row>
    <row r="5743" spans="1:5" ht="17.100000000000001" customHeight="1">
      <c r="A5743" s="361">
        <v>7293</v>
      </c>
      <c r="B5743" s="362" t="s">
        <v>27723</v>
      </c>
      <c r="C5743" s="363" t="s">
        <v>21688</v>
      </c>
      <c r="D5743" s="364">
        <v>158.26</v>
      </c>
    </row>
    <row r="5744" spans="1:5" ht="15" customHeight="1">
      <c r="A5744" s="361">
        <v>11130</v>
      </c>
      <c r="B5744" s="362" t="s">
        <v>22317</v>
      </c>
      <c r="C5744" s="363" t="s">
        <v>21681</v>
      </c>
      <c r="D5744" s="364">
        <v>63.25</v>
      </c>
      <c r="E5744" s="365" t="s">
        <v>22769</v>
      </c>
    </row>
    <row r="5745" spans="1:5" ht="17.100000000000001" customHeight="1">
      <c r="A5745" s="361">
        <v>12801</v>
      </c>
      <c r="B5745" s="362" t="s">
        <v>27724</v>
      </c>
      <c r="C5745" s="363" t="s">
        <v>21681</v>
      </c>
      <c r="D5745" s="364">
        <v>31.76</v>
      </c>
    </row>
    <row r="5746" spans="1:5" ht="17.100000000000001" customHeight="1">
      <c r="A5746" s="361">
        <v>12800</v>
      </c>
      <c r="B5746" s="362" t="s">
        <v>22318</v>
      </c>
      <c r="C5746" s="363" t="s">
        <v>21681</v>
      </c>
      <c r="D5746" s="364">
        <v>154.4</v>
      </c>
    </row>
    <row r="5747" spans="1:5" ht="17.100000000000001" customHeight="1">
      <c r="A5747" s="361">
        <v>12920</v>
      </c>
      <c r="B5747" s="362" t="s">
        <v>22319</v>
      </c>
      <c r="C5747" s="363" t="s">
        <v>21681</v>
      </c>
      <c r="D5747" s="364">
        <v>104.05</v>
      </c>
      <c r="E5747" s="365" t="s">
        <v>22769</v>
      </c>
    </row>
    <row r="5748" spans="1:5" ht="17.100000000000001" customHeight="1">
      <c r="A5748" s="361">
        <v>12926</v>
      </c>
      <c r="B5748" s="362" t="s">
        <v>22320</v>
      </c>
      <c r="C5748" s="363" t="s">
        <v>21681</v>
      </c>
      <c r="D5748" s="364">
        <v>101.87</v>
      </c>
    </row>
    <row r="5749" spans="1:5" ht="15" customHeight="1">
      <c r="A5749" s="361">
        <v>1393</v>
      </c>
      <c r="B5749" s="362" t="s">
        <v>27725</v>
      </c>
      <c r="C5749" s="363" t="s">
        <v>21681</v>
      </c>
      <c r="D5749" s="364">
        <v>35.659999999999997</v>
      </c>
      <c r="E5749" s="365" t="s">
        <v>22769</v>
      </c>
    </row>
    <row r="5750" spans="1:5" ht="15" customHeight="1">
      <c r="A5750" s="361">
        <v>1394</v>
      </c>
      <c r="B5750" s="362" t="s">
        <v>27726</v>
      </c>
      <c r="C5750" s="363" t="s">
        <v>21681</v>
      </c>
      <c r="D5750" s="364">
        <v>43.4</v>
      </c>
      <c r="E5750" s="365" t="s">
        <v>22769</v>
      </c>
    </row>
    <row r="5751" spans="1:5" ht="15" customHeight="1">
      <c r="A5751" s="361">
        <v>1395</v>
      </c>
      <c r="B5751" s="362" t="s">
        <v>27727</v>
      </c>
      <c r="C5751" s="363" t="s">
        <v>21681</v>
      </c>
      <c r="D5751" s="364">
        <v>49.74</v>
      </c>
      <c r="E5751" s="365" t="s">
        <v>22769</v>
      </c>
    </row>
    <row r="5752" spans="1:5" ht="15" customHeight="1">
      <c r="A5752" s="361">
        <v>1396</v>
      </c>
      <c r="B5752" s="362" t="s">
        <v>27728</v>
      </c>
      <c r="C5752" s="363" t="s">
        <v>21681</v>
      </c>
      <c r="D5752" s="364">
        <v>66.2</v>
      </c>
      <c r="E5752" s="365" t="s">
        <v>22769</v>
      </c>
    </row>
    <row r="5753" spans="1:5" ht="15" customHeight="1">
      <c r="A5753" s="361">
        <v>12921</v>
      </c>
      <c r="B5753" s="362" t="s">
        <v>22321</v>
      </c>
      <c r="C5753" s="363" t="s">
        <v>21681</v>
      </c>
      <c r="D5753" s="364">
        <v>652.79999999999995</v>
      </c>
      <c r="E5753" s="365" t="s">
        <v>22769</v>
      </c>
    </row>
    <row r="5754" spans="1:5" ht="15" customHeight="1">
      <c r="A5754" s="361">
        <v>11401</v>
      </c>
      <c r="B5754" s="362" t="s">
        <v>27729</v>
      </c>
      <c r="C5754" s="363" t="s">
        <v>21681</v>
      </c>
      <c r="D5754" s="364">
        <v>21</v>
      </c>
      <c r="E5754" s="365" t="s">
        <v>22769</v>
      </c>
    </row>
    <row r="5755" spans="1:5" ht="15" customHeight="1">
      <c r="A5755" s="361">
        <v>8518</v>
      </c>
      <c r="B5755" s="362" t="s">
        <v>27730</v>
      </c>
      <c r="C5755" s="363" t="s">
        <v>21681</v>
      </c>
      <c r="D5755" s="364">
        <v>4.29</v>
      </c>
      <c r="E5755" s="365" t="s">
        <v>22769</v>
      </c>
    </row>
    <row r="5756" spans="1:5" ht="17.100000000000001" customHeight="1">
      <c r="A5756" s="361">
        <v>10002</v>
      </c>
      <c r="B5756" s="362" t="s">
        <v>27731</v>
      </c>
      <c r="C5756" s="363" t="s">
        <v>21681</v>
      </c>
      <c r="D5756" s="364">
        <v>5833.04</v>
      </c>
    </row>
    <row r="5757" spans="1:5" ht="17.100000000000001" customHeight="1">
      <c r="A5757" s="361">
        <v>10481</v>
      </c>
      <c r="B5757" s="362" t="s">
        <v>22256</v>
      </c>
      <c r="C5757" s="363" t="s">
        <v>21681</v>
      </c>
      <c r="D5757" s="364">
        <v>5327.86</v>
      </c>
    </row>
    <row r="5758" spans="1:5" ht="17.100000000000001" customHeight="1">
      <c r="A5758" s="361">
        <v>4200</v>
      </c>
      <c r="B5758" s="362" t="s">
        <v>27732</v>
      </c>
      <c r="C5758" s="363" t="s">
        <v>21681</v>
      </c>
      <c r="D5758" s="364">
        <v>1126.5899999999999</v>
      </c>
    </row>
    <row r="5759" spans="1:5" ht="17.100000000000001" customHeight="1">
      <c r="A5759" s="361">
        <v>4201</v>
      </c>
      <c r="B5759" s="362" t="s">
        <v>27733</v>
      </c>
      <c r="C5759" s="363" t="s">
        <v>21681</v>
      </c>
      <c r="D5759" s="364">
        <v>1604.13</v>
      </c>
    </row>
    <row r="5760" spans="1:5" ht="17.100000000000001" customHeight="1">
      <c r="A5760" s="361">
        <v>4199</v>
      </c>
      <c r="B5760" s="362" t="s">
        <v>27734</v>
      </c>
      <c r="C5760" s="363" t="s">
        <v>21681</v>
      </c>
      <c r="D5760" s="364">
        <v>1261.75</v>
      </c>
    </row>
    <row r="5761" spans="1:4" ht="17.100000000000001" customHeight="1">
      <c r="A5761" s="361">
        <v>1893</v>
      </c>
      <c r="B5761" s="362" t="s">
        <v>27735</v>
      </c>
      <c r="C5761" s="363" t="s">
        <v>21681</v>
      </c>
      <c r="D5761" s="364">
        <v>195.89</v>
      </c>
    </row>
    <row r="5762" spans="1:4" ht="15" customHeight="1">
      <c r="A5762" s="361">
        <v>4391</v>
      </c>
      <c r="B5762" s="362" t="s">
        <v>27736</v>
      </c>
      <c r="C5762" s="363" t="s">
        <v>21681</v>
      </c>
      <c r="D5762" s="364">
        <v>3189.06</v>
      </c>
    </row>
    <row r="5763" spans="1:4" ht="25.5" customHeight="1">
      <c r="A5763" s="361">
        <v>6811</v>
      </c>
      <c r="B5763" s="362" t="s">
        <v>22257</v>
      </c>
      <c r="C5763" s="363" t="s">
        <v>21681</v>
      </c>
      <c r="D5763" s="364">
        <v>6812.8</v>
      </c>
    </row>
    <row r="5764" spans="1:4" ht="17.100000000000001" customHeight="1">
      <c r="A5764" s="361">
        <v>11557</v>
      </c>
      <c r="B5764" s="362" t="s">
        <v>22258</v>
      </c>
      <c r="C5764" s="363" t="s">
        <v>21681</v>
      </c>
      <c r="D5764" s="364">
        <v>3903.97</v>
      </c>
    </row>
    <row r="5765" spans="1:4" ht="15" customHeight="1">
      <c r="A5765" s="361">
        <v>1894</v>
      </c>
      <c r="B5765" s="362" t="s">
        <v>27737</v>
      </c>
      <c r="C5765" s="363" t="s">
        <v>21681</v>
      </c>
      <c r="D5765" s="364">
        <v>1158.31</v>
      </c>
    </row>
    <row r="5766" spans="1:4" ht="25.5" customHeight="1">
      <c r="A5766" s="361">
        <v>7180</v>
      </c>
      <c r="B5766" s="362" t="s">
        <v>27738</v>
      </c>
      <c r="C5766" s="363" t="s">
        <v>21681</v>
      </c>
      <c r="D5766" s="364">
        <v>564.15</v>
      </c>
    </row>
    <row r="5767" spans="1:4" ht="34.15" customHeight="1">
      <c r="A5767" s="361">
        <v>8394</v>
      </c>
      <c r="B5767" s="362" t="s">
        <v>27739</v>
      </c>
      <c r="C5767" s="363" t="s">
        <v>21681</v>
      </c>
      <c r="D5767" s="364">
        <v>587.86</v>
      </c>
    </row>
    <row r="5768" spans="1:4" ht="25.5" customHeight="1">
      <c r="A5768" s="361">
        <v>6821</v>
      </c>
      <c r="B5768" s="362" t="s">
        <v>22259</v>
      </c>
      <c r="C5768" s="363" t="s">
        <v>21681</v>
      </c>
      <c r="D5768" s="364">
        <v>1366.59</v>
      </c>
    </row>
    <row r="5769" spans="1:4" ht="25.5" customHeight="1">
      <c r="A5769" s="361">
        <v>6822</v>
      </c>
      <c r="B5769" s="362" t="s">
        <v>22260</v>
      </c>
      <c r="C5769" s="363" t="s">
        <v>21681</v>
      </c>
      <c r="D5769" s="364">
        <v>2614.89</v>
      </c>
    </row>
    <row r="5770" spans="1:4" ht="34.15" customHeight="1">
      <c r="A5770" s="361">
        <v>13017</v>
      </c>
      <c r="B5770" s="362" t="s">
        <v>22261</v>
      </c>
      <c r="C5770" s="363" t="s">
        <v>21681</v>
      </c>
      <c r="D5770" s="364">
        <v>1350.49</v>
      </c>
    </row>
    <row r="5771" spans="1:4" ht="34.15" customHeight="1">
      <c r="A5771" s="361">
        <v>13016</v>
      </c>
      <c r="B5771" s="362" t="s">
        <v>22262</v>
      </c>
      <c r="C5771" s="363" t="s">
        <v>21681</v>
      </c>
      <c r="D5771" s="364">
        <v>1350.49</v>
      </c>
    </row>
    <row r="5772" spans="1:4" ht="34.15" customHeight="1">
      <c r="A5772" s="361">
        <v>13015</v>
      </c>
      <c r="B5772" s="362" t="s">
        <v>22263</v>
      </c>
      <c r="C5772" s="363" t="s">
        <v>21681</v>
      </c>
      <c r="D5772" s="364">
        <v>2203.7800000000002</v>
      </c>
    </row>
    <row r="5773" spans="1:4" ht="34.15" customHeight="1">
      <c r="A5773" s="361">
        <v>13000</v>
      </c>
      <c r="B5773" s="362" t="s">
        <v>27740</v>
      </c>
      <c r="C5773" s="363" t="s">
        <v>21681</v>
      </c>
      <c r="D5773" s="364">
        <v>1773.72</v>
      </c>
    </row>
    <row r="5774" spans="1:4" ht="34.15" customHeight="1">
      <c r="A5774" s="361">
        <v>12998</v>
      </c>
      <c r="B5774" s="362" t="s">
        <v>27741</v>
      </c>
      <c r="C5774" s="363" t="s">
        <v>21681</v>
      </c>
      <c r="D5774" s="364">
        <v>1092.55</v>
      </c>
    </row>
    <row r="5775" spans="1:4" ht="34.15" customHeight="1">
      <c r="A5775" s="361">
        <v>12999</v>
      </c>
      <c r="B5775" s="362" t="s">
        <v>27742</v>
      </c>
      <c r="C5775" s="363" t="s">
        <v>21681</v>
      </c>
      <c r="D5775" s="364">
        <v>1092.55</v>
      </c>
    </row>
    <row r="5776" spans="1:4" ht="34.15" customHeight="1">
      <c r="A5776" s="361">
        <v>13001</v>
      </c>
      <c r="B5776" s="362" t="s">
        <v>27743</v>
      </c>
      <c r="C5776" s="363" t="s">
        <v>21681</v>
      </c>
      <c r="D5776" s="364">
        <v>2894.35</v>
      </c>
    </row>
    <row r="5777" spans="1:5" ht="17.100000000000001" customHeight="1">
      <c r="A5777" s="361">
        <v>1897</v>
      </c>
      <c r="B5777" s="362" t="s">
        <v>27744</v>
      </c>
      <c r="C5777" s="363" t="s">
        <v>21681</v>
      </c>
      <c r="D5777" s="364">
        <v>285.91000000000003</v>
      </c>
    </row>
    <row r="5778" spans="1:5" ht="15" customHeight="1">
      <c r="A5778" s="361">
        <v>2616</v>
      </c>
      <c r="B5778" s="362" t="s">
        <v>27745</v>
      </c>
      <c r="C5778" s="363" t="s">
        <v>21681</v>
      </c>
      <c r="D5778" s="364">
        <v>953.52</v>
      </c>
    </row>
    <row r="5779" spans="1:5" ht="15" customHeight="1">
      <c r="A5779" s="361">
        <v>9203</v>
      </c>
      <c r="B5779" s="362" t="s">
        <v>27746</v>
      </c>
      <c r="C5779" s="363" t="s">
        <v>21681</v>
      </c>
      <c r="D5779" s="364">
        <v>117.78</v>
      </c>
    </row>
    <row r="5780" spans="1:5" ht="15" customHeight="1">
      <c r="A5780" s="361">
        <v>9202</v>
      </c>
      <c r="B5780" s="362" t="s">
        <v>27747</v>
      </c>
      <c r="C5780" s="363" t="s">
        <v>21681</v>
      </c>
      <c r="D5780" s="364">
        <v>993.44</v>
      </c>
    </row>
    <row r="5781" spans="1:5" ht="17.100000000000001" customHeight="1">
      <c r="A5781" s="361">
        <v>1899</v>
      </c>
      <c r="B5781" s="362" t="s">
        <v>27748</v>
      </c>
      <c r="C5781" s="363" t="s">
        <v>21681</v>
      </c>
      <c r="D5781" s="364">
        <v>1173.5</v>
      </c>
    </row>
    <row r="5782" spans="1:5" ht="15" customHeight="1">
      <c r="A5782" s="361">
        <v>13520</v>
      </c>
      <c r="B5782" s="362" t="s">
        <v>27749</v>
      </c>
      <c r="C5782" s="363" t="s">
        <v>21681</v>
      </c>
      <c r="D5782" s="364">
        <v>961.27</v>
      </c>
    </row>
    <row r="5783" spans="1:5" ht="15" customHeight="1">
      <c r="A5783" s="361">
        <v>8141</v>
      </c>
      <c r="B5783" s="362" t="s">
        <v>27750</v>
      </c>
      <c r="C5783" s="363" t="s">
        <v>21681</v>
      </c>
      <c r="D5783" s="364">
        <v>256</v>
      </c>
      <c r="E5783" s="365" t="s">
        <v>22769</v>
      </c>
    </row>
    <row r="5784" spans="1:5" ht="15" customHeight="1">
      <c r="A5784" s="361">
        <v>8992</v>
      </c>
      <c r="B5784" s="362" t="s">
        <v>22272</v>
      </c>
      <c r="C5784" s="363" t="s">
        <v>21681</v>
      </c>
      <c r="D5784" s="364">
        <v>18.13</v>
      </c>
    </row>
    <row r="5785" spans="1:5" ht="17.100000000000001" customHeight="1">
      <c r="A5785" s="361">
        <v>7295</v>
      </c>
      <c r="B5785" s="362" t="s">
        <v>27751</v>
      </c>
      <c r="C5785" s="363" t="s">
        <v>21681</v>
      </c>
      <c r="D5785" s="364">
        <v>49.04</v>
      </c>
    </row>
    <row r="5786" spans="1:5" ht="15" customHeight="1">
      <c r="A5786" s="361">
        <v>71</v>
      </c>
      <c r="B5786" s="362" t="s">
        <v>27752</v>
      </c>
      <c r="C5786" s="363" t="s">
        <v>21681</v>
      </c>
      <c r="D5786" s="364">
        <v>123.71</v>
      </c>
      <c r="E5786" s="365" t="s">
        <v>22769</v>
      </c>
    </row>
    <row r="5787" spans="1:5" ht="15" customHeight="1">
      <c r="A5787" s="361">
        <v>8606</v>
      </c>
      <c r="B5787" s="362" t="s">
        <v>27753</v>
      </c>
      <c r="C5787" s="363" t="s">
        <v>21681</v>
      </c>
      <c r="D5787" s="364">
        <v>63.8</v>
      </c>
      <c r="E5787" s="365" t="s">
        <v>22769</v>
      </c>
    </row>
    <row r="5788" spans="1:5" ht="17.100000000000001" customHeight="1">
      <c r="A5788" s="361">
        <v>10968</v>
      </c>
      <c r="B5788" s="362" t="s">
        <v>22274</v>
      </c>
      <c r="C5788" s="363" t="s">
        <v>21681</v>
      </c>
      <c r="D5788" s="364">
        <v>69.900000000000006</v>
      </c>
      <c r="E5788" s="365" t="s">
        <v>22769</v>
      </c>
    </row>
    <row r="5789" spans="1:5" ht="17.100000000000001" customHeight="1">
      <c r="A5789" s="361">
        <v>11987</v>
      </c>
      <c r="B5789" s="362" t="s">
        <v>22275</v>
      </c>
      <c r="C5789" s="363" t="s">
        <v>21681</v>
      </c>
      <c r="D5789" s="364">
        <v>101.99</v>
      </c>
      <c r="E5789" s="365" t="s">
        <v>22769</v>
      </c>
    </row>
    <row r="5790" spans="1:5" ht="17.100000000000001" customHeight="1">
      <c r="A5790" s="361">
        <v>13646</v>
      </c>
      <c r="B5790" s="362" t="s">
        <v>27754</v>
      </c>
      <c r="C5790" s="363" t="s">
        <v>21681</v>
      </c>
      <c r="D5790" s="364">
        <v>68.900000000000006</v>
      </c>
      <c r="E5790" s="365" t="s">
        <v>22769</v>
      </c>
    </row>
    <row r="5791" spans="1:5" ht="17.100000000000001" customHeight="1">
      <c r="A5791" s="361">
        <v>3535</v>
      </c>
      <c r="B5791" s="362" t="s">
        <v>27755</v>
      </c>
      <c r="C5791" s="363" t="s">
        <v>21681</v>
      </c>
      <c r="D5791" s="364">
        <v>291.17</v>
      </c>
    </row>
    <row r="5792" spans="1:5" ht="15" customHeight="1">
      <c r="A5792" s="361">
        <v>12922</v>
      </c>
      <c r="B5792" s="362" t="s">
        <v>27756</v>
      </c>
      <c r="C5792" s="363" t="s">
        <v>21681</v>
      </c>
      <c r="D5792" s="364">
        <v>91.69</v>
      </c>
    </row>
    <row r="5793" spans="1:4" ht="15" customHeight="1">
      <c r="A5793" s="361">
        <v>4390</v>
      </c>
      <c r="B5793" s="362" t="s">
        <v>27757</v>
      </c>
      <c r="C5793" s="363" t="s">
        <v>21681</v>
      </c>
      <c r="D5793" s="364">
        <v>637.79999999999995</v>
      </c>
    </row>
    <row r="5794" spans="1:4" ht="25.5" customHeight="1">
      <c r="A5794" s="361">
        <v>6983</v>
      </c>
      <c r="B5794" s="362" t="s">
        <v>22093</v>
      </c>
      <c r="C5794" s="363" t="s">
        <v>21837</v>
      </c>
      <c r="D5794" s="364">
        <v>6256.91</v>
      </c>
    </row>
    <row r="5795" spans="1:4" ht="25.5" customHeight="1">
      <c r="A5795" s="361">
        <v>6982</v>
      </c>
      <c r="B5795" s="362" t="s">
        <v>22094</v>
      </c>
      <c r="C5795" s="363" t="s">
        <v>21837</v>
      </c>
      <c r="D5795" s="364">
        <v>11193.71</v>
      </c>
    </row>
    <row r="5796" spans="1:4" ht="17.100000000000001" customHeight="1">
      <c r="A5796" s="361">
        <v>7158</v>
      </c>
      <c r="B5796" s="362" t="s">
        <v>27758</v>
      </c>
      <c r="C5796" s="363" t="s">
        <v>21681</v>
      </c>
      <c r="D5796" s="364">
        <v>1496.82</v>
      </c>
    </row>
    <row r="5797" spans="1:4" ht="15" customHeight="1">
      <c r="A5797" s="361">
        <v>7840</v>
      </c>
      <c r="B5797" s="362" t="s">
        <v>27759</v>
      </c>
      <c r="C5797" s="363" t="s">
        <v>21681</v>
      </c>
      <c r="D5797" s="364">
        <v>1500.18</v>
      </c>
    </row>
    <row r="5798" spans="1:4" ht="15" customHeight="1">
      <c r="A5798" s="361">
        <v>7839</v>
      </c>
      <c r="B5798" s="362" t="s">
        <v>27760</v>
      </c>
      <c r="C5798" s="363" t="s">
        <v>21681</v>
      </c>
      <c r="D5798" s="364">
        <v>1466.61</v>
      </c>
    </row>
    <row r="5799" spans="1:4" ht="15" customHeight="1">
      <c r="A5799" s="361">
        <v>7836</v>
      </c>
      <c r="B5799" s="362" t="s">
        <v>27761</v>
      </c>
      <c r="C5799" s="363" t="s">
        <v>21681</v>
      </c>
      <c r="D5799" s="364">
        <v>1466.61</v>
      </c>
    </row>
    <row r="5800" spans="1:4" ht="15" customHeight="1">
      <c r="A5800" s="361">
        <v>7837</v>
      </c>
      <c r="B5800" s="362" t="s">
        <v>27762</v>
      </c>
      <c r="C5800" s="363" t="s">
        <v>21681</v>
      </c>
      <c r="D5800" s="364">
        <v>1466.61</v>
      </c>
    </row>
    <row r="5801" spans="1:4" ht="15" customHeight="1">
      <c r="A5801" s="361">
        <v>7838</v>
      </c>
      <c r="B5801" s="362" t="s">
        <v>27763</v>
      </c>
      <c r="C5801" s="363" t="s">
        <v>21681</v>
      </c>
      <c r="D5801" s="364">
        <v>1466.61</v>
      </c>
    </row>
    <row r="5802" spans="1:4" ht="17.100000000000001" customHeight="1">
      <c r="A5802" s="361">
        <v>11149</v>
      </c>
      <c r="B5802" s="362" t="s">
        <v>27764</v>
      </c>
      <c r="C5802" s="363" t="s">
        <v>21681</v>
      </c>
      <c r="D5802" s="364">
        <v>2877</v>
      </c>
    </row>
    <row r="5803" spans="1:4" ht="25.5" customHeight="1">
      <c r="A5803" s="361">
        <v>3623</v>
      </c>
      <c r="B5803" s="362" t="s">
        <v>27765</v>
      </c>
      <c r="C5803" s="363" t="s">
        <v>21681</v>
      </c>
      <c r="D5803" s="364">
        <v>29800</v>
      </c>
    </row>
    <row r="5804" spans="1:4" ht="17.100000000000001" customHeight="1">
      <c r="A5804" s="361">
        <v>1078</v>
      </c>
      <c r="B5804" s="362" t="s">
        <v>27766</v>
      </c>
      <c r="C5804" s="363" t="s">
        <v>21681</v>
      </c>
      <c r="D5804" s="364">
        <v>14500</v>
      </c>
    </row>
    <row r="5805" spans="1:4" ht="15" customHeight="1">
      <c r="A5805" s="361">
        <v>1079</v>
      </c>
      <c r="B5805" s="362" t="s">
        <v>27767</v>
      </c>
      <c r="C5805" s="363" t="s">
        <v>21681</v>
      </c>
      <c r="D5805" s="364">
        <v>14500</v>
      </c>
    </row>
    <row r="5806" spans="1:4" ht="17.100000000000001" customHeight="1">
      <c r="A5806" s="361">
        <v>1080</v>
      </c>
      <c r="B5806" s="362" t="s">
        <v>27768</v>
      </c>
      <c r="C5806" s="363" t="s">
        <v>21681</v>
      </c>
      <c r="D5806" s="364">
        <v>14500</v>
      </c>
    </row>
    <row r="5807" spans="1:4" ht="17.100000000000001" customHeight="1">
      <c r="A5807" s="361">
        <v>1081</v>
      </c>
      <c r="B5807" s="362" t="s">
        <v>27769</v>
      </c>
      <c r="C5807" s="363" t="s">
        <v>21681</v>
      </c>
      <c r="D5807" s="364">
        <v>14500</v>
      </c>
    </row>
    <row r="5808" spans="1:4" ht="17.100000000000001" customHeight="1">
      <c r="A5808" s="361">
        <v>1082</v>
      </c>
      <c r="B5808" s="362" t="s">
        <v>27770</v>
      </c>
      <c r="C5808" s="363" t="s">
        <v>21681</v>
      </c>
      <c r="D5808" s="364">
        <v>16000</v>
      </c>
    </row>
    <row r="5809" spans="1:5" ht="17.100000000000001" customHeight="1">
      <c r="A5809" s="361">
        <v>1083</v>
      </c>
      <c r="B5809" s="362" t="s">
        <v>27771</v>
      </c>
      <c r="C5809" s="363" t="s">
        <v>21681</v>
      </c>
      <c r="D5809" s="364">
        <v>16000</v>
      </c>
    </row>
    <row r="5810" spans="1:5" ht="17.100000000000001" customHeight="1">
      <c r="A5810" s="361">
        <v>1084</v>
      </c>
      <c r="B5810" s="362" t="s">
        <v>27772</v>
      </c>
      <c r="C5810" s="363" t="s">
        <v>21681</v>
      </c>
      <c r="D5810" s="364">
        <v>17000</v>
      </c>
    </row>
    <row r="5811" spans="1:5" ht="17.100000000000001" customHeight="1">
      <c r="A5811" s="361">
        <v>1085</v>
      </c>
      <c r="B5811" s="362" t="s">
        <v>27773</v>
      </c>
      <c r="C5811" s="363" t="s">
        <v>21681</v>
      </c>
      <c r="D5811" s="364">
        <v>17000</v>
      </c>
    </row>
    <row r="5812" spans="1:5" ht="15" customHeight="1">
      <c r="A5812" s="361">
        <v>8605</v>
      </c>
      <c r="B5812" s="362" t="s">
        <v>27774</v>
      </c>
      <c r="C5812" s="363" t="s">
        <v>21681</v>
      </c>
      <c r="D5812" s="364">
        <v>7864.67</v>
      </c>
    </row>
    <row r="5813" spans="1:5" ht="17.100000000000001" customHeight="1">
      <c r="A5813" s="361">
        <v>1626</v>
      </c>
      <c r="B5813" s="362" t="s">
        <v>27775</v>
      </c>
      <c r="C5813" s="363" t="s">
        <v>21681</v>
      </c>
      <c r="D5813" s="364">
        <v>8045.25</v>
      </c>
    </row>
    <row r="5814" spans="1:5" ht="17.100000000000001" customHeight="1">
      <c r="A5814" s="361">
        <v>1627</v>
      </c>
      <c r="B5814" s="362" t="s">
        <v>27776</v>
      </c>
      <c r="C5814" s="363" t="s">
        <v>21681</v>
      </c>
      <c r="D5814" s="364">
        <v>10196.790000000001</v>
      </c>
    </row>
    <row r="5815" spans="1:5" ht="17.100000000000001" customHeight="1">
      <c r="A5815" s="361">
        <v>1628</v>
      </c>
      <c r="B5815" s="362" t="s">
        <v>27777</v>
      </c>
      <c r="C5815" s="363" t="s">
        <v>21681</v>
      </c>
      <c r="D5815" s="364">
        <v>6326.6</v>
      </c>
    </row>
    <row r="5816" spans="1:5" ht="17.100000000000001" customHeight="1">
      <c r="A5816" s="361">
        <v>1629</v>
      </c>
      <c r="B5816" s="362" t="s">
        <v>27778</v>
      </c>
      <c r="C5816" s="363" t="s">
        <v>21681</v>
      </c>
      <c r="D5816" s="364">
        <v>6729.7</v>
      </c>
    </row>
    <row r="5817" spans="1:5" ht="15" customHeight="1">
      <c r="A5817" s="361">
        <v>3024</v>
      </c>
      <c r="B5817" s="362" t="s">
        <v>22113</v>
      </c>
      <c r="C5817" s="363" t="s">
        <v>21681</v>
      </c>
      <c r="D5817" s="364">
        <v>286.60000000000002</v>
      </c>
      <c r="E5817" s="365" t="s">
        <v>22769</v>
      </c>
    </row>
    <row r="5818" spans="1:5" ht="15" customHeight="1">
      <c r="A5818" s="361">
        <v>3023</v>
      </c>
      <c r="B5818" s="362" t="s">
        <v>22114</v>
      </c>
      <c r="C5818" s="363" t="s">
        <v>21681</v>
      </c>
      <c r="D5818" s="364">
        <v>356.9</v>
      </c>
    </row>
    <row r="5819" spans="1:5" ht="15" customHeight="1">
      <c r="A5819" s="361">
        <v>3022</v>
      </c>
      <c r="B5819" s="362" t="s">
        <v>22115</v>
      </c>
      <c r="C5819" s="363" t="s">
        <v>21681</v>
      </c>
      <c r="D5819" s="364">
        <v>726.8</v>
      </c>
      <c r="E5819" s="365" t="s">
        <v>22769</v>
      </c>
    </row>
    <row r="5820" spans="1:5" ht="15" customHeight="1">
      <c r="A5820" s="361">
        <v>3021</v>
      </c>
      <c r="B5820" s="362" t="s">
        <v>22116</v>
      </c>
      <c r="C5820" s="363" t="s">
        <v>21681</v>
      </c>
      <c r="D5820" s="364">
        <v>631</v>
      </c>
    </row>
    <row r="5821" spans="1:5" ht="15" customHeight="1">
      <c r="A5821" s="361">
        <v>3020</v>
      </c>
      <c r="B5821" s="362" t="s">
        <v>22117</v>
      </c>
      <c r="C5821" s="363" t="s">
        <v>21681</v>
      </c>
      <c r="D5821" s="364">
        <v>1192</v>
      </c>
      <c r="E5821" s="365" t="s">
        <v>22769</v>
      </c>
    </row>
    <row r="5822" spans="1:5" ht="15" customHeight="1">
      <c r="A5822" s="361">
        <v>3464</v>
      </c>
      <c r="B5822" s="362" t="s">
        <v>22118</v>
      </c>
      <c r="C5822" s="363" t="s">
        <v>21681</v>
      </c>
      <c r="D5822" s="364">
        <v>1350</v>
      </c>
    </row>
    <row r="5823" spans="1:5" ht="17.100000000000001" customHeight="1">
      <c r="A5823" s="361">
        <v>9210</v>
      </c>
      <c r="B5823" s="362" t="s">
        <v>22119</v>
      </c>
      <c r="C5823" s="363" t="s">
        <v>21681</v>
      </c>
      <c r="D5823" s="364">
        <v>8000</v>
      </c>
    </row>
    <row r="5824" spans="1:5" ht="17.100000000000001" customHeight="1">
      <c r="A5824" s="361">
        <v>7010</v>
      </c>
      <c r="B5824" s="362" t="s">
        <v>27779</v>
      </c>
      <c r="C5824" s="363" t="s">
        <v>21681</v>
      </c>
      <c r="D5824" s="364">
        <v>12034.5</v>
      </c>
    </row>
    <row r="5825" spans="1:4" ht="15" customHeight="1">
      <c r="A5825" s="361">
        <v>3161</v>
      </c>
      <c r="B5825" s="362" t="s">
        <v>27780</v>
      </c>
      <c r="C5825" s="363" t="s">
        <v>21688</v>
      </c>
      <c r="D5825" s="364">
        <v>1900.82</v>
      </c>
    </row>
    <row r="5826" spans="1:4" ht="34.15" customHeight="1">
      <c r="A5826" s="361">
        <v>8555</v>
      </c>
      <c r="B5826" s="362" t="s">
        <v>22138</v>
      </c>
      <c r="C5826" s="363" t="s">
        <v>21681</v>
      </c>
      <c r="D5826" s="364">
        <v>26717.83</v>
      </c>
    </row>
    <row r="5827" spans="1:4" ht="17.100000000000001" customHeight="1">
      <c r="A5827" s="361">
        <v>7011</v>
      </c>
      <c r="B5827" s="362" t="s">
        <v>27781</v>
      </c>
      <c r="C5827" s="363" t="s">
        <v>21681</v>
      </c>
      <c r="D5827" s="364">
        <v>1784.48</v>
      </c>
    </row>
    <row r="5828" spans="1:4" ht="17.100000000000001" customHeight="1">
      <c r="A5828" s="361">
        <v>12650</v>
      </c>
      <c r="B5828" s="362" t="s">
        <v>27782</v>
      </c>
      <c r="C5828" s="363" t="s">
        <v>21681</v>
      </c>
      <c r="D5828" s="364">
        <v>108.62</v>
      </c>
    </row>
    <row r="5829" spans="1:4" ht="17.100000000000001" customHeight="1">
      <c r="A5829" s="361">
        <v>11236</v>
      </c>
      <c r="B5829" s="362" t="s">
        <v>27783</v>
      </c>
      <c r="C5829" s="363" t="s">
        <v>27784</v>
      </c>
      <c r="D5829" s="364">
        <v>30.45</v>
      </c>
    </row>
    <row r="5830" spans="1:4" ht="25.5" customHeight="1">
      <c r="A5830" s="361">
        <v>9930</v>
      </c>
      <c r="B5830" s="362" t="s">
        <v>27785</v>
      </c>
      <c r="C5830" s="363" t="s">
        <v>21681</v>
      </c>
      <c r="D5830" s="364">
        <v>6662.59</v>
      </c>
    </row>
    <row r="5831" spans="1:4" ht="17.100000000000001" customHeight="1">
      <c r="A5831" s="361">
        <v>1874</v>
      </c>
      <c r="B5831" s="362" t="s">
        <v>27786</v>
      </c>
      <c r="C5831" s="363" t="s">
        <v>21681</v>
      </c>
      <c r="D5831" s="364">
        <v>1158.7</v>
      </c>
    </row>
    <row r="5832" spans="1:4" ht="17.100000000000001" customHeight="1">
      <c r="A5832" s="361">
        <v>1871</v>
      </c>
      <c r="B5832" s="362" t="s">
        <v>27787</v>
      </c>
      <c r="C5832" s="363" t="s">
        <v>21681</v>
      </c>
      <c r="D5832" s="364">
        <v>2172.58</v>
      </c>
    </row>
    <row r="5833" spans="1:4" ht="17.100000000000001" customHeight="1">
      <c r="A5833" s="361">
        <v>13668</v>
      </c>
      <c r="B5833" s="362" t="s">
        <v>27788</v>
      </c>
      <c r="C5833" s="363" t="s">
        <v>21681</v>
      </c>
      <c r="D5833" s="364">
        <v>620.25</v>
      </c>
    </row>
    <row r="5834" spans="1:4" ht="25.5" customHeight="1">
      <c r="A5834" s="361">
        <v>9998</v>
      </c>
      <c r="B5834" s="362" t="s">
        <v>22479</v>
      </c>
      <c r="C5834" s="363" t="s">
        <v>21681</v>
      </c>
      <c r="D5834" s="364">
        <v>1841.74</v>
      </c>
    </row>
    <row r="5835" spans="1:4" ht="17.100000000000001" customHeight="1">
      <c r="A5835" s="361">
        <v>1854</v>
      </c>
      <c r="B5835" s="362" t="s">
        <v>27789</v>
      </c>
      <c r="C5835" s="363" t="s">
        <v>21681</v>
      </c>
      <c r="D5835" s="364">
        <v>2534.67</v>
      </c>
    </row>
    <row r="5836" spans="1:4" ht="25.5" customHeight="1">
      <c r="A5836" s="361">
        <v>6827</v>
      </c>
      <c r="B5836" s="362" t="s">
        <v>22480</v>
      </c>
      <c r="C5836" s="363" t="s">
        <v>21681</v>
      </c>
      <c r="D5836" s="364">
        <v>1470</v>
      </c>
    </row>
    <row r="5837" spans="1:4" ht="25.5" customHeight="1">
      <c r="A5837" s="361">
        <v>6829</v>
      </c>
      <c r="B5837" s="362" t="s">
        <v>22481</v>
      </c>
      <c r="C5837" s="363" t="s">
        <v>21681</v>
      </c>
      <c r="D5837" s="364">
        <v>1882.89</v>
      </c>
    </row>
    <row r="5838" spans="1:4" ht="25.5" customHeight="1">
      <c r="A5838" s="361">
        <v>6828</v>
      </c>
      <c r="B5838" s="362" t="s">
        <v>27790</v>
      </c>
      <c r="C5838" s="363" t="s">
        <v>21681</v>
      </c>
      <c r="D5838" s="364">
        <v>2679.51</v>
      </c>
    </row>
    <row r="5839" spans="1:4" ht="25.5" customHeight="1">
      <c r="A5839" s="361">
        <v>7114</v>
      </c>
      <c r="B5839" s="362" t="s">
        <v>22137</v>
      </c>
      <c r="C5839" s="363" t="s">
        <v>21681</v>
      </c>
      <c r="D5839" s="364">
        <v>3765.81</v>
      </c>
    </row>
    <row r="5840" spans="1:4" ht="25.5" customHeight="1">
      <c r="A5840" s="361">
        <v>12014</v>
      </c>
      <c r="B5840" s="362" t="s">
        <v>27791</v>
      </c>
      <c r="C5840" s="363" t="s">
        <v>21681</v>
      </c>
      <c r="D5840" s="364">
        <v>943.51</v>
      </c>
    </row>
    <row r="5841" spans="1:5" ht="15" customHeight="1">
      <c r="A5841" s="361">
        <v>1875</v>
      </c>
      <c r="B5841" s="362" t="s">
        <v>27792</v>
      </c>
      <c r="C5841" s="363" t="s">
        <v>21681</v>
      </c>
      <c r="D5841" s="364">
        <v>984.91</v>
      </c>
      <c r="E5841" s="365" t="s">
        <v>22769</v>
      </c>
    </row>
    <row r="5842" spans="1:5" ht="17.100000000000001" customHeight="1">
      <c r="A5842" s="361">
        <v>9158</v>
      </c>
      <c r="B5842" s="362" t="s">
        <v>27793</v>
      </c>
      <c r="C5842" s="363" t="s">
        <v>21681</v>
      </c>
      <c r="D5842" s="364">
        <v>920.9</v>
      </c>
    </row>
    <row r="5843" spans="1:5" ht="17.100000000000001" customHeight="1">
      <c r="A5843" s="361">
        <v>11142</v>
      </c>
      <c r="B5843" s="362" t="s">
        <v>27794</v>
      </c>
      <c r="C5843" s="363" t="s">
        <v>21681</v>
      </c>
      <c r="D5843" s="364">
        <v>850.22</v>
      </c>
    </row>
    <row r="5844" spans="1:5" ht="17.100000000000001" customHeight="1">
      <c r="A5844" s="361">
        <v>7342</v>
      </c>
      <c r="B5844" s="362" t="s">
        <v>27795</v>
      </c>
      <c r="C5844" s="363" t="s">
        <v>21681</v>
      </c>
      <c r="D5844" s="364">
        <v>210.96</v>
      </c>
      <c r="E5844" s="365" t="s">
        <v>22769</v>
      </c>
    </row>
    <row r="5845" spans="1:5" ht="17.100000000000001" customHeight="1">
      <c r="A5845" s="361">
        <v>9495</v>
      </c>
      <c r="B5845" s="362" t="s">
        <v>27796</v>
      </c>
      <c r="C5845" s="363" t="s">
        <v>21681</v>
      </c>
      <c r="D5845" s="364">
        <v>398.31</v>
      </c>
    </row>
    <row r="5846" spans="1:5" ht="17.100000000000001" customHeight="1">
      <c r="A5846" s="361">
        <v>1873</v>
      </c>
      <c r="B5846" s="362" t="s">
        <v>27797</v>
      </c>
      <c r="C5846" s="363" t="s">
        <v>21681</v>
      </c>
      <c r="D5846" s="364">
        <v>1752.58</v>
      </c>
    </row>
    <row r="5847" spans="1:5" ht="17.100000000000001" customHeight="1">
      <c r="A5847" s="361">
        <v>1872</v>
      </c>
      <c r="B5847" s="362" t="s">
        <v>27798</v>
      </c>
      <c r="C5847" s="363" t="s">
        <v>21681</v>
      </c>
      <c r="D5847" s="364">
        <v>1242.7</v>
      </c>
    </row>
    <row r="5848" spans="1:5" ht="17.100000000000001" customHeight="1">
      <c r="A5848" s="361">
        <v>1876</v>
      </c>
      <c r="B5848" s="362" t="s">
        <v>27799</v>
      </c>
      <c r="C5848" s="363" t="s">
        <v>21681</v>
      </c>
      <c r="D5848" s="364">
        <v>2853.33</v>
      </c>
    </row>
    <row r="5849" spans="1:5" ht="17.100000000000001" customHeight="1">
      <c r="A5849" s="361">
        <v>8671</v>
      </c>
      <c r="B5849" s="362" t="s">
        <v>27800</v>
      </c>
      <c r="C5849" s="363" t="s">
        <v>21681</v>
      </c>
      <c r="D5849" s="364">
        <v>1115.25</v>
      </c>
    </row>
    <row r="5850" spans="1:5" ht="17.100000000000001" customHeight="1">
      <c r="A5850" s="361">
        <v>9195</v>
      </c>
      <c r="B5850" s="362" t="s">
        <v>27801</v>
      </c>
      <c r="C5850" s="363" t="s">
        <v>21681</v>
      </c>
      <c r="D5850" s="364">
        <v>14107.34</v>
      </c>
    </row>
    <row r="5851" spans="1:5" ht="17.100000000000001" customHeight="1">
      <c r="A5851" s="361">
        <v>9199</v>
      </c>
      <c r="B5851" s="362" t="s">
        <v>27802</v>
      </c>
      <c r="C5851" s="363" t="s">
        <v>21681</v>
      </c>
      <c r="D5851" s="364">
        <v>917.66</v>
      </c>
    </row>
    <row r="5852" spans="1:5" ht="17.100000000000001" customHeight="1">
      <c r="A5852" s="361">
        <v>11233</v>
      </c>
      <c r="B5852" s="362" t="s">
        <v>27803</v>
      </c>
      <c r="C5852" s="363" t="s">
        <v>21681</v>
      </c>
      <c r="D5852" s="364">
        <v>1100.76</v>
      </c>
    </row>
    <row r="5853" spans="1:5" ht="17.100000000000001" customHeight="1">
      <c r="A5853" s="361">
        <v>9985</v>
      </c>
      <c r="B5853" s="362" t="s">
        <v>27804</v>
      </c>
      <c r="C5853" s="363" t="s">
        <v>21681</v>
      </c>
      <c r="D5853" s="364">
        <v>1159.45</v>
      </c>
    </row>
    <row r="5854" spans="1:5" ht="15" customHeight="1">
      <c r="A5854" s="361">
        <v>3303</v>
      </c>
      <c r="B5854" s="362" t="s">
        <v>27805</v>
      </c>
      <c r="C5854" s="363" t="s">
        <v>21681</v>
      </c>
      <c r="D5854" s="364">
        <v>2317.44</v>
      </c>
    </row>
    <row r="5855" spans="1:5" ht="25.5" customHeight="1">
      <c r="A5855" s="361">
        <v>11258</v>
      </c>
      <c r="B5855" s="362" t="s">
        <v>22482</v>
      </c>
      <c r="C5855" s="363" t="s">
        <v>21681</v>
      </c>
      <c r="D5855" s="364">
        <v>7241.91</v>
      </c>
    </row>
    <row r="5856" spans="1:5" ht="25.5" customHeight="1">
      <c r="A5856" s="361">
        <v>11589</v>
      </c>
      <c r="B5856" s="362" t="s">
        <v>22483</v>
      </c>
      <c r="C5856" s="363" t="s">
        <v>21681</v>
      </c>
      <c r="D5856" s="364">
        <v>11007.72</v>
      </c>
    </row>
    <row r="5857" spans="1:5" ht="34.15" customHeight="1">
      <c r="A5857" s="361">
        <v>11561</v>
      </c>
      <c r="B5857" s="362" t="s">
        <v>22484</v>
      </c>
      <c r="C5857" s="363" t="s">
        <v>21681</v>
      </c>
      <c r="D5857" s="364">
        <v>7821.29</v>
      </c>
    </row>
    <row r="5858" spans="1:5" ht="34.15" customHeight="1">
      <c r="A5858" s="361">
        <v>11587</v>
      </c>
      <c r="B5858" s="362" t="s">
        <v>22485</v>
      </c>
      <c r="C5858" s="363" t="s">
        <v>21681</v>
      </c>
      <c r="D5858" s="364">
        <v>10283.549999999999</v>
      </c>
    </row>
    <row r="5859" spans="1:5" ht="34.15" customHeight="1">
      <c r="A5859" s="361">
        <v>11588</v>
      </c>
      <c r="B5859" s="362" t="s">
        <v>22486</v>
      </c>
      <c r="C5859" s="363" t="s">
        <v>21681</v>
      </c>
      <c r="D5859" s="364">
        <v>25491.64</v>
      </c>
    </row>
    <row r="5860" spans="1:5" ht="34.15" customHeight="1">
      <c r="A5860" s="361">
        <v>11562</v>
      </c>
      <c r="B5860" s="362" t="s">
        <v>22487</v>
      </c>
      <c r="C5860" s="363" t="s">
        <v>21681</v>
      </c>
      <c r="D5860" s="364">
        <v>19118.740000000002</v>
      </c>
    </row>
    <row r="5861" spans="1:5" ht="25.5" customHeight="1">
      <c r="A5861" s="361">
        <v>13861</v>
      </c>
      <c r="B5861" s="362" t="s">
        <v>39290</v>
      </c>
      <c r="C5861" s="363" t="s">
        <v>21681</v>
      </c>
      <c r="D5861" s="364">
        <v>456</v>
      </c>
      <c r="E5861" s="365" t="s">
        <v>22769</v>
      </c>
    </row>
    <row r="5862" spans="1:5" ht="15" customHeight="1">
      <c r="A5862" s="361">
        <v>3148</v>
      </c>
      <c r="B5862" s="362" t="s">
        <v>27806</v>
      </c>
      <c r="C5862" s="363" t="s">
        <v>21688</v>
      </c>
      <c r="D5862" s="364">
        <v>1480</v>
      </c>
      <c r="E5862" s="365" t="s">
        <v>22769</v>
      </c>
    </row>
    <row r="5863" spans="1:5" ht="15" customHeight="1">
      <c r="A5863" s="361">
        <v>4926</v>
      </c>
      <c r="B5863" s="362" t="s">
        <v>27807</v>
      </c>
      <c r="C5863" s="363" t="s">
        <v>21681</v>
      </c>
      <c r="D5863" s="364">
        <v>1280</v>
      </c>
      <c r="E5863" s="365" t="s">
        <v>22769</v>
      </c>
    </row>
    <row r="5864" spans="1:5" ht="15" customHeight="1">
      <c r="A5864" s="361">
        <v>2627</v>
      </c>
      <c r="B5864" s="362" t="s">
        <v>27808</v>
      </c>
      <c r="C5864" s="363" t="s">
        <v>21681</v>
      </c>
      <c r="D5864" s="364">
        <v>142</v>
      </c>
      <c r="E5864" s="365" t="s">
        <v>22769</v>
      </c>
    </row>
    <row r="5865" spans="1:5" ht="17.100000000000001" customHeight="1">
      <c r="A5865" s="361">
        <v>13397</v>
      </c>
      <c r="B5865" s="362" t="s">
        <v>21814</v>
      </c>
      <c r="C5865" s="363" t="s">
        <v>21681</v>
      </c>
      <c r="D5865" s="364">
        <v>10</v>
      </c>
      <c r="E5865" s="365" t="s">
        <v>22769</v>
      </c>
    </row>
    <row r="5866" spans="1:5" ht="17.100000000000001" customHeight="1">
      <c r="A5866" s="361">
        <v>3035</v>
      </c>
      <c r="B5866" s="362" t="s">
        <v>27809</v>
      </c>
      <c r="C5866" s="363" t="s">
        <v>21681</v>
      </c>
      <c r="D5866" s="364">
        <v>711.1</v>
      </c>
      <c r="E5866" s="365" t="s">
        <v>22769</v>
      </c>
    </row>
    <row r="5867" spans="1:5" ht="17.100000000000001" customHeight="1">
      <c r="A5867" s="361">
        <v>9289</v>
      </c>
      <c r="B5867" s="362" t="s">
        <v>27810</v>
      </c>
      <c r="C5867" s="363" t="s">
        <v>21681</v>
      </c>
      <c r="D5867" s="364">
        <v>18711.75</v>
      </c>
    </row>
    <row r="5868" spans="1:5" ht="15" customHeight="1">
      <c r="A5868" s="361">
        <v>8333</v>
      </c>
      <c r="B5868" s="362" t="s">
        <v>27811</v>
      </c>
      <c r="C5868" s="363" t="s">
        <v>21681</v>
      </c>
      <c r="D5868" s="364">
        <v>1066</v>
      </c>
      <c r="E5868" s="365" t="s">
        <v>22769</v>
      </c>
    </row>
    <row r="5869" spans="1:5" ht="15" customHeight="1">
      <c r="A5869" s="361">
        <v>8768</v>
      </c>
      <c r="B5869" s="362" t="s">
        <v>27812</v>
      </c>
      <c r="C5869" s="363" t="s">
        <v>21681</v>
      </c>
      <c r="D5869" s="364">
        <v>1599.15</v>
      </c>
      <c r="E5869" s="365" t="s">
        <v>22769</v>
      </c>
    </row>
    <row r="5870" spans="1:5" ht="15" customHeight="1">
      <c r="A5870" s="361">
        <v>8769</v>
      </c>
      <c r="B5870" s="362" t="s">
        <v>27813</v>
      </c>
      <c r="C5870" s="363" t="s">
        <v>21681</v>
      </c>
      <c r="D5870" s="364">
        <v>1627.05</v>
      </c>
    </row>
    <row r="5871" spans="1:5" ht="15" customHeight="1">
      <c r="A5871" s="361">
        <v>9108</v>
      </c>
      <c r="B5871" s="362" t="s">
        <v>27814</v>
      </c>
      <c r="C5871" s="363" t="s">
        <v>21681</v>
      </c>
      <c r="D5871" s="364">
        <v>200</v>
      </c>
      <c r="E5871" s="365" t="s">
        <v>22769</v>
      </c>
    </row>
    <row r="5872" spans="1:5" ht="15" customHeight="1">
      <c r="A5872" s="361">
        <v>4851</v>
      </c>
      <c r="B5872" s="362" t="s">
        <v>27815</v>
      </c>
      <c r="C5872" s="363" t="s">
        <v>21681</v>
      </c>
      <c r="D5872" s="364">
        <v>389</v>
      </c>
      <c r="E5872" s="365" t="s">
        <v>22769</v>
      </c>
    </row>
    <row r="5873" spans="1:5" ht="15" customHeight="1">
      <c r="A5873" s="361">
        <v>8335</v>
      </c>
      <c r="B5873" s="362" t="s">
        <v>27816</v>
      </c>
      <c r="C5873" s="363" t="s">
        <v>21681</v>
      </c>
      <c r="D5873" s="364">
        <v>343.1</v>
      </c>
    </row>
    <row r="5874" spans="1:5" ht="15" customHeight="1">
      <c r="A5874" s="361">
        <v>8332</v>
      </c>
      <c r="B5874" s="362" t="s">
        <v>27817</v>
      </c>
      <c r="C5874" s="363" t="s">
        <v>21681</v>
      </c>
      <c r="D5874" s="364">
        <v>354.99</v>
      </c>
    </row>
    <row r="5875" spans="1:5" ht="15" customHeight="1">
      <c r="A5875" s="361">
        <v>8765</v>
      </c>
      <c r="B5875" s="362" t="s">
        <v>27818</v>
      </c>
      <c r="C5875" s="363" t="s">
        <v>21681</v>
      </c>
      <c r="D5875" s="364">
        <v>630</v>
      </c>
      <c r="E5875" s="365" t="s">
        <v>22769</v>
      </c>
    </row>
    <row r="5876" spans="1:5" ht="15" customHeight="1">
      <c r="A5876" s="361">
        <v>8336</v>
      </c>
      <c r="B5876" s="362" t="s">
        <v>27819</v>
      </c>
      <c r="C5876" s="363" t="s">
        <v>21681</v>
      </c>
      <c r="D5876" s="364">
        <v>550.96</v>
      </c>
    </row>
    <row r="5877" spans="1:5" ht="15" customHeight="1">
      <c r="A5877" s="361">
        <v>8337</v>
      </c>
      <c r="B5877" s="362" t="s">
        <v>27820</v>
      </c>
      <c r="C5877" s="363" t="s">
        <v>21681</v>
      </c>
      <c r="D5877" s="364">
        <v>760</v>
      </c>
      <c r="E5877" s="365" t="s">
        <v>22769</v>
      </c>
    </row>
    <row r="5878" spans="1:5" ht="15" customHeight="1">
      <c r="A5878" s="361">
        <v>8334</v>
      </c>
      <c r="B5878" s="362" t="s">
        <v>27821</v>
      </c>
      <c r="C5878" s="363" t="s">
        <v>21681</v>
      </c>
      <c r="D5878" s="364">
        <v>636.01</v>
      </c>
    </row>
    <row r="5879" spans="1:5" ht="15" customHeight="1">
      <c r="A5879" s="361">
        <v>3870</v>
      </c>
      <c r="B5879" s="362" t="s">
        <v>27822</v>
      </c>
      <c r="C5879" s="363" t="s">
        <v>21681</v>
      </c>
      <c r="D5879" s="364">
        <v>786.91</v>
      </c>
    </row>
    <row r="5880" spans="1:5" ht="17.100000000000001" customHeight="1">
      <c r="A5880" s="361">
        <v>2599</v>
      </c>
      <c r="B5880" s="362" t="s">
        <v>27823</v>
      </c>
      <c r="C5880" s="363" t="s">
        <v>21681</v>
      </c>
      <c r="D5880" s="364">
        <v>1616</v>
      </c>
      <c r="E5880" s="365" t="s">
        <v>22769</v>
      </c>
    </row>
    <row r="5881" spans="1:5" ht="15" customHeight="1">
      <c r="A5881" s="361">
        <v>12237</v>
      </c>
      <c r="B5881" s="362" t="s">
        <v>27824</v>
      </c>
      <c r="C5881" s="363" t="s">
        <v>21681</v>
      </c>
      <c r="D5881" s="364">
        <v>1317.79</v>
      </c>
    </row>
    <row r="5882" spans="1:5" ht="15" customHeight="1">
      <c r="A5882" s="361">
        <v>3871</v>
      </c>
      <c r="B5882" s="362" t="s">
        <v>27825</v>
      </c>
      <c r="C5882" s="363" t="s">
        <v>21681</v>
      </c>
      <c r="D5882" s="364">
        <v>1985</v>
      </c>
      <c r="E5882" s="365" t="s">
        <v>22769</v>
      </c>
    </row>
    <row r="5883" spans="1:5" ht="15" customHeight="1">
      <c r="A5883" s="361">
        <v>10795</v>
      </c>
      <c r="B5883" s="362" t="s">
        <v>27826</v>
      </c>
      <c r="C5883" s="363" t="s">
        <v>21681</v>
      </c>
      <c r="D5883" s="364">
        <v>2430</v>
      </c>
      <c r="E5883" s="365" t="s">
        <v>22769</v>
      </c>
    </row>
    <row r="5884" spans="1:5" ht="17.100000000000001" customHeight="1">
      <c r="A5884" s="361">
        <v>13296</v>
      </c>
      <c r="B5884" s="362" t="s">
        <v>23407</v>
      </c>
      <c r="C5884" s="363" t="s">
        <v>21681</v>
      </c>
      <c r="D5884" s="364">
        <v>3330</v>
      </c>
      <c r="E5884" s="365" t="s">
        <v>22769</v>
      </c>
    </row>
    <row r="5885" spans="1:5" ht="17.100000000000001" customHeight="1">
      <c r="A5885" s="361">
        <v>10687</v>
      </c>
      <c r="B5885" s="362" t="s">
        <v>29809</v>
      </c>
      <c r="C5885" s="363" t="s">
        <v>21681</v>
      </c>
      <c r="D5885" s="364">
        <v>4680</v>
      </c>
      <c r="E5885" s="365" t="s">
        <v>22769</v>
      </c>
    </row>
    <row r="5886" spans="1:5" ht="25.5" customHeight="1">
      <c r="A5886" s="361">
        <v>9748</v>
      </c>
      <c r="B5886" s="362" t="s">
        <v>21822</v>
      </c>
      <c r="C5886" s="363" t="s">
        <v>21681</v>
      </c>
      <c r="D5886" s="364">
        <v>5658.84</v>
      </c>
    </row>
    <row r="5887" spans="1:5" ht="25.5" customHeight="1">
      <c r="A5887" s="361">
        <v>9747</v>
      </c>
      <c r="B5887" s="362" t="s">
        <v>27827</v>
      </c>
      <c r="C5887" s="363" t="s">
        <v>21681</v>
      </c>
      <c r="D5887" s="364">
        <v>2411.88</v>
      </c>
    </row>
    <row r="5888" spans="1:5" ht="25.5" customHeight="1">
      <c r="A5888" s="361">
        <v>8079</v>
      </c>
      <c r="B5888" s="362" t="s">
        <v>27828</v>
      </c>
      <c r="C5888" s="363" t="s">
        <v>21681</v>
      </c>
      <c r="D5888" s="364">
        <v>6527.16</v>
      </c>
    </row>
    <row r="5889" spans="1:4" ht="25.5" customHeight="1">
      <c r="A5889" s="361">
        <v>8095</v>
      </c>
      <c r="B5889" s="362" t="s">
        <v>27829</v>
      </c>
      <c r="C5889" s="363" t="s">
        <v>21681</v>
      </c>
      <c r="D5889" s="364">
        <v>8228.64</v>
      </c>
    </row>
    <row r="5890" spans="1:4" ht="25.5" customHeight="1">
      <c r="A5890" s="361">
        <v>8059</v>
      </c>
      <c r="B5890" s="362" t="s">
        <v>27830</v>
      </c>
      <c r="C5890" s="363" t="s">
        <v>21681</v>
      </c>
      <c r="D5890" s="364">
        <v>1433.37</v>
      </c>
    </row>
    <row r="5891" spans="1:4" ht="25.5" customHeight="1">
      <c r="A5891" s="361">
        <v>8058</v>
      </c>
      <c r="B5891" s="362" t="s">
        <v>27831</v>
      </c>
      <c r="C5891" s="363" t="s">
        <v>21681</v>
      </c>
      <c r="D5891" s="364">
        <v>2110.25</v>
      </c>
    </row>
    <row r="5892" spans="1:4" ht="25.5" customHeight="1">
      <c r="A5892" s="361">
        <v>8056</v>
      </c>
      <c r="B5892" s="362" t="s">
        <v>27832</v>
      </c>
      <c r="C5892" s="363" t="s">
        <v>21681</v>
      </c>
      <c r="D5892" s="364">
        <v>17094.53</v>
      </c>
    </row>
    <row r="5893" spans="1:4" ht="25.5" customHeight="1">
      <c r="A5893" s="361">
        <v>8064</v>
      </c>
      <c r="B5893" s="362" t="s">
        <v>27833</v>
      </c>
      <c r="C5893" s="363" t="s">
        <v>21681</v>
      </c>
      <c r="D5893" s="364">
        <v>1428.05</v>
      </c>
    </row>
    <row r="5894" spans="1:4" ht="25.5" customHeight="1">
      <c r="A5894" s="361">
        <v>8063</v>
      </c>
      <c r="B5894" s="362" t="s">
        <v>27834</v>
      </c>
      <c r="C5894" s="363" t="s">
        <v>21681</v>
      </c>
      <c r="D5894" s="364">
        <v>2110.25</v>
      </c>
    </row>
    <row r="5895" spans="1:4" ht="25.5" customHeight="1">
      <c r="A5895" s="361">
        <v>8065</v>
      </c>
      <c r="B5895" s="362" t="s">
        <v>27835</v>
      </c>
      <c r="C5895" s="363" t="s">
        <v>21681</v>
      </c>
      <c r="D5895" s="364">
        <v>5882.14</v>
      </c>
    </row>
    <row r="5896" spans="1:4" ht="25.5" customHeight="1">
      <c r="A5896" s="361">
        <v>8062</v>
      </c>
      <c r="B5896" s="362" t="s">
        <v>27836</v>
      </c>
      <c r="C5896" s="363" t="s">
        <v>21681</v>
      </c>
      <c r="D5896" s="364">
        <v>17094.53</v>
      </c>
    </row>
    <row r="5897" spans="1:4" ht="25.5" customHeight="1">
      <c r="A5897" s="361">
        <v>8060</v>
      </c>
      <c r="B5897" s="362" t="s">
        <v>27837</v>
      </c>
      <c r="C5897" s="363" t="s">
        <v>21681</v>
      </c>
      <c r="D5897" s="364">
        <v>2824.27</v>
      </c>
    </row>
    <row r="5898" spans="1:4" ht="25.5" customHeight="1">
      <c r="A5898" s="361">
        <v>8073</v>
      </c>
      <c r="B5898" s="362" t="s">
        <v>27838</v>
      </c>
      <c r="C5898" s="363" t="s">
        <v>21681</v>
      </c>
      <c r="D5898" s="364">
        <v>18859.64</v>
      </c>
    </row>
    <row r="5899" spans="1:4" ht="25.5" customHeight="1">
      <c r="A5899" s="361">
        <v>8074</v>
      </c>
      <c r="B5899" s="362" t="s">
        <v>27839</v>
      </c>
      <c r="C5899" s="363" t="s">
        <v>21681</v>
      </c>
      <c r="D5899" s="364">
        <v>8369.41</v>
      </c>
    </row>
    <row r="5900" spans="1:4" ht="25.5" customHeight="1">
      <c r="A5900" s="361">
        <v>8075</v>
      </c>
      <c r="B5900" s="362" t="s">
        <v>27840</v>
      </c>
      <c r="C5900" s="363" t="s">
        <v>21681</v>
      </c>
      <c r="D5900" s="364">
        <v>8369.41</v>
      </c>
    </row>
    <row r="5901" spans="1:4" ht="25.5" customHeight="1">
      <c r="A5901" s="361">
        <v>8068</v>
      </c>
      <c r="B5901" s="362" t="s">
        <v>27841</v>
      </c>
      <c r="C5901" s="363" t="s">
        <v>21681</v>
      </c>
      <c r="D5901" s="364">
        <v>7238.63</v>
      </c>
    </row>
    <row r="5902" spans="1:4" ht="25.5" customHeight="1">
      <c r="A5902" s="361">
        <v>8070</v>
      </c>
      <c r="B5902" s="362" t="s">
        <v>27842</v>
      </c>
      <c r="C5902" s="363" t="s">
        <v>21681</v>
      </c>
      <c r="D5902" s="364">
        <v>13298.64</v>
      </c>
    </row>
    <row r="5903" spans="1:4" ht="25.5" customHeight="1">
      <c r="A5903" s="361">
        <v>8069</v>
      </c>
      <c r="B5903" s="362" t="s">
        <v>27843</v>
      </c>
      <c r="C5903" s="363" t="s">
        <v>21681</v>
      </c>
      <c r="D5903" s="364">
        <v>11289.33</v>
      </c>
    </row>
    <row r="5904" spans="1:4" ht="25.5" customHeight="1">
      <c r="A5904" s="361">
        <v>8067</v>
      </c>
      <c r="B5904" s="362" t="s">
        <v>27844</v>
      </c>
      <c r="C5904" s="363" t="s">
        <v>21681</v>
      </c>
      <c r="D5904" s="364">
        <v>4913.32</v>
      </c>
    </row>
    <row r="5905" spans="1:4" ht="25.5" customHeight="1">
      <c r="A5905" s="361">
        <v>8038</v>
      </c>
      <c r="B5905" s="362" t="s">
        <v>27845</v>
      </c>
      <c r="C5905" s="363" t="s">
        <v>21681</v>
      </c>
      <c r="D5905" s="364">
        <v>2542.89</v>
      </c>
    </row>
    <row r="5906" spans="1:4" ht="25.5" customHeight="1">
      <c r="A5906" s="361">
        <v>8036</v>
      </c>
      <c r="B5906" s="362" t="s">
        <v>27846</v>
      </c>
      <c r="C5906" s="363" t="s">
        <v>21681</v>
      </c>
      <c r="D5906" s="364">
        <v>2641.24</v>
      </c>
    </row>
    <row r="5907" spans="1:4" ht="25.5" customHeight="1">
      <c r="A5907" s="361">
        <v>8039</v>
      </c>
      <c r="B5907" s="362" t="s">
        <v>27847</v>
      </c>
      <c r="C5907" s="363" t="s">
        <v>21681</v>
      </c>
      <c r="D5907" s="364">
        <v>1353.78</v>
      </c>
    </row>
    <row r="5908" spans="1:4" ht="25.5" customHeight="1">
      <c r="A5908" s="361">
        <v>8041</v>
      </c>
      <c r="B5908" s="362" t="s">
        <v>27848</v>
      </c>
      <c r="C5908" s="363" t="s">
        <v>21681</v>
      </c>
      <c r="D5908" s="364">
        <v>1353.78</v>
      </c>
    </row>
    <row r="5909" spans="1:4" ht="25.5" customHeight="1">
      <c r="A5909" s="361">
        <v>8040</v>
      </c>
      <c r="B5909" s="362" t="s">
        <v>27849</v>
      </c>
      <c r="C5909" s="363" t="s">
        <v>21681</v>
      </c>
      <c r="D5909" s="364">
        <v>1420.02</v>
      </c>
    </row>
    <row r="5910" spans="1:4" ht="15" customHeight="1">
      <c r="A5910" s="361">
        <v>8042</v>
      </c>
      <c r="C5910" s="363" t="s">
        <v>21681</v>
      </c>
      <c r="D5910" s="364">
        <v>1353.78</v>
      </c>
    </row>
    <row r="5911" spans="1:4" ht="25.5" customHeight="1">
      <c r="B5911" s="362" t="s">
        <v>27850</v>
      </c>
    </row>
    <row r="5912" spans="1:4" ht="25.5" customHeight="1">
      <c r="A5912" s="361">
        <v>8043</v>
      </c>
      <c r="B5912" s="362" t="s">
        <v>27851</v>
      </c>
      <c r="C5912" s="363" t="s">
        <v>21681</v>
      </c>
      <c r="D5912" s="364">
        <v>1433.37</v>
      </c>
    </row>
    <row r="5913" spans="1:4" ht="25.5" customHeight="1">
      <c r="A5913" s="361">
        <v>8044</v>
      </c>
      <c r="B5913" s="362" t="s">
        <v>27852</v>
      </c>
      <c r="C5913" s="363" t="s">
        <v>21681</v>
      </c>
      <c r="D5913" s="364">
        <v>1420.02</v>
      </c>
    </row>
    <row r="5914" spans="1:4" ht="25.5" customHeight="1">
      <c r="A5914" s="361">
        <v>8045</v>
      </c>
      <c r="B5914" s="362" t="s">
        <v>27853</v>
      </c>
      <c r="C5914" s="363" t="s">
        <v>21681</v>
      </c>
      <c r="D5914" s="364">
        <v>1353.78</v>
      </c>
    </row>
    <row r="5915" spans="1:4" ht="25.5" customHeight="1">
      <c r="A5915" s="361">
        <v>8046</v>
      </c>
      <c r="B5915" s="362" t="s">
        <v>27854</v>
      </c>
      <c r="C5915" s="363" t="s">
        <v>21681</v>
      </c>
      <c r="D5915" s="364">
        <v>1539.54</v>
      </c>
    </row>
    <row r="5916" spans="1:4" ht="25.5" customHeight="1">
      <c r="A5916" s="361">
        <v>8047</v>
      </c>
      <c r="B5916" s="362" t="s">
        <v>27855</v>
      </c>
      <c r="C5916" s="363" t="s">
        <v>21681</v>
      </c>
      <c r="D5916" s="364">
        <v>1313.98</v>
      </c>
    </row>
    <row r="5917" spans="1:4" ht="25.5" customHeight="1">
      <c r="A5917" s="361">
        <v>8049</v>
      </c>
      <c r="B5917" s="362" t="s">
        <v>27856</v>
      </c>
      <c r="C5917" s="363" t="s">
        <v>21681</v>
      </c>
      <c r="D5917" s="364">
        <v>1282.0899999999999</v>
      </c>
    </row>
    <row r="5918" spans="1:4" ht="25.5" customHeight="1">
      <c r="A5918" s="361">
        <v>8048</v>
      </c>
      <c r="B5918" s="362" t="s">
        <v>27857</v>
      </c>
      <c r="C5918" s="363" t="s">
        <v>21681</v>
      </c>
      <c r="D5918" s="364">
        <v>1475.88</v>
      </c>
    </row>
    <row r="5919" spans="1:4" ht="25.5" customHeight="1">
      <c r="A5919" s="361">
        <v>8050</v>
      </c>
      <c r="B5919" s="362" t="s">
        <v>27858</v>
      </c>
      <c r="C5919" s="363" t="s">
        <v>21681</v>
      </c>
      <c r="D5919" s="364">
        <v>1290.03</v>
      </c>
    </row>
    <row r="5920" spans="1:4" ht="25.5" customHeight="1">
      <c r="A5920" s="361">
        <v>8052</v>
      </c>
      <c r="B5920" s="362" t="s">
        <v>27859</v>
      </c>
      <c r="C5920" s="363" t="s">
        <v>21681</v>
      </c>
      <c r="D5920" s="364">
        <v>1406.84</v>
      </c>
    </row>
    <row r="5921" spans="1:4" ht="25.5" customHeight="1">
      <c r="A5921" s="361">
        <v>8051</v>
      </c>
      <c r="B5921" s="362" t="s">
        <v>27860</v>
      </c>
      <c r="C5921" s="363" t="s">
        <v>21681</v>
      </c>
      <c r="D5921" s="364">
        <v>1428.05</v>
      </c>
    </row>
    <row r="5922" spans="1:4" ht="25.5" customHeight="1">
      <c r="A5922" s="361">
        <v>8053</v>
      </c>
      <c r="B5922" s="362" t="s">
        <v>27861</v>
      </c>
      <c r="C5922" s="363" t="s">
        <v>21681</v>
      </c>
      <c r="D5922" s="364">
        <v>1385.66</v>
      </c>
    </row>
    <row r="5923" spans="1:4" ht="25.5" customHeight="1">
      <c r="A5923" s="361">
        <v>8054</v>
      </c>
      <c r="B5923" s="362" t="s">
        <v>27862</v>
      </c>
      <c r="C5923" s="363" t="s">
        <v>21681</v>
      </c>
      <c r="D5923" s="364">
        <v>1313.98</v>
      </c>
    </row>
    <row r="5924" spans="1:4" ht="25.5" customHeight="1">
      <c r="A5924" s="361">
        <v>8080</v>
      </c>
      <c r="B5924" s="362" t="s">
        <v>27863</v>
      </c>
      <c r="C5924" s="363" t="s">
        <v>21681</v>
      </c>
      <c r="D5924" s="364">
        <v>4716.97</v>
      </c>
    </row>
    <row r="5925" spans="1:4" ht="25.5" customHeight="1">
      <c r="A5925" s="361">
        <v>8066</v>
      </c>
      <c r="B5925" s="362" t="s">
        <v>27864</v>
      </c>
      <c r="C5925" s="363" t="s">
        <v>21681</v>
      </c>
      <c r="D5925" s="364">
        <v>14033.87</v>
      </c>
    </row>
    <row r="5926" spans="1:4" ht="25.5" customHeight="1">
      <c r="A5926" s="361">
        <v>8071</v>
      </c>
      <c r="B5926" s="362" t="s">
        <v>27865</v>
      </c>
      <c r="C5926" s="363" t="s">
        <v>21681</v>
      </c>
      <c r="D5926" s="364">
        <v>12502.37</v>
      </c>
    </row>
    <row r="5927" spans="1:4" ht="25.5" customHeight="1">
      <c r="A5927" s="361">
        <v>8072</v>
      </c>
      <c r="B5927" s="362" t="s">
        <v>27866</v>
      </c>
      <c r="C5927" s="363" t="s">
        <v>21681</v>
      </c>
      <c r="D5927" s="364">
        <v>18928.62</v>
      </c>
    </row>
    <row r="5928" spans="1:4" ht="25.5" customHeight="1">
      <c r="A5928" s="361">
        <v>8076</v>
      </c>
      <c r="B5928" s="362" t="s">
        <v>27867</v>
      </c>
      <c r="C5928" s="363" t="s">
        <v>21681</v>
      </c>
      <c r="D5928" s="364">
        <v>15926.56</v>
      </c>
    </row>
    <row r="5929" spans="1:4" ht="25.5" customHeight="1">
      <c r="A5929" s="361">
        <v>8077</v>
      </c>
      <c r="B5929" s="362" t="s">
        <v>27868</v>
      </c>
      <c r="C5929" s="363" t="s">
        <v>21681</v>
      </c>
      <c r="D5929" s="364">
        <v>28070.45</v>
      </c>
    </row>
    <row r="5930" spans="1:4" ht="25.5" customHeight="1">
      <c r="A5930" s="361">
        <v>8078</v>
      </c>
      <c r="B5930" s="362" t="s">
        <v>27869</v>
      </c>
      <c r="C5930" s="363" t="s">
        <v>21681</v>
      </c>
      <c r="D5930" s="364">
        <v>28319.98</v>
      </c>
    </row>
    <row r="5931" spans="1:4" ht="25.5" customHeight="1">
      <c r="A5931" s="361">
        <v>8055</v>
      </c>
      <c r="B5931" s="362" t="s">
        <v>27870</v>
      </c>
      <c r="C5931" s="363" t="s">
        <v>21681</v>
      </c>
      <c r="D5931" s="364">
        <v>39654.36</v>
      </c>
    </row>
    <row r="5932" spans="1:4" ht="25.5" customHeight="1">
      <c r="A5932" s="361">
        <v>8061</v>
      </c>
      <c r="B5932" s="362" t="s">
        <v>27871</v>
      </c>
      <c r="C5932" s="363" t="s">
        <v>21681</v>
      </c>
      <c r="D5932" s="364">
        <v>39856.14</v>
      </c>
    </row>
    <row r="5933" spans="1:4" ht="25.5" customHeight="1">
      <c r="A5933" s="361">
        <v>8020</v>
      </c>
      <c r="B5933" s="362" t="s">
        <v>27872</v>
      </c>
      <c r="C5933" s="363" t="s">
        <v>21681</v>
      </c>
      <c r="D5933" s="364">
        <v>4958.66</v>
      </c>
    </row>
    <row r="5934" spans="1:4" ht="25.5" customHeight="1">
      <c r="A5934" s="361">
        <v>8025</v>
      </c>
      <c r="B5934" s="362" t="s">
        <v>27873</v>
      </c>
      <c r="C5934" s="363" t="s">
        <v>21681</v>
      </c>
      <c r="D5934" s="364">
        <v>3357.51</v>
      </c>
    </row>
    <row r="5935" spans="1:4" ht="25.5" customHeight="1">
      <c r="A5935" s="361">
        <v>8022</v>
      </c>
      <c r="B5935" s="362" t="s">
        <v>27874</v>
      </c>
      <c r="C5935" s="363" t="s">
        <v>21681</v>
      </c>
      <c r="D5935" s="364">
        <v>5183</v>
      </c>
    </row>
    <row r="5936" spans="1:4" ht="15" customHeight="1">
      <c r="A5936" s="361">
        <v>8023</v>
      </c>
      <c r="C5936" s="363" t="s">
        <v>21681</v>
      </c>
      <c r="D5936" s="364">
        <v>5683.34</v>
      </c>
    </row>
    <row r="5937" spans="1:4" ht="25.5" customHeight="1">
      <c r="B5937" s="362" t="s">
        <v>27875</v>
      </c>
    </row>
    <row r="5938" spans="1:4" ht="25.5" customHeight="1">
      <c r="A5938" s="361">
        <v>8019</v>
      </c>
      <c r="B5938" s="362" t="s">
        <v>27876</v>
      </c>
      <c r="C5938" s="363" t="s">
        <v>21681</v>
      </c>
      <c r="D5938" s="364">
        <v>25839.26</v>
      </c>
    </row>
    <row r="5939" spans="1:4" ht="25.5" customHeight="1">
      <c r="A5939" s="361">
        <v>10103</v>
      </c>
      <c r="B5939" s="362" t="s">
        <v>22504</v>
      </c>
      <c r="C5939" s="363" t="s">
        <v>21681</v>
      </c>
      <c r="D5939" s="364">
        <v>5808.8</v>
      </c>
    </row>
    <row r="5940" spans="1:4" ht="25.5" customHeight="1">
      <c r="A5940" s="361">
        <v>10104</v>
      </c>
      <c r="B5940" s="362" t="s">
        <v>22505</v>
      </c>
      <c r="C5940" s="363" t="s">
        <v>21681</v>
      </c>
      <c r="D5940" s="364">
        <v>2186.85</v>
      </c>
    </row>
    <row r="5941" spans="1:4" ht="25.5" customHeight="1">
      <c r="A5941" s="361">
        <v>10105</v>
      </c>
      <c r="B5941" s="362" t="s">
        <v>22506</v>
      </c>
      <c r="C5941" s="363" t="s">
        <v>21681</v>
      </c>
      <c r="D5941" s="364">
        <v>2186.85</v>
      </c>
    </row>
    <row r="5942" spans="1:4" ht="25.5" customHeight="1">
      <c r="A5942" s="361">
        <v>8024</v>
      </c>
      <c r="B5942" s="362" t="s">
        <v>27877</v>
      </c>
      <c r="C5942" s="363" t="s">
        <v>21681</v>
      </c>
      <c r="D5942" s="364">
        <v>21411.88</v>
      </c>
    </row>
    <row r="5943" spans="1:4" ht="25.5" customHeight="1">
      <c r="A5943" s="361">
        <v>8026</v>
      </c>
      <c r="B5943" s="362" t="s">
        <v>27878</v>
      </c>
      <c r="C5943" s="363" t="s">
        <v>21681</v>
      </c>
      <c r="D5943" s="364">
        <v>20269.68</v>
      </c>
    </row>
    <row r="5944" spans="1:4" ht="25.5" customHeight="1">
      <c r="A5944" s="361">
        <v>8027</v>
      </c>
      <c r="B5944" s="362" t="s">
        <v>27879</v>
      </c>
      <c r="C5944" s="363" t="s">
        <v>21681</v>
      </c>
      <c r="D5944" s="364">
        <v>20269.68</v>
      </c>
    </row>
    <row r="5945" spans="1:4" ht="25.5" customHeight="1">
      <c r="A5945" s="361">
        <v>8028</v>
      </c>
      <c r="B5945" s="362" t="s">
        <v>27880</v>
      </c>
      <c r="C5945" s="363" t="s">
        <v>21681</v>
      </c>
      <c r="D5945" s="364">
        <v>11207.95</v>
      </c>
    </row>
    <row r="5946" spans="1:4" ht="25.5" customHeight="1">
      <c r="A5946" s="361">
        <v>8029</v>
      </c>
      <c r="B5946" s="362" t="s">
        <v>27881</v>
      </c>
      <c r="C5946" s="363" t="s">
        <v>21681</v>
      </c>
      <c r="D5946" s="364">
        <v>11207.95</v>
      </c>
    </row>
    <row r="5947" spans="1:4" ht="25.5" customHeight="1">
      <c r="A5947" s="361">
        <v>8030</v>
      </c>
      <c r="B5947" s="362" t="s">
        <v>27882</v>
      </c>
      <c r="C5947" s="363" t="s">
        <v>21681</v>
      </c>
      <c r="D5947" s="364">
        <v>63397.02</v>
      </c>
    </row>
    <row r="5948" spans="1:4" ht="25.5" customHeight="1">
      <c r="A5948" s="361">
        <v>9746</v>
      </c>
      <c r="B5948" s="362" t="s">
        <v>27883</v>
      </c>
      <c r="C5948" s="363" t="s">
        <v>21681</v>
      </c>
      <c r="D5948" s="364">
        <v>41427.839999999997</v>
      </c>
    </row>
    <row r="5949" spans="1:4" ht="25.5" customHeight="1">
      <c r="A5949" s="361">
        <v>10101</v>
      </c>
      <c r="B5949" s="362" t="s">
        <v>22507</v>
      </c>
      <c r="C5949" s="363" t="s">
        <v>21681</v>
      </c>
      <c r="D5949" s="364">
        <v>11617.8</v>
      </c>
    </row>
    <row r="5950" spans="1:4" ht="25.5" customHeight="1">
      <c r="A5950" s="361">
        <v>8081</v>
      </c>
      <c r="B5950" s="362" t="s">
        <v>27884</v>
      </c>
      <c r="C5950" s="363" t="s">
        <v>21681</v>
      </c>
      <c r="D5950" s="364">
        <v>241753.76</v>
      </c>
    </row>
    <row r="5951" spans="1:4" ht="25.5" customHeight="1">
      <c r="A5951" s="361">
        <v>10102</v>
      </c>
      <c r="B5951" s="362" t="s">
        <v>22508</v>
      </c>
      <c r="C5951" s="363" t="s">
        <v>21681</v>
      </c>
      <c r="D5951" s="364">
        <v>23235.47</v>
      </c>
    </row>
    <row r="5952" spans="1:4" ht="17.100000000000001" customHeight="1">
      <c r="A5952" s="361">
        <v>11824</v>
      </c>
      <c r="B5952" s="362" t="s">
        <v>27885</v>
      </c>
      <c r="C5952" s="363" t="s">
        <v>21681</v>
      </c>
      <c r="D5952" s="364">
        <v>459.85</v>
      </c>
    </row>
    <row r="5953" spans="1:5" ht="25.5" customHeight="1">
      <c r="A5953" s="361">
        <v>9379</v>
      </c>
      <c r="B5953" s="362" t="s">
        <v>27886</v>
      </c>
      <c r="C5953" s="363" t="s">
        <v>21681</v>
      </c>
      <c r="D5953" s="364">
        <v>2442.4899999999998</v>
      </c>
    </row>
    <row r="5954" spans="1:5" ht="25.5" customHeight="1">
      <c r="A5954" s="361">
        <v>13712</v>
      </c>
      <c r="B5954" s="362" t="s">
        <v>27887</v>
      </c>
      <c r="C5954" s="363" t="s">
        <v>21681</v>
      </c>
      <c r="D5954" s="364">
        <v>8903.85</v>
      </c>
    </row>
    <row r="5955" spans="1:5" ht="17.100000000000001" customHeight="1">
      <c r="A5955" s="361">
        <v>10796</v>
      </c>
      <c r="B5955" s="362" t="s">
        <v>27888</v>
      </c>
      <c r="C5955" s="363" t="s">
        <v>21681</v>
      </c>
      <c r="D5955" s="364">
        <v>6488.05</v>
      </c>
    </row>
    <row r="5956" spans="1:5" ht="25.5" customHeight="1">
      <c r="A5956" s="361">
        <v>7538</v>
      </c>
      <c r="B5956" s="362" t="s">
        <v>22121</v>
      </c>
      <c r="C5956" s="363" t="s">
        <v>21681</v>
      </c>
      <c r="D5956" s="364">
        <v>2787.16</v>
      </c>
    </row>
    <row r="5957" spans="1:5" ht="25.5" customHeight="1">
      <c r="A5957" s="361">
        <v>7402</v>
      </c>
      <c r="B5957" s="362" t="s">
        <v>27889</v>
      </c>
      <c r="C5957" s="363" t="s">
        <v>21681</v>
      </c>
      <c r="D5957" s="364">
        <v>3052.53</v>
      </c>
    </row>
    <row r="5958" spans="1:5" ht="17.100000000000001" customHeight="1">
      <c r="A5958" s="361">
        <v>9229</v>
      </c>
      <c r="B5958" s="362" t="s">
        <v>27890</v>
      </c>
      <c r="C5958" s="363" t="s">
        <v>21681</v>
      </c>
      <c r="D5958" s="364">
        <v>2728.59</v>
      </c>
    </row>
    <row r="5959" spans="1:5" ht="17.100000000000001" customHeight="1">
      <c r="A5959" s="361">
        <v>9222</v>
      </c>
      <c r="B5959" s="362" t="s">
        <v>27891</v>
      </c>
      <c r="C5959" s="363" t="s">
        <v>21681</v>
      </c>
      <c r="D5959" s="364">
        <v>9556.43</v>
      </c>
    </row>
    <row r="5960" spans="1:5" ht="34.15" customHeight="1">
      <c r="A5960" s="361">
        <v>13528</v>
      </c>
      <c r="B5960" s="362" t="s">
        <v>22122</v>
      </c>
      <c r="C5960" s="363" t="s">
        <v>21681</v>
      </c>
      <c r="D5960" s="364">
        <v>6941.09</v>
      </c>
    </row>
    <row r="5961" spans="1:5" ht="34.15" customHeight="1">
      <c r="A5961" s="361">
        <v>13508</v>
      </c>
      <c r="B5961" s="362" t="s">
        <v>22123</v>
      </c>
      <c r="C5961" s="363" t="s">
        <v>21681</v>
      </c>
      <c r="D5961" s="364">
        <v>35512.879999999997</v>
      </c>
    </row>
    <row r="5962" spans="1:5" ht="17.100000000000001" customHeight="1">
      <c r="A5962" s="361">
        <v>10386</v>
      </c>
      <c r="B5962" s="362" t="s">
        <v>27892</v>
      </c>
      <c r="C5962" s="363" t="s">
        <v>21681</v>
      </c>
      <c r="D5962" s="364">
        <v>67.040000000000006</v>
      </c>
      <c r="E5962" s="365" t="s">
        <v>22769</v>
      </c>
    </row>
    <row r="5963" spans="1:5" ht="17.100000000000001" customHeight="1">
      <c r="A5963" s="361">
        <v>2527</v>
      </c>
      <c r="B5963" s="362" t="s">
        <v>27893</v>
      </c>
      <c r="C5963" s="363" t="s">
        <v>21681</v>
      </c>
      <c r="D5963" s="364">
        <v>552</v>
      </c>
      <c r="E5963" s="365" t="s">
        <v>22769</v>
      </c>
    </row>
    <row r="5964" spans="1:5" ht="17.100000000000001" customHeight="1">
      <c r="A5964" s="361">
        <v>8829</v>
      </c>
      <c r="B5964" s="362" t="s">
        <v>27894</v>
      </c>
      <c r="C5964" s="363" t="s">
        <v>21681</v>
      </c>
      <c r="D5964" s="364">
        <v>114.17</v>
      </c>
      <c r="E5964" s="365" t="s">
        <v>22769</v>
      </c>
    </row>
    <row r="5965" spans="1:5" ht="17.100000000000001" customHeight="1">
      <c r="A5965" s="361">
        <v>2528</v>
      </c>
      <c r="B5965" s="362" t="s">
        <v>27895</v>
      </c>
      <c r="C5965" s="363" t="s">
        <v>21681</v>
      </c>
      <c r="D5965" s="364">
        <v>773.57</v>
      </c>
      <c r="E5965" s="365" t="s">
        <v>22769</v>
      </c>
    </row>
    <row r="5966" spans="1:5" ht="17.100000000000001" customHeight="1">
      <c r="A5966" s="361">
        <v>2531</v>
      </c>
      <c r="B5966" s="362" t="s">
        <v>27896</v>
      </c>
      <c r="C5966" s="363" t="s">
        <v>21681</v>
      </c>
      <c r="D5966" s="364">
        <v>812.94</v>
      </c>
      <c r="E5966" s="365" t="s">
        <v>22769</v>
      </c>
    </row>
    <row r="5967" spans="1:5" ht="17.100000000000001" customHeight="1">
      <c r="A5967" s="361">
        <v>11823</v>
      </c>
      <c r="B5967" s="362" t="s">
        <v>27897</v>
      </c>
      <c r="C5967" s="363" t="s">
        <v>21681</v>
      </c>
      <c r="D5967" s="364">
        <v>932.28</v>
      </c>
      <c r="E5967" s="365" t="s">
        <v>22769</v>
      </c>
    </row>
    <row r="5968" spans="1:5" ht="17.100000000000001" customHeight="1">
      <c r="A5968" s="361">
        <v>9334</v>
      </c>
      <c r="B5968" s="362" t="s">
        <v>27898</v>
      </c>
      <c r="C5968" s="363" t="s">
        <v>21681</v>
      </c>
      <c r="D5968" s="364">
        <v>288.7</v>
      </c>
      <c r="E5968" s="365" t="s">
        <v>22769</v>
      </c>
    </row>
    <row r="5969" spans="1:5" ht="17.100000000000001" customHeight="1">
      <c r="A5969" s="361">
        <v>2532</v>
      </c>
      <c r="B5969" s="362" t="s">
        <v>27899</v>
      </c>
      <c r="C5969" s="363" t="s">
        <v>21681</v>
      </c>
      <c r="D5969" s="364">
        <v>936.99</v>
      </c>
      <c r="E5969" s="365" t="s">
        <v>22769</v>
      </c>
    </row>
    <row r="5970" spans="1:5" ht="17.100000000000001" customHeight="1">
      <c r="A5970" s="361">
        <v>13061</v>
      </c>
      <c r="B5970" s="362" t="s">
        <v>27900</v>
      </c>
      <c r="C5970" s="363" t="s">
        <v>21681</v>
      </c>
      <c r="D5970" s="364">
        <v>1367.98</v>
      </c>
      <c r="E5970" s="365" t="s">
        <v>22769</v>
      </c>
    </row>
    <row r="5971" spans="1:5" ht="17.100000000000001" customHeight="1">
      <c r="A5971" s="361">
        <v>6778</v>
      </c>
      <c r="B5971" s="362" t="s">
        <v>27901</v>
      </c>
      <c r="C5971" s="363" t="s">
        <v>21681</v>
      </c>
      <c r="D5971" s="364">
        <v>1601.04</v>
      </c>
      <c r="E5971" s="365" t="s">
        <v>22769</v>
      </c>
    </row>
    <row r="5972" spans="1:5" ht="17.100000000000001" customHeight="1">
      <c r="A5972" s="361">
        <v>4908</v>
      </c>
      <c r="B5972" s="362" t="s">
        <v>27902</v>
      </c>
      <c r="C5972" s="363" t="s">
        <v>21681</v>
      </c>
      <c r="D5972" s="364">
        <v>1792</v>
      </c>
      <c r="E5972" s="365" t="s">
        <v>22769</v>
      </c>
    </row>
    <row r="5973" spans="1:5" ht="17.100000000000001" customHeight="1">
      <c r="A5973" s="361">
        <v>8261</v>
      </c>
      <c r="B5973" s="362" t="s">
        <v>27903</v>
      </c>
      <c r="C5973" s="363" t="s">
        <v>21681</v>
      </c>
      <c r="D5973" s="364">
        <v>700</v>
      </c>
      <c r="E5973" s="365" t="s">
        <v>22769</v>
      </c>
    </row>
    <row r="5974" spans="1:5" ht="17.100000000000001" customHeight="1">
      <c r="A5974" s="361">
        <v>13157</v>
      </c>
      <c r="B5974" s="362" t="s">
        <v>27904</v>
      </c>
      <c r="C5974" s="363" t="s">
        <v>21681</v>
      </c>
      <c r="D5974" s="364">
        <v>145.30000000000001</v>
      </c>
      <c r="E5974" s="365" t="s">
        <v>22769</v>
      </c>
    </row>
    <row r="5975" spans="1:5" ht="17.100000000000001" customHeight="1">
      <c r="A5975" s="361">
        <v>6925</v>
      </c>
      <c r="B5975" s="362" t="s">
        <v>27905</v>
      </c>
      <c r="C5975" s="363" t="s">
        <v>21681</v>
      </c>
      <c r="D5975" s="364">
        <v>273</v>
      </c>
      <c r="E5975" s="365" t="s">
        <v>22769</v>
      </c>
    </row>
    <row r="5976" spans="1:5" ht="17.100000000000001" customHeight="1">
      <c r="A5976" s="361">
        <v>6924</v>
      </c>
      <c r="B5976" s="362" t="s">
        <v>27906</v>
      </c>
      <c r="C5976" s="363" t="s">
        <v>21681</v>
      </c>
      <c r="D5976" s="364">
        <v>499.89</v>
      </c>
      <c r="E5976" s="365" t="s">
        <v>22769</v>
      </c>
    </row>
    <row r="5977" spans="1:5" ht="17.100000000000001" customHeight="1">
      <c r="A5977" s="361">
        <v>2535</v>
      </c>
      <c r="B5977" s="362" t="s">
        <v>27907</v>
      </c>
      <c r="C5977" s="363" t="s">
        <v>21681</v>
      </c>
      <c r="D5977" s="364">
        <v>29.47</v>
      </c>
      <c r="E5977" s="365" t="s">
        <v>22769</v>
      </c>
    </row>
    <row r="5978" spans="1:5" ht="17.100000000000001" customHeight="1">
      <c r="A5978" s="361">
        <v>10695</v>
      </c>
      <c r="B5978" s="362" t="s">
        <v>27908</v>
      </c>
      <c r="C5978" s="363" t="s">
        <v>21681</v>
      </c>
      <c r="D5978" s="364">
        <v>58.52</v>
      </c>
      <c r="E5978" s="365" t="s">
        <v>22769</v>
      </c>
    </row>
    <row r="5979" spans="1:5" ht="17.100000000000001" customHeight="1">
      <c r="A5979" s="361">
        <v>557</v>
      </c>
      <c r="B5979" s="362" t="s">
        <v>27909</v>
      </c>
      <c r="C5979" s="363" t="s">
        <v>21681</v>
      </c>
      <c r="D5979" s="364">
        <v>273</v>
      </c>
      <c r="E5979" s="365" t="s">
        <v>22769</v>
      </c>
    </row>
    <row r="5980" spans="1:5" ht="17.100000000000001" customHeight="1">
      <c r="A5980" s="361">
        <v>558</v>
      </c>
      <c r="B5980" s="362" t="s">
        <v>27910</v>
      </c>
      <c r="C5980" s="363" t="s">
        <v>21681</v>
      </c>
      <c r="D5980" s="364">
        <v>163.4</v>
      </c>
      <c r="E5980" s="365" t="s">
        <v>22769</v>
      </c>
    </row>
    <row r="5981" spans="1:5" ht="17.100000000000001" customHeight="1">
      <c r="A5981" s="361">
        <v>559</v>
      </c>
      <c r="B5981" s="362" t="s">
        <v>27911</v>
      </c>
      <c r="C5981" s="363" t="s">
        <v>21681</v>
      </c>
      <c r="D5981" s="364">
        <v>705</v>
      </c>
      <c r="E5981" s="365" t="s">
        <v>22769</v>
      </c>
    </row>
    <row r="5982" spans="1:5" ht="15" customHeight="1">
      <c r="A5982" s="361">
        <v>4697</v>
      </c>
      <c r="B5982" s="362" t="s">
        <v>27912</v>
      </c>
      <c r="C5982" s="363" t="s">
        <v>21681</v>
      </c>
      <c r="D5982" s="364">
        <v>108.59</v>
      </c>
    </row>
    <row r="5983" spans="1:5" ht="17.100000000000001" customHeight="1">
      <c r="A5983" s="361">
        <v>3317</v>
      </c>
      <c r="B5983" s="362" t="s">
        <v>27913</v>
      </c>
      <c r="C5983" s="363" t="s">
        <v>21688</v>
      </c>
      <c r="D5983" s="364">
        <v>1539</v>
      </c>
      <c r="E5983" s="365" t="s">
        <v>22769</v>
      </c>
    </row>
    <row r="5984" spans="1:5" ht="17.100000000000001" customHeight="1">
      <c r="A5984" s="361">
        <v>8635</v>
      </c>
      <c r="B5984" s="362" t="s">
        <v>27914</v>
      </c>
      <c r="C5984" s="363" t="s">
        <v>21688</v>
      </c>
      <c r="D5984" s="364">
        <v>2893</v>
      </c>
      <c r="E5984" s="365" t="s">
        <v>22769</v>
      </c>
    </row>
    <row r="5985" spans="1:5" ht="15" customHeight="1">
      <c r="A5985" s="361">
        <v>4198</v>
      </c>
      <c r="B5985" s="362" t="s">
        <v>27915</v>
      </c>
      <c r="C5985" s="363" t="s">
        <v>21681</v>
      </c>
      <c r="D5985" s="364">
        <v>330</v>
      </c>
      <c r="E5985" s="365" t="s">
        <v>22769</v>
      </c>
    </row>
    <row r="5986" spans="1:5" ht="15" customHeight="1">
      <c r="A5986" s="361">
        <v>10696</v>
      </c>
      <c r="B5986" s="362" t="s">
        <v>27916</v>
      </c>
      <c r="C5986" s="363" t="s">
        <v>21681</v>
      </c>
      <c r="D5986" s="364">
        <v>1065.2</v>
      </c>
    </row>
    <row r="5987" spans="1:5" ht="15" customHeight="1">
      <c r="A5987" s="361">
        <v>4969</v>
      </c>
      <c r="B5987" s="362" t="s">
        <v>27917</v>
      </c>
      <c r="C5987" s="363" t="s">
        <v>21681</v>
      </c>
      <c r="D5987" s="364">
        <v>10264.07</v>
      </c>
    </row>
    <row r="5988" spans="1:5" ht="15" customHeight="1">
      <c r="A5988" s="361">
        <v>11658</v>
      </c>
      <c r="B5988" s="362" t="s">
        <v>22124</v>
      </c>
      <c r="C5988" s="363" t="s">
        <v>21681</v>
      </c>
      <c r="D5988" s="364">
        <v>10954.79</v>
      </c>
    </row>
    <row r="5989" spans="1:5" ht="25.5" customHeight="1">
      <c r="A5989" s="361">
        <v>9447</v>
      </c>
      <c r="B5989" s="362" t="s">
        <v>21824</v>
      </c>
      <c r="C5989" s="363" t="s">
        <v>21681</v>
      </c>
      <c r="D5989" s="364">
        <v>12423.41</v>
      </c>
    </row>
    <row r="5990" spans="1:5" ht="17.100000000000001" customHeight="1">
      <c r="A5990" s="361">
        <v>13297</v>
      </c>
      <c r="B5990" s="362" t="s">
        <v>27918</v>
      </c>
      <c r="C5990" s="363" t="s">
        <v>21681</v>
      </c>
      <c r="D5990" s="364">
        <v>6676.22</v>
      </c>
    </row>
    <row r="5991" spans="1:5" ht="17.100000000000001" customHeight="1">
      <c r="A5991" s="361">
        <v>13298</v>
      </c>
      <c r="B5991" s="362" t="s">
        <v>27919</v>
      </c>
      <c r="C5991" s="363" t="s">
        <v>21681</v>
      </c>
      <c r="D5991" s="364">
        <v>6676.22</v>
      </c>
    </row>
    <row r="5992" spans="1:5" ht="25.5" customHeight="1">
      <c r="A5992" s="361">
        <v>12874</v>
      </c>
      <c r="B5992" s="362" t="s">
        <v>21825</v>
      </c>
      <c r="C5992" s="363" t="s">
        <v>21681</v>
      </c>
      <c r="D5992" s="364">
        <v>19168.439999999999</v>
      </c>
    </row>
    <row r="5993" spans="1:5" ht="17.100000000000001" customHeight="1">
      <c r="A5993" s="361">
        <v>12233</v>
      </c>
      <c r="B5993" s="362" t="s">
        <v>21826</v>
      </c>
      <c r="C5993" s="363" t="s">
        <v>21681</v>
      </c>
      <c r="D5993" s="364">
        <v>2361.73</v>
      </c>
    </row>
    <row r="5994" spans="1:5" ht="17.100000000000001" customHeight="1">
      <c r="A5994" s="361">
        <v>12199</v>
      </c>
      <c r="B5994" s="362" t="s">
        <v>21827</v>
      </c>
      <c r="C5994" s="363" t="s">
        <v>21681</v>
      </c>
      <c r="D5994" s="364">
        <v>2763.62</v>
      </c>
    </row>
    <row r="5995" spans="1:5" ht="17.100000000000001" customHeight="1">
      <c r="A5995" s="361">
        <v>12200</v>
      </c>
      <c r="B5995" s="362" t="s">
        <v>21828</v>
      </c>
      <c r="C5995" s="363" t="s">
        <v>21681</v>
      </c>
      <c r="D5995" s="364">
        <v>3382.73</v>
      </c>
    </row>
    <row r="5996" spans="1:5" ht="17.100000000000001" customHeight="1">
      <c r="A5996" s="361">
        <v>12232</v>
      </c>
      <c r="B5996" s="362" t="s">
        <v>21829</v>
      </c>
      <c r="C5996" s="363" t="s">
        <v>21681</v>
      </c>
      <c r="D5996" s="364">
        <v>3068.85</v>
      </c>
    </row>
    <row r="5997" spans="1:5" ht="17.100000000000001" customHeight="1">
      <c r="A5997" s="361">
        <v>12230</v>
      </c>
      <c r="B5997" s="362" t="s">
        <v>27920</v>
      </c>
      <c r="C5997" s="363" t="s">
        <v>21681</v>
      </c>
      <c r="D5997" s="364">
        <v>5785.27</v>
      </c>
    </row>
    <row r="5998" spans="1:5" ht="17.100000000000001" customHeight="1">
      <c r="A5998" s="361">
        <v>11971</v>
      </c>
      <c r="B5998" s="362" t="s">
        <v>27921</v>
      </c>
      <c r="C5998" s="363" t="s">
        <v>21681</v>
      </c>
      <c r="D5998" s="364">
        <v>9006.14</v>
      </c>
    </row>
    <row r="5999" spans="1:5" ht="17.100000000000001" customHeight="1">
      <c r="A5999" s="361">
        <v>12201</v>
      </c>
      <c r="B5999" s="362" t="s">
        <v>21830</v>
      </c>
      <c r="C5999" s="363" t="s">
        <v>21681</v>
      </c>
      <c r="D5999" s="364">
        <v>2008.88</v>
      </c>
    </row>
    <row r="6000" spans="1:5" ht="15" customHeight="1">
      <c r="A6000" s="361">
        <v>11068</v>
      </c>
      <c r="B6000" s="362" t="s">
        <v>22509</v>
      </c>
      <c r="C6000" s="363" t="s">
        <v>21681</v>
      </c>
      <c r="D6000" s="364">
        <v>1445</v>
      </c>
      <c r="E6000" s="365" t="s">
        <v>22769</v>
      </c>
    </row>
    <row r="6001" spans="1:5" ht="15" customHeight="1">
      <c r="A6001" s="361">
        <v>3297</v>
      </c>
      <c r="B6001" s="362" t="s">
        <v>27922</v>
      </c>
      <c r="C6001" s="363" t="s">
        <v>21681</v>
      </c>
      <c r="D6001" s="364">
        <v>12.75</v>
      </c>
      <c r="E6001" s="365" t="s">
        <v>22769</v>
      </c>
    </row>
    <row r="6002" spans="1:5" ht="15" customHeight="1">
      <c r="A6002" s="361">
        <v>3137</v>
      </c>
      <c r="B6002" s="362" t="s">
        <v>27923</v>
      </c>
      <c r="C6002" s="363" t="s">
        <v>21681</v>
      </c>
      <c r="D6002" s="364">
        <v>20</v>
      </c>
      <c r="E6002" s="365" t="s">
        <v>22769</v>
      </c>
    </row>
    <row r="6003" spans="1:5" ht="15" customHeight="1">
      <c r="A6003" s="361">
        <v>1107</v>
      </c>
      <c r="C6003" s="363" t="s">
        <v>21681</v>
      </c>
      <c r="D6003" s="364">
        <v>14.35</v>
      </c>
      <c r="E6003" s="365" t="s">
        <v>22769</v>
      </c>
    </row>
    <row r="6004" spans="1:5" ht="17.100000000000001" customHeight="1">
      <c r="B6004" s="362" t="s">
        <v>27924</v>
      </c>
    </row>
    <row r="6005" spans="1:5" ht="17.100000000000001" customHeight="1">
      <c r="A6005" s="361">
        <v>1108</v>
      </c>
      <c r="B6005" s="362" t="s">
        <v>27925</v>
      </c>
      <c r="C6005" s="363" t="s">
        <v>21681</v>
      </c>
      <c r="D6005" s="364">
        <v>24.57</v>
      </c>
      <c r="E6005" s="365" t="s">
        <v>22769</v>
      </c>
    </row>
    <row r="6006" spans="1:5" ht="17.100000000000001" customHeight="1">
      <c r="A6006" s="361">
        <v>1109</v>
      </c>
      <c r="B6006" s="362" t="s">
        <v>27926</v>
      </c>
      <c r="C6006" s="363" t="s">
        <v>21681</v>
      </c>
      <c r="D6006" s="364">
        <v>20</v>
      </c>
      <c r="E6006" s="365" t="s">
        <v>22769</v>
      </c>
    </row>
    <row r="6007" spans="1:5" ht="17.100000000000001" customHeight="1">
      <c r="A6007" s="361">
        <v>1110</v>
      </c>
      <c r="B6007" s="362" t="s">
        <v>27927</v>
      </c>
      <c r="C6007" s="363" t="s">
        <v>21681</v>
      </c>
      <c r="D6007" s="364">
        <v>12.75</v>
      </c>
      <c r="E6007" s="365" t="s">
        <v>22769</v>
      </c>
    </row>
    <row r="6008" spans="1:5" ht="15" customHeight="1">
      <c r="A6008" s="361">
        <v>3298</v>
      </c>
      <c r="B6008" s="362" t="s">
        <v>27928</v>
      </c>
      <c r="C6008" s="363" t="s">
        <v>21681</v>
      </c>
      <c r="D6008" s="364">
        <v>12.75</v>
      </c>
      <c r="E6008" s="365" t="s">
        <v>22769</v>
      </c>
    </row>
    <row r="6009" spans="1:5" ht="15" customHeight="1">
      <c r="A6009" s="361">
        <v>1838</v>
      </c>
      <c r="B6009" s="362" t="s">
        <v>27929</v>
      </c>
      <c r="C6009" s="363" t="s">
        <v>21681</v>
      </c>
      <c r="D6009" s="364">
        <v>0.95</v>
      </c>
    </row>
    <row r="6010" spans="1:5" ht="15" customHeight="1">
      <c r="A6010" s="361">
        <v>3133</v>
      </c>
      <c r="B6010" s="362" t="s">
        <v>27930</v>
      </c>
      <c r="C6010" s="363" t="s">
        <v>21681</v>
      </c>
      <c r="D6010" s="364">
        <v>7.66</v>
      </c>
      <c r="E6010" s="365" t="s">
        <v>22769</v>
      </c>
    </row>
    <row r="6011" spans="1:5" ht="15" customHeight="1">
      <c r="A6011" s="361">
        <v>3134</v>
      </c>
      <c r="B6011" s="362" t="s">
        <v>27931</v>
      </c>
      <c r="C6011" s="363" t="s">
        <v>21681</v>
      </c>
      <c r="D6011" s="364">
        <v>18.47</v>
      </c>
      <c r="E6011" s="365" t="s">
        <v>22769</v>
      </c>
    </row>
    <row r="6012" spans="1:5" ht="17.100000000000001" customHeight="1">
      <c r="A6012" s="361">
        <v>1908</v>
      </c>
      <c r="B6012" s="362" t="s">
        <v>27932</v>
      </c>
      <c r="C6012" s="363" t="s">
        <v>21681</v>
      </c>
      <c r="D6012" s="364">
        <v>16.37</v>
      </c>
    </row>
    <row r="6013" spans="1:5" ht="17.100000000000001" customHeight="1">
      <c r="A6013" s="361">
        <v>1909</v>
      </c>
      <c r="B6013" s="362" t="s">
        <v>27933</v>
      </c>
      <c r="C6013" s="363" t="s">
        <v>21681</v>
      </c>
      <c r="D6013" s="364">
        <v>30</v>
      </c>
      <c r="E6013" s="365" t="s">
        <v>22769</v>
      </c>
    </row>
    <row r="6014" spans="1:5" ht="15" customHeight="1">
      <c r="A6014" s="361">
        <v>9128</v>
      </c>
      <c r="B6014" s="362" t="s">
        <v>27934</v>
      </c>
      <c r="C6014" s="363" t="s">
        <v>21681</v>
      </c>
      <c r="D6014" s="364">
        <v>37.380000000000003</v>
      </c>
    </row>
    <row r="6015" spans="1:5" ht="15" customHeight="1">
      <c r="A6015" s="361">
        <v>1910</v>
      </c>
      <c r="B6015" s="362" t="s">
        <v>27935</v>
      </c>
      <c r="C6015" s="363" t="s">
        <v>21681</v>
      </c>
      <c r="D6015" s="364">
        <v>15.6</v>
      </c>
      <c r="E6015" s="365" t="s">
        <v>22769</v>
      </c>
    </row>
    <row r="6016" spans="1:5" ht="15" customHeight="1">
      <c r="A6016" s="361">
        <v>1911</v>
      </c>
      <c r="B6016" s="362" t="s">
        <v>27936</v>
      </c>
      <c r="C6016" s="363" t="s">
        <v>21681</v>
      </c>
      <c r="D6016" s="364">
        <v>14.2</v>
      </c>
      <c r="E6016" s="365" t="s">
        <v>22769</v>
      </c>
    </row>
    <row r="6017" spans="1:5" ht="15" customHeight="1">
      <c r="A6017" s="361">
        <v>1912</v>
      </c>
      <c r="B6017" s="362" t="s">
        <v>27937</v>
      </c>
      <c r="C6017" s="363" t="s">
        <v>21681</v>
      </c>
      <c r="D6017" s="364">
        <v>17.5</v>
      </c>
      <c r="E6017" s="365" t="s">
        <v>22769</v>
      </c>
    </row>
    <row r="6018" spans="1:5" ht="15" customHeight="1">
      <c r="A6018" s="361">
        <v>1913</v>
      </c>
      <c r="B6018" s="362" t="s">
        <v>27938</v>
      </c>
      <c r="C6018" s="363" t="s">
        <v>21681</v>
      </c>
      <c r="D6018" s="364">
        <v>23.65</v>
      </c>
      <c r="E6018" s="365" t="s">
        <v>22769</v>
      </c>
    </row>
    <row r="6019" spans="1:5" ht="15" customHeight="1">
      <c r="A6019" s="361">
        <v>2618</v>
      </c>
      <c r="B6019" s="362" t="s">
        <v>27939</v>
      </c>
      <c r="C6019" s="363" t="s">
        <v>21681</v>
      </c>
      <c r="D6019" s="364">
        <v>180</v>
      </c>
    </row>
    <row r="6020" spans="1:5" ht="15" customHeight="1">
      <c r="A6020" s="361">
        <v>1914</v>
      </c>
      <c r="B6020" s="362" t="s">
        <v>27940</v>
      </c>
      <c r="C6020" s="363" t="s">
        <v>21681</v>
      </c>
      <c r="D6020" s="364">
        <v>52.6</v>
      </c>
      <c r="E6020" s="365" t="s">
        <v>22769</v>
      </c>
    </row>
    <row r="6021" spans="1:5" ht="15" customHeight="1">
      <c r="A6021" s="361">
        <v>1915</v>
      </c>
      <c r="B6021" s="362" t="s">
        <v>27941</v>
      </c>
      <c r="C6021" s="363" t="s">
        <v>21681</v>
      </c>
      <c r="D6021" s="364">
        <v>108</v>
      </c>
      <c r="E6021" s="365" t="s">
        <v>22769</v>
      </c>
    </row>
    <row r="6022" spans="1:5" ht="15" customHeight="1">
      <c r="A6022" s="361">
        <v>1916</v>
      </c>
      <c r="B6022" s="362" t="s">
        <v>27942</v>
      </c>
      <c r="C6022" s="363" t="s">
        <v>21681</v>
      </c>
      <c r="D6022" s="364">
        <v>213.87</v>
      </c>
      <c r="E6022" s="365" t="s">
        <v>22769</v>
      </c>
    </row>
    <row r="6023" spans="1:5" ht="15" customHeight="1">
      <c r="A6023" s="361">
        <v>4679</v>
      </c>
      <c r="B6023" s="362" t="s">
        <v>27943</v>
      </c>
      <c r="C6023" s="363" t="s">
        <v>21681</v>
      </c>
      <c r="D6023" s="364">
        <v>50.24</v>
      </c>
    </row>
    <row r="6024" spans="1:5" ht="15" customHeight="1">
      <c r="A6024" s="361">
        <v>1918</v>
      </c>
      <c r="B6024" s="362" t="s">
        <v>27944</v>
      </c>
      <c r="C6024" s="363" t="s">
        <v>21681</v>
      </c>
      <c r="D6024" s="364">
        <v>67.900000000000006</v>
      </c>
      <c r="E6024" s="365" t="s">
        <v>22769</v>
      </c>
    </row>
    <row r="6025" spans="1:5" ht="15" customHeight="1">
      <c r="A6025" s="361">
        <v>1919</v>
      </c>
      <c r="B6025" s="362" t="s">
        <v>27945</v>
      </c>
      <c r="C6025" s="363" t="s">
        <v>21681</v>
      </c>
      <c r="D6025" s="364">
        <v>98.02</v>
      </c>
      <c r="E6025" s="365" t="s">
        <v>22769</v>
      </c>
    </row>
    <row r="6026" spans="1:5" ht="15" customHeight="1">
      <c r="A6026" s="361">
        <v>1920</v>
      </c>
      <c r="B6026" s="362" t="s">
        <v>27946</v>
      </c>
      <c r="C6026" s="363" t="s">
        <v>21681</v>
      </c>
      <c r="D6026" s="364">
        <v>82.9</v>
      </c>
      <c r="E6026" s="365" t="s">
        <v>22769</v>
      </c>
    </row>
    <row r="6027" spans="1:5" ht="15" customHeight="1">
      <c r="A6027" s="361">
        <v>1921</v>
      </c>
      <c r="B6027" s="362" t="s">
        <v>27947</v>
      </c>
      <c r="C6027" s="363" t="s">
        <v>21681</v>
      </c>
      <c r="D6027" s="364">
        <v>92.2</v>
      </c>
      <c r="E6027" s="365" t="s">
        <v>22769</v>
      </c>
    </row>
    <row r="6028" spans="1:5" ht="15" customHeight="1">
      <c r="A6028" s="361">
        <v>8256</v>
      </c>
      <c r="B6028" s="362" t="s">
        <v>27948</v>
      </c>
      <c r="C6028" s="363" t="s">
        <v>21681</v>
      </c>
      <c r="D6028" s="364">
        <v>967</v>
      </c>
      <c r="E6028" s="365" t="s">
        <v>22769</v>
      </c>
    </row>
    <row r="6029" spans="1:5" ht="15" customHeight="1">
      <c r="A6029" s="361">
        <v>9386</v>
      </c>
      <c r="B6029" s="362" t="s">
        <v>27949</v>
      </c>
      <c r="C6029" s="363" t="s">
        <v>21681</v>
      </c>
      <c r="D6029" s="364">
        <v>436.8</v>
      </c>
    </row>
    <row r="6030" spans="1:5" ht="15" customHeight="1">
      <c r="A6030" s="361">
        <v>8142</v>
      </c>
      <c r="B6030" s="362" t="s">
        <v>27950</v>
      </c>
      <c r="C6030" s="363" t="s">
        <v>21681</v>
      </c>
      <c r="D6030" s="364">
        <v>440</v>
      </c>
      <c r="E6030" s="365" t="s">
        <v>22769</v>
      </c>
    </row>
    <row r="6031" spans="1:5" ht="15" customHeight="1">
      <c r="A6031" s="361">
        <v>10815</v>
      </c>
      <c r="B6031" s="362" t="s">
        <v>27951</v>
      </c>
      <c r="C6031" s="363" t="s">
        <v>21681</v>
      </c>
      <c r="D6031" s="364">
        <v>172</v>
      </c>
      <c r="E6031" s="365" t="s">
        <v>22769</v>
      </c>
    </row>
    <row r="6032" spans="1:5" ht="15" customHeight="1">
      <c r="A6032" s="361">
        <v>1922</v>
      </c>
      <c r="B6032" s="362" t="s">
        <v>27952</v>
      </c>
      <c r="C6032" s="363" t="s">
        <v>21681</v>
      </c>
      <c r="D6032" s="364">
        <v>110</v>
      </c>
      <c r="E6032" s="365" t="s">
        <v>22769</v>
      </c>
    </row>
    <row r="6033" spans="1:5" ht="15" customHeight="1">
      <c r="A6033" s="361">
        <v>2570</v>
      </c>
      <c r="B6033" s="362" t="s">
        <v>27953</v>
      </c>
      <c r="C6033" s="363" t="s">
        <v>21681</v>
      </c>
      <c r="D6033" s="364">
        <v>144</v>
      </c>
      <c r="E6033" s="365" t="s">
        <v>22769</v>
      </c>
    </row>
    <row r="6034" spans="1:5" ht="15" customHeight="1">
      <c r="A6034" s="361">
        <v>3961</v>
      </c>
      <c r="B6034" s="362" t="s">
        <v>22264</v>
      </c>
      <c r="C6034" s="363" t="s">
        <v>21681</v>
      </c>
      <c r="D6034" s="364">
        <v>89.45</v>
      </c>
      <c r="E6034" s="365" t="s">
        <v>22769</v>
      </c>
    </row>
    <row r="6035" spans="1:5" ht="15" customHeight="1">
      <c r="A6035" s="361">
        <v>3959</v>
      </c>
      <c r="B6035" s="362" t="s">
        <v>22265</v>
      </c>
      <c r="C6035" s="363" t="s">
        <v>21681</v>
      </c>
      <c r="D6035" s="364">
        <v>114</v>
      </c>
      <c r="E6035" s="365" t="s">
        <v>22769</v>
      </c>
    </row>
    <row r="6036" spans="1:5" ht="15" customHeight="1">
      <c r="A6036" s="361">
        <v>3960</v>
      </c>
      <c r="B6036" s="362" t="s">
        <v>22266</v>
      </c>
      <c r="C6036" s="363" t="s">
        <v>21681</v>
      </c>
      <c r="D6036" s="364">
        <v>80</v>
      </c>
      <c r="E6036" s="365" t="s">
        <v>22769</v>
      </c>
    </row>
    <row r="6037" spans="1:5" ht="17.100000000000001" customHeight="1">
      <c r="A6037" s="361">
        <v>9425</v>
      </c>
      <c r="B6037" s="362" t="s">
        <v>27954</v>
      </c>
      <c r="C6037" s="363" t="s">
        <v>21681</v>
      </c>
      <c r="D6037" s="364">
        <v>89</v>
      </c>
      <c r="E6037" s="365" t="s">
        <v>22769</v>
      </c>
    </row>
    <row r="6038" spans="1:5" ht="17.100000000000001" customHeight="1">
      <c r="A6038" s="361">
        <v>9427</v>
      </c>
      <c r="B6038" s="362" t="s">
        <v>27955</v>
      </c>
      <c r="C6038" s="363" t="s">
        <v>21681</v>
      </c>
      <c r="D6038" s="364">
        <v>141</v>
      </c>
      <c r="E6038" s="365" t="s">
        <v>22769</v>
      </c>
    </row>
    <row r="6039" spans="1:5" ht="17.100000000000001" customHeight="1">
      <c r="A6039" s="361">
        <v>1923</v>
      </c>
      <c r="B6039" s="362" t="s">
        <v>27956</v>
      </c>
      <c r="C6039" s="363" t="s">
        <v>21681</v>
      </c>
      <c r="D6039" s="364">
        <v>25.07</v>
      </c>
      <c r="E6039" s="365" t="s">
        <v>22769</v>
      </c>
    </row>
    <row r="6040" spans="1:5" ht="17.100000000000001" customHeight="1">
      <c r="A6040" s="361">
        <v>4704</v>
      </c>
      <c r="B6040" s="362" t="s">
        <v>27957</v>
      </c>
      <c r="C6040" s="363" t="s">
        <v>21681</v>
      </c>
      <c r="D6040" s="364">
        <v>35.1</v>
      </c>
      <c r="E6040" s="365" t="s">
        <v>22769</v>
      </c>
    </row>
    <row r="6041" spans="1:5" ht="15" customHeight="1">
      <c r="A6041" s="361">
        <v>13521</v>
      </c>
      <c r="B6041" s="362" t="s">
        <v>22267</v>
      </c>
      <c r="C6041" s="363" t="s">
        <v>21681</v>
      </c>
      <c r="D6041" s="364">
        <v>548</v>
      </c>
      <c r="E6041" s="365" t="s">
        <v>22769</v>
      </c>
    </row>
    <row r="6042" spans="1:5" ht="15" customHeight="1">
      <c r="A6042" s="361">
        <v>1924</v>
      </c>
      <c r="B6042" s="362" t="s">
        <v>27958</v>
      </c>
      <c r="C6042" s="363" t="s">
        <v>21681</v>
      </c>
      <c r="D6042" s="364">
        <v>308</v>
      </c>
      <c r="E6042" s="365" t="s">
        <v>22769</v>
      </c>
    </row>
    <row r="6043" spans="1:5" ht="15" customHeight="1">
      <c r="A6043" s="361">
        <v>13522</v>
      </c>
      <c r="B6043" s="362" t="s">
        <v>22268</v>
      </c>
      <c r="C6043" s="363" t="s">
        <v>21681</v>
      </c>
      <c r="D6043" s="364">
        <v>933.63</v>
      </c>
      <c r="E6043" s="365" t="s">
        <v>22769</v>
      </c>
    </row>
    <row r="6044" spans="1:5" ht="15" customHeight="1">
      <c r="A6044" s="361">
        <v>2050</v>
      </c>
      <c r="B6044" s="362" t="s">
        <v>27959</v>
      </c>
      <c r="C6044" s="363" t="s">
        <v>21681</v>
      </c>
      <c r="D6044" s="364">
        <v>0.8</v>
      </c>
      <c r="E6044" s="365" t="s">
        <v>22769</v>
      </c>
    </row>
    <row r="6045" spans="1:5" ht="15" customHeight="1">
      <c r="A6045" s="361">
        <v>8988</v>
      </c>
      <c r="B6045" s="362" t="s">
        <v>21700</v>
      </c>
      <c r="C6045" s="363" t="s">
        <v>21681</v>
      </c>
      <c r="D6045" s="364">
        <v>171.69</v>
      </c>
    </row>
    <row r="6046" spans="1:5" ht="15" customHeight="1">
      <c r="A6046" s="361">
        <v>9701</v>
      </c>
      <c r="B6046" s="362" t="s">
        <v>27960</v>
      </c>
      <c r="C6046" s="363" t="s">
        <v>21681</v>
      </c>
      <c r="D6046" s="364">
        <v>8.39</v>
      </c>
    </row>
    <row r="6047" spans="1:5" ht="15" customHeight="1">
      <c r="A6047" s="361">
        <v>430</v>
      </c>
      <c r="B6047" s="362" t="s">
        <v>27961</v>
      </c>
      <c r="C6047" s="363" t="s">
        <v>21681</v>
      </c>
      <c r="D6047" s="364">
        <v>2.2999999999999998</v>
      </c>
      <c r="E6047" s="365" t="s">
        <v>22769</v>
      </c>
    </row>
    <row r="6048" spans="1:5" ht="17.100000000000001" customHeight="1">
      <c r="A6048" s="361">
        <v>2660</v>
      </c>
      <c r="B6048" s="362" t="s">
        <v>27962</v>
      </c>
      <c r="C6048" s="363" t="s">
        <v>21681</v>
      </c>
      <c r="D6048" s="364">
        <v>5.9</v>
      </c>
      <c r="E6048" s="365" t="s">
        <v>22769</v>
      </c>
    </row>
    <row r="6049" spans="1:5" ht="17.100000000000001" customHeight="1">
      <c r="A6049" s="361">
        <v>2659</v>
      </c>
      <c r="B6049" s="362" t="s">
        <v>27963</v>
      </c>
      <c r="C6049" s="363" t="s">
        <v>21681</v>
      </c>
      <c r="D6049" s="364">
        <v>5.9</v>
      </c>
      <c r="E6049" s="365" t="s">
        <v>22769</v>
      </c>
    </row>
    <row r="6050" spans="1:5" ht="17.100000000000001" customHeight="1">
      <c r="A6050" s="361">
        <v>3661</v>
      </c>
      <c r="B6050" s="362" t="s">
        <v>27964</v>
      </c>
      <c r="C6050" s="363" t="s">
        <v>21681</v>
      </c>
      <c r="D6050" s="364">
        <v>5.9</v>
      </c>
      <c r="E6050" s="365" t="s">
        <v>22769</v>
      </c>
    </row>
    <row r="6051" spans="1:5" ht="17.100000000000001" customHeight="1">
      <c r="A6051" s="361">
        <v>3659</v>
      </c>
      <c r="B6051" s="362" t="s">
        <v>27965</v>
      </c>
      <c r="C6051" s="363" t="s">
        <v>21681</v>
      </c>
      <c r="D6051" s="364">
        <v>2.04</v>
      </c>
    </row>
    <row r="6052" spans="1:5" ht="17.100000000000001" customHeight="1">
      <c r="A6052" s="361">
        <v>3660</v>
      </c>
      <c r="B6052" s="362" t="s">
        <v>27966</v>
      </c>
      <c r="C6052" s="363" t="s">
        <v>21681</v>
      </c>
      <c r="D6052" s="364">
        <v>5.9</v>
      </c>
      <c r="E6052" s="365" t="s">
        <v>22769</v>
      </c>
    </row>
    <row r="6053" spans="1:5" ht="15" customHeight="1">
      <c r="A6053" s="361">
        <v>11059</v>
      </c>
      <c r="B6053" s="362" t="s">
        <v>22448</v>
      </c>
      <c r="C6053" s="363" t="s">
        <v>21681</v>
      </c>
      <c r="D6053" s="364">
        <v>31.65</v>
      </c>
    </row>
    <row r="6054" spans="1:5" ht="15" customHeight="1">
      <c r="A6054" s="361">
        <v>484</v>
      </c>
      <c r="B6054" s="362" t="s">
        <v>27967</v>
      </c>
      <c r="C6054" s="363" t="s">
        <v>21681</v>
      </c>
      <c r="D6054" s="364">
        <v>6.8</v>
      </c>
      <c r="E6054" s="365" t="s">
        <v>22769</v>
      </c>
    </row>
    <row r="6055" spans="1:5" ht="15" customHeight="1">
      <c r="A6055" s="361">
        <v>9702</v>
      </c>
      <c r="B6055" s="362" t="s">
        <v>22338</v>
      </c>
      <c r="C6055" s="363" t="s">
        <v>21681</v>
      </c>
      <c r="D6055" s="364">
        <v>8.39</v>
      </c>
    </row>
    <row r="6056" spans="1:5" ht="15" customHeight="1">
      <c r="A6056" s="361">
        <v>11055</v>
      </c>
      <c r="B6056" s="362" t="s">
        <v>22143</v>
      </c>
      <c r="C6056" s="363" t="s">
        <v>21681</v>
      </c>
      <c r="D6056" s="364">
        <v>46.7</v>
      </c>
    </row>
    <row r="6057" spans="1:5" ht="17.100000000000001" customHeight="1">
      <c r="A6057" s="361">
        <v>504</v>
      </c>
      <c r="B6057" s="362" t="s">
        <v>27968</v>
      </c>
      <c r="C6057" s="363" t="s">
        <v>21691</v>
      </c>
      <c r="D6057" s="364">
        <v>31.25</v>
      </c>
      <c r="E6057" s="365" t="s">
        <v>22769</v>
      </c>
    </row>
    <row r="6058" spans="1:5" ht="17.100000000000001" customHeight="1">
      <c r="A6058" s="361">
        <v>492</v>
      </c>
      <c r="B6058" s="362" t="s">
        <v>27969</v>
      </c>
      <c r="C6058" s="363" t="s">
        <v>21691</v>
      </c>
      <c r="D6058" s="364">
        <v>3.7</v>
      </c>
      <c r="E6058" s="365" t="s">
        <v>22769</v>
      </c>
    </row>
    <row r="6059" spans="1:5" ht="17.100000000000001" customHeight="1">
      <c r="A6059" s="361">
        <v>505</v>
      </c>
      <c r="B6059" s="362" t="s">
        <v>27970</v>
      </c>
      <c r="C6059" s="363" t="s">
        <v>21691</v>
      </c>
      <c r="D6059" s="364">
        <v>3.98</v>
      </c>
      <c r="E6059" s="365" t="s">
        <v>22769</v>
      </c>
    </row>
    <row r="6060" spans="1:5" ht="17.100000000000001" customHeight="1">
      <c r="A6060" s="361">
        <v>506</v>
      </c>
      <c r="B6060" s="362" t="s">
        <v>27971</v>
      </c>
      <c r="C6060" s="363" t="s">
        <v>21691</v>
      </c>
      <c r="D6060" s="364">
        <v>9.9499999999999993</v>
      </c>
      <c r="E6060" s="365" t="s">
        <v>22769</v>
      </c>
    </row>
    <row r="6061" spans="1:5" ht="17.100000000000001" customHeight="1">
      <c r="A6061" s="361">
        <v>13760</v>
      </c>
      <c r="B6061" s="362" t="s">
        <v>33637</v>
      </c>
      <c r="C6061" s="363" t="s">
        <v>21681</v>
      </c>
      <c r="D6061" s="364">
        <v>8.65</v>
      </c>
    </row>
    <row r="6062" spans="1:5" ht="17.100000000000001" customHeight="1">
      <c r="A6062" s="361">
        <v>3641</v>
      </c>
      <c r="B6062" s="362" t="s">
        <v>27972</v>
      </c>
      <c r="C6062" s="363" t="s">
        <v>21681</v>
      </c>
      <c r="D6062" s="364">
        <v>0.8</v>
      </c>
    </row>
    <row r="6063" spans="1:5" ht="17.100000000000001" customHeight="1">
      <c r="A6063" s="361">
        <v>3647</v>
      </c>
      <c r="B6063" s="362" t="s">
        <v>33638</v>
      </c>
      <c r="C6063" s="363" t="s">
        <v>21681</v>
      </c>
      <c r="D6063" s="364">
        <v>5.29</v>
      </c>
    </row>
    <row r="6064" spans="1:5" ht="17.100000000000001" customHeight="1">
      <c r="A6064" s="361">
        <v>3643</v>
      </c>
      <c r="B6064" s="362" t="s">
        <v>27973</v>
      </c>
      <c r="C6064" s="363" t="s">
        <v>21681</v>
      </c>
      <c r="D6064" s="364">
        <v>0.63</v>
      </c>
    </row>
    <row r="6065" spans="1:5" ht="17.100000000000001" customHeight="1">
      <c r="A6065" s="361">
        <v>3645</v>
      </c>
      <c r="B6065" s="362" t="s">
        <v>27974</v>
      </c>
      <c r="C6065" s="363" t="s">
        <v>21681</v>
      </c>
      <c r="D6065" s="364">
        <v>3.51</v>
      </c>
    </row>
    <row r="6066" spans="1:5" ht="17.100000000000001" customHeight="1">
      <c r="A6066" s="361">
        <v>3646</v>
      </c>
      <c r="B6066" s="362" t="s">
        <v>27975</v>
      </c>
      <c r="C6066" s="363" t="s">
        <v>21681</v>
      </c>
      <c r="D6066" s="364">
        <v>5.29</v>
      </c>
    </row>
    <row r="6067" spans="1:5" ht="17.100000000000001" customHeight="1">
      <c r="A6067" s="361">
        <v>3642</v>
      </c>
      <c r="B6067" s="362" t="s">
        <v>27976</v>
      </c>
      <c r="C6067" s="363" t="s">
        <v>21681</v>
      </c>
      <c r="D6067" s="364">
        <v>0.6</v>
      </c>
      <c r="E6067" s="365" t="s">
        <v>22769</v>
      </c>
    </row>
    <row r="6068" spans="1:5" ht="17.100000000000001" customHeight="1">
      <c r="A6068" s="361">
        <v>3644</v>
      </c>
      <c r="B6068" s="362" t="s">
        <v>27977</v>
      </c>
      <c r="C6068" s="363" t="s">
        <v>21681</v>
      </c>
      <c r="D6068" s="364">
        <v>3.24</v>
      </c>
      <c r="E6068" s="365" t="s">
        <v>22769</v>
      </c>
    </row>
    <row r="6069" spans="1:5" ht="15" customHeight="1">
      <c r="A6069" s="361">
        <v>11057</v>
      </c>
      <c r="B6069" s="362" t="s">
        <v>22188</v>
      </c>
      <c r="C6069" s="363" t="s">
        <v>21681</v>
      </c>
      <c r="D6069" s="364">
        <v>8.34</v>
      </c>
    </row>
    <row r="6070" spans="1:5" ht="15" customHeight="1">
      <c r="A6070" s="361">
        <v>11058</v>
      </c>
      <c r="B6070" s="362" t="s">
        <v>22450</v>
      </c>
      <c r="C6070" s="363" t="s">
        <v>21681</v>
      </c>
      <c r="D6070" s="364">
        <v>8.34</v>
      </c>
    </row>
    <row r="6071" spans="1:5" ht="15" customHeight="1">
      <c r="A6071" s="361">
        <v>11060</v>
      </c>
      <c r="B6071" s="362" t="s">
        <v>22451</v>
      </c>
      <c r="C6071" s="363" t="s">
        <v>21681</v>
      </c>
      <c r="D6071" s="364">
        <v>31.65</v>
      </c>
    </row>
    <row r="6072" spans="1:5" ht="17.100000000000001" customHeight="1">
      <c r="A6072" s="361">
        <v>3656</v>
      </c>
      <c r="B6072" s="362" t="s">
        <v>27978</v>
      </c>
      <c r="C6072" s="363" t="s">
        <v>21681</v>
      </c>
      <c r="D6072" s="364">
        <v>14.8</v>
      </c>
      <c r="E6072" s="365" t="s">
        <v>22769</v>
      </c>
    </row>
    <row r="6073" spans="1:5" ht="17.100000000000001" customHeight="1">
      <c r="A6073" s="361">
        <v>3655</v>
      </c>
      <c r="B6073" s="362" t="s">
        <v>27979</v>
      </c>
      <c r="C6073" s="363" t="s">
        <v>21681</v>
      </c>
      <c r="D6073" s="364">
        <v>9.6999999999999993</v>
      </c>
      <c r="E6073" s="365" t="s">
        <v>22769</v>
      </c>
    </row>
    <row r="6074" spans="1:5" ht="15" customHeight="1">
      <c r="A6074" s="361">
        <v>2662</v>
      </c>
      <c r="B6074" s="362" t="s">
        <v>27980</v>
      </c>
      <c r="C6074" s="363" t="s">
        <v>21681</v>
      </c>
      <c r="D6074" s="364">
        <v>4.45</v>
      </c>
      <c r="E6074" s="365" t="s">
        <v>22769</v>
      </c>
    </row>
    <row r="6075" spans="1:5" ht="17.100000000000001" customHeight="1">
      <c r="A6075" s="361">
        <v>3652</v>
      </c>
      <c r="B6075" s="362" t="s">
        <v>27981</v>
      </c>
      <c r="C6075" s="363" t="s">
        <v>21681</v>
      </c>
      <c r="D6075" s="364">
        <v>0.44</v>
      </c>
    </row>
    <row r="6076" spans="1:5" ht="17.100000000000001" customHeight="1">
      <c r="A6076" s="361">
        <v>3653</v>
      </c>
      <c r="B6076" s="362" t="s">
        <v>27982</v>
      </c>
      <c r="C6076" s="363" t="s">
        <v>21681</v>
      </c>
      <c r="D6076" s="364">
        <v>7.1</v>
      </c>
      <c r="E6076" s="365" t="s">
        <v>22769</v>
      </c>
    </row>
    <row r="6077" spans="1:5" ht="17.100000000000001" customHeight="1">
      <c r="A6077" s="361">
        <v>2661</v>
      </c>
      <c r="B6077" s="362" t="s">
        <v>27983</v>
      </c>
      <c r="C6077" s="363" t="s">
        <v>21681</v>
      </c>
      <c r="D6077" s="364">
        <v>3.99</v>
      </c>
      <c r="E6077" s="365" t="s">
        <v>22769</v>
      </c>
    </row>
    <row r="6078" spans="1:5" ht="15" customHeight="1">
      <c r="A6078" s="361">
        <v>9704</v>
      </c>
      <c r="B6078" s="362" t="s">
        <v>27984</v>
      </c>
      <c r="C6078" s="363" t="s">
        <v>21681</v>
      </c>
      <c r="D6078" s="364">
        <v>1.92</v>
      </c>
    </row>
    <row r="6079" spans="1:5" ht="15" customHeight="1">
      <c r="A6079" s="361">
        <v>9866</v>
      </c>
      <c r="B6079" s="362" t="s">
        <v>27985</v>
      </c>
      <c r="C6079" s="363" t="s">
        <v>21681</v>
      </c>
      <c r="D6079" s="364">
        <v>1.19</v>
      </c>
    </row>
    <row r="6080" spans="1:5" ht="15" customHeight="1">
      <c r="A6080" s="361">
        <v>9705</v>
      </c>
      <c r="B6080" s="362" t="s">
        <v>27986</v>
      </c>
      <c r="C6080" s="363" t="s">
        <v>21681</v>
      </c>
      <c r="D6080" s="364">
        <v>1.19</v>
      </c>
    </row>
    <row r="6081" spans="1:5" ht="17.100000000000001" customHeight="1">
      <c r="A6081" s="361">
        <v>3658</v>
      </c>
      <c r="B6081" s="362" t="s">
        <v>27987</v>
      </c>
      <c r="C6081" s="363" t="s">
        <v>21681</v>
      </c>
      <c r="D6081" s="364">
        <v>3.6</v>
      </c>
    </row>
    <row r="6082" spans="1:5" ht="17.100000000000001" customHeight="1">
      <c r="A6082" s="361">
        <v>3657</v>
      </c>
      <c r="B6082" s="362" t="s">
        <v>27988</v>
      </c>
      <c r="C6082" s="363" t="s">
        <v>21681</v>
      </c>
      <c r="D6082" s="364">
        <v>5.4</v>
      </c>
    </row>
    <row r="6083" spans="1:5" ht="15" customHeight="1">
      <c r="A6083" s="361">
        <v>11056</v>
      </c>
      <c r="B6083" s="362" t="s">
        <v>22458</v>
      </c>
      <c r="C6083" s="363" t="s">
        <v>21681</v>
      </c>
      <c r="D6083" s="364">
        <v>31.1</v>
      </c>
    </row>
    <row r="6084" spans="1:5" ht="15" customHeight="1">
      <c r="A6084" s="361">
        <v>11061</v>
      </c>
      <c r="B6084" s="362" t="s">
        <v>22459</v>
      </c>
      <c r="C6084" s="363" t="s">
        <v>21681</v>
      </c>
      <c r="D6084" s="364">
        <v>31.65</v>
      </c>
    </row>
    <row r="6085" spans="1:5" ht="15" customHeight="1">
      <c r="A6085" s="361">
        <v>2241</v>
      </c>
      <c r="B6085" s="362" t="s">
        <v>27989</v>
      </c>
      <c r="C6085" s="363" t="s">
        <v>21681</v>
      </c>
      <c r="D6085" s="364">
        <v>22.59</v>
      </c>
      <c r="E6085" s="365" t="s">
        <v>22769</v>
      </c>
    </row>
    <row r="6086" spans="1:5" ht="15" customHeight="1">
      <c r="A6086" s="361">
        <v>9703</v>
      </c>
      <c r="B6086" s="362" t="s">
        <v>27990</v>
      </c>
      <c r="C6086" s="363" t="s">
        <v>21681</v>
      </c>
      <c r="D6086" s="364">
        <v>38.200000000000003</v>
      </c>
      <c r="E6086" s="365" t="s">
        <v>22769</v>
      </c>
    </row>
    <row r="6087" spans="1:5" ht="15" customHeight="1">
      <c r="A6087" s="361">
        <v>12475</v>
      </c>
      <c r="B6087" s="362" t="s">
        <v>22230</v>
      </c>
      <c r="C6087" s="363" t="s">
        <v>21681</v>
      </c>
      <c r="D6087" s="364">
        <v>16.89</v>
      </c>
    </row>
    <row r="6088" spans="1:5" ht="15" customHeight="1">
      <c r="A6088" s="361">
        <v>8958</v>
      </c>
      <c r="B6088" s="362" t="s">
        <v>27991</v>
      </c>
      <c r="C6088" s="363" t="s">
        <v>21681</v>
      </c>
      <c r="D6088" s="364">
        <v>22.78</v>
      </c>
    </row>
    <row r="6089" spans="1:5" ht="15" customHeight="1">
      <c r="A6089" s="361">
        <v>446</v>
      </c>
      <c r="B6089" s="362" t="s">
        <v>27992</v>
      </c>
      <c r="C6089" s="363" t="s">
        <v>21681</v>
      </c>
      <c r="D6089" s="364">
        <v>42.36</v>
      </c>
    </row>
    <row r="6090" spans="1:5" ht="15" customHeight="1">
      <c r="A6090" s="361">
        <v>447</v>
      </c>
      <c r="B6090" s="362" t="s">
        <v>27993</v>
      </c>
      <c r="C6090" s="363" t="s">
        <v>21681</v>
      </c>
      <c r="D6090" s="364">
        <v>60.62</v>
      </c>
    </row>
    <row r="6091" spans="1:5" ht="15" customHeight="1">
      <c r="A6091" s="361">
        <v>469</v>
      </c>
      <c r="B6091" s="362" t="s">
        <v>22231</v>
      </c>
      <c r="C6091" s="363" t="s">
        <v>21681</v>
      </c>
      <c r="D6091" s="364">
        <v>23.99</v>
      </c>
      <c r="E6091" s="365" t="s">
        <v>22769</v>
      </c>
    </row>
    <row r="6092" spans="1:5" ht="15" customHeight="1">
      <c r="A6092" s="361">
        <v>470</v>
      </c>
      <c r="B6092" s="362" t="s">
        <v>27994</v>
      </c>
      <c r="C6092" s="363" t="s">
        <v>21681</v>
      </c>
      <c r="D6092" s="364">
        <v>35.799999999999997</v>
      </c>
      <c r="E6092" s="365" t="s">
        <v>22769</v>
      </c>
    </row>
    <row r="6093" spans="1:5" ht="15" customHeight="1">
      <c r="A6093" s="361">
        <v>9435</v>
      </c>
      <c r="B6093" s="362" t="s">
        <v>22232</v>
      </c>
      <c r="C6093" s="363" t="s">
        <v>21681</v>
      </c>
      <c r="D6093" s="364">
        <v>26.46</v>
      </c>
    </row>
    <row r="6094" spans="1:5" ht="15" customHeight="1">
      <c r="A6094" s="361">
        <v>6912</v>
      </c>
      <c r="B6094" s="362" t="s">
        <v>27995</v>
      </c>
      <c r="C6094" s="363" t="s">
        <v>21681</v>
      </c>
      <c r="D6094" s="364">
        <v>18.010000000000002</v>
      </c>
    </row>
    <row r="6095" spans="1:5" ht="15" customHeight="1">
      <c r="A6095" s="361">
        <v>9433</v>
      </c>
      <c r="B6095" s="362" t="s">
        <v>22233</v>
      </c>
      <c r="C6095" s="363" t="s">
        <v>21681</v>
      </c>
      <c r="D6095" s="364">
        <v>5.46</v>
      </c>
    </row>
    <row r="6096" spans="1:5" ht="15" customHeight="1">
      <c r="A6096" s="361">
        <v>9434</v>
      </c>
      <c r="B6096" s="362" t="s">
        <v>22234</v>
      </c>
      <c r="C6096" s="363" t="s">
        <v>21681</v>
      </c>
      <c r="D6096" s="364">
        <v>7.19</v>
      </c>
    </row>
    <row r="6097" spans="1:5" ht="15" customHeight="1">
      <c r="A6097" s="361">
        <v>9163</v>
      </c>
      <c r="B6097" s="362" t="s">
        <v>22235</v>
      </c>
      <c r="C6097" s="363" t="s">
        <v>21681</v>
      </c>
      <c r="D6097" s="364">
        <v>71.989999999999995</v>
      </c>
      <c r="E6097" s="365" t="s">
        <v>22769</v>
      </c>
    </row>
    <row r="6098" spans="1:5" ht="15" customHeight="1">
      <c r="A6098" s="361">
        <v>451</v>
      </c>
      <c r="B6098" s="362" t="s">
        <v>27996</v>
      </c>
      <c r="C6098" s="363" t="s">
        <v>21681</v>
      </c>
      <c r="D6098" s="364">
        <v>2.0099999999999998</v>
      </c>
      <c r="E6098" s="365" t="s">
        <v>22769</v>
      </c>
    </row>
    <row r="6099" spans="1:5" ht="15" customHeight="1">
      <c r="A6099" s="361">
        <v>452</v>
      </c>
      <c r="B6099" s="362" t="s">
        <v>27997</v>
      </c>
      <c r="C6099" s="363" t="s">
        <v>21681</v>
      </c>
      <c r="D6099" s="364">
        <v>3.99</v>
      </c>
      <c r="E6099" s="365" t="s">
        <v>22769</v>
      </c>
    </row>
    <row r="6100" spans="1:5" ht="15" customHeight="1">
      <c r="A6100" s="361">
        <v>11111</v>
      </c>
      <c r="B6100" s="362" t="s">
        <v>27998</v>
      </c>
      <c r="C6100" s="363" t="s">
        <v>21681</v>
      </c>
      <c r="D6100" s="364">
        <v>6.54</v>
      </c>
    </row>
    <row r="6101" spans="1:5" ht="17.100000000000001" customHeight="1">
      <c r="A6101" s="361">
        <v>9863</v>
      </c>
      <c r="B6101" s="362" t="s">
        <v>27999</v>
      </c>
      <c r="C6101" s="363" t="s">
        <v>21681</v>
      </c>
      <c r="D6101" s="364">
        <v>326.57</v>
      </c>
    </row>
    <row r="6102" spans="1:5" ht="17.100000000000001" customHeight="1">
      <c r="A6102" s="361">
        <v>9893</v>
      </c>
      <c r="B6102" s="362" t="s">
        <v>22334</v>
      </c>
      <c r="C6102" s="363" t="s">
        <v>21681</v>
      </c>
      <c r="D6102" s="364">
        <v>248.2</v>
      </c>
    </row>
    <row r="6103" spans="1:5" ht="15" customHeight="1">
      <c r="A6103" s="361">
        <v>11053</v>
      </c>
      <c r="B6103" s="362" t="s">
        <v>22335</v>
      </c>
      <c r="C6103" s="363" t="s">
        <v>21681</v>
      </c>
      <c r="D6103" s="364">
        <v>64.59</v>
      </c>
    </row>
    <row r="6104" spans="1:5" ht="15" customHeight="1">
      <c r="A6104" s="361">
        <v>11054</v>
      </c>
      <c r="B6104" s="362" t="s">
        <v>22337</v>
      </c>
      <c r="C6104" s="363" t="s">
        <v>21681</v>
      </c>
      <c r="D6104" s="364">
        <v>24.94</v>
      </c>
    </row>
    <row r="6105" spans="1:5" ht="15" customHeight="1">
      <c r="A6105" s="361">
        <v>4917</v>
      </c>
      <c r="C6105" s="363" t="s">
        <v>21681</v>
      </c>
      <c r="D6105" s="364">
        <v>89.14</v>
      </c>
    </row>
    <row r="6106" spans="1:5" ht="17.100000000000001" customHeight="1">
      <c r="B6106" s="362" t="s">
        <v>22522</v>
      </c>
    </row>
    <row r="6107" spans="1:5" ht="15" customHeight="1">
      <c r="A6107" s="361">
        <v>11438</v>
      </c>
      <c r="B6107" s="362" t="s">
        <v>28000</v>
      </c>
      <c r="C6107" s="363" t="s">
        <v>21681</v>
      </c>
      <c r="D6107" s="364">
        <v>3.17</v>
      </c>
    </row>
    <row r="6108" spans="1:5" ht="15" customHeight="1">
      <c r="A6108" s="361">
        <v>483</v>
      </c>
      <c r="B6108" s="362" t="s">
        <v>28001</v>
      </c>
      <c r="C6108" s="363" t="s">
        <v>21681</v>
      </c>
      <c r="D6108" s="364">
        <v>3.1</v>
      </c>
      <c r="E6108" s="365" t="s">
        <v>22769</v>
      </c>
    </row>
    <row r="6109" spans="1:5" ht="15" customHeight="1">
      <c r="A6109" s="361">
        <v>908</v>
      </c>
      <c r="B6109" s="362" t="s">
        <v>28002</v>
      </c>
      <c r="C6109" s="363" t="s">
        <v>21681</v>
      </c>
      <c r="D6109" s="364">
        <v>2.9</v>
      </c>
      <c r="E6109" s="365" t="s">
        <v>22769</v>
      </c>
    </row>
    <row r="6110" spans="1:5" ht="15" customHeight="1">
      <c r="A6110" s="361">
        <v>909</v>
      </c>
      <c r="B6110" s="362" t="s">
        <v>28003</v>
      </c>
      <c r="C6110" s="363" t="s">
        <v>21681</v>
      </c>
      <c r="D6110" s="364">
        <v>2.5</v>
      </c>
      <c r="E6110" s="365" t="s">
        <v>22769</v>
      </c>
    </row>
    <row r="6111" spans="1:5" ht="15" customHeight="1">
      <c r="A6111" s="361">
        <v>3365</v>
      </c>
      <c r="B6111" s="362" t="s">
        <v>28004</v>
      </c>
      <c r="C6111" s="363" t="s">
        <v>21688</v>
      </c>
      <c r="D6111" s="364">
        <v>4.9000000000000004</v>
      </c>
      <c r="E6111" s="365" t="s">
        <v>22769</v>
      </c>
    </row>
    <row r="6112" spans="1:5" ht="15" customHeight="1">
      <c r="A6112" s="361">
        <v>1118</v>
      </c>
      <c r="B6112" s="362" t="s">
        <v>28005</v>
      </c>
      <c r="C6112" s="363" t="s">
        <v>21681</v>
      </c>
      <c r="D6112" s="364">
        <v>9.6</v>
      </c>
      <c r="E6112" s="365" t="s">
        <v>22769</v>
      </c>
    </row>
    <row r="6113" spans="1:5" ht="15" customHeight="1">
      <c r="A6113" s="361">
        <v>1123</v>
      </c>
      <c r="B6113" s="362" t="s">
        <v>28006</v>
      </c>
      <c r="C6113" s="363" t="s">
        <v>21681</v>
      </c>
      <c r="D6113" s="364">
        <v>5.6</v>
      </c>
      <c r="E6113" s="365" t="s">
        <v>22769</v>
      </c>
    </row>
    <row r="6114" spans="1:5" ht="15" customHeight="1">
      <c r="A6114" s="361">
        <v>9160</v>
      </c>
      <c r="B6114" s="362" t="s">
        <v>28007</v>
      </c>
      <c r="C6114" s="363" t="s">
        <v>21681</v>
      </c>
      <c r="D6114" s="364">
        <v>9.19</v>
      </c>
    </row>
    <row r="6115" spans="1:5" ht="17.100000000000001" customHeight="1">
      <c r="A6115" s="361">
        <v>9104</v>
      </c>
      <c r="B6115" s="362" t="s">
        <v>28008</v>
      </c>
      <c r="C6115" s="363" t="s">
        <v>21681</v>
      </c>
      <c r="D6115" s="364">
        <v>3.25</v>
      </c>
      <c r="E6115" s="365" t="s">
        <v>22769</v>
      </c>
    </row>
    <row r="6116" spans="1:5" ht="17.100000000000001" customHeight="1">
      <c r="A6116" s="361">
        <v>9102</v>
      </c>
      <c r="B6116" s="362" t="s">
        <v>28009</v>
      </c>
      <c r="C6116" s="363" t="s">
        <v>21681</v>
      </c>
      <c r="D6116" s="364">
        <v>9.25</v>
      </c>
      <c r="E6116" s="365" t="s">
        <v>22769</v>
      </c>
    </row>
    <row r="6117" spans="1:5" ht="15" customHeight="1">
      <c r="A6117" s="361">
        <v>9161</v>
      </c>
      <c r="B6117" s="362" t="s">
        <v>28010</v>
      </c>
      <c r="C6117" s="363" t="s">
        <v>21681</v>
      </c>
      <c r="D6117" s="364">
        <v>15.8</v>
      </c>
    </row>
    <row r="6118" spans="1:5" ht="15" customHeight="1">
      <c r="A6118" s="361">
        <v>1120</v>
      </c>
      <c r="B6118" s="362" t="s">
        <v>28011</v>
      </c>
      <c r="C6118" s="363" t="s">
        <v>21681</v>
      </c>
      <c r="D6118" s="364">
        <v>8.3000000000000007</v>
      </c>
      <c r="E6118" s="365" t="s">
        <v>22769</v>
      </c>
    </row>
    <row r="6119" spans="1:5" ht="17.100000000000001" customHeight="1">
      <c r="A6119" s="361">
        <v>9103</v>
      </c>
      <c r="B6119" s="362" t="s">
        <v>28012</v>
      </c>
      <c r="C6119" s="363" t="s">
        <v>21681</v>
      </c>
      <c r="D6119" s="364">
        <v>14.9</v>
      </c>
      <c r="E6119" s="365" t="s">
        <v>22769</v>
      </c>
    </row>
    <row r="6120" spans="1:5" ht="15" customHeight="1">
      <c r="A6120" s="361">
        <v>2666</v>
      </c>
      <c r="B6120" s="362" t="s">
        <v>28013</v>
      </c>
      <c r="C6120" s="363" t="s">
        <v>21681</v>
      </c>
      <c r="D6120" s="364">
        <v>9.3000000000000007</v>
      </c>
      <c r="E6120" s="365" t="s">
        <v>22769</v>
      </c>
    </row>
    <row r="6121" spans="1:5" ht="15" customHeight="1">
      <c r="A6121" s="361">
        <v>1121</v>
      </c>
      <c r="B6121" s="362" t="s">
        <v>28014</v>
      </c>
      <c r="C6121" s="363" t="s">
        <v>21681</v>
      </c>
      <c r="D6121" s="364">
        <v>3</v>
      </c>
      <c r="E6121" s="365" t="s">
        <v>22769</v>
      </c>
    </row>
    <row r="6122" spans="1:5" ht="17.100000000000001" customHeight="1">
      <c r="A6122" s="361">
        <v>7522</v>
      </c>
      <c r="B6122" s="362" t="s">
        <v>28015</v>
      </c>
      <c r="C6122" s="363" t="s">
        <v>21681</v>
      </c>
      <c r="D6122" s="364">
        <v>16.2</v>
      </c>
      <c r="E6122" s="365" t="s">
        <v>22769</v>
      </c>
    </row>
    <row r="6123" spans="1:5" ht="15" customHeight="1">
      <c r="A6123" s="361">
        <v>1117</v>
      </c>
      <c r="B6123" s="362" t="s">
        <v>28016</v>
      </c>
      <c r="C6123" s="363" t="s">
        <v>21681</v>
      </c>
      <c r="D6123" s="364">
        <v>3.4</v>
      </c>
      <c r="E6123" s="365" t="s">
        <v>22769</v>
      </c>
    </row>
    <row r="6124" spans="1:5" ht="15" customHeight="1">
      <c r="A6124" s="361">
        <v>1119</v>
      </c>
      <c r="B6124" s="362" t="s">
        <v>28017</v>
      </c>
      <c r="C6124" s="363" t="s">
        <v>21681</v>
      </c>
      <c r="D6124" s="364">
        <v>6.2</v>
      </c>
      <c r="E6124" s="365" t="s">
        <v>22769</v>
      </c>
    </row>
    <row r="6125" spans="1:5" ht="17.100000000000001" customHeight="1">
      <c r="A6125" s="361">
        <v>4274</v>
      </c>
      <c r="B6125" s="362" t="s">
        <v>28018</v>
      </c>
      <c r="C6125" s="363" t="s">
        <v>21681</v>
      </c>
      <c r="D6125" s="364">
        <v>3.58</v>
      </c>
    </row>
    <row r="6126" spans="1:5" ht="15" customHeight="1">
      <c r="A6126" s="361">
        <v>3097</v>
      </c>
      <c r="B6126" s="362" t="s">
        <v>28019</v>
      </c>
      <c r="C6126" s="363" t="s">
        <v>21681</v>
      </c>
      <c r="D6126" s="364">
        <v>9.06</v>
      </c>
      <c r="E6126" s="365" t="s">
        <v>22769</v>
      </c>
    </row>
    <row r="6127" spans="1:5" ht="17.100000000000001" customHeight="1">
      <c r="A6127" s="361">
        <v>12096</v>
      </c>
      <c r="B6127" s="362" t="s">
        <v>22172</v>
      </c>
      <c r="C6127" s="363" t="s">
        <v>21681</v>
      </c>
      <c r="D6127" s="364">
        <v>65.77</v>
      </c>
    </row>
    <row r="6128" spans="1:5" ht="17.100000000000001" customHeight="1">
      <c r="A6128" s="361">
        <v>13500</v>
      </c>
      <c r="B6128" s="362" t="s">
        <v>28020</v>
      </c>
      <c r="C6128" s="363" t="s">
        <v>21681</v>
      </c>
      <c r="D6128" s="364">
        <v>8.6999999999999993</v>
      </c>
      <c r="E6128" s="365" t="s">
        <v>22769</v>
      </c>
    </row>
    <row r="6129" spans="1:5" ht="15" customHeight="1">
      <c r="A6129" s="361">
        <v>13681</v>
      </c>
      <c r="B6129" s="362" t="s">
        <v>28021</v>
      </c>
      <c r="C6129" s="363" t="s">
        <v>21681</v>
      </c>
      <c r="D6129" s="364">
        <v>6.5</v>
      </c>
      <c r="E6129" s="365" t="s">
        <v>22769</v>
      </c>
    </row>
    <row r="6130" spans="1:5" ht="17.100000000000001" customHeight="1">
      <c r="A6130" s="361">
        <v>13501</v>
      </c>
      <c r="B6130" s="362" t="s">
        <v>22173</v>
      </c>
      <c r="C6130" s="363" t="s">
        <v>21681</v>
      </c>
      <c r="D6130" s="364">
        <v>46.35</v>
      </c>
      <c r="E6130" s="365" t="s">
        <v>22769</v>
      </c>
    </row>
    <row r="6131" spans="1:5" ht="15" customHeight="1">
      <c r="A6131" s="361">
        <v>9887</v>
      </c>
      <c r="B6131" s="362" t="s">
        <v>28022</v>
      </c>
      <c r="C6131" s="363" t="s">
        <v>21681</v>
      </c>
      <c r="D6131" s="364">
        <v>5.19</v>
      </c>
    </row>
    <row r="6132" spans="1:5" ht="15" customHeight="1">
      <c r="A6132" s="361">
        <v>11616</v>
      </c>
      <c r="B6132" s="362" t="s">
        <v>28023</v>
      </c>
      <c r="C6132" s="363" t="s">
        <v>21681</v>
      </c>
      <c r="D6132" s="364">
        <v>2.82</v>
      </c>
    </row>
    <row r="6133" spans="1:5" ht="15" customHeight="1">
      <c r="A6133" s="361">
        <v>11617</v>
      </c>
      <c r="B6133" s="362" t="s">
        <v>28024</v>
      </c>
      <c r="C6133" s="363" t="s">
        <v>21681</v>
      </c>
      <c r="D6133" s="364">
        <v>2.87</v>
      </c>
    </row>
    <row r="6134" spans="1:5" ht="15" customHeight="1">
      <c r="A6134" s="361">
        <v>11618</v>
      </c>
      <c r="B6134" s="362" t="s">
        <v>28025</v>
      </c>
      <c r="C6134" s="363" t="s">
        <v>21681</v>
      </c>
      <c r="D6134" s="364">
        <v>5.39</v>
      </c>
    </row>
    <row r="6135" spans="1:5" ht="15" customHeight="1">
      <c r="A6135" s="361">
        <v>11619</v>
      </c>
      <c r="B6135" s="362" t="s">
        <v>28026</v>
      </c>
      <c r="C6135" s="363" t="s">
        <v>21681</v>
      </c>
      <c r="D6135" s="364">
        <v>9.81</v>
      </c>
    </row>
    <row r="6136" spans="1:5" ht="15" customHeight="1">
      <c r="A6136" s="361">
        <v>9287</v>
      </c>
      <c r="B6136" s="362" t="s">
        <v>22203</v>
      </c>
      <c r="C6136" s="363" t="s">
        <v>21681</v>
      </c>
      <c r="D6136" s="364">
        <v>2.2999999999999998</v>
      </c>
      <c r="E6136" s="365" t="s">
        <v>22769</v>
      </c>
    </row>
    <row r="6137" spans="1:5" ht="15" customHeight="1">
      <c r="A6137" s="361">
        <v>11621</v>
      </c>
      <c r="B6137" s="362" t="s">
        <v>22204</v>
      </c>
      <c r="C6137" s="363" t="s">
        <v>21681</v>
      </c>
      <c r="D6137" s="364">
        <v>10.58</v>
      </c>
    </row>
    <row r="6138" spans="1:5" ht="15" customHeight="1">
      <c r="A6138" s="361">
        <v>11620</v>
      </c>
      <c r="B6138" s="362" t="s">
        <v>28027</v>
      </c>
      <c r="C6138" s="363" t="s">
        <v>21681</v>
      </c>
      <c r="D6138" s="364">
        <v>3.64</v>
      </c>
    </row>
    <row r="6139" spans="1:5" ht="15" customHeight="1">
      <c r="A6139" s="361">
        <v>3878</v>
      </c>
      <c r="B6139" s="362" t="s">
        <v>28028</v>
      </c>
      <c r="C6139" s="363" t="s">
        <v>21681</v>
      </c>
      <c r="D6139" s="364">
        <v>8.3000000000000007</v>
      </c>
    </row>
    <row r="6140" spans="1:5" ht="15" customHeight="1">
      <c r="A6140" s="361">
        <v>13370</v>
      </c>
      <c r="B6140" s="362" t="s">
        <v>28029</v>
      </c>
      <c r="C6140" s="363" t="s">
        <v>21681</v>
      </c>
      <c r="D6140" s="364">
        <v>2.6</v>
      </c>
      <c r="E6140" s="365" t="s">
        <v>22769</v>
      </c>
    </row>
    <row r="6141" spans="1:5" ht="17.100000000000001" customHeight="1">
      <c r="A6141" s="361">
        <v>13502</v>
      </c>
      <c r="B6141" s="362" t="s">
        <v>22175</v>
      </c>
      <c r="C6141" s="363" t="s">
        <v>21681</v>
      </c>
      <c r="D6141" s="364">
        <v>4.58</v>
      </c>
      <c r="E6141" s="365" t="s">
        <v>22769</v>
      </c>
    </row>
    <row r="6142" spans="1:5" ht="15" customHeight="1">
      <c r="A6142" s="361">
        <v>917</v>
      </c>
      <c r="B6142" s="362" t="s">
        <v>28030</v>
      </c>
      <c r="C6142" s="363" t="s">
        <v>21681</v>
      </c>
      <c r="D6142" s="364">
        <v>1.1000000000000001</v>
      </c>
      <c r="E6142" s="365" t="s">
        <v>22769</v>
      </c>
    </row>
    <row r="6143" spans="1:5" ht="15" customHeight="1">
      <c r="A6143" s="361">
        <v>7536</v>
      </c>
      <c r="B6143" s="362" t="s">
        <v>28031</v>
      </c>
      <c r="C6143" s="363" t="s">
        <v>21681</v>
      </c>
      <c r="D6143" s="364">
        <v>3.79</v>
      </c>
      <c r="E6143" s="365" t="s">
        <v>22769</v>
      </c>
    </row>
    <row r="6144" spans="1:5" ht="15" customHeight="1">
      <c r="A6144" s="361">
        <v>2068</v>
      </c>
      <c r="B6144" s="362" t="s">
        <v>28032</v>
      </c>
      <c r="C6144" s="363" t="s">
        <v>21681</v>
      </c>
      <c r="D6144" s="364">
        <v>6.09</v>
      </c>
    </row>
    <row r="6145" spans="1:5" ht="15" customHeight="1">
      <c r="A6145" s="361">
        <v>2074</v>
      </c>
      <c r="B6145" s="362" t="s">
        <v>28033</v>
      </c>
      <c r="C6145" s="363" t="s">
        <v>21681</v>
      </c>
      <c r="D6145" s="364">
        <v>4.24</v>
      </c>
      <c r="E6145" s="365" t="s">
        <v>22769</v>
      </c>
    </row>
    <row r="6146" spans="1:5" ht="15" customHeight="1">
      <c r="A6146" s="361">
        <v>9096</v>
      </c>
      <c r="B6146" s="362" t="s">
        <v>22176</v>
      </c>
      <c r="C6146" s="363" t="s">
        <v>21681</v>
      </c>
      <c r="D6146" s="364">
        <v>8.8699999999999992</v>
      </c>
      <c r="E6146" s="365" t="s">
        <v>22769</v>
      </c>
    </row>
    <row r="6147" spans="1:5" ht="15" customHeight="1">
      <c r="A6147" s="361">
        <v>9097</v>
      </c>
      <c r="B6147" s="362" t="s">
        <v>22177</v>
      </c>
      <c r="C6147" s="363" t="s">
        <v>21681</v>
      </c>
      <c r="D6147" s="364">
        <v>13.55</v>
      </c>
      <c r="E6147" s="365" t="s">
        <v>22769</v>
      </c>
    </row>
    <row r="6148" spans="1:5" ht="15" customHeight="1">
      <c r="A6148" s="361">
        <v>9098</v>
      </c>
      <c r="B6148" s="362" t="s">
        <v>28034</v>
      </c>
      <c r="C6148" s="363" t="s">
        <v>21681</v>
      </c>
      <c r="D6148" s="364">
        <v>3.25</v>
      </c>
      <c r="E6148" s="365" t="s">
        <v>22769</v>
      </c>
    </row>
    <row r="6149" spans="1:5" ht="15" customHeight="1">
      <c r="A6149" s="361">
        <v>9099</v>
      </c>
      <c r="B6149" s="362" t="s">
        <v>28035</v>
      </c>
      <c r="C6149" s="363" t="s">
        <v>21681</v>
      </c>
      <c r="D6149" s="364">
        <v>7.4</v>
      </c>
      <c r="E6149" s="365" t="s">
        <v>22769</v>
      </c>
    </row>
    <row r="6150" spans="1:5" ht="15" customHeight="1">
      <c r="A6150" s="361">
        <v>9100</v>
      </c>
      <c r="B6150" s="362" t="s">
        <v>28036</v>
      </c>
      <c r="C6150" s="363" t="s">
        <v>21681</v>
      </c>
      <c r="D6150" s="364">
        <v>9.2200000000000006</v>
      </c>
      <c r="E6150" s="365" t="s">
        <v>22769</v>
      </c>
    </row>
    <row r="6151" spans="1:5" ht="15" customHeight="1">
      <c r="A6151" s="361">
        <v>9101</v>
      </c>
      <c r="B6151" s="362" t="s">
        <v>28037</v>
      </c>
      <c r="C6151" s="363" t="s">
        <v>21681</v>
      </c>
      <c r="D6151" s="364">
        <v>58.7</v>
      </c>
    </row>
    <row r="6152" spans="1:5" ht="15" customHeight="1">
      <c r="A6152" s="361">
        <v>4024</v>
      </c>
      <c r="B6152" s="362" t="s">
        <v>28038</v>
      </c>
      <c r="C6152" s="363" t="s">
        <v>21681</v>
      </c>
      <c r="D6152" s="364">
        <v>11.11</v>
      </c>
    </row>
    <row r="6153" spans="1:5" ht="15" customHeight="1">
      <c r="A6153" s="361">
        <v>9875</v>
      </c>
      <c r="B6153" s="362" t="s">
        <v>22178</v>
      </c>
      <c r="C6153" s="363" t="s">
        <v>21681</v>
      </c>
      <c r="D6153" s="364">
        <v>33.71</v>
      </c>
    </row>
    <row r="6154" spans="1:5" ht="15" customHeight="1">
      <c r="A6154" s="361">
        <v>4869</v>
      </c>
      <c r="B6154" s="362" t="s">
        <v>28039</v>
      </c>
      <c r="C6154" s="363" t="s">
        <v>21681</v>
      </c>
      <c r="D6154" s="364">
        <v>22.39</v>
      </c>
    </row>
    <row r="6155" spans="1:5" ht="15" customHeight="1">
      <c r="A6155" s="361">
        <v>2243</v>
      </c>
      <c r="B6155" s="362" t="s">
        <v>28040</v>
      </c>
      <c r="C6155" s="363" t="s">
        <v>21681</v>
      </c>
      <c r="D6155" s="364">
        <v>16.239999999999998</v>
      </c>
    </row>
    <row r="6156" spans="1:5" ht="15" customHeight="1">
      <c r="A6156" s="361">
        <v>9105</v>
      </c>
      <c r="B6156" s="362" t="s">
        <v>28041</v>
      </c>
      <c r="C6156" s="363" t="s">
        <v>21681</v>
      </c>
      <c r="D6156" s="364">
        <v>11.1</v>
      </c>
      <c r="E6156" s="365" t="s">
        <v>22769</v>
      </c>
    </row>
    <row r="6157" spans="1:5" ht="15" customHeight="1">
      <c r="A6157" s="361">
        <v>4023</v>
      </c>
      <c r="B6157" s="362" t="s">
        <v>28042</v>
      </c>
      <c r="C6157" s="363" t="s">
        <v>21681</v>
      </c>
      <c r="D6157" s="364">
        <v>26.08</v>
      </c>
    </row>
    <row r="6158" spans="1:5" ht="17.100000000000001" customHeight="1">
      <c r="A6158" s="361">
        <v>7531</v>
      </c>
      <c r="B6158" s="362" t="s">
        <v>22524</v>
      </c>
      <c r="C6158" s="363" t="s">
        <v>21681</v>
      </c>
      <c r="D6158" s="364">
        <v>41.26</v>
      </c>
      <c r="E6158" s="365" t="s">
        <v>22769</v>
      </c>
    </row>
    <row r="6159" spans="1:5" ht="15" customHeight="1">
      <c r="A6159" s="361">
        <v>7485</v>
      </c>
      <c r="B6159" s="362" t="s">
        <v>22525</v>
      </c>
      <c r="C6159" s="363" t="s">
        <v>21681</v>
      </c>
      <c r="D6159" s="364">
        <v>90.08</v>
      </c>
    </row>
    <row r="6160" spans="1:5" ht="17.100000000000001" customHeight="1">
      <c r="A6160" s="361">
        <v>7532</v>
      </c>
      <c r="B6160" s="362" t="s">
        <v>28043</v>
      </c>
      <c r="C6160" s="363" t="s">
        <v>21681</v>
      </c>
      <c r="D6160" s="364">
        <v>22.09</v>
      </c>
    </row>
    <row r="6161" spans="1:5" ht="15" customHeight="1">
      <c r="A6161" s="361">
        <v>9106</v>
      </c>
      <c r="B6161" s="362" t="s">
        <v>28044</v>
      </c>
      <c r="C6161" s="363" t="s">
        <v>21688</v>
      </c>
      <c r="D6161" s="364">
        <v>7.8</v>
      </c>
      <c r="E6161" s="365" t="s">
        <v>22769</v>
      </c>
    </row>
    <row r="6162" spans="1:5" ht="17.100000000000001" customHeight="1">
      <c r="A6162" s="361">
        <v>12191</v>
      </c>
      <c r="B6162" s="362" t="s">
        <v>28045</v>
      </c>
      <c r="C6162" s="363" t="s">
        <v>21688</v>
      </c>
      <c r="D6162" s="364">
        <v>12.7</v>
      </c>
    </row>
    <row r="6163" spans="1:5" ht="17.100000000000001" customHeight="1">
      <c r="A6163" s="361">
        <v>9761</v>
      </c>
      <c r="B6163" s="362" t="s">
        <v>22523</v>
      </c>
      <c r="C6163" s="363" t="s">
        <v>21681</v>
      </c>
      <c r="D6163" s="364">
        <v>38.799999999999997</v>
      </c>
      <c r="E6163" s="365" t="s">
        <v>22769</v>
      </c>
    </row>
    <row r="6164" spans="1:5" ht="15" customHeight="1">
      <c r="A6164" s="361">
        <v>3096</v>
      </c>
      <c r="B6164" s="362" t="s">
        <v>28046</v>
      </c>
      <c r="C6164" s="363" t="s">
        <v>21681</v>
      </c>
      <c r="D6164" s="364">
        <v>3.97</v>
      </c>
    </row>
    <row r="6165" spans="1:5" ht="15" customHeight="1">
      <c r="A6165" s="361">
        <v>3886</v>
      </c>
      <c r="B6165" s="362" t="s">
        <v>28047</v>
      </c>
      <c r="C6165" s="363" t="s">
        <v>21681</v>
      </c>
      <c r="D6165" s="364">
        <v>12.15</v>
      </c>
      <c r="E6165" s="365" t="s">
        <v>22769</v>
      </c>
    </row>
    <row r="6166" spans="1:5" ht="15" customHeight="1">
      <c r="A6166" s="361">
        <v>2242</v>
      </c>
      <c r="B6166" s="362" t="s">
        <v>22526</v>
      </c>
      <c r="C6166" s="363" t="s">
        <v>21681</v>
      </c>
      <c r="D6166" s="364">
        <v>27</v>
      </c>
      <c r="E6166" s="365" t="s">
        <v>22769</v>
      </c>
    </row>
    <row r="6167" spans="1:5" ht="15" customHeight="1">
      <c r="A6167" s="361">
        <v>13761</v>
      </c>
      <c r="B6167" s="362" t="s">
        <v>33639</v>
      </c>
      <c r="C6167" s="363" t="s">
        <v>21681</v>
      </c>
      <c r="D6167" s="364">
        <v>107.25</v>
      </c>
    </row>
    <row r="6168" spans="1:5" ht="15" customHeight="1">
      <c r="A6168" s="361">
        <v>12099</v>
      </c>
      <c r="B6168" s="362" t="s">
        <v>28048</v>
      </c>
      <c r="C6168" s="363" t="s">
        <v>21681</v>
      </c>
      <c r="D6168" s="364">
        <v>31.96</v>
      </c>
    </row>
    <row r="6169" spans="1:5" ht="15" customHeight="1">
      <c r="A6169" s="361">
        <v>13757</v>
      </c>
      <c r="B6169" s="362" t="s">
        <v>33640</v>
      </c>
      <c r="C6169" s="363" t="s">
        <v>21681</v>
      </c>
      <c r="D6169" s="364">
        <v>116.53</v>
      </c>
    </row>
    <row r="6170" spans="1:5" ht="15" customHeight="1">
      <c r="A6170" s="361">
        <v>2246</v>
      </c>
      <c r="B6170" s="362" t="s">
        <v>28049</v>
      </c>
      <c r="C6170" s="363" t="s">
        <v>21681</v>
      </c>
      <c r="D6170" s="364">
        <v>5.43</v>
      </c>
      <c r="E6170" s="365" t="s">
        <v>22769</v>
      </c>
    </row>
    <row r="6171" spans="1:5" ht="15" customHeight="1">
      <c r="A6171" s="361">
        <v>6621</v>
      </c>
      <c r="B6171" s="362" t="s">
        <v>22091</v>
      </c>
      <c r="C6171" s="363" t="s">
        <v>21681</v>
      </c>
      <c r="D6171" s="364">
        <v>752.24</v>
      </c>
    </row>
    <row r="6172" spans="1:5" ht="34.15" customHeight="1">
      <c r="A6172" s="361">
        <v>10350</v>
      </c>
      <c r="B6172" s="362" t="s">
        <v>28050</v>
      </c>
      <c r="C6172" s="363" t="s">
        <v>21681</v>
      </c>
      <c r="D6172" s="364">
        <v>3313.93</v>
      </c>
    </row>
    <row r="6173" spans="1:5" ht="25.5" customHeight="1">
      <c r="A6173" s="361">
        <v>10346</v>
      </c>
      <c r="B6173" s="362" t="s">
        <v>28051</v>
      </c>
      <c r="C6173" s="363" t="s">
        <v>21681</v>
      </c>
      <c r="D6173" s="364">
        <v>14544.1</v>
      </c>
    </row>
    <row r="6174" spans="1:5" ht="34.15" customHeight="1">
      <c r="A6174" s="361">
        <v>12147</v>
      </c>
      <c r="B6174" s="362" t="s">
        <v>22169</v>
      </c>
      <c r="C6174" s="363" t="s">
        <v>21681</v>
      </c>
      <c r="D6174" s="364">
        <v>2786.83</v>
      </c>
    </row>
    <row r="6175" spans="1:5" ht="34.15" customHeight="1">
      <c r="A6175" s="361">
        <v>12146</v>
      </c>
      <c r="B6175" s="362" t="s">
        <v>22170</v>
      </c>
      <c r="C6175" s="363" t="s">
        <v>21681</v>
      </c>
      <c r="D6175" s="364">
        <v>5842.89</v>
      </c>
    </row>
    <row r="6176" spans="1:5" ht="34.15" customHeight="1">
      <c r="A6176" s="361">
        <v>10344</v>
      </c>
      <c r="B6176" s="362" t="s">
        <v>28052</v>
      </c>
      <c r="C6176" s="363" t="s">
        <v>21681</v>
      </c>
      <c r="D6176" s="364">
        <v>4330.24</v>
      </c>
    </row>
    <row r="6177" spans="1:5" ht="15" customHeight="1">
      <c r="A6177" s="361">
        <v>10347</v>
      </c>
      <c r="B6177" s="362" t="s">
        <v>28053</v>
      </c>
      <c r="C6177" s="363" t="s">
        <v>21681</v>
      </c>
      <c r="D6177" s="364">
        <v>199.36</v>
      </c>
    </row>
    <row r="6178" spans="1:5" ht="25.5" customHeight="1">
      <c r="A6178" s="361">
        <v>10345</v>
      </c>
      <c r="B6178" s="362" t="s">
        <v>28054</v>
      </c>
      <c r="C6178" s="363" t="s">
        <v>21681</v>
      </c>
      <c r="D6178" s="364">
        <v>4923.96</v>
      </c>
    </row>
    <row r="6179" spans="1:5" ht="15" customHeight="1">
      <c r="A6179" s="361">
        <v>12661</v>
      </c>
      <c r="B6179" s="362" t="s">
        <v>28055</v>
      </c>
      <c r="C6179" s="363" t="s">
        <v>21681</v>
      </c>
      <c r="D6179" s="364">
        <v>126.38</v>
      </c>
    </row>
    <row r="6180" spans="1:5" ht="15" customHeight="1">
      <c r="A6180" s="361">
        <v>10343</v>
      </c>
      <c r="B6180" s="362" t="s">
        <v>28056</v>
      </c>
      <c r="C6180" s="363" t="s">
        <v>21681</v>
      </c>
      <c r="D6180" s="364">
        <v>441.47</v>
      </c>
    </row>
    <row r="6181" spans="1:5" ht="15" customHeight="1">
      <c r="A6181" s="361">
        <v>12662</v>
      </c>
      <c r="B6181" s="362" t="s">
        <v>28057</v>
      </c>
      <c r="C6181" s="363" t="s">
        <v>21681</v>
      </c>
      <c r="D6181" s="364">
        <v>84.57</v>
      </c>
    </row>
    <row r="6182" spans="1:5" ht="15" customHeight="1">
      <c r="A6182" s="361">
        <v>12663</v>
      </c>
      <c r="B6182" s="362" t="s">
        <v>28058</v>
      </c>
      <c r="C6182" s="363" t="s">
        <v>21681</v>
      </c>
      <c r="D6182" s="364">
        <v>126.38</v>
      </c>
    </row>
    <row r="6183" spans="1:5" ht="15" customHeight="1">
      <c r="A6183" s="361">
        <v>8433</v>
      </c>
      <c r="B6183" s="362" t="s">
        <v>28059</v>
      </c>
      <c r="C6183" s="363" t="s">
        <v>21681</v>
      </c>
      <c r="D6183" s="364">
        <v>17.47</v>
      </c>
    </row>
    <row r="6184" spans="1:5" ht="25.5" customHeight="1">
      <c r="A6184" s="361">
        <v>12394</v>
      </c>
      <c r="B6184" s="362" t="s">
        <v>28060</v>
      </c>
      <c r="C6184" s="363" t="s">
        <v>21681</v>
      </c>
      <c r="D6184" s="364">
        <v>24814.880000000001</v>
      </c>
    </row>
    <row r="6185" spans="1:5" ht="15" customHeight="1">
      <c r="A6185" s="361">
        <v>13821</v>
      </c>
      <c r="B6185" s="362" t="s">
        <v>39291</v>
      </c>
      <c r="C6185" s="363" t="s">
        <v>21681</v>
      </c>
      <c r="D6185" s="364">
        <v>1534.1</v>
      </c>
      <c r="E6185" s="365" t="s">
        <v>22769</v>
      </c>
    </row>
    <row r="6186" spans="1:5" ht="15" customHeight="1">
      <c r="A6186" s="361">
        <v>10349</v>
      </c>
      <c r="B6186" s="362" t="s">
        <v>28061</v>
      </c>
      <c r="C6186" s="363" t="s">
        <v>21681</v>
      </c>
      <c r="D6186" s="364">
        <v>350.22</v>
      </c>
    </row>
    <row r="6187" spans="1:5" ht="15" customHeight="1">
      <c r="A6187" s="361">
        <v>4497</v>
      </c>
      <c r="B6187" s="362" t="s">
        <v>22511</v>
      </c>
      <c r="C6187" s="363" t="s">
        <v>21681</v>
      </c>
      <c r="D6187" s="364">
        <v>135</v>
      </c>
      <c r="E6187" s="365" t="s">
        <v>22769</v>
      </c>
    </row>
    <row r="6188" spans="1:5" ht="15" customHeight="1">
      <c r="A6188" s="361">
        <v>4496</v>
      </c>
      <c r="B6188" s="362" t="s">
        <v>28062</v>
      </c>
      <c r="C6188" s="363" t="s">
        <v>21681</v>
      </c>
      <c r="D6188" s="364">
        <v>269</v>
      </c>
      <c r="E6188" s="365" t="s">
        <v>22769</v>
      </c>
    </row>
    <row r="6189" spans="1:5" ht="15" customHeight="1">
      <c r="A6189" s="361">
        <v>10348</v>
      </c>
      <c r="B6189" s="362" t="s">
        <v>28063</v>
      </c>
      <c r="C6189" s="363" t="s">
        <v>21681</v>
      </c>
      <c r="D6189" s="364">
        <v>178.35</v>
      </c>
    </row>
    <row r="6190" spans="1:5" ht="17.100000000000001" customHeight="1">
      <c r="A6190" s="361">
        <v>12391</v>
      </c>
      <c r="B6190" s="362" t="s">
        <v>28064</v>
      </c>
      <c r="C6190" s="363" t="s">
        <v>21681</v>
      </c>
      <c r="D6190" s="364">
        <v>340.23</v>
      </c>
    </row>
    <row r="6191" spans="1:5" ht="34.15" customHeight="1">
      <c r="A6191" s="361">
        <v>10353</v>
      </c>
      <c r="B6191" s="362" t="s">
        <v>28065</v>
      </c>
      <c r="C6191" s="363" t="s">
        <v>21681</v>
      </c>
      <c r="D6191" s="364">
        <v>2285.15</v>
      </c>
    </row>
    <row r="6192" spans="1:5" ht="15" customHeight="1">
      <c r="A6192" s="361">
        <v>10748</v>
      </c>
      <c r="B6192" s="362" t="s">
        <v>22512</v>
      </c>
      <c r="C6192" s="363" t="s">
        <v>21681</v>
      </c>
      <c r="D6192" s="364">
        <v>3087.7</v>
      </c>
    </row>
    <row r="6193" spans="1:5" ht="15" customHeight="1">
      <c r="A6193" s="361">
        <v>10216</v>
      </c>
      <c r="B6193" s="362" t="s">
        <v>28066</v>
      </c>
      <c r="C6193" s="363" t="s">
        <v>21681</v>
      </c>
      <c r="D6193" s="364">
        <v>3254.86</v>
      </c>
    </row>
    <row r="6194" spans="1:5" ht="15" customHeight="1">
      <c r="A6194" s="361">
        <v>12410</v>
      </c>
      <c r="B6194" s="362" t="s">
        <v>28067</v>
      </c>
      <c r="C6194" s="363" t="s">
        <v>21681</v>
      </c>
      <c r="D6194" s="364">
        <v>24.33</v>
      </c>
    </row>
    <row r="6195" spans="1:5" ht="25.5" customHeight="1">
      <c r="A6195" s="361">
        <v>10342</v>
      </c>
      <c r="B6195" s="362" t="s">
        <v>28068</v>
      </c>
      <c r="C6195" s="363" t="s">
        <v>21681</v>
      </c>
      <c r="D6195" s="364">
        <v>1510.32</v>
      </c>
    </row>
    <row r="6196" spans="1:5" ht="17.100000000000001" customHeight="1">
      <c r="A6196" s="361">
        <v>2264</v>
      </c>
      <c r="B6196" s="362" t="s">
        <v>28069</v>
      </c>
      <c r="C6196" s="363" t="s">
        <v>21681</v>
      </c>
      <c r="D6196" s="364">
        <v>4558.82</v>
      </c>
    </row>
    <row r="6197" spans="1:5" ht="17.100000000000001" customHeight="1">
      <c r="A6197" s="361">
        <v>9143</v>
      </c>
      <c r="B6197" s="362" t="s">
        <v>28070</v>
      </c>
      <c r="C6197" s="363" t="s">
        <v>21681</v>
      </c>
      <c r="D6197" s="364">
        <v>5000</v>
      </c>
      <c r="E6197" s="365" t="s">
        <v>22769</v>
      </c>
    </row>
    <row r="6198" spans="1:5" ht="15" customHeight="1">
      <c r="A6198" s="361">
        <v>10935</v>
      </c>
      <c r="B6198" s="362" t="s">
        <v>22517</v>
      </c>
      <c r="C6198" s="363" t="s">
        <v>21681</v>
      </c>
      <c r="D6198" s="364">
        <v>66400</v>
      </c>
      <c r="E6198" s="365" t="s">
        <v>22769</v>
      </c>
    </row>
    <row r="6199" spans="1:5" ht="15" customHeight="1">
      <c r="A6199" s="361">
        <v>3255</v>
      </c>
      <c r="B6199" s="362" t="s">
        <v>28071</v>
      </c>
      <c r="C6199" s="363" t="s">
        <v>21688</v>
      </c>
      <c r="D6199" s="364">
        <v>14500</v>
      </c>
      <c r="E6199" s="365" t="s">
        <v>22769</v>
      </c>
    </row>
    <row r="6200" spans="1:5" ht="15" customHeight="1">
      <c r="A6200" s="361">
        <v>12745</v>
      </c>
      <c r="B6200" s="362" t="s">
        <v>22518</v>
      </c>
      <c r="C6200" s="363" t="s">
        <v>21681</v>
      </c>
      <c r="D6200" s="364">
        <v>44466.54</v>
      </c>
    </row>
    <row r="6201" spans="1:5" ht="15" customHeight="1">
      <c r="A6201" s="361">
        <v>12746</v>
      </c>
      <c r="B6201" s="362" t="s">
        <v>22519</v>
      </c>
      <c r="C6201" s="363" t="s">
        <v>21681</v>
      </c>
      <c r="D6201" s="364">
        <v>44911.23</v>
      </c>
    </row>
    <row r="6202" spans="1:5" ht="17.100000000000001" customHeight="1">
      <c r="A6202" s="361">
        <v>2265</v>
      </c>
      <c r="B6202" s="362" t="s">
        <v>28072</v>
      </c>
      <c r="C6202" s="363" t="s">
        <v>21681</v>
      </c>
      <c r="D6202" s="364">
        <v>7790</v>
      </c>
      <c r="E6202" s="365" t="s">
        <v>22769</v>
      </c>
    </row>
    <row r="6203" spans="1:5" ht="15" customHeight="1">
      <c r="A6203" s="361">
        <v>2266</v>
      </c>
      <c r="C6203" s="363" t="s">
        <v>21681</v>
      </c>
      <c r="D6203" s="364">
        <v>10430</v>
      </c>
      <c r="E6203" s="365" t="s">
        <v>22769</v>
      </c>
    </row>
    <row r="6204" spans="1:5" ht="17.100000000000001" customHeight="1">
      <c r="B6204" s="362" t="s">
        <v>28073</v>
      </c>
    </row>
    <row r="6205" spans="1:5" ht="17.100000000000001" customHeight="1">
      <c r="A6205" s="361">
        <v>2267</v>
      </c>
      <c r="B6205" s="362" t="s">
        <v>28074</v>
      </c>
      <c r="C6205" s="363" t="s">
        <v>21681</v>
      </c>
      <c r="D6205" s="364">
        <v>11500</v>
      </c>
      <c r="E6205" s="365" t="s">
        <v>22769</v>
      </c>
    </row>
    <row r="6206" spans="1:5" ht="17.100000000000001" customHeight="1">
      <c r="A6206" s="361">
        <v>2268</v>
      </c>
      <c r="B6206" s="362" t="s">
        <v>28075</v>
      </c>
      <c r="C6206" s="363" t="s">
        <v>21681</v>
      </c>
      <c r="D6206" s="364">
        <v>14500</v>
      </c>
      <c r="E6206" s="365" t="s">
        <v>22769</v>
      </c>
    </row>
    <row r="6207" spans="1:5" ht="17.100000000000001" customHeight="1">
      <c r="A6207" s="361">
        <v>2269</v>
      </c>
      <c r="B6207" s="362" t="s">
        <v>28076</v>
      </c>
      <c r="C6207" s="363" t="s">
        <v>21681</v>
      </c>
      <c r="D6207" s="364">
        <v>19625</v>
      </c>
      <c r="E6207" s="365" t="s">
        <v>22769</v>
      </c>
    </row>
    <row r="6208" spans="1:5" ht="17.100000000000001" customHeight="1">
      <c r="A6208" s="361">
        <v>10823</v>
      </c>
      <c r="B6208" s="362" t="s">
        <v>28077</v>
      </c>
      <c r="C6208" s="363" t="s">
        <v>21681</v>
      </c>
      <c r="D6208" s="364">
        <v>17000</v>
      </c>
      <c r="E6208" s="365" t="s">
        <v>22769</v>
      </c>
    </row>
    <row r="6209" spans="1:5" ht="17.100000000000001" customHeight="1">
      <c r="A6209" s="361">
        <v>2270</v>
      </c>
      <c r="B6209" s="362" t="s">
        <v>28078</v>
      </c>
      <c r="C6209" s="363" t="s">
        <v>21681</v>
      </c>
      <c r="D6209" s="364">
        <v>20725</v>
      </c>
      <c r="E6209" s="365" t="s">
        <v>22769</v>
      </c>
    </row>
    <row r="6210" spans="1:5" ht="17.100000000000001" customHeight="1">
      <c r="A6210" s="361">
        <v>2271</v>
      </c>
      <c r="B6210" s="362" t="s">
        <v>22520</v>
      </c>
      <c r="C6210" s="363" t="s">
        <v>21681</v>
      </c>
      <c r="D6210" s="364">
        <v>31125</v>
      </c>
      <c r="E6210" s="365" t="s">
        <v>22769</v>
      </c>
    </row>
    <row r="6211" spans="1:5" ht="17.100000000000001" customHeight="1">
      <c r="A6211" s="361">
        <v>2272</v>
      </c>
      <c r="B6211" s="362" t="s">
        <v>28079</v>
      </c>
      <c r="C6211" s="363" t="s">
        <v>21681</v>
      </c>
      <c r="D6211" s="364">
        <v>36900</v>
      </c>
      <c r="E6211" s="365" t="s">
        <v>22769</v>
      </c>
    </row>
    <row r="6212" spans="1:5" ht="25.5" customHeight="1">
      <c r="A6212" s="361">
        <v>2273</v>
      </c>
      <c r="B6212" s="362" t="s">
        <v>28080</v>
      </c>
      <c r="C6212" s="363" t="s">
        <v>21681</v>
      </c>
      <c r="D6212" s="364">
        <v>42100.51</v>
      </c>
      <c r="E6212" s="365" t="s">
        <v>22769</v>
      </c>
    </row>
    <row r="6213" spans="1:5" ht="15" customHeight="1">
      <c r="A6213" s="361">
        <v>2275</v>
      </c>
      <c r="B6213" s="362" t="s">
        <v>28081</v>
      </c>
      <c r="C6213" s="363" t="s">
        <v>21681</v>
      </c>
      <c r="D6213" s="364">
        <v>53</v>
      </c>
      <c r="E6213" s="365" t="s">
        <v>22769</v>
      </c>
    </row>
    <row r="6214" spans="1:5" ht="17.100000000000001" customHeight="1">
      <c r="A6214" s="361">
        <v>3673</v>
      </c>
      <c r="B6214" s="362" t="s">
        <v>28082</v>
      </c>
      <c r="C6214" s="363" t="s">
        <v>21681</v>
      </c>
      <c r="D6214" s="364">
        <v>732.91</v>
      </c>
      <c r="E6214" s="365" t="s">
        <v>22769</v>
      </c>
    </row>
    <row r="6215" spans="1:5" ht="15" customHeight="1">
      <c r="A6215" s="361">
        <v>9265</v>
      </c>
      <c r="B6215" s="362" t="s">
        <v>21728</v>
      </c>
      <c r="C6215" s="363" t="s">
        <v>21841</v>
      </c>
      <c r="D6215" s="364">
        <v>71.95</v>
      </c>
    </row>
    <row r="6216" spans="1:5" ht="17.100000000000001" customHeight="1">
      <c r="A6216" s="361">
        <v>10109</v>
      </c>
      <c r="B6216" s="362" t="s">
        <v>22607</v>
      </c>
      <c r="C6216" s="363" t="s">
        <v>21681</v>
      </c>
      <c r="D6216" s="364">
        <v>363.85</v>
      </c>
      <c r="E6216" s="365" t="s">
        <v>22769</v>
      </c>
    </row>
    <row r="6217" spans="1:5" ht="15" customHeight="1">
      <c r="A6217" s="361">
        <v>7459</v>
      </c>
      <c r="B6217" s="362" t="s">
        <v>28083</v>
      </c>
      <c r="C6217" s="363" t="s">
        <v>21681</v>
      </c>
      <c r="D6217" s="364">
        <v>8180.25</v>
      </c>
    </row>
    <row r="6218" spans="1:5" ht="15" customHeight="1">
      <c r="A6218" s="361">
        <v>10986</v>
      </c>
      <c r="B6218" s="362" t="s">
        <v>28084</v>
      </c>
      <c r="C6218" s="363" t="s">
        <v>21681</v>
      </c>
      <c r="D6218" s="364">
        <v>110.69</v>
      </c>
    </row>
    <row r="6219" spans="1:5" ht="15" customHeight="1">
      <c r="A6219" s="361">
        <v>10987</v>
      </c>
      <c r="B6219" s="362" t="s">
        <v>28085</v>
      </c>
      <c r="C6219" s="363" t="s">
        <v>21681</v>
      </c>
      <c r="D6219" s="364">
        <v>227.59</v>
      </c>
    </row>
    <row r="6220" spans="1:5" ht="15" customHeight="1">
      <c r="A6220" s="361">
        <v>10256</v>
      </c>
      <c r="B6220" s="362" t="s">
        <v>21729</v>
      </c>
      <c r="C6220" s="363" t="s">
        <v>21681</v>
      </c>
      <c r="D6220" s="364">
        <v>529.04999999999995</v>
      </c>
    </row>
    <row r="6221" spans="1:5" ht="15" customHeight="1">
      <c r="A6221" s="361">
        <v>6631</v>
      </c>
      <c r="B6221" s="362" t="s">
        <v>28086</v>
      </c>
      <c r="C6221" s="363" t="s">
        <v>21681</v>
      </c>
      <c r="D6221" s="364">
        <v>479.06</v>
      </c>
    </row>
    <row r="6222" spans="1:5" ht="15" customHeight="1">
      <c r="A6222" s="361">
        <v>10990</v>
      </c>
      <c r="B6222" s="362" t="s">
        <v>28087</v>
      </c>
      <c r="C6222" s="363" t="s">
        <v>21681</v>
      </c>
      <c r="D6222" s="364">
        <v>660.6</v>
      </c>
    </row>
    <row r="6223" spans="1:5" ht="15" customHeight="1">
      <c r="A6223" s="361">
        <v>11603</v>
      </c>
      <c r="B6223" s="362" t="s">
        <v>28088</v>
      </c>
      <c r="C6223" s="363" t="s">
        <v>21681</v>
      </c>
      <c r="D6223" s="364">
        <v>92.5</v>
      </c>
    </row>
    <row r="6224" spans="1:5" ht="15" customHeight="1">
      <c r="A6224" s="361">
        <v>12357</v>
      </c>
      <c r="B6224" s="362" t="s">
        <v>28089</v>
      </c>
      <c r="C6224" s="363" t="s">
        <v>21681</v>
      </c>
      <c r="D6224" s="364">
        <v>133.26</v>
      </c>
    </row>
    <row r="6225" spans="1:5" ht="15" customHeight="1">
      <c r="A6225" s="361">
        <v>12360</v>
      </c>
      <c r="B6225" s="362" t="s">
        <v>28090</v>
      </c>
      <c r="C6225" s="363" t="s">
        <v>21681</v>
      </c>
      <c r="D6225" s="364">
        <v>131.37</v>
      </c>
    </row>
    <row r="6226" spans="1:5" ht="25.5" customHeight="1">
      <c r="A6226" s="361">
        <v>11986</v>
      </c>
      <c r="B6226" s="362" t="s">
        <v>28091</v>
      </c>
      <c r="C6226" s="363" t="s">
        <v>21681</v>
      </c>
      <c r="D6226" s="364">
        <v>1182.32</v>
      </c>
    </row>
    <row r="6227" spans="1:5" ht="15" customHeight="1">
      <c r="A6227" s="361">
        <v>8595</v>
      </c>
      <c r="B6227" s="362" t="s">
        <v>28092</v>
      </c>
      <c r="C6227" s="363" t="s">
        <v>21681</v>
      </c>
      <c r="D6227" s="364">
        <v>215.32</v>
      </c>
    </row>
    <row r="6228" spans="1:5" ht="15" customHeight="1">
      <c r="A6228" s="361">
        <v>8596</v>
      </c>
      <c r="B6228" s="362" t="s">
        <v>28093</v>
      </c>
      <c r="C6228" s="363" t="s">
        <v>21681</v>
      </c>
      <c r="D6228" s="364">
        <v>1687.23</v>
      </c>
    </row>
    <row r="6229" spans="1:5" ht="15" customHeight="1">
      <c r="A6229" s="361">
        <v>8594</v>
      </c>
      <c r="B6229" s="362" t="s">
        <v>28094</v>
      </c>
      <c r="C6229" s="363" t="s">
        <v>21681</v>
      </c>
      <c r="D6229" s="364">
        <v>138.44</v>
      </c>
    </row>
    <row r="6230" spans="1:5" ht="15" customHeight="1">
      <c r="A6230" s="361">
        <v>12361</v>
      </c>
      <c r="B6230" s="362" t="s">
        <v>28095</v>
      </c>
      <c r="C6230" s="363" t="s">
        <v>21681</v>
      </c>
      <c r="D6230" s="364">
        <v>8363.65</v>
      </c>
    </row>
    <row r="6231" spans="1:5" ht="15" customHeight="1">
      <c r="A6231" s="361">
        <v>7829</v>
      </c>
      <c r="B6231" s="362" t="s">
        <v>28096</v>
      </c>
      <c r="C6231" s="363" t="s">
        <v>21681</v>
      </c>
      <c r="D6231" s="364">
        <v>272.05</v>
      </c>
    </row>
    <row r="6232" spans="1:5" ht="15" customHeight="1">
      <c r="A6232" s="361">
        <v>8560</v>
      </c>
      <c r="B6232" s="362" t="s">
        <v>28097</v>
      </c>
      <c r="C6232" s="363" t="s">
        <v>21681</v>
      </c>
      <c r="D6232" s="364">
        <v>161.13</v>
      </c>
    </row>
    <row r="6233" spans="1:5" ht="15" customHeight="1">
      <c r="A6233" s="361">
        <v>10985</v>
      </c>
      <c r="B6233" s="362" t="s">
        <v>28098</v>
      </c>
      <c r="C6233" s="363" t="s">
        <v>21681</v>
      </c>
      <c r="D6233" s="364">
        <v>2122.1999999999998</v>
      </c>
    </row>
    <row r="6234" spans="1:5" ht="15" customHeight="1">
      <c r="A6234" s="361">
        <v>11602</v>
      </c>
      <c r="B6234" s="362" t="s">
        <v>28099</v>
      </c>
      <c r="C6234" s="363" t="s">
        <v>21681</v>
      </c>
      <c r="D6234" s="364">
        <v>35.119999999999997</v>
      </c>
    </row>
    <row r="6235" spans="1:5" ht="15" customHeight="1">
      <c r="A6235" s="361">
        <v>12177</v>
      </c>
      <c r="B6235" s="362" t="s">
        <v>28100</v>
      </c>
      <c r="C6235" s="363" t="s">
        <v>21681</v>
      </c>
      <c r="D6235" s="364">
        <v>877.04</v>
      </c>
    </row>
    <row r="6236" spans="1:5" ht="15" customHeight="1">
      <c r="A6236" s="361">
        <v>8614</v>
      </c>
      <c r="B6236" s="362" t="s">
        <v>28101</v>
      </c>
      <c r="C6236" s="363" t="s">
        <v>21681</v>
      </c>
      <c r="D6236" s="364">
        <v>139.07</v>
      </c>
    </row>
    <row r="6237" spans="1:5" ht="15" customHeight="1">
      <c r="A6237" s="361">
        <v>8615</v>
      </c>
      <c r="B6237" s="362" t="s">
        <v>28102</v>
      </c>
      <c r="C6237" s="363" t="s">
        <v>21681</v>
      </c>
      <c r="D6237" s="364">
        <v>764.15</v>
      </c>
    </row>
    <row r="6238" spans="1:5" ht="15" customHeight="1">
      <c r="A6238" s="361">
        <v>8613</v>
      </c>
      <c r="B6238" s="362" t="s">
        <v>28103</v>
      </c>
      <c r="C6238" s="363" t="s">
        <v>21681</v>
      </c>
      <c r="D6238" s="364">
        <v>111.31</v>
      </c>
    </row>
    <row r="6239" spans="1:5" ht="15" customHeight="1">
      <c r="A6239" s="361">
        <v>12346</v>
      </c>
      <c r="B6239" s="362" t="s">
        <v>28104</v>
      </c>
      <c r="C6239" s="363" t="s">
        <v>21681</v>
      </c>
      <c r="D6239" s="364">
        <v>553.13</v>
      </c>
    </row>
    <row r="6240" spans="1:5" ht="15" customHeight="1">
      <c r="A6240" s="361">
        <v>3227</v>
      </c>
      <c r="B6240" s="362" t="s">
        <v>28105</v>
      </c>
      <c r="C6240" s="363" t="s">
        <v>21688</v>
      </c>
      <c r="D6240" s="364">
        <v>7.59</v>
      </c>
      <c r="E6240" s="365" t="s">
        <v>22769</v>
      </c>
    </row>
    <row r="6241" spans="1:4" ht="15" customHeight="1">
      <c r="A6241" s="361">
        <v>10992</v>
      </c>
      <c r="B6241" s="362" t="s">
        <v>28106</v>
      </c>
      <c r="C6241" s="363" t="s">
        <v>21681</v>
      </c>
      <c r="D6241" s="364">
        <v>461.76</v>
      </c>
    </row>
    <row r="6242" spans="1:4" ht="15" customHeight="1">
      <c r="A6242" s="361">
        <v>12340</v>
      </c>
      <c r="B6242" s="362" t="s">
        <v>28107</v>
      </c>
      <c r="C6242" s="363" t="s">
        <v>21681</v>
      </c>
      <c r="D6242" s="364">
        <v>862.29</v>
      </c>
    </row>
    <row r="6243" spans="1:4" ht="15" customHeight="1">
      <c r="A6243" s="361">
        <v>12244</v>
      </c>
      <c r="B6243" s="362" t="s">
        <v>28108</v>
      </c>
      <c r="C6243" s="363" t="s">
        <v>21681</v>
      </c>
      <c r="D6243" s="364">
        <v>264.62</v>
      </c>
    </row>
    <row r="6244" spans="1:4" ht="15" customHeight="1">
      <c r="A6244" s="361">
        <v>11349</v>
      </c>
      <c r="B6244" s="362" t="s">
        <v>28109</v>
      </c>
      <c r="C6244" s="363" t="s">
        <v>21681</v>
      </c>
      <c r="D6244" s="364">
        <v>5.24</v>
      </c>
    </row>
    <row r="6245" spans="1:4" ht="15" customHeight="1">
      <c r="A6245" s="361">
        <v>11351</v>
      </c>
      <c r="B6245" s="362" t="s">
        <v>28110</v>
      </c>
      <c r="C6245" s="363" t="s">
        <v>21681</v>
      </c>
      <c r="D6245" s="364">
        <v>2.11</v>
      </c>
    </row>
    <row r="6246" spans="1:4" ht="15" customHeight="1">
      <c r="A6246" s="361">
        <v>11350</v>
      </c>
      <c r="B6246" s="362" t="s">
        <v>28111</v>
      </c>
      <c r="C6246" s="363" t="s">
        <v>21681</v>
      </c>
      <c r="D6246" s="364">
        <v>3.9</v>
      </c>
    </row>
    <row r="6247" spans="1:4" ht="17.100000000000001" customHeight="1">
      <c r="A6247" s="361">
        <v>12339</v>
      </c>
      <c r="B6247" s="362" t="s">
        <v>28112</v>
      </c>
      <c r="C6247" s="363" t="s">
        <v>21681</v>
      </c>
      <c r="D6247" s="364">
        <v>70.19</v>
      </c>
    </row>
    <row r="6248" spans="1:4" ht="15" customHeight="1">
      <c r="A6248" s="361">
        <v>12341</v>
      </c>
      <c r="B6248" s="362" t="s">
        <v>28113</v>
      </c>
      <c r="C6248" s="363" t="s">
        <v>21681</v>
      </c>
      <c r="D6248" s="364">
        <v>748.07</v>
      </c>
    </row>
    <row r="6249" spans="1:4" ht="15" customHeight="1">
      <c r="A6249" s="361">
        <v>12345</v>
      </c>
      <c r="B6249" s="362" t="s">
        <v>28114</v>
      </c>
      <c r="C6249" s="363" t="s">
        <v>21681</v>
      </c>
      <c r="D6249" s="364">
        <v>19724.11</v>
      </c>
    </row>
    <row r="6250" spans="1:4" ht="15" customHeight="1">
      <c r="A6250" s="361">
        <v>10984</v>
      </c>
      <c r="B6250" s="362" t="s">
        <v>28115</v>
      </c>
      <c r="C6250" s="363" t="s">
        <v>21681</v>
      </c>
      <c r="D6250" s="364">
        <v>253.11</v>
      </c>
    </row>
    <row r="6251" spans="1:4" ht="15" customHeight="1">
      <c r="A6251" s="361">
        <v>13183</v>
      </c>
      <c r="B6251" s="362" t="s">
        <v>21735</v>
      </c>
      <c r="C6251" s="363" t="s">
        <v>21681</v>
      </c>
      <c r="D6251" s="364">
        <v>851.11</v>
      </c>
    </row>
    <row r="6252" spans="1:4" ht="15" customHeight="1">
      <c r="A6252" s="361">
        <v>12344</v>
      </c>
      <c r="B6252" s="362" t="s">
        <v>28116</v>
      </c>
      <c r="C6252" s="363" t="s">
        <v>21681</v>
      </c>
      <c r="D6252" s="364">
        <v>86.58</v>
      </c>
    </row>
    <row r="6253" spans="1:4" ht="15" customHeight="1">
      <c r="A6253" s="361">
        <v>12342</v>
      </c>
      <c r="B6253" s="362" t="s">
        <v>28117</v>
      </c>
      <c r="C6253" s="363" t="s">
        <v>21681</v>
      </c>
      <c r="D6253" s="364">
        <v>26.99</v>
      </c>
    </row>
    <row r="6254" spans="1:4" ht="15" customHeight="1">
      <c r="A6254" s="361">
        <v>12343</v>
      </c>
      <c r="B6254" s="362" t="s">
        <v>28118</v>
      </c>
      <c r="C6254" s="363" t="s">
        <v>21681</v>
      </c>
      <c r="D6254" s="364">
        <v>33.01</v>
      </c>
    </row>
    <row r="6255" spans="1:4" ht="15" customHeight="1">
      <c r="A6255" s="361">
        <v>12359</v>
      </c>
      <c r="B6255" s="362" t="s">
        <v>28119</v>
      </c>
      <c r="C6255" s="363" t="s">
        <v>21681</v>
      </c>
      <c r="D6255" s="364">
        <v>384.88</v>
      </c>
    </row>
    <row r="6256" spans="1:4" ht="15" customHeight="1">
      <c r="A6256" s="361">
        <v>12358</v>
      </c>
      <c r="B6256" s="362" t="s">
        <v>28120</v>
      </c>
      <c r="C6256" s="363" t="s">
        <v>21681</v>
      </c>
      <c r="D6256" s="364">
        <v>125.81</v>
      </c>
    </row>
    <row r="6257" spans="1:5" ht="17.100000000000001" customHeight="1">
      <c r="A6257" s="361">
        <v>1967</v>
      </c>
      <c r="B6257" s="362" t="s">
        <v>28121</v>
      </c>
      <c r="C6257" s="363" t="s">
        <v>21681</v>
      </c>
      <c r="D6257" s="364">
        <v>108.94</v>
      </c>
    </row>
    <row r="6258" spans="1:5" ht="17.100000000000001" customHeight="1">
      <c r="A6258" s="361">
        <v>1966</v>
      </c>
      <c r="B6258" s="362" t="s">
        <v>28122</v>
      </c>
      <c r="C6258" s="363" t="s">
        <v>21681</v>
      </c>
      <c r="D6258" s="364">
        <v>65.36</v>
      </c>
      <c r="E6258" s="365" t="s">
        <v>22769</v>
      </c>
    </row>
    <row r="6259" spans="1:5" ht="15" customHeight="1">
      <c r="A6259" s="361">
        <v>2859</v>
      </c>
      <c r="B6259" s="362" t="s">
        <v>28123</v>
      </c>
      <c r="C6259" s="363" t="s">
        <v>21681</v>
      </c>
      <c r="D6259" s="364">
        <v>28.97</v>
      </c>
      <c r="E6259" s="365" t="s">
        <v>22769</v>
      </c>
    </row>
    <row r="6260" spans="1:5" ht="15" customHeight="1">
      <c r="A6260" s="361">
        <v>8562</v>
      </c>
      <c r="B6260" s="362" t="s">
        <v>28124</v>
      </c>
      <c r="C6260" s="363" t="s">
        <v>21681</v>
      </c>
      <c r="D6260" s="364">
        <v>27.59</v>
      </c>
      <c r="E6260" s="365" t="s">
        <v>22769</v>
      </c>
    </row>
    <row r="6261" spans="1:5" ht="15" customHeight="1">
      <c r="A6261" s="361">
        <v>8517</v>
      </c>
      <c r="B6261" s="362" t="s">
        <v>28125</v>
      </c>
      <c r="C6261" s="363" t="s">
        <v>21681</v>
      </c>
      <c r="D6261" s="364">
        <v>51.58</v>
      </c>
      <c r="E6261" s="365" t="s">
        <v>22769</v>
      </c>
    </row>
    <row r="6262" spans="1:5" ht="15" customHeight="1">
      <c r="A6262" s="361">
        <v>10991</v>
      </c>
      <c r="B6262" s="362" t="s">
        <v>28126</v>
      </c>
      <c r="C6262" s="363" t="s">
        <v>21681</v>
      </c>
      <c r="D6262" s="364">
        <v>426.3</v>
      </c>
    </row>
    <row r="6263" spans="1:5" ht="15" customHeight="1">
      <c r="A6263" s="361">
        <v>12347</v>
      </c>
      <c r="B6263" s="362" t="s">
        <v>28127</v>
      </c>
      <c r="C6263" s="363" t="s">
        <v>21681</v>
      </c>
      <c r="D6263" s="364">
        <v>2818.38</v>
      </c>
    </row>
    <row r="6264" spans="1:5" ht="15" customHeight="1">
      <c r="A6264" s="361">
        <v>12349</v>
      </c>
      <c r="B6264" s="362" t="s">
        <v>28128</v>
      </c>
      <c r="C6264" s="363" t="s">
        <v>21681</v>
      </c>
      <c r="D6264" s="364">
        <v>1988.89</v>
      </c>
    </row>
    <row r="6265" spans="1:5" ht="15" customHeight="1">
      <c r="A6265" s="361">
        <v>12348</v>
      </c>
      <c r="B6265" s="362" t="s">
        <v>28129</v>
      </c>
      <c r="C6265" s="363" t="s">
        <v>21681</v>
      </c>
      <c r="D6265" s="364">
        <v>1235.3499999999999</v>
      </c>
    </row>
    <row r="6266" spans="1:5" ht="15" customHeight="1">
      <c r="A6266" s="361">
        <v>10983</v>
      </c>
      <c r="B6266" s="362" t="s">
        <v>28130</v>
      </c>
      <c r="C6266" s="363" t="s">
        <v>21681</v>
      </c>
      <c r="D6266" s="364">
        <v>871.11</v>
      </c>
    </row>
    <row r="6267" spans="1:5" ht="15" customHeight="1">
      <c r="A6267" s="361">
        <v>2379</v>
      </c>
      <c r="B6267" s="362" t="s">
        <v>28131</v>
      </c>
      <c r="C6267" s="363" t="s">
        <v>21681</v>
      </c>
      <c r="D6267" s="364">
        <v>102.37</v>
      </c>
      <c r="E6267" s="365" t="s">
        <v>22769</v>
      </c>
    </row>
    <row r="6268" spans="1:5" ht="15" customHeight="1">
      <c r="A6268" s="361">
        <v>2380</v>
      </c>
      <c r="B6268" s="362" t="s">
        <v>28132</v>
      </c>
      <c r="C6268" s="363" t="s">
        <v>21681</v>
      </c>
      <c r="D6268" s="364">
        <v>155.06</v>
      </c>
      <c r="E6268" s="365" t="s">
        <v>22769</v>
      </c>
    </row>
    <row r="6269" spans="1:5" ht="15" customHeight="1">
      <c r="A6269" s="361">
        <v>2381</v>
      </c>
      <c r="B6269" s="362" t="s">
        <v>28133</v>
      </c>
      <c r="C6269" s="363" t="s">
        <v>21681</v>
      </c>
      <c r="D6269" s="364">
        <v>277.11</v>
      </c>
      <c r="E6269" s="365" t="s">
        <v>22769</v>
      </c>
    </row>
    <row r="6270" spans="1:5" ht="15" customHeight="1">
      <c r="A6270" s="361">
        <v>2382</v>
      </c>
      <c r="B6270" s="362" t="s">
        <v>28134</v>
      </c>
      <c r="C6270" s="363" t="s">
        <v>21681</v>
      </c>
      <c r="D6270" s="364">
        <v>379.88</v>
      </c>
      <c r="E6270" s="365" t="s">
        <v>22769</v>
      </c>
    </row>
    <row r="6271" spans="1:5" ht="15" customHeight="1">
      <c r="A6271" s="361">
        <v>10988</v>
      </c>
      <c r="B6271" s="362" t="s">
        <v>28135</v>
      </c>
      <c r="C6271" s="363" t="s">
        <v>21681</v>
      </c>
      <c r="D6271" s="364">
        <v>569.61</v>
      </c>
    </row>
    <row r="6272" spans="1:5" ht="15" customHeight="1">
      <c r="A6272" s="361">
        <v>10989</v>
      </c>
      <c r="B6272" s="362" t="s">
        <v>28136</v>
      </c>
      <c r="C6272" s="363" t="s">
        <v>21681</v>
      </c>
      <c r="D6272" s="364">
        <v>3387.69</v>
      </c>
    </row>
    <row r="6273" spans="1:5" ht="15" customHeight="1">
      <c r="A6273" s="361">
        <v>6563</v>
      </c>
      <c r="B6273" s="362" t="s">
        <v>28137</v>
      </c>
      <c r="C6273" s="363" t="s">
        <v>21681</v>
      </c>
      <c r="D6273" s="364">
        <v>526.78</v>
      </c>
    </row>
    <row r="6274" spans="1:5" ht="17.100000000000001" customHeight="1">
      <c r="A6274" s="361">
        <v>11640</v>
      </c>
      <c r="B6274" s="362" t="s">
        <v>22534</v>
      </c>
      <c r="C6274" s="363" t="s">
        <v>21681</v>
      </c>
      <c r="D6274" s="364">
        <v>1411.4</v>
      </c>
    </row>
    <row r="6275" spans="1:5" ht="15" customHeight="1">
      <c r="A6275" s="361">
        <v>2396</v>
      </c>
      <c r="B6275" s="362" t="s">
        <v>28138</v>
      </c>
      <c r="C6275" s="363" t="s">
        <v>21681</v>
      </c>
      <c r="D6275" s="364">
        <v>95.93</v>
      </c>
      <c r="E6275" s="365" t="s">
        <v>22769</v>
      </c>
    </row>
    <row r="6276" spans="1:5" ht="15" customHeight="1">
      <c r="A6276" s="361">
        <v>2395</v>
      </c>
      <c r="B6276" s="362" t="s">
        <v>28139</v>
      </c>
      <c r="C6276" s="363" t="s">
        <v>21681</v>
      </c>
      <c r="D6276" s="364">
        <v>60.43</v>
      </c>
      <c r="E6276" s="365" t="s">
        <v>22769</v>
      </c>
    </row>
    <row r="6277" spans="1:5" ht="15" customHeight="1">
      <c r="A6277" s="361">
        <v>5240</v>
      </c>
      <c r="B6277" s="362" t="s">
        <v>28140</v>
      </c>
      <c r="C6277" s="363" t="s">
        <v>21681</v>
      </c>
      <c r="D6277" s="364">
        <v>11.31</v>
      </c>
      <c r="E6277" s="365" t="s">
        <v>22769</v>
      </c>
    </row>
    <row r="6278" spans="1:5" ht="15" customHeight="1">
      <c r="A6278" s="361">
        <v>5241</v>
      </c>
      <c r="B6278" s="362" t="s">
        <v>28141</v>
      </c>
      <c r="C6278" s="363" t="s">
        <v>21681</v>
      </c>
      <c r="D6278" s="364">
        <v>11.31</v>
      </c>
      <c r="E6278" s="365" t="s">
        <v>22769</v>
      </c>
    </row>
    <row r="6279" spans="1:5" ht="15" customHeight="1">
      <c r="A6279" s="361">
        <v>5242</v>
      </c>
      <c r="B6279" s="362" t="s">
        <v>28142</v>
      </c>
      <c r="C6279" s="363" t="s">
        <v>21681</v>
      </c>
      <c r="D6279" s="364">
        <v>14.16</v>
      </c>
      <c r="E6279" s="365" t="s">
        <v>22769</v>
      </c>
    </row>
    <row r="6280" spans="1:5" ht="15" customHeight="1">
      <c r="A6280" s="361">
        <v>5243</v>
      </c>
      <c r="B6280" s="362" t="s">
        <v>28143</v>
      </c>
      <c r="C6280" s="363" t="s">
        <v>21681</v>
      </c>
      <c r="D6280" s="364">
        <v>21.52</v>
      </c>
      <c r="E6280" s="365" t="s">
        <v>22769</v>
      </c>
    </row>
    <row r="6281" spans="1:5" ht="15" customHeight="1">
      <c r="A6281" s="361">
        <v>13186</v>
      </c>
      <c r="B6281" s="362" t="s">
        <v>28144</v>
      </c>
      <c r="C6281" s="363" t="s">
        <v>21681</v>
      </c>
      <c r="D6281" s="364">
        <v>23.33</v>
      </c>
    </row>
    <row r="6282" spans="1:5" ht="15" customHeight="1">
      <c r="A6282" s="361">
        <v>6314</v>
      </c>
      <c r="B6282" s="362" t="s">
        <v>28145</v>
      </c>
      <c r="C6282" s="363" t="s">
        <v>21681</v>
      </c>
      <c r="D6282" s="364">
        <v>194.86</v>
      </c>
    </row>
    <row r="6283" spans="1:5" ht="15" customHeight="1">
      <c r="A6283" s="361">
        <v>5181</v>
      </c>
      <c r="B6283" s="362" t="s">
        <v>28146</v>
      </c>
      <c r="C6283" s="363" t="s">
        <v>21681</v>
      </c>
      <c r="D6283" s="364">
        <v>0.2</v>
      </c>
    </row>
    <row r="6284" spans="1:5" ht="15" customHeight="1">
      <c r="A6284" s="361">
        <v>5205</v>
      </c>
      <c r="B6284" s="362" t="s">
        <v>28147</v>
      </c>
      <c r="C6284" s="363" t="s">
        <v>21681</v>
      </c>
      <c r="D6284" s="364">
        <v>86.57</v>
      </c>
      <c r="E6284" s="365" t="s">
        <v>22769</v>
      </c>
    </row>
    <row r="6285" spans="1:5" ht="17.100000000000001" customHeight="1">
      <c r="A6285" s="361">
        <v>5207</v>
      </c>
      <c r="B6285" s="362" t="s">
        <v>28148</v>
      </c>
      <c r="C6285" s="363" t="s">
        <v>21681</v>
      </c>
      <c r="D6285" s="364">
        <v>94.49</v>
      </c>
      <c r="E6285" s="365" t="s">
        <v>22769</v>
      </c>
    </row>
    <row r="6286" spans="1:5" ht="15" customHeight="1">
      <c r="A6286" s="361">
        <v>6313</v>
      </c>
      <c r="B6286" s="362" t="s">
        <v>28149</v>
      </c>
      <c r="C6286" s="363" t="s">
        <v>6</v>
      </c>
      <c r="D6286" s="364">
        <v>0.82</v>
      </c>
    </row>
    <row r="6287" spans="1:5" ht="15" customHeight="1">
      <c r="A6287" s="361">
        <v>6754</v>
      </c>
      <c r="B6287" s="362" t="s">
        <v>28150</v>
      </c>
      <c r="C6287" s="363" t="s">
        <v>21692</v>
      </c>
      <c r="D6287" s="364">
        <v>286.52999999999997</v>
      </c>
      <c r="E6287" s="365" t="s">
        <v>22769</v>
      </c>
    </row>
    <row r="6288" spans="1:5" ht="15" customHeight="1">
      <c r="A6288" s="361">
        <v>13638</v>
      </c>
      <c r="B6288" s="362" t="s">
        <v>28151</v>
      </c>
      <c r="C6288" s="363" t="s">
        <v>21681</v>
      </c>
      <c r="D6288" s="364">
        <v>59.9</v>
      </c>
      <c r="E6288" s="365" t="s">
        <v>22769</v>
      </c>
    </row>
    <row r="6289" spans="1:5" ht="15" customHeight="1">
      <c r="A6289" s="361">
        <v>9082</v>
      </c>
      <c r="B6289" s="362" t="s">
        <v>28152</v>
      </c>
      <c r="C6289" s="363" t="s">
        <v>21681</v>
      </c>
      <c r="D6289" s="364">
        <v>1.1200000000000001</v>
      </c>
      <c r="E6289" s="365" t="s">
        <v>22769</v>
      </c>
    </row>
    <row r="6290" spans="1:5" ht="15" customHeight="1">
      <c r="A6290" s="361">
        <v>10782</v>
      </c>
      <c r="B6290" s="362" t="s">
        <v>28153</v>
      </c>
      <c r="C6290" s="363" t="s">
        <v>21681</v>
      </c>
      <c r="D6290" s="364">
        <v>27.21</v>
      </c>
      <c r="E6290" s="365" t="s">
        <v>22769</v>
      </c>
    </row>
    <row r="6291" spans="1:5" ht="15" customHeight="1">
      <c r="A6291" s="361">
        <v>10783</v>
      </c>
      <c r="B6291" s="362" t="s">
        <v>28154</v>
      </c>
      <c r="C6291" s="363" t="s">
        <v>21681</v>
      </c>
      <c r="D6291" s="364">
        <v>43.99</v>
      </c>
      <c r="E6291" s="365" t="s">
        <v>22769</v>
      </c>
    </row>
    <row r="6292" spans="1:5" ht="15" customHeight="1">
      <c r="A6292" s="361">
        <v>6483</v>
      </c>
      <c r="B6292" s="362" t="s">
        <v>28155</v>
      </c>
      <c r="C6292" s="363" t="s">
        <v>21681</v>
      </c>
      <c r="D6292" s="364">
        <v>6.81</v>
      </c>
      <c r="E6292" s="365" t="s">
        <v>22769</v>
      </c>
    </row>
    <row r="6293" spans="1:5" ht="15" customHeight="1">
      <c r="A6293" s="361">
        <v>6484</v>
      </c>
      <c r="B6293" s="362" t="s">
        <v>28156</v>
      </c>
      <c r="C6293" s="363" t="s">
        <v>21681</v>
      </c>
      <c r="D6293" s="364">
        <v>8.7899999999999991</v>
      </c>
      <c r="E6293" s="365" t="s">
        <v>22769</v>
      </c>
    </row>
    <row r="6294" spans="1:5" ht="15" customHeight="1">
      <c r="A6294" s="361">
        <v>6485</v>
      </c>
      <c r="B6294" s="362" t="s">
        <v>28157</v>
      </c>
      <c r="C6294" s="363" t="s">
        <v>21681</v>
      </c>
      <c r="D6294" s="364">
        <v>12.49</v>
      </c>
      <c r="E6294" s="365" t="s">
        <v>22769</v>
      </c>
    </row>
    <row r="6295" spans="1:5" ht="15" customHeight="1">
      <c r="A6295" s="361">
        <v>9079</v>
      </c>
      <c r="B6295" s="362" t="s">
        <v>28158</v>
      </c>
      <c r="C6295" s="363" t="s">
        <v>21681</v>
      </c>
      <c r="D6295" s="364">
        <v>3.95</v>
      </c>
      <c r="E6295" s="365" t="s">
        <v>22769</v>
      </c>
    </row>
    <row r="6296" spans="1:5" ht="15" customHeight="1">
      <c r="A6296" s="361">
        <v>9080</v>
      </c>
      <c r="B6296" s="362" t="s">
        <v>28159</v>
      </c>
      <c r="C6296" s="363" t="s">
        <v>21681</v>
      </c>
      <c r="D6296" s="364">
        <v>11.79</v>
      </c>
      <c r="E6296" s="365" t="s">
        <v>22769</v>
      </c>
    </row>
    <row r="6297" spans="1:5" ht="15" customHeight="1">
      <c r="A6297" s="361">
        <v>10784</v>
      </c>
      <c r="B6297" s="362" t="s">
        <v>28160</v>
      </c>
      <c r="C6297" s="363" t="s">
        <v>21681</v>
      </c>
      <c r="D6297" s="364">
        <v>25.55</v>
      </c>
      <c r="E6297" s="365" t="s">
        <v>22769</v>
      </c>
    </row>
    <row r="6298" spans="1:5" ht="15" customHeight="1">
      <c r="A6298" s="361">
        <v>10785</v>
      </c>
      <c r="B6298" s="362" t="s">
        <v>28161</v>
      </c>
      <c r="C6298" s="363" t="s">
        <v>21681</v>
      </c>
      <c r="D6298" s="364">
        <v>65.25</v>
      </c>
      <c r="E6298" s="365" t="s">
        <v>22769</v>
      </c>
    </row>
    <row r="6299" spans="1:5" ht="15" customHeight="1">
      <c r="A6299" s="361">
        <v>9081</v>
      </c>
      <c r="B6299" s="362" t="s">
        <v>28162</v>
      </c>
      <c r="C6299" s="363" t="s">
        <v>21681</v>
      </c>
      <c r="D6299" s="364">
        <v>12.95</v>
      </c>
      <c r="E6299" s="365" t="s">
        <v>22769</v>
      </c>
    </row>
    <row r="6300" spans="1:5" ht="15" customHeight="1">
      <c r="A6300" s="361">
        <v>9083</v>
      </c>
      <c r="B6300" s="362" t="s">
        <v>28163</v>
      </c>
      <c r="C6300" s="363" t="s">
        <v>21681</v>
      </c>
      <c r="D6300" s="364">
        <v>7.59</v>
      </c>
      <c r="E6300" s="365" t="s">
        <v>22769</v>
      </c>
    </row>
    <row r="6301" spans="1:5" ht="15" customHeight="1">
      <c r="A6301" s="361">
        <v>9584</v>
      </c>
      <c r="B6301" s="362" t="s">
        <v>28164</v>
      </c>
      <c r="C6301" s="363" t="s">
        <v>21681</v>
      </c>
      <c r="D6301" s="364">
        <v>20.49</v>
      </c>
      <c r="E6301" s="365" t="s">
        <v>22769</v>
      </c>
    </row>
    <row r="6302" spans="1:5" ht="15" customHeight="1">
      <c r="A6302" s="361">
        <v>10168</v>
      </c>
      <c r="B6302" s="362" t="s">
        <v>28165</v>
      </c>
      <c r="C6302" s="363" t="s">
        <v>21681</v>
      </c>
      <c r="D6302" s="364">
        <v>23.89</v>
      </c>
      <c r="E6302" s="365" t="s">
        <v>22769</v>
      </c>
    </row>
    <row r="6303" spans="1:5" ht="15" customHeight="1">
      <c r="A6303" s="361">
        <v>9585</v>
      </c>
      <c r="B6303" s="362" t="s">
        <v>28166</v>
      </c>
      <c r="C6303" s="363" t="s">
        <v>21681</v>
      </c>
      <c r="D6303" s="364">
        <v>4.5</v>
      </c>
      <c r="E6303" s="365" t="s">
        <v>22769</v>
      </c>
    </row>
    <row r="6304" spans="1:5" ht="15" customHeight="1">
      <c r="A6304" s="361">
        <v>9586</v>
      </c>
      <c r="B6304" s="362" t="s">
        <v>28167</v>
      </c>
      <c r="C6304" s="363" t="s">
        <v>21681</v>
      </c>
      <c r="D6304" s="364">
        <v>11.79</v>
      </c>
      <c r="E6304" s="365" t="s">
        <v>22769</v>
      </c>
    </row>
    <row r="6305" spans="1:5" ht="15" customHeight="1">
      <c r="A6305" s="361">
        <v>9590</v>
      </c>
      <c r="B6305" s="362" t="s">
        <v>22573</v>
      </c>
      <c r="C6305" s="363" t="s">
        <v>21681</v>
      </c>
      <c r="D6305" s="364">
        <v>7.29</v>
      </c>
      <c r="E6305" s="365" t="s">
        <v>22769</v>
      </c>
    </row>
    <row r="6306" spans="1:5" ht="15" customHeight="1">
      <c r="A6306" s="361">
        <v>10781</v>
      </c>
      <c r="B6306" s="362" t="s">
        <v>22574</v>
      </c>
      <c r="C6306" s="363" t="s">
        <v>21681</v>
      </c>
      <c r="D6306" s="364">
        <v>49.85</v>
      </c>
      <c r="E6306" s="365" t="s">
        <v>22769</v>
      </c>
    </row>
    <row r="6307" spans="1:5" ht="15" customHeight="1">
      <c r="A6307" s="361">
        <v>9084</v>
      </c>
      <c r="B6307" s="362" t="s">
        <v>28168</v>
      </c>
      <c r="C6307" s="363" t="s">
        <v>21681</v>
      </c>
      <c r="D6307" s="364">
        <v>28.89</v>
      </c>
      <c r="E6307" s="365" t="s">
        <v>22769</v>
      </c>
    </row>
    <row r="6308" spans="1:5" ht="15" customHeight="1">
      <c r="A6308" s="361">
        <v>9587</v>
      </c>
      <c r="B6308" s="362" t="s">
        <v>22576</v>
      </c>
      <c r="C6308" s="363" t="s">
        <v>21691</v>
      </c>
      <c r="D6308" s="364">
        <v>17.54</v>
      </c>
      <c r="E6308" s="365" t="s">
        <v>22769</v>
      </c>
    </row>
    <row r="6309" spans="1:5" ht="15" customHeight="1">
      <c r="A6309" s="361">
        <v>9588</v>
      </c>
      <c r="B6309" s="362" t="s">
        <v>22577</v>
      </c>
      <c r="C6309" s="363" t="s">
        <v>21691</v>
      </c>
      <c r="D6309" s="364">
        <v>28.14</v>
      </c>
      <c r="E6309" s="365" t="s">
        <v>22769</v>
      </c>
    </row>
    <row r="6310" spans="1:5" ht="15" customHeight="1">
      <c r="A6310" s="361">
        <v>10780</v>
      </c>
      <c r="B6310" s="362" t="s">
        <v>22578</v>
      </c>
      <c r="C6310" s="363" t="s">
        <v>21691</v>
      </c>
      <c r="D6310" s="364">
        <v>57.04</v>
      </c>
      <c r="E6310" s="365" t="s">
        <v>22769</v>
      </c>
    </row>
    <row r="6311" spans="1:5" ht="15" customHeight="1">
      <c r="A6311" s="361">
        <v>6753</v>
      </c>
      <c r="B6311" s="362" t="s">
        <v>22579</v>
      </c>
      <c r="C6311" s="363" t="s">
        <v>21691</v>
      </c>
      <c r="D6311" s="364">
        <v>83.03</v>
      </c>
      <c r="E6311" s="365" t="s">
        <v>22769</v>
      </c>
    </row>
    <row r="6312" spans="1:5" ht="15" customHeight="1">
      <c r="A6312" s="361">
        <v>12463</v>
      </c>
      <c r="B6312" s="362" t="s">
        <v>22564</v>
      </c>
      <c r="C6312" s="363" t="s">
        <v>21681</v>
      </c>
      <c r="D6312" s="364">
        <v>6.5</v>
      </c>
    </row>
    <row r="6313" spans="1:5" ht="15" customHeight="1">
      <c r="A6313" s="361">
        <v>4867</v>
      </c>
      <c r="B6313" s="362" t="s">
        <v>28169</v>
      </c>
      <c r="C6313" s="363" t="s">
        <v>21681</v>
      </c>
      <c r="D6313" s="364">
        <v>1.45</v>
      </c>
    </row>
    <row r="6314" spans="1:5" ht="15" customHeight="1">
      <c r="A6314" s="361">
        <v>12204</v>
      </c>
      <c r="B6314" s="362" t="s">
        <v>22565</v>
      </c>
      <c r="C6314" s="363" t="s">
        <v>21681</v>
      </c>
      <c r="D6314" s="364">
        <v>9</v>
      </c>
    </row>
    <row r="6315" spans="1:5" ht="15" customHeight="1">
      <c r="A6315" s="361">
        <v>4835</v>
      </c>
      <c r="B6315" s="362" t="s">
        <v>22570</v>
      </c>
      <c r="C6315" s="363" t="s">
        <v>21681</v>
      </c>
      <c r="D6315" s="364">
        <v>6.11</v>
      </c>
      <c r="E6315" s="365" t="s">
        <v>22769</v>
      </c>
    </row>
    <row r="6316" spans="1:5" ht="15" customHeight="1">
      <c r="A6316" s="361">
        <v>4836</v>
      </c>
      <c r="B6316" s="362" t="s">
        <v>22571</v>
      </c>
      <c r="C6316" s="363" t="s">
        <v>21681</v>
      </c>
      <c r="D6316" s="364">
        <v>8.0500000000000007</v>
      </c>
      <c r="E6316" s="365" t="s">
        <v>22769</v>
      </c>
    </row>
    <row r="6317" spans="1:5" ht="15" customHeight="1">
      <c r="A6317" s="361">
        <v>4837</v>
      </c>
      <c r="B6317" s="362" t="s">
        <v>22572</v>
      </c>
      <c r="C6317" s="363" t="s">
        <v>21681</v>
      </c>
      <c r="D6317" s="364">
        <v>25.6</v>
      </c>
    </row>
    <row r="6318" spans="1:5" ht="15" customHeight="1">
      <c r="A6318" s="361">
        <v>4838</v>
      </c>
      <c r="B6318" s="362" t="s">
        <v>28170</v>
      </c>
      <c r="C6318" s="363" t="s">
        <v>21681</v>
      </c>
      <c r="D6318" s="364">
        <v>6.48</v>
      </c>
      <c r="E6318" s="365" t="s">
        <v>22769</v>
      </c>
    </row>
    <row r="6319" spans="1:5" ht="15" customHeight="1">
      <c r="A6319" s="361">
        <v>4816</v>
      </c>
      <c r="B6319" s="362" t="s">
        <v>28171</v>
      </c>
      <c r="C6319" s="363" t="s">
        <v>21681</v>
      </c>
      <c r="D6319" s="364">
        <v>10.49</v>
      </c>
      <c r="E6319" s="365" t="s">
        <v>22769</v>
      </c>
    </row>
    <row r="6320" spans="1:5" ht="15" customHeight="1">
      <c r="A6320" s="361">
        <v>4817</v>
      </c>
      <c r="B6320" s="362" t="s">
        <v>28172</v>
      </c>
      <c r="C6320" s="363" t="s">
        <v>21681</v>
      </c>
      <c r="D6320" s="364">
        <v>20.22</v>
      </c>
      <c r="E6320" s="365" t="s">
        <v>22769</v>
      </c>
    </row>
    <row r="6321" spans="1:5" ht="15" customHeight="1">
      <c r="A6321" s="361">
        <v>12989</v>
      </c>
      <c r="B6321" s="362" t="s">
        <v>28173</v>
      </c>
      <c r="C6321" s="363" t="s">
        <v>21691</v>
      </c>
      <c r="D6321" s="364">
        <v>3.28</v>
      </c>
      <c r="E6321" s="365" t="s">
        <v>22769</v>
      </c>
    </row>
    <row r="6322" spans="1:5" ht="15" customHeight="1">
      <c r="A6322" s="361">
        <v>9548</v>
      </c>
      <c r="B6322" s="362" t="s">
        <v>28174</v>
      </c>
      <c r="C6322" s="363" t="s">
        <v>21681</v>
      </c>
      <c r="D6322" s="364">
        <v>4.3</v>
      </c>
    </row>
    <row r="6323" spans="1:5" ht="15" customHeight="1">
      <c r="A6323" s="361">
        <v>9547</v>
      </c>
      <c r="B6323" s="362" t="s">
        <v>28175</v>
      </c>
      <c r="C6323" s="363" t="s">
        <v>21681</v>
      </c>
      <c r="D6323" s="364">
        <v>4.3</v>
      </c>
    </row>
    <row r="6324" spans="1:5" ht="15" customHeight="1">
      <c r="A6324" s="361">
        <v>9546</v>
      </c>
      <c r="B6324" s="362" t="s">
        <v>28176</v>
      </c>
      <c r="C6324" s="363" t="s">
        <v>21681</v>
      </c>
      <c r="D6324" s="364">
        <v>74.08</v>
      </c>
    </row>
    <row r="6325" spans="1:5" ht="15" customHeight="1">
      <c r="A6325" s="361">
        <v>9549</v>
      </c>
      <c r="B6325" s="362" t="s">
        <v>28177</v>
      </c>
      <c r="C6325" s="363" t="s">
        <v>21681</v>
      </c>
      <c r="D6325" s="364">
        <v>9.68</v>
      </c>
    </row>
    <row r="6326" spans="1:5" ht="17.100000000000001" customHeight="1">
      <c r="A6326" s="361">
        <v>9806</v>
      </c>
      <c r="B6326" s="362" t="s">
        <v>21727</v>
      </c>
      <c r="C6326" s="363" t="s">
        <v>21681</v>
      </c>
      <c r="D6326" s="364">
        <v>349.64</v>
      </c>
    </row>
    <row r="6327" spans="1:5" ht="15" customHeight="1">
      <c r="A6327" s="361">
        <v>13187</v>
      </c>
      <c r="B6327" s="362" t="s">
        <v>21707</v>
      </c>
      <c r="C6327" s="363" t="s">
        <v>21681</v>
      </c>
      <c r="D6327" s="364">
        <v>0.57999999999999996</v>
      </c>
    </row>
    <row r="6328" spans="1:5" ht="15" customHeight="1">
      <c r="A6328" s="361">
        <v>9539</v>
      </c>
      <c r="B6328" s="362" t="s">
        <v>21708</v>
      </c>
      <c r="C6328" s="363" t="s">
        <v>21681</v>
      </c>
      <c r="D6328" s="364">
        <v>10.65</v>
      </c>
    </row>
    <row r="6329" spans="1:5" ht="15" customHeight="1">
      <c r="A6329" s="361">
        <v>9540</v>
      </c>
      <c r="B6329" s="362" t="s">
        <v>28178</v>
      </c>
      <c r="C6329" s="363" t="s">
        <v>21681</v>
      </c>
      <c r="D6329" s="364">
        <v>10.65</v>
      </c>
    </row>
    <row r="6330" spans="1:5" ht="15" customHeight="1">
      <c r="A6330" s="361">
        <v>9541</v>
      </c>
      <c r="B6330" s="362" t="s">
        <v>28179</v>
      </c>
      <c r="C6330" s="363" t="s">
        <v>21681</v>
      </c>
      <c r="D6330" s="364">
        <v>10.65</v>
      </c>
    </row>
    <row r="6331" spans="1:5" ht="15" customHeight="1">
      <c r="A6331" s="361">
        <v>9542</v>
      </c>
      <c r="B6331" s="362" t="s">
        <v>28180</v>
      </c>
      <c r="C6331" s="363" t="s">
        <v>21681</v>
      </c>
      <c r="D6331" s="364">
        <v>10.65</v>
      </c>
    </row>
    <row r="6332" spans="1:5" ht="15" customHeight="1">
      <c r="A6332" s="361">
        <v>9538</v>
      </c>
      <c r="B6332" s="362" t="s">
        <v>28181</v>
      </c>
      <c r="C6332" s="363" t="s">
        <v>21681</v>
      </c>
      <c r="D6332" s="364">
        <v>10.65</v>
      </c>
    </row>
    <row r="6333" spans="1:5" ht="15" customHeight="1">
      <c r="A6333" s="361">
        <v>12124</v>
      </c>
      <c r="B6333" s="362" t="s">
        <v>21709</v>
      </c>
      <c r="C6333" s="363" t="s">
        <v>21681</v>
      </c>
      <c r="D6333" s="364">
        <v>9.59</v>
      </c>
    </row>
    <row r="6334" spans="1:5" ht="15" customHeight="1">
      <c r="A6334" s="361">
        <v>12125</v>
      </c>
      <c r="B6334" s="362" t="s">
        <v>21710</v>
      </c>
      <c r="C6334" s="363" t="s">
        <v>21681</v>
      </c>
      <c r="D6334" s="364">
        <v>9.59</v>
      </c>
    </row>
    <row r="6335" spans="1:5" ht="15" customHeight="1">
      <c r="A6335" s="361">
        <v>12126</v>
      </c>
      <c r="B6335" s="362" t="s">
        <v>21711</v>
      </c>
      <c r="C6335" s="363" t="s">
        <v>21681</v>
      </c>
      <c r="D6335" s="364">
        <v>9.59</v>
      </c>
    </row>
    <row r="6336" spans="1:5" ht="15" customHeight="1">
      <c r="A6336" s="361">
        <v>12127</v>
      </c>
      <c r="B6336" s="362" t="s">
        <v>21712</v>
      </c>
      <c r="C6336" s="363" t="s">
        <v>21681</v>
      </c>
      <c r="D6336" s="364">
        <v>9.59</v>
      </c>
    </row>
    <row r="6337" spans="1:4" ht="15" customHeight="1">
      <c r="A6337" s="361">
        <v>12128</v>
      </c>
      <c r="B6337" s="362" t="s">
        <v>21713</v>
      </c>
      <c r="C6337" s="363" t="s">
        <v>21681</v>
      </c>
      <c r="D6337" s="364">
        <v>9.59</v>
      </c>
    </row>
    <row r="6338" spans="1:4" ht="15" customHeight="1">
      <c r="A6338" s="361">
        <v>12129</v>
      </c>
      <c r="B6338" s="362" t="s">
        <v>21714</v>
      </c>
      <c r="C6338" s="363" t="s">
        <v>21681</v>
      </c>
      <c r="D6338" s="364">
        <v>9.59</v>
      </c>
    </row>
    <row r="6339" spans="1:4" ht="15" customHeight="1">
      <c r="A6339" s="361">
        <v>12130</v>
      </c>
      <c r="B6339" s="362" t="s">
        <v>21715</v>
      </c>
      <c r="C6339" s="363" t="s">
        <v>21681</v>
      </c>
      <c r="D6339" s="364">
        <v>9.59</v>
      </c>
    </row>
    <row r="6340" spans="1:4" ht="15" customHeight="1">
      <c r="A6340" s="361">
        <v>12131</v>
      </c>
      <c r="B6340" s="362" t="s">
        <v>21716</v>
      </c>
      <c r="C6340" s="363" t="s">
        <v>21681</v>
      </c>
      <c r="D6340" s="364">
        <v>9.59</v>
      </c>
    </row>
    <row r="6341" spans="1:4" ht="15" customHeight="1">
      <c r="A6341" s="361">
        <v>12132</v>
      </c>
      <c r="B6341" s="362" t="s">
        <v>21717</v>
      </c>
      <c r="C6341" s="363" t="s">
        <v>21681</v>
      </c>
      <c r="D6341" s="364">
        <v>9.59</v>
      </c>
    </row>
    <row r="6342" spans="1:4" ht="15" customHeight="1">
      <c r="A6342" s="361">
        <v>12119</v>
      </c>
      <c r="B6342" s="362" t="s">
        <v>21718</v>
      </c>
      <c r="C6342" s="363" t="s">
        <v>21681</v>
      </c>
      <c r="D6342" s="364">
        <v>9.59</v>
      </c>
    </row>
    <row r="6343" spans="1:4" ht="15" customHeight="1">
      <c r="A6343" s="361">
        <v>12120</v>
      </c>
      <c r="B6343" s="362" t="s">
        <v>21719</v>
      </c>
      <c r="C6343" s="363" t="s">
        <v>21681</v>
      </c>
      <c r="D6343" s="364">
        <v>9.59</v>
      </c>
    </row>
    <row r="6344" spans="1:4" ht="15" customHeight="1">
      <c r="A6344" s="361">
        <v>12121</v>
      </c>
      <c r="B6344" s="362" t="s">
        <v>21720</v>
      </c>
      <c r="C6344" s="363" t="s">
        <v>21681</v>
      </c>
      <c r="D6344" s="364">
        <v>9.59</v>
      </c>
    </row>
    <row r="6345" spans="1:4" ht="15" customHeight="1">
      <c r="A6345" s="361">
        <v>12122</v>
      </c>
      <c r="B6345" s="362" t="s">
        <v>21721</v>
      </c>
      <c r="C6345" s="363" t="s">
        <v>21681</v>
      </c>
      <c r="D6345" s="364">
        <v>9.59</v>
      </c>
    </row>
    <row r="6346" spans="1:4" ht="15" customHeight="1">
      <c r="A6346" s="361">
        <v>12123</v>
      </c>
      <c r="B6346" s="362" t="s">
        <v>21722</v>
      </c>
      <c r="C6346" s="363" t="s">
        <v>21681</v>
      </c>
      <c r="D6346" s="364">
        <v>9.59</v>
      </c>
    </row>
    <row r="6347" spans="1:4" ht="15" customHeight="1">
      <c r="A6347" s="361">
        <v>9544</v>
      </c>
      <c r="B6347" s="362" t="s">
        <v>21723</v>
      </c>
      <c r="C6347" s="363" t="s">
        <v>21681</v>
      </c>
      <c r="D6347" s="364">
        <v>53.24</v>
      </c>
    </row>
    <row r="6348" spans="1:4" ht="15" customHeight="1">
      <c r="A6348" s="361">
        <v>9545</v>
      </c>
      <c r="B6348" s="362" t="s">
        <v>21724</v>
      </c>
      <c r="C6348" s="363" t="s">
        <v>21681</v>
      </c>
      <c r="D6348" s="364">
        <v>34.42</v>
      </c>
    </row>
    <row r="6349" spans="1:4" ht="15" customHeight="1">
      <c r="A6349" s="361">
        <v>9543</v>
      </c>
      <c r="B6349" s="362" t="s">
        <v>21725</v>
      </c>
      <c r="C6349" s="363" t="s">
        <v>21681</v>
      </c>
      <c r="D6349" s="364">
        <v>53.24</v>
      </c>
    </row>
    <row r="6350" spans="1:4" ht="15" customHeight="1">
      <c r="A6350" s="361">
        <v>13182</v>
      </c>
      <c r="B6350" s="362" t="s">
        <v>21726</v>
      </c>
      <c r="C6350" s="363" t="s">
        <v>21681</v>
      </c>
      <c r="D6350" s="364">
        <v>34.42</v>
      </c>
    </row>
    <row r="6351" spans="1:4" ht="15" customHeight="1">
      <c r="A6351" s="361">
        <v>9554</v>
      </c>
      <c r="B6351" s="362" t="s">
        <v>21730</v>
      </c>
      <c r="C6351" s="363" t="s">
        <v>21681</v>
      </c>
      <c r="D6351" s="364">
        <v>73.14</v>
      </c>
    </row>
    <row r="6352" spans="1:4" ht="17.100000000000001" customHeight="1">
      <c r="A6352" s="361">
        <v>12404</v>
      </c>
      <c r="B6352" s="362" t="s">
        <v>28182</v>
      </c>
      <c r="C6352" s="363" t="s">
        <v>21681</v>
      </c>
      <c r="D6352" s="364">
        <v>44.37</v>
      </c>
    </row>
    <row r="6353" spans="1:4" ht="15" customHeight="1">
      <c r="A6353" s="361">
        <v>9550</v>
      </c>
      <c r="B6353" s="362" t="s">
        <v>28183</v>
      </c>
      <c r="C6353" s="363" t="s">
        <v>21681</v>
      </c>
      <c r="D6353" s="364">
        <v>0.96</v>
      </c>
    </row>
    <row r="6354" spans="1:4" ht="15" customHeight="1">
      <c r="A6354" s="361">
        <v>9536</v>
      </c>
      <c r="B6354" s="362" t="s">
        <v>28184</v>
      </c>
      <c r="C6354" s="363" t="s">
        <v>21681</v>
      </c>
      <c r="D6354" s="364">
        <v>1.44</v>
      </c>
    </row>
    <row r="6355" spans="1:4" ht="15" customHeight="1">
      <c r="A6355" s="361">
        <v>9537</v>
      </c>
      <c r="B6355" s="362" t="s">
        <v>28185</v>
      </c>
      <c r="C6355" s="363" t="s">
        <v>21681</v>
      </c>
      <c r="D6355" s="364">
        <v>1.44</v>
      </c>
    </row>
    <row r="6356" spans="1:4" ht="17.100000000000001" customHeight="1">
      <c r="A6356" s="361">
        <v>9555</v>
      </c>
      <c r="B6356" s="362" t="s">
        <v>28186</v>
      </c>
      <c r="C6356" s="363" t="s">
        <v>21681</v>
      </c>
      <c r="D6356" s="364">
        <v>13380.32</v>
      </c>
    </row>
    <row r="6357" spans="1:4" ht="15" customHeight="1">
      <c r="A6357" s="361">
        <v>9551</v>
      </c>
      <c r="B6357" s="362" t="s">
        <v>28187</v>
      </c>
      <c r="C6357" s="363" t="s">
        <v>21681</v>
      </c>
      <c r="D6357" s="364">
        <v>1.02</v>
      </c>
    </row>
    <row r="6358" spans="1:4" ht="15" customHeight="1">
      <c r="A6358" s="361">
        <v>3269</v>
      </c>
      <c r="B6358" s="362" t="s">
        <v>28188</v>
      </c>
      <c r="C6358" s="363" t="s">
        <v>21681</v>
      </c>
      <c r="D6358" s="364">
        <v>775.09</v>
      </c>
    </row>
    <row r="6359" spans="1:4" ht="15" customHeight="1">
      <c r="A6359" s="361">
        <v>3263</v>
      </c>
      <c r="B6359" s="362" t="s">
        <v>28189</v>
      </c>
      <c r="C6359" s="363" t="s">
        <v>21681</v>
      </c>
      <c r="D6359" s="364">
        <v>189.62</v>
      </c>
    </row>
    <row r="6360" spans="1:4" ht="15" customHeight="1">
      <c r="A6360" s="361">
        <v>3264</v>
      </c>
      <c r="B6360" s="362" t="s">
        <v>28190</v>
      </c>
      <c r="C6360" s="363" t="s">
        <v>21681</v>
      </c>
      <c r="D6360" s="364">
        <v>332.19</v>
      </c>
    </row>
    <row r="6361" spans="1:4" ht="15" customHeight="1">
      <c r="A6361" s="361">
        <v>3265</v>
      </c>
      <c r="B6361" s="362" t="s">
        <v>28191</v>
      </c>
      <c r="C6361" s="363" t="s">
        <v>21681</v>
      </c>
      <c r="D6361" s="364">
        <v>431.83</v>
      </c>
    </row>
    <row r="6362" spans="1:4" ht="15" customHeight="1">
      <c r="A6362" s="361">
        <v>3266</v>
      </c>
      <c r="B6362" s="362" t="s">
        <v>28192</v>
      </c>
      <c r="C6362" s="363" t="s">
        <v>21681</v>
      </c>
      <c r="D6362" s="364">
        <v>631.14</v>
      </c>
    </row>
    <row r="6363" spans="1:4" ht="15" customHeight="1">
      <c r="A6363" s="361">
        <v>3267</v>
      </c>
      <c r="B6363" s="362" t="s">
        <v>28193</v>
      </c>
      <c r="C6363" s="363" t="s">
        <v>21681</v>
      </c>
      <c r="D6363" s="364">
        <v>1079.5899999999999</v>
      </c>
    </row>
    <row r="6364" spans="1:4" ht="15" customHeight="1">
      <c r="A6364" s="361">
        <v>3268</v>
      </c>
      <c r="B6364" s="362" t="s">
        <v>28194</v>
      </c>
      <c r="C6364" s="363" t="s">
        <v>21681</v>
      </c>
      <c r="D6364" s="364">
        <v>1091.3</v>
      </c>
    </row>
    <row r="6365" spans="1:4" ht="15" customHeight="1">
      <c r="A6365" s="361">
        <v>11352</v>
      </c>
      <c r="B6365" s="362" t="s">
        <v>28195</v>
      </c>
      <c r="C6365" s="363" t="s">
        <v>21681</v>
      </c>
      <c r="D6365" s="364">
        <v>287.3</v>
      </c>
    </row>
    <row r="6366" spans="1:4" ht="15" customHeight="1">
      <c r="A6366" s="361">
        <v>11353</v>
      </c>
      <c r="B6366" s="362" t="s">
        <v>28196</v>
      </c>
      <c r="C6366" s="363" t="s">
        <v>21681</v>
      </c>
      <c r="D6366" s="364">
        <v>458.79</v>
      </c>
    </row>
    <row r="6367" spans="1:4" ht="15" customHeight="1">
      <c r="A6367" s="361">
        <v>3270</v>
      </c>
      <c r="B6367" s="362" t="s">
        <v>28197</v>
      </c>
      <c r="C6367" s="363" t="s">
        <v>21681</v>
      </c>
      <c r="D6367" s="364">
        <v>1004.84</v>
      </c>
    </row>
    <row r="6368" spans="1:4" ht="15" customHeight="1">
      <c r="A6368" s="361">
        <v>3271</v>
      </c>
      <c r="B6368" s="362" t="s">
        <v>28198</v>
      </c>
      <c r="C6368" s="363" t="s">
        <v>21681</v>
      </c>
      <c r="D6368" s="364">
        <v>1332.88</v>
      </c>
    </row>
    <row r="6369" spans="1:5" ht="15" customHeight="1">
      <c r="A6369" s="361">
        <v>3272</v>
      </c>
      <c r="B6369" s="362" t="s">
        <v>28199</v>
      </c>
      <c r="C6369" s="363" t="s">
        <v>21681</v>
      </c>
      <c r="D6369" s="364">
        <v>2369.5500000000002</v>
      </c>
    </row>
    <row r="6370" spans="1:5" ht="15" customHeight="1">
      <c r="A6370" s="361">
        <v>3274</v>
      </c>
      <c r="B6370" s="362" t="s">
        <v>28200</v>
      </c>
      <c r="C6370" s="363" t="s">
        <v>21681</v>
      </c>
      <c r="D6370" s="364">
        <v>2481.67</v>
      </c>
    </row>
    <row r="6371" spans="1:5" ht="15" customHeight="1">
      <c r="A6371" s="361">
        <v>4537</v>
      </c>
      <c r="B6371" s="362" t="s">
        <v>28201</v>
      </c>
      <c r="C6371" s="363" t="s">
        <v>21681</v>
      </c>
      <c r="D6371" s="364">
        <v>14.95</v>
      </c>
      <c r="E6371" s="365" t="s">
        <v>22769</v>
      </c>
    </row>
    <row r="6372" spans="1:5" ht="15" customHeight="1">
      <c r="A6372" s="361">
        <v>3275</v>
      </c>
      <c r="B6372" s="362" t="s">
        <v>28202</v>
      </c>
      <c r="C6372" s="363" t="s">
        <v>21681</v>
      </c>
      <c r="D6372" s="364">
        <v>3273.36</v>
      </c>
    </row>
    <row r="6373" spans="1:5" ht="15" customHeight="1">
      <c r="A6373" s="361">
        <v>3276</v>
      </c>
      <c r="B6373" s="362" t="s">
        <v>28203</v>
      </c>
      <c r="C6373" s="363" t="s">
        <v>21681</v>
      </c>
      <c r="D6373" s="364">
        <v>403.2</v>
      </c>
    </row>
    <row r="6374" spans="1:5" ht="17.100000000000001" customHeight="1">
      <c r="A6374" s="361">
        <v>3277</v>
      </c>
      <c r="B6374" s="362" t="s">
        <v>28204</v>
      </c>
      <c r="C6374" s="363" t="s">
        <v>21681</v>
      </c>
      <c r="D6374" s="364">
        <v>1627.69</v>
      </c>
    </row>
    <row r="6375" spans="1:5" ht="15" customHeight="1">
      <c r="A6375" s="361">
        <v>9552</v>
      </c>
      <c r="B6375" s="362" t="s">
        <v>28205</v>
      </c>
      <c r="C6375" s="363" t="s">
        <v>21681</v>
      </c>
      <c r="D6375" s="364">
        <v>1.07</v>
      </c>
    </row>
    <row r="6376" spans="1:5" ht="15" customHeight="1">
      <c r="A6376" s="361">
        <v>2319</v>
      </c>
      <c r="B6376" s="362" t="s">
        <v>28206</v>
      </c>
      <c r="C6376" s="363" t="s">
        <v>21691</v>
      </c>
      <c r="D6376" s="364">
        <v>5</v>
      </c>
    </row>
    <row r="6377" spans="1:5" ht="15" customHeight="1">
      <c r="A6377" s="361">
        <v>8591</v>
      </c>
      <c r="B6377" s="362" t="s">
        <v>28207</v>
      </c>
      <c r="C6377" s="363" t="s">
        <v>21681</v>
      </c>
      <c r="D6377" s="364">
        <v>152.28</v>
      </c>
    </row>
    <row r="6378" spans="1:5" ht="15" customHeight="1">
      <c r="A6378" s="361">
        <v>8592</v>
      </c>
      <c r="B6378" s="362" t="s">
        <v>28208</v>
      </c>
      <c r="C6378" s="363" t="s">
        <v>21681</v>
      </c>
      <c r="D6378" s="364">
        <v>157.09</v>
      </c>
    </row>
    <row r="6379" spans="1:5" ht="15" customHeight="1">
      <c r="A6379" s="361">
        <v>8593</v>
      </c>
      <c r="B6379" s="362" t="s">
        <v>28209</v>
      </c>
      <c r="C6379" s="363" t="s">
        <v>21681</v>
      </c>
      <c r="D6379" s="364">
        <v>2040.23</v>
      </c>
    </row>
    <row r="6380" spans="1:5" ht="15" customHeight="1">
      <c r="A6380" s="361">
        <v>9553</v>
      </c>
      <c r="B6380" s="362" t="s">
        <v>28210</v>
      </c>
      <c r="C6380" s="363" t="s">
        <v>21681</v>
      </c>
      <c r="D6380" s="364">
        <v>516.26</v>
      </c>
    </row>
    <row r="6381" spans="1:5" ht="15" customHeight="1">
      <c r="A6381" s="361">
        <v>7954</v>
      </c>
      <c r="B6381" s="362" t="s">
        <v>22092</v>
      </c>
      <c r="C6381" s="363" t="s">
        <v>21681</v>
      </c>
      <c r="D6381" s="364">
        <v>61.6</v>
      </c>
    </row>
    <row r="6382" spans="1:5" ht="15" customHeight="1">
      <c r="A6382" s="361">
        <v>8607</v>
      </c>
      <c r="B6382" s="362" t="s">
        <v>28211</v>
      </c>
      <c r="C6382" s="363" t="s">
        <v>21681</v>
      </c>
      <c r="D6382" s="364">
        <v>61.3</v>
      </c>
    </row>
    <row r="6383" spans="1:5" ht="15" customHeight="1">
      <c r="A6383" s="361">
        <v>12838</v>
      </c>
      <c r="B6383" s="362" t="s">
        <v>22077</v>
      </c>
      <c r="C6383" s="363" t="s">
        <v>21681</v>
      </c>
      <c r="D6383" s="364">
        <v>451.87</v>
      </c>
    </row>
    <row r="6384" spans="1:5" ht="17.100000000000001" customHeight="1">
      <c r="A6384" s="361">
        <v>8620</v>
      </c>
      <c r="B6384" s="362" t="s">
        <v>28212</v>
      </c>
      <c r="C6384" s="363" t="s">
        <v>21681</v>
      </c>
      <c r="D6384" s="364">
        <v>1862.68</v>
      </c>
    </row>
    <row r="6385" spans="1:4" ht="17.100000000000001" customHeight="1">
      <c r="A6385" s="361">
        <v>8507</v>
      </c>
      <c r="B6385" s="362" t="s">
        <v>28213</v>
      </c>
      <c r="C6385" s="363" t="s">
        <v>21681</v>
      </c>
      <c r="D6385" s="364">
        <v>710.68</v>
      </c>
    </row>
    <row r="6386" spans="1:4" ht="17.100000000000001" customHeight="1">
      <c r="A6386" s="361">
        <v>8622</v>
      </c>
      <c r="B6386" s="362" t="s">
        <v>28214</v>
      </c>
      <c r="C6386" s="363" t="s">
        <v>21681</v>
      </c>
      <c r="D6386" s="364">
        <v>3294.75</v>
      </c>
    </row>
    <row r="6387" spans="1:4" ht="17.100000000000001" customHeight="1">
      <c r="A6387" s="361">
        <v>8985</v>
      </c>
      <c r="B6387" s="362" t="s">
        <v>22541</v>
      </c>
      <c r="C6387" s="363" t="s">
        <v>21681</v>
      </c>
      <c r="D6387" s="364">
        <v>1075.1300000000001</v>
      </c>
    </row>
    <row r="6388" spans="1:4" ht="17.100000000000001" customHeight="1">
      <c r="A6388" s="361">
        <v>8628</v>
      </c>
      <c r="B6388" s="362" t="s">
        <v>28215</v>
      </c>
      <c r="C6388" s="363" t="s">
        <v>21681</v>
      </c>
      <c r="D6388" s="364">
        <v>3624.24</v>
      </c>
    </row>
    <row r="6389" spans="1:4" ht="17.100000000000001" customHeight="1">
      <c r="A6389" s="361">
        <v>8986</v>
      </c>
      <c r="B6389" s="362" t="s">
        <v>22542</v>
      </c>
      <c r="C6389" s="363" t="s">
        <v>21681</v>
      </c>
      <c r="D6389" s="364">
        <v>1439.57</v>
      </c>
    </row>
    <row r="6390" spans="1:4" ht="17.100000000000001" customHeight="1">
      <c r="A6390" s="361">
        <v>8987</v>
      </c>
      <c r="B6390" s="362" t="s">
        <v>22543</v>
      </c>
      <c r="C6390" s="363" t="s">
        <v>21681</v>
      </c>
      <c r="D6390" s="364">
        <v>1804.02</v>
      </c>
    </row>
    <row r="6391" spans="1:4" ht="17.100000000000001" customHeight="1">
      <c r="A6391" s="361">
        <v>8631</v>
      </c>
      <c r="B6391" s="362" t="s">
        <v>28216</v>
      </c>
      <c r="C6391" s="363" t="s">
        <v>21681</v>
      </c>
      <c r="D6391" s="364">
        <v>6017.94</v>
      </c>
    </row>
    <row r="6392" spans="1:4" ht="17.100000000000001" customHeight="1">
      <c r="A6392" s="361">
        <v>8609</v>
      </c>
      <c r="B6392" s="362" t="s">
        <v>28217</v>
      </c>
      <c r="C6392" s="363" t="s">
        <v>21681</v>
      </c>
      <c r="D6392" s="364">
        <v>3367.17</v>
      </c>
    </row>
    <row r="6393" spans="1:4" ht="15" customHeight="1">
      <c r="A6393" s="361">
        <v>8653</v>
      </c>
      <c r="B6393" s="362" t="s">
        <v>28218</v>
      </c>
      <c r="C6393" s="363" t="s">
        <v>21681</v>
      </c>
      <c r="D6393" s="364">
        <v>4715.2299999999996</v>
      </c>
    </row>
    <row r="6394" spans="1:4" ht="15" customHeight="1">
      <c r="A6394" s="361">
        <v>8652</v>
      </c>
      <c r="B6394" s="362" t="s">
        <v>28219</v>
      </c>
      <c r="C6394" s="363" t="s">
        <v>21681</v>
      </c>
      <c r="D6394" s="364">
        <v>5108.16</v>
      </c>
    </row>
    <row r="6395" spans="1:4" ht="17.100000000000001" customHeight="1">
      <c r="A6395" s="361">
        <v>8991</v>
      </c>
      <c r="B6395" s="362" t="s">
        <v>28220</v>
      </c>
      <c r="C6395" s="363" t="s">
        <v>21681</v>
      </c>
      <c r="D6395" s="364">
        <v>471.52</v>
      </c>
    </row>
    <row r="6396" spans="1:4" ht="15" customHeight="1">
      <c r="A6396" s="361">
        <v>6522</v>
      </c>
      <c r="B6396" s="362" t="s">
        <v>28221</v>
      </c>
      <c r="C6396" s="363" t="s">
        <v>21681</v>
      </c>
      <c r="D6396" s="364">
        <v>88.41</v>
      </c>
    </row>
    <row r="6397" spans="1:4" ht="15" customHeight="1">
      <c r="A6397" s="361">
        <v>6521</v>
      </c>
      <c r="B6397" s="362" t="s">
        <v>28222</v>
      </c>
      <c r="C6397" s="363" t="s">
        <v>21681</v>
      </c>
      <c r="D6397" s="364">
        <v>88.41</v>
      </c>
    </row>
    <row r="6398" spans="1:4" ht="15" customHeight="1">
      <c r="A6398" s="361">
        <v>8608</v>
      </c>
      <c r="B6398" s="362" t="s">
        <v>28223</v>
      </c>
      <c r="C6398" s="363" t="s">
        <v>21681</v>
      </c>
      <c r="D6398" s="364">
        <v>57.77</v>
      </c>
    </row>
    <row r="6399" spans="1:4" ht="15" customHeight="1">
      <c r="A6399" s="361">
        <v>10043</v>
      </c>
      <c r="B6399" s="362" t="s">
        <v>22109</v>
      </c>
      <c r="C6399" s="363" t="s">
        <v>21681</v>
      </c>
      <c r="D6399" s="364">
        <v>887.59</v>
      </c>
    </row>
    <row r="6400" spans="1:4" ht="15" customHeight="1">
      <c r="A6400" s="361">
        <v>11396</v>
      </c>
      <c r="B6400" s="362" t="s">
        <v>28224</v>
      </c>
      <c r="C6400" s="363" t="s">
        <v>21681</v>
      </c>
      <c r="D6400" s="364">
        <v>14.74</v>
      </c>
    </row>
    <row r="6401" spans="1:5" ht="15" customHeight="1">
      <c r="A6401" s="361">
        <v>11400</v>
      </c>
      <c r="B6401" s="362" t="s">
        <v>28225</v>
      </c>
      <c r="C6401" s="363" t="s">
        <v>21681</v>
      </c>
      <c r="D6401" s="364">
        <v>27.5</v>
      </c>
    </row>
    <row r="6402" spans="1:5" ht="15" customHeight="1">
      <c r="A6402" s="361">
        <v>3786</v>
      </c>
      <c r="B6402" s="362" t="s">
        <v>28226</v>
      </c>
      <c r="C6402" s="363" t="s">
        <v>21681</v>
      </c>
      <c r="D6402" s="364">
        <v>143</v>
      </c>
      <c r="E6402" s="365" t="s">
        <v>22769</v>
      </c>
    </row>
    <row r="6403" spans="1:5" ht="15" customHeight="1">
      <c r="A6403" s="361">
        <v>9281</v>
      </c>
      <c r="B6403" s="362" t="s">
        <v>28227</v>
      </c>
      <c r="C6403" s="363" t="s">
        <v>21681</v>
      </c>
      <c r="D6403" s="364">
        <v>90.15</v>
      </c>
      <c r="E6403" s="365" t="s">
        <v>22769</v>
      </c>
    </row>
    <row r="6404" spans="1:5" ht="15" customHeight="1">
      <c r="A6404" s="361">
        <v>6503</v>
      </c>
      <c r="B6404" s="362" t="s">
        <v>28228</v>
      </c>
      <c r="C6404" s="363" t="s">
        <v>21681</v>
      </c>
      <c r="D6404" s="364">
        <v>14.74</v>
      </c>
    </row>
    <row r="6405" spans="1:5" ht="15" customHeight="1">
      <c r="A6405" s="361">
        <v>6502</v>
      </c>
      <c r="B6405" s="362" t="s">
        <v>28229</v>
      </c>
      <c r="C6405" s="363" t="s">
        <v>21681</v>
      </c>
      <c r="D6405" s="364">
        <v>14.74</v>
      </c>
    </row>
    <row r="6406" spans="1:5" ht="17.100000000000001" customHeight="1">
      <c r="A6406" s="361">
        <v>8540</v>
      </c>
      <c r="B6406" s="362" t="s">
        <v>28230</v>
      </c>
      <c r="C6406" s="363" t="s">
        <v>21681</v>
      </c>
      <c r="D6406" s="364">
        <v>186369.22</v>
      </c>
    </row>
    <row r="6407" spans="1:5" ht="17.100000000000001" customHeight="1">
      <c r="A6407" s="361">
        <v>8707</v>
      </c>
      <c r="B6407" s="362" t="s">
        <v>28231</v>
      </c>
      <c r="C6407" s="363" t="s">
        <v>21681</v>
      </c>
      <c r="D6407" s="364">
        <v>3267.45</v>
      </c>
    </row>
    <row r="6408" spans="1:5" ht="17.100000000000001" customHeight="1">
      <c r="A6408" s="361">
        <v>8502</v>
      </c>
      <c r="B6408" s="362" t="s">
        <v>28232</v>
      </c>
      <c r="C6408" s="363" t="s">
        <v>21681</v>
      </c>
      <c r="D6408" s="364">
        <v>408.65</v>
      </c>
    </row>
    <row r="6409" spans="1:5" ht="17.100000000000001" customHeight="1">
      <c r="A6409" s="361">
        <v>8503</v>
      </c>
      <c r="B6409" s="362" t="s">
        <v>28233</v>
      </c>
      <c r="C6409" s="363" t="s">
        <v>21681</v>
      </c>
      <c r="D6409" s="364">
        <v>408.65</v>
      </c>
    </row>
    <row r="6410" spans="1:5" ht="17.100000000000001" customHeight="1">
      <c r="A6410" s="361">
        <v>8505</v>
      </c>
      <c r="B6410" s="362" t="s">
        <v>28234</v>
      </c>
      <c r="C6410" s="363" t="s">
        <v>21681</v>
      </c>
      <c r="D6410" s="364">
        <v>408.65</v>
      </c>
    </row>
    <row r="6411" spans="1:5" ht="17.100000000000001" customHeight="1">
      <c r="A6411" s="361">
        <v>8501</v>
      </c>
      <c r="B6411" s="362" t="s">
        <v>28235</v>
      </c>
      <c r="C6411" s="363" t="s">
        <v>21681</v>
      </c>
      <c r="D6411" s="364">
        <v>408.65</v>
      </c>
    </row>
    <row r="6412" spans="1:5" ht="15" customHeight="1">
      <c r="A6412" s="361">
        <v>10048</v>
      </c>
      <c r="B6412" s="362" t="s">
        <v>28236</v>
      </c>
      <c r="C6412" s="363" t="s">
        <v>21681</v>
      </c>
      <c r="D6412" s="364">
        <v>137.53</v>
      </c>
    </row>
    <row r="6413" spans="1:5" ht="25.5" customHeight="1">
      <c r="A6413" s="361">
        <v>12102</v>
      </c>
      <c r="B6413" s="362" t="s">
        <v>22125</v>
      </c>
      <c r="C6413" s="363" t="s">
        <v>21681</v>
      </c>
      <c r="D6413" s="364">
        <v>893.44</v>
      </c>
    </row>
    <row r="6414" spans="1:5" ht="34.15" customHeight="1">
      <c r="A6414" s="361">
        <v>12097</v>
      </c>
      <c r="B6414" s="362" t="s">
        <v>22126</v>
      </c>
      <c r="C6414" s="363" t="s">
        <v>21681</v>
      </c>
      <c r="D6414" s="364">
        <v>893.44</v>
      </c>
    </row>
    <row r="6415" spans="1:5" ht="25.5" customHeight="1">
      <c r="A6415" s="361">
        <v>12107</v>
      </c>
      <c r="B6415" s="362" t="s">
        <v>22127</v>
      </c>
      <c r="C6415" s="363" t="s">
        <v>21681</v>
      </c>
      <c r="D6415" s="364">
        <v>893.44</v>
      </c>
    </row>
    <row r="6416" spans="1:5" ht="25.5" customHeight="1">
      <c r="A6416" s="361">
        <v>12106</v>
      </c>
      <c r="B6416" s="362" t="s">
        <v>22128</v>
      </c>
      <c r="C6416" s="363" t="s">
        <v>21681</v>
      </c>
      <c r="D6416" s="364">
        <v>893.44</v>
      </c>
    </row>
    <row r="6417" spans="1:4" ht="15" customHeight="1">
      <c r="A6417" s="361">
        <v>12105</v>
      </c>
      <c r="C6417" s="363" t="s">
        <v>21681</v>
      </c>
      <c r="D6417" s="364">
        <v>893.44</v>
      </c>
    </row>
    <row r="6418" spans="1:4" ht="25.5" customHeight="1">
      <c r="B6418" s="362" t="s">
        <v>22129</v>
      </c>
    </row>
    <row r="6419" spans="1:4" ht="25.5" customHeight="1">
      <c r="A6419" s="361">
        <v>12104</v>
      </c>
      <c r="B6419" s="362" t="s">
        <v>22130</v>
      </c>
      <c r="C6419" s="363" t="s">
        <v>21681</v>
      </c>
      <c r="D6419" s="364">
        <v>893.44</v>
      </c>
    </row>
    <row r="6420" spans="1:4" ht="25.5" customHeight="1">
      <c r="A6420" s="361">
        <v>12101</v>
      </c>
      <c r="B6420" s="362" t="s">
        <v>22131</v>
      </c>
      <c r="C6420" s="363" t="s">
        <v>21681</v>
      </c>
      <c r="D6420" s="364">
        <v>893.44</v>
      </c>
    </row>
    <row r="6421" spans="1:4" ht="25.5" customHeight="1">
      <c r="A6421" s="361">
        <v>12103</v>
      </c>
      <c r="B6421" s="362" t="s">
        <v>22132</v>
      </c>
      <c r="C6421" s="363" t="s">
        <v>21681</v>
      </c>
      <c r="D6421" s="364">
        <v>893.44</v>
      </c>
    </row>
    <row r="6422" spans="1:4" ht="25.5" customHeight="1">
      <c r="A6422" s="361">
        <v>12100</v>
      </c>
      <c r="B6422" s="362" t="s">
        <v>22133</v>
      </c>
      <c r="C6422" s="363" t="s">
        <v>21681</v>
      </c>
      <c r="D6422" s="364">
        <v>893.44</v>
      </c>
    </row>
    <row r="6423" spans="1:4" ht="15" customHeight="1">
      <c r="A6423" s="361">
        <v>7975</v>
      </c>
      <c r="B6423" s="362" t="s">
        <v>28237</v>
      </c>
      <c r="C6423" s="363" t="s">
        <v>21681</v>
      </c>
      <c r="D6423" s="364">
        <v>117.88</v>
      </c>
    </row>
    <row r="6424" spans="1:4" ht="15" customHeight="1">
      <c r="A6424" s="361">
        <v>7974</v>
      </c>
      <c r="B6424" s="362" t="s">
        <v>28238</v>
      </c>
      <c r="C6424" s="363" t="s">
        <v>21681</v>
      </c>
      <c r="D6424" s="364">
        <v>442.07</v>
      </c>
    </row>
    <row r="6425" spans="1:4" ht="15" customHeight="1">
      <c r="A6425" s="361">
        <v>7951</v>
      </c>
      <c r="B6425" s="362" t="s">
        <v>22322</v>
      </c>
      <c r="C6425" s="363" t="s">
        <v>21681</v>
      </c>
      <c r="D6425" s="364">
        <v>60.17</v>
      </c>
    </row>
    <row r="6426" spans="1:4" ht="15" customHeight="1">
      <c r="A6426" s="361">
        <v>7235</v>
      </c>
      <c r="B6426" s="362" t="s">
        <v>28239</v>
      </c>
      <c r="C6426" s="363" t="s">
        <v>21681</v>
      </c>
      <c r="D6426" s="364">
        <v>117.88</v>
      </c>
    </row>
    <row r="6427" spans="1:4" ht="15" customHeight="1">
      <c r="A6427" s="361">
        <v>2558</v>
      </c>
      <c r="B6427" s="362" t="s">
        <v>28240</v>
      </c>
      <c r="C6427" s="363" t="s">
        <v>21681</v>
      </c>
      <c r="D6427" s="364">
        <v>6.29</v>
      </c>
    </row>
    <row r="6428" spans="1:4" ht="15" customHeight="1">
      <c r="A6428" s="361">
        <v>6500</v>
      </c>
      <c r="B6428" s="362" t="s">
        <v>28241</v>
      </c>
      <c r="C6428" s="363" t="s">
        <v>21681</v>
      </c>
      <c r="D6428" s="364">
        <v>54.03</v>
      </c>
    </row>
    <row r="6429" spans="1:4" ht="15" customHeight="1">
      <c r="A6429" s="361">
        <v>8685</v>
      </c>
      <c r="B6429" s="362" t="s">
        <v>28242</v>
      </c>
      <c r="C6429" s="363" t="s">
        <v>21681</v>
      </c>
      <c r="D6429" s="364">
        <v>54.03</v>
      </c>
    </row>
    <row r="6430" spans="1:4" ht="15" customHeight="1">
      <c r="A6430" s="361">
        <v>6499</v>
      </c>
      <c r="B6430" s="362" t="s">
        <v>28243</v>
      </c>
      <c r="C6430" s="363" t="s">
        <v>21681</v>
      </c>
      <c r="D6430" s="364">
        <v>54.03</v>
      </c>
    </row>
    <row r="6431" spans="1:4" ht="15" customHeight="1">
      <c r="A6431" s="361">
        <v>6501</v>
      </c>
      <c r="B6431" s="362" t="s">
        <v>28244</v>
      </c>
      <c r="C6431" s="363" t="s">
        <v>21681</v>
      </c>
      <c r="D6431" s="364">
        <v>54.03</v>
      </c>
    </row>
    <row r="6432" spans="1:4" ht="15" customHeight="1">
      <c r="A6432" s="361">
        <v>6523</v>
      </c>
      <c r="B6432" s="362" t="s">
        <v>28245</v>
      </c>
      <c r="C6432" s="363" t="s">
        <v>21681</v>
      </c>
      <c r="D6432" s="364">
        <v>191.55</v>
      </c>
    </row>
    <row r="6433" spans="1:5" ht="17.100000000000001" customHeight="1">
      <c r="A6433" s="361">
        <v>8511</v>
      </c>
      <c r="B6433" s="362" t="s">
        <v>28246</v>
      </c>
      <c r="C6433" s="363" t="s">
        <v>21681</v>
      </c>
      <c r="D6433" s="364">
        <v>430.05</v>
      </c>
    </row>
    <row r="6434" spans="1:5" ht="15" customHeight="1">
      <c r="A6434" s="361">
        <v>9020</v>
      </c>
      <c r="B6434" s="362" t="s">
        <v>28247</v>
      </c>
      <c r="C6434" s="363" t="s">
        <v>21681</v>
      </c>
      <c r="D6434" s="364">
        <v>151.24</v>
      </c>
    </row>
    <row r="6435" spans="1:5" ht="15" customHeight="1">
      <c r="A6435" s="361">
        <v>9019</v>
      </c>
      <c r="B6435" s="362" t="s">
        <v>28248</v>
      </c>
      <c r="C6435" s="363" t="s">
        <v>21681</v>
      </c>
      <c r="D6435" s="364">
        <v>153.07</v>
      </c>
    </row>
    <row r="6436" spans="1:5" ht="15" customHeight="1">
      <c r="A6436" s="361">
        <v>3785</v>
      </c>
      <c r="B6436" s="362" t="s">
        <v>28249</v>
      </c>
      <c r="C6436" s="363" t="s">
        <v>21681</v>
      </c>
      <c r="D6436" s="364">
        <v>262.39999999999998</v>
      </c>
    </row>
    <row r="6437" spans="1:5" ht="17.100000000000001" customHeight="1">
      <c r="A6437" s="361">
        <v>11853</v>
      </c>
      <c r="B6437" s="362" t="s">
        <v>28250</v>
      </c>
      <c r="C6437" s="363" t="s">
        <v>21681</v>
      </c>
      <c r="D6437" s="364">
        <v>55.62</v>
      </c>
    </row>
    <row r="6438" spans="1:5" ht="17.100000000000001" customHeight="1">
      <c r="A6438" s="361">
        <v>13321</v>
      </c>
      <c r="B6438" s="362" t="s">
        <v>28251</v>
      </c>
      <c r="C6438" s="363" t="s">
        <v>21681</v>
      </c>
      <c r="D6438" s="364">
        <v>108.9</v>
      </c>
    </row>
    <row r="6439" spans="1:5" ht="15" customHeight="1">
      <c r="A6439" s="361">
        <v>11854</v>
      </c>
      <c r="B6439" s="362" t="s">
        <v>28252</v>
      </c>
      <c r="C6439" s="363" t="s">
        <v>21684</v>
      </c>
      <c r="D6439" s="364">
        <v>3780</v>
      </c>
    </row>
    <row r="6440" spans="1:5" ht="15" customHeight="1">
      <c r="A6440" s="361">
        <v>11404</v>
      </c>
      <c r="B6440" s="362" t="s">
        <v>28253</v>
      </c>
      <c r="C6440" s="363" t="s">
        <v>21681</v>
      </c>
      <c r="D6440" s="364">
        <v>142.88999999999999</v>
      </c>
      <c r="E6440" s="365" t="s">
        <v>22769</v>
      </c>
    </row>
    <row r="6441" spans="1:5" ht="15" customHeight="1">
      <c r="A6441" s="361">
        <v>1946</v>
      </c>
      <c r="B6441" s="362" t="s">
        <v>28254</v>
      </c>
      <c r="C6441" s="363" t="s">
        <v>21681</v>
      </c>
      <c r="D6441" s="364">
        <v>29.29</v>
      </c>
      <c r="E6441" s="365" t="s">
        <v>22769</v>
      </c>
    </row>
    <row r="6442" spans="1:5" ht="15" customHeight="1">
      <c r="A6442" s="361">
        <v>1947</v>
      </c>
      <c r="B6442" s="362" t="s">
        <v>28255</v>
      </c>
      <c r="C6442" s="363" t="s">
        <v>21681</v>
      </c>
      <c r="D6442" s="364">
        <v>42.5</v>
      </c>
      <c r="E6442" s="365" t="s">
        <v>22769</v>
      </c>
    </row>
    <row r="6443" spans="1:5" ht="15" customHeight="1">
      <c r="A6443" s="361">
        <v>8694</v>
      </c>
      <c r="B6443" s="362" t="s">
        <v>28256</v>
      </c>
      <c r="C6443" s="363" t="s">
        <v>21681</v>
      </c>
      <c r="D6443" s="364">
        <v>39.799999999999997</v>
      </c>
      <c r="E6443" s="365" t="s">
        <v>22769</v>
      </c>
    </row>
    <row r="6444" spans="1:5" ht="15" customHeight="1">
      <c r="A6444" s="361">
        <v>1945</v>
      </c>
      <c r="B6444" s="362" t="s">
        <v>28257</v>
      </c>
      <c r="C6444" s="363" t="s">
        <v>21681</v>
      </c>
      <c r="D6444" s="364">
        <v>22.99</v>
      </c>
      <c r="E6444" s="365" t="s">
        <v>22769</v>
      </c>
    </row>
    <row r="6445" spans="1:5" ht="15" customHeight="1">
      <c r="A6445" s="361">
        <v>1948</v>
      </c>
      <c r="B6445" s="362" t="s">
        <v>28258</v>
      </c>
      <c r="C6445" s="363" t="s">
        <v>21681</v>
      </c>
      <c r="D6445" s="364">
        <v>30.78</v>
      </c>
      <c r="E6445" s="365" t="s">
        <v>22769</v>
      </c>
    </row>
    <row r="6446" spans="1:5" ht="15" customHeight="1">
      <c r="A6446" s="361">
        <v>1949</v>
      </c>
      <c r="B6446" s="362" t="s">
        <v>28259</v>
      </c>
      <c r="C6446" s="363" t="s">
        <v>21681</v>
      </c>
      <c r="D6446" s="364">
        <v>26.93</v>
      </c>
      <c r="E6446" s="365" t="s">
        <v>22769</v>
      </c>
    </row>
    <row r="6447" spans="1:5" ht="15" customHeight="1">
      <c r="A6447" s="361">
        <v>1950</v>
      </c>
      <c r="B6447" s="362" t="s">
        <v>28260</v>
      </c>
      <c r="C6447" s="363" t="s">
        <v>21681</v>
      </c>
      <c r="D6447" s="364">
        <v>28.4</v>
      </c>
      <c r="E6447" s="365" t="s">
        <v>22769</v>
      </c>
    </row>
    <row r="6448" spans="1:5" ht="15" customHeight="1">
      <c r="A6448" s="361">
        <v>1951</v>
      </c>
      <c r="B6448" s="362" t="s">
        <v>28261</v>
      </c>
      <c r="C6448" s="363" t="s">
        <v>21681</v>
      </c>
      <c r="D6448" s="364">
        <v>56.89</v>
      </c>
      <c r="E6448" s="365" t="s">
        <v>22769</v>
      </c>
    </row>
    <row r="6449" spans="1:5" ht="15" customHeight="1">
      <c r="A6449" s="361">
        <v>1952</v>
      </c>
      <c r="B6449" s="362" t="s">
        <v>28262</v>
      </c>
      <c r="C6449" s="363" t="s">
        <v>21681</v>
      </c>
      <c r="D6449" s="364">
        <v>61.11</v>
      </c>
      <c r="E6449" s="365" t="s">
        <v>22769</v>
      </c>
    </row>
    <row r="6450" spans="1:5" ht="15" customHeight="1">
      <c r="A6450" s="361">
        <v>1953</v>
      </c>
      <c r="B6450" s="362" t="s">
        <v>28263</v>
      </c>
      <c r="C6450" s="363" t="s">
        <v>21681</v>
      </c>
      <c r="D6450" s="364">
        <v>77.150000000000006</v>
      </c>
      <c r="E6450" s="365" t="s">
        <v>22769</v>
      </c>
    </row>
    <row r="6451" spans="1:5" ht="15" customHeight="1">
      <c r="A6451" s="361">
        <v>1954</v>
      </c>
      <c r="B6451" s="362" t="s">
        <v>28264</v>
      </c>
      <c r="C6451" s="363" t="s">
        <v>21681</v>
      </c>
      <c r="D6451" s="364">
        <v>107.46</v>
      </c>
      <c r="E6451" s="365" t="s">
        <v>22769</v>
      </c>
    </row>
    <row r="6452" spans="1:5" ht="15" customHeight="1">
      <c r="A6452" s="361">
        <v>1955</v>
      </c>
      <c r="B6452" s="362" t="s">
        <v>28265</v>
      </c>
      <c r="C6452" s="363" t="s">
        <v>21681</v>
      </c>
      <c r="D6452" s="364">
        <v>222.86</v>
      </c>
      <c r="E6452" s="365" t="s">
        <v>22769</v>
      </c>
    </row>
    <row r="6453" spans="1:5" ht="15" customHeight="1">
      <c r="A6453" s="361">
        <v>1956</v>
      </c>
      <c r="B6453" s="362" t="s">
        <v>28266</v>
      </c>
      <c r="C6453" s="363" t="s">
        <v>21681</v>
      </c>
      <c r="D6453" s="364">
        <v>269.81</v>
      </c>
      <c r="E6453" s="365" t="s">
        <v>22769</v>
      </c>
    </row>
    <row r="6454" spans="1:5" ht="15" customHeight="1">
      <c r="A6454" s="361">
        <v>1957</v>
      </c>
      <c r="B6454" s="362" t="s">
        <v>28267</v>
      </c>
      <c r="C6454" s="363" t="s">
        <v>21681</v>
      </c>
      <c r="D6454" s="364">
        <v>562.19000000000005</v>
      </c>
      <c r="E6454" s="365" t="s">
        <v>22769</v>
      </c>
    </row>
    <row r="6455" spans="1:5" ht="15" customHeight="1">
      <c r="A6455" s="361">
        <v>1958</v>
      </c>
      <c r="B6455" s="362" t="s">
        <v>28268</v>
      </c>
      <c r="C6455" s="363" t="s">
        <v>21681</v>
      </c>
      <c r="D6455" s="364">
        <v>61.43</v>
      </c>
      <c r="E6455" s="365" t="s">
        <v>22769</v>
      </c>
    </row>
    <row r="6456" spans="1:5" ht="15" customHeight="1">
      <c r="A6456" s="361">
        <v>1959</v>
      </c>
      <c r="B6456" s="362" t="s">
        <v>28269</v>
      </c>
      <c r="C6456" s="363" t="s">
        <v>21681</v>
      </c>
      <c r="D6456" s="364">
        <v>69.3</v>
      </c>
      <c r="E6456" s="365" t="s">
        <v>22769</v>
      </c>
    </row>
    <row r="6457" spans="1:5" ht="15" customHeight="1">
      <c r="A6457" s="361">
        <v>1960</v>
      </c>
      <c r="B6457" s="362" t="s">
        <v>28270</v>
      </c>
      <c r="C6457" s="363" t="s">
        <v>21681</v>
      </c>
      <c r="D6457" s="364">
        <v>84.83</v>
      </c>
      <c r="E6457" s="365" t="s">
        <v>22769</v>
      </c>
    </row>
    <row r="6458" spans="1:5" ht="15" customHeight="1">
      <c r="A6458" s="361">
        <v>1961</v>
      </c>
      <c r="B6458" s="362" t="s">
        <v>28271</v>
      </c>
      <c r="C6458" s="363" t="s">
        <v>21681</v>
      </c>
      <c r="D6458" s="364">
        <v>117.94</v>
      </c>
      <c r="E6458" s="365" t="s">
        <v>22769</v>
      </c>
    </row>
    <row r="6459" spans="1:5" ht="15" customHeight="1">
      <c r="A6459" s="361">
        <v>1962</v>
      </c>
      <c r="B6459" s="362" t="s">
        <v>28272</v>
      </c>
      <c r="C6459" s="363" t="s">
        <v>21681</v>
      </c>
      <c r="D6459" s="364">
        <v>123.36</v>
      </c>
      <c r="E6459" s="365" t="s">
        <v>22769</v>
      </c>
    </row>
    <row r="6460" spans="1:5" ht="17.100000000000001" customHeight="1">
      <c r="A6460" s="361">
        <v>4474</v>
      </c>
      <c r="B6460" s="362" t="s">
        <v>28273</v>
      </c>
      <c r="C6460" s="363" t="s">
        <v>21681</v>
      </c>
      <c r="D6460" s="364">
        <v>123.36</v>
      </c>
      <c r="E6460" s="365" t="s">
        <v>22769</v>
      </c>
    </row>
    <row r="6461" spans="1:5" ht="17.100000000000001" customHeight="1">
      <c r="A6461" s="361">
        <v>8686</v>
      </c>
      <c r="B6461" s="362" t="s">
        <v>28274</v>
      </c>
      <c r="C6461" s="363" t="s">
        <v>21681</v>
      </c>
      <c r="D6461" s="364">
        <v>39.99</v>
      </c>
      <c r="E6461" s="365" t="s">
        <v>22769</v>
      </c>
    </row>
    <row r="6462" spans="1:5" ht="17.100000000000001" customHeight="1">
      <c r="A6462" s="361">
        <v>8687</v>
      </c>
      <c r="B6462" s="362" t="s">
        <v>28275</v>
      </c>
      <c r="C6462" s="363" t="s">
        <v>21681</v>
      </c>
      <c r="D6462" s="364">
        <v>44.65</v>
      </c>
      <c r="E6462" s="365" t="s">
        <v>22769</v>
      </c>
    </row>
    <row r="6463" spans="1:5" ht="17.100000000000001" customHeight="1">
      <c r="A6463" s="361">
        <v>8688</v>
      </c>
      <c r="B6463" s="362" t="s">
        <v>28276</v>
      </c>
      <c r="C6463" s="363" t="s">
        <v>21681</v>
      </c>
      <c r="D6463" s="364">
        <v>76.5</v>
      </c>
      <c r="E6463" s="365" t="s">
        <v>22769</v>
      </c>
    </row>
    <row r="6464" spans="1:5" ht="17.100000000000001" customHeight="1">
      <c r="A6464" s="361">
        <v>11405</v>
      </c>
      <c r="B6464" s="362" t="s">
        <v>28277</v>
      </c>
      <c r="C6464" s="363" t="s">
        <v>21681</v>
      </c>
      <c r="D6464" s="364">
        <v>141.82</v>
      </c>
    </row>
    <row r="6465" spans="1:5" ht="17.100000000000001" customHeight="1">
      <c r="A6465" s="361">
        <v>1963</v>
      </c>
      <c r="B6465" s="362" t="s">
        <v>28278</v>
      </c>
      <c r="C6465" s="363" t="s">
        <v>21681</v>
      </c>
      <c r="D6465" s="364">
        <v>63.7</v>
      </c>
    </row>
    <row r="6466" spans="1:5" ht="15" customHeight="1">
      <c r="A6466" s="361">
        <v>1965</v>
      </c>
      <c r="C6466" s="363" t="s">
        <v>21681</v>
      </c>
      <c r="D6466" s="364">
        <v>63.23</v>
      </c>
      <c r="E6466" s="365" t="s">
        <v>22769</v>
      </c>
    </row>
    <row r="6467" spans="1:5" ht="17.100000000000001" customHeight="1">
      <c r="B6467" s="362" t="s">
        <v>28279</v>
      </c>
    </row>
    <row r="6468" spans="1:5" ht="15" customHeight="1">
      <c r="A6468" s="361">
        <v>1968</v>
      </c>
      <c r="B6468" s="362" t="s">
        <v>28280</v>
      </c>
      <c r="C6468" s="363" t="s">
        <v>21681</v>
      </c>
      <c r="D6468" s="364">
        <v>3.27</v>
      </c>
      <c r="E6468" s="365" t="s">
        <v>22769</v>
      </c>
    </row>
    <row r="6469" spans="1:5" ht="15" customHeight="1">
      <c r="A6469" s="361">
        <v>1942</v>
      </c>
      <c r="B6469" s="362" t="s">
        <v>28281</v>
      </c>
      <c r="C6469" s="363" t="s">
        <v>21681</v>
      </c>
      <c r="D6469" s="364">
        <v>44.34</v>
      </c>
      <c r="E6469" s="365" t="s">
        <v>22769</v>
      </c>
    </row>
    <row r="6470" spans="1:5" ht="15" customHeight="1">
      <c r="A6470" s="361">
        <v>1944</v>
      </c>
      <c r="B6470" s="362" t="s">
        <v>28282</v>
      </c>
      <c r="C6470" s="363" t="s">
        <v>21681</v>
      </c>
      <c r="D6470" s="364">
        <v>20.66</v>
      </c>
      <c r="E6470" s="365" t="s">
        <v>22769</v>
      </c>
    </row>
    <row r="6471" spans="1:5" ht="15" customHeight="1">
      <c r="A6471" s="361">
        <v>1941</v>
      </c>
      <c r="B6471" s="362" t="s">
        <v>28283</v>
      </c>
      <c r="C6471" s="363" t="s">
        <v>21681</v>
      </c>
      <c r="D6471" s="364">
        <v>8.51</v>
      </c>
      <c r="E6471" s="365" t="s">
        <v>22769</v>
      </c>
    </row>
    <row r="6472" spans="1:5" ht="15" customHeight="1">
      <c r="A6472" s="361">
        <v>1943</v>
      </c>
      <c r="B6472" s="362" t="s">
        <v>28284</v>
      </c>
      <c r="C6472" s="363" t="s">
        <v>21681</v>
      </c>
      <c r="D6472" s="364">
        <v>10</v>
      </c>
      <c r="E6472" s="365" t="s">
        <v>22769</v>
      </c>
    </row>
    <row r="6473" spans="1:5" ht="15" customHeight="1">
      <c r="A6473" s="361">
        <v>7333</v>
      </c>
      <c r="B6473" s="362" t="s">
        <v>28285</v>
      </c>
      <c r="C6473" s="363" t="s">
        <v>21681</v>
      </c>
      <c r="D6473" s="364">
        <v>909.57</v>
      </c>
    </row>
    <row r="6474" spans="1:5" ht="15" customHeight="1">
      <c r="A6474" s="361">
        <v>11781</v>
      </c>
      <c r="B6474" s="362" t="s">
        <v>22529</v>
      </c>
      <c r="C6474" s="363" t="s">
        <v>21681</v>
      </c>
      <c r="D6474" s="364">
        <v>1735.19</v>
      </c>
    </row>
    <row r="6475" spans="1:5" ht="15" customHeight="1">
      <c r="A6475" s="361">
        <v>2389</v>
      </c>
      <c r="B6475" s="362" t="s">
        <v>28286</v>
      </c>
      <c r="C6475" s="363" t="s">
        <v>21681</v>
      </c>
      <c r="D6475" s="364">
        <v>631.14</v>
      </c>
    </row>
    <row r="6476" spans="1:5" ht="17.100000000000001" customHeight="1">
      <c r="A6476" s="361">
        <v>10254</v>
      </c>
      <c r="B6476" s="362" t="s">
        <v>21737</v>
      </c>
      <c r="C6476" s="363" t="s">
        <v>21681</v>
      </c>
      <c r="D6476" s="364">
        <v>877.18</v>
      </c>
    </row>
    <row r="6477" spans="1:5" ht="15" customHeight="1">
      <c r="A6477" s="361">
        <v>7334</v>
      </c>
      <c r="B6477" s="362" t="s">
        <v>28287</v>
      </c>
      <c r="C6477" s="363" t="s">
        <v>21681</v>
      </c>
      <c r="D6477" s="364">
        <v>218.15</v>
      </c>
    </row>
    <row r="6478" spans="1:5" ht="15" customHeight="1">
      <c r="A6478" s="361">
        <v>7332</v>
      </c>
      <c r="B6478" s="362" t="s">
        <v>28288</v>
      </c>
      <c r="C6478" s="363" t="s">
        <v>21681</v>
      </c>
      <c r="D6478" s="364">
        <v>43.69</v>
      </c>
    </row>
    <row r="6479" spans="1:5" ht="15" customHeight="1">
      <c r="A6479" s="361">
        <v>2405</v>
      </c>
      <c r="B6479" s="362" t="s">
        <v>28289</v>
      </c>
      <c r="C6479" s="363" t="s">
        <v>21681</v>
      </c>
      <c r="D6479" s="364">
        <v>852.48</v>
      </c>
      <c r="E6479" s="365" t="s">
        <v>22769</v>
      </c>
    </row>
    <row r="6480" spans="1:5" ht="15" customHeight="1">
      <c r="A6480" s="361">
        <v>2397</v>
      </c>
      <c r="B6480" s="362" t="s">
        <v>28290</v>
      </c>
      <c r="C6480" s="363" t="s">
        <v>21681</v>
      </c>
      <c r="D6480" s="364">
        <v>72.08</v>
      </c>
      <c r="E6480" s="365" t="s">
        <v>22769</v>
      </c>
    </row>
    <row r="6481" spans="1:5" ht="15" customHeight="1">
      <c r="A6481" s="361">
        <v>2400</v>
      </c>
      <c r="B6481" s="362" t="s">
        <v>28291</v>
      </c>
      <c r="C6481" s="363" t="s">
        <v>21681</v>
      </c>
      <c r="D6481" s="364">
        <v>177.73</v>
      </c>
      <c r="E6481" s="365" t="s">
        <v>22769</v>
      </c>
    </row>
    <row r="6482" spans="1:5" ht="15" customHeight="1">
      <c r="A6482" s="361">
        <v>2401</v>
      </c>
      <c r="B6482" s="362" t="s">
        <v>28292</v>
      </c>
      <c r="C6482" s="363" t="s">
        <v>21681</v>
      </c>
      <c r="D6482" s="364">
        <v>198.62</v>
      </c>
      <c r="E6482" s="365" t="s">
        <v>22769</v>
      </c>
    </row>
    <row r="6483" spans="1:5" ht="15" customHeight="1">
      <c r="A6483" s="361">
        <v>2403</v>
      </c>
      <c r="B6483" s="362" t="s">
        <v>28293</v>
      </c>
      <c r="C6483" s="363" t="s">
        <v>21681</v>
      </c>
      <c r="D6483" s="364">
        <v>397.94</v>
      </c>
      <c r="E6483" s="365" t="s">
        <v>22769</v>
      </c>
    </row>
    <row r="6484" spans="1:5" ht="15" customHeight="1">
      <c r="A6484" s="361">
        <v>2404</v>
      </c>
      <c r="B6484" s="362" t="s">
        <v>28294</v>
      </c>
      <c r="C6484" s="363" t="s">
        <v>21681</v>
      </c>
      <c r="D6484" s="364">
        <v>549.63</v>
      </c>
      <c r="E6484" s="365" t="s">
        <v>22769</v>
      </c>
    </row>
    <row r="6485" spans="1:5" ht="15" customHeight="1">
      <c r="A6485" s="361">
        <v>11354</v>
      </c>
      <c r="B6485" s="362" t="s">
        <v>22536</v>
      </c>
      <c r="C6485" s="363" t="s">
        <v>21681</v>
      </c>
      <c r="D6485" s="364">
        <v>1619.42</v>
      </c>
    </row>
    <row r="6486" spans="1:5" ht="15" customHeight="1">
      <c r="A6486" s="361">
        <v>2398</v>
      </c>
      <c r="B6486" s="362" t="s">
        <v>28295</v>
      </c>
      <c r="C6486" s="363" t="s">
        <v>21681</v>
      </c>
      <c r="D6486" s="364">
        <v>87.35</v>
      </c>
      <c r="E6486" s="365" t="s">
        <v>22769</v>
      </c>
    </row>
    <row r="6487" spans="1:5" ht="15" customHeight="1">
      <c r="A6487" s="361">
        <v>2399</v>
      </c>
      <c r="B6487" s="362" t="s">
        <v>28296</v>
      </c>
      <c r="C6487" s="363" t="s">
        <v>21681</v>
      </c>
      <c r="D6487" s="364">
        <v>118.72</v>
      </c>
      <c r="E6487" s="365" t="s">
        <v>22769</v>
      </c>
    </row>
    <row r="6488" spans="1:5" ht="15" customHeight="1">
      <c r="A6488" s="361">
        <v>2402</v>
      </c>
      <c r="B6488" s="362" t="s">
        <v>28297</v>
      </c>
      <c r="C6488" s="363" t="s">
        <v>21681</v>
      </c>
      <c r="D6488" s="364">
        <v>101.07</v>
      </c>
      <c r="E6488" s="365" t="s">
        <v>22769</v>
      </c>
    </row>
    <row r="6489" spans="1:5" ht="15" customHeight="1">
      <c r="A6489" s="361">
        <v>9589</v>
      </c>
      <c r="B6489" s="362" t="s">
        <v>28298</v>
      </c>
      <c r="C6489" s="363" t="s">
        <v>21681</v>
      </c>
      <c r="D6489" s="364">
        <v>109.45</v>
      </c>
      <c r="E6489" s="365" t="s">
        <v>22769</v>
      </c>
    </row>
    <row r="6490" spans="1:5" ht="15" customHeight="1">
      <c r="A6490" s="361">
        <v>8784</v>
      </c>
      <c r="B6490" s="362" t="s">
        <v>28299</v>
      </c>
      <c r="C6490" s="363" t="s">
        <v>21681</v>
      </c>
      <c r="D6490" s="364">
        <v>61.18</v>
      </c>
      <c r="E6490" s="365" t="s">
        <v>22769</v>
      </c>
    </row>
    <row r="6491" spans="1:5" ht="15" customHeight="1">
      <c r="A6491" s="361">
        <v>9085</v>
      </c>
      <c r="B6491" s="362" t="s">
        <v>28300</v>
      </c>
      <c r="C6491" s="363" t="s">
        <v>21681</v>
      </c>
      <c r="D6491" s="364">
        <v>246.88</v>
      </c>
      <c r="E6491" s="365" t="s">
        <v>22769</v>
      </c>
    </row>
    <row r="6492" spans="1:5" ht="15" customHeight="1">
      <c r="A6492" s="361">
        <v>5892</v>
      </c>
      <c r="B6492" s="362" t="s">
        <v>28301</v>
      </c>
      <c r="C6492" s="363" t="s">
        <v>21681</v>
      </c>
      <c r="D6492" s="364">
        <v>154.07</v>
      </c>
      <c r="E6492" s="365" t="s">
        <v>22769</v>
      </c>
    </row>
    <row r="6493" spans="1:5" ht="15" customHeight="1">
      <c r="A6493" s="361">
        <v>9643</v>
      </c>
      <c r="B6493" s="362" t="s">
        <v>22537</v>
      </c>
      <c r="C6493" s="363" t="s">
        <v>21681</v>
      </c>
      <c r="D6493" s="364">
        <v>1200.01</v>
      </c>
    </row>
    <row r="6494" spans="1:5" ht="15" customHeight="1">
      <c r="A6494" s="361">
        <v>9269</v>
      </c>
      <c r="B6494" s="362" t="s">
        <v>21738</v>
      </c>
      <c r="C6494" s="363" t="s">
        <v>21681</v>
      </c>
      <c r="D6494" s="364">
        <v>375.16</v>
      </c>
    </row>
    <row r="6495" spans="1:5" ht="15" customHeight="1">
      <c r="A6495" s="361">
        <v>4841</v>
      </c>
      <c r="B6495" s="362" t="s">
        <v>28302</v>
      </c>
      <c r="C6495" s="363" t="s">
        <v>21681</v>
      </c>
      <c r="D6495" s="364">
        <v>43.2</v>
      </c>
      <c r="E6495" s="365" t="s">
        <v>22769</v>
      </c>
    </row>
    <row r="6496" spans="1:5" ht="17.100000000000001" customHeight="1">
      <c r="A6496" s="361">
        <v>10899</v>
      </c>
      <c r="B6496" s="362" t="s">
        <v>28303</v>
      </c>
      <c r="C6496" s="363" t="s">
        <v>21691</v>
      </c>
      <c r="D6496" s="364">
        <v>586.92999999999995</v>
      </c>
    </row>
    <row r="6497" spans="1:5" ht="17.100000000000001" customHeight="1">
      <c r="A6497" s="361">
        <v>10900</v>
      </c>
      <c r="B6497" s="362" t="s">
        <v>28304</v>
      </c>
      <c r="C6497" s="363" t="s">
        <v>21691</v>
      </c>
      <c r="D6497" s="364">
        <v>1188.78</v>
      </c>
      <c r="E6497" s="365" t="s">
        <v>22769</v>
      </c>
    </row>
    <row r="6498" spans="1:5" ht="17.100000000000001" customHeight="1">
      <c r="A6498" s="361">
        <v>10901</v>
      </c>
      <c r="B6498" s="362" t="s">
        <v>28305</v>
      </c>
      <c r="C6498" s="363" t="s">
        <v>21691</v>
      </c>
      <c r="D6498" s="364">
        <v>1342.91</v>
      </c>
    </row>
    <row r="6499" spans="1:5" ht="17.100000000000001" customHeight="1">
      <c r="A6499" s="361">
        <v>10902</v>
      </c>
      <c r="B6499" s="362" t="s">
        <v>28306</v>
      </c>
      <c r="C6499" s="363" t="s">
        <v>21691</v>
      </c>
      <c r="D6499" s="364">
        <v>1609.71</v>
      </c>
    </row>
    <row r="6500" spans="1:5" ht="17.100000000000001" customHeight="1">
      <c r="A6500" s="361">
        <v>10903</v>
      </c>
      <c r="B6500" s="362" t="s">
        <v>28307</v>
      </c>
      <c r="C6500" s="363" t="s">
        <v>21691</v>
      </c>
      <c r="D6500" s="364">
        <v>2229.8200000000002</v>
      </c>
      <c r="E6500" s="365" t="s">
        <v>22769</v>
      </c>
    </row>
    <row r="6501" spans="1:5" ht="17.100000000000001" customHeight="1">
      <c r="A6501" s="361">
        <v>10904</v>
      </c>
      <c r="B6501" s="362" t="s">
        <v>28308</v>
      </c>
      <c r="C6501" s="363" t="s">
        <v>21691</v>
      </c>
      <c r="D6501" s="364">
        <v>3499.68</v>
      </c>
      <c r="E6501" s="365" t="s">
        <v>22769</v>
      </c>
    </row>
    <row r="6502" spans="1:5" ht="17.100000000000001" customHeight="1">
      <c r="A6502" s="361">
        <v>11863</v>
      </c>
      <c r="B6502" s="362" t="s">
        <v>28309</v>
      </c>
      <c r="C6502" s="363" t="s">
        <v>21691</v>
      </c>
      <c r="D6502" s="364">
        <v>3912.96</v>
      </c>
    </row>
    <row r="6503" spans="1:5" ht="17.100000000000001" customHeight="1">
      <c r="A6503" s="361">
        <v>9467</v>
      </c>
      <c r="B6503" s="362" t="s">
        <v>28310</v>
      </c>
      <c r="C6503" s="363" t="s">
        <v>21691</v>
      </c>
      <c r="D6503" s="364">
        <v>46.63</v>
      </c>
      <c r="E6503" s="365" t="s">
        <v>22769</v>
      </c>
    </row>
    <row r="6504" spans="1:5" ht="17.100000000000001" customHeight="1">
      <c r="A6504" s="361">
        <v>9469</v>
      </c>
      <c r="B6504" s="362" t="s">
        <v>28311</v>
      </c>
      <c r="C6504" s="363" t="s">
        <v>21691</v>
      </c>
      <c r="D6504" s="364">
        <v>46.33</v>
      </c>
      <c r="E6504" s="365" t="s">
        <v>22769</v>
      </c>
    </row>
    <row r="6505" spans="1:5" ht="15" customHeight="1">
      <c r="A6505" s="361">
        <v>8384</v>
      </c>
      <c r="B6505" s="362" t="s">
        <v>28312</v>
      </c>
      <c r="C6505" s="363" t="s">
        <v>21683</v>
      </c>
      <c r="D6505" s="364">
        <v>20.260000000000002</v>
      </c>
      <c r="E6505" s="365" t="s">
        <v>22769</v>
      </c>
    </row>
    <row r="6506" spans="1:5" ht="15" customHeight="1">
      <c r="A6506" s="361">
        <v>9436</v>
      </c>
      <c r="B6506" s="362" t="s">
        <v>28313</v>
      </c>
      <c r="C6506" s="363" t="s">
        <v>21683</v>
      </c>
      <c r="D6506" s="364">
        <v>36.89</v>
      </c>
      <c r="E6506" s="365" t="s">
        <v>22769</v>
      </c>
    </row>
    <row r="6507" spans="1:5" ht="15" customHeight="1">
      <c r="A6507" s="361">
        <v>10070</v>
      </c>
      <c r="B6507" s="362" t="s">
        <v>22601</v>
      </c>
      <c r="C6507" s="363" t="s">
        <v>21681</v>
      </c>
      <c r="D6507" s="364">
        <v>93.9</v>
      </c>
      <c r="E6507" s="365" t="s">
        <v>22769</v>
      </c>
    </row>
    <row r="6508" spans="1:5" ht="17.100000000000001" customHeight="1">
      <c r="A6508" s="361">
        <v>8781</v>
      </c>
      <c r="B6508" s="362" t="s">
        <v>22602</v>
      </c>
      <c r="C6508" s="363" t="s">
        <v>21681</v>
      </c>
      <c r="D6508" s="364">
        <v>53</v>
      </c>
      <c r="E6508" s="365" t="s">
        <v>22769</v>
      </c>
    </row>
    <row r="6509" spans="1:5" ht="17.100000000000001" customHeight="1">
      <c r="A6509" s="361">
        <v>13229</v>
      </c>
      <c r="B6509" s="362" t="s">
        <v>22603</v>
      </c>
      <c r="C6509" s="363" t="s">
        <v>21681</v>
      </c>
      <c r="D6509" s="364">
        <v>326.55</v>
      </c>
      <c r="E6509" s="365" t="s">
        <v>22769</v>
      </c>
    </row>
    <row r="6510" spans="1:5" ht="17.100000000000001" customHeight="1">
      <c r="A6510" s="361">
        <v>13228</v>
      </c>
      <c r="B6510" s="362" t="s">
        <v>22604</v>
      </c>
      <c r="C6510" s="363" t="s">
        <v>21681</v>
      </c>
      <c r="D6510" s="364">
        <v>326.55</v>
      </c>
      <c r="E6510" s="365" t="s">
        <v>22769</v>
      </c>
    </row>
    <row r="6511" spans="1:5" ht="15" customHeight="1">
      <c r="A6511" s="361">
        <v>9830</v>
      </c>
      <c r="B6511" s="362" t="s">
        <v>28314</v>
      </c>
      <c r="C6511" s="363" t="s">
        <v>21681</v>
      </c>
      <c r="D6511" s="364">
        <v>494.72</v>
      </c>
      <c r="E6511" s="365" t="s">
        <v>22769</v>
      </c>
    </row>
    <row r="6512" spans="1:5" ht="15" customHeight="1">
      <c r="A6512" s="361">
        <v>9831</v>
      </c>
      <c r="B6512" s="362" t="s">
        <v>28315</v>
      </c>
      <c r="C6512" s="363" t="s">
        <v>21681</v>
      </c>
      <c r="D6512" s="364">
        <v>70.150000000000006</v>
      </c>
      <c r="E6512" s="365" t="s">
        <v>22769</v>
      </c>
    </row>
    <row r="6513" spans="1:5" ht="15" customHeight="1">
      <c r="A6513" s="361">
        <v>7004</v>
      </c>
      <c r="B6513" s="362" t="s">
        <v>28316</v>
      </c>
      <c r="C6513" s="363" t="s">
        <v>21681</v>
      </c>
      <c r="D6513" s="364">
        <v>159.9</v>
      </c>
    </row>
    <row r="6514" spans="1:5" ht="15" customHeight="1">
      <c r="A6514" s="361">
        <v>77</v>
      </c>
      <c r="B6514" s="362" t="s">
        <v>28317</v>
      </c>
      <c r="C6514" s="363" t="s">
        <v>21681</v>
      </c>
      <c r="D6514" s="364">
        <v>112.9</v>
      </c>
      <c r="E6514" s="365" t="s">
        <v>22769</v>
      </c>
    </row>
    <row r="6515" spans="1:5" ht="17.100000000000001" customHeight="1">
      <c r="A6515" s="361">
        <v>450</v>
      </c>
      <c r="B6515" s="362" t="s">
        <v>28318</v>
      </c>
      <c r="C6515" s="363" t="s">
        <v>21681</v>
      </c>
      <c r="D6515" s="364">
        <v>881.99</v>
      </c>
      <c r="E6515" s="365" t="s">
        <v>22769</v>
      </c>
    </row>
    <row r="6516" spans="1:5" ht="17.100000000000001" customHeight="1">
      <c r="A6516" s="361">
        <v>7051</v>
      </c>
      <c r="B6516" s="362" t="s">
        <v>28319</v>
      </c>
      <c r="C6516" s="363" t="s">
        <v>21681</v>
      </c>
      <c r="D6516" s="364">
        <v>258.61</v>
      </c>
    </row>
    <row r="6517" spans="1:5" ht="17.100000000000001" customHeight="1">
      <c r="A6517" s="361">
        <v>10112</v>
      </c>
      <c r="B6517" s="362" t="s">
        <v>22614</v>
      </c>
      <c r="C6517" s="363" t="s">
        <v>21681</v>
      </c>
      <c r="D6517" s="364">
        <v>1086.45</v>
      </c>
    </row>
    <row r="6518" spans="1:5" ht="17.100000000000001" customHeight="1">
      <c r="A6518" s="361">
        <v>10075</v>
      </c>
      <c r="B6518" s="362" t="s">
        <v>28320</v>
      </c>
      <c r="C6518" s="363" t="s">
        <v>21681</v>
      </c>
      <c r="D6518" s="364">
        <v>517.45000000000005</v>
      </c>
      <c r="E6518" s="365" t="s">
        <v>22769</v>
      </c>
    </row>
    <row r="6519" spans="1:5" ht="17.100000000000001" customHeight="1">
      <c r="A6519" s="361">
        <v>4989</v>
      </c>
      <c r="B6519" s="362" t="s">
        <v>28321</v>
      </c>
      <c r="C6519" s="363" t="s">
        <v>21681</v>
      </c>
      <c r="D6519" s="364">
        <v>130.28</v>
      </c>
    </row>
    <row r="6520" spans="1:5" ht="15" customHeight="1">
      <c r="A6520" s="361">
        <v>9205</v>
      </c>
      <c r="B6520" s="362" t="s">
        <v>22527</v>
      </c>
      <c r="C6520" s="363" t="s">
        <v>21681</v>
      </c>
      <c r="D6520" s="364">
        <v>314.89999999999998</v>
      </c>
    </row>
    <row r="6521" spans="1:5" ht="17.100000000000001" customHeight="1">
      <c r="A6521" s="361">
        <v>10504</v>
      </c>
      <c r="B6521" s="362" t="s">
        <v>28322</v>
      </c>
      <c r="C6521" s="363" t="s">
        <v>21681</v>
      </c>
      <c r="D6521" s="364">
        <v>1581.3</v>
      </c>
    </row>
    <row r="6522" spans="1:5" ht="15" customHeight="1">
      <c r="A6522" s="361">
        <v>9834</v>
      </c>
      <c r="B6522" s="362" t="s">
        <v>22616</v>
      </c>
      <c r="C6522" s="363" t="s">
        <v>21681</v>
      </c>
      <c r="D6522" s="364">
        <v>241.18</v>
      </c>
    </row>
    <row r="6523" spans="1:5" ht="15" customHeight="1">
      <c r="A6523" s="361">
        <v>605</v>
      </c>
      <c r="B6523" s="362" t="s">
        <v>28323</v>
      </c>
      <c r="C6523" s="363" t="s">
        <v>21681</v>
      </c>
      <c r="D6523" s="364">
        <v>65.900000000000006</v>
      </c>
      <c r="E6523" s="365" t="s">
        <v>22769</v>
      </c>
    </row>
    <row r="6524" spans="1:5" ht="15" customHeight="1">
      <c r="A6524" s="361">
        <v>2720</v>
      </c>
      <c r="B6524" s="362" t="s">
        <v>21816</v>
      </c>
      <c r="C6524" s="363" t="s">
        <v>21681</v>
      </c>
      <c r="D6524" s="364">
        <v>118.46</v>
      </c>
      <c r="E6524" s="365" t="s">
        <v>22769</v>
      </c>
    </row>
    <row r="6525" spans="1:5" ht="15" customHeight="1">
      <c r="A6525" s="361">
        <v>4275</v>
      </c>
      <c r="B6525" s="362" t="s">
        <v>28324</v>
      </c>
      <c r="C6525" s="363" t="s">
        <v>21681</v>
      </c>
      <c r="D6525" s="364">
        <v>52.68</v>
      </c>
      <c r="E6525" s="365" t="s">
        <v>22769</v>
      </c>
    </row>
    <row r="6526" spans="1:5" ht="15" customHeight="1">
      <c r="A6526" s="361">
        <v>6968</v>
      </c>
      <c r="B6526" s="362" t="s">
        <v>28325</v>
      </c>
      <c r="C6526" s="363" t="s">
        <v>21681</v>
      </c>
      <c r="D6526" s="364">
        <v>141.91999999999999</v>
      </c>
      <c r="E6526" s="365" t="s">
        <v>22769</v>
      </c>
    </row>
    <row r="6527" spans="1:5" ht="17.100000000000001" customHeight="1">
      <c r="A6527" s="361">
        <v>10107</v>
      </c>
      <c r="B6527" s="362" t="s">
        <v>22617</v>
      </c>
      <c r="C6527" s="363" t="s">
        <v>21681</v>
      </c>
      <c r="D6527" s="364">
        <v>450.2</v>
      </c>
    </row>
    <row r="6528" spans="1:5" ht="15" customHeight="1">
      <c r="A6528" s="361">
        <v>604</v>
      </c>
      <c r="B6528" s="362" t="s">
        <v>28326</v>
      </c>
      <c r="C6528" s="363" t="s">
        <v>21681</v>
      </c>
      <c r="D6528" s="364">
        <v>298.97000000000003</v>
      </c>
      <c r="E6528" s="365" t="s">
        <v>22769</v>
      </c>
    </row>
    <row r="6529" spans="1:5" ht="15" customHeight="1">
      <c r="A6529" s="361">
        <v>3357</v>
      </c>
      <c r="B6529" s="362" t="s">
        <v>22619</v>
      </c>
      <c r="C6529" s="363" t="s">
        <v>21688</v>
      </c>
      <c r="D6529" s="364">
        <v>120.05</v>
      </c>
    </row>
    <row r="6530" spans="1:5" ht="15" customHeight="1">
      <c r="A6530" s="361">
        <v>3358</v>
      </c>
      <c r="B6530" s="362" t="s">
        <v>28327</v>
      </c>
      <c r="C6530" s="363" t="s">
        <v>21688</v>
      </c>
      <c r="D6530" s="364">
        <v>42.06</v>
      </c>
      <c r="E6530" s="365" t="s">
        <v>22769</v>
      </c>
    </row>
    <row r="6531" spans="1:5" ht="15" customHeight="1">
      <c r="A6531" s="361">
        <v>9682</v>
      </c>
      <c r="B6531" s="362" t="s">
        <v>22620</v>
      </c>
      <c r="C6531" s="363" t="s">
        <v>21688</v>
      </c>
      <c r="D6531" s="364">
        <v>377.92</v>
      </c>
    </row>
    <row r="6532" spans="1:5" ht="15" customHeight="1">
      <c r="A6532" s="361">
        <v>13223</v>
      </c>
      <c r="B6532" s="362" t="s">
        <v>22621</v>
      </c>
      <c r="C6532" s="363" t="s">
        <v>21681</v>
      </c>
      <c r="D6532" s="364">
        <v>641.65</v>
      </c>
    </row>
    <row r="6533" spans="1:5" ht="15" customHeight="1">
      <c r="A6533" s="361">
        <v>4517</v>
      </c>
      <c r="B6533" s="362" t="s">
        <v>22622</v>
      </c>
      <c r="C6533" s="363" t="s">
        <v>21681</v>
      </c>
      <c r="D6533" s="364">
        <v>453.58</v>
      </c>
    </row>
    <row r="6534" spans="1:5" ht="15" customHeight="1">
      <c r="A6534" s="361">
        <v>8294</v>
      </c>
      <c r="B6534" s="362" t="s">
        <v>22624</v>
      </c>
      <c r="C6534" s="363" t="s">
        <v>21681</v>
      </c>
      <c r="D6534" s="364">
        <v>228.65</v>
      </c>
      <c r="E6534" s="365" t="s">
        <v>22769</v>
      </c>
    </row>
    <row r="6535" spans="1:5" ht="17.100000000000001" customHeight="1">
      <c r="A6535" s="361">
        <v>9833</v>
      </c>
      <c r="B6535" s="362" t="s">
        <v>22625</v>
      </c>
      <c r="C6535" s="363" t="s">
        <v>21681</v>
      </c>
      <c r="D6535" s="364">
        <v>618.61</v>
      </c>
      <c r="E6535" s="365" t="s">
        <v>22769</v>
      </c>
    </row>
    <row r="6536" spans="1:5" ht="17.100000000000001" customHeight="1">
      <c r="A6536" s="361">
        <v>9832</v>
      </c>
      <c r="B6536" s="362" t="s">
        <v>22626</v>
      </c>
      <c r="C6536" s="363" t="s">
        <v>21681</v>
      </c>
      <c r="D6536" s="364">
        <v>238.62</v>
      </c>
      <c r="E6536" s="365" t="s">
        <v>22769</v>
      </c>
    </row>
    <row r="6537" spans="1:5" ht="15" customHeight="1">
      <c r="A6537" s="361">
        <v>9464</v>
      </c>
      <c r="B6537" s="362" t="s">
        <v>22627</v>
      </c>
      <c r="C6537" s="363" t="s">
        <v>21681</v>
      </c>
      <c r="D6537" s="364">
        <v>198.55</v>
      </c>
    </row>
    <row r="6538" spans="1:5" ht="15" customHeight="1">
      <c r="A6538" s="361">
        <v>3764</v>
      </c>
      <c r="B6538" s="362" t="s">
        <v>22628</v>
      </c>
      <c r="C6538" s="363" t="s">
        <v>21681</v>
      </c>
      <c r="D6538" s="364">
        <v>259.2</v>
      </c>
    </row>
    <row r="6539" spans="1:5" ht="15" customHeight="1">
      <c r="A6539" s="361">
        <v>8293</v>
      </c>
      <c r="B6539" s="362" t="s">
        <v>22629</v>
      </c>
      <c r="C6539" s="363" t="s">
        <v>21681</v>
      </c>
      <c r="D6539" s="364">
        <v>402.35</v>
      </c>
    </row>
    <row r="6540" spans="1:5" ht="17.100000000000001" customHeight="1">
      <c r="A6540" s="361">
        <v>898</v>
      </c>
      <c r="B6540" s="362" t="s">
        <v>22630</v>
      </c>
      <c r="C6540" s="363" t="s">
        <v>21681</v>
      </c>
      <c r="D6540" s="364">
        <v>39.79</v>
      </c>
      <c r="E6540" s="365" t="s">
        <v>22769</v>
      </c>
    </row>
    <row r="6541" spans="1:5" ht="15" customHeight="1">
      <c r="A6541" s="361">
        <v>12907</v>
      </c>
      <c r="B6541" s="362" t="s">
        <v>22631</v>
      </c>
      <c r="C6541" s="363" t="s">
        <v>21681</v>
      </c>
      <c r="D6541" s="364">
        <v>76.239999999999995</v>
      </c>
    </row>
    <row r="6542" spans="1:5" ht="17.100000000000001" customHeight="1">
      <c r="A6542" s="361">
        <v>6756</v>
      </c>
      <c r="B6542" s="362" t="s">
        <v>28328</v>
      </c>
      <c r="C6542" s="363" t="s">
        <v>21681</v>
      </c>
      <c r="D6542" s="364">
        <v>241.81</v>
      </c>
    </row>
    <row r="6543" spans="1:5" ht="17.100000000000001" customHeight="1">
      <c r="A6543" s="361">
        <v>4232</v>
      </c>
      <c r="B6543" s="362" t="s">
        <v>22634</v>
      </c>
      <c r="C6543" s="363" t="s">
        <v>21681</v>
      </c>
      <c r="D6543" s="364">
        <v>32.770000000000003</v>
      </c>
      <c r="E6543" s="365" t="s">
        <v>22769</v>
      </c>
    </row>
    <row r="6544" spans="1:5" ht="17.100000000000001" customHeight="1">
      <c r="A6544" s="361">
        <v>3576</v>
      </c>
      <c r="B6544" s="362" t="s">
        <v>28329</v>
      </c>
      <c r="C6544" s="363" t="s">
        <v>21681</v>
      </c>
      <c r="D6544" s="364">
        <v>43.55</v>
      </c>
      <c r="E6544" s="365" t="s">
        <v>22769</v>
      </c>
    </row>
    <row r="6545" spans="1:5" ht="17.100000000000001" customHeight="1">
      <c r="A6545" s="361">
        <v>3577</v>
      </c>
      <c r="B6545" s="362" t="s">
        <v>28330</v>
      </c>
      <c r="C6545" s="363" t="s">
        <v>21681</v>
      </c>
      <c r="D6545" s="364">
        <v>34.18</v>
      </c>
      <c r="E6545" s="365" t="s">
        <v>22769</v>
      </c>
    </row>
    <row r="6546" spans="1:5" ht="15" customHeight="1">
      <c r="A6546" s="361">
        <v>897</v>
      </c>
      <c r="B6546" s="362" t="s">
        <v>28331</v>
      </c>
      <c r="C6546" s="363" t="s">
        <v>21681</v>
      </c>
      <c r="D6546" s="364">
        <v>39.79</v>
      </c>
      <c r="E6546" s="365" t="s">
        <v>22769</v>
      </c>
    </row>
    <row r="6547" spans="1:5" ht="15" customHeight="1">
      <c r="A6547" s="361">
        <v>3763</v>
      </c>
      <c r="B6547" s="362" t="s">
        <v>28332</v>
      </c>
      <c r="C6547" s="363" t="s">
        <v>21681</v>
      </c>
      <c r="D6547" s="364">
        <v>750.07</v>
      </c>
    </row>
    <row r="6548" spans="1:5" ht="15" customHeight="1">
      <c r="A6548" s="361">
        <v>4516</v>
      </c>
      <c r="B6548" s="362" t="s">
        <v>28333</v>
      </c>
      <c r="C6548" s="363" t="s">
        <v>21681</v>
      </c>
      <c r="D6548" s="364">
        <v>1336.05</v>
      </c>
      <c r="E6548" s="365" t="s">
        <v>22769</v>
      </c>
    </row>
    <row r="6549" spans="1:5" ht="17.100000000000001" customHeight="1">
      <c r="A6549" s="361">
        <v>2902</v>
      </c>
      <c r="B6549" s="362" t="s">
        <v>28334</v>
      </c>
      <c r="C6549" s="363" t="s">
        <v>21681</v>
      </c>
      <c r="D6549" s="364">
        <v>195.93</v>
      </c>
      <c r="E6549" s="365" t="s">
        <v>22769</v>
      </c>
    </row>
    <row r="6550" spans="1:5" ht="15" customHeight="1">
      <c r="A6550" s="361">
        <v>3761</v>
      </c>
      <c r="B6550" s="362" t="s">
        <v>28335</v>
      </c>
      <c r="C6550" s="363" t="s">
        <v>21681</v>
      </c>
      <c r="D6550" s="364">
        <v>642.66</v>
      </c>
      <c r="E6550" s="365" t="s">
        <v>22769</v>
      </c>
    </row>
    <row r="6551" spans="1:5" ht="15" customHeight="1">
      <c r="A6551" s="361">
        <v>8708</v>
      </c>
      <c r="B6551" s="362" t="s">
        <v>28336</v>
      </c>
      <c r="C6551" s="363" t="s">
        <v>21681</v>
      </c>
      <c r="D6551" s="364">
        <v>642.66</v>
      </c>
    </row>
    <row r="6552" spans="1:5" ht="17.100000000000001" customHeight="1">
      <c r="A6552" s="361">
        <v>8318</v>
      </c>
      <c r="B6552" s="362" t="s">
        <v>22638</v>
      </c>
      <c r="C6552" s="363" t="s">
        <v>21681</v>
      </c>
      <c r="D6552" s="364">
        <v>1926.34</v>
      </c>
    </row>
    <row r="6553" spans="1:5" ht="17.100000000000001" customHeight="1">
      <c r="A6553" s="361">
        <v>4990</v>
      </c>
      <c r="B6553" s="362" t="s">
        <v>28337</v>
      </c>
      <c r="C6553" s="363" t="s">
        <v>21681</v>
      </c>
      <c r="D6553" s="364">
        <v>77.72</v>
      </c>
    </row>
    <row r="6554" spans="1:5" ht="15" customHeight="1">
      <c r="A6554" s="361">
        <v>1833</v>
      </c>
      <c r="B6554" s="362" t="s">
        <v>28338</v>
      </c>
      <c r="C6554" s="363" t="s">
        <v>21681</v>
      </c>
      <c r="D6554" s="364">
        <v>60.66</v>
      </c>
      <c r="E6554" s="365" t="s">
        <v>22769</v>
      </c>
    </row>
    <row r="6555" spans="1:5" ht="15" customHeight="1">
      <c r="A6555" s="361">
        <v>7075</v>
      </c>
      <c r="B6555" s="362" t="s">
        <v>22650</v>
      </c>
      <c r="C6555" s="363" t="s">
        <v>21681</v>
      </c>
      <c r="D6555" s="364">
        <v>60.94</v>
      </c>
    </row>
    <row r="6556" spans="1:5" ht="15" customHeight="1">
      <c r="A6556" s="361">
        <v>9884</v>
      </c>
      <c r="B6556" s="362" t="s">
        <v>22655</v>
      </c>
      <c r="C6556" s="363" t="s">
        <v>21688</v>
      </c>
      <c r="D6556" s="364">
        <v>112.77</v>
      </c>
    </row>
    <row r="6557" spans="1:5" ht="17.100000000000001" customHeight="1">
      <c r="A6557" s="361">
        <v>4992</v>
      </c>
      <c r="B6557" s="362" t="s">
        <v>28339</v>
      </c>
      <c r="C6557" s="363" t="s">
        <v>21681</v>
      </c>
      <c r="D6557" s="364">
        <v>29.99</v>
      </c>
      <c r="E6557" s="365" t="s">
        <v>22769</v>
      </c>
    </row>
    <row r="6558" spans="1:5" ht="15" customHeight="1">
      <c r="A6558" s="361">
        <v>2604</v>
      </c>
      <c r="B6558" s="362" t="s">
        <v>28340</v>
      </c>
      <c r="C6558" s="363" t="s">
        <v>21681</v>
      </c>
      <c r="D6558" s="364">
        <v>109.45</v>
      </c>
      <c r="E6558" s="365" t="s">
        <v>22769</v>
      </c>
    </row>
    <row r="6559" spans="1:5" ht="15" customHeight="1">
      <c r="A6559" s="361">
        <v>9323</v>
      </c>
      <c r="B6559" s="362" t="s">
        <v>28341</v>
      </c>
      <c r="C6559" s="363" t="s">
        <v>21681</v>
      </c>
      <c r="D6559" s="364">
        <v>328.9</v>
      </c>
      <c r="E6559" s="365" t="s">
        <v>22769</v>
      </c>
    </row>
    <row r="6560" spans="1:5" ht="15" customHeight="1">
      <c r="A6560" s="361">
        <v>2013</v>
      </c>
      <c r="B6560" s="362" t="s">
        <v>28342</v>
      </c>
      <c r="C6560" s="363" t="s">
        <v>21681</v>
      </c>
      <c r="D6560" s="364">
        <v>40.99</v>
      </c>
      <c r="E6560" s="365" t="s">
        <v>22769</v>
      </c>
    </row>
    <row r="6561" spans="1:5" ht="15" customHeight="1">
      <c r="A6561" s="361">
        <v>2014</v>
      </c>
      <c r="B6561" s="362" t="s">
        <v>28343</v>
      </c>
      <c r="C6561" s="363" t="s">
        <v>21681</v>
      </c>
      <c r="D6561" s="364">
        <v>173.5</v>
      </c>
      <c r="E6561" s="365" t="s">
        <v>22769</v>
      </c>
    </row>
    <row r="6562" spans="1:5" ht="15" customHeight="1">
      <c r="A6562" s="361">
        <v>2015</v>
      </c>
      <c r="B6562" s="362" t="s">
        <v>28344</v>
      </c>
      <c r="C6562" s="363" t="s">
        <v>21681</v>
      </c>
      <c r="D6562" s="364">
        <v>138.25</v>
      </c>
    </row>
    <row r="6563" spans="1:5" ht="17.100000000000001" customHeight="1">
      <c r="A6563" s="361">
        <v>2016</v>
      </c>
      <c r="B6563" s="362" t="s">
        <v>28345</v>
      </c>
      <c r="C6563" s="363" t="s">
        <v>21681</v>
      </c>
      <c r="D6563" s="364">
        <v>178.6</v>
      </c>
      <c r="E6563" s="365" t="s">
        <v>22769</v>
      </c>
    </row>
    <row r="6564" spans="1:5" ht="15" customHeight="1">
      <c r="A6564" s="361">
        <v>3766</v>
      </c>
      <c r="B6564" s="362" t="s">
        <v>28346</v>
      </c>
      <c r="C6564" s="363" t="s">
        <v>21681</v>
      </c>
      <c r="D6564" s="364">
        <v>166.5</v>
      </c>
      <c r="E6564" s="365" t="s">
        <v>22769</v>
      </c>
    </row>
    <row r="6565" spans="1:5" ht="17.100000000000001" customHeight="1">
      <c r="A6565" s="361">
        <v>4988</v>
      </c>
      <c r="B6565" s="362" t="s">
        <v>28347</v>
      </c>
      <c r="C6565" s="363" t="s">
        <v>21681</v>
      </c>
      <c r="D6565" s="364">
        <v>366.37</v>
      </c>
    </row>
    <row r="6566" spans="1:5" ht="17.100000000000001" customHeight="1">
      <c r="A6566" s="361">
        <v>6757</v>
      </c>
      <c r="B6566" s="362" t="s">
        <v>28348</v>
      </c>
      <c r="C6566" s="363" t="s">
        <v>21681</v>
      </c>
      <c r="D6566" s="364">
        <v>98.34</v>
      </c>
    </row>
    <row r="6567" spans="1:5" ht="15" customHeight="1">
      <c r="A6567" s="361">
        <v>2391</v>
      </c>
      <c r="C6567" s="363" t="s">
        <v>21681</v>
      </c>
      <c r="D6567" s="364">
        <v>447.67</v>
      </c>
      <c r="E6567" s="365" t="s">
        <v>22769</v>
      </c>
    </row>
    <row r="6568" spans="1:5" ht="17.100000000000001" customHeight="1">
      <c r="B6568" s="362" t="s">
        <v>28349</v>
      </c>
    </row>
    <row r="6569" spans="1:5" ht="17.100000000000001" customHeight="1">
      <c r="A6569" s="361">
        <v>2390</v>
      </c>
      <c r="B6569" s="362" t="s">
        <v>28350</v>
      </c>
      <c r="C6569" s="363" t="s">
        <v>21681</v>
      </c>
      <c r="D6569" s="364">
        <v>344.27</v>
      </c>
      <c r="E6569" s="365" t="s">
        <v>22769</v>
      </c>
    </row>
    <row r="6570" spans="1:5" ht="15" customHeight="1">
      <c r="A6570" s="361">
        <v>11463</v>
      </c>
      <c r="B6570" s="362" t="s">
        <v>28351</v>
      </c>
      <c r="C6570" s="363" t="s">
        <v>21681</v>
      </c>
      <c r="D6570" s="364">
        <v>49.24</v>
      </c>
    </row>
    <row r="6571" spans="1:5" ht="17.100000000000001" customHeight="1">
      <c r="A6571" s="361">
        <v>8292</v>
      </c>
      <c r="B6571" s="362" t="s">
        <v>28352</v>
      </c>
      <c r="C6571" s="363" t="s">
        <v>21681</v>
      </c>
      <c r="D6571" s="364">
        <v>165.95</v>
      </c>
    </row>
    <row r="6572" spans="1:5" ht="17.100000000000001" customHeight="1">
      <c r="A6572" s="361">
        <v>2253</v>
      </c>
      <c r="B6572" s="362" t="s">
        <v>22656</v>
      </c>
      <c r="C6572" s="363" t="s">
        <v>21681</v>
      </c>
      <c r="D6572" s="364">
        <v>88.93</v>
      </c>
      <c r="E6572" s="365" t="s">
        <v>22769</v>
      </c>
    </row>
    <row r="6573" spans="1:5" ht="17.100000000000001" customHeight="1">
      <c r="A6573" s="361">
        <v>2248</v>
      </c>
      <c r="B6573" s="362" t="s">
        <v>28353</v>
      </c>
      <c r="C6573" s="363" t="s">
        <v>21681</v>
      </c>
      <c r="D6573" s="364">
        <v>54.65</v>
      </c>
      <c r="E6573" s="365" t="s">
        <v>22769</v>
      </c>
    </row>
    <row r="6574" spans="1:5" ht="17.100000000000001" customHeight="1">
      <c r="A6574" s="361">
        <v>10071</v>
      </c>
      <c r="B6574" s="362" t="s">
        <v>22657</v>
      </c>
      <c r="C6574" s="363" t="s">
        <v>21681</v>
      </c>
      <c r="D6574" s="364">
        <v>299.23</v>
      </c>
    </row>
    <row r="6575" spans="1:5" ht="17.100000000000001" customHeight="1">
      <c r="A6575" s="361">
        <v>10072</v>
      </c>
      <c r="B6575" s="362" t="s">
        <v>22658</v>
      </c>
      <c r="C6575" s="363" t="s">
        <v>21681</v>
      </c>
      <c r="D6575" s="364">
        <v>1039.5</v>
      </c>
      <c r="E6575" s="365" t="s">
        <v>22769</v>
      </c>
    </row>
    <row r="6576" spans="1:5" ht="17.100000000000001" customHeight="1">
      <c r="A6576" s="361">
        <v>10074</v>
      </c>
      <c r="B6576" s="362" t="s">
        <v>22659</v>
      </c>
      <c r="C6576" s="363" t="s">
        <v>21681</v>
      </c>
      <c r="D6576" s="364">
        <v>326.10000000000002</v>
      </c>
    </row>
    <row r="6577" spans="1:5" ht="15" customHeight="1">
      <c r="A6577" s="361">
        <v>2747</v>
      </c>
      <c r="B6577" s="362" t="s">
        <v>28354</v>
      </c>
      <c r="C6577" s="363" t="s">
        <v>21681</v>
      </c>
      <c r="D6577" s="364">
        <v>244.5</v>
      </c>
      <c r="E6577" s="365" t="s">
        <v>22769</v>
      </c>
    </row>
    <row r="6578" spans="1:5" ht="17.100000000000001" customHeight="1">
      <c r="A6578" s="361">
        <v>8357</v>
      </c>
      <c r="B6578" s="362" t="s">
        <v>28355</v>
      </c>
      <c r="C6578" s="363" t="s">
        <v>21681</v>
      </c>
      <c r="D6578" s="364">
        <v>14.42</v>
      </c>
      <c r="E6578" s="365" t="s">
        <v>22769</v>
      </c>
    </row>
    <row r="6579" spans="1:5" ht="15" customHeight="1">
      <c r="A6579" s="361">
        <v>2256</v>
      </c>
      <c r="B6579" s="362" t="s">
        <v>22660</v>
      </c>
      <c r="C6579" s="363" t="s">
        <v>21681</v>
      </c>
      <c r="D6579" s="364">
        <v>38.19</v>
      </c>
      <c r="E6579" s="365" t="s">
        <v>22769</v>
      </c>
    </row>
    <row r="6580" spans="1:5" ht="15" customHeight="1">
      <c r="A6580" s="361">
        <v>2254</v>
      </c>
      <c r="B6580" s="362" t="s">
        <v>28356</v>
      </c>
      <c r="C6580" s="363" t="s">
        <v>21681</v>
      </c>
      <c r="D6580" s="364">
        <v>37.840000000000003</v>
      </c>
      <c r="E6580" s="365" t="s">
        <v>22769</v>
      </c>
    </row>
    <row r="6581" spans="1:5" ht="17.100000000000001" customHeight="1">
      <c r="A6581" s="361">
        <v>12149</v>
      </c>
      <c r="B6581" s="362" t="s">
        <v>22661</v>
      </c>
      <c r="C6581" s="363" t="s">
        <v>21681</v>
      </c>
      <c r="D6581" s="364">
        <v>63.25</v>
      </c>
    </row>
    <row r="6582" spans="1:5" ht="17.100000000000001" customHeight="1">
      <c r="A6582" s="361">
        <v>12148</v>
      </c>
      <c r="B6582" s="362" t="s">
        <v>22662</v>
      </c>
      <c r="C6582" s="363" t="s">
        <v>21681</v>
      </c>
      <c r="D6582" s="364">
        <v>72.89</v>
      </c>
    </row>
    <row r="6583" spans="1:5" ht="17.100000000000001" customHeight="1">
      <c r="A6583" s="361">
        <v>7076</v>
      </c>
      <c r="B6583" s="362" t="s">
        <v>22663</v>
      </c>
      <c r="C6583" s="363" t="s">
        <v>21681</v>
      </c>
      <c r="D6583" s="364">
        <v>399</v>
      </c>
      <c r="E6583" s="365" t="s">
        <v>22769</v>
      </c>
    </row>
    <row r="6584" spans="1:5" ht="17.100000000000001" customHeight="1">
      <c r="A6584" s="361">
        <v>10053</v>
      </c>
      <c r="B6584" s="362" t="s">
        <v>28357</v>
      </c>
      <c r="C6584" s="363" t="s">
        <v>21681</v>
      </c>
      <c r="D6584" s="364">
        <v>244.5</v>
      </c>
      <c r="E6584" s="365" t="s">
        <v>22769</v>
      </c>
    </row>
    <row r="6585" spans="1:5" ht="15" customHeight="1">
      <c r="A6585" s="361">
        <v>4656</v>
      </c>
      <c r="B6585" s="362" t="s">
        <v>28358</v>
      </c>
      <c r="C6585" s="363" t="s">
        <v>21681</v>
      </c>
      <c r="D6585" s="364">
        <v>505.31</v>
      </c>
      <c r="E6585" s="365" t="s">
        <v>22769</v>
      </c>
    </row>
    <row r="6586" spans="1:5" ht="17.100000000000001" customHeight="1">
      <c r="A6586" s="361">
        <v>13225</v>
      </c>
      <c r="B6586" s="362" t="s">
        <v>28359</v>
      </c>
      <c r="C6586" s="363" t="s">
        <v>21681</v>
      </c>
      <c r="D6586" s="364">
        <v>727.8</v>
      </c>
      <c r="E6586" s="365" t="s">
        <v>22769</v>
      </c>
    </row>
    <row r="6587" spans="1:5" ht="15" customHeight="1">
      <c r="A6587" s="361">
        <v>6979</v>
      </c>
      <c r="B6587" s="362" t="s">
        <v>22664</v>
      </c>
      <c r="C6587" s="363" t="s">
        <v>21681</v>
      </c>
      <c r="D6587" s="364">
        <v>147.61000000000001</v>
      </c>
    </row>
    <row r="6588" spans="1:5" ht="15" customHeight="1">
      <c r="A6588" s="361">
        <v>6750</v>
      </c>
      <c r="B6588" s="362" t="s">
        <v>28360</v>
      </c>
      <c r="C6588" s="363" t="s">
        <v>21681</v>
      </c>
      <c r="D6588" s="364">
        <v>291.20999999999998</v>
      </c>
    </row>
    <row r="6589" spans="1:5" ht="17.100000000000001" customHeight="1">
      <c r="A6589" s="361">
        <v>10827</v>
      </c>
      <c r="B6589" s="362" t="s">
        <v>22665</v>
      </c>
      <c r="C6589" s="363" t="s">
        <v>21681</v>
      </c>
      <c r="D6589" s="364">
        <v>193.01</v>
      </c>
    </row>
    <row r="6590" spans="1:5" ht="15" customHeight="1">
      <c r="A6590" s="361">
        <v>4458</v>
      </c>
      <c r="B6590" s="362" t="s">
        <v>28361</v>
      </c>
      <c r="C6590" s="363" t="s">
        <v>21681</v>
      </c>
      <c r="D6590" s="364">
        <v>587.19000000000005</v>
      </c>
      <c r="E6590" s="365" t="s">
        <v>22769</v>
      </c>
    </row>
    <row r="6591" spans="1:5" ht="15" customHeight="1">
      <c r="A6591" s="361">
        <v>3351</v>
      </c>
      <c r="B6591" s="362" t="s">
        <v>22666</v>
      </c>
      <c r="C6591" s="363" t="s">
        <v>21688</v>
      </c>
      <c r="D6591" s="364">
        <v>318.95999999999998</v>
      </c>
    </row>
    <row r="6592" spans="1:5" ht="15" customHeight="1">
      <c r="A6592" s="361">
        <v>9009</v>
      </c>
      <c r="B6592" s="362" t="s">
        <v>28362</v>
      </c>
      <c r="C6592" s="363" t="s">
        <v>21681</v>
      </c>
      <c r="D6592" s="364">
        <v>105.89</v>
      </c>
    </row>
    <row r="6593" spans="1:5" ht="17.100000000000001" customHeight="1">
      <c r="A6593" s="361">
        <v>8290</v>
      </c>
      <c r="B6593" s="362" t="s">
        <v>22667</v>
      </c>
      <c r="C6593" s="363" t="s">
        <v>21681</v>
      </c>
      <c r="D6593" s="364">
        <v>474.97</v>
      </c>
    </row>
    <row r="6594" spans="1:5" ht="17.100000000000001" customHeight="1">
      <c r="A6594" s="361">
        <v>8522</v>
      </c>
      <c r="B6594" s="362" t="s">
        <v>22668</v>
      </c>
      <c r="C6594" s="363" t="s">
        <v>21681</v>
      </c>
      <c r="D6594" s="364">
        <v>357.66</v>
      </c>
    </row>
    <row r="6595" spans="1:5" ht="17.100000000000001" customHeight="1">
      <c r="A6595" s="361">
        <v>2258</v>
      </c>
      <c r="B6595" s="362" t="s">
        <v>28363</v>
      </c>
      <c r="C6595" s="363" t="s">
        <v>21681</v>
      </c>
      <c r="D6595" s="364">
        <v>158.28</v>
      </c>
      <c r="E6595" s="365" t="s">
        <v>22769</v>
      </c>
    </row>
    <row r="6596" spans="1:5" ht="15" customHeight="1">
      <c r="A6596" s="361">
        <v>6977</v>
      </c>
      <c r="B6596" s="362" t="s">
        <v>28364</v>
      </c>
      <c r="C6596" s="363" t="s">
        <v>21681</v>
      </c>
      <c r="D6596" s="364">
        <v>90.33</v>
      </c>
    </row>
    <row r="6597" spans="1:5" ht="15" customHeight="1">
      <c r="A6597" s="361">
        <v>3762</v>
      </c>
      <c r="B6597" s="362" t="s">
        <v>28365</v>
      </c>
      <c r="C6597" s="363" t="s">
        <v>21681</v>
      </c>
      <c r="D6597" s="364">
        <v>456.53</v>
      </c>
    </row>
    <row r="6598" spans="1:5" ht="15" customHeight="1">
      <c r="A6598" s="361">
        <v>2257</v>
      </c>
      <c r="B6598" s="362" t="s">
        <v>28366</v>
      </c>
      <c r="C6598" s="363" t="s">
        <v>21681</v>
      </c>
      <c r="D6598" s="364">
        <v>82.84</v>
      </c>
      <c r="E6598" s="365" t="s">
        <v>22769</v>
      </c>
    </row>
    <row r="6599" spans="1:5" ht="17.100000000000001" customHeight="1">
      <c r="A6599" s="361">
        <v>9829</v>
      </c>
      <c r="B6599" s="362" t="s">
        <v>22669</v>
      </c>
      <c r="C6599" s="363" t="s">
        <v>21681</v>
      </c>
      <c r="D6599" s="364">
        <v>1574</v>
      </c>
      <c r="E6599" s="365" t="s">
        <v>22769</v>
      </c>
    </row>
    <row r="6600" spans="1:5" ht="17.100000000000001" customHeight="1">
      <c r="A6600" s="361">
        <v>12611</v>
      </c>
      <c r="B6600" s="362" t="s">
        <v>28367</v>
      </c>
      <c r="C6600" s="363" t="s">
        <v>21681</v>
      </c>
      <c r="D6600" s="364">
        <v>259.74</v>
      </c>
      <c r="E6600" s="365" t="s">
        <v>22769</v>
      </c>
    </row>
    <row r="6601" spans="1:5" ht="17.100000000000001" customHeight="1">
      <c r="A6601" s="361">
        <v>9828</v>
      </c>
      <c r="B6601" s="362" t="s">
        <v>22670</v>
      </c>
      <c r="C6601" s="363" t="s">
        <v>21681</v>
      </c>
      <c r="D6601" s="364">
        <v>227.9</v>
      </c>
      <c r="E6601" s="365" t="s">
        <v>22769</v>
      </c>
    </row>
    <row r="6602" spans="1:5" ht="17.100000000000001" customHeight="1">
      <c r="A6602" s="361">
        <v>12610</v>
      </c>
      <c r="B6602" s="362" t="s">
        <v>28368</v>
      </c>
      <c r="C6602" s="363" t="s">
        <v>21681</v>
      </c>
      <c r="D6602" s="364">
        <v>225.92</v>
      </c>
      <c r="E6602" s="365" t="s">
        <v>22769</v>
      </c>
    </row>
    <row r="6603" spans="1:5" ht="17.100000000000001" customHeight="1">
      <c r="A6603" s="361">
        <v>7285</v>
      </c>
      <c r="B6603" s="362" t="s">
        <v>22671</v>
      </c>
      <c r="C6603" s="363" t="s">
        <v>21681</v>
      </c>
      <c r="D6603" s="364">
        <v>482.47</v>
      </c>
    </row>
    <row r="6604" spans="1:5" ht="15" customHeight="1">
      <c r="A6604" s="361">
        <v>6978</v>
      </c>
      <c r="B6604" s="362" t="s">
        <v>28369</v>
      </c>
      <c r="C6604" s="363" t="s">
        <v>21681</v>
      </c>
      <c r="D6604" s="364">
        <v>100.26</v>
      </c>
    </row>
    <row r="6605" spans="1:5" ht="15" customHeight="1">
      <c r="A6605" s="361">
        <v>6975</v>
      </c>
      <c r="B6605" s="362" t="s">
        <v>22672</v>
      </c>
      <c r="C6605" s="363" t="s">
        <v>21681</v>
      </c>
      <c r="D6605" s="364">
        <v>294.5</v>
      </c>
    </row>
    <row r="6606" spans="1:5" ht="15" customHeight="1">
      <c r="A6606" s="361">
        <v>2642</v>
      </c>
      <c r="B6606" s="362" t="s">
        <v>28370</v>
      </c>
      <c r="C6606" s="363" t="s">
        <v>21681</v>
      </c>
      <c r="D6606" s="364">
        <v>223.54</v>
      </c>
      <c r="E6606" s="365" t="s">
        <v>22769</v>
      </c>
    </row>
    <row r="6607" spans="1:5" ht="15" customHeight="1">
      <c r="A6607" s="361">
        <v>13057</v>
      </c>
      <c r="B6607" s="362" t="s">
        <v>28371</v>
      </c>
      <c r="C6607" s="363" t="s">
        <v>21681</v>
      </c>
      <c r="D6607" s="364">
        <v>829.9</v>
      </c>
      <c r="E6607" s="365" t="s">
        <v>22769</v>
      </c>
    </row>
    <row r="6608" spans="1:5" ht="15" customHeight="1">
      <c r="A6608" s="361">
        <v>2641</v>
      </c>
      <c r="B6608" s="362" t="s">
        <v>22673</v>
      </c>
      <c r="C6608" s="363" t="s">
        <v>21681</v>
      </c>
      <c r="D6608" s="364">
        <v>213.32</v>
      </c>
      <c r="E6608" s="365" t="s">
        <v>22769</v>
      </c>
    </row>
    <row r="6609" spans="1:5" ht="15" customHeight="1">
      <c r="A6609" s="361">
        <v>3574</v>
      </c>
      <c r="B6609" s="362" t="s">
        <v>28372</v>
      </c>
      <c r="C6609" s="363" t="s">
        <v>21681</v>
      </c>
      <c r="D6609" s="364">
        <v>829.9</v>
      </c>
    </row>
    <row r="6610" spans="1:5" ht="15" customHeight="1">
      <c r="A6610" s="361">
        <v>6976</v>
      </c>
      <c r="B6610" s="362" t="s">
        <v>22674</v>
      </c>
      <c r="C6610" s="363" t="s">
        <v>21681</v>
      </c>
      <c r="D6610" s="364">
        <v>391.32</v>
      </c>
    </row>
    <row r="6611" spans="1:5" ht="17.100000000000001" customHeight="1">
      <c r="A6611" s="361">
        <v>2898</v>
      </c>
      <c r="B6611" s="362" t="s">
        <v>22676</v>
      </c>
      <c r="C6611" s="363" t="s">
        <v>21681</v>
      </c>
      <c r="D6611" s="364">
        <v>70.14</v>
      </c>
    </row>
    <row r="6612" spans="1:5" ht="17.100000000000001" customHeight="1">
      <c r="A6612" s="361">
        <v>4991</v>
      </c>
      <c r="B6612" s="362" t="s">
        <v>28373</v>
      </c>
      <c r="C6612" s="363" t="s">
        <v>21681</v>
      </c>
      <c r="D6612" s="364">
        <v>308.27999999999997</v>
      </c>
    </row>
    <row r="6613" spans="1:5" ht="17.100000000000001" customHeight="1">
      <c r="A6613" s="361">
        <v>2383</v>
      </c>
      <c r="B6613" s="362" t="s">
        <v>28374</v>
      </c>
      <c r="C6613" s="363" t="s">
        <v>21681</v>
      </c>
      <c r="D6613" s="364">
        <v>59.25</v>
      </c>
      <c r="E6613" s="365" t="s">
        <v>22769</v>
      </c>
    </row>
    <row r="6614" spans="1:5" ht="17.100000000000001" customHeight="1">
      <c r="A6614" s="361">
        <v>4987</v>
      </c>
      <c r="B6614" s="362" t="s">
        <v>28375</v>
      </c>
      <c r="C6614" s="363" t="s">
        <v>21681</v>
      </c>
      <c r="D6614" s="364">
        <v>178.34</v>
      </c>
    </row>
    <row r="6615" spans="1:5" ht="15" customHeight="1">
      <c r="A6615" s="361">
        <v>11146</v>
      </c>
      <c r="B6615" s="362" t="s">
        <v>22677</v>
      </c>
      <c r="C6615" s="363" t="s">
        <v>21681</v>
      </c>
      <c r="D6615" s="364">
        <v>358.25</v>
      </c>
    </row>
    <row r="6616" spans="1:5" ht="15" customHeight="1">
      <c r="A6616" s="361">
        <v>9914</v>
      </c>
      <c r="B6616" s="362" t="s">
        <v>28376</v>
      </c>
      <c r="C6616" s="363" t="s">
        <v>21681</v>
      </c>
      <c r="D6616" s="364">
        <v>60.94</v>
      </c>
    </row>
    <row r="6617" spans="1:5" ht="15" customHeight="1">
      <c r="A6617" s="361">
        <v>2384</v>
      </c>
      <c r="B6617" s="362" t="s">
        <v>28377</v>
      </c>
      <c r="C6617" s="363" t="s">
        <v>21681</v>
      </c>
      <c r="D6617" s="364">
        <v>43.98</v>
      </c>
      <c r="E6617" s="365" t="s">
        <v>22769</v>
      </c>
    </row>
    <row r="6618" spans="1:5" ht="15" customHeight="1">
      <c r="A6618" s="361">
        <v>2385</v>
      </c>
      <c r="B6618" s="362" t="s">
        <v>28378</v>
      </c>
      <c r="C6618" s="363" t="s">
        <v>21681</v>
      </c>
      <c r="D6618" s="364">
        <v>54.2</v>
      </c>
      <c r="E6618" s="365" t="s">
        <v>22769</v>
      </c>
    </row>
    <row r="6619" spans="1:5" ht="15" customHeight="1">
      <c r="A6619" s="361">
        <v>2903</v>
      </c>
      <c r="B6619" s="362" t="s">
        <v>28379</v>
      </c>
      <c r="C6619" s="363" t="s">
        <v>21681</v>
      </c>
      <c r="D6619" s="364">
        <v>48.2</v>
      </c>
      <c r="E6619" s="365" t="s">
        <v>22769</v>
      </c>
    </row>
    <row r="6620" spans="1:5" ht="17.100000000000001" customHeight="1">
      <c r="A6620" s="361">
        <v>6980</v>
      </c>
      <c r="B6620" s="362" t="s">
        <v>28380</v>
      </c>
      <c r="C6620" s="363" t="s">
        <v>21681</v>
      </c>
      <c r="D6620" s="364">
        <v>494.9</v>
      </c>
    </row>
    <row r="6621" spans="1:5" ht="15" customHeight="1">
      <c r="A6621" s="361">
        <v>2392</v>
      </c>
      <c r="B6621" s="362" t="s">
        <v>28381</v>
      </c>
      <c r="C6621" s="363" t="s">
        <v>21681</v>
      </c>
      <c r="D6621" s="364">
        <v>195.02</v>
      </c>
      <c r="E6621" s="365" t="s">
        <v>22769</v>
      </c>
    </row>
    <row r="6622" spans="1:5" ht="15" customHeight="1">
      <c r="A6622" s="361">
        <v>2393</v>
      </c>
      <c r="B6622" s="362" t="s">
        <v>28382</v>
      </c>
      <c r="C6622" s="363" t="s">
        <v>21681</v>
      </c>
      <c r="D6622" s="364">
        <v>240.73</v>
      </c>
      <c r="E6622" s="365" t="s">
        <v>22769</v>
      </c>
    </row>
    <row r="6623" spans="1:5" ht="15" customHeight="1">
      <c r="A6623" s="361">
        <v>7003</v>
      </c>
      <c r="B6623" s="362" t="s">
        <v>28383</v>
      </c>
      <c r="C6623" s="363" t="s">
        <v>21681</v>
      </c>
      <c r="D6623" s="364">
        <v>76.38</v>
      </c>
    </row>
    <row r="6624" spans="1:5" ht="17.100000000000001" customHeight="1">
      <c r="A6624" s="361">
        <v>2394</v>
      </c>
      <c r="B6624" s="362" t="s">
        <v>28384</v>
      </c>
      <c r="C6624" s="363" t="s">
        <v>21681</v>
      </c>
      <c r="D6624" s="364">
        <v>118.63</v>
      </c>
      <c r="E6624" s="365" t="s">
        <v>22769</v>
      </c>
    </row>
    <row r="6625" spans="1:5" ht="15" customHeight="1">
      <c r="A6625" s="361">
        <v>8611</v>
      </c>
      <c r="B6625" s="362" t="s">
        <v>28385</v>
      </c>
      <c r="C6625" s="363" t="s">
        <v>21681</v>
      </c>
      <c r="D6625" s="364">
        <v>22.38</v>
      </c>
    </row>
    <row r="6626" spans="1:5" ht="15" customHeight="1">
      <c r="A6626" s="361">
        <v>8610</v>
      </c>
      <c r="B6626" s="362" t="s">
        <v>28386</v>
      </c>
      <c r="C6626" s="363" t="s">
        <v>21681</v>
      </c>
      <c r="D6626" s="364">
        <v>13.22</v>
      </c>
    </row>
    <row r="6627" spans="1:5" ht="15" customHeight="1">
      <c r="A6627" s="361">
        <v>8612</v>
      </c>
      <c r="B6627" s="362" t="s">
        <v>28387</v>
      </c>
      <c r="C6627" s="363" t="s">
        <v>21681</v>
      </c>
      <c r="D6627" s="364">
        <v>1250.57</v>
      </c>
    </row>
    <row r="6628" spans="1:5" ht="17.100000000000001" customHeight="1">
      <c r="A6628" s="361">
        <v>9204</v>
      </c>
      <c r="B6628" s="362" t="s">
        <v>22535</v>
      </c>
      <c r="C6628" s="363" t="s">
        <v>21681</v>
      </c>
      <c r="D6628" s="364">
        <v>308.27999999999997</v>
      </c>
    </row>
    <row r="6629" spans="1:5" ht="15" customHeight="1">
      <c r="A6629" s="361">
        <v>2920</v>
      </c>
      <c r="B6629" s="362" t="s">
        <v>28388</v>
      </c>
      <c r="C6629" s="363" t="s">
        <v>21681</v>
      </c>
      <c r="D6629" s="364">
        <v>247.5</v>
      </c>
      <c r="E6629" s="365" t="s">
        <v>22769</v>
      </c>
    </row>
    <row r="6630" spans="1:5" ht="15" customHeight="1">
      <c r="A6630" s="361">
        <v>3581</v>
      </c>
      <c r="B6630" s="362" t="s">
        <v>28389</v>
      </c>
      <c r="C6630" s="363" t="s">
        <v>21681</v>
      </c>
      <c r="D6630" s="364">
        <v>174.89</v>
      </c>
      <c r="E6630" s="365" t="s">
        <v>22769</v>
      </c>
    </row>
    <row r="6631" spans="1:5" ht="15" customHeight="1">
      <c r="A6631" s="361">
        <v>10545</v>
      </c>
      <c r="B6631" s="362" t="s">
        <v>28390</v>
      </c>
      <c r="C6631" s="363" t="s">
        <v>21756</v>
      </c>
      <c r="D6631" s="364">
        <v>17.7</v>
      </c>
    </row>
    <row r="6632" spans="1:5" ht="15" customHeight="1">
      <c r="A6632" s="361">
        <v>10537</v>
      </c>
      <c r="B6632" s="362" t="s">
        <v>28391</v>
      </c>
      <c r="C6632" s="363" t="s">
        <v>21756</v>
      </c>
      <c r="D6632" s="364">
        <v>10.82</v>
      </c>
    </row>
    <row r="6633" spans="1:5" ht="15" customHeight="1">
      <c r="A6633" s="361">
        <v>10535</v>
      </c>
      <c r="B6633" s="362" t="s">
        <v>28392</v>
      </c>
      <c r="C6633" s="363" t="s">
        <v>21756</v>
      </c>
      <c r="D6633" s="364">
        <v>7.91</v>
      </c>
    </row>
    <row r="6634" spans="1:5" ht="15" customHeight="1">
      <c r="A6634" s="361">
        <v>10529</v>
      </c>
      <c r="B6634" s="362" t="s">
        <v>28393</v>
      </c>
      <c r="C6634" s="363" t="s">
        <v>21756</v>
      </c>
      <c r="D6634" s="364">
        <v>5.83</v>
      </c>
    </row>
    <row r="6635" spans="1:5" ht="15" customHeight="1">
      <c r="A6635" s="361">
        <v>10531</v>
      </c>
      <c r="B6635" s="362" t="s">
        <v>28394</v>
      </c>
      <c r="C6635" s="363" t="s">
        <v>21756</v>
      </c>
      <c r="D6635" s="364">
        <v>2.91</v>
      </c>
    </row>
    <row r="6636" spans="1:5" ht="15" customHeight="1">
      <c r="A6636" s="361">
        <v>10548</v>
      </c>
      <c r="B6636" s="362" t="s">
        <v>28395</v>
      </c>
      <c r="C6636" s="363" t="s">
        <v>21756</v>
      </c>
      <c r="D6636" s="364">
        <v>31.54</v>
      </c>
    </row>
    <row r="6637" spans="1:5" ht="15" customHeight="1">
      <c r="A6637" s="361">
        <v>10533</v>
      </c>
      <c r="B6637" s="362" t="s">
        <v>28396</v>
      </c>
      <c r="C6637" s="363" t="s">
        <v>21756</v>
      </c>
      <c r="D6637" s="364">
        <v>6.16</v>
      </c>
    </row>
    <row r="6638" spans="1:5" ht="15" customHeight="1">
      <c r="A6638" s="361">
        <v>10536</v>
      </c>
      <c r="B6638" s="362" t="s">
        <v>28397</v>
      </c>
      <c r="C6638" s="363" t="s">
        <v>21756</v>
      </c>
      <c r="D6638" s="364">
        <v>8</v>
      </c>
    </row>
    <row r="6639" spans="1:5" ht="15" customHeight="1">
      <c r="A6639" s="361">
        <v>10540</v>
      </c>
      <c r="B6639" s="362" t="s">
        <v>28398</v>
      </c>
      <c r="C6639" s="363" t="s">
        <v>21756</v>
      </c>
      <c r="D6639" s="364">
        <v>18.72</v>
      </c>
    </row>
    <row r="6640" spans="1:5" ht="15" customHeight="1">
      <c r="A6640" s="361">
        <v>10539</v>
      </c>
      <c r="B6640" s="362" t="s">
        <v>28399</v>
      </c>
      <c r="C6640" s="363" t="s">
        <v>21756</v>
      </c>
      <c r="D6640" s="364">
        <v>18.510000000000002</v>
      </c>
    </row>
    <row r="6641" spans="1:4" ht="15" customHeight="1">
      <c r="A6641" s="361">
        <v>10544</v>
      </c>
      <c r="B6641" s="362" t="s">
        <v>28400</v>
      </c>
      <c r="C6641" s="363" t="s">
        <v>21756</v>
      </c>
      <c r="D6641" s="364">
        <v>2.06</v>
      </c>
    </row>
    <row r="6642" spans="1:4" ht="15" customHeight="1">
      <c r="A6642" s="361">
        <v>10550</v>
      </c>
      <c r="B6642" s="362" t="s">
        <v>28401</v>
      </c>
      <c r="C6642" s="363" t="s">
        <v>21756</v>
      </c>
      <c r="D6642" s="364">
        <v>6.85</v>
      </c>
    </row>
    <row r="6643" spans="1:4" ht="15" customHeight="1">
      <c r="A6643" s="361">
        <v>10547</v>
      </c>
      <c r="B6643" s="362" t="s">
        <v>28402</v>
      </c>
      <c r="C6643" s="363" t="s">
        <v>21756</v>
      </c>
      <c r="D6643" s="364">
        <v>31.23</v>
      </c>
    </row>
    <row r="6644" spans="1:4" ht="15" customHeight="1">
      <c r="A6644" s="361">
        <v>10546</v>
      </c>
      <c r="B6644" s="362" t="s">
        <v>28403</v>
      </c>
      <c r="C6644" s="363" t="s">
        <v>21756</v>
      </c>
      <c r="D6644" s="364">
        <v>43.7</v>
      </c>
    </row>
    <row r="6645" spans="1:4" ht="15" customHeight="1">
      <c r="A6645" s="361">
        <v>10541</v>
      </c>
      <c r="B6645" s="362" t="s">
        <v>28404</v>
      </c>
      <c r="C6645" s="363" t="s">
        <v>21756</v>
      </c>
      <c r="D6645" s="364">
        <v>12.47</v>
      </c>
    </row>
    <row r="6646" spans="1:4" ht="15" customHeight="1">
      <c r="A6646" s="361">
        <v>10538</v>
      </c>
      <c r="B6646" s="362" t="s">
        <v>28405</v>
      </c>
      <c r="C6646" s="363" t="s">
        <v>21756</v>
      </c>
      <c r="D6646" s="364">
        <v>44.12</v>
      </c>
    </row>
    <row r="6647" spans="1:4" ht="15" customHeight="1">
      <c r="A6647" s="361">
        <v>10532</v>
      </c>
      <c r="B6647" s="362" t="s">
        <v>28406</v>
      </c>
      <c r="C6647" s="363" t="s">
        <v>21756</v>
      </c>
      <c r="D6647" s="364">
        <v>9.3699999999999992</v>
      </c>
    </row>
    <row r="6648" spans="1:4" ht="15" customHeight="1">
      <c r="A6648" s="361">
        <v>10530</v>
      </c>
      <c r="B6648" s="362" t="s">
        <v>28407</v>
      </c>
      <c r="C6648" s="363" t="s">
        <v>21756</v>
      </c>
      <c r="D6648" s="364">
        <v>5</v>
      </c>
    </row>
    <row r="6649" spans="1:4" ht="15" customHeight="1">
      <c r="A6649" s="361">
        <v>10552</v>
      </c>
      <c r="B6649" s="362" t="s">
        <v>28408</v>
      </c>
      <c r="C6649" s="363" t="s">
        <v>21756</v>
      </c>
      <c r="D6649" s="364">
        <v>104.1</v>
      </c>
    </row>
    <row r="6650" spans="1:4" ht="15" customHeight="1">
      <c r="A6650" s="361">
        <v>10534</v>
      </c>
      <c r="B6650" s="362" t="s">
        <v>28409</v>
      </c>
      <c r="C6650" s="363" t="s">
        <v>21756</v>
      </c>
      <c r="D6650" s="364">
        <v>14.37</v>
      </c>
    </row>
    <row r="6651" spans="1:4" ht="15" customHeight="1">
      <c r="A6651" s="361">
        <v>10551</v>
      </c>
      <c r="B6651" s="362" t="s">
        <v>28410</v>
      </c>
      <c r="C6651" s="363" t="s">
        <v>21756</v>
      </c>
      <c r="D6651" s="364">
        <v>13.75</v>
      </c>
    </row>
    <row r="6652" spans="1:4" ht="15" customHeight="1">
      <c r="A6652" s="361">
        <v>10542</v>
      </c>
      <c r="B6652" s="362" t="s">
        <v>28411</v>
      </c>
      <c r="C6652" s="363" t="s">
        <v>21756</v>
      </c>
      <c r="D6652" s="364">
        <v>4.78</v>
      </c>
    </row>
    <row r="6653" spans="1:4" ht="15" customHeight="1">
      <c r="A6653" s="361">
        <v>10543</v>
      </c>
      <c r="B6653" s="362" t="s">
        <v>28412</v>
      </c>
      <c r="C6653" s="363" t="s">
        <v>21756</v>
      </c>
      <c r="D6653" s="364">
        <v>20.8</v>
      </c>
    </row>
    <row r="6654" spans="1:4" ht="17.100000000000001" customHeight="1">
      <c r="A6654" s="361">
        <v>7895</v>
      </c>
      <c r="B6654" s="362" t="s">
        <v>28413</v>
      </c>
      <c r="C6654" s="363" t="s">
        <v>21681</v>
      </c>
      <c r="D6654" s="364">
        <v>4830</v>
      </c>
    </row>
    <row r="6655" spans="1:4" ht="15" customHeight="1">
      <c r="A6655" s="361">
        <v>10549</v>
      </c>
      <c r="B6655" s="362" t="s">
        <v>28414</v>
      </c>
      <c r="C6655" s="363" t="s">
        <v>21681</v>
      </c>
      <c r="D6655" s="364">
        <v>700</v>
      </c>
    </row>
    <row r="6656" spans="1:4" ht="17.100000000000001" customHeight="1">
      <c r="A6656" s="361">
        <v>11654</v>
      </c>
      <c r="B6656" s="362" t="s">
        <v>28415</v>
      </c>
      <c r="C6656" s="363" t="s">
        <v>21681</v>
      </c>
      <c r="D6656" s="364">
        <v>26500</v>
      </c>
    </row>
    <row r="6657" spans="1:5" ht="34.15" customHeight="1">
      <c r="A6657" s="361">
        <v>13753</v>
      </c>
      <c r="B6657" s="362" t="s">
        <v>33473</v>
      </c>
      <c r="C6657" s="363" t="s">
        <v>21681</v>
      </c>
      <c r="D6657" s="364">
        <v>1830</v>
      </c>
    </row>
    <row r="6658" spans="1:5" ht="34.15" customHeight="1">
      <c r="A6658" s="361">
        <v>12935</v>
      </c>
      <c r="B6658" s="362" t="s">
        <v>28416</v>
      </c>
      <c r="C6658" s="363" t="s">
        <v>21681</v>
      </c>
      <c r="D6658" s="364">
        <v>2350</v>
      </c>
    </row>
    <row r="6659" spans="1:5" ht="25.5" customHeight="1">
      <c r="A6659" s="361">
        <v>13010</v>
      </c>
      <c r="B6659" s="362" t="s">
        <v>21912</v>
      </c>
      <c r="C6659" s="363" t="s">
        <v>21681</v>
      </c>
      <c r="D6659" s="364">
        <v>220</v>
      </c>
    </row>
    <row r="6660" spans="1:5" ht="25.5" customHeight="1">
      <c r="A6660" s="361">
        <v>11533</v>
      </c>
      <c r="B6660" s="362" t="s">
        <v>28417</v>
      </c>
      <c r="C6660" s="363" t="s">
        <v>21681</v>
      </c>
      <c r="D6660" s="364">
        <v>175</v>
      </c>
    </row>
    <row r="6661" spans="1:5" ht="34.15" customHeight="1">
      <c r="A6661" s="361">
        <v>12934</v>
      </c>
      <c r="B6661" s="362" t="s">
        <v>21914</v>
      </c>
      <c r="C6661" s="363" t="s">
        <v>21681</v>
      </c>
      <c r="D6661" s="364">
        <v>670</v>
      </c>
    </row>
    <row r="6662" spans="1:5" ht="15" customHeight="1">
      <c r="A6662" s="361">
        <v>13687</v>
      </c>
      <c r="C6662" s="363" t="s">
        <v>21681</v>
      </c>
      <c r="D6662" s="364">
        <v>2701.45</v>
      </c>
    </row>
    <row r="6663" spans="1:5" ht="25.5" customHeight="1">
      <c r="B6663" s="362" t="s">
        <v>28418</v>
      </c>
    </row>
    <row r="6664" spans="1:5" ht="25.5" customHeight="1">
      <c r="A6664" s="361">
        <v>13688</v>
      </c>
      <c r="B6664" s="362" t="s">
        <v>21916</v>
      </c>
      <c r="C6664" s="363" t="s">
        <v>21681</v>
      </c>
      <c r="D6664" s="364">
        <v>3166.63</v>
      </c>
    </row>
    <row r="6665" spans="1:5" ht="25.5" customHeight="1">
      <c r="A6665" s="361">
        <v>13692</v>
      </c>
      <c r="B6665" s="362" t="s">
        <v>21917</v>
      </c>
      <c r="C6665" s="363" t="s">
        <v>21681</v>
      </c>
      <c r="D6665" s="364">
        <v>4618.3900000000003</v>
      </c>
    </row>
    <row r="6666" spans="1:5" ht="15" customHeight="1">
      <c r="A6666" s="361">
        <v>4774</v>
      </c>
      <c r="B6666" s="362" t="s">
        <v>28419</v>
      </c>
      <c r="C6666" s="363" t="s">
        <v>21692</v>
      </c>
      <c r="D6666" s="364">
        <v>52</v>
      </c>
      <c r="E6666" s="365" t="s">
        <v>22769</v>
      </c>
    </row>
    <row r="6667" spans="1:5" ht="15" customHeight="1">
      <c r="A6667" s="361">
        <v>13611</v>
      </c>
      <c r="B6667" s="362" t="s">
        <v>28420</v>
      </c>
      <c r="C6667" s="363" t="s">
        <v>21920</v>
      </c>
      <c r="D6667" s="364">
        <v>15.89</v>
      </c>
    </row>
    <row r="6668" spans="1:5" ht="17.100000000000001" customHeight="1">
      <c r="A6668" s="361">
        <v>11645</v>
      </c>
      <c r="B6668" s="362" t="s">
        <v>28421</v>
      </c>
      <c r="C6668" s="363" t="s">
        <v>21681</v>
      </c>
      <c r="D6668" s="364">
        <v>1883.91</v>
      </c>
    </row>
    <row r="6669" spans="1:5" ht="17.100000000000001" customHeight="1">
      <c r="A6669" s="361">
        <v>12203</v>
      </c>
      <c r="B6669" s="362" t="s">
        <v>28422</v>
      </c>
      <c r="C6669" s="363" t="s">
        <v>21683</v>
      </c>
      <c r="D6669" s="364">
        <v>308.98</v>
      </c>
    </row>
    <row r="6670" spans="1:5" ht="25.5" customHeight="1">
      <c r="A6670" s="361">
        <v>11066</v>
      </c>
      <c r="B6670" s="362" t="s">
        <v>21847</v>
      </c>
      <c r="C6670" s="363" t="s">
        <v>21681</v>
      </c>
      <c r="D6670" s="364">
        <v>1942.5</v>
      </c>
    </row>
    <row r="6671" spans="1:5" ht="17.100000000000001" customHeight="1">
      <c r="A6671" s="361">
        <v>11065</v>
      </c>
      <c r="B6671" s="362" t="s">
        <v>21849</v>
      </c>
      <c r="C6671" s="363" t="s">
        <v>21681</v>
      </c>
      <c r="D6671" s="364">
        <v>479.15</v>
      </c>
    </row>
    <row r="6672" spans="1:5" ht="15" customHeight="1">
      <c r="A6672" s="361">
        <v>11177</v>
      </c>
      <c r="B6672" s="362" t="s">
        <v>28423</v>
      </c>
      <c r="C6672" s="363" t="s">
        <v>21681</v>
      </c>
      <c r="D6672" s="364">
        <v>1751.85</v>
      </c>
    </row>
    <row r="6673" spans="1:4" ht="17.100000000000001" customHeight="1">
      <c r="A6673" s="361">
        <v>13676</v>
      </c>
      <c r="B6673" s="362" t="s">
        <v>22323</v>
      </c>
      <c r="C6673" s="363" t="s">
        <v>21681</v>
      </c>
      <c r="D6673" s="364">
        <v>67.069999999999993</v>
      </c>
    </row>
    <row r="6674" spans="1:4" ht="17.100000000000001" customHeight="1">
      <c r="A6674" s="361">
        <v>8254</v>
      </c>
      <c r="B6674" s="362" t="s">
        <v>28424</v>
      </c>
      <c r="C6674" s="363" t="s">
        <v>21681</v>
      </c>
      <c r="D6674" s="364">
        <v>1547.6</v>
      </c>
    </row>
    <row r="6675" spans="1:4" ht="17.100000000000001" customHeight="1">
      <c r="A6675" s="361">
        <v>8253</v>
      </c>
      <c r="B6675" s="362" t="s">
        <v>28425</v>
      </c>
      <c r="C6675" s="363" t="s">
        <v>21681</v>
      </c>
      <c r="D6675" s="364">
        <v>3849.8</v>
      </c>
    </row>
    <row r="6676" spans="1:4" ht="15" customHeight="1">
      <c r="A6676" s="361">
        <v>9982</v>
      </c>
      <c r="B6676" s="362" t="s">
        <v>28426</v>
      </c>
      <c r="C6676" s="363" t="s">
        <v>21681</v>
      </c>
      <c r="D6676" s="364">
        <v>19.29</v>
      </c>
    </row>
    <row r="6677" spans="1:4" ht="15" customHeight="1">
      <c r="A6677" s="361">
        <v>12464</v>
      </c>
      <c r="B6677" s="362" t="s">
        <v>28427</v>
      </c>
      <c r="C6677" s="363" t="s">
        <v>21681</v>
      </c>
      <c r="D6677" s="364">
        <v>215.61</v>
      </c>
    </row>
    <row r="6678" spans="1:4" ht="15" customHeight="1">
      <c r="A6678" s="361">
        <v>6642</v>
      </c>
      <c r="B6678" s="362" t="s">
        <v>28428</v>
      </c>
      <c r="C6678" s="363" t="s">
        <v>21681</v>
      </c>
      <c r="D6678" s="364">
        <v>886.36</v>
      </c>
    </row>
    <row r="6679" spans="1:4" ht="17.100000000000001" customHeight="1">
      <c r="A6679" s="361">
        <v>13644</v>
      </c>
      <c r="B6679" s="362" t="s">
        <v>28429</v>
      </c>
      <c r="C6679" s="363" t="s">
        <v>21681</v>
      </c>
      <c r="D6679" s="364">
        <v>1044.5899999999999</v>
      </c>
    </row>
    <row r="6680" spans="1:4" ht="17.100000000000001" customHeight="1">
      <c r="A6680" s="361">
        <v>8257</v>
      </c>
      <c r="B6680" s="362" t="s">
        <v>21856</v>
      </c>
      <c r="C6680" s="363" t="s">
        <v>21681</v>
      </c>
      <c r="D6680" s="364">
        <v>1459.98</v>
      </c>
    </row>
    <row r="6681" spans="1:4" ht="15" customHeight="1">
      <c r="A6681" s="361">
        <v>13552</v>
      </c>
      <c r="B6681" s="362" t="s">
        <v>28430</v>
      </c>
      <c r="C6681" s="363" t="s">
        <v>21691</v>
      </c>
      <c r="D6681" s="364">
        <v>0.25</v>
      </c>
    </row>
    <row r="6682" spans="1:4" ht="17.100000000000001" customHeight="1">
      <c r="A6682" s="361">
        <v>9644</v>
      </c>
      <c r="B6682" s="362" t="s">
        <v>21863</v>
      </c>
      <c r="C6682" s="363" t="s">
        <v>21681</v>
      </c>
      <c r="D6682" s="364">
        <v>7125.52</v>
      </c>
    </row>
    <row r="6683" spans="1:4" ht="15" customHeight="1">
      <c r="A6683" s="361">
        <v>9372</v>
      </c>
      <c r="B6683" s="362" t="s">
        <v>28431</v>
      </c>
      <c r="C6683" s="363" t="s">
        <v>21691</v>
      </c>
      <c r="D6683" s="364">
        <v>38.299999999999997</v>
      </c>
    </row>
    <row r="6684" spans="1:4" ht="34.15" customHeight="1">
      <c r="A6684" s="361">
        <v>7066</v>
      </c>
      <c r="B6684" s="362" t="s">
        <v>21943</v>
      </c>
      <c r="C6684" s="363" t="s">
        <v>21683</v>
      </c>
      <c r="D6684" s="364">
        <v>593.04</v>
      </c>
    </row>
    <row r="6685" spans="1:4" ht="15" customHeight="1">
      <c r="A6685" s="361">
        <v>9635</v>
      </c>
      <c r="B6685" s="362" t="s">
        <v>28432</v>
      </c>
      <c r="C6685" s="363" t="s">
        <v>21681</v>
      </c>
      <c r="D6685" s="364">
        <v>13.06</v>
      </c>
    </row>
    <row r="6686" spans="1:4" ht="15" customHeight="1">
      <c r="A6686" s="361">
        <v>11922</v>
      </c>
      <c r="B6686" s="362" t="s">
        <v>28433</v>
      </c>
      <c r="C6686" s="363" t="s">
        <v>21681</v>
      </c>
      <c r="D6686" s="364">
        <v>13.21</v>
      </c>
    </row>
    <row r="6687" spans="1:4" ht="15" customHeight="1">
      <c r="A6687" s="361">
        <v>9953</v>
      </c>
      <c r="B6687" s="362" t="s">
        <v>22688</v>
      </c>
      <c r="C6687" s="363" t="s">
        <v>21691</v>
      </c>
      <c r="D6687" s="364">
        <v>15.53</v>
      </c>
    </row>
    <row r="6688" spans="1:4" ht="15" customHeight="1">
      <c r="A6688" s="361">
        <v>12443</v>
      </c>
      <c r="B6688" s="362" t="s">
        <v>28434</v>
      </c>
      <c r="C6688" s="363" t="s">
        <v>21681</v>
      </c>
      <c r="D6688" s="364">
        <v>57.3</v>
      </c>
    </row>
    <row r="6689" spans="1:4" ht="15" customHeight="1">
      <c r="A6689" s="361">
        <v>12454</v>
      </c>
      <c r="B6689" s="362" t="s">
        <v>28435</v>
      </c>
      <c r="C6689" s="363" t="s">
        <v>21681</v>
      </c>
      <c r="D6689" s="364">
        <v>37.53</v>
      </c>
    </row>
    <row r="6690" spans="1:4" ht="17.100000000000001" customHeight="1">
      <c r="A6690" s="361">
        <v>13718</v>
      </c>
      <c r="B6690" s="362" t="s">
        <v>33250</v>
      </c>
      <c r="C6690" s="363" t="s">
        <v>21681</v>
      </c>
      <c r="D6690" s="364">
        <v>1521.95</v>
      </c>
    </row>
    <row r="6691" spans="1:4" ht="25.5" customHeight="1">
      <c r="A6691" s="361">
        <v>11064</v>
      </c>
      <c r="B6691" s="362" t="s">
        <v>21872</v>
      </c>
      <c r="C6691" s="363" t="s">
        <v>21681</v>
      </c>
      <c r="D6691" s="364">
        <v>21084.98</v>
      </c>
    </row>
    <row r="6692" spans="1:4" ht="15" customHeight="1">
      <c r="A6692" s="361">
        <v>12440</v>
      </c>
      <c r="B6692" s="362" t="s">
        <v>22041</v>
      </c>
      <c r="C6692" s="363" t="s">
        <v>21692</v>
      </c>
      <c r="D6692" s="364">
        <v>32.130000000000003</v>
      </c>
    </row>
    <row r="6693" spans="1:4" ht="17.100000000000001" customHeight="1">
      <c r="A6693" s="361">
        <v>8979</v>
      </c>
      <c r="B6693" s="362" t="s">
        <v>28436</v>
      </c>
      <c r="C6693" s="363" t="s">
        <v>21681</v>
      </c>
      <c r="D6693" s="364">
        <v>607.94000000000005</v>
      </c>
    </row>
    <row r="6694" spans="1:4" ht="15" customHeight="1">
      <c r="A6694" s="361">
        <v>7065</v>
      </c>
      <c r="B6694" s="362" t="s">
        <v>28437</v>
      </c>
      <c r="C6694" s="363" t="s">
        <v>21681</v>
      </c>
      <c r="D6694" s="364">
        <v>556.33000000000004</v>
      </c>
    </row>
    <row r="6695" spans="1:4" ht="25.5" customHeight="1">
      <c r="A6695" s="361">
        <v>10601</v>
      </c>
      <c r="B6695" s="362" t="s">
        <v>28439</v>
      </c>
      <c r="C6695" s="363" t="s">
        <v>21681</v>
      </c>
      <c r="D6695" s="364">
        <v>5265.13</v>
      </c>
    </row>
    <row r="6696" spans="1:4" ht="25.5" customHeight="1">
      <c r="A6696" s="361">
        <v>10602</v>
      </c>
      <c r="B6696" s="362" t="s">
        <v>28440</v>
      </c>
      <c r="C6696" s="363" t="s">
        <v>21681</v>
      </c>
      <c r="D6696" s="364">
        <v>6350.65</v>
      </c>
    </row>
    <row r="6697" spans="1:4" ht="25.5" customHeight="1">
      <c r="A6697" s="361">
        <v>10605</v>
      </c>
      <c r="B6697" s="362" t="s">
        <v>28441</v>
      </c>
      <c r="C6697" s="363" t="s">
        <v>21681</v>
      </c>
      <c r="D6697" s="364">
        <v>6812.18</v>
      </c>
    </row>
    <row r="6698" spans="1:4" ht="25.5" customHeight="1">
      <c r="A6698" s="361">
        <v>10607</v>
      </c>
      <c r="B6698" s="362" t="s">
        <v>28442</v>
      </c>
      <c r="C6698" s="363" t="s">
        <v>21681</v>
      </c>
      <c r="D6698" s="364">
        <v>7470.31</v>
      </c>
    </row>
    <row r="6699" spans="1:4" ht="25.5" customHeight="1">
      <c r="A6699" s="361">
        <v>10612</v>
      </c>
      <c r="B6699" s="362" t="s">
        <v>28443</v>
      </c>
      <c r="C6699" s="363" t="s">
        <v>21681</v>
      </c>
      <c r="D6699" s="364">
        <v>8513.1</v>
      </c>
    </row>
    <row r="6700" spans="1:4" ht="15" customHeight="1">
      <c r="A6700" s="361">
        <v>9556</v>
      </c>
      <c r="B6700" s="362" t="s">
        <v>28444</v>
      </c>
      <c r="C6700" s="363" t="s">
        <v>21681</v>
      </c>
      <c r="D6700" s="364">
        <v>6812.48</v>
      </c>
    </row>
    <row r="6701" spans="1:4" ht="17.100000000000001" customHeight="1">
      <c r="A6701" s="361">
        <v>9999</v>
      </c>
      <c r="B6701" s="362" t="s">
        <v>28445</v>
      </c>
      <c r="C6701" s="363" t="s">
        <v>21681</v>
      </c>
      <c r="D6701" s="364">
        <v>9549.24</v>
      </c>
    </row>
    <row r="6702" spans="1:4" ht="17.100000000000001" customHeight="1">
      <c r="A6702" s="361">
        <v>9574</v>
      </c>
      <c r="B6702" s="362" t="s">
        <v>28446</v>
      </c>
      <c r="C6702" s="363" t="s">
        <v>21681</v>
      </c>
      <c r="D6702" s="364">
        <v>11833.5</v>
      </c>
    </row>
    <row r="6703" spans="1:4" ht="15" customHeight="1">
      <c r="A6703" s="361">
        <v>10564</v>
      </c>
      <c r="B6703" s="362" t="s">
        <v>28448</v>
      </c>
      <c r="C6703" s="363" t="s">
        <v>21756</v>
      </c>
      <c r="D6703" s="364">
        <v>31.29</v>
      </c>
    </row>
    <row r="6704" spans="1:4" ht="15" customHeight="1">
      <c r="A6704" s="361">
        <v>10569</v>
      </c>
      <c r="B6704" s="362" t="s">
        <v>28449</v>
      </c>
      <c r="C6704" s="363" t="s">
        <v>21837</v>
      </c>
      <c r="D6704" s="364">
        <v>125.14</v>
      </c>
    </row>
    <row r="6705" spans="1:4" ht="15" customHeight="1">
      <c r="A6705" s="361">
        <v>7568</v>
      </c>
      <c r="B6705" s="362" t="s">
        <v>28450</v>
      </c>
      <c r="C6705" s="363" t="s">
        <v>21683</v>
      </c>
      <c r="D6705" s="364">
        <v>41.71</v>
      </c>
    </row>
    <row r="6706" spans="1:4" ht="15" customHeight="1">
      <c r="A6706" s="361">
        <v>13465</v>
      </c>
      <c r="B6706" s="362" t="s">
        <v>28451</v>
      </c>
      <c r="C6706" s="363" t="s">
        <v>21683</v>
      </c>
      <c r="D6706" s="364">
        <v>151.1</v>
      </c>
    </row>
    <row r="6707" spans="1:4" ht="15" customHeight="1">
      <c r="A6707" s="361">
        <v>11178</v>
      </c>
      <c r="B6707" s="362" t="s">
        <v>28452</v>
      </c>
      <c r="C6707" s="363" t="s">
        <v>21681</v>
      </c>
      <c r="D6707" s="364">
        <v>199.17</v>
      </c>
    </row>
    <row r="6708" spans="1:4" ht="15" customHeight="1">
      <c r="A6708" s="361">
        <v>6495</v>
      </c>
      <c r="B6708" s="362" t="s">
        <v>28453</v>
      </c>
      <c r="C6708" s="363" t="s">
        <v>21681</v>
      </c>
      <c r="D6708" s="364">
        <v>4.4800000000000004</v>
      </c>
    </row>
    <row r="6709" spans="1:4" ht="15" customHeight="1">
      <c r="A6709" s="361">
        <v>6496</v>
      </c>
      <c r="B6709" s="362" t="s">
        <v>28454</v>
      </c>
      <c r="C6709" s="363" t="s">
        <v>21681</v>
      </c>
      <c r="D6709" s="364">
        <v>4.07</v>
      </c>
    </row>
    <row r="6710" spans="1:4" ht="15" customHeight="1">
      <c r="A6710" s="361">
        <v>6498</v>
      </c>
      <c r="B6710" s="362" t="s">
        <v>28455</v>
      </c>
      <c r="C6710" s="363" t="s">
        <v>21681</v>
      </c>
      <c r="D6710" s="364">
        <v>3.08</v>
      </c>
    </row>
    <row r="6711" spans="1:4" ht="15" customHeight="1">
      <c r="A6711" s="361">
        <v>6497</v>
      </c>
      <c r="B6711" s="362" t="s">
        <v>28456</v>
      </c>
      <c r="C6711" s="363" t="s">
        <v>21681</v>
      </c>
      <c r="D6711" s="364">
        <v>3.39</v>
      </c>
    </row>
    <row r="6712" spans="1:4" ht="15" customHeight="1">
      <c r="A6712" s="361">
        <v>6627</v>
      </c>
      <c r="B6712" s="362" t="s">
        <v>28457</v>
      </c>
      <c r="C6712" s="363" t="s">
        <v>21681</v>
      </c>
      <c r="D6712" s="364">
        <v>4163.82</v>
      </c>
    </row>
    <row r="6713" spans="1:4" ht="34.15" customHeight="1">
      <c r="A6713" s="361">
        <v>12891</v>
      </c>
      <c r="B6713" s="362" t="s">
        <v>28458</v>
      </c>
      <c r="C6713" s="363" t="s">
        <v>21681</v>
      </c>
      <c r="D6713" s="364">
        <v>169242.88</v>
      </c>
    </row>
    <row r="6714" spans="1:4" ht="34.15" customHeight="1">
      <c r="A6714" s="361">
        <v>13554</v>
      </c>
      <c r="B6714" s="362" t="s">
        <v>28459</v>
      </c>
      <c r="C6714" s="363" t="s">
        <v>21681</v>
      </c>
      <c r="D6714" s="364">
        <v>17908.97</v>
      </c>
    </row>
    <row r="6715" spans="1:4" ht="17.100000000000001" customHeight="1">
      <c r="A6715" s="361">
        <v>8251</v>
      </c>
      <c r="B6715" s="362" t="s">
        <v>22538</v>
      </c>
      <c r="C6715" s="363" t="s">
        <v>21681</v>
      </c>
      <c r="D6715" s="364">
        <v>7111.75</v>
      </c>
    </row>
    <row r="6716" spans="1:4" ht="17.100000000000001" customHeight="1">
      <c r="A6716" s="361">
        <v>8252</v>
      </c>
      <c r="B6716" s="362" t="s">
        <v>22539</v>
      </c>
      <c r="C6716" s="363" t="s">
        <v>21681</v>
      </c>
      <c r="D6716" s="364">
        <v>14452.91</v>
      </c>
    </row>
    <row r="6717" spans="1:4" ht="15" customHeight="1">
      <c r="A6717" s="361">
        <v>13643</v>
      </c>
      <c r="B6717" s="362" t="s">
        <v>28460</v>
      </c>
      <c r="C6717" s="363" t="s">
        <v>21681</v>
      </c>
      <c r="D6717" s="364">
        <v>3066.67</v>
      </c>
    </row>
    <row r="6718" spans="1:4" ht="17.100000000000001" customHeight="1">
      <c r="A6718" s="361">
        <v>4870</v>
      </c>
      <c r="B6718" s="362" t="s">
        <v>28461</v>
      </c>
      <c r="C6718" s="363" t="s">
        <v>21681</v>
      </c>
      <c r="D6718" s="364">
        <v>8863.61</v>
      </c>
    </row>
    <row r="6719" spans="1:4" ht="15" customHeight="1">
      <c r="A6719" s="361">
        <v>9531</v>
      </c>
      <c r="B6719" s="362" t="s">
        <v>28462</v>
      </c>
      <c r="C6719" s="363" t="s">
        <v>21681</v>
      </c>
      <c r="D6719" s="364">
        <v>3039.7</v>
      </c>
    </row>
    <row r="6720" spans="1:4" ht="17.100000000000001" customHeight="1">
      <c r="A6720" s="361">
        <v>13249</v>
      </c>
      <c r="B6720" s="362" t="s">
        <v>22134</v>
      </c>
      <c r="C6720" s="363" t="s">
        <v>21681</v>
      </c>
      <c r="D6720" s="364">
        <v>115.12</v>
      </c>
    </row>
    <row r="6721" spans="1:5" ht="15" customHeight="1">
      <c r="A6721" s="361">
        <v>12442</v>
      </c>
      <c r="B6721" s="362" t="s">
        <v>22061</v>
      </c>
      <c r="C6721" s="363" t="s">
        <v>21681</v>
      </c>
      <c r="D6721" s="364">
        <v>3.65</v>
      </c>
    </row>
    <row r="6722" spans="1:5" ht="15" customHeight="1">
      <c r="A6722" s="361">
        <v>6628</v>
      </c>
      <c r="B6722" s="362" t="s">
        <v>28463</v>
      </c>
      <c r="C6722" s="363" t="s">
        <v>21681</v>
      </c>
      <c r="D6722" s="364">
        <v>93.86</v>
      </c>
    </row>
    <row r="6723" spans="1:5" ht="15" customHeight="1">
      <c r="A6723" s="361">
        <v>11428</v>
      </c>
      <c r="B6723" s="362" t="s">
        <v>28464</v>
      </c>
      <c r="C6723" s="363" t="s">
        <v>21681</v>
      </c>
      <c r="D6723" s="364">
        <v>7.64</v>
      </c>
    </row>
    <row r="6724" spans="1:5" ht="15" customHeight="1">
      <c r="A6724" s="361">
        <v>4400</v>
      </c>
      <c r="B6724" s="362" t="s">
        <v>28465</v>
      </c>
      <c r="C6724" s="363" t="s">
        <v>28466</v>
      </c>
      <c r="D6724" s="364">
        <v>11648.13</v>
      </c>
    </row>
    <row r="6725" spans="1:5" ht="17.100000000000001" customHeight="1">
      <c r="A6725" s="361">
        <v>11305</v>
      </c>
      <c r="B6725" s="362" t="s">
        <v>28467</v>
      </c>
      <c r="C6725" s="363" t="s">
        <v>22706</v>
      </c>
      <c r="D6725" s="364">
        <v>23209.279999999999</v>
      </c>
    </row>
    <row r="6726" spans="1:5" ht="17.100000000000001" customHeight="1">
      <c r="A6726" s="361">
        <v>10961</v>
      </c>
      <c r="B6726" s="362" t="s">
        <v>28468</v>
      </c>
      <c r="C6726" s="363" t="s">
        <v>22706</v>
      </c>
      <c r="D6726" s="364">
        <v>43653.03</v>
      </c>
    </row>
    <row r="6727" spans="1:5" ht="15" customHeight="1">
      <c r="A6727" s="361">
        <v>3800</v>
      </c>
      <c r="B6727" s="362" t="s">
        <v>28469</v>
      </c>
      <c r="C6727" s="363" t="s">
        <v>21692</v>
      </c>
      <c r="D6727" s="364">
        <v>2.65</v>
      </c>
      <c r="E6727" s="365" t="s">
        <v>22769</v>
      </c>
    </row>
    <row r="6728" spans="1:5" ht="15" customHeight="1">
      <c r="A6728" s="361">
        <v>10948</v>
      </c>
      <c r="B6728" s="362" t="s">
        <v>28470</v>
      </c>
      <c r="C6728" s="363" t="s">
        <v>21692</v>
      </c>
      <c r="D6728" s="364">
        <v>2.57</v>
      </c>
    </row>
    <row r="6729" spans="1:5" ht="15" customHeight="1">
      <c r="A6729" s="361">
        <v>10947</v>
      </c>
      <c r="B6729" s="362" t="s">
        <v>28471</v>
      </c>
      <c r="C6729" s="363" t="s">
        <v>21692</v>
      </c>
      <c r="D6729" s="364">
        <v>2.4300000000000002</v>
      </c>
    </row>
    <row r="6730" spans="1:5" ht="15" customHeight="1">
      <c r="A6730" s="361">
        <v>10949</v>
      </c>
      <c r="B6730" s="362" t="s">
        <v>28472</v>
      </c>
      <c r="C6730" s="363" t="s">
        <v>21692</v>
      </c>
      <c r="D6730" s="364">
        <v>2.57</v>
      </c>
    </row>
    <row r="6731" spans="1:5" ht="15" customHeight="1">
      <c r="A6731" s="361">
        <v>9557</v>
      </c>
      <c r="B6731" s="362" t="s">
        <v>28473</v>
      </c>
      <c r="C6731" s="363" t="s">
        <v>21692</v>
      </c>
      <c r="D6731" s="364">
        <v>2.4700000000000002</v>
      </c>
      <c r="E6731" s="365" t="s">
        <v>22769</v>
      </c>
    </row>
    <row r="6732" spans="1:5" ht="15" customHeight="1">
      <c r="A6732" s="361">
        <v>140</v>
      </c>
      <c r="B6732" s="362" t="s">
        <v>28474</v>
      </c>
      <c r="C6732" s="363" t="s">
        <v>21684</v>
      </c>
      <c r="D6732" s="364">
        <v>135.94999999999999</v>
      </c>
    </row>
    <row r="6733" spans="1:5" ht="15" customHeight="1">
      <c r="A6733" s="361">
        <v>3478</v>
      </c>
      <c r="B6733" s="362" t="s">
        <v>28475</v>
      </c>
      <c r="C6733" s="363" t="s">
        <v>21692</v>
      </c>
      <c r="D6733" s="364">
        <v>11.83</v>
      </c>
    </row>
    <row r="6734" spans="1:5" ht="15" customHeight="1">
      <c r="A6734" s="361">
        <v>10950</v>
      </c>
      <c r="B6734" s="362" t="s">
        <v>28476</v>
      </c>
      <c r="C6734" s="363" t="s">
        <v>21692</v>
      </c>
      <c r="D6734" s="364">
        <v>1.98</v>
      </c>
    </row>
    <row r="6735" spans="1:5" ht="15" customHeight="1">
      <c r="A6735" s="361">
        <v>10955</v>
      </c>
      <c r="B6735" s="362" t="s">
        <v>21919</v>
      </c>
      <c r="C6735" s="363" t="s">
        <v>21683</v>
      </c>
      <c r="D6735" s="364">
        <v>0.44</v>
      </c>
    </row>
    <row r="6736" spans="1:5" ht="15" customHeight="1">
      <c r="A6736" s="361">
        <v>10304</v>
      </c>
      <c r="B6736" s="362" t="s">
        <v>28477</v>
      </c>
      <c r="C6736" s="363" t="s">
        <v>21920</v>
      </c>
      <c r="D6736" s="364">
        <v>0.28999999999999998</v>
      </c>
      <c r="E6736" s="365" t="s">
        <v>22769</v>
      </c>
    </row>
    <row r="6737" spans="1:5" ht="15" customHeight="1">
      <c r="A6737" s="361">
        <v>10303</v>
      </c>
      <c r="B6737" s="362" t="s">
        <v>28478</v>
      </c>
      <c r="C6737" s="363" t="s">
        <v>21684</v>
      </c>
      <c r="D6737" s="364">
        <v>41.43</v>
      </c>
      <c r="E6737" s="365" t="s">
        <v>22769</v>
      </c>
    </row>
    <row r="6738" spans="1:5" ht="15" customHeight="1">
      <c r="A6738" s="361">
        <v>4405</v>
      </c>
      <c r="B6738" s="362" t="s">
        <v>28479</v>
      </c>
      <c r="C6738" s="363" t="s">
        <v>28480</v>
      </c>
      <c r="D6738" s="364">
        <v>11.09</v>
      </c>
    </row>
    <row r="6739" spans="1:5" ht="15" customHeight="1">
      <c r="A6739" s="361">
        <v>9062</v>
      </c>
      <c r="B6739" s="362" t="s">
        <v>28481</v>
      </c>
      <c r="C6739" s="363" t="s">
        <v>21692</v>
      </c>
      <c r="D6739" s="364">
        <v>3.92</v>
      </c>
    </row>
    <row r="6740" spans="1:5" ht="15" customHeight="1">
      <c r="A6740" s="361">
        <v>10951</v>
      </c>
      <c r="B6740" s="362" t="s">
        <v>28482</v>
      </c>
      <c r="C6740" s="363" t="s">
        <v>21692</v>
      </c>
      <c r="D6740" s="364">
        <v>1.03</v>
      </c>
    </row>
    <row r="6741" spans="1:5" ht="15" customHeight="1">
      <c r="A6741" s="361">
        <v>4399</v>
      </c>
      <c r="B6741" s="362" t="s">
        <v>28483</v>
      </c>
      <c r="C6741" s="363" t="s">
        <v>21687</v>
      </c>
      <c r="D6741" s="364">
        <v>3954.29</v>
      </c>
    </row>
    <row r="6742" spans="1:5" ht="15" customHeight="1">
      <c r="A6742" s="361">
        <v>9188</v>
      </c>
      <c r="B6742" s="362" t="s">
        <v>21921</v>
      </c>
      <c r="C6742" s="363" t="s">
        <v>21681</v>
      </c>
      <c r="D6742" s="364">
        <v>321.8</v>
      </c>
    </row>
    <row r="6743" spans="1:5" ht="15" customHeight="1">
      <c r="A6743" s="361">
        <v>11723</v>
      </c>
      <c r="B6743" s="362" t="s">
        <v>28484</v>
      </c>
      <c r="C6743" s="363" t="s">
        <v>21920</v>
      </c>
      <c r="D6743" s="364">
        <v>75.97</v>
      </c>
    </row>
    <row r="6744" spans="1:5" ht="15" customHeight="1">
      <c r="A6744" s="361">
        <v>10952</v>
      </c>
      <c r="B6744" s="362" t="s">
        <v>28485</v>
      </c>
      <c r="C6744" s="363" t="s">
        <v>21920</v>
      </c>
      <c r="D6744" s="364">
        <v>227.17</v>
      </c>
    </row>
    <row r="6745" spans="1:5" ht="17.100000000000001" customHeight="1">
      <c r="A6745" s="361">
        <v>11304</v>
      </c>
      <c r="B6745" s="362" t="s">
        <v>28486</v>
      </c>
      <c r="C6745" s="363" t="s">
        <v>21763</v>
      </c>
      <c r="D6745" s="364">
        <v>8670.9500000000007</v>
      </c>
    </row>
    <row r="6746" spans="1:5" ht="15" customHeight="1">
      <c r="A6746" s="361">
        <v>8761</v>
      </c>
      <c r="B6746" s="362" t="s">
        <v>28487</v>
      </c>
      <c r="C6746" s="363" t="s">
        <v>21681</v>
      </c>
      <c r="D6746" s="364">
        <v>15.25</v>
      </c>
    </row>
    <row r="6747" spans="1:5" ht="15" customHeight="1">
      <c r="A6747" s="361">
        <v>7082</v>
      </c>
      <c r="B6747" s="362" t="s">
        <v>28488</v>
      </c>
      <c r="C6747" s="363" t="s">
        <v>21681</v>
      </c>
      <c r="D6747" s="364">
        <v>3.82</v>
      </c>
    </row>
    <row r="6748" spans="1:5" ht="15" customHeight="1">
      <c r="A6748" s="361">
        <v>1061</v>
      </c>
      <c r="B6748" s="362" t="s">
        <v>28489</v>
      </c>
      <c r="C6748" s="363" t="s">
        <v>21683</v>
      </c>
      <c r="D6748" s="364">
        <v>6.78</v>
      </c>
      <c r="E6748" s="365" t="s">
        <v>22769</v>
      </c>
    </row>
    <row r="6749" spans="1:5" ht="15" customHeight="1">
      <c r="A6749" s="361">
        <v>1060</v>
      </c>
      <c r="B6749" s="362" t="s">
        <v>28490</v>
      </c>
      <c r="C6749" s="363" t="s">
        <v>21683</v>
      </c>
      <c r="D6749" s="364">
        <v>7.49</v>
      </c>
    </row>
    <row r="6750" spans="1:5" ht="15" customHeight="1">
      <c r="A6750" s="361">
        <v>11005</v>
      </c>
      <c r="B6750" s="362" t="s">
        <v>28491</v>
      </c>
      <c r="C6750" s="363" t="s">
        <v>21683</v>
      </c>
      <c r="D6750" s="364">
        <v>9.5</v>
      </c>
      <c r="E6750" s="365" t="s">
        <v>22769</v>
      </c>
    </row>
    <row r="6751" spans="1:5" ht="15" customHeight="1">
      <c r="A6751" s="361">
        <v>3789</v>
      </c>
      <c r="B6751" s="362" t="s">
        <v>28492</v>
      </c>
      <c r="C6751" s="363" t="s">
        <v>21683</v>
      </c>
      <c r="D6751" s="364">
        <v>6.78</v>
      </c>
      <c r="E6751" s="365" t="s">
        <v>22769</v>
      </c>
    </row>
    <row r="6752" spans="1:5" ht="15" customHeight="1">
      <c r="A6752" s="361">
        <v>10307</v>
      </c>
      <c r="B6752" s="362" t="s">
        <v>28493</v>
      </c>
      <c r="C6752" s="363" t="s">
        <v>21683</v>
      </c>
      <c r="D6752" s="364">
        <v>11.83</v>
      </c>
    </row>
    <row r="6753" spans="1:4" ht="25.5" customHeight="1">
      <c r="A6753" s="361">
        <v>10073</v>
      </c>
      <c r="B6753" s="362" t="s">
        <v>28494</v>
      </c>
      <c r="C6753" s="363" t="s">
        <v>21683</v>
      </c>
      <c r="D6753" s="364">
        <v>66.62</v>
      </c>
    </row>
    <row r="6754" spans="1:4" ht="15" customHeight="1">
      <c r="A6754" s="361">
        <v>10261</v>
      </c>
      <c r="B6754" s="362" t="s">
        <v>21927</v>
      </c>
      <c r="C6754" s="363" t="s">
        <v>21683</v>
      </c>
      <c r="D6754" s="364">
        <v>30.02</v>
      </c>
    </row>
    <row r="6755" spans="1:4" ht="15" customHeight="1">
      <c r="A6755" s="361">
        <v>11666</v>
      </c>
      <c r="B6755" s="362" t="s">
        <v>21928</v>
      </c>
      <c r="C6755" s="363" t="s">
        <v>21683</v>
      </c>
      <c r="D6755" s="364">
        <v>11.41</v>
      </c>
    </row>
    <row r="6756" spans="1:4" ht="15" customHeight="1">
      <c r="A6756" s="361">
        <v>1100</v>
      </c>
      <c r="B6756" s="362" t="s">
        <v>28495</v>
      </c>
      <c r="C6756" s="363" t="s">
        <v>21920</v>
      </c>
      <c r="D6756" s="364">
        <v>72.55</v>
      </c>
    </row>
    <row r="6757" spans="1:4" ht="15" customHeight="1">
      <c r="A6757" s="361">
        <v>9558</v>
      </c>
      <c r="B6757" s="362" t="s">
        <v>28496</v>
      </c>
      <c r="C6757" s="363" t="s">
        <v>21920</v>
      </c>
      <c r="D6757" s="364">
        <v>79.400000000000006</v>
      </c>
    </row>
    <row r="6758" spans="1:4" ht="15" customHeight="1">
      <c r="A6758" s="361">
        <v>4395</v>
      </c>
      <c r="B6758" s="362" t="s">
        <v>28497</v>
      </c>
      <c r="C6758" s="363" t="s">
        <v>21687</v>
      </c>
      <c r="D6758" s="364">
        <v>49273.04</v>
      </c>
    </row>
    <row r="6759" spans="1:4" ht="15" customHeight="1">
      <c r="A6759" s="361">
        <v>7144</v>
      </c>
      <c r="B6759" s="362" t="s">
        <v>21929</v>
      </c>
      <c r="C6759" s="363" t="s">
        <v>21691</v>
      </c>
      <c r="D6759" s="364">
        <v>6.87</v>
      </c>
    </row>
    <row r="6760" spans="1:4" ht="25.5" customHeight="1">
      <c r="A6760" s="361">
        <v>11549</v>
      </c>
      <c r="B6760" s="362" t="s">
        <v>28498</v>
      </c>
      <c r="C6760" s="363" t="s">
        <v>22706</v>
      </c>
      <c r="D6760" s="364">
        <v>10106.469999999999</v>
      </c>
    </row>
    <row r="6761" spans="1:4" ht="15" customHeight="1">
      <c r="A6761" s="361">
        <v>10960</v>
      </c>
      <c r="B6761" s="362" t="s">
        <v>28499</v>
      </c>
      <c r="C6761" s="363" t="s">
        <v>22706</v>
      </c>
      <c r="D6761" s="364">
        <v>14175.09</v>
      </c>
    </row>
    <row r="6762" spans="1:4" ht="25.5" customHeight="1">
      <c r="A6762" s="361">
        <v>9822</v>
      </c>
      <c r="B6762" s="362" t="s">
        <v>21931</v>
      </c>
      <c r="C6762" s="363" t="s">
        <v>21687</v>
      </c>
      <c r="D6762" s="364">
        <v>14565.52</v>
      </c>
    </row>
    <row r="6763" spans="1:4" ht="15" customHeight="1">
      <c r="A6763" s="361">
        <v>11303</v>
      </c>
      <c r="B6763" s="362" t="s">
        <v>28500</v>
      </c>
      <c r="C6763" s="363" t="s">
        <v>22706</v>
      </c>
      <c r="D6763" s="364">
        <v>7994.18</v>
      </c>
    </row>
    <row r="6764" spans="1:4" ht="17.100000000000001" customHeight="1">
      <c r="A6764" s="361">
        <v>10305</v>
      </c>
      <c r="B6764" s="362" t="s">
        <v>28501</v>
      </c>
      <c r="C6764" s="363" t="s">
        <v>21681</v>
      </c>
      <c r="D6764" s="364">
        <v>991.64</v>
      </c>
    </row>
    <row r="6765" spans="1:4" ht="17.100000000000001" customHeight="1">
      <c r="A6765" s="361">
        <v>10306</v>
      </c>
      <c r="B6765" s="362" t="s">
        <v>28502</v>
      </c>
      <c r="C6765" s="363" t="s">
        <v>21681</v>
      </c>
      <c r="D6765" s="364">
        <v>493.91</v>
      </c>
    </row>
    <row r="6766" spans="1:4" ht="15" customHeight="1">
      <c r="A6766" s="361">
        <v>9013</v>
      </c>
      <c r="B6766" s="362" t="s">
        <v>28503</v>
      </c>
      <c r="C6766" s="363" t="s">
        <v>21681</v>
      </c>
      <c r="D6766" s="364">
        <v>12.98</v>
      </c>
    </row>
    <row r="6767" spans="1:4" ht="15" customHeight="1">
      <c r="A6767" s="361">
        <v>11974</v>
      </c>
      <c r="B6767" s="362" t="s">
        <v>28504</v>
      </c>
      <c r="C6767" s="363" t="s">
        <v>21681</v>
      </c>
      <c r="D6767" s="364">
        <v>11.58</v>
      </c>
    </row>
    <row r="6768" spans="1:4" ht="15" customHeight="1">
      <c r="A6768" s="361">
        <v>9420</v>
      </c>
      <c r="B6768" s="362" t="s">
        <v>28505</v>
      </c>
      <c r="C6768" s="363" t="s">
        <v>21681</v>
      </c>
      <c r="D6768" s="364">
        <v>12.98</v>
      </c>
    </row>
    <row r="6769" spans="1:4" ht="15" customHeight="1">
      <c r="A6769" s="361">
        <v>12627</v>
      </c>
      <c r="B6769" s="362" t="s">
        <v>28506</v>
      </c>
      <c r="C6769" s="363" t="s">
        <v>21681</v>
      </c>
      <c r="D6769" s="364">
        <v>25.96</v>
      </c>
    </row>
    <row r="6770" spans="1:4" ht="15" customHeight="1">
      <c r="A6770" s="361">
        <v>7092</v>
      </c>
      <c r="B6770" s="362" t="s">
        <v>28507</v>
      </c>
      <c r="C6770" s="363" t="s">
        <v>21681</v>
      </c>
      <c r="D6770" s="364">
        <v>34.020000000000003</v>
      </c>
    </row>
    <row r="6771" spans="1:4" ht="15" customHeight="1">
      <c r="A6771" s="361">
        <v>7091</v>
      </c>
      <c r="B6771" s="362" t="s">
        <v>28508</v>
      </c>
      <c r="C6771" s="363" t="s">
        <v>21681</v>
      </c>
      <c r="D6771" s="364">
        <v>88.55</v>
      </c>
    </row>
    <row r="6772" spans="1:4" ht="15" customHeight="1">
      <c r="A6772" s="361">
        <v>11552</v>
      </c>
      <c r="B6772" s="362" t="s">
        <v>28509</v>
      </c>
      <c r="C6772" s="363" t="s">
        <v>21681</v>
      </c>
      <c r="D6772" s="364">
        <v>68.150000000000006</v>
      </c>
    </row>
    <row r="6773" spans="1:4" ht="15" customHeight="1">
      <c r="A6773" s="361">
        <v>10169</v>
      </c>
      <c r="B6773" s="362" t="s">
        <v>28510</v>
      </c>
      <c r="C6773" s="363" t="s">
        <v>21681</v>
      </c>
      <c r="D6773" s="364">
        <v>102.17</v>
      </c>
    </row>
    <row r="6774" spans="1:4" ht="15" customHeight="1">
      <c r="A6774" s="361">
        <v>7152</v>
      </c>
      <c r="B6774" s="362" t="s">
        <v>28511</v>
      </c>
      <c r="C6774" s="363" t="s">
        <v>21681</v>
      </c>
      <c r="D6774" s="364">
        <v>10.24</v>
      </c>
    </row>
    <row r="6775" spans="1:4" ht="15" customHeight="1">
      <c r="A6775" s="361">
        <v>7308</v>
      </c>
      <c r="B6775" s="362" t="s">
        <v>28512</v>
      </c>
      <c r="C6775" s="363" t="s">
        <v>21681</v>
      </c>
      <c r="D6775" s="364">
        <v>21.78</v>
      </c>
    </row>
    <row r="6776" spans="1:4" ht="15" customHeight="1">
      <c r="A6776" s="361">
        <v>9411</v>
      </c>
      <c r="B6776" s="362" t="s">
        <v>28513</v>
      </c>
      <c r="C6776" s="363" t="s">
        <v>21681</v>
      </c>
      <c r="D6776" s="364">
        <v>29.98</v>
      </c>
    </row>
    <row r="6777" spans="1:4" ht="15" customHeight="1">
      <c r="A6777" s="361">
        <v>11991</v>
      </c>
      <c r="B6777" s="362" t="s">
        <v>28514</v>
      </c>
      <c r="C6777" s="363" t="s">
        <v>21681</v>
      </c>
      <c r="D6777" s="364">
        <v>19.61</v>
      </c>
    </row>
    <row r="6778" spans="1:4" ht="15" customHeight="1">
      <c r="A6778" s="361">
        <v>9174</v>
      </c>
      <c r="B6778" s="362" t="s">
        <v>28515</v>
      </c>
      <c r="C6778" s="363" t="s">
        <v>21681</v>
      </c>
      <c r="D6778" s="364">
        <v>53.12</v>
      </c>
    </row>
    <row r="6779" spans="1:4" ht="15" customHeight="1">
      <c r="A6779" s="361">
        <v>9607</v>
      </c>
      <c r="B6779" s="362" t="s">
        <v>28516</v>
      </c>
      <c r="C6779" s="363" t="s">
        <v>21681</v>
      </c>
      <c r="D6779" s="364">
        <v>53.12</v>
      </c>
    </row>
    <row r="6780" spans="1:4" ht="15" customHeight="1">
      <c r="A6780" s="361">
        <v>12629</v>
      </c>
      <c r="B6780" s="362" t="s">
        <v>28517</v>
      </c>
      <c r="C6780" s="363" t="s">
        <v>21681</v>
      </c>
      <c r="D6780" s="364">
        <v>64.95</v>
      </c>
    </row>
    <row r="6781" spans="1:4" ht="15" customHeight="1">
      <c r="A6781" s="361">
        <v>199</v>
      </c>
      <c r="B6781" s="362" t="s">
        <v>28518</v>
      </c>
      <c r="C6781" s="363" t="s">
        <v>21681</v>
      </c>
      <c r="D6781" s="364">
        <v>28</v>
      </c>
    </row>
    <row r="6782" spans="1:4" ht="15" customHeight="1">
      <c r="A6782" s="361">
        <v>10293</v>
      </c>
      <c r="B6782" s="362" t="s">
        <v>28519</v>
      </c>
      <c r="C6782" s="363" t="s">
        <v>21681</v>
      </c>
      <c r="D6782" s="364">
        <v>29.98</v>
      </c>
    </row>
    <row r="6783" spans="1:4" ht="15" customHeight="1">
      <c r="A6783" s="361">
        <v>226</v>
      </c>
      <c r="B6783" s="362" t="s">
        <v>28520</v>
      </c>
      <c r="C6783" s="363" t="s">
        <v>21681</v>
      </c>
      <c r="D6783" s="364">
        <v>34.020000000000003</v>
      </c>
    </row>
    <row r="6784" spans="1:4" ht="15" customHeight="1">
      <c r="A6784" s="361">
        <v>10298</v>
      </c>
      <c r="B6784" s="362" t="s">
        <v>28521</v>
      </c>
      <c r="C6784" s="363" t="s">
        <v>21681</v>
      </c>
      <c r="D6784" s="364">
        <v>4.79</v>
      </c>
    </row>
    <row r="6785" spans="1:4" ht="15" customHeight="1">
      <c r="A6785" s="361">
        <v>9183</v>
      </c>
      <c r="B6785" s="362" t="s">
        <v>28522</v>
      </c>
      <c r="C6785" s="363" t="s">
        <v>21681</v>
      </c>
      <c r="D6785" s="364">
        <v>34.020000000000003</v>
      </c>
    </row>
    <row r="6786" spans="1:4" ht="15" customHeight="1">
      <c r="A6786" s="361">
        <v>4521</v>
      </c>
      <c r="B6786" s="362" t="s">
        <v>28523</v>
      </c>
      <c r="C6786" s="363" t="s">
        <v>28524</v>
      </c>
      <c r="D6786" s="364">
        <v>21.78</v>
      </c>
    </row>
    <row r="6787" spans="1:4" ht="15" customHeight="1">
      <c r="A6787" s="361">
        <v>7093</v>
      </c>
      <c r="B6787" s="362" t="s">
        <v>28525</v>
      </c>
      <c r="C6787" s="363" t="s">
        <v>21681</v>
      </c>
      <c r="D6787" s="364">
        <v>4.79</v>
      </c>
    </row>
    <row r="6788" spans="1:4" ht="15" customHeight="1">
      <c r="A6788" s="361">
        <v>7087</v>
      </c>
      <c r="B6788" s="362" t="s">
        <v>28526</v>
      </c>
      <c r="C6788" s="363" t="s">
        <v>21681</v>
      </c>
      <c r="D6788" s="364">
        <v>8.85</v>
      </c>
    </row>
    <row r="6789" spans="1:4" ht="15" customHeight="1">
      <c r="A6789" s="361">
        <v>7101</v>
      </c>
      <c r="B6789" s="362" t="s">
        <v>28527</v>
      </c>
      <c r="C6789" s="363" t="s">
        <v>21681</v>
      </c>
      <c r="D6789" s="364">
        <v>517.65</v>
      </c>
    </row>
    <row r="6790" spans="1:4" ht="15" customHeight="1">
      <c r="A6790" s="361">
        <v>10292</v>
      </c>
      <c r="B6790" s="362" t="s">
        <v>28528</v>
      </c>
      <c r="C6790" s="363" t="s">
        <v>21681</v>
      </c>
      <c r="D6790" s="364">
        <v>29.98</v>
      </c>
    </row>
    <row r="6791" spans="1:4" ht="15" customHeight="1">
      <c r="A6791" s="361">
        <v>10289</v>
      </c>
      <c r="B6791" s="362" t="s">
        <v>28529</v>
      </c>
      <c r="C6791" s="363" t="s">
        <v>21681</v>
      </c>
      <c r="D6791" s="364">
        <v>29.98</v>
      </c>
    </row>
    <row r="6792" spans="1:4" ht="15" customHeight="1">
      <c r="A6792" s="361">
        <v>7146</v>
      </c>
      <c r="B6792" s="362" t="s">
        <v>28530</v>
      </c>
      <c r="C6792" s="363" t="s">
        <v>21681</v>
      </c>
      <c r="D6792" s="364">
        <v>29.98</v>
      </c>
    </row>
    <row r="6793" spans="1:4" ht="15" customHeight="1">
      <c r="A6793" s="361">
        <v>12090</v>
      </c>
      <c r="B6793" s="362" t="s">
        <v>28531</v>
      </c>
      <c r="C6793" s="363" t="s">
        <v>21681</v>
      </c>
      <c r="D6793" s="364">
        <v>62.87</v>
      </c>
    </row>
    <row r="6794" spans="1:4" ht="15" customHeight="1">
      <c r="A6794" s="361">
        <v>9412</v>
      </c>
      <c r="B6794" s="362" t="s">
        <v>28532</v>
      </c>
      <c r="C6794" s="363" t="s">
        <v>21681</v>
      </c>
      <c r="D6794" s="364">
        <v>29.98</v>
      </c>
    </row>
    <row r="6795" spans="1:4" ht="15" customHeight="1">
      <c r="A6795" s="361">
        <v>10290</v>
      </c>
      <c r="B6795" s="362" t="s">
        <v>28533</v>
      </c>
      <c r="C6795" s="363" t="s">
        <v>21681</v>
      </c>
      <c r="D6795" s="364">
        <v>29.98</v>
      </c>
    </row>
    <row r="6796" spans="1:4" ht="15" customHeight="1">
      <c r="A6796" s="361">
        <v>7104</v>
      </c>
      <c r="B6796" s="362" t="s">
        <v>28534</v>
      </c>
      <c r="C6796" s="363" t="s">
        <v>21681</v>
      </c>
      <c r="D6796" s="364">
        <v>29.98</v>
      </c>
    </row>
    <row r="6797" spans="1:4" ht="15" customHeight="1">
      <c r="A6797" s="361">
        <v>9182</v>
      </c>
      <c r="B6797" s="362" t="s">
        <v>28535</v>
      </c>
      <c r="C6797" s="363" t="s">
        <v>21681</v>
      </c>
      <c r="D6797" s="364">
        <v>29.98</v>
      </c>
    </row>
    <row r="6798" spans="1:4" ht="15" customHeight="1">
      <c r="A6798" s="361">
        <v>10296</v>
      </c>
      <c r="B6798" s="362" t="s">
        <v>28536</v>
      </c>
      <c r="C6798" s="363" t="s">
        <v>21681</v>
      </c>
      <c r="D6798" s="364">
        <v>29.98</v>
      </c>
    </row>
    <row r="6799" spans="1:4" ht="15" customHeight="1">
      <c r="A6799" s="361">
        <v>12091</v>
      </c>
      <c r="B6799" s="362" t="s">
        <v>28537</v>
      </c>
      <c r="C6799" s="363" t="s">
        <v>21681</v>
      </c>
      <c r="D6799" s="364">
        <v>25.16</v>
      </c>
    </row>
    <row r="6800" spans="1:4" ht="15" customHeight="1">
      <c r="A6800" s="361">
        <v>7096</v>
      </c>
      <c r="B6800" s="362" t="s">
        <v>28538</v>
      </c>
      <c r="C6800" s="363" t="s">
        <v>21681</v>
      </c>
      <c r="D6800" s="364">
        <v>29.98</v>
      </c>
    </row>
    <row r="6801" spans="1:4" ht="15" customHeight="1">
      <c r="A6801" s="361">
        <v>12087</v>
      </c>
      <c r="B6801" s="362" t="s">
        <v>28539</v>
      </c>
      <c r="C6801" s="363" t="s">
        <v>21681</v>
      </c>
      <c r="D6801" s="364">
        <v>11.17</v>
      </c>
    </row>
    <row r="6802" spans="1:4" ht="15" customHeight="1">
      <c r="A6802" s="361">
        <v>9176</v>
      </c>
      <c r="B6802" s="362" t="s">
        <v>28540</v>
      </c>
      <c r="C6802" s="363" t="s">
        <v>21681</v>
      </c>
      <c r="D6802" s="364">
        <v>29.98</v>
      </c>
    </row>
    <row r="6803" spans="1:4" ht="15" customHeight="1">
      <c r="A6803" s="361">
        <v>4520</v>
      </c>
      <c r="B6803" s="362" t="s">
        <v>28541</v>
      </c>
      <c r="C6803" s="363" t="s">
        <v>28524</v>
      </c>
      <c r="D6803" s="364">
        <v>1.21</v>
      </c>
    </row>
    <row r="6804" spans="1:4" ht="15" customHeight="1">
      <c r="A6804" s="361">
        <v>10285</v>
      </c>
      <c r="B6804" s="362" t="s">
        <v>28542</v>
      </c>
      <c r="C6804" s="363" t="s">
        <v>21681</v>
      </c>
      <c r="D6804" s="364">
        <v>8.85</v>
      </c>
    </row>
    <row r="6805" spans="1:4" ht="15" customHeight="1">
      <c r="A6805" s="361">
        <v>7083</v>
      </c>
      <c r="B6805" s="362" t="s">
        <v>28543</v>
      </c>
      <c r="C6805" s="363" t="s">
        <v>21681</v>
      </c>
      <c r="D6805" s="364">
        <v>6.15</v>
      </c>
    </row>
    <row r="6806" spans="1:4" ht="15" customHeight="1">
      <c r="A6806" s="361">
        <v>12621</v>
      </c>
      <c r="B6806" s="362" t="s">
        <v>28544</v>
      </c>
      <c r="C6806" s="363" t="s">
        <v>21681</v>
      </c>
      <c r="D6806" s="364">
        <v>51.95</v>
      </c>
    </row>
    <row r="6807" spans="1:4" ht="15" customHeight="1">
      <c r="A6807" s="361">
        <v>10294</v>
      </c>
      <c r="B6807" s="362" t="s">
        <v>28545</v>
      </c>
      <c r="C6807" s="363" t="s">
        <v>21681</v>
      </c>
      <c r="D6807" s="364">
        <v>29.98</v>
      </c>
    </row>
    <row r="6808" spans="1:4" ht="15" customHeight="1">
      <c r="A6808" s="361">
        <v>8963</v>
      </c>
      <c r="B6808" s="362" t="s">
        <v>28546</v>
      </c>
      <c r="C6808" s="363" t="s">
        <v>21681</v>
      </c>
      <c r="D6808" s="364">
        <v>4.5199999999999996</v>
      </c>
    </row>
    <row r="6809" spans="1:4" ht="15" customHeight="1">
      <c r="A6809" s="361">
        <v>12623</v>
      </c>
      <c r="B6809" s="362" t="s">
        <v>28547</v>
      </c>
      <c r="C6809" s="363" t="s">
        <v>21681</v>
      </c>
      <c r="D6809" s="364">
        <v>39.01</v>
      </c>
    </row>
    <row r="6810" spans="1:4" ht="15" customHeight="1">
      <c r="A6810" s="361">
        <v>9002</v>
      </c>
      <c r="B6810" s="362" t="s">
        <v>28548</v>
      </c>
      <c r="C6810" s="363" t="s">
        <v>21681</v>
      </c>
      <c r="D6810" s="364">
        <v>6.03</v>
      </c>
    </row>
    <row r="6811" spans="1:4" ht="15" customHeight="1">
      <c r="A6811" s="361">
        <v>9011</v>
      </c>
      <c r="B6811" s="362" t="s">
        <v>28549</v>
      </c>
      <c r="C6811" s="363" t="s">
        <v>21681</v>
      </c>
      <c r="D6811" s="364">
        <v>29.98</v>
      </c>
    </row>
    <row r="6812" spans="1:4" ht="15" customHeight="1">
      <c r="A6812" s="361">
        <v>9178</v>
      </c>
      <c r="B6812" s="362" t="s">
        <v>28550</v>
      </c>
      <c r="C6812" s="363" t="s">
        <v>21681</v>
      </c>
      <c r="D6812" s="364">
        <v>95</v>
      </c>
    </row>
    <row r="6813" spans="1:4" ht="15" customHeight="1">
      <c r="A6813" s="361">
        <v>7086</v>
      </c>
      <c r="B6813" s="362" t="s">
        <v>28551</v>
      </c>
      <c r="C6813" s="363" t="s">
        <v>21681</v>
      </c>
      <c r="D6813" s="364">
        <v>8.85</v>
      </c>
    </row>
    <row r="6814" spans="1:4" ht="15" customHeight="1">
      <c r="A6814" s="361">
        <v>7095</v>
      </c>
      <c r="B6814" s="362" t="s">
        <v>28552</v>
      </c>
      <c r="C6814" s="363" t="s">
        <v>21681</v>
      </c>
      <c r="D6814" s="364">
        <v>35.409999999999997</v>
      </c>
    </row>
    <row r="6815" spans="1:4" ht="15" customHeight="1">
      <c r="A6815" s="361">
        <v>9184</v>
      </c>
      <c r="B6815" s="362" t="s">
        <v>28553</v>
      </c>
      <c r="C6815" s="363" t="s">
        <v>21681</v>
      </c>
      <c r="D6815" s="364">
        <v>88.55</v>
      </c>
    </row>
    <row r="6816" spans="1:4" ht="15" customHeight="1">
      <c r="A6816" s="361">
        <v>12088</v>
      </c>
      <c r="B6816" s="362" t="s">
        <v>28554</v>
      </c>
      <c r="C6816" s="363" t="s">
        <v>21681</v>
      </c>
      <c r="D6816" s="364">
        <v>6.98</v>
      </c>
    </row>
    <row r="6817" spans="1:4" ht="15" customHeight="1">
      <c r="A6817" s="361">
        <v>12622</v>
      </c>
      <c r="B6817" s="362" t="s">
        <v>28555</v>
      </c>
      <c r="C6817" s="363" t="s">
        <v>21681</v>
      </c>
      <c r="D6817" s="364">
        <v>25.96</v>
      </c>
    </row>
    <row r="6818" spans="1:4" ht="15" customHeight="1">
      <c r="A6818" s="361">
        <v>7097</v>
      </c>
      <c r="B6818" s="362" t="s">
        <v>28556</v>
      </c>
      <c r="C6818" s="363" t="s">
        <v>21681</v>
      </c>
      <c r="D6818" s="364">
        <v>28</v>
      </c>
    </row>
    <row r="6819" spans="1:4" ht="15" customHeight="1">
      <c r="A6819" s="361">
        <v>8638</v>
      </c>
      <c r="B6819" s="362" t="s">
        <v>28557</v>
      </c>
      <c r="C6819" s="363" t="s">
        <v>21681</v>
      </c>
      <c r="D6819" s="364">
        <v>191.61</v>
      </c>
    </row>
    <row r="6820" spans="1:4" ht="15" customHeight="1">
      <c r="A6820" s="361">
        <v>12624</v>
      </c>
      <c r="B6820" s="362" t="s">
        <v>28558</v>
      </c>
      <c r="C6820" s="363" t="s">
        <v>21681</v>
      </c>
      <c r="D6820" s="364">
        <v>46.79</v>
      </c>
    </row>
    <row r="6821" spans="1:4" ht="15" customHeight="1">
      <c r="A6821" s="361">
        <v>11995</v>
      </c>
      <c r="B6821" s="362" t="s">
        <v>28559</v>
      </c>
      <c r="C6821" s="363" t="s">
        <v>21681</v>
      </c>
      <c r="D6821" s="364">
        <v>27.03</v>
      </c>
    </row>
    <row r="6822" spans="1:4" ht="15" customHeight="1">
      <c r="A6822" s="361">
        <v>7173</v>
      </c>
      <c r="B6822" s="362" t="s">
        <v>28560</v>
      </c>
      <c r="C6822" s="363" t="s">
        <v>21681</v>
      </c>
      <c r="D6822" s="364">
        <v>354.17</v>
      </c>
    </row>
    <row r="6823" spans="1:4" ht="15" customHeight="1">
      <c r="A6823" s="361">
        <v>9637</v>
      </c>
      <c r="B6823" s="362" t="s">
        <v>28561</v>
      </c>
      <c r="C6823" s="363" t="s">
        <v>21681</v>
      </c>
      <c r="D6823" s="364">
        <v>40.880000000000003</v>
      </c>
    </row>
    <row r="6824" spans="1:4" ht="15" customHeight="1">
      <c r="A6824" s="361">
        <v>9413</v>
      </c>
      <c r="B6824" s="362" t="s">
        <v>28562</v>
      </c>
      <c r="C6824" s="363" t="s">
        <v>21681</v>
      </c>
      <c r="D6824" s="364">
        <v>29.98</v>
      </c>
    </row>
    <row r="6825" spans="1:4" ht="15" customHeight="1">
      <c r="A6825" s="361">
        <v>7148</v>
      </c>
      <c r="B6825" s="362" t="s">
        <v>28563</v>
      </c>
      <c r="C6825" s="363" t="s">
        <v>21681</v>
      </c>
      <c r="D6825" s="364">
        <v>29.98</v>
      </c>
    </row>
    <row r="6826" spans="1:4" ht="15" customHeight="1">
      <c r="A6826" s="361">
        <v>9636</v>
      </c>
      <c r="B6826" s="362" t="s">
        <v>28564</v>
      </c>
      <c r="C6826" s="363" t="s">
        <v>21681</v>
      </c>
      <c r="D6826" s="364">
        <v>47.69</v>
      </c>
    </row>
    <row r="6827" spans="1:4" ht="15" customHeight="1">
      <c r="A6827" s="361">
        <v>12625</v>
      </c>
      <c r="B6827" s="362" t="s">
        <v>28565</v>
      </c>
      <c r="C6827" s="363" t="s">
        <v>21681</v>
      </c>
      <c r="D6827" s="364">
        <v>4.58</v>
      </c>
    </row>
    <row r="6828" spans="1:4" ht="15" customHeight="1">
      <c r="A6828" s="361">
        <v>2680</v>
      </c>
      <c r="B6828" s="362" t="s">
        <v>28566</v>
      </c>
      <c r="C6828" s="363" t="s">
        <v>21681</v>
      </c>
      <c r="D6828" s="364">
        <v>75</v>
      </c>
    </row>
    <row r="6829" spans="1:4" ht="15" customHeight="1">
      <c r="A6829" s="361">
        <v>1099</v>
      </c>
      <c r="B6829" s="362" t="s">
        <v>28567</v>
      </c>
      <c r="C6829" s="363" t="s">
        <v>21681</v>
      </c>
      <c r="D6829" s="364">
        <v>1.69</v>
      </c>
    </row>
    <row r="6830" spans="1:4" ht="15" customHeight="1">
      <c r="A6830" s="361">
        <v>2681</v>
      </c>
      <c r="B6830" s="362" t="s">
        <v>28568</v>
      </c>
      <c r="C6830" s="363" t="s">
        <v>21681</v>
      </c>
      <c r="D6830" s="364">
        <v>2.74</v>
      </c>
    </row>
    <row r="6831" spans="1:4" ht="15" customHeight="1">
      <c r="A6831" s="361">
        <v>2678</v>
      </c>
      <c r="B6831" s="362" t="s">
        <v>28569</v>
      </c>
      <c r="C6831" s="363" t="s">
        <v>21681</v>
      </c>
      <c r="D6831" s="364">
        <v>2.0699999999999998</v>
      </c>
    </row>
    <row r="6832" spans="1:4" ht="15" customHeight="1">
      <c r="A6832" s="361">
        <v>2679</v>
      </c>
      <c r="B6832" s="362" t="s">
        <v>28570</v>
      </c>
      <c r="C6832" s="363" t="s">
        <v>21681</v>
      </c>
      <c r="D6832" s="364">
        <v>4.79</v>
      </c>
    </row>
    <row r="6833" spans="1:4" ht="15" customHeight="1">
      <c r="A6833" s="361">
        <v>7427</v>
      </c>
      <c r="B6833" s="362" t="s">
        <v>28571</v>
      </c>
      <c r="C6833" s="363" t="s">
        <v>21681</v>
      </c>
      <c r="D6833" s="364">
        <v>12.23</v>
      </c>
    </row>
    <row r="6834" spans="1:4" ht="15" customHeight="1">
      <c r="A6834" s="361">
        <v>9608</v>
      </c>
      <c r="B6834" s="362" t="s">
        <v>28572</v>
      </c>
      <c r="C6834" s="363" t="s">
        <v>21681</v>
      </c>
      <c r="D6834" s="364">
        <v>149.87</v>
      </c>
    </row>
    <row r="6835" spans="1:4" ht="15" customHeight="1">
      <c r="A6835" s="361">
        <v>7099</v>
      </c>
      <c r="B6835" s="362" t="s">
        <v>28573</v>
      </c>
      <c r="C6835" s="363" t="s">
        <v>21681</v>
      </c>
      <c r="D6835" s="364">
        <v>28</v>
      </c>
    </row>
    <row r="6836" spans="1:4" ht="15" customHeight="1">
      <c r="A6836" s="361">
        <v>7100</v>
      </c>
      <c r="B6836" s="362" t="s">
        <v>28574</v>
      </c>
      <c r="C6836" s="363" t="s">
        <v>21681</v>
      </c>
      <c r="D6836" s="364">
        <v>28</v>
      </c>
    </row>
    <row r="6837" spans="1:4" ht="15" customHeight="1">
      <c r="A6837" s="361">
        <v>9414</v>
      </c>
      <c r="B6837" s="362" t="s">
        <v>28575</v>
      </c>
      <c r="C6837" s="363" t="s">
        <v>21681</v>
      </c>
      <c r="D6837" s="364">
        <v>28</v>
      </c>
    </row>
    <row r="6838" spans="1:4" ht="15" customHeight="1">
      <c r="A6838" s="361">
        <v>12089</v>
      </c>
      <c r="B6838" s="362" t="s">
        <v>28576</v>
      </c>
      <c r="C6838" s="363" t="s">
        <v>21681</v>
      </c>
      <c r="D6838" s="364">
        <v>8.4</v>
      </c>
    </row>
    <row r="6839" spans="1:4" ht="15" customHeight="1">
      <c r="A6839" s="361">
        <v>10302</v>
      </c>
      <c r="B6839" s="362" t="s">
        <v>28577</v>
      </c>
      <c r="C6839" s="363" t="s">
        <v>21681</v>
      </c>
      <c r="D6839" s="364">
        <v>10.9</v>
      </c>
    </row>
    <row r="6840" spans="1:4" ht="15" customHeight="1">
      <c r="A6840" s="361">
        <v>10300</v>
      </c>
      <c r="B6840" s="362" t="s">
        <v>28578</v>
      </c>
      <c r="C6840" s="363" t="s">
        <v>21681</v>
      </c>
      <c r="D6840" s="364">
        <v>10.9</v>
      </c>
    </row>
    <row r="6841" spans="1:4" ht="15" customHeight="1">
      <c r="A6841" s="361">
        <v>10301</v>
      </c>
      <c r="B6841" s="362" t="s">
        <v>28579</v>
      </c>
      <c r="C6841" s="363" t="s">
        <v>21681</v>
      </c>
      <c r="D6841" s="364">
        <v>10.9</v>
      </c>
    </row>
    <row r="6842" spans="1:4" ht="15" customHeight="1">
      <c r="A6842" s="361">
        <v>10287</v>
      </c>
      <c r="B6842" s="362" t="s">
        <v>28580</v>
      </c>
      <c r="C6842" s="363" t="s">
        <v>21681</v>
      </c>
      <c r="D6842" s="364">
        <v>531.28</v>
      </c>
    </row>
    <row r="6843" spans="1:4" ht="15" customHeight="1">
      <c r="A6843" s="361">
        <v>10291</v>
      </c>
      <c r="B6843" s="362" t="s">
        <v>28581</v>
      </c>
      <c r="C6843" s="363" t="s">
        <v>21681</v>
      </c>
      <c r="D6843" s="364">
        <v>2.74</v>
      </c>
    </row>
    <row r="6844" spans="1:4" ht="15" customHeight="1">
      <c r="A6844" s="361">
        <v>11996</v>
      </c>
      <c r="B6844" s="362" t="s">
        <v>28582</v>
      </c>
      <c r="C6844" s="363" t="s">
        <v>21681</v>
      </c>
      <c r="D6844" s="364">
        <v>19.61</v>
      </c>
    </row>
    <row r="6845" spans="1:4" ht="15" customHeight="1">
      <c r="A6845" s="361">
        <v>9245</v>
      </c>
      <c r="B6845" s="362" t="s">
        <v>28583</v>
      </c>
      <c r="C6845" s="363" t="s">
        <v>21681</v>
      </c>
      <c r="D6845" s="364">
        <v>517.65</v>
      </c>
    </row>
    <row r="6846" spans="1:4" ht="15" customHeight="1">
      <c r="A6846" s="361">
        <v>7425</v>
      </c>
      <c r="B6846" s="362" t="s">
        <v>28584</v>
      </c>
      <c r="C6846" s="363" t="s">
        <v>21681</v>
      </c>
      <c r="D6846" s="364">
        <v>4.79</v>
      </c>
    </row>
    <row r="6847" spans="1:4" ht="15" customHeight="1">
      <c r="A6847" s="361">
        <v>12626</v>
      </c>
      <c r="B6847" s="362" t="s">
        <v>28585</v>
      </c>
      <c r="C6847" s="363" t="s">
        <v>21683</v>
      </c>
      <c r="D6847" s="364">
        <v>4.58</v>
      </c>
    </row>
    <row r="6848" spans="1:4" ht="15" customHeight="1">
      <c r="A6848" s="361">
        <v>7085</v>
      </c>
      <c r="B6848" s="362" t="s">
        <v>28586</v>
      </c>
      <c r="C6848" s="363" t="s">
        <v>21681</v>
      </c>
      <c r="D6848" s="364">
        <v>24.53</v>
      </c>
    </row>
    <row r="6849" spans="1:4" ht="15" customHeight="1">
      <c r="A6849" s="361">
        <v>7149</v>
      </c>
      <c r="B6849" s="362" t="s">
        <v>28587</v>
      </c>
      <c r="C6849" s="363" t="s">
        <v>21681</v>
      </c>
      <c r="D6849" s="364">
        <v>5.35</v>
      </c>
    </row>
    <row r="6850" spans="1:4" ht="15" customHeight="1">
      <c r="A6850" s="361">
        <v>7147</v>
      </c>
      <c r="B6850" s="362" t="s">
        <v>28588</v>
      </c>
      <c r="C6850" s="363" t="s">
        <v>21681</v>
      </c>
      <c r="D6850" s="364">
        <v>39.51</v>
      </c>
    </row>
    <row r="6851" spans="1:4" ht="15" customHeight="1">
      <c r="A6851" s="361">
        <v>11973</v>
      </c>
      <c r="B6851" s="362" t="s">
        <v>28589</v>
      </c>
      <c r="C6851" s="363" t="s">
        <v>21681</v>
      </c>
      <c r="D6851" s="364">
        <v>47.69</v>
      </c>
    </row>
    <row r="6852" spans="1:4" ht="15" customHeight="1">
      <c r="A6852" s="361">
        <v>12210</v>
      </c>
      <c r="B6852" s="362" t="s">
        <v>28590</v>
      </c>
      <c r="C6852" s="363" t="s">
        <v>28524</v>
      </c>
      <c r="D6852" s="364">
        <v>1.26</v>
      </c>
    </row>
    <row r="6853" spans="1:4" ht="15" customHeight="1">
      <c r="A6853" s="361">
        <v>11994</v>
      </c>
      <c r="B6853" s="362" t="s">
        <v>28591</v>
      </c>
      <c r="C6853" s="363" t="s">
        <v>21681</v>
      </c>
      <c r="D6853" s="364">
        <v>19.61</v>
      </c>
    </row>
    <row r="6854" spans="1:4" ht="15" customHeight="1">
      <c r="A6854" s="361">
        <v>12092</v>
      </c>
      <c r="B6854" s="362" t="s">
        <v>28592</v>
      </c>
      <c r="C6854" s="363" t="s">
        <v>21681</v>
      </c>
      <c r="D6854" s="364">
        <v>48.92</v>
      </c>
    </row>
    <row r="6855" spans="1:4" ht="15" customHeight="1">
      <c r="A6855" s="361">
        <v>9244</v>
      </c>
      <c r="B6855" s="362" t="s">
        <v>28593</v>
      </c>
      <c r="C6855" s="363" t="s">
        <v>21681</v>
      </c>
      <c r="D6855" s="364">
        <v>75</v>
      </c>
    </row>
    <row r="6856" spans="1:4" ht="15" customHeight="1">
      <c r="A6856" s="361">
        <v>9180</v>
      </c>
      <c r="B6856" s="362" t="s">
        <v>28594</v>
      </c>
      <c r="C6856" s="363" t="s">
        <v>21681</v>
      </c>
      <c r="D6856" s="364">
        <v>29.98</v>
      </c>
    </row>
    <row r="6857" spans="1:4" ht="15" customHeight="1">
      <c r="A6857" s="361">
        <v>8420</v>
      </c>
      <c r="B6857" s="362" t="s">
        <v>28595</v>
      </c>
      <c r="C6857" s="363" t="s">
        <v>21681</v>
      </c>
      <c r="D6857" s="364">
        <v>29.98</v>
      </c>
    </row>
    <row r="6858" spans="1:4" ht="15" customHeight="1">
      <c r="A6858" s="361">
        <v>10288</v>
      </c>
      <c r="B6858" s="362" t="s">
        <v>28596</v>
      </c>
      <c r="C6858" s="363" t="s">
        <v>21681</v>
      </c>
      <c r="D6858" s="364">
        <v>29.98</v>
      </c>
    </row>
    <row r="6859" spans="1:4" ht="15" customHeight="1">
      <c r="A6859" s="361">
        <v>9604</v>
      </c>
      <c r="B6859" s="362" t="s">
        <v>28597</v>
      </c>
      <c r="C6859" s="363" t="s">
        <v>21681</v>
      </c>
      <c r="D6859" s="364">
        <v>65.39</v>
      </c>
    </row>
    <row r="6860" spans="1:4" ht="15" customHeight="1">
      <c r="A6860" s="361">
        <v>9603</v>
      </c>
      <c r="B6860" s="362" t="s">
        <v>28598</v>
      </c>
      <c r="C6860" s="363" t="s">
        <v>21681</v>
      </c>
      <c r="D6860" s="364">
        <v>65.39</v>
      </c>
    </row>
    <row r="6861" spans="1:4" ht="15" customHeight="1">
      <c r="A6861" s="361">
        <v>12628</v>
      </c>
      <c r="B6861" s="362" t="s">
        <v>28599</v>
      </c>
      <c r="C6861" s="363" t="s">
        <v>21681</v>
      </c>
      <c r="D6861" s="364">
        <v>4.58</v>
      </c>
    </row>
    <row r="6862" spans="1:4" ht="15" customHeight="1">
      <c r="A6862" s="361">
        <v>11993</v>
      </c>
      <c r="B6862" s="362" t="s">
        <v>28600</v>
      </c>
      <c r="C6862" s="363" t="s">
        <v>21681</v>
      </c>
      <c r="D6862" s="364">
        <v>19.61</v>
      </c>
    </row>
    <row r="6863" spans="1:4" ht="15" customHeight="1">
      <c r="A6863" s="361">
        <v>3476</v>
      </c>
      <c r="B6863" s="362" t="s">
        <v>28601</v>
      </c>
      <c r="C6863" s="363" t="s">
        <v>21681</v>
      </c>
      <c r="D6863" s="364">
        <v>1.34</v>
      </c>
    </row>
    <row r="6864" spans="1:4" ht="15" customHeight="1">
      <c r="A6864" s="361">
        <v>3477</v>
      </c>
      <c r="B6864" s="362" t="s">
        <v>28602</v>
      </c>
      <c r="C6864" s="363" t="s">
        <v>21681</v>
      </c>
      <c r="D6864" s="364">
        <v>10.75</v>
      </c>
    </row>
    <row r="6865" spans="1:4" ht="15" customHeight="1">
      <c r="A6865" s="361">
        <v>7426</v>
      </c>
      <c r="B6865" s="362" t="s">
        <v>28603</v>
      </c>
      <c r="C6865" s="363" t="s">
        <v>21681</v>
      </c>
      <c r="D6865" s="364">
        <v>29.98</v>
      </c>
    </row>
    <row r="6866" spans="1:4" ht="15" customHeight="1">
      <c r="A6866" s="361">
        <v>7098</v>
      </c>
      <c r="B6866" s="362" t="s">
        <v>28604</v>
      </c>
      <c r="C6866" s="363" t="s">
        <v>21681</v>
      </c>
      <c r="D6866" s="364">
        <v>53.12</v>
      </c>
    </row>
    <row r="6867" spans="1:4" ht="15" customHeight="1">
      <c r="A6867" s="361">
        <v>11990</v>
      </c>
      <c r="B6867" s="362" t="s">
        <v>28605</v>
      </c>
      <c r="C6867" s="363" t="s">
        <v>21681</v>
      </c>
      <c r="D6867" s="364">
        <v>19.61</v>
      </c>
    </row>
    <row r="6868" spans="1:4" ht="15" customHeight="1">
      <c r="A6868" s="361">
        <v>10286</v>
      </c>
      <c r="B6868" s="362" t="s">
        <v>28606</v>
      </c>
      <c r="C6868" s="363" t="s">
        <v>21681</v>
      </c>
      <c r="D6868" s="364">
        <v>29.98</v>
      </c>
    </row>
    <row r="6869" spans="1:4" ht="15" customHeight="1">
      <c r="A6869" s="361">
        <v>9415</v>
      </c>
      <c r="B6869" s="362" t="s">
        <v>28607</v>
      </c>
      <c r="C6869" s="363" t="s">
        <v>21681</v>
      </c>
      <c r="D6869" s="364">
        <v>19.61</v>
      </c>
    </row>
    <row r="6870" spans="1:4" ht="15" customHeight="1">
      <c r="A6870" s="361">
        <v>9687</v>
      </c>
      <c r="B6870" s="362" t="s">
        <v>28608</v>
      </c>
      <c r="C6870" s="363" t="s">
        <v>21681</v>
      </c>
      <c r="D6870" s="364">
        <v>326.95</v>
      </c>
    </row>
    <row r="6871" spans="1:4" ht="15" customHeight="1">
      <c r="A6871" s="361">
        <v>9688</v>
      </c>
      <c r="B6871" s="362" t="s">
        <v>28609</v>
      </c>
      <c r="C6871" s="363" t="s">
        <v>21681</v>
      </c>
      <c r="D6871" s="364">
        <v>667.53</v>
      </c>
    </row>
    <row r="6872" spans="1:4" ht="15" customHeight="1">
      <c r="A6872" s="361">
        <v>4523</v>
      </c>
      <c r="B6872" s="362" t="s">
        <v>28610</v>
      </c>
      <c r="C6872" s="363" t="s">
        <v>21681</v>
      </c>
      <c r="D6872" s="364">
        <v>74.92</v>
      </c>
    </row>
    <row r="6873" spans="1:4" ht="15" customHeight="1">
      <c r="A6873" s="361">
        <v>9010</v>
      </c>
      <c r="B6873" s="362" t="s">
        <v>28611</v>
      </c>
      <c r="C6873" s="363" t="s">
        <v>21681</v>
      </c>
      <c r="D6873" s="364">
        <v>115.77</v>
      </c>
    </row>
    <row r="6874" spans="1:4" ht="15" customHeight="1">
      <c r="A6874" s="361">
        <v>10295</v>
      </c>
      <c r="B6874" s="362" t="s">
        <v>28612</v>
      </c>
      <c r="C6874" s="363" t="s">
        <v>21681</v>
      </c>
      <c r="D6874" s="364">
        <v>381.44</v>
      </c>
    </row>
    <row r="6875" spans="1:4" ht="15" customHeight="1">
      <c r="A6875" s="361">
        <v>7478</v>
      </c>
      <c r="B6875" s="362" t="s">
        <v>28613</v>
      </c>
      <c r="C6875" s="363" t="s">
        <v>21681</v>
      </c>
      <c r="D6875" s="364">
        <v>245.2</v>
      </c>
    </row>
    <row r="6876" spans="1:4" ht="15" customHeight="1">
      <c r="A6876" s="361">
        <v>8960</v>
      </c>
      <c r="B6876" s="362" t="s">
        <v>28614</v>
      </c>
      <c r="C6876" s="363" t="s">
        <v>21681</v>
      </c>
      <c r="D6876" s="364">
        <v>395.09</v>
      </c>
    </row>
    <row r="6877" spans="1:4" ht="15" customHeight="1">
      <c r="A6877" s="361">
        <v>9580</v>
      </c>
      <c r="B6877" s="362" t="s">
        <v>28615</v>
      </c>
      <c r="C6877" s="363" t="s">
        <v>21681</v>
      </c>
      <c r="D6877" s="364">
        <v>340.59</v>
      </c>
    </row>
    <row r="6878" spans="1:4" ht="15" customHeight="1">
      <c r="A6878" s="361">
        <v>8421</v>
      </c>
      <c r="B6878" s="362" t="s">
        <v>28616</v>
      </c>
      <c r="C6878" s="363" t="s">
        <v>21681</v>
      </c>
      <c r="D6878" s="364">
        <v>544.89</v>
      </c>
    </row>
    <row r="6879" spans="1:4" ht="15" customHeight="1">
      <c r="A6879" s="361">
        <v>8422</v>
      </c>
      <c r="B6879" s="362" t="s">
        <v>28617</v>
      </c>
      <c r="C6879" s="363" t="s">
        <v>21681</v>
      </c>
      <c r="D6879" s="364">
        <v>749.25</v>
      </c>
    </row>
    <row r="6880" spans="1:4" ht="15" customHeight="1">
      <c r="A6880" s="361">
        <v>8423</v>
      </c>
      <c r="B6880" s="362" t="s">
        <v>28618</v>
      </c>
      <c r="C6880" s="363" t="s">
        <v>21681</v>
      </c>
      <c r="D6880" s="364">
        <v>1089.8699999999999</v>
      </c>
    </row>
    <row r="6881" spans="1:4" ht="15" customHeight="1">
      <c r="A6881" s="361">
        <v>8961</v>
      </c>
      <c r="B6881" s="362" t="s">
        <v>28619</v>
      </c>
      <c r="C6881" s="363" t="s">
        <v>21681</v>
      </c>
      <c r="D6881" s="364">
        <v>803.73</v>
      </c>
    </row>
    <row r="6882" spans="1:4" ht="15" customHeight="1">
      <c r="A6882" s="361">
        <v>11550</v>
      </c>
      <c r="B6882" s="362" t="s">
        <v>28620</v>
      </c>
      <c r="C6882" s="363" t="s">
        <v>21681</v>
      </c>
      <c r="D6882" s="364">
        <v>599.41</v>
      </c>
    </row>
    <row r="6883" spans="1:4" ht="15" customHeight="1">
      <c r="A6883" s="361">
        <v>7405</v>
      </c>
      <c r="B6883" s="362" t="s">
        <v>28621</v>
      </c>
      <c r="C6883" s="363" t="s">
        <v>21681</v>
      </c>
      <c r="D6883" s="364">
        <v>340.59</v>
      </c>
    </row>
    <row r="6884" spans="1:4" ht="15" customHeight="1">
      <c r="A6884" s="361">
        <v>11975</v>
      </c>
      <c r="B6884" s="362" t="s">
        <v>28622</v>
      </c>
      <c r="C6884" s="363" t="s">
        <v>21681</v>
      </c>
      <c r="D6884" s="364">
        <v>463.19</v>
      </c>
    </row>
    <row r="6885" spans="1:4" ht="15" customHeight="1">
      <c r="A6885" s="361">
        <v>10297</v>
      </c>
      <c r="B6885" s="362" t="s">
        <v>28623</v>
      </c>
      <c r="C6885" s="363" t="s">
        <v>21681</v>
      </c>
      <c r="D6885" s="364">
        <v>88.55</v>
      </c>
    </row>
    <row r="6886" spans="1:4" ht="15" customHeight="1">
      <c r="A6886" s="361">
        <v>9131</v>
      </c>
      <c r="B6886" s="362" t="s">
        <v>28624</v>
      </c>
      <c r="C6886" s="363" t="s">
        <v>21681</v>
      </c>
      <c r="D6886" s="364">
        <v>110</v>
      </c>
    </row>
    <row r="6887" spans="1:4" ht="15" customHeight="1">
      <c r="A6887" s="361">
        <v>9605</v>
      </c>
      <c r="B6887" s="362" t="s">
        <v>28625</v>
      </c>
      <c r="C6887" s="363" t="s">
        <v>21681</v>
      </c>
      <c r="D6887" s="364">
        <v>95</v>
      </c>
    </row>
    <row r="6888" spans="1:4" ht="15" customHeight="1">
      <c r="A6888" s="361">
        <v>9181</v>
      </c>
      <c r="B6888" s="362" t="s">
        <v>28626</v>
      </c>
      <c r="C6888" s="363" t="s">
        <v>21681</v>
      </c>
      <c r="D6888" s="364">
        <v>29.98</v>
      </c>
    </row>
    <row r="6889" spans="1:4" ht="15" customHeight="1">
      <c r="A6889" s="361">
        <v>11992</v>
      </c>
      <c r="B6889" s="362" t="s">
        <v>28627</v>
      </c>
      <c r="C6889" s="363" t="s">
        <v>21681</v>
      </c>
      <c r="D6889" s="364">
        <v>19.61</v>
      </c>
    </row>
    <row r="6890" spans="1:4" ht="15" customHeight="1">
      <c r="A6890" s="361">
        <v>7151</v>
      </c>
      <c r="B6890" s="362" t="s">
        <v>28628</v>
      </c>
      <c r="C6890" s="363" t="s">
        <v>21681</v>
      </c>
      <c r="D6890" s="364">
        <v>29.98</v>
      </c>
    </row>
    <row r="6891" spans="1:4" ht="15" customHeight="1">
      <c r="A6891" s="361">
        <v>11989</v>
      </c>
      <c r="B6891" s="362" t="s">
        <v>28629</v>
      </c>
      <c r="C6891" s="363" t="s">
        <v>21681</v>
      </c>
      <c r="D6891" s="364">
        <v>19.61</v>
      </c>
    </row>
    <row r="6892" spans="1:4" ht="15" customHeight="1">
      <c r="A6892" s="361">
        <v>7154</v>
      </c>
      <c r="B6892" s="362" t="s">
        <v>28630</v>
      </c>
      <c r="C6892" s="363" t="s">
        <v>21681</v>
      </c>
      <c r="D6892" s="364">
        <v>163.47999999999999</v>
      </c>
    </row>
    <row r="6893" spans="1:4" ht="15" customHeight="1">
      <c r="A6893" s="361">
        <v>7172</v>
      </c>
      <c r="B6893" s="362" t="s">
        <v>28631</v>
      </c>
      <c r="C6893" s="363" t="s">
        <v>21681</v>
      </c>
      <c r="D6893" s="364">
        <v>21.78</v>
      </c>
    </row>
    <row r="6894" spans="1:4" ht="15" customHeight="1">
      <c r="A6894" s="361">
        <v>7084</v>
      </c>
      <c r="B6894" s="362" t="s">
        <v>28632</v>
      </c>
      <c r="C6894" s="363" t="s">
        <v>21681</v>
      </c>
      <c r="D6894" s="364">
        <v>6.15</v>
      </c>
    </row>
    <row r="6895" spans="1:4" ht="15" customHeight="1">
      <c r="A6895" s="361">
        <v>7150</v>
      </c>
      <c r="B6895" s="362" t="s">
        <v>28633</v>
      </c>
      <c r="C6895" s="363" t="s">
        <v>21681</v>
      </c>
      <c r="D6895" s="364">
        <v>6.15</v>
      </c>
    </row>
    <row r="6896" spans="1:4" ht="15" customHeight="1">
      <c r="A6896" s="361">
        <v>9012</v>
      </c>
      <c r="B6896" s="362" t="s">
        <v>28634</v>
      </c>
      <c r="C6896" s="363" t="s">
        <v>21681</v>
      </c>
      <c r="D6896" s="364">
        <v>74.92</v>
      </c>
    </row>
    <row r="6897" spans="1:4" ht="15" customHeight="1">
      <c r="A6897" s="361">
        <v>9416</v>
      </c>
      <c r="B6897" s="362" t="s">
        <v>28635</v>
      </c>
      <c r="C6897" s="363" t="s">
        <v>21681</v>
      </c>
      <c r="D6897" s="364">
        <v>29.98</v>
      </c>
    </row>
    <row r="6898" spans="1:4" ht="15" customHeight="1">
      <c r="A6898" s="361">
        <v>7153</v>
      </c>
      <c r="B6898" s="362" t="s">
        <v>28636</v>
      </c>
      <c r="C6898" s="363" t="s">
        <v>21681</v>
      </c>
      <c r="D6898" s="364">
        <v>29.98</v>
      </c>
    </row>
    <row r="6899" spans="1:4" ht="15" customHeight="1">
      <c r="A6899" s="361">
        <v>9417</v>
      </c>
      <c r="B6899" s="362" t="s">
        <v>28637</v>
      </c>
      <c r="C6899" s="363" t="s">
        <v>21681</v>
      </c>
      <c r="D6899" s="364">
        <v>28</v>
      </c>
    </row>
    <row r="6900" spans="1:4" ht="15" customHeight="1">
      <c r="A6900" s="361">
        <v>9177</v>
      </c>
      <c r="B6900" s="362" t="s">
        <v>28638</v>
      </c>
      <c r="C6900" s="363" t="s">
        <v>21681</v>
      </c>
      <c r="D6900" s="364">
        <v>29.98</v>
      </c>
    </row>
    <row r="6901" spans="1:4" ht="15" customHeight="1">
      <c r="A6901" s="361">
        <v>10299</v>
      </c>
      <c r="B6901" s="362" t="s">
        <v>28639</v>
      </c>
      <c r="C6901" s="363" t="s">
        <v>21681</v>
      </c>
      <c r="D6901" s="364">
        <v>78.95</v>
      </c>
    </row>
    <row r="6902" spans="1:4" ht="15" customHeight="1">
      <c r="A6902" s="361">
        <v>9418</v>
      </c>
      <c r="B6902" s="362" t="s">
        <v>28640</v>
      </c>
      <c r="C6902" s="363" t="s">
        <v>21681</v>
      </c>
      <c r="D6902" s="364">
        <v>29.98</v>
      </c>
    </row>
    <row r="6903" spans="1:4" ht="15" customHeight="1">
      <c r="A6903" s="361">
        <v>11553</v>
      </c>
      <c r="B6903" s="362" t="s">
        <v>28641</v>
      </c>
      <c r="C6903" s="363" t="s">
        <v>21681</v>
      </c>
      <c r="D6903" s="364">
        <v>61.31</v>
      </c>
    </row>
    <row r="6904" spans="1:4" ht="15" customHeight="1">
      <c r="A6904" s="361">
        <v>11972</v>
      </c>
      <c r="B6904" s="362" t="s">
        <v>28642</v>
      </c>
      <c r="C6904" s="363" t="s">
        <v>21681</v>
      </c>
      <c r="D6904" s="364">
        <v>5.46</v>
      </c>
    </row>
    <row r="6905" spans="1:4" ht="15" customHeight="1">
      <c r="A6905" s="361">
        <v>9419</v>
      </c>
      <c r="B6905" s="362" t="s">
        <v>28643</v>
      </c>
      <c r="C6905" s="363" t="s">
        <v>21681</v>
      </c>
      <c r="D6905" s="364">
        <v>29.98</v>
      </c>
    </row>
    <row r="6906" spans="1:4" ht="15" customHeight="1">
      <c r="A6906" s="361">
        <v>9175</v>
      </c>
      <c r="B6906" s="362" t="s">
        <v>28644</v>
      </c>
      <c r="C6906" s="363" t="s">
        <v>21681</v>
      </c>
      <c r="D6906" s="364">
        <v>95</v>
      </c>
    </row>
    <row r="6907" spans="1:4" ht="15" customHeight="1">
      <c r="A6907" s="361">
        <v>4522</v>
      </c>
      <c r="B6907" s="362" t="s">
        <v>28645</v>
      </c>
      <c r="C6907" s="363" t="s">
        <v>28524</v>
      </c>
      <c r="D6907" s="364">
        <v>2.6</v>
      </c>
    </row>
    <row r="6908" spans="1:4" ht="15" customHeight="1">
      <c r="A6908" s="361">
        <v>9132</v>
      </c>
      <c r="B6908" s="362" t="s">
        <v>28646</v>
      </c>
      <c r="C6908" s="363" t="s">
        <v>21681</v>
      </c>
      <c r="D6908" s="364">
        <v>5.35</v>
      </c>
    </row>
    <row r="6909" spans="1:4" ht="15" customHeight="1">
      <c r="A6909" s="361">
        <v>9003</v>
      </c>
      <c r="B6909" s="362" t="s">
        <v>28647</v>
      </c>
      <c r="C6909" s="363" t="s">
        <v>21681</v>
      </c>
      <c r="D6909" s="364">
        <v>53.12</v>
      </c>
    </row>
    <row r="6910" spans="1:4" ht="15" customHeight="1">
      <c r="A6910" s="361">
        <v>10417</v>
      </c>
      <c r="B6910" s="362" t="s">
        <v>28648</v>
      </c>
      <c r="C6910" s="363" t="s">
        <v>21681</v>
      </c>
      <c r="D6910" s="364">
        <v>265.66000000000003</v>
      </c>
    </row>
    <row r="6911" spans="1:4" ht="15" customHeight="1">
      <c r="A6911" s="361">
        <v>4524</v>
      </c>
      <c r="B6911" s="362" t="s">
        <v>28649</v>
      </c>
      <c r="C6911" s="363" t="s">
        <v>28650</v>
      </c>
      <c r="D6911" s="364">
        <v>129.41999999999999</v>
      </c>
    </row>
    <row r="6912" spans="1:4" ht="15" customHeight="1">
      <c r="A6912" s="361">
        <v>10958</v>
      </c>
      <c r="B6912" s="362" t="s">
        <v>21932</v>
      </c>
      <c r="C6912" s="363" t="s">
        <v>21683</v>
      </c>
      <c r="D6912" s="364">
        <v>1.08</v>
      </c>
    </row>
    <row r="6913" spans="1:5" ht="15" customHeight="1">
      <c r="A6913" s="361">
        <v>11551</v>
      </c>
      <c r="B6913" s="362" t="s">
        <v>28651</v>
      </c>
      <c r="C6913" s="363" t="s">
        <v>21681</v>
      </c>
      <c r="D6913" s="364">
        <v>606.66999999999996</v>
      </c>
    </row>
    <row r="6914" spans="1:5" ht="15" customHeight="1">
      <c r="A6914" s="361">
        <v>9559</v>
      </c>
      <c r="B6914" s="362" t="s">
        <v>28652</v>
      </c>
      <c r="C6914" s="363" t="s">
        <v>21692</v>
      </c>
      <c r="D6914" s="364">
        <v>0.19</v>
      </c>
    </row>
    <row r="6915" spans="1:5" ht="15" customHeight="1">
      <c r="A6915" s="361">
        <v>4396</v>
      </c>
      <c r="B6915" s="362" t="s">
        <v>28653</v>
      </c>
      <c r="C6915" s="363" t="s">
        <v>21933</v>
      </c>
      <c r="D6915" s="364">
        <v>4270.7</v>
      </c>
    </row>
    <row r="6916" spans="1:5" ht="17.100000000000001" customHeight="1">
      <c r="A6916" s="361">
        <v>12982</v>
      </c>
      <c r="B6916" s="362" t="s">
        <v>28654</v>
      </c>
      <c r="C6916" s="363" t="s">
        <v>21920</v>
      </c>
      <c r="D6916" s="364">
        <v>2.4500000000000002</v>
      </c>
    </row>
    <row r="6917" spans="1:5" ht="15" customHeight="1">
      <c r="A6917" s="361">
        <v>9186</v>
      </c>
      <c r="B6917" s="362" t="s">
        <v>28655</v>
      </c>
      <c r="C6917" s="363" t="s">
        <v>21681</v>
      </c>
      <c r="D6917" s="364">
        <v>311.08999999999997</v>
      </c>
    </row>
    <row r="6918" spans="1:5" ht="15" customHeight="1">
      <c r="A6918" s="361">
        <v>4401</v>
      </c>
      <c r="B6918" s="362" t="s">
        <v>28656</v>
      </c>
      <c r="C6918" s="363" t="s">
        <v>28480</v>
      </c>
      <c r="D6918" s="364">
        <v>4413.79</v>
      </c>
    </row>
    <row r="6919" spans="1:5" ht="17.100000000000001" customHeight="1">
      <c r="A6919" s="361">
        <v>10956</v>
      </c>
      <c r="B6919" s="362" t="s">
        <v>21743</v>
      </c>
      <c r="C6919" s="363" t="s">
        <v>21685</v>
      </c>
      <c r="D6919" s="364">
        <v>2.83</v>
      </c>
    </row>
    <row r="6920" spans="1:5" ht="15" customHeight="1">
      <c r="A6920" s="361">
        <v>9560</v>
      </c>
      <c r="B6920" s="362" t="s">
        <v>28657</v>
      </c>
      <c r="C6920" s="363" t="s">
        <v>21692</v>
      </c>
      <c r="D6920" s="364">
        <v>13.3</v>
      </c>
    </row>
    <row r="6921" spans="1:5" ht="15" customHeight="1">
      <c r="A6921" s="361">
        <v>4398</v>
      </c>
      <c r="B6921" s="362" t="s">
        <v>28658</v>
      </c>
      <c r="C6921" s="363" t="s">
        <v>21934</v>
      </c>
      <c r="D6921" s="364">
        <v>4270.7</v>
      </c>
    </row>
    <row r="6922" spans="1:5" ht="15" customHeight="1">
      <c r="A6922" s="361">
        <v>10946</v>
      </c>
      <c r="B6922" s="362" t="s">
        <v>28659</v>
      </c>
      <c r="C6922" s="363" t="s">
        <v>21692</v>
      </c>
      <c r="D6922" s="364">
        <v>1.53</v>
      </c>
    </row>
    <row r="6923" spans="1:5" ht="15" customHeight="1">
      <c r="A6923" s="361">
        <v>10957</v>
      </c>
      <c r="B6923" s="362" t="s">
        <v>28660</v>
      </c>
      <c r="C6923" s="363" t="s">
        <v>21683</v>
      </c>
      <c r="D6923" s="364">
        <v>1.78</v>
      </c>
    </row>
    <row r="6924" spans="1:5" ht="15" customHeight="1">
      <c r="A6924" s="361">
        <v>2208</v>
      </c>
      <c r="B6924" s="362" t="s">
        <v>28661</v>
      </c>
      <c r="C6924" s="363" t="s">
        <v>21684</v>
      </c>
      <c r="D6924" s="364">
        <v>42.85</v>
      </c>
      <c r="E6924" s="365" t="s">
        <v>22769</v>
      </c>
    </row>
    <row r="6925" spans="1:5" ht="17.100000000000001" customHeight="1">
      <c r="A6925" s="361">
        <v>10953</v>
      </c>
      <c r="B6925" s="362" t="s">
        <v>28662</v>
      </c>
      <c r="C6925" s="363" t="s">
        <v>21685</v>
      </c>
      <c r="D6925" s="364">
        <v>22.61</v>
      </c>
    </row>
    <row r="6926" spans="1:5" ht="17.100000000000001" customHeight="1">
      <c r="A6926" s="361">
        <v>4397</v>
      </c>
      <c r="B6926" s="362" t="s">
        <v>28663</v>
      </c>
      <c r="C6926" s="363" t="s">
        <v>21687</v>
      </c>
      <c r="D6926" s="364">
        <v>19771.36</v>
      </c>
    </row>
    <row r="6927" spans="1:5" ht="15" customHeight="1">
      <c r="A6927" s="361">
        <v>1610</v>
      </c>
      <c r="B6927" s="362" t="s">
        <v>28664</v>
      </c>
      <c r="C6927" s="363" t="s">
        <v>21691</v>
      </c>
      <c r="D6927" s="364">
        <v>20.190000000000001</v>
      </c>
    </row>
    <row r="6928" spans="1:5" ht="15" customHeight="1">
      <c r="A6928" s="361">
        <v>1701</v>
      </c>
      <c r="B6928" s="362" t="s">
        <v>28665</v>
      </c>
      <c r="C6928" s="363" t="s">
        <v>21681</v>
      </c>
      <c r="D6928" s="364">
        <v>0.85</v>
      </c>
      <c r="E6928" s="365" t="s">
        <v>22769</v>
      </c>
    </row>
    <row r="6929" spans="1:5" ht="15" customHeight="1">
      <c r="A6929" s="361">
        <v>11394</v>
      </c>
      <c r="B6929" s="362" t="s">
        <v>28665</v>
      </c>
      <c r="C6929" s="363" t="s">
        <v>28666</v>
      </c>
      <c r="D6929" s="364">
        <v>850.02</v>
      </c>
      <c r="E6929" s="365" t="s">
        <v>22769</v>
      </c>
    </row>
    <row r="6930" spans="1:5" ht="15" customHeight="1">
      <c r="A6930" s="361">
        <v>9387</v>
      </c>
      <c r="B6930" s="362" t="s">
        <v>28667</v>
      </c>
      <c r="C6930" s="363" t="s">
        <v>21681</v>
      </c>
      <c r="D6930" s="364">
        <v>0.78</v>
      </c>
      <c r="E6930" s="365" t="s">
        <v>22769</v>
      </c>
    </row>
    <row r="6931" spans="1:5" ht="15" customHeight="1">
      <c r="A6931" s="361">
        <v>1712</v>
      </c>
      <c r="B6931" s="362" t="s">
        <v>28668</v>
      </c>
      <c r="C6931" s="363" t="s">
        <v>21683</v>
      </c>
      <c r="D6931" s="364">
        <v>27.86</v>
      </c>
      <c r="E6931" s="365" t="s">
        <v>22769</v>
      </c>
    </row>
    <row r="6932" spans="1:5" ht="15" customHeight="1">
      <c r="A6932" s="361">
        <v>9258</v>
      </c>
      <c r="B6932" s="362" t="s">
        <v>28669</v>
      </c>
      <c r="C6932" s="363" t="s">
        <v>21683</v>
      </c>
      <c r="D6932" s="364">
        <v>30.87</v>
      </c>
      <c r="E6932" s="365" t="s">
        <v>22769</v>
      </c>
    </row>
    <row r="6933" spans="1:5" ht="15" customHeight="1">
      <c r="A6933" s="361">
        <v>4715</v>
      </c>
      <c r="B6933" s="362" t="s">
        <v>28670</v>
      </c>
      <c r="C6933" s="363" t="s">
        <v>21683</v>
      </c>
      <c r="D6933" s="364">
        <v>28.07</v>
      </c>
    </row>
    <row r="6934" spans="1:5" ht="15" customHeight="1">
      <c r="A6934" s="361">
        <v>7282</v>
      </c>
      <c r="B6934" s="362" t="s">
        <v>28671</v>
      </c>
      <c r="C6934" s="363" t="s">
        <v>21683</v>
      </c>
      <c r="D6934" s="364">
        <v>62.02</v>
      </c>
    </row>
    <row r="6935" spans="1:5" ht="15" customHeight="1">
      <c r="A6935" s="361">
        <v>1717</v>
      </c>
      <c r="B6935" s="362" t="s">
        <v>28672</v>
      </c>
      <c r="C6935" s="363" t="s">
        <v>21683</v>
      </c>
      <c r="D6935" s="364">
        <v>137.31</v>
      </c>
    </row>
    <row r="6936" spans="1:5" ht="15" customHeight="1">
      <c r="A6936" s="361">
        <v>3343</v>
      </c>
      <c r="B6936" s="362" t="s">
        <v>28673</v>
      </c>
      <c r="C6936" s="363" t="s">
        <v>21683</v>
      </c>
      <c r="D6936" s="364">
        <v>15.96</v>
      </c>
    </row>
    <row r="6937" spans="1:5" ht="15" customHeight="1">
      <c r="A6937" s="361">
        <v>1719</v>
      </c>
      <c r="B6937" s="362" t="s">
        <v>28674</v>
      </c>
      <c r="C6937" s="363" t="s">
        <v>21683</v>
      </c>
      <c r="D6937" s="364">
        <v>57.71</v>
      </c>
      <c r="E6937" s="365" t="s">
        <v>22769</v>
      </c>
    </row>
    <row r="6938" spans="1:5" ht="15" customHeight="1">
      <c r="A6938" s="361">
        <v>1720</v>
      </c>
      <c r="B6938" s="362" t="s">
        <v>28675</v>
      </c>
      <c r="C6938" s="363" t="s">
        <v>21683</v>
      </c>
      <c r="D6938" s="364">
        <v>111.93</v>
      </c>
      <c r="E6938" s="365" t="s">
        <v>22769</v>
      </c>
    </row>
    <row r="6939" spans="1:5" ht="15" customHeight="1">
      <c r="A6939" s="361">
        <v>1721</v>
      </c>
      <c r="B6939" s="362" t="s">
        <v>28676</v>
      </c>
      <c r="C6939" s="363" t="s">
        <v>21683</v>
      </c>
      <c r="D6939" s="364">
        <v>111.93</v>
      </c>
      <c r="E6939" s="365" t="s">
        <v>22769</v>
      </c>
    </row>
    <row r="6940" spans="1:5" ht="15" customHeight="1">
      <c r="A6940" s="361">
        <v>1722</v>
      </c>
      <c r="B6940" s="362" t="s">
        <v>28677</v>
      </c>
      <c r="C6940" s="363" t="s">
        <v>21683</v>
      </c>
      <c r="D6940" s="364">
        <v>28.07</v>
      </c>
    </row>
    <row r="6941" spans="1:5" ht="15" customHeight="1">
      <c r="A6941" s="361">
        <v>1724</v>
      </c>
      <c r="B6941" s="362" t="s">
        <v>28678</v>
      </c>
      <c r="C6941" s="363" t="s">
        <v>21683</v>
      </c>
      <c r="D6941" s="364">
        <v>88.62</v>
      </c>
    </row>
    <row r="6942" spans="1:5" ht="15" customHeight="1">
      <c r="A6942" s="361">
        <v>10766</v>
      </c>
      <c r="B6942" s="362" t="s">
        <v>28679</v>
      </c>
      <c r="C6942" s="363" t="s">
        <v>21683</v>
      </c>
      <c r="D6942" s="364">
        <v>26</v>
      </c>
      <c r="E6942" s="365" t="s">
        <v>22769</v>
      </c>
    </row>
    <row r="6943" spans="1:5" ht="15" customHeight="1">
      <c r="A6943" s="361">
        <v>2874</v>
      </c>
      <c r="B6943" s="362" t="s">
        <v>28680</v>
      </c>
      <c r="C6943" s="363" t="s">
        <v>21692</v>
      </c>
      <c r="D6943" s="364">
        <v>18.600000000000001</v>
      </c>
      <c r="E6943" s="365" t="s">
        <v>22769</v>
      </c>
    </row>
    <row r="6944" spans="1:5" ht="15" customHeight="1">
      <c r="A6944" s="361">
        <v>2728</v>
      </c>
      <c r="B6944" s="362" t="s">
        <v>28681</v>
      </c>
      <c r="C6944" s="363" t="s">
        <v>21692</v>
      </c>
      <c r="D6944" s="364">
        <v>15.3</v>
      </c>
      <c r="E6944" s="365" t="s">
        <v>22769</v>
      </c>
    </row>
    <row r="6945" spans="1:5" ht="15" customHeight="1">
      <c r="A6945" s="361">
        <v>2615</v>
      </c>
      <c r="B6945" s="362" t="s">
        <v>28682</v>
      </c>
      <c r="C6945" s="363" t="s">
        <v>21692</v>
      </c>
      <c r="D6945" s="364">
        <v>15.3</v>
      </c>
      <c r="E6945" s="365" t="s">
        <v>22769</v>
      </c>
    </row>
    <row r="6946" spans="1:5" ht="15" customHeight="1">
      <c r="A6946" s="361">
        <v>2564</v>
      </c>
      <c r="B6946" s="362" t="s">
        <v>28683</v>
      </c>
      <c r="C6946" s="363" t="s">
        <v>21692</v>
      </c>
      <c r="D6946" s="364">
        <v>15.38</v>
      </c>
      <c r="E6946" s="365" t="s">
        <v>22769</v>
      </c>
    </row>
    <row r="6947" spans="1:5" ht="15" customHeight="1">
      <c r="A6947" s="361">
        <v>2563</v>
      </c>
      <c r="B6947" s="362" t="s">
        <v>28684</v>
      </c>
      <c r="C6947" s="363" t="s">
        <v>21692</v>
      </c>
      <c r="D6947" s="364">
        <v>15.45</v>
      </c>
      <c r="E6947" s="365" t="s">
        <v>22769</v>
      </c>
    </row>
    <row r="6948" spans="1:5" ht="15" customHeight="1">
      <c r="A6948" s="361">
        <v>11535</v>
      </c>
      <c r="B6948" s="362" t="s">
        <v>28685</v>
      </c>
      <c r="C6948" s="363" t="s">
        <v>21692</v>
      </c>
      <c r="D6948" s="364">
        <v>5.65</v>
      </c>
    </row>
    <row r="6949" spans="1:5" ht="15" customHeight="1">
      <c r="A6949" s="361">
        <v>11899</v>
      </c>
      <c r="B6949" s="362" t="s">
        <v>28686</v>
      </c>
      <c r="C6949" s="363" t="s">
        <v>21681</v>
      </c>
      <c r="D6949" s="364">
        <v>0.25</v>
      </c>
    </row>
    <row r="6950" spans="1:5" ht="25.5" customHeight="1">
      <c r="A6950" s="361">
        <v>12831</v>
      </c>
      <c r="B6950" s="362" t="s">
        <v>28687</v>
      </c>
      <c r="C6950" s="363" t="s">
        <v>21681</v>
      </c>
      <c r="D6950" s="364">
        <v>209.16</v>
      </c>
    </row>
    <row r="6951" spans="1:5" ht="17.100000000000001" customHeight="1">
      <c r="A6951" s="361">
        <v>12830</v>
      </c>
      <c r="B6951" s="362" t="s">
        <v>28688</v>
      </c>
      <c r="C6951" s="363" t="s">
        <v>21681</v>
      </c>
      <c r="D6951" s="364">
        <v>1434</v>
      </c>
    </row>
    <row r="6952" spans="1:5" ht="15" customHeight="1">
      <c r="A6952" s="361">
        <v>9838</v>
      </c>
      <c r="B6952" s="362" t="s">
        <v>21911</v>
      </c>
      <c r="C6952" s="363" t="s">
        <v>21681</v>
      </c>
      <c r="D6952" s="364">
        <v>605.04999999999995</v>
      </c>
    </row>
    <row r="6953" spans="1:5" ht="15" customHeight="1">
      <c r="A6953" s="361">
        <v>11216</v>
      </c>
      <c r="B6953" s="362" t="s">
        <v>28689</v>
      </c>
      <c r="C6953" s="363" t="s">
        <v>21681</v>
      </c>
      <c r="D6953" s="364">
        <v>10.4</v>
      </c>
      <c r="E6953" s="365" t="s">
        <v>22769</v>
      </c>
    </row>
    <row r="6954" spans="1:5" ht="15" customHeight="1">
      <c r="A6954" s="361">
        <v>241</v>
      </c>
      <c r="B6954" s="362" t="s">
        <v>28690</v>
      </c>
      <c r="C6954" s="363" t="s">
        <v>21681</v>
      </c>
      <c r="D6954" s="364">
        <v>4.13</v>
      </c>
      <c r="E6954" s="365" t="s">
        <v>22769</v>
      </c>
    </row>
    <row r="6955" spans="1:5" ht="17.100000000000001" customHeight="1">
      <c r="A6955" s="361">
        <v>9917</v>
      </c>
      <c r="B6955" s="362" t="s">
        <v>21913</v>
      </c>
      <c r="C6955" s="363" t="s">
        <v>21681</v>
      </c>
      <c r="D6955" s="364">
        <v>645.35</v>
      </c>
    </row>
    <row r="6956" spans="1:5" ht="15" customHeight="1">
      <c r="A6956" s="361">
        <v>7889</v>
      </c>
      <c r="B6956" s="362" t="s">
        <v>28691</v>
      </c>
      <c r="C6956" s="363" t="s">
        <v>21681</v>
      </c>
      <c r="D6956" s="364">
        <v>78.650000000000006</v>
      </c>
      <c r="E6956" s="365" t="s">
        <v>22769</v>
      </c>
    </row>
    <row r="6957" spans="1:5" ht="15" customHeight="1">
      <c r="A6957" s="361">
        <v>11727</v>
      </c>
      <c r="B6957" s="362" t="s">
        <v>28692</v>
      </c>
      <c r="C6957" s="363" t="s">
        <v>28693</v>
      </c>
      <c r="D6957" s="364">
        <v>887.27</v>
      </c>
    </row>
    <row r="6958" spans="1:5" ht="15" customHeight="1">
      <c r="A6958" s="361">
        <v>10352</v>
      </c>
      <c r="B6958" s="362" t="s">
        <v>28694</v>
      </c>
      <c r="C6958" s="363" t="s">
        <v>21681</v>
      </c>
      <c r="D6958" s="364">
        <v>0.34</v>
      </c>
    </row>
    <row r="6959" spans="1:5" ht="15" customHeight="1">
      <c r="A6959" s="361">
        <v>9907</v>
      </c>
      <c r="B6959" s="362" t="s">
        <v>21868</v>
      </c>
      <c r="C6959" s="363" t="s">
        <v>21683</v>
      </c>
      <c r="D6959" s="364">
        <v>320.16000000000003</v>
      </c>
    </row>
    <row r="6960" spans="1:5" ht="17.100000000000001" customHeight="1">
      <c r="A6960" s="361">
        <v>13565</v>
      </c>
      <c r="B6960" s="362" t="s">
        <v>28695</v>
      </c>
      <c r="C6960" s="363" t="s">
        <v>21681</v>
      </c>
      <c r="D6960" s="364">
        <v>165.32</v>
      </c>
      <c r="E6960" s="365" t="s">
        <v>22769</v>
      </c>
    </row>
    <row r="6961" spans="1:5" ht="15" customHeight="1">
      <c r="A6961" s="361">
        <v>13858</v>
      </c>
      <c r="B6961" s="362" t="s">
        <v>39292</v>
      </c>
      <c r="C6961" s="363" t="s">
        <v>21683</v>
      </c>
      <c r="D6961" s="364">
        <v>10.8</v>
      </c>
      <c r="E6961" s="365" t="s">
        <v>22769</v>
      </c>
    </row>
    <row r="6962" spans="1:5" ht="15" customHeight="1">
      <c r="A6962" s="361">
        <v>1327</v>
      </c>
      <c r="B6962" s="362" t="s">
        <v>28696</v>
      </c>
      <c r="C6962" s="363" t="s">
        <v>21683</v>
      </c>
      <c r="D6962" s="364">
        <v>1.77</v>
      </c>
      <c r="E6962" s="365" t="s">
        <v>22769</v>
      </c>
    </row>
    <row r="6963" spans="1:5" ht="15" customHeight="1">
      <c r="A6963" s="361">
        <v>2858</v>
      </c>
      <c r="B6963" s="362" t="s">
        <v>28697</v>
      </c>
      <c r="C6963" s="363" t="s">
        <v>21683</v>
      </c>
      <c r="D6963" s="364">
        <v>1.77</v>
      </c>
      <c r="E6963" s="365" t="s">
        <v>22769</v>
      </c>
    </row>
    <row r="6964" spans="1:5" ht="15" customHeight="1">
      <c r="A6964" s="361">
        <v>4727</v>
      </c>
      <c r="B6964" s="362" t="s">
        <v>28698</v>
      </c>
      <c r="C6964" s="363" t="s">
        <v>21864</v>
      </c>
      <c r="D6964" s="364">
        <v>6</v>
      </c>
      <c r="E6964" s="365" t="s">
        <v>22769</v>
      </c>
    </row>
    <row r="6965" spans="1:5" ht="15" customHeight="1">
      <c r="A6965" s="361">
        <v>6881</v>
      </c>
      <c r="B6965" s="362" t="s">
        <v>28699</v>
      </c>
      <c r="C6965" s="363" t="s">
        <v>21691</v>
      </c>
      <c r="D6965" s="364">
        <v>2.21</v>
      </c>
      <c r="E6965" s="365" t="s">
        <v>22769</v>
      </c>
    </row>
    <row r="6966" spans="1:5" ht="15" customHeight="1">
      <c r="A6966" s="361">
        <v>4687</v>
      </c>
      <c r="B6966" s="362" t="s">
        <v>28700</v>
      </c>
      <c r="C6966" s="363" t="s">
        <v>21691</v>
      </c>
      <c r="D6966" s="364">
        <v>1.36</v>
      </c>
      <c r="E6966" s="365" t="s">
        <v>22769</v>
      </c>
    </row>
    <row r="6967" spans="1:5" ht="17.100000000000001" customHeight="1">
      <c r="A6967" s="361">
        <v>7899</v>
      </c>
      <c r="B6967" s="362" t="s">
        <v>28701</v>
      </c>
      <c r="C6967" s="363" t="s">
        <v>21691</v>
      </c>
      <c r="D6967" s="364">
        <v>0.99</v>
      </c>
      <c r="E6967" s="365" t="s">
        <v>22769</v>
      </c>
    </row>
    <row r="6968" spans="1:5" ht="15" customHeight="1">
      <c r="A6968" s="361">
        <v>7373</v>
      </c>
      <c r="B6968" s="362" t="s">
        <v>21882</v>
      </c>
      <c r="C6968" s="363" t="s">
        <v>21681</v>
      </c>
      <c r="D6968" s="364">
        <v>154.84</v>
      </c>
    </row>
    <row r="6969" spans="1:5" ht="15" customHeight="1">
      <c r="A6969" s="361">
        <v>7372</v>
      </c>
      <c r="B6969" s="362" t="s">
        <v>21883</v>
      </c>
      <c r="C6969" s="363" t="s">
        <v>21681</v>
      </c>
      <c r="D6969" s="364">
        <v>169.38</v>
      </c>
    </row>
    <row r="6970" spans="1:5" ht="15" customHeight="1">
      <c r="A6970" s="361">
        <v>13808</v>
      </c>
      <c r="B6970" s="362" t="s">
        <v>33745</v>
      </c>
      <c r="C6970" s="363" t="s">
        <v>21691</v>
      </c>
      <c r="D6970" s="364">
        <v>8.09</v>
      </c>
    </row>
    <row r="6971" spans="1:5" ht="15" customHeight="1">
      <c r="A6971" s="361">
        <v>10722</v>
      </c>
      <c r="B6971" s="362" t="s">
        <v>28702</v>
      </c>
      <c r="C6971" s="363" t="s">
        <v>21683</v>
      </c>
      <c r="D6971" s="364">
        <v>15.08</v>
      </c>
    </row>
    <row r="6972" spans="1:5" ht="15" customHeight="1">
      <c r="A6972" s="361">
        <v>436</v>
      </c>
      <c r="B6972" s="362" t="s">
        <v>28703</v>
      </c>
      <c r="C6972" s="363" t="s">
        <v>21681</v>
      </c>
      <c r="D6972" s="364">
        <v>142</v>
      </c>
      <c r="E6972" s="365" t="s">
        <v>22769</v>
      </c>
    </row>
    <row r="6973" spans="1:5" ht="15" customHeight="1">
      <c r="A6973" s="361">
        <v>435</v>
      </c>
      <c r="B6973" s="362" t="s">
        <v>28704</v>
      </c>
      <c r="C6973" s="363" t="s">
        <v>21681</v>
      </c>
      <c r="D6973" s="364">
        <v>54.9</v>
      </c>
      <c r="E6973" s="365" t="s">
        <v>22769</v>
      </c>
    </row>
    <row r="6974" spans="1:5" ht="15" customHeight="1">
      <c r="A6974" s="361">
        <v>9496</v>
      </c>
      <c r="B6974" s="362" t="s">
        <v>28705</v>
      </c>
      <c r="C6974" s="363" t="s">
        <v>21683</v>
      </c>
      <c r="D6974" s="364">
        <v>203.99</v>
      </c>
    </row>
    <row r="6975" spans="1:5" ht="15" customHeight="1">
      <c r="A6975" s="361">
        <v>12686</v>
      </c>
      <c r="B6975" s="362" t="s">
        <v>28706</v>
      </c>
      <c r="C6975" s="363" t="s">
        <v>21683</v>
      </c>
      <c r="D6975" s="364">
        <v>363.27</v>
      </c>
    </row>
    <row r="6976" spans="1:5" ht="15" customHeight="1">
      <c r="A6976" s="361">
        <v>2711</v>
      </c>
      <c r="B6976" s="362" t="s">
        <v>28707</v>
      </c>
      <c r="C6976" s="363" t="s">
        <v>21683</v>
      </c>
      <c r="D6976" s="364">
        <v>1557.3</v>
      </c>
    </row>
    <row r="6977" spans="1:5" ht="15" customHeight="1">
      <c r="A6977" s="361">
        <v>2712</v>
      </c>
      <c r="B6977" s="362" t="s">
        <v>28708</v>
      </c>
      <c r="C6977" s="363" t="s">
        <v>21683</v>
      </c>
      <c r="D6977" s="364">
        <v>1589.9</v>
      </c>
    </row>
    <row r="6978" spans="1:5" ht="15" customHeight="1">
      <c r="A6978" s="361">
        <v>2714</v>
      </c>
      <c r="B6978" s="362" t="s">
        <v>28709</v>
      </c>
      <c r="C6978" s="363" t="s">
        <v>21683</v>
      </c>
      <c r="D6978" s="364">
        <v>4123.51</v>
      </c>
    </row>
    <row r="6979" spans="1:5" ht="15" customHeight="1">
      <c r="A6979" s="361">
        <v>12904</v>
      </c>
      <c r="B6979" s="362" t="s">
        <v>28710</v>
      </c>
      <c r="C6979" s="363" t="s">
        <v>21683</v>
      </c>
      <c r="D6979" s="364">
        <v>3128.56</v>
      </c>
    </row>
    <row r="6980" spans="1:5" ht="15" customHeight="1">
      <c r="A6980" s="361">
        <v>13716</v>
      </c>
      <c r="B6980" s="362" t="s">
        <v>33251</v>
      </c>
      <c r="C6980" s="363" t="s">
        <v>21683</v>
      </c>
      <c r="D6980" s="364">
        <v>300.10000000000002</v>
      </c>
    </row>
    <row r="6981" spans="1:5" ht="15" customHeight="1">
      <c r="A6981" s="361">
        <v>13513</v>
      </c>
      <c r="B6981" s="362" t="s">
        <v>28711</v>
      </c>
      <c r="C6981" s="363" t="s">
        <v>21683</v>
      </c>
      <c r="D6981" s="364">
        <v>388.76</v>
      </c>
    </row>
    <row r="6982" spans="1:5" ht="17.100000000000001" customHeight="1">
      <c r="A6982" s="361">
        <v>9497</v>
      </c>
      <c r="B6982" s="362" t="s">
        <v>21817</v>
      </c>
      <c r="C6982" s="363" t="s">
        <v>21683</v>
      </c>
      <c r="D6982" s="364">
        <v>339.97</v>
      </c>
    </row>
    <row r="6983" spans="1:5" ht="15" customHeight="1">
      <c r="A6983" s="361">
        <v>852</v>
      </c>
      <c r="B6983" s="362" t="s">
        <v>28712</v>
      </c>
      <c r="C6983" s="363" t="s">
        <v>21683</v>
      </c>
      <c r="D6983" s="364">
        <v>652.05999999999995</v>
      </c>
      <c r="E6983" s="365" t="s">
        <v>22769</v>
      </c>
    </row>
    <row r="6984" spans="1:5" ht="15" customHeight="1">
      <c r="A6984" s="361">
        <v>13514</v>
      </c>
      <c r="B6984" s="362" t="s">
        <v>28713</v>
      </c>
      <c r="C6984" s="363" t="s">
        <v>21691</v>
      </c>
      <c r="D6984" s="364">
        <v>39.729999999999997</v>
      </c>
    </row>
    <row r="6985" spans="1:5" ht="15" customHeight="1">
      <c r="A6985" s="361">
        <v>13518</v>
      </c>
      <c r="B6985" s="362" t="s">
        <v>28714</v>
      </c>
      <c r="C6985" s="363" t="s">
        <v>21691</v>
      </c>
      <c r="D6985" s="364">
        <v>16.72</v>
      </c>
    </row>
    <row r="6986" spans="1:5" ht="17.100000000000001" customHeight="1">
      <c r="A6986" s="361">
        <v>2235</v>
      </c>
      <c r="B6986" s="362" t="s">
        <v>28715</v>
      </c>
      <c r="C6986" s="363" t="s">
        <v>21683</v>
      </c>
      <c r="D6986" s="364">
        <v>126.09</v>
      </c>
    </row>
    <row r="6987" spans="1:5" ht="17.100000000000001" customHeight="1">
      <c r="A6987" s="361">
        <v>141</v>
      </c>
      <c r="B6987" s="362" t="s">
        <v>28716</v>
      </c>
      <c r="C6987" s="363" t="s">
        <v>21681</v>
      </c>
      <c r="D6987" s="364">
        <v>94.29</v>
      </c>
      <c r="E6987" s="365" t="s">
        <v>22769</v>
      </c>
    </row>
    <row r="6988" spans="1:5" ht="17.100000000000001" customHeight="1">
      <c r="A6988" s="361">
        <v>142</v>
      </c>
      <c r="B6988" s="362" t="s">
        <v>28717</v>
      </c>
      <c r="C6988" s="363" t="s">
        <v>21681</v>
      </c>
      <c r="D6988" s="364">
        <v>182.39</v>
      </c>
    </row>
    <row r="6989" spans="1:5" ht="17.100000000000001" customHeight="1">
      <c r="A6989" s="361">
        <v>143</v>
      </c>
      <c r="B6989" s="362" t="s">
        <v>28718</v>
      </c>
      <c r="C6989" s="363" t="s">
        <v>21681</v>
      </c>
      <c r="D6989" s="364">
        <v>173.91</v>
      </c>
      <c r="E6989" s="365" t="s">
        <v>22769</v>
      </c>
    </row>
    <row r="6990" spans="1:5" ht="17.100000000000001" customHeight="1">
      <c r="A6990" s="361">
        <v>8487</v>
      </c>
      <c r="B6990" s="362" t="s">
        <v>28718</v>
      </c>
      <c r="C6990" s="363" t="s">
        <v>21681</v>
      </c>
      <c r="D6990" s="364">
        <v>173.91</v>
      </c>
      <c r="E6990" s="365" t="s">
        <v>22769</v>
      </c>
    </row>
    <row r="6991" spans="1:5" ht="17.100000000000001" customHeight="1">
      <c r="A6991" s="361">
        <v>144</v>
      </c>
      <c r="B6991" s="362" t="s">
        <v>28719</v>
      </c>
      <c r="C6991" s="363" t="s">
        <v>21681</v>
      </c>
      <c r="D6991" s="364">
        <v>220.23</v>
      </c>
      <c r="E6991" s="365" t="s">
        <v>22769</v>
      </c>
    </row>
    <row r="6992" spans="1:5" ht="15" customHeight="1">
      <c r="A6992" s="361">
        <v>169</v>
      </c>
      <c r="B6992" s="362" t="s">
        <v>28720</v>
      </c>
      <c r="C6992" s="363" t="s">
        <v>21681</v>
      </c>
      <c r="D6992" s="364">
        <v>48.32</v>
      </c>
      <c r="E6992" s="365" t="s">
        <v>22769</v>
      </c>
    </row>
    <row r="6993" spans="1:5" ht="15" customHeight="1">
      <c r="A6993" s="361">
        <v>170</v>
      </c>
      <c r="B6993" s="362" t="s">
        <v>28721</v>
      </c>
      <c r="C6993" s="363" t="s">
        <v>21681</v>
      </c>
      <c r="D6993" s="364">
        <v>58.83</v>
      </c>
      <c r="E6993" s="365" t="s">
        <v>22769</v>
      </c>
    </row>
    <row r="6994" spans="1:5" ht="15" customHeight="1">
      <c r="A6994" s="361">
        <v>171</v>
      </c>
      <c r="B6994" s="362" t="s">
        <v>28722</v>
      </c>
      <c r="C6994" s="363" t="s">
        <v>21681</v>
      </c>
      <c r="D6994" s="364">
        <v>91.93</v>
      </c>
      <c r="E6994" s="365" t="s">
        <v>22769</v>
      </c>
    </row>
    <row r="6995" spans="1:5" ht="15" customHeight="1">
      <c r="A6995" s="361">
        <v>172</v>
      </c>
      <c r="B6995" s="362" t="s">
        <v>28723</v>
      </c>
      <c r="C6995" s="363" t="s">
        <v>21681</v>
      </c>
      <c r="D6995" s="364">
        <v>25.39</v>
      </c>
    </row>
    <row r="6996" spans="1:5" ht="15" customHeight="1">
      <c r="A6996" s="361">
        <v>173</v>
      </c>
      <c r="B6996" s="362" t="s">
        <v>28724</v>
      </c>
      <c r="C6996" s="363" t="s">
        <v>21681</v>
      </c>
      <c r="D6996" s="364">
        <v>120.63</v>
      </c>
      <c r="E6996" s="365" t="s">
        <v>22769</v>
      </c>
    </row>
    <row r="6997" spans="1:5" ht="15" customHeight="1">
      <c r="A6997" s="361">
        <v>174</v>
      </c>
      <c r="B6997" s="362" t="s">
        <v>28725</v>
      </c>
      <c r="C6997" s="363" t="s">
        <v>21681</v>
      </c>
      <c r="D6997" s="364">
        <v>241.26</v>
      </c>
      <c r="E6997" s="365" t="s">
        <v>22769</v>
      </c>
    </row>
    <row r="6998" spans="1:5" ht="15" customHeight="1">
      <c r="A6998" s="361">
        <v>175</v>
      </c>
      <c r="B6998" s="362" t="s">
        <v>28726</v>
      </c>
      <c r="C6998" s="363" t="s">
        <v>21681</v>
      </c>
      <c r="D6998" s="364">
        <v>33.619999999999997</v>
      </c>
    </row>
    <row r="6999" spans="1:5" ht="15" customHeight="1">
      <c r="A6999" s="361">
        <v>176</v>
      </c>
      <c r="B6999" s="362" t="s">
        <v>28727</v>
      </c>
      <c r="C6999" s="363" t="s">
        <v>21681</v>
      </c>
      <c r="D6999" s="364">
        <v>162.24</v>
      </c>
      <c r="E6999" s="365" t="s">
        <v>22769</v>
      </c>
    </row>
    <row r="7000" spans="1:5" ht="15" customHeight="1">
      <c r="A7000" s="361">
        <v>177</v>
      </c>
      <c r="B7000" s="362" t="s">
        <v>28728</v>
      </c>
      <c r="C7000" s="363" t="s">
        <v>21681</v>
      </c>
      <c r="D7000" s="364">
        <v>324.48</v>
      </c>
      <c r="E7000" s="365" t="s">
        <v>22769</v>
      </c>
    </row>
    <row r="7001" spans="1:5" ht="15" customHeight="1">
      <c r="A7001" s="361">
        <v>178</v>
      </c>
      <c r="B7001" s="362" t="s">
        <v>28729</v>
      </c>
      <c r="C7001" s="363" t="s">
        <v>21681</v>
      </c>
      <c r="D7001" s="364">
        <v>47.29</v>
      </c>
    </row>
    <row r="7002" spans="1:5" ht="15" customHeight="1">
      <c r="A7002" s="361">
        <v>179</v>
      </c>
      <c r="B7002" s="362" t="s">
        <v>28730</v>
      </c>
      <c r="C7002" s="363" t="s">
        <v>21681</v>
      </c>
      <c r="D7002" s="364">
        <v>220.23</v>
      </c>
      <c r="E7002" s="365" t="s">
        <v>22769</v>
      </c>
    </row>
    <row r="7003" spans="1:5" ht="15" customHeight="1">
      <c r="A7003" s="361">
        <v>180</v>
      </c>
      <c r="B7003" s="362" t="s">
        <v>28731</v>
      </c>
      <c r="C7003" s="363" t="s">
        <v>21681</v>
      </c>
      <c r="D7003" s="364">
        <v>458.86</v>
      </c>
    </row>
    <row r="7004" spans="1:5" ht="15" customHeight="1">
      <c r="A7004" s="361">
        <v>12783</v>
      </c>
      <c r="B7004" s="362" t="s">
        <v>28732</v>
      </c>
      <c r="C7004" s="363" t="s">
        <v>21681</v>
      </c>
      <c r="D7004" s="364">
        <v>172.9</v>
      </c>
    </row>
    <row r="7005" spans="1:5" ht="17.100000000000001" customHeight="1">
      <c r="A7005" s="361">
        <v>4842</v>
      </c>
      <c r="B7005" s="362" t="s">
        <v>28733</v>
      </c>
      <c r="C7005" s="363" t="s">
        <v>21681</v>
      </c>
      <c r="D7005" s="364">
        <v>37.369999999999997</v>
      </c>
    </row>
    <row r="7006" spans="1:5" ht="17.100000000000001" customHeight="1">
      <c r="A7006" s="361">
        <v>4843</v>
      </c>
      <c r="B7006" s="362" t="s">
        <v>28734</v>
      </c>
      <c r="C7006" s="363" t="s">
        <v>21681</v>
      </c>
      <c r="D7006" s="364">
        <v>55.18</v>
      </c>
    </row>
    <row r="7007" spans="1:5" ht="17.100000000000001" customHeight="1">
      <c r="A7007" s="361">
        <v>4844</v>
      </c>
      <c r="B7007" s="362" t="s">
        <v>28735</v>
      </c>
      <c r="C7007" s="363" t="s">
        <v>21681</v>
      </c>
      <c r="D7007" s="364">
        <v>96.37</v>
      </c>
    </row>
    <row r="7008" spans="1:5" ht="15" customHeight="1">
      <c r="A7008" s="361">
        <v>12785</v>
      </c>
      <c r="B7008" s="362" t="s">
        <v>28736</v>
      </c>
      <c r="C7008" s="363" t="s">
        <v>21681</v>
      </c>
      <c r="D7008" s="364">
        <v>9.1999999999999993</v>
      </c>
    </row>
    <row r="7009" spans="1:5" ht="15" customHeight="1">
      <c r="A7009" s="361">
        <v>251</v>
      </c>
      <c r="B7009" s="362" t="s">
        <v>28737</v>
      </c>
      <c r="C7009" s="363" t="s">
        <v>21681</v>
      </c>
      <c r="D7009" s="364">
        <v>175</v>
      </c>
    </row>
    <row r="7010" spans="1:5" ht="15" customHeight="1">
      <c r="A7010" s="361">
        <v>252</v>
      </c>
      <c r="B7010" s="362" t="s">
        <v>28738</v>
      </c>
      <c r="C7010" s="363" t="s">
        <v>21681</v>
      </c>
      <c r="D7010" s="364">
        <v>200</v>
      </c>
    </row>
    <row r="7011" spans="1:5" ht="25.5" customHeight="1">
      <c r="A7011" s="361">
        <v>12942</v>
      </c>
      <c r="B7011" s="362" t="s">
        <v>28739</v>
      </c>
      <c r="C7011" s="363" t="s">
        <v>21681</v>
      </c>
      <c r="D7011" s="364">
        <v>540</v>
      </c>
    </row>
    <row r="7012" spans="1:5" ht="34.15" customHeight="1">
      <c r="A7012" s="361">
        <v>12945</v>
      </c>
      <c r="B7012" s="362" t="s">
        <v>28740</v>
      </c>
      <c r="C7012" s="363" t="s">
        <v>21681</v>
      </c>
      <c r="D7012" s="364">
        <v>988.31</v>
      </c>
    </row>
    <row r="7013" spans="1:5" ht="34.15" customHeight="1">
      <c r="A7013" s="361">
        <v>12947</v>
      </c>
      <c r="B7013" s="362" t="s">
        <v>28741</v>
      </c>
      <c r="C7013" s="363" t="s">
        <v>21681</v>
      </c>
      <c r="D7013" s="364">
        <v>840</v>
      </c>
    </row>
    <row r="7014" spans="1:5" ht="25.5" customHeight="1">
      <c r="A7014" s="361">
        <v>12946</v>
      </c>
      <c r="B7014" s="362" t="s">
        <v>28742</v>
      </c>
      <c r="C7014" s="363" t="s">
        <v>21681</v>
      </c>
      <c r="D7014" s="364">
        <v>840</v>
      </c>
    </row>
    <row r="7015" spans="1:5" ht="17.100000000000001" customHeight="1">
      <c r="A7015" s="361">
        <v>12954</v>
      </c>
      <c r="B7015" s="362" t="s">
        <v>28743</v>
      </c>
      <c r="C7015" s="363" t="s">
        <v>21681</v>
      </c>
      <c r="D7015" s="364">
        <v>775</v>
      </c>
    </row>
    <row r="7016" spans="1:5" ht="17.100000000000001" customHeight="1">
      <c r="A7016" s="361">
        <v>12949</v>
      </c>
      <c r="B7016" s="362" t="s">
        <v>28744</v>
      </c>
      <c r="C7016" s="363" t="s">
        <v>21681</v>
      </c>
      <c r="D7016" s="364">
        <v>270</v>
      </c>
    </row>
    <row r="7017" spans="1:5" ht="17.100000000000001" customHeight="1">
      <c r="A7017" s="361">
        <v>12952</v>
      </c>
      <c r="B7017" s="362" t="s">
        <v>28745</v>
      </c>
      <c r="C7017" s="363" t="s">
        <v>21681</v>
      </c>
      <c r="D7017" s="364">
        <v>415</v>
      </c>
    </row>
    <row r="7018" spans="1:5" ht="17.100000000000001" customHeight="1">
      <c r="A7018" s="361">
        <v>12953</v>
      </c>
      <c r="B7018" s="362" t="s">
        <v>28746</v>
      </c>
      <c r="C7018" s="363" t="s">
        <v>21681</v>
      </c>
      <c r="D7018" s="364">
        <v>760</v>
      </c>
    </row>
    <row r="7019" spans="1:5" ht="17.100000000000001" customHeight="1">
      <c r="A7019" s="361">
        <v>12951</v>
      </c>
      <c r="B7019" s="362" t="s">
        <v>28747</v>
      </c>
      <c r="C7019" s="363" t="s">
        <v>21681</v>
      </c>
      <c r="D7019" s="364">
        <v>470</v>
      </c>
    </row>
    <row r="7020" spans="1:5" ht="15" customHeight="1">
      <c r="A7020" s="361">
        <v>13435</v>
      </c>
      <c r="B7020" s="362" t="s">
        <v>28748</v>
      </c>
      <c r="C7020" s="363" t="s">
        <v>21681</v>
      </c>
      <c r="D7020" s="364">
        <v>3.06</v>
      </c>
      <c r="E7020" s="365" t="s">
        <v>22769</v>
      </c>
    </row>
    <row r="7021" spans="1:5" ht="15" customHeight="1">
      <c r="A7021" s="361">
        <v>2923</v>
      </c>
      <c r="B7021" s="362" t="s">
        <v>28749</v>
      </c>
      <c r="C7021" s="363" t="s">
        <v>21681</v>
      </c>
      <c r="D7021" s="364">
        <v>2.57</v>
      </c>
      <c r="E7021" s="365" t="s">
        <v>22769</v>
      </c>
    </row>
    <row r="7022" spans="1:5" ht="15" customHeight="1">
      <c r="A7022" s="361">
        <v>13433</v>
      </c>
      <c r="B7022" s="362" t="s">
        <v>28750</v>
      </c>
      <c r="C7022" s="363" t="s">
        <v>21681</v>
      </c>
      <c r="D7022" s="364">
        <v>2.73</v>
      </c>
      <c r="E7022" s="365" t="s">
        <v>22769</v>
      </c>
    </row>
    <row r="7023" spans="1:5" ht="15" customHeight="1">
      <c r="A7023" s="361">
        <v>13436</v>
      </c>
      <c r="B7023" s="362" t="s">
        <v>28751</v>
      </c>
      <c r="C7023" s="363" t="s">
        <v>21681</v>
      </c>
      <c r="D7023" s="364">
        <v>3.97</v>
      </c>
      <c r="E7023" s="365" t="s">
        <v>22769</v>
      </c>
    </row>
    <row r="7024" spans="1:5" ht="15" customHeight="1">
      <c r="A7024" s="361">
        <v>2924</v>
      </c>
      <c r="B7024" s="362" t="s">
        <v>28752</v>
      </c>
      <c r="C7024" s="363" t="s">
        <v>21681</v>
      </c>
      <c r="D7024" s="364">
        <v>3.29</v>
      </c>
      <c r="E7024" s="365" t="s">
        <v>22769</v>
      </c>
    </row>
    <row r="7025" spans="1:5" ht="15" customHeight="1">
      <c r="A7025" s="361">
        <v>13434</v>
      </c>
      <c r="B7025" s="362" t="s">
        <v>28753</v>
      </c>
      <c r="C7025" s="363" t="s">
        <v>21681</v>
      </c>
      <c r="D7025" s="364">
        <v>3.58</v>
      </c>
      <c r="E7025" s="365" t="s">
        <v>22769</v>
      </c>
    </row>
    <row r="7026" spans="1:5" ht="15" customHeight="1">
      <c r="A7026" s="361">
        <v>281</v>
      </c>
      <c r="B7026" s="362" t="s">
        <v>28754</v>
      </c>
      <c r="C7026" s="363" t="s">
        <v>21681</v>
      </c>
      <c r="D7026" s="364">
        <v>3.48</v>
      </c>
      <c r="E7026" s="365" t="s">
        <v>22769</v>
      </c>
    </row>
    <row r="7027" spans="1:5" ht="15" customHeight="1">
      <c r="A7027" s="361">
        <v>279</v>
      </c>
      <c r="B7027" s="362" t="s">
        <v>28755</v>
      </c>
      <c r="C7027" s="363" t="s">
        <v>21681</v>
      </c>
      <c r="D7027" s="364">
        <v>2.0699999999999998</v>
      </c>
      <c r="E7027" s="365" t="s">
        <v>22769</v>
      </c>
    </row>
    <row r="7028" spans="1:5" ht="15" customHeight="1">
      <c r="A7028" s="361">
        <v>9481</v>
      </c>
      <c r="B7028" s="362" t="s">
        <v>28756</v>
      </c>
      <c r="C7028" s="363" t="s">
        <v>21681</v>
      </c>
      <c r="D7028" s="364">
        <v>12.5</v>
      </c>
      <c r="E7028" s="365" t="s">
        <v>22769</v>
      </c>
    </row>
    <row r="7029" spans="1:5" ht="15" customHeight="1">
      <c r="A7029" s="361">
        <v>498</v>
      </c>
      <c r="B7029" s="362" t="s">
        <v>28757</v>
      </c>
      <c r="C7029" s="363" t="s">
        <v>21691</v>
      </c>
      <c r="D7029" s="364">
        <v>15.4</v>
      </c>
      <c r="E7029" s="365" t="s">
        <v>22769</v>
      </c>
    </row>
    <row r="7030" spans="1:5" ht="15" customHeight="1">
      <c r="A7030" s="361">
        <v>499</v>
      </c>
      <c r="B7030" s="362" t="s">
        <v>28758</v>
      </c>
      <c r="C7030" s="363" t="s">
        <v>21691</v>
      </c>
      <c r="D7030" s="364">
        <v>18.82</v>
      </c>
      <c r="E7030" s="365" t="s">
        <v>22769</v>
      </c>
    </row>
    <row r="7031" spans="1:5" ht="15" customHeight="1">
      <c r="A7031" s="361">
        <v>2510</v>
      </c>
      <c r="B7031" s="362" t="s">
        <v>28759</v>
      </c>
      <c r="C7031" s="363" t="s">
        <v>21691</v>
      </c>
      <c r="D7031" s="364">
        <v>24.61</v>
      </c>
      <c r="E7031" s="365" t="s">
        <v>22769</v>
      </c>
    </row>
    <row r="7032" spans="1:5" ht="15" customHeight="1">
      <c r="A7032" s="361">
        <v>10431</v>
      </c>
      <c r="B7032" s="362" t="s">
        <v>28760</v>
      </c>
      <c r="C7032" s="363" t="s">
        <v>21691</v>
      </c>
      <c r="D7032" s="364">
        <v>51.65</v>
      </c>
      <c r="E7032" s="365" t="s">
        <v>22769</v>
      </c>
    </row>
    <row r="7033" spans="1:5" ht="15" customHeight="1">
      <c r="A7033" s="361">
        <v>10432</v>
      </c>
      <c r="B7033" s="362" t="s">
        <v>28761</v>
      </c>
      <c r="C7033" s="363" t="s">
        <v>21691</v>
      </c>
      <c r="D7033" s="364">
        <v>96.54</v>
      </c>
      <c r="E7033" s="365" t="s">
        <v>22769</v>
      </c>
    </row>
    <row r="7034" spans="1:5" ht="15" customHeight="1">
      <c r="A7034" s="361">
        <v>2653</v>
      </c>
      <c r="B7034" s="362" t="s">
        <v>28762</v>
      </c>
      <c r="C7034" s="363" t="s">
        <v>21691</v>
      </c>
      <c r="D7034" s="364">
        <v>26.4</v>
      </c>
    </row>
    <row r="7035" spans="1:5" ht="15" customHeight="1">
      <c r="A7035" s="361">
        <v>617</v>
      </c>
      <c r="B7035" s="362" t="s">
        <v>28763</v>
      </c>
      <c r="C7035" s="363" t="s">
        <v>21681</v>
      </c>
      <c r="D7035" s="364">
        <v>21.12</v>
      </c>
      <c r="E7035" s="365" t="s">
        <v>22769</v>
      </c>
    </row>
    <row r="7036" spans="1:5" ht="15" customHeight="1">
      <c r="A7036" s="361">
        <v>619</v>
      </c>
      <c r="B7036" s="362" t="s">
        <v>28764</v>
      </c>
      <c r="C7036" s="363" t="s">
        <v>21681</v>
      </c>
      <c r="D7036" s="364">
        <v>15.79</v>
      </c>
      <c r="E7036" s="365" t="s">
        <v>22769</v>
      </c>
    </row>
    <row r="7037" spans="1:5" ht="15" customHeight="1">
      <c r="A7037" s="361">
        <v>12316</v>
      </c>
      <c r="B7037" s="362" t="s">
        <v>21946</v>
      </c>
      <c r="C7037" s="363" t="s">
        <v>21681</v>
      </c>
      <c r="D7037" s="364">
        <v>11.27</v>
      </c>
    </row>
    <row r="7038" spans="1:5" ht="15" customHeight="1">
      <c r="A7038" s="361">
        <v>13726</v>
      </c>
      <c r="B7038" s="362" t="s">
        <v>33252</v>
      </c>
      <c r="C7038" s="363" t="s">
        <v>21681</v>
      </c>
      <c r="D7038" s="364">
        <v>28</v>
      </c>
      <c r="E7038" s="365" t="s">
        <v>22769</v>
      </c>
    </row>
    <row r="7039" spans="1:5" ht="15" customHeight="1">
      <c r="A7039" s="361">
        <v>618</v>
      </c>
      <c r="B7039" s="362" t="s">
        <v>28765</v>
      </c>
      <c r="C7039" s="363" t="s">
        <v>21681</v>
      </c>
      <c r="D7039" s="364">
        <v>1.3</v>
      </c>
      <c r="E7039" s="365" t="s">
        <v>22769</v>
      </c>
    </row>
    <row r="7040" spans="1:5" ht="15" customHeight="1">
      <c r="A7040" s="361">
        <v>11639</v>
      </c>
      <c r="B7040" s="362" t="s">
        <v>28766</v>
      </c>
      <c r="C7040" s="363" t="s">
        <v>21681</v>
      </c>
      <c r="D7040" s="364">
        <v>8.34</v>
      </c>
    </row>
    <row r="7041" spans="1:5" ht="17.100000000000001" customHeight="1">
      <c r="A7041" s="361">
        <v>9230</v>
      </c>
      <c r="B7041" s="362" t="s">
        <v>28767</v>
      </c>
      <c r="C7041" s="363" t="s">
        <v>21681</v>
      </c>
      <c r="D7041" s="364">
        <v>5749.98</v>
      </c>
    </row>
    <row r="7042" spans="1:5" ht="25.5" customHeight="1">
      <c r="A7042" s="361">
        <v>1779</v>
      </c>
      <c r="B7042" s="362" t="s">
        <v>28768</v>
      </c>
      <c r="C7042" s="363" t="s">
        <v>21683</v>
      </c>
      <c r="D7042" s="364">
        <v>159.65</v>
      </c>
    </row>
    <row r="7043" spans="1:5" ht="15" customHeight="1">
      <c r="A7043" s="361">
        <v>12189</v>
      </c>
      <c r="B7043" s="362" t="s">
        <v>28769</v>
      </c>
      <c r="C7043" s="363" t="s">
        <v>21681</v>
      </c>
      <c r="D7043" s="364">
        <v>15.63</v>
      </c>
    </row>
    <row r="7044" spans="1:5" ht="15" customHeight="1">
      <c r="A7044" s="361">
        <v>2444</v>
      </c>
      <c r="B7044" s="362" t="s">
        <v>28770</v>
      </c>
      <c r="C7044" s="363" t="s">
        <v>21691</v>
      </c>
      <c r="D7044" s="364">
        <v>14.12</v>
      </c>
    </row>
    <row r="7045" spans="1:5" ht="15" customHeight="1">
      <c r="A7045" s="361">
        <v>471</v>
      </c>
      <c r="B7045" s="362" t="s">
        <v>28771</v>
      </c>
      <c r="C7045" s="363" t="s">
        <v>21681</v>
      </c>
      <c r="D7045" s="364">
        <v>162.33000000000001</v>
      </c>
      <c r="E7045" s="365" t="s">
        <v>22769</v>
      </c>
    </row>
    <row r="7046" spans="1:5" ht="15" customHeight="1">
      <c r="A7046" s="361">
        <v>713</v>
      </c>
      <c r="B7046" s="362" t="s">
        <v>28772</v>
      </c>
      <c r="C7046" s="363" t="s">
        <v>21681</v>
      </c>
      <c r="D7046" s="364">
        <v>153.5</v>
      </c>
      <c r="E7046" s="365" t="s">
        <v>22769</v>
      </c>
    </row>
    <row r="7047" spans="1:5" ht="15" customHeight="1">
      <c r="A7047" s="361">
        <v>3541</v>
      </c>
      <c r="B7047" s="362" t="s">
        <v>28773</v>
      </c>
      <c r="C7047" s="363" t="s">
        <v>21688</v>
      </c>
      <c r="D7047" s="364">
        <v>153.5</v>
      </c>
      <c r="E7047" s="365" t="s">
        <v>22769</v>
      </c>
    </row>
    <row r="7048" spans="1:5" ht="15" customHeight="1">
      <c r="A7048" s="361">
        <v>3542</v>
      </c>
      <c r="B7048" s="362" t="s">
        <v>28774</v>
      </c>
      <c r="C7048" s="363" t="s">
        <v>21688</v>
      </c>
      <c r="D7048" s="364">
        <v>128</v>
      </c>
      <c r="E7048" s="365" t="s">
        <v>22769</v>
      </c>
    </row>
    <row r="7049" spans="1:5" ht="15" customHeight="1">
      <c r="A7049" s="361">
        <v>3248</v>
      </c>
      <c r="B7049" s="362" t="s">
        <v>28775</v>
      </c>
      <c r="C7049" s="363" t="s">
        <v>21688</v>
      </c>
      <c r="D7049" s="364">
        <v>264</v>
      </c>
      <c r="E7049" s="365" t="s">
        <v>22769</v>
      </c>
    </row>
    <row r="7050" spans="1:5" ht="15" customHeight="1">
      <c r="A7050" s="361">
        <v>711</v>
      </c>
      <c r="B7050" s="362" t="s">
        <v>28776</v>
      </c>
      <c r="C7050" s="363" t="s">
        <v>21681</v>
      </c>
      <c r="D7050" s="364">
        <v>181</v>
      </c>
      <c r="E7050" s="365" t="s">
        <v>22769</v>
      </c>
    </row>
    <row r="7051" spans="1:5" ht="15" customHeight="1">
      <c r="A7051" s="361">
        <v>712</v>
      </c>
      <c r="B7051" s="362" t="s">
        <v>28777</v>
      </c>
      <c r="C7051" s="363" t="s">
        <v>21681</v>
      </c>
      <c r="D7051" s="364">
        <v>168.96</v>
      </c>
    </row>
    <row r="7052" spans="1:5" ht="15" customHeight="1">
      <c r="A7052" s="361">
        <v>714</v>
      </c>
      <c r="B7052" s="362" t="s">
        <v>28778</v>
      </c>
      <c r="C7052" s="363" t="s">
        <v>21681</v>
      </c>
      <c r="D7052" s="364">
        <v>128</v>
      </c>
      <c r="E7052" s="365" t="s">
        <v>22769</v>
      </c>
    </row>
    <row r="7053" spans="1:5" ht="15" customHeight="1">
      <c r="A7053" s="361">
        <v>4807</v>
      </c>
      <c r="B7053" s="362" t="s">
        <v>28779</v>
      </c>
      <c r="C7053" s="363" t="s">
        <v>21681</v>
      </c>
      <c r="D7053" s="364">
        <v>88.33</v>
      </c>
    </row>
    <row r="7054" spans="1:5" ht="15" customHeight="1">
      <c r="A7054" s="361">
        <v>10360</v>
      </c>
      <c r="B7054" s="362" t="s">
        <v>28780</v>
      </c>
      <c r="C7054" s="363" t="s">
        <v>21681</v>
      </c>
      <c r="D7054" s="364">
        <v>44.17</v>
      </c>
    </row>
    <row r="7055" spans="1:5" ht="15" customHeight="1">
      <c r="A7055" s="361">
        <v>1075</v>
      </c>
      <c r="B7055" s="362" t="s">
        <v>28781</v>
      </c>
      <c r="C7055" s="363" t="s">
        <v>21681</v>
      </c>
      <c r="D7055" s="364">
        <v>110.48</v>
      </c>
    </row>
    <row r="7056" spans="1:5" ht="15" customHeight="1">
      <c r="A7056" s="361">
        <v>4282</v>
      </c>
      <c r="B7056" s="362" t="s">
        <v>28782</v>
      </c>
      <c r="C7056" s="363" t="s">
        <v>21681</v>
      </c>
      <c r="D7056" s="364">
        <v>66.27</v>
      </c>
    </row>
    <row r="7057" spans="1:5" ht="17.100000000000001" customHeight="1">
      <c r="A7057" s="361">
        <v>1281</v>
      </c>
      <c r="B7057" s="362" t="s">
        <v>28783</v>
      </c>
      <c r="C7057" s="363" t="s">
        <v>21681</v>
      </c>
      <c r="D7057" s="364">
        <v>278.32</v>
      </c>
    </row>
    <row r="7058" spans="1:5" ht="17.100000000000001" customHeight="1">
      <c r="A7058" s="361">
        <v>1282</v>
      </c>
      <c r="B7058" s="362" t="s">
        <v>28784</v>
      </c>
      <c r="C7058" s="363" t="s">
        <v>21681</v>
      </c>
      <c r="D7058" s="364">
        <v>335.78</v>
      </c>
    </row>
    <row r="7059" spans="1:5" ht="17.100000000000001" customHeight="1">
      <c r="A7059" s="361">
        <v>1283</v>
      </c>
      <c r="B7059" s="362" t="s">
        <v>28785</v>
      </c>
      <c r="C7059" s="363" t="s">
        <v>21681</v>
      </c>
      <c r="D7059" s="364">
        <v>369.1</v>
      </c>
      <c r="E7059" s="365" t="s">
        <v>22769</v>
      </c>
    </row>
    <row r="7060" spans="1:5" ht="17.100000000000001" customHeight="1">
      <c r="A7060" s="361">
        <v>10487</v>
      </c>
      <c r="B7060" s="362" t="s">
        <v>28786</v>
      </c>
      <c r="C7060" s="363" t="s">
        <v>21681</v>
      </c>
      <c r="D7060" s="364">
        <v>27.84</v>
      </c>
      <c r="E7060" s="365" t="s">
        <v>22769</v>
      </c>
    </row>
    <row r="7061" spans="1:5" ht="17.100000000000001" customHeight="1">
      <c r="A7061" s="361">
        <v>4558</v>
      </c>
      <c r="B7061" s="362" t="s">
        <v>28787</v>
      </c>
      <c r="C7061" s="363" t="s">
        <v>21681</v>
      </c>
      <c r="D7061" s="364">
        <v>30.68</v>
      </c>
    </row>
    <row r="7062" spans="1:5" ht="17.100000000000001" customHeight="1">
      <c r="A7062" s="361">
        <v>4559</v>
      </c>
      <c r="B7062" s="362" t="s">
        <v>28788</v>
      </c>
      <c r="C7062" s="363" t="s">
        <v>21681</v>
      </c>
      <c r="D7062" s="364">
        <v>39.520000000000003</v>
      </c>
      <c r="E7062" s="365" t="s">
        <v>22769</v>
      </c>
    </row>
    <row r="7063" spans="1:5" ht="17.100000000000001" customHeight="1">
      <c r="A7063" s="361">
        <v>4554</v>
      </c>
      <c r="B7063" s="362" t="s">
        <v>28789</v>
      </c>
      <c r="C7063" s="363" t="s">
        <v>21681</v>
      </c>
      <c r="D7063" s="364">
        <v>40.79</v>
      </c>
    </row>
    <row r="7064" spans="1:5" ht="17.100000000000001" customHeight="1">
      <c r="A7064" s="361">
        <v>4553</v>
      </c>
      <c r="B7064" s="362" t="s">
        <v>28790</v>
      </c>
      <c r="C7064" s="363" t="s">
        <v>21681</v>
      </c>
      <c r="D7064" s="364">
        <v>40.79</v>
      </c>
    </row>
    <row r="7065" spans="1:5" ht="17.100000000000001" customHeight="1">
      <c r="A7065" s="361">
        <v>2970</v>
      </c>
      <c r="B7065" s="362" t="s">
        <v>28791</v>
      </c>
      <c r="C7065" s="363" t="s">
        <v>21681</v>
      </c>
      <c r="D7065" s="364">
        <v>34.880000000000003</v>
      </c>
      <c r="E7065" s="365" t="s">
        <v>22769</v>
      </c>
    </row>
    <row r="7066" spans="1:5" ht="17.100000000000001" customHeight="1">
      <c r="A7066" s="361">
        <v>4557</v>
      </c>
      <c r="B7066" s="362" t="s">
        <v>28792</v>
      </c>
      <c r="C7066" s="363" t="s">
        <v>21681</v>
      </c>
      <c r="D7066" s="364">
        <v>24.45</v>
      </c>
      <c r="E7066" s="365" t="s">
        <v>22769</v>
      </c>
    </row>
    <row r="7067" spans="1:5" ht="17.100000000000001" customHeight="1">
      <c r="A7067" s="361">
        <v>2754</v>
      </c>
      <c r="B7067" s="362" t="s">
        <v>28793</v>
      </c>
      <c r="C7067" s="363" t="s">
        <v>21691</v>
      </c>
      <c r="D7067" s="364">
        <v>12.22</v>
      </c>
      <c r="E7067" s="365" t="s">
        <v>22769</v>
      </c>
    </row>
    <row r="7068" spans="1:5" ht="17.100000000000001" customHeight="1">
      <c r="A7068" s="361">
        <v>4909</v>
      </c>
      <c r="B7068" s="362" t="s">
        <v>28794</v>
      </c>
      <c r="C7068" s="363" t="s">
        <v>21681</v>
      </c>
      <c r="D7068" s="364">
        <v>40.5</v>
      </c>
      <c r="E7068" s="365" t="s">
        <v>22769</v>
      </c>
    </row>
    <row r="7069" spans="1:5" ht="17.100000000000001" customHeight="1">
      <c r="A7069" s="361">
        <v>4694</v>
      </c>
      <c r="B7069" s="362" t="s">
        <v>28795</v>
      </c>
      <c r="C7069" s="363" t="s">
        <v>21683</v>
      </c>
      <c r="D7069" s="364">
        <v>220</v>
      </c>
    </row>
    <row r="7070" spans="1:5" ht="17.100000000000001" customHeight="1">
      <c r="A7070" s="361">
        <v>3511</v>
      </c>
      <c r="B7070" s="362" t="s">
        <v>28796</v>
      </c>
      <c r="C7070" s="363" t="s">
        <v>21683</v>
      </c>
      <c r="D7070" s="364">
        <v>250</v>
      </c>
    </row>
    <row r="7071" spans="1:5" ht="17.100000000000001" customHeight="1">
      <c r="A7071" s="361">
        <v>4695</v>
      </c>
      <c r="B7071" s="362" t="s">
        <v>28797</v>
      </c>
      <c r="C7071" s="363" t="s">
        <v>21683</v>
      </c>
      <c r="D7071" s="364">
        <v>210</v>
      </c>
    </row>
    <row r="7072" spans="1:5" ht="17.100000000000001" customHeight="1">
      <c r="A7072" s="361">
        <v>931</v>
      </c>
      <c r="B7072" s="362" t="s">
        <v>28798</v>
      </c>
      <c r="C7072" s="363" t="s">
        <v>21683</v>
      </c>
      <c r="D7072" s="364">
        <v>240</v>
      </c>
    </row>
    <row r="7073" spans="1:5" ht="34.15" customHeight="1">
      <c r="A7073" s="361">
        <v>13719</v>
      </c>
      <c r="B7073" s="362" t="s">
        <v>33253</v>
      </c>
      <c r="C7073" s="363" t="s">
        <v>21683</v>
      </c>
      <c r="D7073" s="364">
        <v>300</v>
      </c>
    </row>
    <row r="7074" spans="1:5" ht="34.15" customHeight="1">
      <c r="A7074" s="361">
        <v>13725</v>
      </c>
      <c r="B7074" s="362" t="s">
        <v>33254</v>
      </c>
      <c r="C7074" s="363" t="s">
        <v>21683</v>
      </c>
      <c r="D7074" s="364">
        <v>266.8</v>
      </c>
    </row>
    <row r="7075" spans="1:5" ht="15" customHeight="1">
      <c r="A7075" s="361">
        <v>13062</v>
      </c>
      <c r="C7075" s="363" t="s">
        <v>21683</v>
      </c>
      <c r="D7075" s="364">
        <v>111.26</v>
      </c>
    </row>
    <row r="7076" spans="1:5" ht="25.5" customHeight="1">
      <c r="B7076" s="362" t="s">
        <v>22029</v>
      </c>
    </row>
    <row r="7077" spans="1:5" ht="17.100000000000001" customHeight="1">
      <c r="A7077" s="361">
        <v>10483</v>
      </c>
      <c r="B7077" s="362" t="s">
        <v>28799</v>
      </c>
      <c r="C7077" s="363" t="s">
        <v>21681</v>
      </c>
      <c r="D7077" s="364">
        <v>5060</v>
      </c>
      <c r="E7077" s="365" t="s">
        <v>22769</v>
      </c>
    </row>
    <row r="7078" spans="1:5" ht="17.100000000000001" customHeight="1">
      <c r="A7078" s="361">
        <v>10484</v>
      </c>
      <c r="B7078" s="362" t="s">
        <v>28800</v>
      </c>
      <c r="C7078" s="363" t="s">
        <v>21681</v>
      </c>
      <c r="D7078" s="364">
        <v>3077.8</v>
      </c>
      <c r="E7078" s="365" t="s">
        <v>22769</v>
      </c>
    </row>
    <row r="7079" spans="1:5" ht="17.100000000000001" customHeight="1">
      <c r="A7079" s="361">
        <v>10485</v>
      </c>
      <c r="B7079" s="362" t="s">
        <v>28801</v>
      </c>
      <c r="C7079" s="363" t="s">
        <v>21681</v>
      </c>
      <c r="D7079" s="364">
        <v>2199</v>
      </c>
      <c r="E7079" s="365" t="s">
        <v>22769</v>
      </c>
    </row>
    <row r="7080" spans="1:5" ht="15" customHeight="1">
      <c r="A7080" s="361">
        <v>9155</v>
      </c>
      <c r="B7080" s="362" t="s">
        <v>28802</v>
      </c>
      <c r="C7080" s="363" t="s">
        <v>21681</v>
      </c>
      <c r="D7080" s="364">
        <v>228.72</v>
      </c>
    </row>
    <row r="7081" spans="1:5" ht="15" customHeight="1">
      <c r="A7081" s="361">
        <v>9154</v>
      </c>
      <c r="B7081" s="362" t="s">
        <v>28803</v>
      </c>
      <c r="C7081" s="363" t="s">
        <v>21681</v>
      </c>
      <c r="D7081" s="364">
        <v>274.45999999999998</v>
      </c>
    </row>
    <row r="7082" spans="1:5" ht="15" customHeight="1">
      <c r="A7082" s="361">
        <v>9095</v>
      </c>
      <c r="B7082" s="362" t="s">
        <v>28804</v>
      </c>
      <c r="C7082" s="363" t="s">
        <v>21691</v>
      </c>
      <c r="D7082" s="364">
        <v>48.03</v>
      </c>
    </row>
    <row r="7083" spans="1:5" ht="17.100000000000001" customHeight="1">
      <c r="A7083" s="361">
        <v>12784</v>
      </c>
      <c r="B7083" s="362" t="s">
        <v>28805</v>
      </c>
      <c r="C7083" s="363" t="s">
        <v>21681</v>
      </c>
      <c r="D7083" s="364">
        <v>474</v>
      </c>
    </row>
    <row r="7084" spans="1:5" ht="17.100000000000001" customHeight="1">
      <c r="A7084" s="361">
        <v>9243</v>
      </c>
      <c r="B7084" s="362" t="s">
        <v>28806</v>
      </c>
      <c r="C7084" s="363" t="s">
        <v>21681</v>
      </c>
      <c r="D7084" s="364">
        <v>740.25</v>
      </c>
    </row>
    <row r="7085" spans="1:5" ht="15" customHeight="1">
      <c r="A7085" s="361">
        <v>1023</v>
      </c>
      <c r="B7085" s="362" t="s">
        <v>28807</v>
      </c>
      <c r="C7085" s="363" t="s">
        <v>21681</v>
      </c>
      <c r="D7085" s="364">
        <v>413</v>
      </c>
    </row>
    <row r="7086" spans="1:5" ht="15" customHeight="1">
      <c r="A7086" s="361">
        <v>1024</v>
      </c>
      <c r="B7086" s="362" t="s">
        <v>28808</v>
      </c>
      <c r="C7086" s="363" t="s">
        <v>21681</v>
      </c>
      <c r="D7086" s="364">
        <v>413</v>
      </c>
    </row>
    <row r="7087" spans="1:5" ht="15" customHeight="1">
      <c r="A7087" s="361">
        <v>1025</v>
      </c>
      <c r="B7087" s="362" t="s">
        <v>28809</v>
      </c>
      <c r="C7087" s="363" t="s">
        <v>21681</v>
      </c>
      <c r="D7087" s="364">
        <v>571</v>
      </c>
    </row>
    <row r="7088" spans="1:5" ht="15" customHeight="1">
      <c r="A7088" s="361">
        <v>1026</v>
      </c>
      <c r="B7088" s="362" t="s">
        <v>28810</v>
      </c>
      <c r="C7088" s="363" t="s">
        <v>21681</v>
      </c>
      <c r="D7088" s="364">
        <v>2196</v>
      </c>
    </row>
    <row r="7089" spans="1:5" ht="15" customHeight="1">
      <c r="A7089" s="361">
        <v>1027</v>
      </c>
      <c r="B7089" s="362" t="s">
        <v>28811</v>
      </c>
      <c r="C7089" s="363" t="s">
        <v>21681</v>
      </c>
      <c r="D7089" s="364">
        <v>2196</v>
      </c>
    </row>
    <row r="7090" spans="1:5" ht="15" customHeight="1">
      <c r="A7090" s="361">
        <v>1029</v>
      </c>
      <c r="B7090" s="362" t="s">
        <v>28812</v>
      </c>
      <c r="C7090" s="363" t="s">
        <v>21681</v>
      </c>
      <c r="D7090" s="364">
        <v>1525.95</v>
      </c>
    </row>
    <row r="7091" spans="1:5" ht="15" customHeight="1">
      <c r="A7091" s="361">
        <v>1285</v>
      </c>
      <c r="B7091" s="362" t="s">
        <v>28813</v>
      </c>
      <c r="C7091" s="363" t="s">
        <v>21683</v>
      </c>
      <c r="D7091" s="364">
        <v>50.88</v>
      </c>
      <c r="E7091" s="365" t="s">
        <v>22769</v>
      </c>
    </row>
    <row r="7092" spans="1:5" ht="17.100000000000001" customHeight="1">
      <c r="A7092" s="361">
        <v>10340</v>
      </c>
      <c r="B7092" s="362" t="s">
        <v>28814</v>
      </c>
      <c r="C7092" s="363" t="s">
        <v>21747</v>
      </c>
      <c r="D7092" s="364">
        <v>71.73</v>
      </c>
    </row>
    <row r="7093" spans="1:5" ht="17.100000000000001" customHeight="1">
      <c r="A7093" s="361">
        <v>11949</v>
      </c>
      <c r="B7093" s="362" t="s">
        <v>28815</v>
      </c>
      <c r="C7093" s="363" t="s">
        <v>21747</v>
      </c>
      <c r="D7093" s="364">
        <v>142.47999999999999</v>
      </c>
    </row>
    <row r="7094" spans="1:5" ht="17.100000000000001" customHeight="1">
      <c r="A7094" s="361">
        <v>3329</v>
      </c>
      <c r="B7094" s="362" t="s">
        <v>28816</v>
      </c>
      <c r="C7094" s="363" t="s">
        <v>21747</v>
      </c>
      <c r="D7094" s="364">
        <v>31.74</v>
      </c>
      <c r="E7094" s="365" t="s">
        <v>22769</v>
      </c>
    </row>
    <row r="7095" spans="1:5" ht="17.100000000000001" customHeight="1">
      <c r="A7095" s="361">
        <v>1286</v>
      </c>
      <c r="B7095" s="362" t="s">
        <v>28817</v>
      </c>
      <c r="C7095" s="363" t="s">
        <v>21747</v>
      </c>
      <c r="D7095" s="364">
        <v>41.8</v>
      </c>
    </row>
    <row r="7096" spans="1:5" ht="17.100000000000001" customHeight="1">
      <c r="A7096" s="361">
        <v>7534</v>
      </c>
      <c r="B7096" s="362" t="s">
        <v>28818</v>
      </c>
      <c r="C7096" s="363" t="s">
        <v>21747</v>
      </c>
      <c r="D7096" s="364">
        <v>63.46</v>
      </c>
    </row>
    <row r="7097" spans="1:5" ht="17.100000000000001" customHeight="1">
      <c r="A7097" s="361">
        <v>10149</v>
      </c>
      <c r="B7097" s="362" t="s">
        <v>28819</v>
      </c>
      <c r="C7097" s="363" t="s">
        <v>21747</v>
      </c>
      <c r="D7097" s="364">
        <v>72.87</v>
      </c>
    </row>
    <row r="7098" spans="1:5" ht="17.100000000000001" customHeight="1">
      <c r="A7098" s="361">
        <v>9805</v>
      </c>
      <c r="B7098" s="362" t="s">
        <v>28820</v>
      </c>
      <c r="C7098" s="363" t="s">
        <v>21747</v>
      </c>
      <c r="D7098" s="364">
        <v>97.81</v>
      </c>
    </row>
    <row r="7099" spans="1:5" ht="17.100000000000001" customHeight="1">
      <c r="A7099" s="361">
        <v>11948</v>
      </c>
      <c r="B7099" s="362" t="s">
        <v>28821</v>
      </c>
      <c r="C7099" s="363" t="s">
        <v>21747</v>
      </c>
      <c r="D7099" s="364">
        <v>136.13999999999999</v>
      </c>
    </row>
    <row r="7100" spans="1:5" ht="15" customHeight="1">
      <c r="A7100" s="361">
        <v>10906</v>
      </c>
      <c r="B7100" s="362" t="s">
        <v>28822</v>
      </c>
      <c r="C7100" s="363" t="s">
        <v>21681</v>
      </c>
      <c r="D7100" s="364">
        <v>74.92</v>
      </c>
    </row>
    <row r="7101" spans="1:5" ht="15" customHeight="1">
      <c r="A7101" s="361">
        <v>10905</v>
      </c>
      <c r="B7101" s="362" t="s">
        <v>28823</v>
      </c>
      <c r="C7101" s="363" t="s">
        <v>21683</v>
      </c>
      <c r="D7101" s="364">
        <v>154.83000000000001</v>
      </c>
    </row>
    <row r="7102" spans="1:5" ht="15" customHeight="1">
      <c r="A7102" s="361">
        <v>13527</v>
      </c>
      <c r="B7102" s="362" t="s">
        <v>28824</v>
      </c>
      <c r="C7102" s="363" t="s">
        <v>21763</v>
      </c>
      <c r="D7102" s="364">
        <v>18.61</v>
      </c>
    </row>
    <row r="7103" spans="1:5" ht="15" customHeight="1">
      <c r="A7103" s="361">
        <v>1611</v>
      </c>
      <c r="B7103" s="362" t="s">
        <v>28825</v>
      </c>
      <c r="C7103" s="363" t="s">
        <v>21691</v>
      </c>
      <c r="D7103" s="364">
        <v>14.6</v>
      </c>
    </row>
    <row r="7104" spans="1:5" ht="15" customHeight="1">
      <c r="A7104" s="361">
        <v>1280</v>
      </c>
      <c r="B7104" s="362" t="s">
        <v>28826</v>
      </c>
      <c r="C7104" s="363" t="s">
        <v>21683</v>
      </c>
      <c r="D7104" s="364">
        <v>32</v>
      </c>
      <c r="E7104" s="365" t="s">
        <v>22769</v>
      </c>
    </row>
    <row r="7105" spans="1:5" ht="15" customHeight="1">
      <c r="A7105" s="361">
        <v>1279</v>
      </c>
      <c r="B7105" s="362" t="s">
        <v>28827</v>
      </c>
      <c r="C7105" s="363" t="s">
        <v>21683</v>
      </c>
      <c r="D7105" s="364">
        <v>32</v>
      </c>
      <c r="E7105" s="365" t="s">
        <v>22769</v>
      </c>
    </row>
    <row r="7106" spans="1:5" ht="15" customHeight="1">
      <c r="A7106" s="361">
        <v>12556</v>
      </c>
      <c r="B7106" s="362" t="s">
        <v>28828</v>
      </c>
      <c r="C7106" s="363" t="s">
        <v>21683</v>
      </c>
      <c r="D7106" s="364">
        <v>315.44</v>
      </c>
    </row>
    <row r="7107" spans="1:5" ht="15" customHeight="1">
      <c r="A7107" s="361">
        <v>1294</v>
      </c>
      <c r="B7107" s="362" t="s">
        <v>28829</v>
      </c>
      <c r="C7107" s="363" t="s">
        <v>21683</v>
      </c>
      <c r="D7107" s="364">
        <v>51.34</v>
      </c>
    </row>
    <row r="7108" spans="1:5" ht="17.100000000000001" customHeight="1">
      <c r="A7108" s="361">
        <v>12401</v>
      </c>
      <c r="B7108" s="362" t="s">
        <v>28830</v>
      </c>
      <c r="C7108" s="363" t="s">
        <v>21683</v>
      </c>
      <c r="D7108" s="364">
        <v>68.64</v>
      </c>
    </row>
    <row r="7109" spans="1:5" ht="17.100000000000001" customHeight="1">
      <c r="A7109" s="361">
        <v>12399</v>
      </c>
      <c r="B7109" s="362" t="s">
        <v>28831</v>
      </c>
      <c r="C7109" s="363" t="s">
        <v>21683</v>
      </c>
      <c r="D7109" s="364">
        <v>44.42</v>
      </c>
    </row>
    <row r="7110" spans="1:5" ht="17.100000000000001" customHeight="1">
      <c r="A7110" s="361">
        <v>9396</v>
      </c>
      <c r="B7110" s="362" t="s">
        <v>28832</v>
      </c>
      <c r="C7110" s="363" t="s">
        <v>21683</v>
      </c>
      <c r="D7110" s="364">
        <v>50.9</v>
      </c>
    </row>
    <row r="7111" spans="1:5" ht="17.100000000000001" customHeight="1">
      <c r="A7111" s="361">
        <v>12403</v>
      </c>
      <c r="B7111" s="362" t="s">
        <v>28833</v>
      </c>
      <c r="C7111" s="363" t="s">
        <v>21683</v>
      </c>
      <c r="D7111" s="364">
        <v>45.77</v>
      </c>
    </row>
    <row r="7112" spans="1:5" ht="17.100000000000001" customHeight="1">
      <c r="A7112" s="361">
        <v>10080</v>
      </c>
      <c r="B7112" s="362" t="s">
        <v>28834</v>
      </c>
      <c r="C7112" s="363" t="s">
        <v>21683</v>
      </c>
      <c r="D7112" s="364">
        <v>39.43</v>
      </c>
      <c r="E7112" s="365" t="s">
        <v>22769</v>
      </c>
    </row>
    <row r="7113" spans="1:5" ht="17.100000000000001" customHeight="1">
      <c r="A7113" s="361">
        <v>12397</v>
      </c>
      <c r="B7113" s="362" t="s">
        <v>28835</v>
      </c>
      <c r="C7113" s="363" t="s">
        <v>21683</v>
      </c>
      <c r="D7113" s="364">
        <v>47.32</v>
      </c>
      <c r="E7113" s="365" t="s">
        <v>22769</v>
      </c>
    </row>
    <row r="7114" spans="1:5" ht="17.100000000000001" customHeight="1">
      <c r="A7114" s="361">
        <v>9395</v>
      </c>
      <c r="B7114" s="362" t="s">
        <v>28836</v>
      </c>
      <c r="C7114" s="363" t="s">
        <v>21683</v>
      </c>
      <c r="D7114" s="364">
        <v>49.4</v>
      </c>
    </row>
    <row r="7115" spans="1:5" ht="17.100000000000001" customHeight="1">
      <c r="A7115" s="361">
        <v>9394</v>
      </c>
      <c r="B7115" s="362" t="s">
        <v>28837</v>
      </c>
      <c r="C7115" s="363" t="s">
        <v>21683</v>
      </c>
      <c r="D7115" s="364">
        <v>38.78</v>
      </c>
    </row>
    <row r="7116" spans="1:5" ht="17.100000000000001" customHeight="1">
      <c r="A7116" s="361">
        <v>12400</v>
      </c>
      <c r="B7116" s="362" t="s">
        <v>28838</v>
      </c>
      <c r="C7116" s="363" t="s">
        <v>21683</v>
      </c>
      <c r="D7116" s="364">
        <v>43</v>
      </c>
      <c r="E7116" s="365" t="s">
        <v>22769</v>
      </c>
    </row>
    <row r="7117" spans="1:5" ht="17.100000000000001" customHeight="1">
      <c r="A7117" s="361">
        <v>1290</v>
      </c>
      <c r="B7117" s="362" t="s">
        <v>28839</v>
      </c>
      <c r="C7117" s="363" t="s">
        <v>21681</v>
      </c>
      <c r="D7117" s="364">
        <v>2.88</v>
      </c>
      <c r="E7117" s="365" t="s">
        <v>22769</v>
      </c>
    </row>
    <row r="7118" spans="1:5" ht="17.100000000000001" customHeight="1">
      <c r="A7118" s="361">
        <v>1291</v>
      </c>
      <c r="B7118" s="362" t="s">
        <v>28840</v>
      </c>
      <c r="C7118" s="363" t="s">
        <v>21681</v>
      </c>
      <c r="D7118" s="364">
        <v>1.9</v>
      </c>
      <c r="E7118" s="365" t="s">
        <v>22769</v>
      </c>
    </row>
    <row r="7119" spans="1:5" ht="17.100000000000001" customHeight="1">
      <c r="A7119" s="361">
        <v>1292</v>
      </c>
      <c r="B7119" s="362" t="s">
        <v>28841</v>
      </c>
      <c r="C7119" s="363" t="s">
        <v>21681</v>
      </c>
      <c r="D7119" s="364">
        <v>2.4</v>
      </c>
      <c r="E7119" s="365" t="s">
        <v>22769</v>
      </c>
    </row>
    <row r="7120" spans="1:5" ht="17.100000000000001" customHeight="1">
      <c r="A7120" s="361">
        <v>12402</v>
      </c>
      <c r="B7120" s="362" t="s">
        <v>28842</v>
      </c>
      <c r="C7120" s="363" t="s">
        <v>21683</v>
      </c>
      <c r="D7120" s="364">
        <v>47.53</v>
      </c>
    </row>
    <row r="7121" spans="1:5" ht="17.100000000000001" customHeight="1">
      <c r="A7121" s="361">
        <v>12398</v>
      </c>
      <c r="B7121" s="362" t="s">
        <v>28843</v>
      </c>
      <c r="C7121" s="363" t="s">
        <v>21683</v>
      </c>
      <c r="D7121" s="364">
        <v>34.04</v>
      </c>
      <c r="E7121" s="365" t="s">
        <v>22769</v>
      </c>
    </row>
    <row r="7122" spans="1:5" ht="17.100000000000001" customHeight="1">
      <c r="A7122" s="361">
        <v>10081</v>
      </c>
      <c r="B7122" s="362" t="s">
        <v>28844</v>
      </c>
      <c r="C7122" s="363" t="s">
        <v>21683</v>
      </c>
      <c r="D7122" s="364">
        <v>45.8</v>
      </c>
      <c r="E7122" s="365" t="s">
        <v>22769</v>
      </c>
    </row>
    <row r="7123" spans="1:5" ht="17.100000000000001" customHeight="1">
      <c r="A7123" s="361">
        <v>6897</v>
      </c>
      <c r="B7123" s="362" t="s">
        <v>28845</v>
      </c>
      <c r="C7123" s="363" t="s">
        <v>21683</v>
      </c>
      <c r="D7123" s="364">
        <v>52.16</v>
      </c>
    </row>
    <row r="7124" spans="1:5" ht="17.100000000000001" customHeight="1">
      <c r="A7124" s="361">
        <v>4689</v>
      </c>
      <c r="B7124" s="362" t="s">
        <v>28846</v>
      </c>
      <c r="C7124" s="363" t="s">
        <v>21683</v>
      </c>
      <c r="D7124" s="364">
        <v>52.16</v>
      </c>
    </row>
    <row r="7125" spans="1:5" ht="17.100000000000001" customHeight="1">
      <c r="A7125" s="361">
        <v>9758</v>
      </c>
      <c r="B7125" s="362" t="s">
        <v>28847</v>
      </c>
      <c r="C7125" s="363" t="s">
        <v>21683</v>
      </c>
      <c r="D7125" s="364">
        <v>48.69</v>
      </c>
    </row>
    <row r="7126" spans="1:5" ht="17.100000000000001" customHeight="1">
      <c r="A7126" s="361">
        <v>9759</v>
      </c>
      <c r="B7126" s="362" t="s">
        <v>28848</v>
      </c>
      <c r="C7126" s="363" t="s">
        <v>21683</v>
      </c>
      <c r="D7126" s="364">
        <v>49.57</v>
      </c>
    </row>
    <row r="7127" spans="1:5" ht="17.100000000000001" customHeight="1">
      <c r="A7127" s="361">
        <v>4311</v>
      </c>
      <c r="B7127" s="362" t="s">
        <v>28849</v>
      </c>
      <c r="C7127" s="363" t="s">
        <v>21683</v>
      </c>
      <c r="D7127" s="364">
        <v>86.76</v>
      </c>
    </row>
    <row r="7128" spans="1:5" ht="15" customHeight="1">
      <c r="A7128" s="361">
        <v>8498</v>
      </c>
      <c r="B7128" s="362" t="s">
        <v>28850</v>
      </c>
      <c r="C7128" s="363" t="s">
        <v>21681</v>
      </c>
      <c r="D7128" s="364">
        <v>581.34</v>
      </c>
    </row>
    <row r="7129" spans="1:5" ht="15" customHeight="1">
      <c r="A7129" s="361">
        <v>8636</v>
      </c>
      <c r="B7129" s="362" t="s">
        <v>28851</v>
      </c>
      <c r="C7129" s="363" t="s">
        <v>21681</v>
      </c>
      <c r="D7129" s="364">
        <v>1294.1300000000001</v>
      </c>
    </row>
    <row r="7130" spans="1:5" ht="15" customHeight="1">
      <c r="A7130" s="361">
        <v>8956</v>
      </c>
      <c r="B7130" s="362" t="s">
        <v>28852</v>
      </c>
      <c r="C7130" s="363" t="s">
        <v>21681</v>
      </c>
      <c r="D7130" s="364">
        <v>1092.6500000000001</v>
      </c>
      <c r="E7130" s="365" t="s">
        <v>22769</v>
      </c>
    </row>
    <row r="7131" spans="1:5" ht="15" customHeight="1">
      <c r="A7131" s="361">
        <v>8637</v>
      </c>
      <c r="B7131" s="362" t="s">
        <v>28853</v>
      </c>
      <c r="C7131" s="363" t="s">
        <v>21681</v>
      </c>
      <c r="D7131" s="364">
        <v>1552.96</v>
      </c>
    </row>
    <row r="7132" spans="1:5" ht="15" customHeight="1">
      <c r="A7132" s="361">
        <v>4645</v>
      </c>
      <c r="B7132" s="362" t="s">
        <v>28854</v>
      </c>
      <c r="C7132" s="363" t="s">
        <v>21681</v>
      </c>
      <c r="D7132" s="364">
        <v>1097.8599999999999</v>
      </c>
      <c r="E7132" s="365" t="s">
        <v>22769</v>
      </c>
    </row>
    <row r="7133" spans="1:5" ht="15" customHeight="1">
      <c r="A7133" s="361">
        <v>4646</v>
      </c>
      <c r="B7133" s="362" t="s">
        <v>28855</v>
      </c>
      <c r="C7133" s="363" t="s">
        <v>21681</v>
      </c>
      <c r="D7133" s="364">
        <v>2070.63</v>
      </c>
    </row>
    <row r="7134" spans="1:5" ht="15" customHeight="1">
      <c r="A7134" s="361">
        <v>3230</v>
      </c>
      <c r="B7134" s="362" t="s">
        <v>28856</v>
      </c>
      <c r="C7134" s="363" t="s">
        <v>21688</v>
      </c>
      <c r="D7134" s="364">
        <v>2847.12</v>
      </c>
    </row>
    <row r="7135" spans="1:5" ht="15" customHeight="1">
      <c r="A7135" s="361">
        <v>11206</v>
      </c>
      <c r="B7135" s="362" t="s">
        <v>28857</v>
      </c>
      <c r="C7135" s="363" t="s">
        <v>21688</v>
      </c>
      <c r="D7135" s="364">
        <v>5435.39</v>
      </c>
    </row>
    <row r="7136" spans="1:5" ht="15" customHeight="1">
      <c r="A7136" s="361">
        <v>2560</v>
      </c>
      <c r="B7136" s="362" t="s">
        <v>28858</v>
      </c>
      <c r="C7136" s="363" t="s">
        <v>21681</v>
      </c>
      <c r="D7136" s="364">
        <v>1811.79</v>
      </c>
    </row>
    <row r="7137" spans="1:5" ht="15" customHeight="1">
      <c r="A7137" s="361">
        <v>3847</v>
      </c>
      <c r="B7137" s="362" t="s">
        <v>28859</v>
      </c>
      <c r="C7137" s="363" t="s">
        <v>21681</v>
      </c>
      <c r="D7137" s="364">
        <v>2135.3200000000002</v>
      </c>
    </row>
    <row r="7138" spans="1:5" ht="15" customHeight="1">
      <c r="A7138" s="361">
        <v>2612</v>
      </c>
      <c r="B7138" s="362" t="s">
        <v>28860</v>
      </c>
      <c r="C7138" s="363" t="s">
        <v>21681</v>
      </c>
      <c r="D7138" s="364">
        <v>2329.4699999999998</v>
      </c>
    </row>
    <row r="7139" spans="1:5" ht="15" customHeight="1">
      <c r="A7139" s="361">
        <v>4647</v>
      </c>
      <c r="B7139" s="362" t="s">
        <v>28861</v>
      </c>
      <c r="C7139" s="363" t="s">
        <v>21681</v>
      </c>
      <c r="D7139" s="364">
        <v>2588.2800000000002</v>
      </c>
    </row>
    <row r="7140" spans="1:5" ht="15" customHeight="1">
      <c r="A7140" s="361">
        <v>4649</v>
      </c>
      <c r="B7140" s="362" t="s">
        <v>28862</v>
      </c>
      <c r="C7140" s="363" t="s">
        <v>21688</v>
      </c>
      <c r="D7140" s="364">
        <v>3882.41</v>
      </c>
    </row>
    <row r="7141" spans="1:5" ht="15" customHeight="1">
      <c r="A7141" s="361">
        <v>3848</v>
      </c>
      <c r="B7141" s="362" t="s">
        <v>28863</v>
      </c>
      <c r="C7141" s="363" t="s">
        <v>21681</v>
      </c>
      <c r="D7141" s="364">
        <v>5823.61</v>
      </c>
    </row>
    <row r="7142" spans="1:5" ht="15" customHeight="1">
      <c r="A7142" s="361">
        <v>3167</v>
      </c>
      <c r="B7142" s="362" t="s">
        <v>28864</v>
      </c>
      <c r="C7142" s="363" t="s">
        <v>21688</v>
      </c>
      <c r="D7142" s="364">
        <v>2222.5500000000002</v>
      </c>
    </row>
    <row r="7143" spans="1:5" ht="17.100000000000001" customHeight="1">
      <c r="A7143" s="361">
        <v>2590</v>
      </c>
      <c r="B7143" s="362" t="s">
        <v>28865</v>
      </c>
      <c r="C7143" s="363" t="s">
        <v>21681</v>
      </c>
      <c r="D7143" s="364">
        <v>2221.4899999999998</v>
      </c>
    </row>
    <row r="7144" spans="1:5" ht="15" customHeight="1">
      <c r="A7144" s="361">
        <v>1855</v>
      </c>
      <c r="B7144" s="362" t="s">
        <v>28866</v>
      </c>
      <c r="C7144" s="363" t="s">
        <v>21681</v>
      </c>
      <c r="D7144" s="364">
        <v>6664.8</v>
      </c>
    </row>
    <row r="7145" spans="1:5" ht="15" customHeight="1">
      <c r="A7145" s="361">
        <v>9227</v>
      </c>
      <c r="B7145" s="362" t="s">
        <v>28867</v>
      </c>
      <c r="C7145" s="363" t="s">
        <v>21681</v>
      </c>
      <c r="D7145" s="364">
        <v>647.05999999999995</v>
      </c>
    </row>
    <row r="7146" spans="1:5" ht="15" customHeight="1">
      <c r="A7146" s="361">
        <v>11655</v>
      </c>
      <c r="B7146" s="362" t="s">
        <v>28868</v>
      </c>
      <c r="C7146" s="363" t="s">
        <v>21681</v>
      </c>
      <c r="D7146" s="364">
        <v>438.72</v>
      </c>
    </row>
    <row r="7147" spans="1:5" ht="15" customHeight="1">
      <c r="A7147" s="361">
        <v>8785</v>
      </c>
      <c r="B7147" s="362" t="s">
        <v>28869</v>
      </c>
      <c r="C7147" s="363" t="s">
        <v>21681</v>
      </c>
      <c r="D7147" s="364">
        <v>994.64</v>
      </c>
    </row>
    <row r="7148" spans="1:5" ht="15" customHeight="1">
      <c r="A7148" s="361">
        <v>1857</v>
      </c>
      <c r="B7148" s="362" t="s">
        <v>28870</v>
      </c>
      <c r="C7148" s="363" t="s">
        <v>21681</v>
      </c>
      <c r="D7148" s="364">
        <v>647.05999999999995</v>
      </c>
    </row>
    <row r="7149" spans="1:5" ht="15" customHeight="1">
      <c r="A7149" s="361">
        <v>7862</v>
      </c>
      <c r="B7149" s="362" t="s">
        <v>28871</v>
      </c>
      <c r="C7149" s="363" t="s">
        <v>21681</v>
      </c>
      <c r="D7149" s="364">
        <v>711.77</v>
      </c>
    </row>
    <row r="7150" spans="1:5" ht="15" customHeight="1">
      <c r="A7150" s="361">
        <v>1858</v>
      </c>
      <c r="B7150" s="362" t="s">
        <v>28872</v>
      </c>
      <c r="C7150" s="363" t="s">
        <v>21681</v>
      </c>
      <c r="D7150" s="364">
        <v>635.70000000000005</v>
      </c>
      <c r="E7150" s="365" t="s">
        <v>22769</v>
      </c>
    </row>
    <row r="7151" spans="1:5" ht="15" customHeight="1">
      <c r="A7151" s="361">
        <v>1859</v>
      </c>
      <c r="B7151" s="362" t="s">
        <v>28873</v>
      </c>
      <c r="C7151" s="363" t="s">
        <v>21681</v>
      </c>
      <c r="D7151" s="364">
        <v>780</v>
      </c>
      <c r="E7151" s="365" t="s">
        <v>22769</v>
      </c>
    </row>
    <row r="7152" spans="1:5" ht="15" customHeight="1">
      <c r="A7152" s="361">
        <v>6883</v>
      </c>
      <c r="B7152" s="362" t="s">
        <v>28874</v>
      </c>
      <c r="C7152" s="363" t="s">
        <v>21681</v>
      </c>
      <c r="D7152" s="364">
        <v>1065.69</v>
      </c>
    </row>
    <row r="7153" spans="1:5" ht="15" customHeight="1">
      <c r="A7153" s="361">
        <v>1860</v>
      </c>
      <c r="B7153" s="362" t="s">
        <v>28875</v>
      </c>
      <c r="C7153" s="363" t="s">
        <v>21681</v>
      </c>
      <c r="D7153" s="364">
        <v>1146</v>
      </c>
    </row>
    <row r="7154" spans="1:5" ht="15" customHeight="1">
      <c r="A7154" s="361">
        <v>1861</v>
      </c>
      <c r="B7154" s="362" t="s">
        <v>28876</v>
      </c>
      <c r="C7154" s="363" t="s">
        <v>21681</v>
      </c>
      <c r="D7154" s="364">
        <v>939.58</v>
      </c>
      <c r="E7154" s="365" t="s">
        <v>22769</v>
      </c>
    </row>
    <row r="7155" spans="1:5" ht="15" customHeight="1">
      <c r="A7155" s="361">
        <v>1862</v>
      </c>
      <c r="B7155" s="362" t="s">
        <v>28877</v>
      </c>
      <c r="C7155" s="363" t="s">
        <v>21681</v>
      </c>
      <c r="D7155" s="364">
        <v>1136.72</v>
      </c>
    </row>
    <row r="7156" spans="1:5" ht="15" customHeight="1">
      <c r="A7156" s="361">
        <v>1863</v>
      </c>
      <c r="B7156" s="362" t="s">
        <v>28878</v>
      </c>
      <c r="C7156" s="363" t="s">
        <v>21681</v>
      </c>
      <c r="D7156" s="364">
        <v>1488.26</v>
      </c>
    </row>
    <row r="7157" spans="1:5" ht="15" customHeight="1">
      <c r="A7157" s="361">
        <v>3233</v>
      </c>
      <c r="B7157" s="362" t="s">
        <v>28879</v>
      </c>
      <c r="C7157" s="363" t="s">
        <v>21688</v>
      </c>
      <c r="D7157" s="364">
        <v>837.72</v>
      </c>
      <c r="E7157" s="365" t="s">
        <v>22769</v>
      </c>
    </row>
    <row r="7158" spans="1:5" ht="15" customHeight="1">
      <c r="A7158" s="361">
        <v>1865</v>
      </c>
      <c r="B7158" s="362" t="s">
        <v>28880</v>
      </c>
      <c r="C7158" s="363" t="s">
        <v>21681</v>
      </c>
      <c r="D7158" s="364">
        <v>1490</v>
      </c>
      <c r="E7158" s="365" t="s">
        <v>22769</v>
      </c>
    </row>
    <row r="7159" spans="1:5" ht="15" customHeight="1">
      <c r="A7159" s="361">
        <v>3232</v>
      </c>
      <c r="B7159" s="362" t="s">
        <v>28881</v>
      </c>
      <c r="C7159" s="363" t="s">
        <v>21688</v>
      </c>
      <c r="D7159" s="364">
        <v>1304.1600000000001</v>
      </c>
      <c r="E7159" s="365" t="s">
        <v>22769</v>
      </c>
    </row>
    <row r="7160" spans="1:5" ht="15" customHeight="1">
      <c r="A7160" s="361">
        <v>1866</v>
      </c>
      <c r="B7160" s="362" t="s">
        <v>28882</v>
      </c>
      <c r="C7160" s="363" t="s">
        <v>21681</v>
      </c>
      <c r="D7160" s="364">
        <v>1207.79</v>
      </c>
    </row>
    <row r="7161" spans="1:5" ht="15" customHeight="1">
      <c r="A7161" s="361">
        <v>1867</v>
      </c>
      <c r="B7161" s="362" t="s">
        <v>28883</v>
      </c>
      <c r="C7161" s="363" t="s">
        <v>21681</v>
      </c>
      <c r="D7161" s="364">
        <v>1876.49</v>
      </c>
    </row>
    <row r="7162" spans="1:5" ht="15" customHeight="1">
      <c r="A7162" s="361">
        <v>4648</v>
      </c>
      <c r="B7162" s="362" t="s">
        <v>28884</v>
      </c>
      <c r="C7162" s="363" t="s">
        <v>21688</v>
      </c>
      <c r="D7162" s="364">
        <v>5153.63</v>
      </c>
    </row>
    <row r="7163" spans="1:5" ht="15" customHeight="1">
      <c r="A7163" s="361">
        <v>1868</v>
      </c>
      <c r="B7163" s="362" t="s">
        <v>28885</v>
      </c>
      <c r="C7163" s="363" t="s">
        <v>21681</v>
      </c>
      <c r="D7163" s="364">
        <v>1245.3599999999999</v>
      </c>
      <c r="E7163" s="365" t="s">
        <v>22769</v>
      </c>
    </row>
    <row r="7164" spans="1:5" ht="15" customHeight="1">
      <c r="A7164" s="361">
        <v>1869</v>
      </c>
      <c r="B7164" s="362" t="s">
        <v>28886</v>
      </c>
      <c r="C7164" s="363" t="s">
        <v>21681</v>
      </c>
      <c r="D7164" s="364">
        <v>1378.28</v>
      </c>
    </row>
    <row r="7165" spans="1:5" ht="15" customHeight="1">
      <c r="A7165" s="361">
        <v>1870</v>
      </c>
      <c r="B7165" s="362" t="s">
        <v>28887</v>
      </c>
      <c r="C7165" s="363" t="s">
        <v>21681</v>
      </c>
      <c r="D7165" s="364">
        <v>2329.4699999999998</v>
      </c>
    </row>
    <row r="7166" spans="1:5" ht="15" customHeight="1">
      <c r="A7166" s="361">
        <v>1856</v>
      </c>
      <c r="B7166" s="362" t="s">
        <v>28888</v>
      </c>
      <c r="C7166" s="363" t="s">
        <v>21681</v>
      </c>
      <c r="D7166" s="364">
        <v>4262.7299999999996</v>
      </c>
    </row>
    <row r="7167" spans="1:5" ht="15" customHeight="1">
      <c r="A7167" s="361">
        <v>2584</v>
      </c>
      <c r="B7167" s="362" t="s">
        <v>28889</v>
      </c>
      <c r="C7167" s="363" t="s">
        <v>21681</v>
      </c>
      <c r="D7167" s="364">
        <v>7117.75</v>
      </c>
    </row>
    <row r="7168" spans="1:5" ht="15" customHeight="1">
      <c r="A7168" s="361">
        <v>7892</v>
      </c>
      <c r="B7168" s="362" t="s">
        <v>28890</v>
      </c>
      <c r="C7168" s="363" t="s">
        <v>21681</v>
      </c>
      <c r="D7168" s="364">
        <v>7625.23</v>
      </c>
    </row>
    <row r="7169" spans="1:5" ht="15" customHeight="1">
      <c r="A7169" s="361">
        <v>2288</v>
      </c>
      <c r="B7169" s="362" t="s">
        <v>28891</v>
      </c>
      <c r="C7169" s="363" t="s">
        <v>21691</v>
      </c>
      <c r="D7169" s="364">
        <v>87.28</v>
      </c>
      <c r="E7169" s="365" t="s">
        <v>22769</v>
      </c>
    </row>
    <row r="7170" spans="1:5" ht="15" customHeight="1">
      <c r="A7170" s="361">
        <v>2289</v>
      </c>
      <c r="B7170" s="362" t="s">
        <v>28892</v>
      </c>
      <c r="C7170" s="363" t="s">
        <v>21691</v>
      </c>
      <c r="D7170" s="364">
        <v>168.89</v>
      </c>
      <c r="E7170" s="365" t="s">
        <v>22769</v>
      </c>
    </row>
    <row r="7171" spans="1:5" ht="15" customHeight="1">
      <c r="A7171" s="361">
        <v>2290</v>
      </c>
      <c r="B7171" s="362" t="s">
        <v>28893</v>
      </c>
      <c r="C7171" s="363" t="s">
        <v>21691</v>
      </c>
      <c r="D7171" s="364">
        <v>281.01</v>
      </c>
      <c r="E7171" s="365" t="s">
        <v>22769</v>
      </c>
    </row>
    <row r="7172" spans="1:5" ht="15" customHeight="1">
      <c r="A7172" s="361">
        <v>2291</v>
      </c>
      <c r="B7172" s="362" t="s">
        <v>28894</v>
      </c>
      <c r="C7172" s="363" t="s">
        <v>21691</v>
      </c>
      <c r="D7172" s="364">
        <v>329.26</v>
      </c>
      <c r="E7172" s="365" t="s">
        <v>22769</v>
      </c>
    </row>
    <row r="7173" spans="1:5" ht="15" customHeight="1">
      <c r="A7173" s="361">
        <v>2292</v>
      </c>
      <c r="B7173" s="362" t="s">
        <v>28895</v>
      </c>
      <c r="C7173" s="363" t="s">
        <v>21691</v>
      </c>
      <c r="D7173" s="364">
        <v>491.76</v>
      </c>
      <c r="E7173" s="365" t="s">
        <v>22769</v>
      </c>
    </row>
    <row r="7174" spans="1:5" ht="15" customHeight="1">
      <c r="B7174" s="362" t="s">
        <v>28896</v>
      </c>
      <c r="C7174" s="363" t="s">
        <v>21691</v>
      </c>
      <c r="D7174" s="364">
        <v>92.25</v>
      </c>
      <c r="E7174" s="365" t="s">
        <v>22769</v>
      </c>
    </row>
    <row r="7175" spans="1:5" ht="15" customHeight="1">
      <c r="A7175" s="361">
        <v>2293</v>
      </c>
    </row>
    <row r="7176" spans="1:5" ht="15" customHeight="1">
      <c r="A7176" s="361">
        <v>2294</v>
      </c>
      <c r="B7176" s="362" t="s">
        <v>28897</v>
      </c>
      <c r="C7176" s="363" t="s">
        <v>21691</v>
      </c>
      <c r="D7176" s="364">
        <v>146.53</v>
      </c>
      <c r="E7176" s="365" t="s">
        <v>22769</v>
      </c>
    </row>
    <row r="7177" spans="1:5" ht="15" customHeight="1">
      <c r="A7177" s="361">
        <v>2295</v>
      </c>
      <c r="B7177" s="362" t="s">
        <v>28898</v>
      </c>
      <c r="C7177" s="363" t="s">
        <v>21691</v>
      </c>
      <c r="D7177" s="364">
        <v>273.2</v>
      </c>
      <c r="E7177" s="365" t="s">
        <v>22769</v>
      </c>
    </row>
    <row r="7178" spans="1:5" ht="15" customHeight="1">
      <c r="A7178" s="361">
        <v>2296</v>
      </c>
      <c r="B7178" s="362" t="s">
        <v>28899</v>
      </c>
      <c r="C7178" s="363" t="s">
        <v>21691</v>
      </c>
      <c r="D7178" s="364">
        <v>361.9</v>
      </c>
      <c r="E7178" s="365" t="s">
        <v>22769</v>
      </c>
    </row>
    <row r="7179" spans="1:5" ht="15" customHeight="1">
      <c r="A7179" s="361">
        <v>2297</v>
      </c>
      <c r="B7179" s="362" t="s">
        <v>28900</v>
      </c>
      <c r="C7179" s="363" t="s">
        <v>21691</v>
      </c>
      <c r="D7179" s="364">
        <v>530.79</v>
      </c>
      <c r="E7179" s="365" t="s">
        <v>22769</v>
      </c>
    </row>
    <row r="7180" spans="1:5" ht="15" customHeight="1">
      <c r="A7180" s="361">
        <v>13427</v>
      </c>
      <c r="B7180" s="362" t="s">
        <v>28901</v>
      </c>
      <c r="C7180" s="363" t="s">
        <v>21691</v>
      </c>
      <c r="D7180" s="364">
        <v>364.17</v>
      </c>
    </row>
    <row r="7181" spans="1:5" ht="15" customHeight="1">
      <c r="A7181" s="361">
        <v>13428</v>
      </c>
      <c r="B7181" s="362" t="s">
        <v>28902</v>
      </c>
      <c r="C7181" s="363" t="s">
        <v>21691</v>
      </c>
      <c r="D7181" s="364">
        <v>539.12</v>
      </c>
    </row>
    <row r="7182" spans="1:5" ht="15" customHeight="1">
      <c r="A7182" s="361">
        <v>2298</v>
      </c>
      <c r="B7182" s="362" t="s">
        <v>28903</v>
      </c>
      <c r="C7182" s="363" t="s">
        <v>21691</v>
      </c>
      <c r="D7182" s="364">
        <v>23.62</v>
      </c>
      <c r="E7182" s="365" t="s">
        <v>22769</v>
      </c>
    </row>
    <row r="7183" spans="1:5" ht="15" customHeight="1">
      <c r="A7183" s="361">
        <v>2301</v>
      </c>
      <c r="B7183" s="362" t="s">
        <v>28904</v>
      </c>
      <c r="C7183" s="363" t="s">
        <v>21691</v>
      </c>
      <c r="D7183" s="364">
        <v>27.72</v>
      </c>
      <c r="E7183" s="365" t="s">
        <v>22769</v>
      </c>
    </row>
    <row r="7184" spans="1:5" ht="15" customHeight="1">
      <c r="A7184" s="361">
        <v>2302</v>
      </c>
      <c r="B7184" s="362" t="s">
        <v>28905</v>
      </c>
      <c r="C7184" s="363" t="s">
        <v>21691</v>
      </c>
      <c r="D7184" s="364">
        <v>38</v>
      </c>
      <c r="E7184" s="365" t="s">
        <v>22769</v>
      </c>
    </row>
    <row r="7185" spans="1:5" ht="15" customHeight="1">
      <c r="A7185" s="361">
        <v>2303</v>
      </c>
      <c r="B7185" s="362" t="s">
        <v>28906</v>
      </c>
      <c r="C7185" s="363" t="s">
        <v>21691</v>
      </c>
      <c r="D7185" s="364">
        <v>44.9</v>
      </c>
      <c r="E7185" s="365" t="s">
        <v>22769</v>
      </c>
    </row>
    <row r="7186" spans="1:5" ht="15" customHeight="1">
      <c r="A7186" s="361">
        <v>2299</v>
      </c>
      <c r="B7186" s="362" t="s">
        <v>28907</v>
      </c>
      <c r="C7186" s="363" t="s">
        <v>21691</v>
      </c>
      <c r="D7186" s="364">
        <v>23.62</v>
      </c>
      <c r="E7186" s="365" t="s">
        <v>22769</v>
      </c>
    </row>
    <row r="7187" spans="1:5" ht="15" customHeight="1">
      <c r="A7187" s="361">
        <v>2300</v>
      </c>
      <c r="B7187" s="362" t="s">
        <v>28908</v>
      </c>
      <c r="C7187" s="363" t="s">
        <v>21691</v>
      </c>
      <c r="D7187" s="364">
        <v>30.81</v>
      </c>
      <c r="E7187" s="365" t="s">
        <v>22769</v>
      </c>
    </row>
    <row r="7188" spans="1:5" ht="15" customHeight="1">
      <c r="A7188" s="361">
        <v>7594</v>
      </c>
      <c r="B7188" s="362" t="s">
        <v>28909</v>
      </c>
      <c r="C7188" s="363" t="s">
        <v>21681</v>
      </c>
      <c r="D7188" s="364">
        <v>5</v>
      </c>
      <c r="E7188" s="365" t="s">
        <v>22769</v>
      </c>
    </row>
    <row r="7189" spans="1:5" ht="15" customHeight="1">
      <c r="A7189" s="361">
        <v>8031</v>
      </c>
      <c r="B7189" s="362" t="s">
        <v>28910</v>
      </c>
      <c r="C7189" s="363" t="s">
        <v>21681</v>
      </c>
      <c r="D7189" s="364">
        <v>15.59</v>
      </c>
      <c r="E7189" s="365" t="s">
        <v>22769</v>
      </c>
    </row>
    <row r="7190" spans="1:5" ht="15" customHeight="1">
      <c r="A7190" s="361">
        <v>162</v>
      </c>
      <c r="B7190" s="362" t="s">
        <v>28911</v>
      </c>
      <c r="C7190" s="363" t="s">
        <v>21681</v>
      </c>
      <c r="D7190" s="364">
        <v>1.99</v>
      </c>
      <c r="E7190" s="365" t="s">
        <v>22769</v>
      </c>
    </row>
    <row r="7191" spans="1:5" ht="15" customHeight="1">
      <c r="A7191" s="361">
        <v>163</v>
      </c>
      <c r="B7191" s="362" t="s">
        <v>28912</v>
      </c>
      <c r="C7191" s="363" t="s">
        <v>21681</v>
      </c>
      <c r="D7191" s="364">
        <v>2.06</v>
      </c>
      <c r="E7191" s="365" t="s">
        <v>22769</v>
      </c>
    </row>
    <row r="7192" spans="1:5" ht="15" customHeight="1">
      <c r="A7192" s="361">
        <v>164</v>
      </c>
      <c r="B7192" s="362" t="s">
        <v>28913</v>
      </c>
      <c r="C7192" s="363" t="s">
        <v>21681</v>
      </c>
      <c r="D7192" s="364">
        <v>2.91</v>
      </c>
      <c r="E7192" s="365" t="s">
        <v>22769</v>
      </c>
    </row>
    <row r="7193" spans="1:5" ht="15" customHeight="1">
      <c r="A7193" s="361">
        <v>165</v>
      </c>
      <c r="B7193" s="362" t="s">
        <v>28914</v>
      </c>
      <c r="C7193" s="363" t="s">
        <v>21681</v>
      </c>
      <c r="D7193" s="364">
        <v>3.65</v>
      </c>
      <c r="E7193" s="365" t="s">
        <v>22769</v>
      </c>
    </row>
    <row r="7194" spans="1:5" ht="15" customHeight="1">
      <c r="A7194" s="361">
        <v>166</v>
      </c>
      <c r="B7194" s="362" t="s">
        <v>28915</v>
      </c>
      <c r="C7194" s="363" t="s">
        <v>21681</v>
      </c>
      <c r="D7194" s="364">
        <v>12.97</v>
      </c>
      <c r="E7194" s="365" t="s">
        <v>22769</v>
      </c>
    </row>
    <row r="7195" spans="1:5" ht="15" customHeight="1">
      <c r="A7195" s="361">
        <v>9694</v>
      </c>
      <c r="B7195" s="362" t="s">
        <v>28916</v>
      </c>
      <c r="C7195" s="363" t="s">
        <v>21681</v>
      </c>
      <c r="D7195" s="364">
        <v>1.99</v>
      </c>
      <c r="E7195" s="365" t="s">
        <v>22769</v>
      </c>
    </row>
    <row r="7196" spans="1:5" ht="15" customHeight="1">
      <c r="A7196" s="361">
        <v>9695</v>
      </c>
      <c r="B7196" s="362" t="s">
        <v>28917</v>
      </c>
      <c r="C7196" s="363" t="s">
        <v>21681</v>
      </c>
      <c r="D7196" s="364">
        <v>1.84</v>
      </c>
      <c r="E7196" s="365" t="s">
        <v>22769</v>
      </c>
    </row>
    <row r="7197" spans="1:5" ht="15" customHeight="1">
      <c r="A7197" s="361">
        <v>161</v>
      </c>
      <c r="B7197" s="362" t="s">
        <v>28918</v>
      </c>
      <c r="C7197" s="363" t="s">
        <v>21681</v>
      </c>
      <c r="D7197" s="364">
        <v>3.33</v>
      </c>
      <c r="E7197" s="365" t="s">
        <v>22769</v>
      </c>
    </row>
    <row r="7198" spans="1:5" ht="15" customHeight="1">
      <c r="A7198" s="361">
        <v>9696</v>
      </c>
      <c r="B7198" s="362" t="s">
        <v>28919</v>
      </c>
      <c r="C7198" s="363" t="s">
        <v>21681</v>
      </c>
      <c r="D7198" s="364">
        <v>3.31</v>
      </c>
      <c r="E7198" s="365" t="s">
        <v>22769</v>
      </c>
    </row>
    <row r="7199" spans="1:5" ht="15" customHeight="1">
      <c r="A7199" s="361">
        <v>9697</v>
      </c>
      <c r="B7199" s="362" t="s">
        <v>28920</v>
      </c>
      <c r="C7199" s="363" t="s">
        <v>21681</v>
      </c>
      <c r="D7199" s="364">
        <v>15.33</v>
      </c>
      <c r="E7199" s="365" t="s">
        <v>22769</v>
      </c>
    </row>
    <row r="7200" spans="1:5" ht="15" customHeight="1">
      <c r="A7200" s="361">
        <v>5164</v>
      </c>
      <c r="B7200" s="362" t="s">
        <v>28921</v>
      </c>
      <c r="C7200" s="363" t="s">
        <v>21681</v>
      </c>
      <c r="D7200" s="364">
        <v>11.87</v>
      </c>
      <c r="E7200" s="365" t="s">
        <v>22769</v>
      </c>
    </row>
    <row r="7201" spans="1:5" ht="15" customHeight="1">
      <c r="A7201" s="361">
        <v>5165</v>
      </c>
      <c r="B7201" s="362" t="s">
        <v>28922</v>
      </c>
      <c r="C7201" s="363" t="s">
        <v>21681</v>
      </c>
      <c r="D7201" s="364">
        <v>20.79</v>
      </c>
      <c r="E7201" s="365" t="s">
        <v>22769</v>
      </c>
    </row>
    <row r="7202" spans="1:5" ht="15" customHeight="1">
      <c r="A7202" s="361">
        <v>5166</v>
      </c>
      <c r="B7202" s="362" t="s">
        <v>28923</v>
      </c>
      <c r="C7202" s="363" t="s">
        <v>21681</v>
      </c>
      <c r="D7202" s="364">
        <v>39.26</v>
      </c>
      <c r="E7202" s="365" t="s">
        <v>22769</v>
      </c>
    </row>
    <row r="7203" spans="1:5" ht="15" customHeight="1">
      <c r="A7203" s="361">
        <v>5167</v>
      </c>
      <c r="B7203" s="362" t="s">
        <v>28924</v>
      </c>
      <c r="C7203" s="363" t="s">
        <v>21681</v>
      </c>
      <c r="D7203" s="364">
        <v>124.81</v>
      </c>
      <c r="E7203" s="365" t="s">
        <v>22769</v>
      </c>
    </row>
    <row r="7204" spans="1:5" ht="15" customHeight="1">
      <c r="A7204" s="361">
        <v>5168</v>
      </c>
      <c r="B7204" s="362" t="s">
        <v>28925</v>
      </c>
      <c r="C7204" s="363" t="s">
        <v>21681</v>
      </c>
      <c r="D7204" s="364">
        <v>191.71</v>
      </c>
      <c r="E7204" s="365" t="s">
        <v>22769</v>
      </c>
    </row>
    <row r="7205" spans="1:5" ht="15" customHeight="1">
      <c r="A7205" s="361">
        <v>5169</v>
      </c>
      <c r="B7205" s="362" t="s">
        <v>28926</v>
      </c>
      <c r="C7205" s="363" t="s">
        <v>21681</v>
      </c>
      <c r="D7205" s="364">
        <v>0.65</v>
      </c>
      <c r="E7205" s="365" t="s">
        <v>22769</v>
      </c>
    </row>
    <row r="7206" spans="1:5" ht="15" customHeight="1">
      <c r="A7206" s="361">
        <v>5170</v>
      </c>
      <c r="B7206" s="362" t="s">
        <v>28927</v>
      </c>
      <c r="C7206" s="363" t="s">
        <v>21681</v>
      </c>
      <c r="D7206" s="364">
        <v>2.91</v>
      </c>
      <c r="E7206" s="365" t="s">
        <v>22769</v>
      </c>
    </row>
    <row r="7207" spans="1:5" ht="15" customHeight="1">
      <c r="A7207" s="361">
        <v>5171</v>
      </c>
      <c r="B7207" s="362" t="s">
        <v>28928</v>
      </c>
      <c r="C7207" s="363" t="s">
        <v>21681</v>
      </c>
      <c r="D7207" s="364">
        <v>1.19</v>
      </c>
      <c r="E7207" s="365" t="s">
        <v>22769</v>
      </c>
    </row>
    <row r="7208" spans="1:5" ht="15" customHeight="1">
      <c r="A7208" s="361">
        <v>167</v>
      </c>
      <c r="B7208" s="362" t="s">
        <v>28929</v>
      </c>
      <c r="C7208" s="363" t="s">
        <v>21681</v>
      </c>
      <c r="D7208" s="364">
        <v>9.5399999999999991</v>
      </c>
      <c r="E7208" s="365" t="s">
        <v>22769</v>
      </c>
    </row>
    <row r="7209" spans="1:5" ht="15" customHeight="1">
      <c r="A7209" s="361">
        <v>168</v>
      </c>
      <c r="B7209" s="362" t="s">
        <v>28930</v>
      </c>
      <c r="C7209" s="363" t="s">
        <v>21681</v>
      </c>
      <c r="D7209" s="364">
        <v>17.52</v>
      </c>
      <c r="E7209" s="365" t="s">
        <v>22769</v>
      </c>
    </row>
    <row r="7210" spans="1:5" ht="15" customHeight="1">
      <c r="A7210" s="361">
        <v>11393</v>
      </c>
      <c r="B7210" s="362" t="s">
        <v>28931</v>
      </c>
      <c r="C7210" s="363" t="s">
        <v>21681</v>
      </c>
      <c r="D7210" s="364">
        <v>2.57</v>
      </c>
      <c r="E7210" s="365" t="s">
        <v>22769</v>
      </c>
    </row>
    <row r="7211" spans="1:5" ht="15" customHeight="1">
      <c r="A7211" s="361">
        <v>4997</v>
      </c>
      <c r="B7211" s="362" t="s">
        <v>28932</v>
      </c>
      <c r="C7211" s="363" t="s">
        <v>21681</v>
      </c>
      <c r="D7211" s="364">
        <v>38.61</v>
      </c>
      <c r="E7211" s="365" t="s">
        <v>22769</v>
      </c>
    </row>
    <row r="7212" spans="1:5" ht="15" customHeight="1">
      <c r="A7212" s="361">
        <v>7593</v>
      </c>
      <c r="B7212" s="362" t="s">
        <v>28933</v>
      </c>
      <c r="C7212" s="363" t="s">
        <v>21681</v>
      </c>
      <c r="D7212" s="364">
        <v>89.87</v>
      </c>
      <c r="E7212" s="365" t="s">
        <v>22769</v>
      </c>
    </row>
    <row r="7213" spans="1:5" ht="15" customHeight="1">
      <c r="A7213" s="361">
        <v>9470</v>
      </c>
      <c r="B7213" s="362" t="s">
        <v>28933</v>
      </c>
      <c r="C7213" s="363" t="s">
        <v>21681</v>
      </c>
      <c r="D7213" s="364">
        <v>71.39</v>
      </c>
      <c r="E7213" s="365" t="s">
        <v>22769</v>
      </c>
    </row>
    <row r="7214" spans="1:5" ht="15" customHeight="1">
      <c r="A7214" s="361">
        <v>4998</v>
      </c>
      <c r="B7214" s="362" t="s">
        <v>28934</v>
      </c>
      <c r="C7214" s="363" t="s">
        <v>21681</v>
      </c>
      <c r="D7214" s="364">
        <v>14.2</v>
      </c>
      <c r="E7214" s="365" t="s">
        <v>22769</v>
      </c>
    </row>
    <row r="7215" spans="1:5" ht="15" customHeight="1">
      <c r="A7215" s="361">
        <v>9471</v>
      </c>
      <c r="B7215" s="362" t="s">
        <v>28935</v>
      </c>
      <c r="C7215" s="363" t="s">
        <v>21681</v>
      </c>
      <c r="D7215" s="364">
        <v>12.1</v>
      </c>
      <c r="E7215" s="365" t="s">
        <v>22769</v>
      </c>
    </row>
    <row r="7216" spans="1:5" ht="15" customHeight="1">
      <c r="A7216" s="361">
        <v>4999</v>
      </c>
      <c r="B7216" s="362" t="s">
        <v>28936</v>
      </c>
      <c r="C7216" s="363" t="s">
        <v>21681</v>
      </c>
      <c r="D7216" s="364">
        <v>19.87</v>
      </c>
      <c r="E7216" s="365" t="s">
        <v>22769</v>
      </c>
    </row>
    <row r="7217" spans="1:5" ht="15" customHeight="1">
      <c r="A7217" s="361">
        <v>9472</v>
      </c>
      <c r="B7217" s="362" t="s">
        <v>28937</v>
      </c>
      <c r="C7217" s="363" t="s">
        <v>21681</v>
      </c>
      <c r="D7217" s="364">
        <v>12.4</v>
      </c>
      <c r="E7217" s="365" t="s">
        <v>22769</v>
      </c>
    </row>
    <row r="7218" spans="1:5" ht="17.100000000000001" customHeight="1">
      <c r="A7218" s="361">
        <v>495</v>
      </c>
      <c r="B7218" s="362" t="s">
        <v>28938</v>
      </c>
      <c r="C7218" s="363" t="s">
        <v>21691</v>
      </c>
      <c r="D7218" s="364">
        <v>65.900000000000006</v>
      </c>
      <c r="E7218" s="365" t="s">
        <v>22769</v>
      </c>
    </row>
    <row r="7219" spans="1:5" ht="15" customHeight="1">
      <c r="A7219" s="361">
        <v>10741</v>
      </c>
      <c r="B7219" s="362" t="s">
        <v>28939</v>
      </c>
      <c r="C7219" s="363" t="s">
        <v>21681</v>
      </c>
      <c r="D7219" s="364">
        <v>3.35</v>
      </c>
    </row>
    <row r="7220" spans="1:5" ht="15" customHeight="1">
      <c r="A7220" s="361">
        <v>5000</v>
      </c>
      <c r="B7220" s="362" t="s">
        <v>28940</v>
      </c>
      <c r="C7220" s="363" t="s">
        <v>21681</v>
      </c>
      <c r="D7220" s="364">
        <v>16</v>
      </c>
      <c r="E7220" s="365" t="s">
        <v>22769</v>
      </c>
    </row>
    <row r="7221" spans="1:5" ht="15" customHeight="1">
      <c r="A7221" s="361">
        <v>9473</v>
      </c>
      <c r="B7221" s="362" t="s">
        <v>28941</v>
      </c>
      <c r="C7221" s="363" t="s">
        <v>21681</v>
      </c>
      <c r="D7221" s="364">
        <v>49.38</v>
      </c>
      <c r="E7221" s="365" t="s">
        <v>22769</v>
      </c>
    </row>
    <row r="7222" spans="1:5" ht="15" customHeight="1">
      <c r="A7222" s="361">
        <v>1703</v>
      </c>
      <c r="B7222" s="362" t="s">
        <v>28942</v>
      </c>
      <c r="C7222" s="363" t="s">
        <v>21692</v>
      </c>
      <c r="D7222" s="364">
        <v>62.68</v>
      </c>
      <c r="E7222" s="365" t="s">
        <v>22769</v>
      </c>
    </row>
    <row r="7223" spans="1:5" ht="15" customHeight="1">
      <c r="A7223" s="361">
        <v>6509</v>
      </c>
      <c r="B7223" s="362" t="s">
        <v>28943</v>
      </c>
      <c r="C7223" s="363" t="s">
        <v>21681</v>
      </c>
      <c r="D7223" s="364">
        <v>14.14</v>
      </c>
      <c r="E7223" s="365" t="s">
        <v>22769</v>
      </c>
    </row>
    <row r="7224" spans="1:5" ht="15" customHeight="1">
      <c r="A7224" s="361">
        <v>6510</v>
      </c>
      <c r="B7224" s="362" t="s">
        <v>28944</v>
      </c>
      <c r="C7224" s="363" t="s">
        <v>21681</v>
      </c>
      <c r="D7224" s="364">
        <v>29.74</v>
      </c>
    </row>
    <row r="7225" spans="1:5" ht="15" customHeight="1">
      <c r="A7225" s="361">
        <v>6511</v>
      </c>
      <c r="B7225" s="362" t="s">
        <v>28945</v>
      </c>
      <c r="C7225" s="363" t="s">
        <v>21681</v>
      </c>
      <c r="D7225" s="364">
        <v>36.47</v>
      </c>
    </row>
    <row r="7226" spans="1:5" ht="15" customHeight="1">
      <c r="A7226" s="361">
        <v>6506</v>
      </c>
      <c r="B7226" s="362" t="s">
        <v>28946</v>
      </c>
      <c r="C7226" s="363" t="s">
        <v>21681</v>
      </c>
      <c r="D7226" s="364">
        <v>6.84</v>
      </c>
      <c r="E7226" s="365" t="s">
        <v>22769</v>
      </c>
    </row>
    <row r="7227" spans="1:5" ht="15" customHeight="1">
      <c r="A7227" s="361">
        <v>6507</v>
      </c>
      <c r="B7227" s="362" t="s">
        <v>28947</v>
      </c>
      <c r="C7227" s="363" t="s">
        <v>21681</v>
      </c>
      <c r="D7227" s="364">
        <v>7.81</v>
      </c>
      <c r="E7227" s="365" t="s">
        <v>22769</v>
      </c>
    </row>
    <row r="7228" spans="1:5" ht="15" customHeight="1">
      <c r="A7228" s="361">
        <v>6508</v>
      </c>
      <c r="B7228" s="362" t="s">
        <v>28948</v>
      </c>
      <c r="C7228" s="363" t="s">
        <v>21681</v>
      </c>
      <c r="D7228" s="364">
        <v>11.52</v>
      </c>
      <c r="E7228" s="365" t="s">
        <v>22769</v>
      </c>
    </row>
    <row r="7229" spans="1:5" ht="15" customHeight="1">
      <c r="A7229" s="361">
        <v>9958</v>
      </c>
      <c r="B7229" s="362" t="s">
        <v>28949</v>
      </c>
      <c r="C7229" s="363" t="s">
        <v>21691</v>
      </c>
      <c r="D7229" s="364">
        <v>36.58</v>
      </c>
    </row>
    <row r="7230" spans="1:5" ht="15" customHeight="1">
      <c r="A7230" s="361">
        <v>4325</v>
      </c>
      <c r="B7230" s="362" t="s">
        <v>28950</v>
      </c>
      <c r="C7230" s="363" t="s">
        <v>21681</v>
      </c>
      <c r="D7230" s="364">
        <v>108.78</v>
      </c>
      <c r="E7230" s="365" t="s">
        <v>22769</v>
      </c>
    </row>
    <row r="7231" spans="1:5" ht="15" customHeight="1">
      <c r="A7231" s="361">
        <v>4372</v>
      </c>
      <c r="B7231" s="362" t="s">
        <v>28951</v>
      </c>
      <c r="C7231" s="363" t="s">
        <v>21681</v>
      </c>
      <c r="D7231" s="364">
        <v>32.4</v>
      </c>
      <c r="E7231" s="365" t="s">
        <v>22769</v>
      </c>
    </row>
    <row r="7232" spans="1:5" ht="15" customHeight="1">
      <c r="A7232" s="361">
        <v>230</v>
      </c>
      <c r="B7232" s="362" t="s">
        <v>28952</v>
      </c>
      <c r="C7232" s="363" t="s">
        <v>21681</v>
      </c>
      <c r="D7232" s="364">
        <v>8.6300000000000008</v>
      </c>
      <c r="E7232" s="365" t="s">
        <v>22769</v>
      </c>
    </row>
    <row r="7233" spans="1:5" ht="17.100000000000001" customHeight="1">
      <c r="A7233" s="361">
        <v>2073</v>
      </c>
      <c r="B7233" s="362" t="s">
        <v>28953</v>
      </c>
      <c r="C7233" s="363" t="s">
        <v>21681</v>
      </c>
      <c r="D7233" s="364">
        <v>32.4</v>
      </c>
      <c r="E7233" s="365" t="s">
        <v>22769</v>
      </c>
    </row>
    <row r="7234" spans="1:5" ht="25.5" customHeight="1">
      <c r="A7234" s="361">
        <v>9262</v>
      </c>
      <c r="B7234" s="362" t="s">
        <v>28954</v>
      </c>
      <c r="C7234" s="363" t="s">
        <v>21681</v>
      </c>
      <c r="D7234" s="364">
        <v>994.47</v>
      </c>
    </row>
    <row r="7235" spans="1:5" ht="15" customHeight="1">
      <c r="A7235" s="361">
        <v>288</v>
      </c>
      <c r="B7235" s="362" t="s">
        <v>28955</v>
      </c>
      <c r="C7235" s="363" t="s">
        <v>21681</v>
      </c>
      <c r="D7235" s="364">
        <v>3.47</v>
      </c>
      <c r="E7235" s="365" t="s">
        <v>22769</v>
      </c>
    </row>
    <row r="7236" spans="1:5" ht="15" customHeight="1">
      <c r="A7236" s="361">
        <v>3399</v>
      </c>
      <c r="B7236" s="362" t="s">
        <v>22608</v>
      </c>
      <c r="C7236" s="363" t="s">
        <v>21681</v>
      </c>
      <c r="D7236" s="364">
        <v>3.84</v>
      </c>
    </row>
    <row r="7237" spans="1:5" ht="15" customHeight="1">
      <c r="A7237" s="361">
        <v>449</v>
      </c>
      <c r="B7237" s="362" t="s">
        <v>28956</v>
      </c>
      <c r="C7237" s="363" t="s">
        <v>21681</v>
      </c>
      <c r="D7237" s="364">
        <v>39.9</v>
      </c>
      <c r="E7237" s="365" t="s">
        <v>22769</v>
      </c>
    </row>
    <row r="7238" spans="1:5" ht="15" customHeight="1">
      <c r="A7238" s="361">
        <v>4506</v>
      </c>
      <c r="B7238" s="362" t="s">
        <v>28957</v>
      </c>
      <c r="C7238" s="363" t="s">
        <v>21681</v>
      </c>
      <c r="D7238" s="364">
        <v>12.46</v>
      </c>
      <c r="E7238" s="365" t="s">
        <v>22769</v>
      </c>
    </row>
    <row r="7239" spans="1:5" ht="15" customHeight="1">
      <c r="A7239" s="361">
        <v>607</v>
      </c>
      <c r="B7239" s="362" t="s">
        <v>28958</v>
      </c>
      <c r="C7239" s="363" t="s">
        <v>21681</v>
      </c>
      <c r="D7239" s="364">
        <v>6.52</v>
      </c>
      <c r="E7239" s="365" t="s">
        <v>22769</v>
      </c>
    </row>
    <row r="7240" spans="1:5" ht="17.100000000000001" customHeight="1">
      <c r="A7240" s="361">
        <v>899</v>
      </c>
      <c r="B7240" s="362" t="s">
        <v>28959</v>
      </c>
      <c r="C7240" s="363" t="s">
        <v>21681</v>
      </c>
      <c r="D7240" s="364">
        <v>3.6</v>
      </c>
      <c r="E7240" s="365" t="s">
        <v>22769</v>
      </c>
    </row>
    <row r="7241" spans="1:5" ht="17.100000000000001" customHeight="1">
      <c r="A7241" s="361">
        <v>3578</v>
      </c>
      <c r="B7241" s="362" t="s">
        <v>28960</v>
      </c>
      <c r="C7241" s="363" t="s">
        <v>21681</v>
      </c>
      <c r="D7241" s="364">
        <v>4.76</v>
      </c>
      <c r="E7241" s="365" t="s">
        <v>22769</v>
      </c>
    </row>
    <row r="7242" spans="1:5" ht="15" customHeight="1">
      <c r="A7242" s="361">
        <v>3649</v>
      </c>
      <c r="B7242" s="362" t="s">
        <v>28961</v>
      </c>
      <c r="C7242" s="363" t="s">
        <v>21691</v>
      </c>
      <c r="D7242" s="364">
        <v>0.33</v>
      </c>
      <c r="E7242" s="365" t="s">
        <v>22769</v>
      </c>
    </row>
    <row r="7243" spans="1:5" ht="15" customHeight="1">
      <c r="A7243" s="361">
        <v>1582</v>
      </c>
      <c r="B7243" s="362" t="s">
        <v>28962</v>
      </c>
      <c r="C7243" s="363" t="s">
        <v>21691</v>
      </c>
      <c r="D7243" s="364">
        <v>9.2200000000000006</v>
      </c>
      <c r="E7243" s="365" t="s">
        <v>22769</v>
      </c>
    </row>
    <row r="7244" spans="1:5" ht="15" customHeight="1">
      <c r="A7244" s="361">
        <v>3400</v>
      </c>
      <c r="B7244" s="362" t="s">
        <v>22637</v>
      </c>
      <c r="C7244" s="363" t="s">
        <v>21681</v>
      </c>
      <c r="D7244" s="364">
        <v>6.54</v>
      </c>
    </row>
    <row r="7245" spans="1:5" ht="15" customHeight="1">
      <c r="A7245" s="361">
        <v>3398</v>
      </c>
      <c r="B7245" s="362" t="s">
        <v>28963</v>
      </c>
      <c r="C7245" s="363" t="s">
        <v>21681</v>
      </c>
      <c r="D7245" s="364">
        <v>8.1999999999999993</v>
      </c>
      <c r="E7245" s="365" t="s">
        <v>22769</v>
      </c>
    </row>
    <row r="7246" spans="1:5" ht="25.5" customHeight="1">
      <c r="A7246" s="361">
        <v>13056</v>
      </c>
      <c r="B7246" s="362" t="s">
        <v>22646</v>
      </c>
      <c r="C7246" s="363" t="s">
        <v>21681</v>
      </c>
      <c r="D7246" s="364">
        <v>99.09</v>
      </c>
    </row>
    <row r="7247" spans="1:5" ht="17.100000000000001" customHeight="1">
      <c r="A7247" s="361">
        <v>7073</v>
      </c>
      <c r="B7247" s="362" t="s">
        <v>28964</v>
      </c>
      <c r="C7247" s="363" t="s">
        <v>21681</v>
      </c>
      <c r="D7247" s="364">
        <v>66.22</v>
      </c>
    </row>
    <row r="7248" spans="1:5" ht="17.100000000000001" customHeight="1">
      <c r="A7248" s="361">
        <v>13133</v>
      </c>
      <c r="B7248" s="362" t="s">
        <v>28965</v>
      </c>
      <c r="C7248" s="363" t="s">
        <v>21681</v>
      </c>
      <c r="D7248" s="364">
        <v>39.9</v>
      </c>
      <c r="E7248" s="365" t="s">
        <v>22769</v>
      </c>
    </row>
    <row r="7249" spans="1:5" ht="15" customHeight="1">
      <c r="A7249" s="361">
        <v>2012</v>
      </c>
      <c r="B7249" s="362" t="s">
        <v>28966</v>
      </c>
      <c r="C7249" s="363" t="s">
        <v>21681</v>
      </c>
      <c r="D7249" s="364">
        <v>8.7799999999999994</v>
      </c>
      <c r="E7249" s="365" t="s">
        <v>22769</v>
      </c>
    </row>
    <row r="7250" spans="1:5" ht="17.100000000000001" customHeight="1">
      <c r="A7250" s="361">
        <v>2904</v>
      </c>
      <c r="B7250" s="362" t="s">
        <v>28967</v>
      </c>
      <c r="C7250" s="363" t="s">
        <v>21681</v>
      </c>
      <c r="D7250" s="364">
        <v>36.950000000000003</v>
      </c>
      <c r="E7250" s="365" t="s">
        <v>22769</v>
      </c>
    </row>
    <row r="7251" spans="1:5" ht="17.100000000000001" customHeight="1">
      <c r="A7251" s="361">
        <v>2905</v>
      </c>
      <c r="B7251" s="362" t="s">
        <v>28968</v>
      </c>
      <c r="C7251" s="363" t="s">
        <v>21681</v>
      </c>
      <c r="D7251" s="364">
        <v>14.35</v>
      </c>
      <c r="E7251" s="365" t="s">
        <v>22769</v>
      </c>
    </row>
    <row r="7252" spans="1:5" ht="17.100000000000001" customHeight="1">
      <c r="A7252" s="361">
        <v>2906</v>
      </c>
      <c r="B7252" s="362" t="s">
        <v>28969</v>
      </c>
      <c r="C7252" s="363" t="s">
        <v>21681</v>
      </c>
      <c r="D7252" s="364">
        <v>35.99</v>
      </c>
      <c r="E7252" s="365" t="s">
        <v>22769</v>
      </c>
    </row>
    <row r="7253" spans="1:5" ht="15" customHeight="1">
      <c r="A7253" s="361">
        <v>2623</v>
      </c>
      <c r="B7253" s="362" t="s">
        <v>28970</v>
      </c>
      <c r="C7253" s="363" t="s">
        <v>21681</v>
      </c>
      <c r="D7253" s="364">
        <v>10.220000000000001</v>
      </c>
      <c r="E7253" s="365" t="s">
        <v>22769</v>
      </c>
    </row>
    <row r="7254" spans="1:5" ht="15" customHeight="1">
      <c r="A7254" s="361">
        <v>12176</v>
      </c>
      <c r="B7254" s="362" t="s">
        <v>22540</v>
      </c>
      <c r="C7254" s="363" t="s">
        <v>21681</v>
      </c>
      <c r="D7254" s="364">
        <v>1030.9100000000001</v>
      </c>
    </row>
    <row r="7255" spans="1:5" ht="15" customHeight="1">
      <c r="A7255" s="361">
        <v>9280</v>
      </c>
      <c r="B7255" s="362" t="s">
        <v>28971</v>
      </c>
      <c r="C7255" s="363" t="s">
        <v>21681</v>
      </c>
      <c r="D7255" s="364">
        <v>59.16</v>
      </c>
      <c r="E7255" s="365" t="s">
        <v>22769</v>
      </c>
    </row>
    <row r="7256" spans="1:5" ht="15" customHeight="1">
      <c r="A7256" s="361">
        <v>2249</v>
      </c>
      <c r="B7256" s="362" t="s">
        <v>28972</v>
      </c>
      <c r="C7256" s="363" t="s">
        <v>21681</v>
      </c>
      <c r="D7256" s="364">
        <v>63.19</v>
      </c>
      <c r="E7256" s="365" t="s">
        <v>22769</v>
      </c>
    </row>
    <row r="7257" spans="1:5" ht="15" customHeight="1">
      <c r="A7257" s="361">
        <v>2255</v>
      </c>
      <c r="B7257" s="362" t="s">
        <v>28973</v>
      </c>
      <c r="C7257" s="363" t="s">
        <v>21681</v>
      </c>
      <c r="D7257" s="364">
        <v>39.61</v>
      </c>
      <c r="E7257" s="365" t="s">
        <v>22769</v>
      </c>
    </row>
    <row r="7258" spans="1:5" ht="15" customHeight="1">
      <c r="A7258" s="361">
        <v>3349</v>
      </c>
      <c r="B7258" s="362" t="s">
        <v>28974</v>
      </c>
      <c r="C7258" s="363" t="s">
        <v>21688</v>
      </c>
      <c r="D7258" s="364">
        <v>69.180000000000007</v>
      </c>
      <c r="E7258" s="365" t="s">
        <v>22769</v>
      </c>
    </row>
    <row r="7259" spans="1:5" ht="15" customHeight="1">
      <c r="A7259" s="361">
        <v>2252</v>
      </c>
      <c r="B7259" s="362" t="s">
        <v>28975</v>
      </c>
      <c r="C7259" s="363" t="s">
        <v>21681</v>
      </c>
      <c r="D7259" s="364">
        <v>25.96</v>
      </c>
      <c r="E7259" s="365" t="s">
        <v>22769</v>
      </c>
    </row>
    <row r="7260" spans="1:5" ht="15" customHeight="1">
      <c r="A7260" s="361">
        <v>2251</v>
      </c>
      <c r="B7260" s="362" t="s">
        <v>22528</v>
      </c>
      <c r="C7260" s="363" t="s">
        <v>21681</v>
      </c>
      <c r="D7260" s="364">
        <v>15.14</v>
      </c>
      <c r="E7260" s="365" t="s">
        <v>22769</v>
      </c>
    </row>
    <row r="7261" spans="1:5" ht="15" customHeight="1">
      <c r="A7261" s="361">
        <v>2250</v>
      </c>
      <c r="B7261" s="362" t="s">
        <v>28976</v>
      </c>
      <c r="C7261" s="363" t="s">
        <v>21681</v>
      </c>
      <c r="D7261" s="364">
        <v>16.36</v>
      </c>
      <c r="E7261" s="365" t="s">
        <v>22769</v>
      </c>
    </row>
    <row r="7262" spans="1:5" ht="15" customHeight="1">
      <c r="A7262" s="361">
        <v>5801</v>
      </c>
      <c r="B7262" s="362" t="s">
        <v>28977</v>
      </c>
      <c r="C7262" s="363" t="s">
        <v>21681</v>
      </c>
      <c r="D7262" s="364">
        <v>104.88</v>
      </c>
      <c r="E7262" s="365" t="s">
        <v>22769</v>
      </c>
    </row>
    <row r="7263" spans="1:5" ht="15" customHeight="1">
      <c r="A7263" s="361">
        <v>2260</v>
      </c>
      <c r="B7263" s="362" t="s">
        <v>28978</v>
      </c>
      <c r="C7263" s="363" t="s">
        <v>21681</v>
      </c>
      <c r="D7263" s="364">
        <v>2.13</v>
      </c>
      <c r="E7263" s="365" t="s">
        <v>22769</v>
      </c>
    </row>
    <row r="7264" spans="1:5" ht="15" customHeight="1">
      <c r="A7264" s="361">
        <v>2261</v>
      </c>
      <c r="B7264" s="362" t="s">
        <v>28979</v>
      </c>
      <c r="C7264" s="363" t="s">
        <v>21681</v>
      </c>
      <c r="D7264" s="364">
        <v>7.11</v>
      </c>
      <c r="E7264" s="365" t="s">
        <v>22769</v>
      </c>
    </row>
    <row r="7265" spans="1:5" ht="15" customHeight="1">
      <c r="A7265" s="361">
        <v>2893</v>
      </c>
      <c r="B7265" s="362" t="s">
        <v>28980</v>
      </c>
      <c r="C7265" s="363" t="s">
        <v>21681</v>
      </c>
      <c r="D7265" s="364">
        <v>27.77</v>
      </c>
      <c r="E7265" s="365" t="s">
        <v>22769</v>
      </c>
    </row>
    <row r="7266" spans="1:5" ht="15" customHeight="1">
      <c r="A7266" s="361">
        <v>2259</v>
      </c>
      <c r="B7266" s="362" t="s">
        <v>28981</v>
      </c>
      <c r="C7266" s="363" t="s">
        <v>21681</v>
      </c>
      <c r="D7266" s="364">
        <v>2.16</v>
      </c>
      <c r="E7266" s="365" t="s">
        <v>22769</v>
      </c>
    </row>
    <row r="7267" spans="1:5" ht="17.100000000000001" customHeight="1">
      <c r="A7267" s="361">
        <v>2304</v>
      </c>
      <c r="B7267" s="362" t="s">
        <v>28982</v>
      </c>
      <c r="C7267" s="363" t="s">
        <v>21681</v>
      </c>
      <c r="D7267" s="364">
        <v>5.82</v>
      </c>
      <c r="E7267" s="365" t="s">
        <v>22769</v>
      </c>
    </row>
    <row r="7268" spans="1:5" ht="17.100000000000001" customHeight="1">
      <c r="A7268" s="361">
        <v>2305</v>
      </c>
      <c r="B7268" s="362" t="s">
        <v>22675</v>
      </c>
      <c r="C7268" s="363" t="s">
        <v>21681</v>
      </c>
      <c r="D7268" s="364">
        <v>9.1300000000000008</v>
      </c>
      <c r="E7268" s="365" t="s">
        <v>22769</v>
      </c>
    </row>
    <row r="7269" spans="1:5" ht="15" customHeight="1">
      <c r="A7269" s="361">
        <v>1330</v>
      </c>
      <c r="B7269" s="362" t="s">
        <v>28983</v>
      </c>
      <c r="C7269" s="363" t="s">
        <v>21681</v>
      </c>
      <c r="D7269" s="364">
        <v>7.54</v>
      </c>
      <c r="E7269" s="365" t="s">
        <v>22769</v>
      </c>
    </row>
    <row r="7270" spans="1:5" ht="17.100000000000001" customHeight="1">
      <c r="A7270" s="361">
        <v>6653</v>
      </c>
      <c r="B7270" s="362" t="s">
        <v>28984</v>
      </c>
      <c r="C7270" s="363" t="s">
        <v>21681</v>
      </c>
      <c r="D7270" s="364">
        <v>7.74</v>
      </c>
    </row>
    <row r="7271" spans="1:5" ht="15" customHeight="1">
      <c r="A7271" s="361">
        <v>9591</v>
      </c>
      <c r="B7271" s="362" t="s">
        <v>28985</v>
      </c>
      <c r="C7271" s="363" t="s">
        <v>21681</v>
      </c>
      <c r="D7271" s="364">
        <v>6</v>
      </c>
      <c r="E7271" s="365" t="s">
        <v>22769</v>
      </c>
    </row>
    <row r="7272" spans="1:5" ht="15" customHeight="1">
      <c r="A7272" s="361">
        <v>2306</v>
      </c>
      <c r="B7272" s="362" t="s">
        <v>28986</v>
      </c>
      <c r="C7272" s="363" t="s">
        <v>21681</v>
      </c>
      <c r="D7272" s="364">
        <v>25.96</v>
      </c>
      <c r="E7272" s="365" t="s">
        <v>22769</v>
      </c>
    </row>
    <row r="7273" spans="1:5" ht="17.100000000000001" customHeight="1">
      <c r="A7273" s="361">
        <v>2913</v>
      </c>
      <c r="B7273" s="362" t="s">
        <v>28987</v>
      </c>
      <c r="C7273" s="363" t="s">
        <v>21681</v>
      </c>
      <c r="D7273" s="364">
        <v>12.9</v>
      </c>
      <c r="E7273" s="365" t="s">
        <v>22769</v>
      </c>
    </row>
    <row r="7274" spans="1:5" ht="17.100000000000001" customHeight="1">
      <c r="A7274" s="361">
        <v>2907</v>
      </c>
      <c r="B7274" s="362" t="s">
        <v>28988</v>
      </c>
      <c r="C7274" s="363" t="s">
        <v>21681</v>
      </c>
      <c r="D7274" s="364">
        <v>2.89</v>
      </c>
      <c r="E7274" s="365" t="s">
        <v>22769</v>
      </c>
    </row>
    <row r="7275" spans="1:5" ht="17.100000000000001" customHeight="1">
      <c r="A7275" s="361">
        <v>2908</v>
      </c>
      <c r="B7275" s="362" t="s">
        <v>28989</v>
      </c>
      <c r="C7275" s="363" t="s">
        <v>21681</v>
      </c>
      <c r="D7275" s="364">
        <v>6.87</v>
      </c>
      <c r="E7275" s="365" t="s">
        <v>22769</v>
      </c>
    </row>
    <row r="7276" spans="1:5" ht="15" customHeight="1">
      <c r="A7276" s="361">
        <v>2909</v>
      </c>
      <c r="B7276" s="362" t="s">
        <v>28990</v>
      </c>
      <c r="C7276" s="363" t="s">
        <v>21681</v>
      </c>
      <c r="D7276" s="364">
        <v>2.89</v>
      </c>
      <c r="E7276" s="365" t="s">
        <v>22769</v>
      </c>
    </row>
    <row r="7277" spans="1:5" ht="15" customHeight="1">
      <c r="A7277" s="361">
        <v>2910</v>
      </c>
      <c r="B7277" s="362" t="s">
        <v>22678</v>
      </c>
      <c r="C7277" s="363" t="s">
        <v>21681</v>
      </c>
      <c r="D7277" s="364">
        <v>14.22</v>
      </c>
      <c r="E7277" s="365" t="s">
        <v>22769</v>
      </c>
    </row>
    <row r="7278" spans="1:5" ht="17.100000000000001" customHeight="1">
      <c r="A7278" s="361">
        <v>2911</v>
      </c>
      <c r="B7278" s="362" t="s">
        <v>28991</v>
      </c>
      <c r="C7278" s="363" t="s">
        <v>21681</v>
      </c>
      <c r="D7278" s="364">
        <v>3.65</v>
      </c>
      <c r="E7278" s="365" t="s">
        <v>22769</v>
      </c>
    </row>
    <row r="7279" spans="1:5" ht="17.100000000000001" customHeight="1">
      <c r="A7279" s="361">
        <v>2912</v>
      </c>
      <c r="B7279" s="362" t="s">
        <v>28992</v>
      </c>
      <c r="C7279" s="363" t="s">
        <v>21681</v>
      </c>
      <c r="D7279" s="364">
        <v>3.18</v>
      </c>
      <c r="E7279" s="365" t="s">
        <v>22769</v>
      </c>
    </row>
    <row r="7280" spans="1:5" ht="15" customHeight="1">
      <c r="A7280" s="361">
        <v>2415</v>
      </c>
      <c r="B7280" s="362" t="s">
        <v>28993</v>
      </c>
      <c r="C7280" s="363" t="s">
        <v>21681</v>
      </c>
      <c r="D7280" s="364">
        <v>2.57</v>
      </c>
      <c r="E7280" s="365" t="s">
        <v>22769</v>
      </c>
    </row>
    <row r="7281" spans="1:5" ht="15" customHeight="1">
      <c r="A7281" s="361">
        <v>6801</v>
      </c>
      <c r="B7281" s="362" t="s">
        <v>28994</v>
      </c>
      <c r="C7281" s="363" t="s">
        <v>21681</v>
      </c>
      <c r="D7281" s="364">
        <v>3999</v>
      </c>
      <c r="E7281" s="365" t="s">
        <v>22769</v>
      </c>
    </row>
    <row r="7282" spans="1:5" ht="15" customHeight="1">
      <c r="A7282" s="361">
        <v>4952</v>
      </c>
      <c r="B7282" s="362" t="s">
        <v>28995</v>
      </c>
      <c r="C7282" s="363" t="s">
        <v>21681</v>
      </c>
      <c r="D7282" s="364">
        <v>406.5</v>
      </c>
      <c r="E7282" s="365" t="s">
        <v>22769</v>
      </c>
    </row>
    <row r="7283" spans="1:5" ht="15" customHeight="1">
      <c r="A7283" s="361">
        <v>4950</v>
      </c>
      <c r="B7283" s="362" t="s">
        <v>28996</v>
      </c>
      <c r="C7283" s="363" t="s">
        <v>21681</v>
      </c>
      <c r="D7283" s="364">
        <v>203.77</v>
      </c>
      <c r="E7283" s="365" t="s">
        <v>22769</v>
      </c>
    </row>
    <row r="7284" spans="1:5" ht="15" customHeight="1">
      <c r="A7284" s="361">
        <v>4951</v>
      </c>
      <c r="B7284" s="362" t="s">
        <v>28997</v>
      </c>
      <c r="C7284" s="363" t="s">
        <v>21681</v>
      </c>
      <c r="D7284" s="364">
        <v>233.39</v>
      </c>
      <c r="E7284" s="365" t="s">
        <v>22769</v>
      </c>
    </row>
    <row r="7285" spans="1:5" ht="17.100000000000001" customHeight="1">
      <c r="A7285" s="361">
        <v>10356</v>
      </c>
      <c r="B7285" s="362" t="s">
        <v>28998</v>
      </c>
      <c r="C7285" s="363" t="s">
        <v>21681</v>
      </c>
      <c r="D7285" s="364">
        <v>1240.51</v>
      </c>
    </row>
    <row r="7286" spans="1:5" ht="15" customHeight="1">
      <c r="A7286" s="361">
        <v>2574</v>
      </c>
      <c r="B7286" s="362" t="s">
        <v>28999</v>
      </c>
      <c r="C7286" s="363" t="s">
        <v>21681</v>
      </c>
      <c r="D7286" s="364">
        <v>104.78</v>
      </c>
      <c r="E7286" s="365" t="s">
        <v>22769</v>
      </c>
    </row>
    <row r="7287" spans="1:5" ht="15" customHeight="1">
      <c r="A7287" s="361">
        <v>3348</v>
      </c>
      <c r="B7287" s="362" t="s">
        <v>29000</v>
      </c>
      <c r="C7287" s="363" t="s">
        <v>21688</v>
      </c>
      <c r="D7287" s="364">
        <v>15.72</v>
      </c>
      <c r="E7287" s="365" t="s">
        <v>22769</v>
      </c>
    </row>
    <row r="7288" spans="1:5" ht="15" customHeight="1">
      <c r="A7288" s="361">
        <v>3352</v>
      </c>
      <c r="B7288" s="362" t="s">
        <v>29001</v>
      </c>
      <c r="C7288" s="363" t="s">
        <v>21688</v>
      </c>
      <c r="D7288" s="364">
        <v>30.3</v>
      </c>
      <c r="E7288" s="365" t="s">
        <v>22769</v>
      </c>
    </row>
    <row r="7289" spans="1:5" ht="17.100000000000001" customHeight="1">
      <c r="A7289" s="361">
        <v>3771</v>
      </c>
      <c r="B7289" s="362" t="s">
        <v>29002</v>
      </c>
      <c r="C7289" s="363" t="s">
        <v>21681</v>
      </c>
      <c r="D7289" s="364">
        <v>44.02</v>
      </c>
      <c r="E7289" s="365" t="s">
        <v>22769</v>
      </c>
    </row>
    <row r="7290" spans="1:5" ht="17.100000000000001" customHeight="1">
      <c r="A7290" s="361">
        <v>477</v>
      </c>
      <c r="B7290" s="362" t="s">
        <v>22580</v>
      </c>
      <c r="C7290" s="363" t="s">
        <v>21681</v>
      </c>
      <c r="D7290" s="364">
        <v>37.96</v>
      </c>
      <c r="E7290" s="365" t="s">
        <v>22769</v>
      </c>
    </row>
    <row r="7291" spans="1:5" ht="17.100000000000001" customHeight="1">
      <c r="A7291" s="361">
        <v>478</v>
      </c>
      <c r="B7291" s="362" t="s">
        <v>29003</v>
      </c>
      <c r="C7291" s="363" t="s">
        <v>21681</v>
      </c>
      <c r="D7291" s="364">
        <v>49.38</v>
      </c>
      <c r="E7291" s="365" t="s">
        <v>22769</v>
      </c>
    </row>
    <row r="7292" spans="1:5" ht="17.100000000000001" customHeight="1">
      <c r="A7292" s="361">
        <v>479</v>
      </c>
      <c r="B7292" s="362" t="s">
        <v>22581</v>
      </c>
      <c r="C7292" s="363" t="s">
        <v>21681</v>
      </c>
      <c r="D7292" s="364">
        <v>51.32</v>
      </c>
      <c r="E7292" s="365" t="s">
        <v>22769</v>
      </c>
    </row>
    <row r="7293" spans="1:5" ht="17.100000000000001" customHeight="1">
      <c r="A7293" s="361">
        <v>480</v>
      </c>
      <c r="B7293" s="362" t="s">
        <v>29004</v>
      </c>
      <c r="C7293" s="363" t="s">
        <v>21681</v>
      </c>
      <c r="D7293" s="364">
        <v>63.29</v>
      </c>
      <c r="E7293" s="365" t="s">
        <v>22769</v>
      </c>
    </row>
    <row r="7294" spans="1:5" ht="17.100000000000001" customHeight="1">
      <c r="A7294" s="361">
        <v>476</v>
      </c>
      <c r="B7294" s="362" t="s">
        <v>29005</v>
      </c>
      <c r="C7294" s="363" t="s">
        <v>21681</v>
      </c>
      <c r="D7294" s="364">
        <v>35.08</v>
      </c>
    </row>
    <row r="7295" spans="1:5" ht="17.100000000000001" customHeight="1">
      <c r="A7295" s="361">
        <v>475</v>
      </c>
      <c r="B7295" s="362" t="s">
        <v>29006</v>
      </c>
      <c r="C7295" s="363" t="s">
        <v>21681</v>
      </c>
      <c r="D7295" s="364">
        <v>22.29</v>
      </c>
      <c r="E7295" s="365" t="s">
        <v>22769</v>
      </c>
    </row>
    <row r="7296" spans="1:5" ht="17.100000000000001" customHeight="1">
      <c r="A7296" s="361">
        <v>9693</v>
      </c>
      <c r="B7296" s="362" t="s">
        <v>29007</v>
      </c>
      <c r="C7296" s="363" t="s">
        <v>21681</v>
      </c>
      <c r="D7296" s="364">
        <v>16.3</v>
      </c>
      <c r="E7296" s="365" t="s">
        <v>22769</v>
      </c>
    </row>
    <row r="7297" spans="1:5" ht="17.100000000000001" customHeight="1">
      <c r="A7297" s="361">
        <v>2943</v>
      </c>
      <c r="B7297" s="362" t="s">
        <v>22582</v>
      </c>
      <c r="C7297" s="363" t="s">
        <v>21681</v>
      </c>
      <c r="D7297" s="364">
        <v>16.3</v>
      </c>
      <c r="E7297" s="365" t="s">
        <v>22769</v>
      </c>
    </row>
    <row r="7298" spans="1:5" ht="17.100000000000001" customHeight="1">
      <c r="A7298" s="361">
        <v>2944</v>
      </c>
      <c r="B7298" s="362" t="s">
        <v>29008</v>
      </c>
      <c r="C7298" s="363" t="s">
        <v>21681</v>
      </c>
      <c r="D7298" s="364">
        <v>19.38</v>
      </c>
      <c r="E7298" s="365" t="s">
        <v>22769</v>
      </c>
    </row>
    <row r="7299" spans="1:5" ht="17.100000000000001" customHeight="1">
      <c r="A7299" s="361">
        <v>7612</v>
      </c>
      <c r="B7299" s="362" t="s">
        <v>22583</v>
      </c>
      <c r="C7299" s="363" t="s">
        <v>21681</v>
      </c>
      <c r="D7299" s="364">
        <v>23.33</v>
      </c>
    </row>
    <row r="7300" spans="1:5" ht="15" customHeight="1">
      <c r="A7300" s="361">
        <v>4787</v>
      </c>
      <c r="B7300" s="362" t="s">
        <v>29009</v>
      </c>
      <c r="C7300" s="363" t="s">
        <v>21691</v>
      </c>
      <c r="D7300" s="364">
        <v>83.96</v>
      </c>
    </row>
    <row r="7301" spans="1:5" ht="15" customHeight="1">
      <c r="A7301" s="361">
        <v>4409</v>
      </c>
      <c r="B7301" s="362" t="s">
        <v>29010</v>
      </c>
      <c r="C7301" s="363" t="s">
        <v>21681</v>
      </c>
      <c r="D7301" s="364">
        <v>102</v>
      </c>
      <c r="E7301" s="365" t="s">
        <v>22769</v>
      </c>
    </row>
    <row r="7302" spans="1:5" ht="15" customHeight="1">
      <c r="A7302" s="361">
        <v>4407</v>
      </c>
      <c r="B7302" s="362" t="s">
        <v>29011</v>
      </c>
      <c r="C7302" s="363" t="s">
        <v>21681</v>
      </c>
      <c r="D7302" s="364">
        <v>196.9</v>
      </c>
      <c r="E7302" s="365" t="s">
        <v>22769</v>
      </c>
    </row>
    <row r="7303" spans="1:5" ht="15" customHeight="1">
      <c r="A7303" s="361">
        <v>4408</v>
      </c>
      <c r="B7303" s="362" t="s">
        <v>29012</v>
      </c>
      <c r="C7303" s="363" t="s">
        <v>21681</v>
      </c>
      <c r="D7303" s="364">
        <v>320.47000000000003</v>
      </c>
      <c r="E7303" s="365" t="s">
        <v>22769</v>
      </c>
    </row>
    <row r="7304" spans="1:5" ht="15" customHeight="1">
      <c r="A7304" s="361">
        <v>7535</v>
      </c>
      <c r="B7304" s="362" t="s">
        <v>29013</v>
      </c>
      <c r="C7304" s="363" t="s">
        <v>21681</v>
      </c>
      <c r="D7304" s="364">
        <v>5.16</v>
      </c>
      <c r="E7304" s="365" t="s">
        <v>22769</v>
      </c>
    </row>
    <row r="7305" spans="1:5" ht="25.5" customHeight="1">
      <c r="A7305" s="361">
        <v>12878</v>
      </c>
      <c r="B7305" s="362" t="s">
        <v>29014</v>
      </c>
      <c r="C7305" s="363" t="s">
        <v>21681</v>
      </c>
      <c r="D7305" s="364">
        <v>1727.12</v>
      </c>
    </row>
    <row r="7306" spans="1:5" ht="15" customHeight="1">
      <c r="A7306" s="361">
        <v>10969</v>
      </c>
      <c r="B7306" s="362" t="s">
        <v>29015</v>
      </c>
      <c r="C7306" s="363" t="s">
        <v>21681</v>
      </c>
      <c r="D7306" s="364">
        <v>109.89</v>
      </c>
      <c r="E7306" s="365" t="s">
        <v>22769</v>
      </c>
    </row>
    <row r="7307" spans="1:5" ht="17.100000000000001" customHeight="1">
      <c r="A7307" s="361">
        <v>10170</v>
      </c>
      <c r="B7307" s="362" t="s">
        <v>22584</v>
      </c>
      <c r="C7307" s="363" t="s">
        <v>21681</v>
      </c>
      <c r="D7307" s="364">
        <v>845.92</v>
      </c>
    </row>
    <row r="7308" spans="1:5" ht="17.100000000000001" customHeight="1">
      <c r="A7308" s="361">
        <v>11710</v>
      </c>
      <c r="B7308" s="362" t="s">
        <v>22585</v>
      </c>
      <c r="C7308" s="363" t="s">
        <v>21681</v>
      </c>
      <c r="D7308" s="364">
        <v>1008.15</v>
      </c>
    </row>
    <row r="7309" spans="1:5" ht="17.100000000000001" customHeight="1">
      <c r="A7309" s="361">
        <v>11711</v>
      </c>
      <c r="B7309" s="362" t="s">
        <v>22586</v>
      </c>
      <c r="C7309" s="363" t="s">
        <v>21681</v>
      </c>
      <c r="D7309" s="364">
        <v>1034.81</v>
      </c>
    </row>
    <row r="7310" spans="1:5" ht="17.100000000000001" customHeight="1">
      <c r="A7310" s="361">
        <v>11713</v>
      </c>
      <c r="B7310" s="362" t="s">
        <v>29016</v>
      </c>
      <c r="C7310" s="363" t="s">
        <v>21681</v>
      </c>
      <c r="D7310" s="364">
        <v>1076.23</v>
      </c>
    </row>
    <row r="7311" spans="1:5" ht="17.100000000000001" customHeight="1">
      <c r="A7311" s="361">
        <v>11712</v>
      </c>
      <c r="B7311" s="362" t="s">
        <v>22587</v>
      </c>
      <c r="C7311" s="363" t="s">
        <v>21681</v>
      </c>
      <c r="D7311" s="364">
        <v>786.03</v>
      </c>
    </row>
    <row r="7312" spans="1:5" ht="17.100000000000001" customHeight="1">
      <c r="A7312" s="361">
        <v>11771</v>
      </c>
      <c r="B7312" s="362" t="s">
        <v>22588</v>
      </c>
      <c r="C7312" s="363" t="s">
        <v>21691</v>
      </c>
      <c r="D7312" s="364">
        <v>860.93</v>
      </c>
    </row>
    <row r="7313" spans="1:5" ht="15" customHeight="1">
      <c r="A7313" s="361">
        <v>4788</v>
      </c>
      <c r="B7313" s="362" t="s">
        <v>29017</v>
      </c>
      <c r="C7313" s="363" t="s">
        <v>21681</v>
      </c>
      <c r="D7313" s="364">
        <v>89.16</v>
      </c>
    </row>
    <row r="7314" spans="1:5" ht="15" customHeight="1">
      <c r="A7314" s="361">
        <v>1076</v>
      </c>
      <c r="B7314" s="362" t="s">
        <v>29018</v>
      </c>
      <c r="C7314" s="363" t="s">
        <v>21681</v>
      </c>
      <c r="D7314" s="364">
        <v>3.18</v>
      </c>
      <c r="E7314" s="365" t="s">
        <v>22769</v>
      </c>
    </row>
    <row r="7315" spans="1:5" ht="15" customHeight="1">
      <c r="A7315" s="361">
        <v>1822</v>
      </c>
      <c r="B7315" s="362" t="s">
        <v>29019</v>
      </c>
      <c r="C7315" s="363" t="s">
        <v>21681</v>
      </c>
      <c r="D7315" s="364">
        <v>2.11</v>
      </c>
      <c r="E7315" s="365" t="s">
        <v>22769</v>
      </c>
    </row>
    <row r="7316" spans="1:5" ht="15" customHeight="1">
      <c r="A7316" s="361">
        <v>4410</v>
      </c>
      <c r="B7316" s="362" t="s">
        <v>29020</v>
      </c>
      <c r="C7316" s="363" t="s">
        <v>21681</v>
      </c>
      <c r="D7316" s="364">
        <v>197.45</v>
      </c>
    </row>
    <row r="7317" spans="1:5" ht="15" customHeight="1">
      <c r="A7317" s="361">
        <v>4412</v>
      </c>
      <c r="B7317" s="362" t="s">
        <v>29021</v>
      </c>
      <c r="C7317" s="363" t="s">
        <v>21681</v>
      </c>
      <c r="D7317" s="364">
        <v>109.87</v>
      </c>
      <c r="E7317" s="365" t="s">
        <v>22769</v>
      </c>
    </row>
    <row r="7318" spans="1:5" ht="15" customHeight="1">
      <c r="A7318" s="361">
        <v>4411</v>
      </c>
      <c r="B7318" s="362" t="s">
        <v>29022</v>
      </c>
      <c r="C7318" s="363" t="s">
        <v>21681</v>
      </c>
      <c r="D7318" s="364">
        <v>109.87</v>
      </c>
      <c r="E7318" s="365" t="s">
        <v>22769</v>
      </c>
    </row>
    <row r="7319" spans="1:5" ht="15" customHeight="1">
      <c r="A7319" s="361">
        <v>13637</v>
      </c>
      <c r="B7319" s="362" t="s">
        <v>22593</v>
      </c>
      <c r="C7319" s="363" t="s">
        <v>21681</v>
      </c>
      <c r="D7319" s="364">
        <v>68.67</v>
      </c>
      <c r="E7319" s="365" t="s">
        <v>22769</v>
      </c>
    </row>
    <row r="7320" spans="1:5" ht="15" customHeight="1">
      <c r="A7320" s="361">
        <v>474</v>
      </c>
      <c r="B7320" s="362" t="s">
        <v>29023</v>
      </c>
      <c r="C7320" s="363" t="s">
        <v>21681</v>
      </c>
      <c r="D7320" s="364">
        <v>11.54</v>
      </c>
      <c r="E7320" s="365" t="s">
        <v>22769</v>
      </c>
    </row>
    <row r="7321" spans="1:5" ht="17.100000000000001" customHeight="1">
      <c r="A7321" s="361">
        <v>1906</v>
      </c>
      <c r="B7321" s="362" t="s">
        <v>29024</v>
      </c>
      <c r="C7321" s="363" t="s">
        <v>21681</v>
      </c>
      <c r="D7321" s="364">
        <v>21.87</v>
      </c>
      <c r="E7321" s="365" t="s">
        <v>22769</v>
      </c>
    </row>
    <row r="7322" spans="1:5" ht="17.100000000000001" customHeight="1">
      <c r="A7322" s="361">
        <v>1905</v>
      </c>
      <c r="B7322" s="362" t="s">
        <v>29025</v>
      </c>
      <c r="C7322" s="363" t="s">
        <v>21681</v>
      </c>
      <c r="D7322" s="364">
        <v>5.82</v>
      </c>
      <c r="E7322" s="365" t="s">
        <v>22769</v>
      </c>
    </row>
    <row r="7323" spans="1:5" ht="17.100000000000001" customHeight="1">
      <c r="A7323" s="361">
        <v>1907</v>
      </c>
      <c r="B7323" s="362" t="s">
        <v>29026</v>
      </c>
      <c r="C7323" s="363" t="s">
        <v>21681</v>
      </c>
      <c r="D7323" s="364">
        <v>14.85</v>
      </c>
      <c r="E7323" s="365" t="s">
        <v>22769</v>
      </c>
    </row>
    <row r="7324" spans="1:5" ht="17.100000000000001" customHeight="1">
      <c r="A7324" s="361">
        <v>2942</v>
      </c>
      <c r="B7324" s="362" t="s">
        <v>29027</v>
      </c>
      <c r="C7324" s="363" t="s">
        <v>21681</v>
      </c>
      <c r="D7324" s="364">
        <v>10.84</v>
      </c>
      <c r="E7324" s="365" t="s">
        <v>22769</v>
      </c>
    </row>
    <row r="7325" spans="1:5" ht="15" customHeight="1">
      <c r="A7325" s="361">
        <v>2715</v>
      </c>
      <c r="B7325" s="362" t="s">
        <v>29028</v>
      </c>
      <c r="C7325" s="363" t="s">
        <v>21683</v>
      </c>
      <c r="D7325" s="364">
        <v>120</v>
      </c>
    </row>
    <row r="7326" spans="1:5" ht="15" customHeight="1">
      <c r="A7326" s="361">
        <v>1835</v>
      </c>
      <c r="B7326" s="362" t="s">
        <v>29029</v>
      </c>
      <c r="C7326" s="363" t="s">
        <v>21681</v>
      </c>
      <c r="D7326" s="364">
        <v>63.86</v>
      </c>
      <c r="E7326" s="365" t="s">
        <v>22769</v>
      </c>
    </row>
    <row r="7327" spans="1:5" ht="15" customHeight="1">
      <c r="A7327" s="361">
        <v>4896</v>
      </c>
      <c r="B7327" s="362" t="s">
        <v>29030</v>
      </c>
      <c r="C7327" s="363" t="s">
        <v>21681</v>
      </c>
      <c r="D7327" s="364">
        <v>66.83</v>
      </c>
      <c r="E7327" s="365" t="s">
        <v>22769</v>
      </c>
    </row>
    <row r="7328" spans="1:5" ht="15" customHeight="1">
      <c r="A7328" s="361">
        <v>1836</v>
      </c>
      <c r="B7328" s="362" t="s">
        <v>29031</v>
      </c>
      <c r="C7328" s="363" t="s">
        <v>21681</v>
      </c>
      <c r="D7328" s="364">
        <v>107.9</v>
      </c>
      <c r="E7328" s="365" t="s">
        <v>22769</v>
      </c>
    </row>
    <row r="7329" spans="1:5" ht="15" customHeight="1">
      <c r="A7329" s="361">
        <v>1837</v>
      </c>
      <c r="B7329" s="362" t="s">
        <v>29032</v>
      </c>
      <c r="C7329" s="363" t="s">
        <v>21683</v>
      </c>
      <c r="D7329" s="364">
        <v>49.19</v>
      </c>
      <c r="E7329" s="365" t="s">
        <v>22769</v>
      </c>
    </row>
    <row r="7330" spans="1:5" ht="15" customHeight="1">
      <c r="A7330" s="361">
        <v>13035</v>
      </c>
      <c r="B7330" s="362" t="s">
        <v>22002</v>
      </c>
      <c r="C7330" s="363" t="s">
        <v>21681</v>
      </c>
      <c r="D7330" s="364">
        <v>7.89</v>
      </c>
      <c r="E7330" s="365" t="s">
        <v>22769</v>
      </c>
    </row>
    <row r="7331" spans="1:5" ht="15" customHeight="1">
      <c r="A7331" s="361">
        <v>13034</v>
      </c>
      <c r="B7331" s="362" t="s">
        <v>22003</v>
      </c>
      <c r="C7331" s="363" t="s">
        <v>21681</v>
      </c>
      <c r="D7331" s="364">
        <v>9.9499999999999993</v>
      </c>
      <c r="E7331" s="365" t="s">
        <v>22769</v>
      </c>
    </row>
    <row r="7332" spans="1:5" ht="15" customHeight="1">
      <c r="A7332" s="361">
        <v>13033</v>
      </c>
      <c r="B7332" s="362" t="s">
        <v>22004</v>
      </c>
      <c r="C7332" s="363" t="s">
        <v>21681</v>
      </c>
      <c r="D7332" s="364">
        <v>10.89</v>
      </c>
      <c r="E7332" s="365" t="s">
        <v>22769</v>
      </c>
    </row>
    <row r="7333" spans="1:5" ht="15" customHeight="1">
      <c r="A7333" s="361">
        <v>13711</v>
      </c>
      <c r="B7333" s="362" t="s">
        <v>29033</v>
      </c>
      <c r="C7333" s="363" t="s">
        <v>21691</v>
      </c>
      <c r="D7333" s="364">
        <v>9.39</v>
      </c>
    </row>
    <row r="7334" spans="1:5" ht="15" customHeight="1">
      <c r="A7334" s="361">
        <v>2695</v>
      </c>
      <c r="B7334" s="362" t="s">
        <v>29034</v>
      </c>
      <c r="C7334" s="363" t="s">
        <v>21691</v>
      </c>
      <c r="D7334" s="364">
        <v>4.9000000000000004</v>
      </c>
      <c r="E7334" s="365" t="s">
        <v>22769</v>
      </c>
    </row>
    <row r="7335" spans="1:5" ht="15" customHeight="1">
      <c r="A7335" s="361">
        <v>9333</v>
      </c>
      <c r="B7335" s="362" t="s">
        <v>21948</v>
      </c>
      <c r="C7335" s="363" t="s">
        <v>21683</v>
      </c>
      <c r="D7335" s="364">
        <v>339.81</v>
      </c>
    </row>
    <row r="7336" spans="1:5" ht="15" customHeight="1">
      <c r="A7336" s="361">
        <v>9028</v>
      </c>
      <c r="B7336" s="362" t="s">
        <v>22727</v>
      </c>
      <c r="C7336" s="363" t="s">
        <v>21683</v>
      </c>
      <c r="D7336" s="364">
        <v>51.72</v>
      </c>
    </row>
    <row r="7337" spans="1:5" ht="17.100000000000001" customHeight="1">
      <c r="A7337" s="361">
        <v>4949</v>
      </c>
      <c r="B7337" s="362" t="s">
        <v>29035</v>
      </c>
      <c r="C7337" s="363" t="s">
        <v>21683</v>
      </c>
      <c r="D7337" s="364">
        <v>132.9</v>
      </c>
    </row>
    <row r="7338" spans="1:5" ht="17.100000000000001" customHeight="1">
      <c r="A7338" s="361">
        <v>1019</v>
      </c>
      <c r="B7338" s="362" t="s">
        <v>29036</v>
      </c>
      <c r="C7338" s="363" t="s">
        <v>21683</v>
      </c>
      <c r="D7338" s="364">
        <v>67.290000000000006</v>
      </c>
    </row>
    <row r="7339" spans="1:5" ht="17.100000000000001" customHeight="1">
      <c r="A7339" s="361">
        <v>13710</v>
      </c>
      <c r="B7339" s="362" t="s">
        <v>22748</v>
      </c>
      <c r="C7339" s="363" t="s">
        <v>21683</v>
      </c>
      <c r="D7339" s="364">
        <v>59.89</v>
      </c>
    </row>
    <row r="7340" spans="1:5" ht="15" customHeight="1">
      <c r="A7340" s="361">
        <v>5161</v>
      </c>
      <c r="B7340" s="362" t="s">
        <v>29037</v>
      </c>
      <c r="C7340" s="363" t="s">
        <v>21681</v>
      </c>
      <c r="D7340" s="364">
        <v>4.88</v>
      </c>
      <c r="E7340" s="365" t="s">
        <v>22769</v>
      </c>
    </row>
    <row r="7341" spans="1:5" ht="15" customHeight="1">
      <c r="A7341" s="361">
        <v>5162</v>
      </c>
      <c r="B7341" s="362" t="s">
        <v>29038</v>
      </c>
      <c r="C7341" s="363" t="s">
        <v>21681</v>
      </c>
      <c r="D7341" s="364">
        <v>4.6100000000000003</v>
      </c>
      <c r="E7341" s="365" t="s">
        <v>22769</v>
      </c>
    </row>
    <row r="7342" spans="1:5" ht="15" customHeight="1">
      <c r="A7342" s="361">
        <v>5163</v>
      </c>
      <c r="B7342" s="362" t="s">
        <v>29039</v>
      </c>
      <c r="C7342" s="363" t="s">
        <v>21681</v>
      </c>
      <c r="D7342" s="364">
        <v>9.56</v>
      </c>
      <c r="E7342" s="365" t="s">
        <v>22769</v>
      </c>
    </row>
    <row r="7343" spans="1:5" ht="15" customHeight="1">
      <c r="A7343" s="361">
        <v>12243</v>
      </c>
      <c r="B7343" s="362" t="s">
        <v>29040</v>
      </c>
      <c r="C7343" s="363" t="s">
        <v>21681</v>
      </c>
      <c r="D7343" s="364">
        <v>690.16</v>
      </c>
    </row>
    <row r="7344" spans="1:5" ht="15" customHeight="1">
      <c r="A7344" s="361">
        <v>11663</v>
      </c>
      <c r="B7344" s="362" t="s">
        <v>29041</v>
      </c>
      <c r="C7344" s="363" t="s">
        <v>21681</v>
      </c>
      <c r="D7344" s="364">
        <v>18330.919999999998</v>
      </c>
    </row>
    <row r="7345" spans="1:5" ht="15" customHeight="1">
      <c r="A7345" s="361">
        <v>11660</v>
      </c>
      <c r="B7345" s="362" t="s">
        <v>29042</v>
      </c>
      <c r="C7345" s="363" t="s">
        <v>21681</v>
      </c>
      <c r="D7345" s="364">
        <v>23627.23</v>
      </c>
    </row>
    <row r="7346" spans="1:5" ht="15" customHeight="1">
      <c r="A7346" s="361">
        <v>6566</v>
      </c>
      <c r="B7346" s="362" t="s">
        <v>29043</v>
      </c>
      <c r="C7346" s="363" t="s">
        <v>21691</v>
      </c>
      <c r="D7346" s="364">
        <v>115.4</v>
      </c>
    </row>
    <row r="7347" spans="1:5" ht="15" customHeight="1">
      <c r="A7347" s="361">
        <v>6568</v>
      </c>
      <c r="B7347" s="362" t="s">
        <v>29044</v>
      </c>
      <c r="C7347" s="363" t="s">
        <v>21691</v>
      </c>
      <c r="D7347" s="364">
        <v>170.75</v>
      </c>
    </row>
    <row r="7348" spans="1:5" ht="17.100000000000001" customHeight="1">
      <c r="A7348" s="361">
        <v>6595</v>
      </c>
      <c r="B7348" s="362" t="s">
        <v>29045</v>
      </c>
      <c r="C7348" s="363" t="s">
        <v>21691</v>
      </c>
      <c r="D7348" s="364">
        <v>5.72</v>
      </c>
      <c r="E7348" s="365" t="s">
        <v>22769</v>
      </c>
    </row>
    <row r="7349" spans="1:5" ht="17.100000000000001" customHeight="1">
      <c r="A7349" s="361">
        <v>6596</v>
      </c>
      <c r="B7349" s="362" t="s">
        <v>29046</v>
      </c>
      <c r="C7349" s="363" t="s">
        <v>21691</v>
      </c>
      <c r="D7349" s="364">
        <v>8.1</v>
      </c>
      <c r="E7349" s="365" t="s">
        <v>22769</v>
      </c>
    </row>
    <row r="7350" spans="1:5" ht="17.100000000000001" customHeight="1">
      <c r="A7350" s="361">
        <v>6527</v>
      </c>
      <c r="B7350" s="362" t="s">
        <v>29047</v>
      </c>
      <c r="C7350" s="363" t="s">
        <v>21691</v>
      </c>
      <c r="D7350" s="364">
        <v>11.85</v>
      </c>
      <c r="E7350" s="365" t="s">
        <v>22769</v>
      </c>
    </row>
    <row r="7351" spans="1:5" ht="17.100000000000001" customHeight="1">
      <c r="A7351" s="361">
        <v>6505</v>
      </c>
      <c r="B7351" s="362" t="s">
        <v>29048</v>
      </c>
      <c r="C7351" s="363" t="s">
        <v>21691</v>
      </c>
      <c r="D7351" s="364">
        <v>18.5</v>
      </c>
      <c r="E7351" s="365" t="s">
        <v>22769</v>
      </c>
    </row>
    <row r="7352" spans="1:5" ht="17.100000000000001" customHeight="1">
      <c r="A7352" s="361">
        <v>6528</v>
      </c>
      <c r="B7352" s="362" t="s">
        <v>29049</v>
      </c>
      <c r="C7352" s="363" t="s">
        <v>21691</v>
      </c>
      <c r="D7352" s="364">
        <v>23.97</v>
      </c>
    </row>
    <row r="7353" spans="1:5" ht="17.100000000000001" customHeight="1">
      <c r="A7353" s="361">
        <v>6529</v>
      </c>
      <c r="B7353" s="362" t="s">
        <v>29050</v>
      </c>
      <c r="C7353" s="363" t="s">
        <v>21691</v>
      </c>
      <c r="D7353" s="364">
        <v>32.950000000000003</v>
      </c>
    </row>
    <row r="7354" spans="1:5" ht="15" customHeight="1">
      <c r="A7354" s="361">
        <v>11661</v>
      </c>
      <c r="B7354" s="362" t="s">
        <v>29051</v>
      </c>
      <c r="C7354" s="363" t="s">
        <v>21681</v>
      </c>
      <c r="D7354" s="364">
        <v>26313.8</v>
      </c>
    </row>
    <row r="7355" spans="1:5" ht="15" customHeight="1">
      <c r="A7355" s="361">
        <v>11659</v>
      </c>
      <c r="B7355" s="362" t="s">
        <v>29052</v>
      </c>
      <c r="C7355" s="363" t="s">
        <v>21691</v>
      </c>
      <c r="D7355" s="364">
        <v>3324.04</v>
      </c>
    </row>
    <row r="7356" spans="1:5" ht="15" customHeight="1">
      <c r="A7356" s="361">
        <v>5807</v>
      </c>
      <c r="B7356" s="362" t="s">
        <v>29053</v>
      </c>
      <c r="C7356" s="363" t="s">
        <v>21691</v>
      </c>
      <c r="D7356" s="364">
        <v>6.2</v>
      </c>
      <c r="E7356" s="365" t="s">
        <v>22769</v>
      </c>
    </row>
    <row r="7357" spans="1:5" ht="15" customHeight="1">
      <c r="A7357" s="361">
        <v>5809</v>
      </c>
      <c r="B7357" s="362" t="s">
        <v>29054</v>
      </c>
      <c r="C7357" s="363" t="s">
        <v>21691</v>
      </c>
      <c r="D7357" s="364">
        <v>12.24</v>
      </c>
      <c r="E7357" s="365" t="s">
        <v>22769</v>
      </c>
    </row>
    <row r="7358" spans="1:5" ht="15" customHeight="1">
      <c r="A7358" s="361">
        <v>5810</v>
      </c>
      <c r="B7358" s="362" t="s">
        <v>29055</v>
      </c>
      <c r="C7358" s="363" t="s">
        <v>21691</v>
      </c>
      <c r="D7358" s="364">
        <v>31.81</v>
      </c>
      <c r="E7358" s="365" t="s">
        <v>22769</v>
      </c>
    </row>
    <row r="7359" spans="1:5" ht="15" customHeight="1">
      <c r="A7359" s="361">
        <v>5812</v>
      </c>
      <c r="B7359" s="362" t="s">
        <v>29056</v>
      </c>
      <c r="C7359" s="363" t="s">
        <v>21691</v>
      </c>
      <c r="D7359" s="364">
        <v>71.14</v>
      </c>
      <c r="E7359" s="365" t="s">
        <v>22769</v>
      </c>
    </row>
    <row r="7360" spans="1:5" ht="15" customHeight="1">
      <c r="A7360" s="361">
        <v>5814</v>
      </c>
      <c r="B7360" s="362" t="s">
        <v>29057</v>
      </c>
      <c r="C7360" s="363" t="s">
        <v>21691</v>
      </c>
      <c r="D7360" s="364">
        <v>149.32</v>
      </c>
      <c r="E7360" s="365" t="s">
        <v>22769</v>
      </c>
    </row>
    <row r="7361" spans="1:5" ht="15" customHeight="1">
      <c r="A7361" s="361">
        <v>9228</v>
      </c>
      <c r="B7361" s="362" t="s">
        <v>29058</v>
      </c>
      <c r="C7361" s="363" t="s">
        <v>21691</v>
      </c>
      <c r="D7361" s="364">
        <v>320.52</v>
      </c>
      <c r="E7361" s="365" t="s">
        <v>22769</v>
      </c>
    </row>
    <row r="7362" spans="1:5" ht="17.100000000000001" customHeight="1">
      <c r="A7362" s="361">
        <v>12489</v>
      </c>
      <c r="B7362" s="362" t="s">
        <v>29059</v>
      </c>
      <c r="C7362" s="363" t="s">
        <v>21691</v>
      </c>
      <c r="D7362" s="364">
        <v>616.1</v>
      </c>
    </row>
    <row r="7363" spans="1:5" ht="17.100000000000001" customHeight="1">
      <c r="A7363" s="361">
        <v>12458</v>
      </c>
      <c r="B7363" s="362" t="s">
        <v>29060</v>
      </c>
      <c r="C7363" s="363" t="s">
        <v>21691</v>
      </c>
      <c r="D7363" s="364">
        <v>927.93</v>
      </c>
    </row>
    <row r="7364" spans="1:5" ht="15" customHeight="1">
      <c r="A7364" s="361">
        <v>9909</v>
      </c>
      <c r="B7364" s="362" t="s">
        <v>29061</v>
      </c>
      <c r="C7364" s="363" t="s">
        <v>21691</v>
      </c>
      <c r="D7364" s="364">
        <v>854.14</v>
      </c>
    </row>
    <row r="7365" spans="1:5" ht="15" customHeight="1">
      <c r="A7365" s="361">
        <v>9530</v>
      </c>
      <c r="B7365" s="362" t="s">
        <v>29062</v>
      </c>
      <c r="C7365" s="363" t="s">
        <v>21691</v>
      </c>
      <c r="D7365" s="364">
        <v>11.64</v>
      </c>
    </row>
    <row r="7366" spans="1:5" ht="15" customHeight="1">
      <c r="A7366" s="361">
        <v>5891</v>
      </c>
      <c r="B7366" s="362" t="s">
        <v>29063</v>
      </c>
      <c r="C7366" s="363" t="s">
        <v>21681</v>
      </c>
      <c r="D7366" s="364">
        <v>6.49</v>
      </c>
      <c r="E7366" s="365" t="s">
        <v>22769</v>
      </c>
    </row>
    <row r="7367" spans="1:5" ht="15" customHeight="1">
      <c r="A7367" s="361">
        <v>9078</v>
      </c>
      <c r="B7367" s="362" t="s">
        <v>29064</v>
      </c>
      <c r="C7367" s="363" t="s">
        <v>21681</v>
      </c>
      <c r="D7367" s="364">
        <v>20.49</v>
      </c>
      <c r="E7367" s="365" t="s">
        <v>22769</v>
      </c>
    </row>
    <row r="7368" spans="1:5" ht="15" customHeight="1">
      <c r="A7368" s="361">
        <v>9077</v>
      </c>
      <c r="B7368" s="362" t="s">
        <v>29065</v>
      </c>
      <c r="C7368" s="363" t="s">
        <v>21681</v>
      </c>
      <c r="D7368" s="364">
        <v>23.89</v>
      </c>
      <c r="E7368" s="365" t="s">
        <v>22769</v>
      </c>
    </row>
    <row r="7369" spans="1:5" ht="15" customHeight="1">
      <c r="A7369" s="361">
        <v>5150</v>
      </c>
      <c r="B7369" s="362" t="s">
        <v>29066</v>
      </c>
      <c r="C7369" s="363" t="s">
        <v>21681</v>
      </c>
      <c r="D7369" s="364">
        <v>33.19</v>
      </c>
      <c r="E7369" s="365" t="s">
        <v>22769</v>
      </c>
    </row>
    <row r="7370" spans="1:5" ht="15" customHeight="1">
      <c r="A7370" s="361">
        <v>5151</v>
      </c>
      <c r="B7370" s="362" t="s">
        <v>29067</v>
      </c>
      <c r="C7370" s="363" t="s">
        <v>21681</v>
      </c>
      <c r="D7370" s="364">
        <v>75.25</v>
      </c>
      <c r="E7370" s="365" t="s">
        <v>22769</v>
      </c>
    </row>
    <row r="7371" spans="1:5" ht="15" customHeight="1">
      <c r="A7371" s="361">
        <v>5152</v>
      </c>
      <c r="B7371" s="362" t="s">
        <v>29068</v>
      </c>
      <c r="C7371" s="363" t="s">
        <v>21681</v>
      </c>
      <c r="D7371" s="364">
        <v>144.1</v>
      </c>
      <c r="E7371" s="365" t="s">
        <v>22769</v>
      </c>
    </row>
    <row r="7372" spans="1:5" ht="15" customHeight="1">
      <c r="A7372" s="361">
        <v>5153</v>
      </c>
      <c r="B7372" s="362" t="s">
        <v>29069</v>
      </c>
      <c r="C7372" s="363" t="s">
        <v>21681</v>
      </c>
      <c r="D7372" s="364">
        <v>47.28</v>
      </c>
    </row>
    <row r="7373" spans="1:5" ht="15" customHeight="1">
      <c r="A7373" s="361">
        <v>5154</v>
      </c>
      <c r="B7373" s="362" t="s">
        <v>29070</v>
      </c>
      <c r="C7373" s="363" t="s">
        <v>21681</v>
      </c>
      <c r="D7373" s="364">
        <v>103.48</v>
      </c>
    </row>
    <row r="7374" spans="1:5" ht="15" customHeight="1">
      <c r="A7374" s="361">
        <v>5155</v>
      </c>
      <c r="B7374" s="362" t="s">
        <v>29071</v>
      </c>
      <c r="C7374" s="363" t="s">
        <v>21681</v>
      </c>
      <c r="D7374" s="364">
        <v>161.49</v>
      </c>
    </row>
    <row r="7375" spans="1:5" ht="15" customHeight="1">
      <c r="A7375" s="361">
        <v>5156</v>
      </c>
      <c r="B7375" s="362" t="s">
        <v>29072</v>
      </c>
      <c r="C7375" s="363" t="s">
        <v>21681</v>
      </c>
      <c r="D7375" s="364">
        <v>23.3</v>
      </c>
      <c r="E7375" s="365" t="s">
        <v>22769</v>
      </c>
    </row>
    <row r="7376" spans="1:5" ht="15" customHeight="1">
      <c r="A7376" s="361">
        <v>5157</v>
      </c>
      <c r="B7376" s="362" t="s">
        <v>29073</v>
      </c>
      <c r="C7376" s="363" t="s">
        <v>21681</v>
      </c>
      <c r="D7376" s="364">
        <v>52.23</v>
      </c>
      <c r="E7376" s="365" t="s">
        <v>22769</v>
      </c>
    </row>
    <row r="7377" spans="1:5" ht="15" customHeight="1">
      <c r="A7377" s="361">
        <v>5158</v>
      </c>
      <c r="B7377" s="362" t="s">
        <v>29074</v>
      </c>
      <c r="C7377" s="363" t="s">
        <v>21681</v>
      </c>
      <c r="D7377" s="364">
        <v>89.31</v>
      </c>
      <c r="E7377" s="365" t="s">
        <v>22769</v>
      </c>
    </row>
    <row r="7378" spans="1:5" ht="15" customHeight="1">
      <c r="A7378" s="361">
        <v>8001</v>
      </c>
      <c r="B7378" s="362" t="s">
        <v>29075</v>
      </c>
      <c r="C7378" s="363" t="s">
        <v>21841</v>
      </c>
      <c r="D7378" s="364">
        <v>14.32</v>
      </c>
      <c r="E7378" s="365" t="s">
        <v>22769</v>
      </c>
    </row>
    <row r="7379" spans="1:5" ht="15" customHeight="1">
      <c r="A7379" s="361">
        <v>8003</v>
      </c>
      <c r="B7379" s="362" t="s">
        <v>29076</v>
      </c>
      <c r="C7379" s="363" t="s">
        <v>21841</v>
      </c>
      <c r="D7379" s="364">
        <v>30.38</v>
      </c>
      <c r="E7379" s="365" t="s">
        <v>22769</v>
      </c>
    </row>
    <row r="7380" spans="1:5" ht="15" customHeight="1">
      <c r="A7380" s="361">
        <v>8002</v>
      </c>
      <c r="B7380" s="362" t="s">
        <v>29077</v>
      </c>
      <c r="C7380" s="363" t="s">
        <v>21841</v>
      </c>
      <c r="D7380" s="364">
        <v>62.96</v>
      </c>
    </row>
    <row r="7381" spans="1:5" ht="15" customHeight="1">
      <c r="A7381" s="361">
        <v>9569</v>
      </c>
      <c r="B7381" s="362" t="s">
        <v>29078</v>
      </c>
      <c r="C7381" s="363" t="s">
        <v>21681</v>
      </c>
      <c r="D7381" s="364">
        <v>3.04</v>
      </c>
      <c r="E7381" s="365" t="s">
        <v>22769</v>
      </c>
    </row>
    <row r="7382" spans="1:5" ht="15" customHeight="1">
      <c r="A7382" s="361">
        <v>9521</v>
      </c>
      <c r="B7382" s="362" t="s">
        <v>29079</v>
      </c>
      <c r="C7382" s="363" t="s">
        <v>21681</v>
      </c>
      <c r="D7382" s="364">
        <v>3.73</v>
      </c>
      <c r="E7382" s="365" t="s">
        <v>22769</v>
      </c>
    </row>
    <row r="7383" spans="1:5" ht="15" customHeight="1">
      <c r="A7383" s="361">
        <v>9522</v>
      </c>
      <c r="B7383" s="362" t="s">
        <v>29080</v>
      </c>
      <c r="C7383" s="363" t="s">
        <v>21681</v>
      </c>
      <c r="D7383" s="364">
        <v>5.65</v>
      </c>
      <c r="E7383" s="365" t="s">
        <v>22769</v>
      </c>
    </row>
    <row r="7384" spans="1:5" ht="15" customHeight="1">
      <c r="A7384" s="361">
        <v>9274</v>
      </c>
      <c r="B7384" s="362" t="s">
        <v>21731</v>
      </c>
      <c r="C7384" s="363" t="s">
        <v>21681</v>
      </c>
      <c r="D7384" s="364">
        <v>134.71</v>
      </c>
    </row>
    <row r="7385" spans="1:5" ht="15" customHeight="1">
      <c r="A7385" s="361">
        <v>9275</v>
      </c>
      <c r="C7385" s="363" t="s">
        <v>21681</v>
      </c>
      <c r="D7385" s="364">
        <v>269.42</v>
      </c>
    </row>
    <row r="7386" spans="1:5" ht="17.100000000000001" customHeight="1">
      <c r="B7386" s="362" t="s">
        <v>21732</v>
      </c>
    </row>
    <row r="7387" spans="1:5" ht="15" customHeight="1">
      <c r="A7387" s="361">
        <v>5210</v>
      </c>
      <c r="B7387" s="362" t="s">
        <v>29081</v>
      </c>
      <c r="C7387" s="363" t="s">
        <v>21681</v>
      </c>
      <c r="D7387" s="364">
        <v>9.17</v>
      </c>
      <c r="E7387" s="365" t="s">
        <v>22769</v>
      </c>
    </row>
    <row r="7388" spans="1:5" ht="15" customHeight="1">
      <c r="A7388" s="361">
        <v>5211</v>
      </c>
      <c r="B7388" s="362" t="s">
        <v>29082</v>
      </c>
      <c r="C7388" s="363" t="s">
        <v>21681</v>
      </c>
      <c r="D7388" s="364">
        <v>23.89</v>
      </c>
      <c r="E7388" s="365" t="s">
        <v>22769</v>
      </c>
    </row>
    <row r="7389" spans="1:5" ht="15" customHeight="1">
      <c r="A7389" s="361">
        <v>5212</v>
      </c>
      <c r="B7389" s="362" t="s">
        <v>29083</v>
      </c>
      <c r="C7389" s="363" t="s">
        <v>21681</v>
      </c>
      <c r="D7389" s="364">
        <v>36.58</v>
      </c>
      <c r="E7389" s="365" t="s">
        <v>22769</v>
      </c>
    </row>
    <row r="7390" spans="1:5" ht="15" customHeight="1">
      <c r="A7390" s="361">
        <v>9519</v>
      </c>
      <c r="B7390" s="362" t="s">
        <v>29084</v>
      </c>
      <c r="C7390" s="363" t="s">
        <v>21681</v>
      </c>
      <c r="D7390" s="364">
        <v>4.2699999999999996</v>
      </c>
      <c r="E7390" s="365" t="s">
        <v>22769</v>
      </c>
    </row>
    <row r="7391" spans="1:5" ht="15" customHeight="1">
      <c r="A7391" s="361">
        <v>9520</v>
      </c>
      <c r="B7391" s="362" t="s">
        <v>29085</v>
      </c>
      <c r="C7391" s="363" t="s">
        <v>21681</v>
      </c>
      <c r="D7391" s="364">
        <v>6.07</v>
      </c>
      <c r="E7391" s="365" t="s">
        <v>22769</v>
      </c>
    </row>
    <row r="7392" spans="1:5" ht="17.100000000000001" customHeight="1">
      <c r="A7392" s="361">
        <v>9273</v>
      </c>
      <c r="B7392" s="362" t="s">
        <v>29086</v>
      </c>
      <c r="C7392" s="363" t="s">
        <v>21681</v>
      </c>
      <c r="D7392" s="364">
        <v>68.03</v>
      </c>
    </row>
    <row r="7393" spans="1:5" ht="17.100000000000001" customHeight="1">
      <c r="A7393" s="361">
        <v>9272</v>
      </c>
      <c r="B7393" s="362" t="s">
        <v>21733</v>
      </c>
      <c r="C7393" s="363" t="s">
        <v>21681</v>
      </c>
      <c r="D7393" s="364">
        <v>2120.62</v>
      </c>
    </row>
    <row r="7394" spans="1:5" ht="15" customHeight="1">
      <c r="A7394" s="361">
        <v>5253</v>
      </c>
      <c r="B7394" s="362" t="s">
        <v>29087</v>
      </c>
      <c r="C7394" s="363" t="s">
        <v>21681</v>
      </c>
      <c r="D7394" s="364">
        <v>13.15</v>
      </c>
      <c r="E7394" s="365" t="s">
        <v>22769</v>
      </c>
    </row>
    <row r="7395" spans="1:5" ht="15" customHeight="1">
      <c r="A7395" s="361">
        <v>5254</v>
      </c>
      <c r="B7395" s="362" t="s">
        <v>29088</v>
      </c>
      <c r="C7395" s="363" t="s">
        <v>21681</v>
      </c>
      <c r="D7395" s="364">
        <v>86.9</v>
      </c>
      <c r="E7395" s="365" t="s">
        <v>22769</v>
      </c>
    </row>
    <row r="7396" spans="1:5" ht="15" customHeight="1">
      <c r="A7396" s="361">
        <v>5255</v>
      </c>
      <c r="B7396" s="362" t="s">
        <v>29089</v>
      </c>
      <c r="C7396" s="363" t="s">
        <v>21681</v>
      </c>
      <c r="D7396" s="364">
        <v>62.7</v>
      </c>
      <c r="E7396" s="365" t="s">
        <v>22769</v>
      </c>
    </row>
    <row r="7397" spans="1:5" ht="15" customHeight="1">
      <c r="A7397" s="361">
        <v>7475</v>
      </c>
      <c r="B7397" s="362" t="s">
        <v>29090</v>
      </c>
      <c r="C7397" s="363" t="s">
        <v>21681</v>
      </c>
      <c r="D7397" s="364">
        <v>152.4</v>
      </c>
    </row>
    <row r="7398" spans="1:5" ht="15" customHeight="1">
      <c r="A7398" s="361">
        <v>5329</v>
      </c>
      <c r="B7398" s="362" t="s">
        <v>29091</v>
      </c>
      <c r="C7398" s="363" t="s">
        <v>21681</v>
      </c>
      <c r="D7398" s="364">
        <v>32.78</v>
      </c>
      <c r="E7398" s="365" t="s">
        <v>22769</v>
      </c>
    </row>
    <row r="7399" spans="1:5" ht="15" customHeight="1">
      <c r="A7399" s="361">
        <v>5330</v>
      </c>
      <c r="B7399" s="362" t="s">
        <v>29092</v>
      </c>
      <c r="C7399" s="363" t="s">
        <v>21681</v>
      </c>
      <c r="D7399" s="364">
        <v>63.38</v>
      </c>
      <c r="E7399" s="365" t="s">
        <v>22769</v>
      </c>
    </row>
    <row r="7400" spans="1:5" ht="15" customHeight="1">
      <c r="A7400" s="361">
        <v>5331</v>
      </c>
      <c r="B7400" s="362" t="s">
        <v>29093</v>
      </c>
      <c r="C7400" s="363" t="s">
        <v>21681</v>
      </c>
      <c r="D7400" s="364">
        <v>154.19</v>
      </c>
      <c r="E7400" s="365" t="s">
        <v>22769</v>
      </c>
    </row>
    <row r="7401" spans="1:5" ht="15" customHeight="1">
      <c r="A7401" s="361">
        <v>5341</v>
      </c>
      <c r="B7401" s="362" t="s">
        <v>29094</v>
      </c>
      <c r="C7401" s="363" t="s">
        <v>21681</v>
      </c>
      <c r="D7401" s="364">
        <v>33.33</v>
      </c>
      <c r="E7401" s="365" t="s">
        <v>22769</v>
      </c>
    </row>
    <row r="7402" spans="1:5" ht="15" customHeight="1">
      <c r="A7402" s="361">
        <v>5342</v>
      </c>
      <c r="B7402" s="362" t="s">
        <v>29095</v>
      </c>
      <c r="C7402" s="363" t="s">
        <v>21681</v>
      </c>
      <c r="D7402" s="364">
        <v>82.26</v>
      </c>
      <c r="E7402" s="365" t="s">
        <v>22769</v>
      </c>
    </row>
    <row r="7403" spans="1:5" ht="15" customHeight="1">
      <c r="A7403" s="361">
        <v>5343</v>
      </c>
      <c r="B7403" s="362" t="s">
        <v>29096</v>
      </c>
      <c r="C7403" s="363" t="s">
        <v>21681</v>
      </c>
      <c r="D7403" s="364">
        <v>152.69</v>
      </c>
      <c r="E7403" s="365" t="s">
        <v>22769</v>
      </c>
    </row>
    <row r="7404" spans="1:5" ht="15" customHeight="1">
      <c r="A7404" s="361">
        <v>8004</v>
      </c>
      <c r="B7404" s="362" t="s">
        <v>29097</v>
      </c>
      <c r="C7404" s="363" t="s">
        <v>21841</v>
      </c>
      <c r="D7404" s="364">
        <v>61.59</v>
      </c>
      <c r="E7404" s="365" t="s">
        <v>22769</v>
      </c>
    </row>
    <row r="7405" spans="1:5" ht="15" customHeight="1">
      <c r="A7405" s="361">
        <v>8005</v>
      </c>
      <c r="B7405" s="362" t="s">
        <v>29098</v>
      </c>
      <c r="C7405" s="363" t="s">
        <v>21841</v>
      </c>
      <c r="D7405" s="364">
        <v>107.49</v>
      </c>
      <c r="E7405" s="365" t="s">
        <v>22769</v>
      </c>
    </row>
    <row r="7406" spans="1:5" ht="15" customHeight="1">
      <c r="A7406" s="361">
        <v>9513</v>
      </c>
      <c r="B7406" s="362" t="s">
        <v>29099</v>
      </c>
      <c r="C7406" s="363" t="s">
        <v>21681</v>
      </c>
      <c r="D7406" s="364">
        <v>6.14</v>
      </c>
      <c r="E7406" s="365" t="s">
        <v>22769</v>
      </c>
    </row>
    <row r="7407" spans="1:5" ht="15" customHeight="1">
      <c r="A7407" s="361">
        <v>9514</v>
      </c>
      <c r="B7407" s="362" t="s">
        <v>29100</v>
      </c>
      <c r="C7407" s="363" t="s">
        <v>21681</v>
      </c>
      <c r="D7407" s="364">
        <v>22.53</v>
      </c>
      <c r="E7407" s="365" t="s">
        <v>22769</v>
      </c>
    </row>
    <row r="7408" spans="1:5" ht="15" customHeight="1">
      <c r="A7408" s="361">
        <v>9515</v>
      </c>
      <c r="B7408" s="362" t="s">
        <v>29101</v>
      </c>
      <c r="C7408" s="363" t="s">
        <v>21681</v>
      </c>
      <c r="D7408" s="364">
        <v>24.62</v>
      </c>
      <c r="E7408" s="365" t="s">
        <v>22769</v>
      </c>
    </row>
    <row r="7409" spans="1:5" ht="15" customHeight="1">
      <c r="A7409" s="361">
        <v>8375</v>
      </c>
      <c r="B7409" s="362" t="s">
        <v>29102</v>
      </c>
      <c r="C7409" s="363" t="s">
        <v>21681</v>
      </c>
      <c r="D7409" s="364">
        <v>65.91</v>
      </c>
      <c r="E7409" s="365" t="s">
        <v>22769</v>
      </c>
    </row>
    <row r="7410" spans="1:5" ht="15" customHeight="1">
      <c r="A7410" s="361">
        <v>5367</v>
      </c>
      <c r="B7410" s="362" t="s">
        <v>29103</v>
      </c>
      <c r="C7410" s="363" t="s">
        <v>21681</v>
      </c>
      <c r="D7410" s="364">
        <v>41.77</v>
      </c>
      <c r="E7410" s="365" t="s">
        <v>22769</v>
      </c>
    </row>
    <row r="7411" spans="1:5" ht="15" customHeight="1">
      <c r="A7411" s="361">
        <v>5368</v>
      </c>
      <c r="B7411" s="362" t="s">
        <v>29104</v>
      </c>
      <c r="C7411" s="363" t="s">
        <v>21681</v>
      </c>
      <c r="D7411" s="364">
        <v>98.61</v>
      </c>
      <c r="E7411" s="365" t="s">
        <v>22769</v>
      </c>
    </row>
    <row r="7412" spans="1:5" ht="15" customHeight="1">
      <c r="A7412" s="361">
        <v>5369</v>
      </c>
      <c r="B7412" s="362" t="s">
        <v>29105</v>
      </c>
      <c r="C7412" s="363" t="s">
        <v>21681</v>
      </c>
      <c r="D7412" s="364">
        <v>186.32</v>
      </c>
      <c r="E7412" s="365" t="s">
        <v>22769</v>
      </c>
    </row>
    <row r="7413" spans="1:5" ht="15" customHeight="1">
      <c r="A7413" s="361">
        <v>9903</v>
      </c>
      <c r="B7413" s="362" t="s">
        <v>22568</v>
      </c>
      <c r="C7413" s="363" t="s">
        <v>21681</v>
      </c>
      <c r="D7413" s="364">
        <v>175.04</v>
      </c>
      <c r="E7413" s="365" t="s">
        <v>22769</v>
      </c>
    </row>
    <row r="7414" spans="1:5" ht="15" customHeight="1">
      <c r="A7414" s="361">
        <v>9516</v>
      </c>
      <c r="B7414" s="362" t="s">
        <v>29106</v>
      </c>
      <c r="C7414" s="363" t="s">
        <v>21681</v>
      </c>
      <c r="D7414" s="364">
        <v>10.76</v>
      </c>
      <c r="E7414" s="365" t="s">
        <v>22769</v>
      </c>
    </row>
    <row r="7415" spans="1:5" ht="15" customHeight="1">
      <c r="A7415" s="361">
        <v>9517</v>
      </c>
      <c r="B7415" s="362" t="s">
        <v>29107</v>
      </c>
      <c r="C7415" s="363" t="s">
        <v>21681</v>
      </c>
      <c r="D7415" s="364">
        <v>16.55</v>
      </c>
      <c r="E7415" s="365" t="s">
        <v>22769</v>
      </c>
    </row>
    <row r="7416" spans="1:5" ht="15" customHeight="1">
      <c r="A7416" s="361">
        <v>9518</v>
      </c>
      <c r="B7416" s="362" t="s">
        <v>29108</v>
      </c>
      <c r="C7416" s="363" t="s">
        <v>21681</v>
      </c>
      <c r="D7416" s="364">
        <v>30.38</v>
      </c>
      <c r="E7416" s="365" t="s">
        <v>22769</v>
      </c>
    </row>
    <row r="7417" spans="1:5" ht="15" customHeight="1">
      <c r="A7417" s="361">
        <v>8370</v>
      </c>
      <c r="B7417" s="362" t="s">
        <v>29109</v>
      </c>
      <c r="C7417" s="363" t="s">
        <v>21841</v>
      </c>
      <c r="D7417" s="364">
        <v>95.93</v>
      </c>
      <c r="E7417" s="365" t="s">
        <v>22769</v>
      </c>
    </row>
    <row r="7418" spans="1:5" ht="15" customHeight="1">
      <c r="A7418" s="361">
        <v>8006</v>
      </c>
      <c r="B7418" s="362" t="s">
        <v>29110</v>
      </c>
      <c r="C7418" s="363" t="s">
        <v>21841</v>
      </c>
      <c r="D7418" s="364">
        <v>71.069999999999993</v>
      </c>
      <c r="E7418" s="365" t="s">
        <v>22769</v>
      </c>
    </row>
    <row r="7419" spans="1:5" ht="15" customHeight="1">
      <c r="A7419" s="361">
        <v>8007</v>
      </c>
      <c r="B7419" s="362" t="s">
        <v>29111</v>
      </c>
      <c r="C7419" s="363" t="s">
        <v>21841</v>
      </c>
      <c r="D7419" s="364">
        <v>89</v>
      </c>
      <c r="E7419" s="365" t="s">
        <v>22769</v>
      </c>
    </row>
    <row r="7420" spans="1:5" ht="15" customHeight="1">
      <c r="A7420" s="361">
        <v>5399</v>
      </c>
      <c r="B7420" s="362" t="s">
        <v>29112</v>
      </c>
      <c r="C7420" s="363" t="s">
        <v>21681</v>
      </c>
      <c r="D7420" s="364">
        <v>141.78</v>
      </c>
      <c r="E7420" s="365" t="s">
        <v>22769</v>
      </c>
    </row>
    <row r="7421" spans="1:5" ht="15" customHeight="1">
      <c r="A7421" s="361">
        <v>5400</v>
      </c>
      <c r="B7421" s="362" t="s">
        <v>29113</v>
      </c>
      <c r="C7421" s="363" t="s">
        <v>21681</v>
      </c>
      <c r="D7421" s="364">
        <v>224.57</v>
      </c>
      <c r="E7421" s="365" t="s">
        <v>22769</v>
      </c>
    </row>
    <row r="7422" spans="1:5" ht="15" customHeight="1">
      <c r="A7422" s="361">
        <v>5401</v>
      </c>
      <c r="B7422" s="362" t="s">
        <v>29114</v>
      </c>
      <c r="C7422" s="363" t="s">
        <v>21681</v>
      </c>
      <c r="D7422" s="364">
        <v>116.67</v>
      </c>
      <c r="E7422" s="365" t="s">
        <v>22769</v>
      </c>
    </row>
    <row r="7423" spans="1:5" ht="15" customHeight="1">
      <c r="A7423" s="361">
        <v>5402</v>
      </c>
      <c r="B7423" s="362" t="s">
        <v>29115</v>
      </c>
      <c r="C7423" s="363" t="s">
        <v>21681</v>
      </c>
      <c r="D7423" s="364">
        <v>184.62</v>
      </c>
      <c r="E7423" s="365" t="s">
        <v>22769</v>
      </c>
    </row>
    <row r="7424" spans="1:5" ht="15" customHeight="1">
      <c r="A7424" s="361">
        <v>5534</v>
      </c>
      <c r="B7424" s="362" t="s">
        <v>29116</v>
      </c>
      <c r="C7424" s="363" t="s">
        <v>21681</v>
      </c>
      <c r="D7424" s="364">
        <v>59.04</v>
      </c>
      <c r="E7424" s="365" t="s">
        <v>22769</v>
      </c>
    </row>
    <row r="7425" spans="1:5" ht="15" customHeight="1">
      <c r="A7425" s="361">
        <v>5535</v>
      </c>
      <c r="B7425" s="362" t="s">
        <v>29117</v>
      </c>
      <c r="C7425" s="363" t="s">
        <v>21681</v>
      </c>
      <c r="D7425" s="364">
        <v>130.29</v>
      </c>
      <c r="E7425" s="365" t="s">
        <v>22769</v>
      </c>
    </row>
    <row r="7426" spans="1:5" ht="15" customHeight="1">
      <c r="A7426" s="361">
        <v>5536</v>
      </c>
      <c r="B7426" s="362" t="s">
        <v>29118</v>
      </c>
      <c r="C7426" s="363" t="s">
        <v>21681</v>
      </c>
      <c r="D7426" s="364">
        <v>232.41</v>
      </c>
      <c r="E7426" s="365" t="s">
        <v>22769</v>
      </c>
    </row>
    <row r="7427" spans="1:5" ht="15" customHeight="1">
      <c r="A7427" s="361">
        <v>5537</v>
      </c>
      <c r="B7427" s="362" t="s">
        <v>29119</v>
      </c>
      <c r="C7427" s="363" t="s">
        <v>21681</v>
      </c>
      <c r="D7427" s="364">
        <v>423.32</v>
      </c>
      <c r="E7427" s="365" t="s">
        <v>22769</v>
      </c>
    </row>
    <row r="7428" spans="1:5" ht="15" customHeight="1">
      <c r="A7428" s="361">
        <v>5538</v>
      </c>
      <c r="B7428" s="362" t="s">
        <v>29120</v>
      </c>
      <c r="C7428" s="363" t="s">
        <v>21681</v>
      </c>
      <c r="D7428" s="364">
        <v>581.01</v>
      </c>
      <c r="E7428" s="365" t="s">
        <v>22769</v>
      </c>
    </row>
    <row r="7429" spans="1:5" ht="15" customHeight="1">
      <c r="A7429" s="361">
        <v>5539</v>
      </c>
      <c r="B7429" s="362" t="s">
        <v>29121</v>
      </c>
      <c r="C7429" s="363" t="s">
        <v>21681</v>
      </c>
      <c r="D7429" s="364">
        <v>16.850000000000001</v>
      </c>
      <c r="E7429" s="365" t="s">
        <v>22769</v>
      </c>
    </row>
    <row r="7430" spans="1:5" ht="15" customHeight="1">
      <c r="A7430" s="361">
        <v>5540</v>
      </c>
      <c r="B7430" s="362" t="s">
        <v>29122</v>
      </c>
      <c r="C7430" s="363" t="s">
        <v>21681</v>
      </c>
      <c r="D7430" s="364">
        <v>36.81</v>
      </c>
      <c r="E7430" s="365" t="s">
        <v>22769</v>
      </c>
    </row>
    <row r="7431" spans="1:5" ht="15" customHeight="1">
      <c r="A7431" s="361">
        <v>5541</v>
      </c>
      <c r="B7431" s="362" t="s">
        <v>29123</v>
      </c>
      <c r="C7431" s="363" t="s">
        <v>21681</v>
      </c>
      <c r="D7431" s="364">
        <v>58.58</v>
      </c>
      <c r="E7431" s="365" t="s">
        <v>22769</v>
      </c>
    </row>
    <row r="7432" spans="1:5" ht="15" customHeight="1">
      <c r="A7432" s="361">
        <v>9509</v>
      </c>
      <c r="B7432" s="362" t="s">
        <v>29124</v>
      </c>
      <c r="C7432" s="363" t="s">
        <v>21681</v>
      </c>
      <c r="D7432" s="364">
        <v>5.68</v>
      </c>
      <c r="E7432" s="365" t="s">
        <v>22769</v>
      </c>
    </row>
    <row r="7433" spans="1:5" ht="15" customHeight="1">
      <c r="A7433" s="361">
        <v>8374</v>
      </c>
      <c r="B7433" s="362" t="s">
        <v>29125</v>
      </c>
      <c r="C7433" s="363" t="s">
        <v>21681</v>
      </c>
      <c r="D7433" s="364">
        <v>19.309999999999999</v>
      </c>
    </row>
    <row r="7434" spans="1:5" ht="15" customHeight="1">
      <c r="A7434" s="361">
        <v>9510</v>
      </c>
      <c r="B7434" s="362" t="s">
        <v>29126</v>
      </c>
      <c r="C7434" s="363" t="s">
        <v>21681</v>
      </c>
      <c r="D7434" s="364">
        <v>39.72</v>
      </c>
    </row>
    <row r="7435" spans="1:5" ht="15" customHeight="1">
      <c r="A7435" s="361">
        <v>9902</v>
      </c>
      <c r="B7435" s="362" t="s">
        <v>22597</v>
      </c>
      <c r="C7435" s="363" t="s">
        <v>21681</v>
      </c>
      <c r="D7435" s="364">
        <v>39.75</v>
      </c>
      <c r="E7435" s="365" t="s">
        <v>22769</v>
      </c>
    </row>
    <row r="7436" spans="1:5" ht="15" customHeight="1">
      <c r="A7436" s="361">
        <v>10979</v>
      </c>
      <c r="B7436" s="362" t="s">
        <v>22598</v>
      </c>
      <c r="C7436" s="363" t="s">
        <v>21681</v>
      </c>
      <c r="D7436" s="364">
        <v>64.19</v>
      </c>
    </row>
    <row r="7437" spans="1:5" ht="15" customHeight="1">
      <c r="A7437" s="361">
        <v>10981</v>
      </c>
      <c r="B7437" s="362" t="s">
        <v>22599</v>
      </c>
      <c r="C7437" s="363" t="s">
        <v>21681</v>
      </c>
      <c r="D7437" s="364">
        <v>7.05</v>
      </c>
      <c r="E7437" s="365" t="s">
        <v>22769</v>
      </c>
    </row>
    <row r="7438" spans="1:5" ht="15" customHeight="1">
      <c r="A7438" s="361">
        <v>10980</v>
      </c>
      <c r="B7438" s="362" t="s">
        <v>22600</v>
      </c>
      <c r="C7438" s="363" t="s">
        <v>21681</v>
      </c>
      <c r="D7438" s="364">
        <v>14.44</v>
      </c>
      <c r="E7438" s="365" t="s">
        <v>22769</v>
      </c>
    </row>
    <row r="7439" spans="1:5" ht="15" customHeight="1">
      <c r="A7439" s="361">
        <v>9512</v>
      </c>
      <c r="B7439" s="362" t="s">
        <v>29127</v>
      </c>
      <c r="C7439" s="363" t="s">
        <v>21681</v>
      </c>
      <c r="D7439" s="364">
        <v>5.43</v>
      </c>
      <c r="E7439" s="365" t="s">
        <v>22769</v>
      </c>
    </row>
    <row r="7440" spans="1:5" ht="15" customHeight="1">
      <c r="A7440" s="361">
        <v>9511</v>
      </c>
      <c r="B7440" s="362" t="s">
        <v>29128</v>
      </c>
      <c r="C7440" s="363" t="s">
        <v>21681</v>
      </c>
      <c r="D7440" s="364">
        <v>11.57</v>
      </c>
      <c r="E7440" s="365" t="s">
        <v>22769</v>
      </c>
    </row>
    <row r="7441" spans="1:5" ht="15" customHeight="1">
      <c r="A7441" s="361">
        <v>5548</v>
      </c>
      <c r="B7441" s="362" t="s">
        <v>29129</v>
      </c>
      <c r="C7441" s="363" t="s">
        <v>21681</v>
      </c>
      <c r="D7441" s="364">
        <v>18.579999999999998</v>
      </c>
      <c r="E7441" s="365" t="s">
        <v>22769</v>
      </c>
    </row>
    <row r="7442" spans="1:5" ht="15" customHeight="1">
      <c r="A7442" s="361">
        <v>5549</v>
      </c>
      <c r="B7442" s="362" t="s">
        <v>29130</v>
      </c>
      <c r="C7442" s="363" t="s">
        <v>21681</v>
      </c>
      <c r="D7442" s="364">
        <v>35.83</v>
      </c>
      <c r="E7442" s="365" t="s">
        <v>22769</v>
      </c>
    </row>
    <row r="7443" spans="1:5" ht="15" customHeight="1">
      <c r="A7443" s="361">
        <v>5550</v>
      </c>
      <c r="B7443" s="362" t="s">
        <v>29131</v>
      </c>
      <c r="C7443" s="363" t="s">
        <v>21681</v>
      </c>
      <c r="D7443" s="364">
        <v>50.85</v>
      </c>
      <c r="E7443" s="365" t="s">
        <v>22769</v>
      </c>
    </row>
    <row r="7444" spans="1:5" ht="15" customHeight="1">
      <c r="A7444" s="361">
        <v>5555</v>
      </c>
      <c r="B7444" s="362" t="s">
        <v>29132</v>
      </c>
      <c r="C7444" s="363" t="s">
        <v>21681</v>
      </c>
      <c r="D7444" s="364">
        <v>21.57</v>
      </c>
      <c r="E7444" s="365" t="s">
        <v>22769</v>
      </c>
    </row>
    <row r="7445" spans="1:5" ht="15" customHeight="1">
      <c r="A7445" s="361">
        <v>5556</v>
      </c>
      <c r="B7445" s="362" t="s">
        <v>29133</v>
      </c>
      <c r="C7445" s="363" t="s">
        <v>21681</v>
      </c>
      <c r="D7445" s="364">
        <v>33.049999999999997</v>
      </c>
      <c r="E7445" s="365" t="s">
        <v>22769</v>
      </c>
    </row>
    <row r="7446" spans="1:5" ht="15" customHeight="1">
      <c r="A7446" s="361">
        <v>5557</v>
      </c>
      <c r="B7446" s="362" t="s">
        <v>29134</v>
      </c>
      <c r="C7446" s="363" t="s">
        <v>21681</v>
      </c>
      <c r="D7446" s="364">
        <v>72.489999999999995</v>
      </c>
      <c r="E7446" s="365" t="s">
        <v>22769</v>
      </c>
    </row>
    <row r="7447" spans="1:5" ht="15" customHeight="1">
      <c r="A7447" s="361">
        <v>5558</v>
      </c>
      <c r="B7447" s="362" t="s">
        <v>29135</v>
      </c>
      <c r="C7447" s="363" t="s">
        <v>21681</v>
      </c>
      <c r="D7447" s="364">
        <v>38.01</v>
      </c>
      <c r="E7447" s="365" t="s">
        <v>22769</v>
      </c>
    </row>
    <row r="7448" spans="1:5" ht="15" customHeight="1">
      <c r="A7448" s="361">
        <v>10357</v>
      </c>
      <c r="B7448" s="362" t="s">
        <v>29136</v>
      </c>
      <c r="C7448" s="363" t="s">
        <v>21681</v>
      </c>
      <c r="D7448" s="364">
        <v>12.84</v>
      </c>
      <c r="E7448" s="365" t="s">
        <v>22769</v>
      </c>
    </row>
    <row r="7449" spans="1:5" ht="15" customHeight="1">
      <c r="A7449" s="361">
        <v>10358</v>
      </c>
      <c r="B7449" s="362" t="s">
        <v>29137</v>
      </c>
      <c r="C7449" s="363" t="s">
        <v>21681</v>
      </c>
      <c r="D7449" s="364">
        <v>20.39</v>
      </c>
      <c r="E7449" s="365" t="s">
        <v>22769</v>
      </c>
    </row>
    <row r="7450" spans="1:5" ht="15" customHeight="1">
      <c r="A7450" s="361">
        <v>10359</v>
      </c>
      <c r="B7450" s="362" t="s">
        <v>29138</v>
      </c>
      <c r="C7450" s="363" t="s">
        <v>21681</v>
      </c>
      <c r="D7450" s="364">
        <v>28.16</v>
      </c>
      <c r="E7450" s="365" t="s">
        <v>22769</v>
      </c>
    </row>
    <row r="7451" spans="1:5" ht="15" customHeight="1">
      <c r="A7451" s="361">
        <v>8013</v>
      </c>
      <c r="B7451" s="362" t="s">
        <v>29139</v>
      </c>
      <c r="C7451" s="363" t="s">
        <v>21841</v>
      </c>
      <c r="D7451" s="364">
        <v>37.26</v>
      </c>
      <c r="E7451" s="365" t="s">
        <v>22769</v>
      </c>
    </row>
    <row r="7452" spans="1:5" ht="15" customHeight="1">
      <c r="A7452" s="361">
        <v>8014</v>
      </c>
      <c r="B7452" s="362" t="s">
        <v>29140</v>
      </c>
      <c r="C7452" s="363" t="s">
        <v>21841</v>
      </c>
      <c r="D7452" s="364">
        <v>49.64</v>
      </c>
      <c r="E7452" s="365" t="s">
        <v>22769</v>
      </c>
    </row>
    <row r="7453" spans="1:5" ht="15" customHeight="1">
      <c r="A7453" s="361">
        <v>8427</v>
      </c>
      <c r="B7453" s="362" t="s">
        <v>29141</v>
      </c>
      <c r="C7453" s="363" t="s">
        <v>21681</v>
      </c>
      <c r="D7453" s="364">
        <v>75.44</v>
      </c>
      <c r="E7453" s="365" t="s">
        <v>22769</v>
      </c>
    </row>
    <row r="7454" spans="1:5" ht="15" customHeight="1">
      <c r="A7454" s="361">
        <v>8011</v>
      </c>
      <c r="B7454" s="362" t="s">
        <v>29142</v>
      </c>
      <c r="C7454" s="363" t="s">
        <v>21841</v>
      </c>
      <c r="D7454" s="364">
        <v>63.48</v>
      </c>
      <c r="E7454" s="365" t="s">
        <v>22769</v>
      </c>
    </row>
    <row r="7455" spans="1:5" ht="15" customHeight="1">
      <c r="A7455" s="361">
        <v>8010</v>
      </c>
      <c r="B7455" s="362" t="s">
        <v>29143</v>
      </c>
      <c r="C7455" s="363" t="s">
        <v>21841</v>
      </c>
      <c r="D7455" s="364">
        <v>58.85</v>
      </c>
      <c r="E7455" s="365" t="s">
        <v>22769</v>
      </c>
    </row>
    <row r="7456" spans="1:5" ht="17.100000000000001" customHeight="1">
      <c r="A7456" s="361">
        <v>9271</v>
      </c>
      <c r="B7456" s="362" t="s">
        <v>29144</v>
      </c>
      <c r="C7456" s="363" t="s">
        <v>21681</v>
      </c>
      <c r="D7456" s="364">
        <v>608.14</v>
      </c>
    </row>
    <row r="7457" spans="1:5" ht="15" customHeight="1">
      <c r="A7457" s="361">
        <v>5665</v>
      </c>
      <c r="B7457" s="362" t="s">
        <v>29145</v>
      </c>
      <c r="C7457" s="363" t="s">
        <v>21681</v>
      </c>
      <c r="D7457" s="364">
        <v>28.08</v>
      </c>
      <c r="E7457" s="365" t="s">
        <v>22769</v>
      </c>
    </row>
    <row r="7458" spans="1:5" ht="15" customHeight="1">
      <c r="A7458" s="361">
        <v>5666</v>
      </c>
      <c r="B7458" s="362" t="s">
        <v>29146</v>
      </c>
      <c r="C7458" s="363" t="s">
        <v>21681</v>
      </c>
      <c r="D7458" s="364">
        <v>61.4</v>
      </c>
      <c r="E7458" s="365" t="s">
        <v>22769</v>
      </c>
    </row>
    <row r="7459" spans="1:5" ht="15" customHeight="1">
      <c r="A7459" s="361">
        <v>5667</v>
      </c>
      <c r="B7459" s="362" t="s">
        <v>29147</v>
      </c>
      <c r="C7459" s="363" t="s">
        <v>21681</v>
      </c>
      <c r="D7459" s="364">
        <v>130.1</v>
      </c>
      <c r="E7459" s="365" t="s">
        <v>22769</v>
      </c>
    </row>
    <row r="7460" spans="1:5" ht="15" customHeight="1">
      <c r="A7460" s="361">
        <v>5668</v>
      </c>
      <c r="B7460" s="362" t="s">
        <v>29148</v>
      </c>
      <c r="C7460" s="363" t="s">
        <v>21681</v>
      </c>
      <c r="D7460" s="364">
        <v>50.39</v>
      </c>
      <c r="E7460" s="365" t="s">
        <v>22769</v>
      </c>
    </row>
    <row r="7461" spans="1:5" ht="15" customHeight="1">
      <c r="A7461" s="361">
        <v>5669</v>
      </c>
      <c r="B7461" s="362" t="s">
        <v>29149</v>
      </c>
      <c r="C7461" s="363" t="s">
        <v>21681</v>
      </c>
      <c r="D7461" s="364">
        <v>103.38</v>
      </c>
      <c r="E7461" s="365" t="s">
        <v>22769</v>
      </c>
    </row>
    <row r="7462" spans="1:5" ht="15" customHeight="1">
      <c r="A7462" s="361">
        <v>5670</v>
      </c>
      <c r="B7462" s="362" t="s">
        <v>29150</v>
      </c>
      <c r="C7462" s="363" t="s">
        <v>21681</v>
      </c>
      <c r="D7462" s="364">
        <v>87.36</v>
      </c>
      <c r="E7462" s="365" t="s">
        <v>22769</v>
      </c>
    </row>
    <row r="7463" spans="1:5" ht="15" customHeight="1">
      <c r="A7463" s="361">
        <v>9503</v>
      </c>
      <c r="B7463" s="362" t="s">
        <v>29151</v>
      </c>
      <c r="C7463" s="363" t="s">
        <v>21681</v>
      </c>
      <c r="D7463" s="364">
        <v>8.7200000000000006</v>
      </c>
      <c r="E7463" s="365" t="s">
        <v>22769</v>
      </c>
    </row>
    <row r="7464" spans="1:5" ht="15" customHeight="1">
      <c r="A7464" s="361">
        <v>9504</v>
      </c>
      <c r="B7464" s="362" t="s">
        <v>29152</v>
      </c>
      <c r="C7464" s="363" t="s">
        <v>21681</v>
      </c>
      <c r="D7464" s="364">
        <v>16.82</v>
      </c>
      <c r="E7464" s="365" t="s">
        <v>22769</v>
      </c>
    </row>
    <row r="7465" spans="1:5" ht="15" customHeight="1">
      <c r="A7465" s="361">
        <v>9505</v>
      </c>
      <c r="B7465" s="362" t="s">
        <v>29153</v>
      </c>
      <c r="C7465" s="363" t="s">
        <v>21681</v>
      </c>
      <c r="D7465" s="364">
        <v>41.27</v>
      </c>
      <c r="E7465" s="365" t="s">
        <v>22769</v>
      </c>
    </row>
    <row r="7466" spans="1:5" ht="15" customHeight="1">
      <c r="A7466" s="361">
        <v>9904</v>
      </c>
      <c r="B7466" s="362" t="s">
        <v>22575</v>
      </c>
      <c r="C7466" s="363" t="s">
        <v>21681</v>
      </c>
      <c r="D7466" s="364">
        <v>518.85</v>
      </c>
      <c r="E7466" s="365" t="s">
        <v>22769</v>
      </c>
    </row>
    <row r="7467" spans="1:5" ht="15" customHeight="1">
      <c r="A7467" s="361">
        <v>9506</v>
      </c>
      <c r="B7467" s="362" t="s">
        <v>29154</v>
      </c>
      <c r="C7467" s="363" t="s">
        <v>21681</v>
      </c>
      <c r="D7467" s="364">
        <v>29.23</v>
      </c>
      <c r="E7467" s="365" t="s">
        <v>22769</v>
      </c>
    </row>
    <row r="7468" spans="1:5" ht="15" customHeight="1">
      <c r="A7468" s="361">
        <v>9508</v>
      </c>
      <c r="B7468" s="362" t="s">
        <v>29155</v>
      </c>
      <c r="C7468" s="363" t="s">
        <v>21681</v>
      </c>
      <c r="D7468" s="364">
        <v>10.1</v>
      </c>
      <c r="E7468" s="365" t="s">
        <v>22769</v>
      </c>
    </row>
    <row r="7469" spans="1:5" ht="15" customHeight="1">
      <c r="A7469" s="361">
        <v>9525</v>
      </c>
      <c r="B7469" s="362" t="s">
        <v>29156</v>
      </c>
      <c r="C7469" s="363" t="s">
        <v>21681</v>
      </c>
      <c r="D7469" s="364">
        <v>14.59</v>
      </c>
      <c r="E7469" s="365" t="s">
        <v>22769</v>
      </c>
    </row>
    <row r="7470" spans="1:5" ht="15" customHeight="1">
      <c r="A7470" s="361">
        <v>9507</v>
      </c>
      <c r="B7470" s="362" t="s">
        <v>29157</v>
      </c>
      <c r="C7470" s="363" t="s">
        <v>21681</v>
      </c>
      <c r="D7470" s="364">
        <v>12.18</v>
      </c>
      <c r="E7470" s="365" t="s">
        <v>22769</v>
      </c>
    </row>
    <row r="7471" spans="1:5" ht="15" customHeight="1">
      <c r="A7471" s="361">
        <v>8008</v>
      </c>
      <c r="B7471" s="362" t="s">
        <v>29158</v>
      </c>
      <c r="C7471" s="363" t="s">
        <v>21841</v>
      </c>
      <c r="D7471" s="364">
        <v>29.52</v>
      </c>
      <c r="E7471" s="365" t="s">
        <v>22769</v>
      </c>
    </row>
    <row r="7472" spans="1:5" ht="15" customHeight="1">
      <c r="A7472" s="361">
        <v>8009</v>
      </c>
      <c r="B7472" s="362" t="s">
        <v>29159</v>
      </c>
      <c r="C7472" s="363" t="s">
        <v>21841</v>
      </c>
      <c r="D7472" s="364">
        <v>32.299999999999997</v>
      </c>
      <c r="E7472" s="365" t="s">
        <v>22769</v>
      </c>
    </row>
    <row r="7473" spans="1:5" ht="15" customHeight="1">
      <c r="A7473" s="361">
        <v>5821</v>
      </c>
      <c r="B7473" s="362" t="s">
        <v>29160</v>
      </c>
      <c r="C7473" s="363" t="s">
        <v>21691</v>
      </c>
      <c r="D7473" s="364">
        <v>52.72</v>
      </c>
      <c r="E7473" s="365" t="s">
        <v>22769</v>
      </c>
    </row>
    <row r="7474" spans="1:5" ht="15" customHeight="1">
      <c r="A7474" s="361">
        <v>5822</v>
      </c>
      <c r="B7474" s="362" t="s">
        <v>29161</v>
      </c>
      <c r="C7474" s="363" t="s">
        <v>21691</v>
      </c>
      <c r="D7474" s="364">
        <v>141.88</v>
      </c>
      <c r="E7474" s="365" t="s">
        <v>22769</v>
      </c>
    </row>
    <row r="7475" spans="1:5" ht="15" customHeight="1">
      <c r="A7475" s="361">
        <v>5823</v>
      </c>
      <c r="B7475" s="362" t="s">
        <v>29162</v>
      </c>
      <c r="C7475" s="363" t="s">
        <v>21691</v>
      </c>
      <c r="D7475" s="364">
        <v>240.46</v>
      </c>
      <c r="E7475" s="365" t="s">
        <v>22769</v>
      </c>
    </row>
    <row r="7476" spans="1:5" ht="15" customHeight="1">
      <c r="A7476" s="361">
        <v>5824</v>
      </c>
      <c r="B7476" s="362" t="s">
        <v>29163</v>
      </c>
      <c r="C7476" s="363" t="s">
        <v>21691</v>
      </c>
      <c r="D7476" s="364">
        <v>366.06</v>
      </c>
      <c r="E7476" s="365" t="s">
        <v>22769</v>
      </c>
    </row>
    <row r="7477" spans="1:5" ht="15" customHeight="1">
      <c r="A7477" s="361">
        <v>5825</v>
      </c>
      <c r="B7477" s="362" t="s">
        <v>29164</v>
      </c>
      <c r="C7477" s="363" t="s">
        <v>21691</v>
      </c>
      <c r="D7477" s="364">
        <v>519.80999999999995</v>
      </c>
      <c r="E7477" s="365" t="s">
        <v>22769</v>
      </c>
    </row>
    <row r="7478" spans="1:5" ht="15" customHeight="1">
      <c r="A7478" s="361">
        <v>5826</v>
      </c>
      <c r="B7478" s="362" t="s">
        <v>29165</v>
      </c>
      <c r="C7478" s="363" t="s">
        <v>21691</v>
      </c>
      <c r="D7478" s="364">
        <v>18.72</v>
      </c>
      <c r="E7478" s="365" t="s">
        <v>22769</v>
      </c>
    </row>
    <row r="7479" spans="1:5" ht="15" customHeight="1">
      <c r="A7479" s="361">
        <v>5827</v>
      </c>
      <c r="B7479" s="362" t="s">
        <v>29166</v>
      </c>
      <c r="C7479" s="363" t="s">
        <v>21691</v>
      </c>
      <c r="D7479" s="364">
        <v>38.869999999999997</v>
      </c>
      <c r="E7479" s="365" t="s">
        <v>22769</v>
      </c>
    </row>
    <row r="7480" spans="1:5" ht="15" customHeight="1">
      <c r="A7480" s="361">
        <v>5828</v>
      </c>
      <c r="B7480" s="362" t="s">
        <v>29167</v>
      </c>
      <c r="C7480" s="363" t="s">
        <v>21691</v>
      </c>
      <c r="D7480" s="364">
        <v>63.19</v>
      </c>
      <c r="E7480" s="365" t="s">
        <v>22769</v>
      </c>
    </row>
    <row r="7481" spans="1:5" ht="15" customHeight="1">
      <c r="A7481" s="361">
        <v>5829</v>
      </c>
      <c r="B7481" s="362" t="s">
        <v>29168</v>
      </c>
      <c r="C7481" s="363" t="s">
        <v>21691</v>
      </c>
      <c r="D7481" s="364">
        <v>23.1</v>
      </c>
      <c r="E7481" s="365" t="s">
        <v>22769</v>
      </c>
    </row>
    <row r="7482" spans="1:5" ht="15" customHeight="1">
      <c r="A7482" s="361">
        <v>5830</v>
      </c>
      <c r="B7482" s="362" t="s">
        <v>29169</v>
      </c>
      <c r="C7482" s="363" t="s">
        <v>21691</v>
      </c>
      <c r="D7482" s="364">
        <v>45.37</v>
      </c>
      <c r="E7482" s="365" t="s">
        <v>22769</v>
      </c>
    </row>
    <row r="7483" spans="1:5" ht="15" customHeight="1">
      <c r="A7483" s="361">
        <v>5831</v>
      </c>
      <c r="B7483" s="362" t="s">
        <v>29170</v>
      </c>
      <c r="C7483" s="363" t="s">
        <v>21691</v>
      </c>
      <c r="D7483" s="364">
        <v>75.8</v>
      </c>
      <c r="E7483" s="365" t="s">
        <v>22769</v>
      </c>
    </row>
    <row r="7484" spans="1:5" ht="15" customHeight="1">
      <c r="A7484" s="361">
        <v>5832</v>
      </c>
      <c r="B7484" s="362" t="s">
        <v>29171</v>
      </c>
      <c r="C7484" s="363" t="s">
        <v>21691</v>
      </c>
      <c r="D7484" s="364">
        <v>28.4</v>
      </c>
      <c r="E7484" s="365" t="s">
        <v>22769</v>
      </c>
    </row>
    <row r="7485" spans="1:5" ht="15" customHeight="1">
      <c r="A7485" s="361">
        <v>5833</v>
      </c>
      <c r="B7485" s="362" t="s">
        <v>29172</v>
      </c>
      <c r="C7485" s="363" t="s">
        <v>21691</v>
      </c>
      <c r="D7485" s="364">
        <v>57.25</v>
      </c>
      <c r="E7485" s="365" t="s">
        <v>22769</v>
      </c>
    </row>
    <row r="7486" spans="1:5" ht="15" customHeight="1">
      <c r="A7486" s="361">
        <v>5834</v>
      </c>
      <c r="B7486" s="362" t="s">
        <v>29173</v>
      </c>
      <c r="C7486" s="363" t="s">
        <v>21691</v>
      </c>
      <c r="D7486" s="364">
        <v>94.78</v>
      </c>
      <c r="E7486" s="365" t="s">
        <v>22769</v>
      </c>
    </row>
    <row r="7487" spans="1:5" ht="15" customHeight="1">
      <c r="A7487" s="361">
        <v>8368</v>
      </c>
      <c r="B7487" s="362" t="s">
        <v>29174</v>
      </c>
      <c r="C7487" s="363" t="s">
        <v>21841</v>
      </c>
      <c r="D7487" s="364">
        <v>121.87</v>
      </c>
      <c r="E7487" s="365" t="s">
        <v>22769</v>
      </c>
    </row>
    <row r="7488" spans="1:5" ht="15" customHeight="1">
      <c r="A7488" s="361">
        <v>7999</v>
      </c>
      <c r="B7488" s="362" t="s">
        <v>29175</v>
      </c>
      <c r="C7488" s="363" t="s">
        <v>21841</v>
      </c>
      <c r="D7488" s="364">
        <v>129.22999999999999</v>
      </c>
      <c r="E7488" s="365" t="s">
        <v>22769</v>
      </c>
    </row>
    <row r="7489" spans="1:5" ht="15" customHeight="1">
      <c r="A7489" s="361">
        <v>8000</v>
      </c>
      <c r="B7489" s="362" t="s">
        <v>29176</v>
      </c>
      <c r="C7489" s="363" t="s">
        <v>21841</v>
      </c>
      <c r="D7489" s="364">
        <v>249.38</v>
      </c>
      <c r="E7489" s="365" t="s">
        <v>22769</v>
      </c>
    </row>
    <row r="7490" spans="1:5" ht="15" customHeight="1">
      <c r="A7490" s="361">
        <v>9905</v>
      </c>
      <c r="B7490" s="362" t="s">
        <v>29177</v>
      </c>
      <c r="C7490" s="363" t="s">
        <v>21691</v>
      </c>
      <c r="D7490" s="364">
        <v>68.150000000000006</v>
      </c>
      <c r="E7490" s="365" t="s">
        <v>22769</v>
      </c>
    </row>
    <row r="7491" spans="1:5" ht="15" customHeight="1">
      <c r="A7491" s="361">
        <v>7608</v>
      </c>
      <c r="B7491" s="362" t="s">
        <v>29178</v>
      </c>
      <c r="C7491" s="363" t="s">
        <v>21691</v>
      </c>
      <c r="D7491" s="364">
        <v>68.83</v>
      </c>
    </row>
    <row r="7492" spans="1:5" ht="15" customHeight="1">
      <c r="A7492" s="361">
        <v>8369</v>
      </c>
      <c r="B7492" s="362" t="s">
        <v>29179</v>
      </c>
      <c r="C7492" s="363" t="s">
        <v>21691</v>
      </c>
      <c r="D7492" s="364">
        <v>13.88</v>
      </c>
      <c r="E7492" s="365" t="s">
        <v>22769</v>
      </c>
    </row>
    <row r="7493" spans="1:5" ht="15" customHeight="1">
      <c r="A7493" s="361">
        <v>9501</v>
      </c>
      <c r="B7493" s="362" t="s">
        <v>29180</v>
      </c>
      <c r="C7493" s="363" t="s">
        <v>21691</v>
      </c>
      <c r="D7493" s="364">
        <v>13.06</v>
      </c>
      <c r="E7493" s="365" t="s">
        <v>22769</v>
      </c>
    </row>
    <row r="7494" spans="1:5" ht="15" customHeight="1">
      <c r="A7494" s="361">
        <v>10978</v>
      </c>
      <c r="B7494" s="362" t="s">
        <v>29181</v>
      </c>
      <c r="C7494" s="363" t="s">
        <v>21691</v>
      </c>
      <c r="D7494" s="364">
        <v>54.84</v>
      </c>
      <c r="E7494" s="365" t="s">
        <v>22769</v>
      </c>
    </row>
    <row r="7495" spans="1:5" ht="15" customHeight="1">
      <c r="A7495" s="361">
        <v>9502</v>
      </c>
      <c r="B7495" s="362" t="s">
        <v>29182</v>
      </c>
      <c r="C7495" s="363" t="s">
        <v>21691</v>
      </c>
      <c r="D7495" s="364">
        <v>40.520000000000003</v>
      </c>
      <c r="E7495" s="365" t="s">
        <v>22769</v>
      </c>
    </row>
    <row r="7496" spans="1:5" ht="15" customHeight="1">
      <c r="A7496" s="361">
        <v>5885</v>
      </c>
      <c r="B7496" s="362" t="s">
        <v>29183</v>
      </c>
      <c r="C7496" s="363" t="s">
        <v>21691</v>
      </c>
      <c r="D7496" s="364">
        <v>39.11</v>
      </c>
      <c r="E7496" s="365" t="s">
        <v>22769</v>
      </c>
    </row>
    <row r="7497" spans="1:5" ht="15" customHeight="1">
      <c r="A7497" s="361">
        <v>5886</v>
      </c>
      <c r="B7497" s="362" t="s">
        <v>29184</v>
      </c>
      <c r="C7497" s="363" t="s">
        <v>21691</v>
      </c>
      <c r="D7497" s="364">
        <v>75.290000000000006</v>
      </c>
    </row>
    <row r="7498" spans="1:5" ht="15" customHeight="1">
      <c r="A7498" s="361">
        <v>5887</v>
      </c>
      <c r="B7498" s="362" t="s">
        <v>29185</v>
      </c>
      <c r="C7498" s="363" t="s">
        <v>21691</v>
      </c>
      <c r="D7498" s="364">
        <v>84.34</v>
      </c>
      <c r="E7498" s="365" t="s">
        <v>22769</v>
      </c>
    </row>
    <row r="7499" spans="1:5" ht="15" customHeight="1">
      <c r="A7499" s="361">
        <v>5888</v>
      </c>
      <c r="B7499" s="362" t="s">
        <v>29186</v>
      </c>
      <c r="C7499" s="363" t="s">
        <v>21691</v>
      </c>
      <c r="D7499" s="364">
        <v>126.61</v>
      </c>
      <c r="E7499" s="365" t="s">
        <v>22769</v>
      </c>
    </row>
    <row r="7500" spans="1:5" ht="15" customHeight="1">
      <c r="A7500" s="361">
        <v>5889</v>
      </c>
      <c r="B7500" s="362" t="s">
        <v>29187</v>
      </c>
      <c r="C7500" s="363" t="s">
        <v>21691</v>
      </c>
      <c r="D7500" s="364">
        <v>215.89</v>
      </c>
      <c r="E7500" s="365" t="s">
        <v>22769</v>
      </c>
    </row>
    <row r="7501" spans="1:5" ht="15" customHeight="1">
      <c r="A7501" s="361">
        <v>5890</v>
      </c>
      <c r="B7501" s="362" t="s">
        <v>29188</v>
      </c>
      <c r="C7501" s="363" t="s">
        <v>21691</v>
      </c>
      <c r="D7501" s="364">
        <v>348.7</v>
      </c>
      <c r="E7501" s="365" t="s">
        <v>22769</v>
      </c>
    </row>
    <row r="7502" spans="1:5" ht="15" customHeight="1">
      <c r="A7502" s="361">
        <v>6466</v>
      </c>
      <c r="B7502" s="362" t="s">
        <v>29189</v>
      </c>
      <c r="C7502" s="363" t="s">
        <v>21691</v>
      </c>
      <c r="D7502" s="364">
        <v>559.37</v>
      </c>
      <c r="E7502" s="365" t="s">
        <v>22769</v>
      </c>
    </row>
    <row r="7503" spans="1:5" ht="15" customHeight="1">
      <c r="A7503" s="361">
        <v>9270</v>
      </c>
      <c r="B7503" s="362" t="s">
        <v>29190</v>
      </c>
      <c r="C7503" s="363" t="s">
        <v>21681</v>
      </c>
      <c r="D7503" s="364">
        <v>380.99</v>
      </c>
    </row>
    <row r="7504" spans="1:5" ht="17.100000000000001" customHeight="1">
      <c r="A7504" s="361">
        <v>84</v>
      </c>
      <c r="B7504" s="362" t="s">
        <v>29191</v>
      </c>
      <c r="C7504" s="363" t="s">
        <v>21681</v>
      </c>
      <c r="D7504" s="364">
        <v>0.85</v>
      </c>
      <c r="E7504" s="365" t="s">
        <v>22769</v>
      </c>
    </row>
    <row r="7505" spans="1:5" ht="17.100000000000001" customHeight="1">
      <c r="A7505" s="361">
        <v>85</v>
      </c>
      <c r="B7505" s="362" t="s">
        <v>29192</v>
      </c>
      <c r="C7505" s="363" t="s">
        <v>21681</v>
      </c>
      <c r="D7505" s="364">
        <v>1.05</v>
      </c>
      <c r="E7505" s="365" t="s">
        <v>22769</v>
      </c>
    </row>
    <row r="7506" spans="1:5" ht="17.100000000000001" customHeight="1">
      <c r="A7506" s="361">
        <v>95</v>
      </c>
      <c r="B7506" s="362" t="s">
        <v>29193</v>
      </c>
      <c r="C7506" s="363" t="s">
        <v>21681</v>
      </c>
      <c r="D7506" s="364">
        <v>2.17</v>
      </c>
      <c r="E7506" s="365" t="s">
        <v>22769</v>
      </c>
    </row>
    <row r="7507" spans="1:5" ht="17.100000000000001" customHeight="1">
      <c r="A7507" s="361">
        <v>86</v>
      </c>
      <c r="B7507" s="362" t="s">
        <v>29194</v>
      </c>
      <c r="C7507" s="363" t="s">
        <v>21681</v>
      </c>
      <c r="D7507" s="364">
        <v>2.17</v>
      </c>
      <c r="E7507" s="365" t="s">
        <v>22769</v>
      </c>
    </row>
    <row r="7508" spans="1:5" ht="17.100000000000001" customHeight="1">
      <c r="A7508" s="361">
        <v>87</v>
      </c>
      <c r="B7508" s="362" t="s">
        <v>29195</v>
      </c>
      <c r="C7508" s="363" t="s">
        <v>21681</v>
      </c>
      <c r="D7508" s="364">
        <v>4.1399999999999997</v>
      </c>
      <c r="E7508" s="365" t="s">
        <v>22769</v>
      </c>
    </row>
    <row r="7509" spans="1:5" ht="17.100000000000001" customHeight="1">
      <c r="A7509" s="361">
        <v>88</v>
      </c>
      <c r="B7509" s="362" t="s">
        <v>29196</v>
      </c>
      <c r="C7509" s="363" t="s">
        <v>21681</v>
      </c>
      <c r="D7509" s="364">
        <v>8.4</v>
      </c>
      <c r="E7509" s="365" t="s">
        <v>22769</v>
      </c>
    </row>
    <row r="7510" spans="1:5" ht="17.100000000000001" customHeight="1">
      <c r="A7510" s="361">
        <v>89</v>
      </c>
      <c r="B7510" s="362" t="s">
        <v>29197</v>
      </c>
      <c r="C7510" s="363" t="s">
        <v>21681</v>
      </c>
      <c r="D7510" s="364">
        <v>9.68</v>
      </c>
      <c r="E7510" s="365" t="s">
        <v>22769</v>
      </c>
    </row>
    <row r="7511" spans="1:5" ht="17.100000000000001" customHeight="1">
      <c r="A7511" s="361">
        <v>90</v>
      </c>
      <c r="B7511" s="362" t="s">
        <v>29198</v>
      </c>
      <c r="C7511" s="363" t="s">
        <v>21681</v>
      </c>
      <c r="D7511" s="364">
        <v>5.27</v>
      </c>
      <c r="E7511" s="365" t="s">
        <v>22769</v>
      </c>
    </row>
    <row r="7512" spans="1:5" ht="17.100000000000001" customHeight="1">
      <c r="A7512" s="361">
        <v>91</v>
      </c>
      <c r="B7512" s="362" t="s">
        <v>29199</v>
      </c>
      <c r="C7512" s="363" t="s">
        <v>21681</v>
      </c>
      <c r="D7512" s="364">
        <v>14.31</v>
      </c>
      <c r="E7512" s="365" t="s">
        <v>22769</v>
      </c>
    </row>
    <row r="7513" spans="1:5" ht="17.100000000000001" customHeight="1">
      <c r="A7513" s="361">
        <v>92</v>
      </c>
      <c r="B7513" s="362" t="s">
        <v>29200</v>
      </c>
      <c r="C7513" s="363" t="s">
        <v>21681</v>
      </c>
      <c r="D7513" s="364">
        <v>20.81</v>
      </c>
      <c r="E7513" s="365" t="s">
        <v>22769</v>
      </c>
    </row>
    <row r="7514" spans="1:5" ht="17.100000000000001" customHeight="1">
      <c r="A7514" s="361">
        <v>93</v>
      </c>
      <c r="B7514" s="362" t="s">
        <v>29201</v>
      </c>
      <c r="C7514" s="363" t="s">
        <v>21681</v>
      </c>
      <c r="D7514" s="364">
        <v>34.159999999999997</v>
      </c>
      <c r="E7514" s="365" t="s">
        <v>22769</v>
      </c>
    </row>
    <row r="7515" spans="1:5" ht="17.100000000000001" customHeight="1">
      <c r="A7515" s="361">
        <v>94</v>
      </c>
      <c r="B7515" s="362" t="s">
        <v>29202</v>
      </c>
      <c r="C7515" s="363" t="s">
        <v>21681</v>
      </c>
      <c r="D7515" s="364">
        <v>54.39</v>
      </c>
      <c r="E7515" s="365" t="s">
        <v>22769</v>
      </c>
    </row>
    <row r="7516" spans="1:5" ht="15" customHeight="1">
      <c r="A7516" s="361">
        <v>8371</v>
      </c>
      <c r="B7516" s="362" t="s">
        <v>29203</v>
      </c>
      <c r="C7516" s="363" t="s">
        <v>21681</v>
      </c>
      <c r="D7516" s="364">
        <v>37.26</v>
      </c>
      <c r="E7516" s="365" t="s">
        <v>22769</v>
      </c>
    </row>
    <row r="7517" spans="1:5" ht="17.100000000000001" customHeight="1">
      <c r="A7517" s="361">
        <v>97</v>
      </c>
      <c r="B7517" s="362" t="s">
        <v>29204</v>
      </c>
      <c r="C7517" s="363" t="s">
        <v>21681</v>
      </c>
      <c r="D7517" s="364">
        <v>21</v>
      </c>
      <c r="E7517" s="365" t="s">
        <v>22769</v>
      </c>
    </row>
    <row r="7518" spans="1:5" ht="17.100000000000001" customHeight="1">
      <c r="A7518" s="361">
        <v>98</v>
      </c>
      <c r="B7518" s="362" t="s">
        <v>29205</v>
      </c>
      <c r="C7518" s="363" t="s">
        <v>21681</v>
      </c>
      <c r="D7518" s="364">
        <v>23.43</v>
      </c>
      <c r="E7518" s="365" t="s">
        <v>22769</v>
      </c>
    </row>
    <row r="7519" spans="1:5" ht="17.100000000000001" customHeight="1">
      <c r="A7519" s="361">
        <v>99</v>
      </c>
      <c r="B7519" s="362" t="s">
        <v>29206</v>
      </c>
      <c r="C7519" s="363" t="s">
        <v>21681</v>
      </c>
      <c r="D7519" s="364">
        <v>34.65</v>
      </c>
      <c r="E7519" s="365" t="s">
        <v>22769</v>
      </c>
    </row>
    <row r="7520" spans="1:5" ht="17.100000000000001" customHeight="1">
      <c r="A7520" s="361">
        <v>100</v>
      </c>
      <c r="B7520" s="362" t="s">
        <v>29207</v>
      </c>
      <c r="C7520" s="363" t="s">
        <v>21681</v>
      </c>
      <c r="D7520" s="364">
        <v>39.700000000000003</v>
      </c>
      <c r="E7520" s="365" t="s">
        <v>22769</v>
      </c>
    </row>
    <row r="7521" spans="1:5" ht="17.100000000000001" customHeight="1">
      <c r="A7521" s="361">
        <v>101</v>
      </c>
      <c r="B7521" s="362" t="s">
        <v>29208</v>
      </c>
      <c r="C7521" s="363" t="s">
        <v>21681</v>
      </c>
      <c r="D7521" s="364">
        <v>67.900000000000006</v>
      </c>
      <c r="E7521" s="365" t="s">
        <v>22769</v>
      </c>
    </row>
    <row r="7522" spans="1:5" ht="17.100000000000001" customHeight="1">
      <c r="A7522" s="361">
        <v>102</v>
      </c>
      <c r="B7522" s="362" t="s">
        <v>29209</v>
      </c>
      <c r="C7522" s="363" t="s">
        <v>21681</v>
      </c>
      <c r="D7522" s="364">
        <v>263.58</v>
      </c>
      <c r="E7522" s="365" t="s">
        <v>22769</v>
      </c>
    </row>
    <row r="7523" spans="1:5" ht="17.100000000000001" customHeight="1">
      <c r="A7523" s="361">
        <v>103</v>
      </c>
      <c r="B7523" s="362" t="s">
        <v>29210</v>
      </c>
      <c r="C7523" s="363" t="s">
        <v>21681</v>
      </c>
      <c r="D7523" s="364">
        <v>308.58999999999997</v>
      </c>
      <c r="E7523" s="365" t="s">
        <v>22769</v>
      </c>
    </row>
    <row r="7524" spans="1:5" ht="17.100000000000001" customHeight="1">
      <c r="A7524" s="361">
        <v>104</v>
      </c>
      <c r="B7524" s="362" t="s">
        <v>29211</v>
      </c>
      <c r="C7524" s="363" t="s">
        <v>21681</v>
      </c>
      <c r="D7524" s="364">
        <v>441.76</v>
      </c>
      <c r="E7524" s="365" t="s">
        <v>22769</v>
      </c>
    </row>
    <row r="7525" spans="1:5" ht="15" customHeight="1">
      <c r="A7525" s="361">
        <v>8372</v>
      </c>
      <c r="B7525" s="362" t="s">
        <v>29212</v>
      </c>
      <c r="C7525" s="363" t="s">
        <v>21681</v>
      </c>
      <c r="D7525" s="364">
        <v>28.05</v>
      </c>
      <c r="E7525" s="365" t="s">
        <v>22769</v>
      </c>
    </row>
    <row r="7526" spans="1:5" ht="15" customHeight="1">
      <c r="A7526" s="361">
        <v>108</v>
      </c>
      <c r="B7526" s="362" t="s">
        <v>29213</v>
      </c>
      <c r="C7526" s="363" t="s">
        <v>21681</v>
      </c>
      <c r="D7526" s="364">
        <v>13.33</v>
      </c>
      <c r="E7526" s="365" t="s">
        <v>22769</v>
      </c>
    </row>
    <row r="7527" spans="1:5" ht="15" customHeight="1">
      <c r="A7527" s="361">
        <v>109</v>
      </c>
      <c r="B7527" s="362" t="s">
        <v>29214</v>
      </c>
      <c r="C7527" s="363" t="s">
        <v>21681</v>
      </c>
      <c r="D7527" s="364">
        <v>18.29</v>
      </c>
      <c r="E7527" s="365" t="s">
        <v>22769</v>
      </c>
    </row>
    <row r="7528" spans="1:5" ht="15" customHeight="1">
      <c r="A7528" s="361">
        <v>111</v>
      </c>
      <c r="B7528" s="362" t="s">
        <v>29215</v>
      </c>
      <c r="C7528" s="363" t="s">
        <v>21681</v>
      </c>
      <c r="D7528" s="364">
        <v>41.51</v>
      </c>
      <c r="E7528" s="365" t="s">
        <v>22769</v>
      </c>
    </row>
    <row r="7529" spans="1:5" ht="15" customHeight="1">
      <c r="A7529" s="361">
        <v>112</v>
      </c>
      <c r="B7529" s="362" t="s">
        <v>29216</v>
      </c>
      <c r="C7529" s="363" t="s">
        <v>21681</v>
      </c>
      <c r="D7529" s="364">
        <v>34.71</v>
      </c>
      <c r="E7529" s="365" t="s">
        <v>22769</v>
      </c>
    </row>
    <row r="7530" spans="1:5" ht="15" customHeight="1">
      <c r="A7530" s="361">
        <v>110</v>
      </c>
      <c r="B7530" s="362" t="s">
        <v>29217</v>
      </c>
      <c r="C7530" s="363" t="s">
        <v>21681</v>
      </c>
      <c r="D7530" s="364">
        <v>24.49</v>
      </c>
      <c r="E7530" s="365" t="s">
        <v>22769</v>
      </c>
    </row>
    <row r="7531" spans="1:5" ht="15" customHeight="1">
      <c r="A7531" s="361">
        <v>113</v>
      </c>
      <c r="B7531" s="362" t="s">
        <v>29218</v>
      </c>
      <c r="C7531" s="363" t="s">
        <v>21681</v>
      </c>
      <c r="D7531" s="364">
        <v>50.38</v>
      </c>
      <c r="E7531" s="365" t="s">
        <v>22769</v>
      </c>
    </row>
    <row r="7532" spans="1:5" ht="17.100000000000001" customHeight="1">
      <c r="A7532" s="361">
        <v>114</v>
      </c>
      <c r="B7532" s="362" t="s">
        <v>29219</v>
      </c>
      <c r="C7532" s="363" t="s">
        <v>21681</v>
      </c>
      <c r="D7532" s="364">
        <v>11.56</v>
      </c>
      <c r="E7532" s="365" t="s">
        <v>22769</v>
      </c>
    </row>
    <row r="7533" spans="1:5" ht="17.100000000000001" customHeight="1">
      <c r="A7533" s="361">
        <v>115</v>
      </c>
      <c r="B7533" s="362" t="s">
        <v>29220</v>
      </c>
      <c r="C7533" s="363" t="s">
        <v>21681</v>
      </c>
      <c r="D7533" s="364">
        <v>13.3</v>
      </c>
      <c r="E7533" s="365" t="s">
        <v>22769</v>
      </c>
    </row>
    <row r="7534" spans="1:5" ht="15" customHeight="1">
      <c r="A7534" s="361">
        <v>116</v>
      </c>
      <c r="B7534" s="362" t="s">
        <v>29221</v>
      </c>
      <c r="C7534" s="363" t="s">
        <v>21681</v>
      </c>
      <c r="D7534" s="364">
        <v>17.27</v>
      </c>
      <c r="E7534" s="365" t="s">
        <v>22769</v>
      </c>
    </row>
    <row r="7535" spans="1:5" ht="17.100000000000001" customHeight="1">
      <c r="A7535" s="361">
        <v>117</v>
      </c>
      <c r="B7535" s="362" t="s">
        <v>29222</v>
      </c>
      <c r="C7535" s="363" t="s">
        <v>21681</v>
      </c>
      <c r="D7535" s="364">
        <v>23.27</v>
      </c>
      <c r="E7535" s="365" t="s">
        <v>22769</v>
      </c>
    </row>
    <row r="7536" spans="1:5" ht="17.100000000000001" customHeight="1">
      <c r="A7536" s="361">
        <v>118</v>
      </c>
      <c r="B7536" s="362" t="s">
        <v>29223</v>
      </c>
      <c r="C7536" s="363" t="s">
        <v>21681</v>
      </c>
      <c r="D7536" s="364">
        <v>28.23</v>
      </c>
      <c r="E7536" s="365" t="s">
        <v>22769</v>
      </c>
    </row>
    <row r="7537" spans="1:5" ht="15" customHeight="1">
      <c r="A7537" s="361">
        <v>119</v>
      </c>
      <c r="B7537" s="362" t="s">
        <v>29224</v>
      </c>
      <c r="C7537" s="363" t="s">
        <v>21681</v>
      </c>
      <c r="D7537" s="364">
        <v>39.380000000000003</v>
      </c>
      <c r="E7537" s="365" t="s">
        <v>22769</v>
      </c>
    </row>
    <row r="7538" spans="1:5" ht="15" customHeight="1">
      <c r="A7538" s="361">
        <v>120</v>
      </c>
      <c r="B7538" s="362" t="s">
        <v>29225</v>
      </c>
      <c r="C7538" s="363" t="s">
        <v>21681</v>
      </c>
      <c r="D7538" s="364">
        <v>11.56</v>
      </c>
      <c r="E7538" s="365" t="s">
        <v>22769</v>
      </c>
    </row>
    <row r="7539" spans="1:5" ht="15" customHeight="1">
      <c r="A7539" s="361">
        <v>121</v>
      </c>
      <c r="B7539" s="362" t="s">
        <v>29226</v>
      </c>
      <c r="C7539" s="363" t="s">
        <v>21681</v>
      </c>
      <c r="D7539" s="364">
        <v>14.96</v>
      </c>
      <c r="E7539" s="365" t="s">
        <v>22769</v>
      </c>
    </row>
    <row r="7540" spans="1:5" ht="15" customHeight="1">
      <c r="A7540" s="361">
        <v>122</v>
      </c>
      <c r="B7540" s="362" t="s">
        <v>29227</v>
      </c>
      <c r="C7540" s="363" t="s">
        <v>21681</v>
      </c>
      <c r="D7540" s="364">
        <v>22.87</v>
      </c>
      <c r="E7540" s="365" t="s">
        <v>22769</v>
      </c>
    </row>
    <row r="7541" spans="1:5" ht="17.100000000000001" customHeight="1">
      <c r="A7541" s="361">
        <v>123</v>
      </c>
      <c r="B7541" s="362" t="s">
        <v>29228</v>
      </c>
      <c r="C7541" s="363" t="s">
        <v>21681</v>
      </c>
      <c r="D7541" s="364">
        <v>42.51</v>
      </c>
      <c r="E7541" s="365" t="s">
        <v>22769</v>
      </c>
    </row>
    <row r="7542" spans="1:5" ht="17.100000000000001" customHeight="1">
      <c r="A7542" s="361">
        <v>124</v>
      </c>
      <c r="B7542" s="362" t="s">
        <v>29229</v>
      </c>
      <c r="C7542" s="363" t="s">
        <v>21681</v>
      </c>
      <c r="D7542" s="364">
        <v>42.67</v>
      </c>
      <c r="E7542" s="365" t="s">
        <v>22769</v>
      </c>
    </row>
    <row r="7543" spans="1:5" ht="15" customHeight="1">
      <c r="A7543" s="361">
        <v>125</v>
      </c>
      <c r="B7543" s="362" t="s">
        <v>29230</v>
      </c>
      <c r="C7543" s="363" t="s">
        <v>21681</v>
      </c>
      <c r="D7543" s="364">
        <v>65.22</v>
      </c>
      <c r="E7543" s="365" t="s">
        <v>22769</v>
      </c>
    </row>
    <row r="7544" spans="1:5" ht="17.100000000000001" customHeight="1">
      <c r="A7544" s="361">
        <v>126</v>
      </c>
      <c r="B7544" s="362" t="s">
        <v>29231</v>
      </c>
      <c r="C7544" s="363" t="s">
        <v>21681</v>
      </c>
      <c r="D7544" s="364">
        <v>208.29</v>
      </c>
      <c r="E7544" s="365" t="s">
        <v>22769</v>
      </c>
    </row>
    <row r="7545" spans="1:5" ht="15" customHeight="1">
      <c r="A7545" s="361">
        <v>127</v>
      </c>
      <c r="B7545" s="362" t="s">
        <v>29232</v>
      </c>
      <c r="C7545" s="363" t="s">
        <v>21681</v>
      </c>
      <c r="D7545" s="364">
        <v>290.79000000000002</v>
      </c>
      <c r="E7545" s="365" t="s">
        <v>22769</v>
      </c>
    </row>
    <row r="7546" spans="1:5" ht="15" customHeight="1">
      <c r="A7546" s="361">
        <v>128</v>
      </c>
      <c r="B7546" s="362" t="s">
        <v>29233</v>
      </c>
      <c r="C7546" s="363" t="s">
        <v>21681</v>
      </c>
      <c r="D7546" s="364">
        <v>410.42</v>
      </c>
      <c r="E7546" s="365" t="s">
        <v>22769</v>
      </c>
    </row>
    <row r="7547" spans="1:5" ht="17.100000000000001" customHeight="1">
      <c r="A7547" s="361">
        <v>129</v>
      </c>
      <c r="B7547" s="362" t="s">
        <v>29234</v>
      </c>
      <c r="C7547" s="363" t="s">
        <v>21681</v>
      </c>
      <c r="D7547" s="364">
        <v>1.38</v>
      </c>
      <c r="E7547" s="365" t="s">
        <v>22769</v>
      </c>
    </row>
    <row r="7548" spans="1:5" ht="17.100000000000001" customHeight="1">
      <c r="A7548" s="361">
        <v>130</v>
      </c>
      <c r="B7548" s="362" t="s">
        <v>29235</v>
      </c>
      <c r="C7548" s="363" t="s">
        <v>21681</v>
      </c>
      <c r="D7548" s="364">
        <v>0.57999999999999996</v>
      </c>
      <c r="E7548" s="365" t="s">
        <v>22769</v>
      </c>
    </row>
    <row r="7549" spans="1:5" ht="15" customHeight="1">
      <c r="A7549" s="361">
        <v>335</v>
      </c>
      <c r="B7549" s="362" t="s">
        <v>29236</v>
      </c>
      <c r="C7549" s="363" t="s">
        <v>21681</v>
      </c>
      <c r="D7549" s="364">
        <v>0.51</v>
      </c>
      <c r="E7549" s="365" t="s">
        <v>22769</v>
      </c>
    </row>
    <row r="7550" spans="1:5" ht="15" customHeight="1">
      <c r="A7550" s="361">
        <v>336</v>
      </c>
      <c r="B7550" s="362" t="s">
        <v>29237</v>
      </c>
      <c r="C7550" s="363" t="s">
        <v>21681</v>
      </c>
      <c r="D7550" s="364">
        <v>1.07</v>
      </c>
      <c r="E7550" s="365" t="s">
        <v>22769</v>
      </c>
    </row>
    <row r="7551" spans="1:5" ht="15" customHeight="1">
      <c r="A7551" s="361">
        <v>337</v>
      </c>
      <c r="B7551" s="362" t="s">
        <v>29238</v>
      </c>
      <c r="C7551" s="363" t="s">
        <v>21681</v>
      </c>
      <c r="D7551" s="364">
        <v>2.34</v>
      </c>
      <c r="E7551" s="365" t="s">
        <v>22769</v>
      </c>
    </row>
    <row r="7552" spans="1:5" ht="15" customHeight="1">
      <c r="A7552" s="361">
        <v>338</v>
      </c>
      <c r="B7552" s="362" t="s">
        <v>29239</v>
      </c>
      <c r="C7552" s="363" t="s">
        <v>21681</v>
      </c>
      <c r="D7552" s="364">
        <v>3.84</v>
      </c>
      <c r="E7552" s="365" t="s">
        <v>22769</v>
      </c>
    </row>
    <row r="7553" spans="1:5" ht="15" customHeight="1">
      <c r="A7553" s="361">
        <v>339</v>
      </c>
      <c r="B7553" s="362" t="s">
        <v>29240</v>
      </c>
      <c r="C7553" s="363" t="s">
        <v>21681</v>
      </c>
      <c r="D7553" s="364">
        <v>6.46</v>
      </c>
      <c r="E7553" s="365" t="s">
        <v>22769</v>
      </c>
    </row>
    <row r="7554" spans="1:5" ht="15" customHeight="1">
      <c r="A7554" s="361">
        <v>340</v>
      </c>
      <c r="B7554" s="362" t="s">
        <v>29241</v>
      </c>
      <c r="C7554" s="363" t="s">
        <v>21681</v>
      </c>
      <c r="D7554" s="364">
        <v>19.47</v>
      </c>
      <c r="E7554" s="365" t="s">
        <v>22769</v>
      </c>
    </row>
    <row r="7555" spans="1:5" ht="15" customHeight="1">
      <c r="A7555" s="361">
        <v>341</v>
      </c>
      <c r="B7555" s="362" t="s">
        <v>29242</v>
      </c>
      <c r="C7555" s="363" t="s">
        <v>21681</v>
      </c>
      <c r="D7555" s="364">
        <v>16.04</v>
      </c>
      <c r="E7555" s="365" t="s">
        <v>22769</v>
      </c>
    </row>
    <row r="7556" spans="1:5" ht="15" customHeight="1">
      <c r="A7556" s="361">
        <v>342</v>
      </c>
      <c r="B7556" s="362" t="s">
        <v>29243</v>
      </c>
      <c r="C7556" s="363" t="s">
        <v>21681</v>
      </c>
      <c r="D7556" s="364">
        <v>89.02</v>
      </c>
      <c r="E7556" s="365" t="s">
        <v>22769</v>
      </c>
    </row>
    <row r="7557" spans="1:5" ht="15" customHeight="1">
      <c r="A7557" s="361">
        <v>322</v>
      </c>
      <c r="B7557" s="362" t="s">
        <v>29244</v>
      </c>
      <c r="C7557" s="363" t="s">
        <v>21681</v>
      </c>
      <c r="D7557" s="364">
        <v>56.08</v>
      </c>
    </row>
    <row r="7558" spans="1:5" ht="15" customHeight="1">
      <c r="A7558" s="361">
        <v>354</v>
      </c>
      <c r="B7558" s="362" t="s">
        <v>29245</v>
      </c>
      <c r="C7558" s="363" t="s">
        <v>21681</v>
      </c>
      <c r="D7558" s="364">
        <v>2.91</v>
      </c>
      <c r="E7558" s="365" t="s">
        <v>22769</v>
      </c>
    </row>
    <row r="7559" spans="1:5" ht="15" customHeight="1">
      <c r="A7559" s="361">
        <v>355</v>
      </c>
      <c r="B7559" s="362" t="s">
        <v>29246</v>
      </c>
      <c r="C7559" s="363" t="s">
        <v>21681</v>
      </c>
      <c r="D7559" s="364">
        <v>4.13</v>
      </c>
      <c r="E7559" s="365" t="s">
        <v>22769</v>
      </c>
    </row>
    <row r="7560" spans="1:5" ht="15" customHeight="1">
      <c r="A7560" s="361">
        <v>356</v>
      </c>
      <c r="B7560" s="362" t="s">
        <v>29247</v>
      </c>
      <c r="C7560" s="363" t="s">
        <v>21681</v>
      </c>
      <c r="D7560" s="364">
        <v>4.54</v>
      </c>
      <c r="E7560" s="365" t="s">
        <v>22769</v>
      </c>
    </row>
    <row r="7561" spans="1:5" ht="15" customHeight="1">
      <c r="A7561" s="361">
        <v>357</v>
      </c>
      <c r="B7561" s="362" t="s">
        <v>29248</v>
      </c>
      <c r="C7561" s="363" t="s">
        <v>21681</v>
      </c>
      <c r="D7561" s="364">
        <v>5.0599999999999996</v>
      </c>
      <c r="E7561" s="365" t="s">
        <v>22769</v>
      </c>
    </row>
    <row r="7562" spans="1:5" ht="15" customHeight="1">
      <c r="A7562" s="361">
        <v>358</v>
      </c>
      <c r="B7562" s="362" t="s">
        <v>29249</v>
      </c>
      <c r="C7562" s="363" t="s">
        <v>21681</v>
      </c>
      <c r="D7562" s="364">
        <v>4.97</v>
      </c>
      <c r="E7562" s="365" t="s">
        <v>22769</v>
      </c>
    </row>
    <row r="7563" spans="1:5" ht="15" customHeight="1">
      <c r="A7563" s="361">
        <v>359</v>
      </c>
      <c r="B7563" s="362" t="s">
        <v>29250</v>
      </c>
      <c r="C7563" s="363" t="s">
        <v>21681</v>
      </c>
      <c r="D7563" s="364">
        <v>6.31</v>
      </c>
      <c r="E7563" s="365" t="s">
        <v>22769</v>
      </c>
    </row>
    <row r="7564" spans="1:5" ht="15" customHeight="1">
      <c r="A7564" s="361">
        <v>360</v>
      </c>
      <c r="B7564" s="362" t="s">
        <v>29251</v>
      </c>
      <c r="C7564" s="363" t="s">
        <v>21681</v>
      </c>
      <c r="D7564" s="364">
        <v>10.75</v>
      </c>
      <c r="E7564" s="365" t="s">
        <v>22769</v>
      </c>
    </row>
    <row r="7565" spans="1:5" ht="15" customHeight="1">
      <c r="A7565" s="361">
        <v>361</v>
      </c>
      <c r="B7565" s="362" t="s">
        <v>29252</v>
      </c>
      <c r="C7565" s="363" t="s">
        <v>21681</v>
      </c>
      <c r="D7565" s="364">
        <v>12.98</v>
      </c>
      <c r="E7565" s="365" t="s">
        <v>22769</v>
      </c>
    </row>
    <row r="7566" spans="1:5" ht="15" customHeight="1">
      <c r="A7566" s="361">
        <v>362</v>
      </c>
      <c r="B7566" s="362" t="s">
        <v>29253</v>
      </c>
      <c r="C7566" s="363" t="s">
        <v>21681</v>
      </c>
      <c r="D7566" s="364">
        <v>14.03</v>
      </c>
      <c r="E7566" s="365" t="s">
        <v>22769</v>
      </c>
    </row>
    <row r="7567" spans="1:5" ht="15" customHeight="1">
      <c r="A7567" s="361">
        <v>363</v>
      </c>
      <c r="B7567" s="362" t="s">
        <v>29254</v>
      </c>
      <c r="C7567" s="363" t="s">
        <v>21681</v>
      </c>
      <c r="D7567" s="364">
        <v>17.09</v>
      </c>
      <c r="E7567" s="365" t="s">
        <v>22769</v>
      </c>
    </row>
    <row r="7568" spans="1:5" ht="15" customHeight="1">
      <c r="A7568" s="361">
        <v>364</v>
      </c>
      <c r="B7568" s="362" t="s">
        <v>29255</v>
      </c>
      <c r="C7568" s="363" t="s">
        <v>21681</v>
      </c>
      <c r="D7568" s="364">
        <v>19.98</v>
      </c>
      <c r="E7568" s="365" t="s">
        <v>22769</v>
      </c>
    </row>
    <row r="7569" spans="1:5" ht="15" customHeight="1">
      <c r="A7569" s="361">
        <v>366</v>
      </c>
      <c r="B7569" s="362" t="s">
        <v>29256</v>
      </c>
      <c r="C7569" s="363" t="s">
        <v>21681</v>
      </c>
      <c r="D7569" s="364">
        <v>23.75</v>
      </c>
      <c r="E7569" s="365" t="s">
        <v>22769</v>
      </c>
    </row>
    <row r="7570" spans="1:5" ht="15" customHeight="1">
      <c r="A7570" s="361">
        <v>367</v>
      </c>
      <c r="B7570" s="362" t="s">
        <v>29257</v>
      </c>
      <c r="C7570" s="363" t="s">
        <v>21681</v>
      </c>
      <c r="D7570" s="364">
        <v>49.92</v>
      </c>
      <c r="E7570" s="365" t="s">
        <v>22769</v>
      </c>
    </row>
    <row r="7571" spans="1:5" ht="15" customHeight="1">
      <c r="A7571" s="361">
        <v>368</v>
      </c>
      <c r="B7571" s="362" t="s">
        <v>29258</v>
      </c>
      <c r="C7571" s="363" t="s">
        <v>21681</v>
      </c>
      <c r="D7571" s="364">
        <v>42.18</v>
      </c>
      <c r="E7571" s="365" t="s">
        <v>22769</v>
      </c>
    </row>
    <row r="7572" spans="1:5" ht="15" customHeight="1">
      <c r="A7572" s="361">
        <v>353</v>
      </c>
      <c r="B7572" s="362" t="s">
        <v>29259</v>
      </c>
      <c r="C7572" s="363" t="s">
        <v>21681</v>
      </c>
      <c r="D7572" s="364">
        <v>2.5</v>
      </c>
      <c r="E7572" s="365" t="s">
        <v>22769</v>
      </c>
    </row>
    <row r="7573" spans="1:5" ht="15" customHeight="1">
      <c r="A7573" s="361">
        <v>369</v>
      </c>
      <c r="B7573" s="362" t="s">
        <v>29260</v>
      </c>
      <c r="C7573" s="363" t="s">
        <v>21681</v>
      </c>
      <c r="D7573" s="364">
        <v>1.27</v>
      </c>
      <c r="E7573" s="365" t="s">
        <v>22769</v>
      </c>
    </row>
    <row r="7574" spans="1:5" ht="15" customHeight="1">
      <c r="A7574" s="361">
        <v>370</v>
      </c>
      <c r="B7574" s="362" t="s">
        <v>29261</v>
      </c>
      <c r="C7574" s="363" t="s">
        <v>21681</v>
      </c>
      <c r="D7574" s="364">
        <v>4.25</v>
      </c>
      <c r="E7574" s="365" t="s">
        <v>22769</v>
      </c>
    </row>
    <row r="7575" spans="1:5" ht="15" customHeight="1">
      <c r="A7575" s="361">
        <v>371</v>
      </c>
      <c r="B7575" s="362" t="s">
        <v>29262</v>
      </c>
      <c r="C7575" s="363" t="s">
        <v>21681</v>
      </c>
      <c r="D7575" s="364">
        <v>4.1900000000000004</v>
      </c>
      <c r="E7575" s="365" t="s">
        <v>22769</v>
      </c>
    </row>
    <row r="7576" spans="1:5" ht="15" customHeight="1">
      <c r="A7576" s="361">
        <v>373</v>
      </c>
      <c r="B7576" s="362" t="s">
        <v>29263</v>
      </c>
      <c r="C7576" s="363" t="s">
        <v>21681</v>
      </c>
      <c r="D7576" s="364">
        <v>6.46</v>
      </c>
      <c r="E7576" s="365" t="s">
        <v>22769</v>
      </c>
    </row>
    <row r="7577" spans="1:5" ht="15" customHeight="1">
      <c r="A7577" s="361">
        <v>374</v>
      </c>
      <c r="B7577" s="362" t="s">
        <v>29264</v>
      </c>
      <c r="C7577" s="363" t="s">
        <v>21681</v>
      </c>
      <c r="D7577" s="364">
        <v>6.67</v>
      </c>
      <c r="E7577" s="365" t="s">
        <v>22769</v>
      </c>
    </row>
    <row r="7578" spans="1:5" ht="15" customHeight="1">
      <c r="A7578" s="361">
        <v>375</v>
      </c>
      <c r="B7578" s="362" t="s">
        <v>29265</v>
      </c>
      <c r="C7578" s="363" t="s">
        <v>21681</v>
      </c>
      <c r="D7578" s="364">
        <v>5.18</v>
      </c>
      <c r="E7578" s="365" t="s">
        <v>22769</v>
      </c>
    </row>
    <row r="7579" spans="1:5" ht="15" customHeight="1">
      <c r="A7579" s="361">
        <v>376</v>
      </c>
      <c r="B7579" s="362" t="s">
        <v>29266</v>
      </c>
      <c r="C7579" s="363" t="s">
        <v>21681</v>
      </c>
      <c r="D7579" s="364">
        <v>8.9</v>
      </c>
      <c r="E7579" s="365" t="s">
        <v>22769</v>
      </c>
    </row>
    <row r="7580" spans="1:5" ht="15" customHeight="1">
      <c r="A7580" s="361">
        <v>377</v>
      </c>
      <c r="B7580" s="362" t="s">
        <v>29267</v>
      </c>
      <c r="C7580" s="363" t="s">
        <v>21681</v>
      </c>
      <c r="D7580" s="364">
        <v>9.2899999999999991</v>
      </c>
      <c r="E7580" s="365" t="s">
        <v>22769</v>
      </c>
    </row>
    <row r="7581" spans="1:5" ht="15" customHeight="1">
      <c r="A7581" s="361">
        <v>378</v>
      </c>
      <c r="B7581" s="362" t="s">
        <v>29268</v>
      </c>
      <c r="C7581" s="363" t="s">
        <v>21681</v>
      </c>
      <c r="D7581" s="364">
        <v>9.06</v>
      </c>
      <c r="E7581" s="365" t="s">
        <v>22769</v>
      </c>
    </row>
    <row r="7582" spans="1:5" ht="15" customHeight="1">
      <c r="A7582" s="361">
        <v>379</v>
      </c>
      <c r="B7582" s="362" t="s">
        <v>29269</v>
      </c>
      <c r="C7582" s="363" t="s">
        <v>21681</v>
      </c>
      <c r="D7582" s="364">
        <v>18.61</v>
      </c>
      <c r="E7582" s="365" t="s">
        <v>22769</v>
      </c>
    </row>
    <row r="7583" spans="1:5" ht="15" customHeight="1">
      <c r="A7583" s="361">
        <v>380</v>
      </c>
      <c r="B7583" s="362" t="s">
        <v>29270</v>
      </c>
      <c r="C7583" s="363" t="s">
        <v>21681</v>
      </c>
      <c r="D7583" s="364">
        <v>16.23</v>
      </c>
      <c r="E7583" s="365" t="s">
        <v>22769</v>
      </c>
    </row>
    <row r="7584" spans="1:5" ht="15" customHeight="1">
      <c r="A7584" s="361">
        <v>381</v>
      </c>
      <c r="B7584" s="362" t="s">
        <v>29271</v>
      </c>
      <c r="C7584" s="363" t="s">
        <v>21681</v>
      </c>
      <c r="D7584" s="364">
        <v>21.1</v>
      </c>
      <c r="E7584" s="365" t="s">
        <v>22769</v>
      </c>
    </row>
    <row r="7585" spans="1:5" ht="15" customHeight="1">
      <c r="A7585" s="361">
        <v>382</v>
      </c>
      <c r="B7585" s="362" t="s">
        <v>29272</v>
      </c>
      <c r="C7585" s="363" t="s">
        <v>21681</v>
      </c>
      <c r="D7585" s="364">
        <v>44.9</v>
      </c>
    </row>
    <row r="7586" spans="1:5" ht="15" customHeight="1">
      <c r="A7586" s="361">
        <v>383</v>
      </c>
      <c r="B7586" s="362" t="s">
        <v>29273</v>
      </c>
      <c r="C7586" s="363" t="s">
        <v>21681</v>
      </c>
      <c r="D7586" s="364">
        <v>21.59</v>
      </c>
      <c r="E7586" s="365" t="s">
        <v>22769</v>
      </c>
    </row>
    <row r="7587" spans="1:5" ht="15" customHeight="1">
      <c r="A7587" s="361">
        <v>384</v>
      </c>
      <c r="B7587" s="362" t="s">
        <v>29274</v>
      </c>
      <c r="C7587" s="363" t="s">
        <v>21681</v>
      </c>
      <c r="D7587" s="364">
        <v>25.85</v>
      </c>
      <c r="E7587" s="365" t="s">
        <v>22769</v>
      </c>
    </row>
    <row r="7588" spans="1:5" ht="15" customHeight="1">
      <c r="A7588" s="361">
        <v>385</v>
      </c>
      <c r="B7588" s="362" t="s">
        <v>29275</v>
      </c>
      <c r="C7588" s="363" t="s">
        <v>21681</v>
      </c>
      <c r="D7588" s="364">
        <v>21.84</v>
      </c>
    </row>
    <row r="7589" spans="1:5" ht="15" customHeight="1">
      <c r="A7589" s="361">
        <v>386</v>
      </c>
      <c r="B7589" s="362" t="s">
        <v>29276</v>
      </c>
      <c r="C7589" s="363" t="s">
        <v>21681</v>
      </c>
      <c r="D7589" s="364">
        <v>27.79</v>
      </c>
      <c r="E7589" s="365" t="s">
        <v>22769</v>
      </c>
    </row>
    <row r="7590" spans="1:5" ht="15" customHeight="1">
      <c r="A7590" s="361">
        <v>387</v>
      </c>
      <c r="B7590" s="362" t="s">
        <v>29277</v>
      </c>
      <c r="C7590" s="363" t="s">
        <v>21681</v>
      </c>
      <c r="D7590" s="364">
        <v>32.869999999999997</v>
      </c>
      <c r="E7590" s="365" t="s">
        <v>22769</v>
      </c>
    </row>
    <row r="7591" spans="1:5" ht="15" customHeight="1">
      <c r="A7591" s="361">
        <v>388</v>
      </c>
      <c r="B7591" s="362" t="s">
        <v>29278</v>
      </c>
      <c r="C7591" s="363" t="s">
        <v>21681</v>
      </c>
      <c r="D7591" s="364">
        <v>116.66</v>
      </c>
      <c r="E7591" s="365" t="s">
        <v>22769</v>
      </c>
    </row>
    <row r="7592" spans="1:5" ht="15" customHeight="1">
      <c r="A7592" s="361">
        <v>8373</v>
      </c>
      <c r="B7592" s="362" t="s">
        <v>29279</v>
      </c>
      <c r="C7592" s="363" t="s">
        <v>21681</v>
      </c>
      <c r="D7592" s="364">
        <v>31.88</v>
      </c>
      <c r="E7592" s="365" t="s">
        <v>22769</v>
      </c>
    </row>
    <row r="7593" spans="1:5" ht="15" customHeight="1">
      <c r="A7593" s="361">
        <v>10999</v>
      </c>
      <c r="B7593" s="362" t="s">
        <v>29280</v>
      </c>
      <c r="C7593" s="363" t="s">
        <v>21681</v>
      </c>
      <c r="D7593" s="364">
        <v>4.79</v>
      </c>
      <c r="E7593" s="365" t="s">
        <v>22769</v>
      </c>
    </row>
    <row r="7594" spans="1:5" ht="15" customHeight="1">
      <c r="A7594" s="361">
        <v>523</v>
      </c>
      <c r="B7594" s="362" t="s">
        <v>29281</v>
      </c>
      <c r="C7594" s="363" t="s">
        <v>21681</v>
      </c>
      <c r="D7594" s="364">
        <v>1.78</v>
      </c>
      <c r="E7594" s="365" t="s">
        <v>22769</v>
      </c>
    </row>
    <row r="7595" spans="1:5" ht="15" customHeight="1">
      <c r="A7595" s="361">
        <v>527</v>
      </c>
      <c r="B7595" s="362" t="s">
        <v>29282</v>
      </c>
      <c r="C7595" s="363" t="s">
        <v>21681</v>
      </c>
      <c r="D7595" s="364">
        <v>1.29</v>
      </c>
      <c r="E7595" s="365" t="s">
        <v>22769</v>
      </c>
    </row>
    <row r="7596" spans="1:5" ht="15" customHeight="1">
      <c r="A7596" s="361">
        <v>528</v>
      </c>
      <c r="B7596" s="362" t="s">
        <v>29283</v>
      </c>
      <c r="C7596" s="363" t="s">
        <v>21681</v>
      </c>
      <c r="D7596" s="364">
        <v>1.48</v>
      </c>
      <c r="E7596" s="365" t="s">
        <v>22769</v>
      </c>
    </row>
    <row r="7597" spans="1:5" ht="15" customHeight="1">
      <c r="A7597" s="361">
        <v>529</v>
      </c>
      <c r="B7597" s="362" t="s">
        <v>29284</v>
      </c>
      <c r="C7597" s="363" t="s">
        <v>21681</v>
      </c>
      <c r="D7597" s="364">
        <v>2.56</v>
      </c>
      <c r="E7597" s="365" t="s">
        <v>22769</v>
      </c>
    </row>
    <row r="7598" spans="1:5" ht="15" customHeight="1">
      <c r="A7598" s="361">
        <v>530</v>
      </c>
      <c r="B7598" s="362" t="s">
        <v>29285</v>
      </c>
      <c r="C7598" s="363" t="s">
        <v>21681</v>
      </c>
      <c r="D7598" s="364">
        <v>4.93</v>
      </c>
      <c r="E7598" s="365" t="s">
        <v>22769</v>
      </c>
    </row>
    <row r="7599" spans="1:5" ht="15" customHeight="1">
      <c r="A7599" s="361">
        <v>531</v>
      </c>
      <c r="B7599" s="362" t="s">
        <v>29286</v>
      </c>
      <c r="C7599" s="363" t="s">
        <v>21681</v>
      </c>
      <c r="D7599" s="364">
        <v>9.33</v>
      </c>
      <c r="E7599" s="365" t="s">
        <v>22769</v>
      </c>
    </row>
    <row r="7600" spans="1:5" ht="15" customHeight="1">
      <c r="A7600" s="361">
        <v>532</v>
      </c>
      <c r="B7600" s="362" t="s">
        <v>29287</v>
      </c>
      <c r="C7600" s="363" t="s">
        <v>21681</v>
      </c>
      <c r="D7600" s="364">
        <v>14.03</v>
      </c>
      <c r="E7600" s="365" t="s">
        <v>22769</v>
      </c>
    </row>
    <row r="7601" spans="1:5" ht="15" customHeight="1">
      <c r="A7601" s="361">
        <v>533</v>
      </c>
      <c r="B7601" s="362" t="s">
        <v>29288</v>
      </c>
      <c r="C7601" s="363" t="s">
        <v>21681</v>
      </c>
      <c r="D7601" s="364">
        <v>25.52</v>
      </c>
      <c r="E7601" s="365" t="s">
        <v>22769</v>
      </c>
    </row>
    <row r="7602" spans="1:5" ht="15" customHeight="1">
      <c r="A7602" s="361">
        <v>534</v>
      </c>
      <c r="B7602" s="362" t="s">
        <v>29289</v>
      </c>
      <c r="C7602" s="363" t="s">
        <v>21681</v>
      </c>
      <c r="D7602" s="364">
        <v>60.53</v>
      </c>
      <c r="E7602" s="365" t="s">
        <v>22769</v>
      </c>
    </row>
    <row r="7603" spans="1:5" ht="15" customHeight="1">
      <c r="A7603" s="361">
        <v>535</v>
      </c>
      <c r="B7603" s="362" t="s">
        <v>29290</v>
      </c>
      <c r="C7603" s="363" t="s">
        <v>21681</v>
      </c>
      <c r="D7603" s="364">
        <v>90.98</v>
      </c>
      <c r="E7603" s="365" t="s">
        <v>22769</v>
      </c>
    </row>
    <row r="7604" spans="1:5" ht="15" customHeight="1">
      <c r="A7604" s="361">
        <v>4471</v>
      </c>
      <c r="B7604" s="362" t="s">
        <v>29291</v>
      </c>
      <c r="C7604" s="363" t="s">
        <v>21681</v>
      </c>
      <c r="D7604" s="364">
        <v>79.599999999999994</v>
      </c>
      <c r="E7604" s="365" t="s">
        <v>22769</v>
      </c>
    </row>
    <row r="7605" spans="1:5" ht="15" customHeight="1">
      <c r="A7605" s="361">
        <v>3354</v>
      </c>
      <c r="B7605" s="362" t="s">
        <v>29292</v>
      </c>
      <c r="C7605" s="363" t="s">
        <v>21688</v>
      </c>
      <c r="D7605" s="364">
        <v>33.89</v>
      </c>
      <c r="E7605" s="365" t="s">
        <v>22769</v>
      </c>
    </row>
    <row r="7606" spans="1:5" ht="15" customHeight="1">
      <c r="A7606" s="361">
        <v>524</v>
      </c>
      <c r="B7606" s="362" t="s">
        <v>29293</v>
      </c>
      <c r="C7606" s="363" t="s">
        <v>21681</v>
      </c>
      <c r="D7606" s="364">
        <v>4.43</v>
      </c>
      <c r="E7606" s="365" t="s">
        <v>22769</v>
      </c>
    </row>
    <row r="7607" spans="1:5" ht="15" customHeight="1">
      <c r="A7607" s="361">
        <v>525</v>
      </c>
      <c r="B7607" s="362" t="s">
        <v>29294</v>
      </c>
      <c r="C7607" s="363" t="s">
        <v>21681</v>
      </c>
      <c r="D7607" s="364">
        <v>7.39</v>
      </c>
      <c r="E7607" s="365" t="s">
        <v>22769</v>
      </c>
    </row>
    <row r="7608" spans="1:5" ht="15" customHeight="1">
      <c r="A7608" s="361">
        <v>526</v>
      </c>
      <c r="B7608" s="362" t="s">
        <v>29295</v>
      </c>
      <c r="C7608" s="363" t="s">
        <v>21681</v>
      </c>
      <c r="D7608" s="364">
        <v>9.76</v>
      </c>
      <c r="E7608" s="365" t="s">
        <v>22769</v>
      </c>
    </row>
    <row r="7609" spans="1:5" ht="15" customHeight="1">
      <c r="A7609" s="361">
        <v>652</v>
      </c>
      <c r="B7609" s="362" t="s">
        <v>29296</v>
      </c>
      <c r="C7609" s="363" t="s">
        <v>21691</v>
      </c>
      <c r="D7609" s="364">
        <v>17.93</v>
      </c>
      <c r="E7609" s="365" t="s">
        <v>22769</v>
      </c>
    </row>
    <row r="7610" spans="1:5" ht="15" customHeight="1">
      <c r="A7610" s="361">
        <v>710</v>
      </c>
      <c r="B7610" s="362" t="s">
        <v>29297</v>
      </c>
      <c r="C7610" s="363" t="s">
        <v>21681</v>
      </c>
      <c r="D7610" s="364">
        <v>62.7</v>
      </c>
      <c r="E7610" s="365" t="s">
        <v>22769</v>
      </c>
    </row>
    <row r="7611" spans="1:5" ht="15" customHeight="1">
      <c r="A7611" s="361">
        <v>708</v>
      </c>
      <c r="B7611" s="362" t="s">
        <v>29298</v>
      </c>
      <c r="C7611" s="363" t="s">
        <v>21681</v>
      </c>
      <c r="D7611" s="364">
        <v>13.15</v>
      </c>
      <c r="E7611" s="365" t="s">
        <v>22769</v>
      </c>
    </row>
    <row r="7612" spans="1:5" ht="15" customHeight="1">
      <c r="A7612" s="361">
        <v>709</v>
      </c>
      <c r="B7612" s="362" t="s">
        <v>29299</v>
      </c>
      <c r="C7612" s="363" t="s">
        <v>21681</v>
      </c>
      <c r="D7612" s="364">
        <v>86.9</v>
      </c>
      <c r="E7612" s="365" t="s">
        <v>22769</v>
      </c>
    </row>
    <row r="7613" spans="1:5" ht="15" customHeight="1">
      <c r="A7613" s="361">
        <v>702</v>
      </c>
      <c r="B7613" s="362" t="s">
        <v>29300</v>
      </c>
      <c r="C7613" s="363" t="s">
        <v>21681</v>
      </c>
      <c r="D7613" s="364">
        <v>10.3</v>
      </c>
    </row>
    <row r="7614" spans="1:5" ht="15" customHeight="1">
      <c r="A7614" s="361">
        <v>703</v>
      </c>
      <c r="B7614" s="362" t="s">
        <v>29301</v>
      </c>
      <c r="C7614" s="363" t="s">
        <v>21681</v>
      </c>
      <c r="D7614" s="364">
        <v>11.49</v>
      </c>
      <c r="E7614" s="365" t="s">
        <v>22769</v>
      </c>
    </row>
    <row r="7615" spans="1:5" ht="15" customHeight="1">
      <c r="A7615" s="361">
        <v>704</v>
      </c>
      <c r="B7615" s="362" t="s">
        <v>29302</v>
      </c>
      <c r="C7615" s="363" t="s">
        <v>21681</v>
      </c>
      <c r="D7615" s="364">
        <v>15.75</v>
      </c>
      <c r="E7615" s="365" t="s">
        <v>22769</v>
      </c>
    </row>
    <row r="7616" spans="1:5" ht="15" customHeight="1">
      <c r="A7616" s="361">
        <v>700</v>
      </c>
      <c r="B7616" s="362" t="s">
        <v>29303</v>
      </c>
      <c r="C7616" s="363" t="s">
        <v>21681</v>
      </c>
      <c r="D7616" s="364">
        <v>6.79</v>
      </c>
    </row>
    <row r="7617" spans="1:5" ht="15" customHeight="1">
      <c r="A7617" s="361">
        <v>705</v>
      </c>
      <c r="B7617" s="362" t="s">
        <v>29304</v>
      </c>
      <c r="C7617" s="363" t="s">
        <v>21681</v>
      </c>
      <c r="D7617" s="364">
        <v>53.68</v>
      </c>
    </row>
    <row r="7618" spans="1:5" ht="15" customHeight="1">
      <c r="A7618" s="361">
        <v>701</v>
      </c>
      <c r="B7618" s="362" t="s">
        <v>29305</v>
      </c>
      <c r="C7618" s="363" t="s">
        <v>21681</v>
      </c>
      <c r="D7618" s="364">
        <v>12.78</v>
      </c>
    </row>
    <row r="7619" spans="1:5" ht="15" customHeight="1">
      <c r="A7619" s="361">
        <v>706</v>
      </c>
      <c r="B7619" s="362" t="s">
        <v>29306</v>
      </c>
      <c r="C7619" s="363" t="s">
        <v>21681</v>
      </c>
      <c r="D7619" s="364">
        <v>13.49</v>
      </c>
      <c r="E7619" s="365" t="s">
        <v>22769</v>
      </c>
    </row>
    <row r="7620" spans="1:5" ht="15" customHeight="1">
      <c r="A7620" s="361">
        <v>707</v>
      </c>
      <c r="B7620" s="362" t="s">
        <v>29307</v>
      </c>
      <c r="C7620" s="363" t="s">
        <v>21681</v>
      </c>
      <c r="D7620" s="364">
        <v>30.59</v>
      </c>
      <c r="E7620" s="365" t="s">
        <v>22769</v>
      </c>
    </row>
    <row r="7621" spans="1:5" ht="15" customHeight="1">
      <c r="A7621" s="361">
        <v>795</v>
      </c>
      <c r="B7621" s="362" t="s">
        <v>29308</v>
      </c>
      <c r="C7621" s="363" t="s">
        <v>21681</v>
      </c>
      <c r="D7621" s="364">
        <v>28.59</v>
      </c>
      <c r="E7621" s="365" t="s">
        <v>22769</v>
      </c>
    </row>
    <row r="7622" spans="1:5" ht="15" customHeight="1">
      <c r="A7622" s="361">
        <v>803</v>
      </c>
      <c r="B7622" s="362" t="s">
        <v>29309</v>
      </c>
      <c r="C7622" s="363" t="s">
        <v>21681</v>
      </c>
      <c r="D7622" s="364">
        <v>12.18</v>
      </c>
      <c r="E7622" s="365" t="s">
        <v>22769</v>
      </c>
    </row>
    <row r="7623" spans="1:5" ht="15" customHeight="1">
      <c r="A7623" s="361">
        <v>804</v>
      </c>
      <c r="B7623" s="362" t="s">
        <v>29310</v>
      </c>
      <c r="C7623" s="363" t="s">
        <v>21681</v>
      </c>
      <c r="D7623" s="364">
        <v>39.93</v>
      </c>
      <c r="E7623" s="365" t="s">
        <v>22769</v>
      </c>
    </row>
    <row r="7624" spans="1:5" ht="15" customHeight="1">
      <c r="A7624" s="361">
        <v>805</v>
      </c>
      <c r="B7624" s="362" t="s">
        <v>29311</v>
      </c>
      <c r="C7624" s="363" t="s">
        <v>21681</v>
      </c>
      <c r="D7624" s="364">
        <v>48.21</v>
      </c>
      <c r="E7624" s="365" t="s">
        <v>22769</v>
      </c>
    </row>
    <row r="7625" spans="1:5" ht="15" customHeight="1">
      <c r="A7625" s="361">
        <v>756</v>
      </c>
      <c r="B7625" s="362" t="s">
        <v>29312</v>
      </c>
      <c r="C7625" s="363" t="s">
        <v>21681</v>
      </c>
      <c r="D7625" s="364">
        <v>2.14</v>
      </c>
      <c r="E7625" s="365" t="s">
        <v>22769</v>
      </c>
    </row>
    <row r="7626" spans="1:5" ht="15" customHeight="1">
      <c r="A7626" s="361">
        <v>757</v>
      </c>
      <c r="B7626" s="362" t="s">
        <v>29313</v>
      </c>
      <c r="C7626" s="363" t="s">
        <v>21681</v>
      </c>
      <c r="D7626" s="364">
        <v>2.82</v>
      </c>
      <c r="E7626" s="365" t="s">
        <v>22769</v>
      </c>
    </row>
    <row r="7627" spans="1:5" ht="15" customHeight="1">
      <c r="A7627" s="361">
        <v>758</v>
      </c>
      <c r="B7627" s="362" t="s">
        <v>29314</v>
      </c>
      <c r="C7627" s="363" t="s">
        <v>21681</v>
      </c>
      <c r="D7627" s="364">
        <v>4.63</v>
      </c>
      <c r="E7627" s="365" t="s">
        <v>22769</v>
      </c>
    </row>
    <row r="7628" spans="1:5" ht="15" customHeight="1">
      <c r="A7628" s="361">
        <v>759</v>
      </c>
      <c r="B7628" s="362" t="s">
        <v>29315</v>
      </c>
      <c r="C7628" s="363" t="s">
        <v>21681</v>
      </c>
      <c r="D7628" s="364">
        <v>7.58</v>
      </c>
      <c r="E7628" s="365" t="s">
        <v>22769</v>
      </c>
    </row>
    <row r="7629" spans="1:5" ht="15" customHeight="1">
      <c r="A7629" s="361">
        <v>760</v>
      </c>
      <c r="B7629" s="362" t="s">
        <v>29316</v>
      </c>
      <c r="C7629" s="363" t="s">
        <v>21681</v>
      </c>
      <c r="D7629" s="364">
        <v>14.7</v>
      </c>
      <c r="E7629" s="365" t="s">
        <v>22769</v>
      </c>
    </row>
    <row r="7630" spans="1:5" ht="15" customHeight="1">
      <c r="A7630" s="361">
        <v>761</v>
      </c>
      <c r="B7630" s="362" t="s">
        <v>29317</v>
      </c>
      <c r="C7630" s="363" t="s">
        <v>21681</v>
      </c>
      <c r="D7630" s="364">
        <v>25.33</v>
      </c>
      <c r="E7630" s="365" t="s">
        <v>22769</v>
      </c>
    </row>
    <row r="7631" spans="1:5" ht="15" customHeight="1">
      <c r="A7631" s="361">
        <v>762</v>
      </c>
      <c r="B7631" s="362" t="s">
        <v>29318</v>
      </c>
      <c r="C7631" s="363" t="s">
        <v>21681</v>
      </c>
      <c r="D7631" s="364">
        <v>37.619999999999997</v>
      </c>
      <c r="E7631" s="365" t="s">
        <v>22769</v>
      </c>
    </row>
    <row r="7632" spans="1:5" ht="15" customHeight="1">
      <c r="A7632" s="361">
        <v>763</v>
      </c>
      <c r="B7632" s="362" t="s">
        <v>29319</v>
      </c>
      <c r="C7632" s="363" t="s">
        <v>21681</v>
      </c>
      <c r="D7632" s="364">
        <v>65.75</v>
      </c>
      <c r="E7632" s="365" t="s">
        <v>22769</v>
      </c>
    </row>
    <row r="7633" spans="1:5" ht="15" customHeight="1">
      <c r="A7633" s="361">
        <v>764</v>
      </c>
      <c r="B7633" s="362" t="s">
        <v>29320</v>
      </c>
      <c r="C7633" s="363" t="s">
        <v>21681</v>
      </c>
      <c r="D7633" s="364">
        <v>162.28</v>
      </c>
      <c r="E7633" s="365" t="s">
        <v>22769</v>
      </c>
    </row>
    <row r="7634" spans="1:5" ht="15" customHeight="1">
      <c r="A7634" s="361">
        <v>793</v>
      </c>
      <c r="B7634" s="362" t="s">
        <v>29321</v>
      </c>
      <c r="C7634" s="363" t="s">
        <v>21681</v>
      </c>
      <c r="D7634" s="364">
        <v>32.299999999999997</v>
      </c>
    </row>
    <row r="7635" spans="1:5" ht="15" customHeight="1">
      <c r="A7635" s="361">
        <v>798</v>
      </c>
      <c r="B7635" s="362" t="s">
        <v>29322</v>
      </c>
      <c r="C7635" s="363" t="s">
        <v>21681</v>
      </c>
      <c r="D7635" s="364">
        <v>4.6500000000000004</v>
      </c>
      <c r="E7635" s="365" t="s">
        <v>22769</v>
      </c>
    </row>
    <row r="7636" spans="1:5" ht="15" customHeight="1">
      <c r="A7636" s="361">
        <v>799</v>
      </c>
      <c r="B7636" s="362" t="s">
        <v>29323</v>
      </c>
      <c r="C7636" s="363" t="s">
        <v>21681</v>
      </c>
      <c r="D7636" s="364">
        <v>10.57</v>
      </c>
      <c r="E7636" s="365" t="s">
        <v>22769</v>
      </c>
    </row>
    <row r="7637" spans="1:5" ht="15" customHeight="1">
      <c r="A7637" s="361">
        <v>800</v>
      </c>
      <c r="B7637" s="362" t="s">
        <v>29324</v>
      </c>
      <c r="C7637" s="363" t="s">
        <v>21681</v>
      </c>
      <c r="D7637" s="364">
        <v>20.67</v>
      </c>
      <c r="E7637" s="365" t="s">
        <v>22769</v>
      </c>
    </row>
    <row r="7638" spans="1:5" ht="15" customHeight="1">
      <c r="A7638" s="361">
        <v>801</v>
      </c>
      <c r="B7638" s="362" t="s">
        <v>29325</v>
      </c>
      <c r="C7638" s="363" t="s">
        <v>21681</v>
      </c>
      <c r="D7638" s="364">
        <v>23.78</v>
      </c>
      <c r="E7638" s="365" t="s">
        <v>22769</v>
      </c>
    </row>
    <row r="7639" spans="1:5" ht="15" customHeight="1">
      <c r="A7639" s="361">
        <v>806</v>
      </c>
      <c r="B7639" s="362" t="s">
        <v>29326</v>
      </c>
      <c r="C7639" s="363" t="s">
        <v>21681</v>
      </c>
      <c r="D7639" s="364">
        <v>5.57</v>
      </c>
      <c r="E7639" s="365" t="s">
        <v>22769</v>
      </c>
    </row>
    <row r="7640" spans="1:5" ht="15" customHeight="1">
      <c r="A7640" s="361">
        <v>807</v>
      </c>
      <c r="B7640" s="362" t="s">
        <v>29327</v>
      </c>
      <c r="C7640" s="363" t="s">
        <v>21681</v>
      </c>
      <c r="D7640" s="364">
        <v>11.66</v>
      </c>
      <c r="E7640" s="365" t="s">
        <v>22769</v>
      </c>
    </row>
    <row r="7641" spans="1:5" ht="15" customHeight="1">
      <c r="A7641" s="361">
        <v>808</v>
      </c>
      <c r="B7641" s="362" t="s">
        <v>29328</v>
      </c>
      <c r="C7641" s="363" t="s">
        <v>21681</v>
      </c>
      <c r="D7641" s="364">
        <v>34.32</v>
      </c>
      <c r="E7641" s="365" t="s">
        <v>22769</v>
      </c>
    </row>
    <row r="7642" spans="1:5" ht="15" customHeight="1">
      <c r="A7642" s="361">
        <v>809</v>
      </c>
      <c r="B7642" s="362" t="s">
        <v>29329</v>
      </c>
      <c r="C7642" s="363" t="s">
        <v>21681</v>
      </c>
      <c r="D7642" s="364">
        <v>50.04</v>
      </c>
      <c r="E7642" s="365" t="s">
        <v>22769</v>
      </c>
    </row>
    <row r="7643" spans="1:5" ht="15" customHeight="1">
      <c r="A7643" s="361">
        <v>794</v>
      </c>
      <c r="B7643" s="362" t="s">
        <v>29330</v>
      </c>
      <c r="C7643" s="363" t="s">
        <v>21681</v>
      </c>
      <c r="D7643" s="364">
        <v>108.79</v>
      </c>
      <c r="E7643" s="365" t="s">
        <v>22769</v>
      </c>
    </row>
    <row r="7644" spans="1:5" ht="15" customHeight="1">
      <c r="A7644" s="361">
        <v>7391</v>
      </c>
      <c r="B7644" s="362" t="s">
        <v>29331</v>
      </c>
      <c r="C7644" s="363" t="s">
        <v>21681</v>
      </c>
      <c r="D7644" s="364">
        <v>380.58</v>
      </c>
    </row>
    <row r="7645" spans="1:5" ht="15" customHeight="1">
      <c r="A7645" s="361">
        <v>775</v>
      </c>
      <c r="B7645" s="362" t="s">
        <v>29332</v>
      </c>
      <c r="C7645" s="363" t="s">
        <v>21681</v>
      </c>
      <c r="D7645" s="364">
        <v>4.99</v>
      </c>
      <c r="E7645" s="365" t="s">
        <v>22769</v>
      </c>
    </row>
    <row r="7646" spans="1:5" ht="15" customHeight="1">
      <c r="A7646" s="361">
        <v>776</v>
      </c>
      <c r="B7646" s="362" t="s">
        <v>29333</v>
      </c>
      <c r="C7646" s="363" t="s">
        <v>21681</v>
      </c>
      <c r="D7646" s="364">
        <v>6.32</v>
      </c>
      <c r="E7646" s="365" t="s">
        <v>22769</v>
      </c>
    </row>
    <row r="7647" spans="1:5" ht="15" customHeight="1">
      <c r="A7647" s="361">
        <v>777</v>
      </c>
      <c r="B7647" s="362" t="s">
        <v>29334</v>
      </c>
      <c r="C7647" s="363" t="s">
        <v>21681</v>
      </c>
      <c r="D7647" s="364">
        <v>9.8800000000000008</v>
      </c>
      <c r="E7647" s="365" t="s">
        <v>22769</v>
      </c>
    </row>
    <row r="7648" spans="1:5" ht="15" customHeight="1">
      <c r="A7648" s="361">
        <v>778</v>
      </c>
      <c r="B7648" s="362" t="s">
        <v>29335</v>
      </c>
      <c r="C7648" s="363" t="s">
        <v>21681</v>
      </c>
      <c r="D7648" s="364">
        <v>24.03</v>
      </c>
      <c r="E7648" s="365" t="s">
        <v>22769</v>
      </c>
    </row>
    <row r="7649" spans="1:5" ht="15" customHeight="1">
      <c r="A7649" s="361">
        <v>779</v>
      </c>
      <c r="B7649" s="362" t="s">
        <v>29336</v>
      </c>
      <c r="C7649" s="363" t="s">
        <v>21681</v>
      </c>
      <c r="D7649" s="364">
        <v>31.79</v>
      </c>
      <c r="E7649" s="365" t="s">
        <v>22769</v>
      </c>
    </row>
    <row r="7650" spans="1:5" ht="15" customHeight="1">
      <c r="A7650" s="361">
        <v>780</v>
      </c>
      <c r="B7650" s="362" t="s">
        <v>29337</v>
      </c>
      <c r="C7650" s="363" t="s">
        <v>21681</v>
      </c>
      <c r="D7650" s="364">
        <v>20</v>
      </c>
      <c r="E7650" s="365" t="s">
        <v>22769</v>
      </c>
    </row>
    <row r="7651" spans="1:5" ht="15" customHeight="1">
      <c r="A7651" s="361">
        <v>781</v>
      </c>
      <c r="B7651" s="362" t="s">
        <v>29338</v>
      </c>
      <c r="C7651" s="363" t="s">
        <v>21681</v>
      </c>
      <c r="D7651" s="364">
        <v>45.36</v>
      </c>
      <c r="E7651" s="365" t="s">
        <v>22769</v>
      </c>
    </row>
    <row r="7652" spans="1:5" ht="15" customHeight="1">
      <c r="A7652" s="361">
        <v>782</v>
      </c>
      <c r="B7652" s="362" t="s">
        <v>29339</v>
      </c>
      <c r="C7652" s="363" t="s">
        <v>21681</v>
      </c>
      <c r="D7652" s="364">
        <v>25.96</v>
      </c>
      <c r="E7652" s="365" t="s">
        <v>22769</v>
      </c>
    </row>
    <row r="7653" spans="1:5" ht="15" customHeight="1">
      <c r="A7653" s="361">
        <v>783</v>
      </c>
      <c r="B7653" s="362" t="s">
        <v>29340</v>
      </c>
      <c r="C7653" s="363" t="s">
        <v>21681</v>
      </c>
      <c r="D7653" s="364">
        <v>60.66</v>
      </c>
      <c r="E7653" s="365" t="s">
        <v>22769</v>
      </c>
    </row>
    <row r="7654" spans="1:5" ht="15" customHeight="1">
      <c r="A7654" s="361">
        <v>784</v>
      </c>
      <c r="B7654" s="362" t="s">
        <v>29341</v>
      </c>
      <c r="C7654" s="363" t="s">
        <v>21681</v>
      </c>
      <c r="D7654" s="364">
        <v>2.84</v>
      </c>
      <c r="E7654" s="365" t="s">
        <v>22769</v>
      </c>
    </row>
    <row r="7655" spans="1:5" ht="15" customHeight="1">
      <c r="A7655" s="361">
        <v>785</v>
      </c>
      <c r="B7655" s="362" t="s">
        <v>29342</v>
      </c>
      <c r="C7655" s="363" t="s">
        <v>21681</v>
      </c>
      <c r="D7655" s="364">
        <v>3.67</v>
      </c>
      <c r="E7655" s="365" t="s">
        <v>22769</v>
      </c>
    </row>
    <row r="7656" spans="1:5" ht="15" customHeight="1">
      <c r="A7656" s="361">
        <v>786</v>
      </c>
      <c r="B7656" s="362" t="s">
        <v>29343</v>
      </c>
      <c r="C7656" s="363" t="s">
        <v>21681</v>
      </c>
      <c r="D7656" s="364">
        <v>8.33</v>
      </c>
      <c r="E7656" s="365" t="s">
        <v>22769</v>
      </c>
    </row>
    <row r="7657" spans="1:5" ht="15" customHeight="1">
      <c r="A7657" s="361">
        <v>787</v>
      </c>
      <c r="B7657" s="362" t="s">
        <v>29344</v>
      </c>
      <c r="C7657" s="363" t="s">
        <v>21681</v>
      </c>
      <c r="D7657" s="364">
        <v>14.8</v>
      </c>
      <c r="E7657" s="365" t="s">
        <v>22769</v>
      </c>
    </row>
    <row r="7658" spans="1:5" ht="15" customHeight="1">
      <c r="A7658" s="361">
        <v>788</v>
      </c>
      <c r="B7658" s="362" t="s">
        <v>29345</v>
      </c>
      <c r="C7658" s="363" t="s">
        <v>21681</v>
      </c>
      <c r="D7658" s="364">
        <v>18.04</v>
      </c>
      <c r="E7658" s="365" t="s">
        <v>22769</v>
      </c>
    </row>
    <row r="7659" spans="1:5" ht="15" customHeight="1">
      <c r="A7659" s="361">
        <v>789</v>
      </c>
      <c r="B7659" s="362" t="s">
        <v>29346</v>
      </c>
      <c r="C7659" s="363" t="s">
        <v>21681</v>
      </c>
      <c r="D7659" s="364">
        <v>44.6</v>
      </c>
      <c r="E7659" s="365" t="s">
        <v>22769</v>
      </c>
    </row>
    <row r="7660" spans="1:5" ht="15" customHeight="1">
      <c r="A7660" s="361">
        <v>790</v>
      </c>
      <c r="B7660" s="362" t="s">
        <v>29347</v>
      </c>
      <c r="C7660" s="363" t="s">
        <v>21681</v>
      </c>
      <c r="D7660" s="364">
        <v>63.41</v>
      </c>
      <c r="E7660" s="365" t="s">
        <v>22769</v>
      </c>
    </row>
    <row r="7661" spans="1:5" ht="15" customHeight="1">
      <c r="A7661" s="361">
        <v>791</v>
      </c>
      <c r="B7661" s="362" t="s">
        <v>29348</v>
      </c>
      <c r="C7661" s="363" t="s">
        <v>21681</v>
      </c>
      <c r="D7661" s="364">
        <v>91.12</v>
      </c>
      <c r="E7661" s="365" t="s">
        <v>22769</v>
      </c>
    </row>
    <row r="7662" spans="1:5" ht="15" customHeight="1">
      <c r="A7662" s="361">
        <v>792</v>
      </c>
      <c r="B7662" s="362" t="s">
        <v>29349</v>
      </c>
      <c r="C7662" s="363" t="s">
        <v>21681</v>
      </c>
      <c r="D7662" s="364">
        <v>215.11</v>
      </c>
      <c r="E7662" s="365" t="s">
        <v>22769</v>
      </c>
    </row>
    <row r="7663" spans="1:5" ht="15" customHeight="1">
      <c r="A7663" s="361">
        <v>796</v>
      </c>
      <c r="B7663" s="362" t="s">
        <v>29350</v>
      </c>
      <c r="C7663" s="363" t="s">
        <v>21681</v>
      </c>
      <c r="D7663" s="364">
        <v>30.93</v>
      </c>
      <c r="E7663" s="365" t="s">
        <v>22769</v>
      </c>
    </row>
    <row r="7664" spans="1:5" ht="15" customHeight="1">
      <c r="A7664" s="361">
        <v>797</v>
      </c>
      <c r="B7664" s="362" t="s">
        <v>29351</v>
      </c>
      <c r="C7664" s="363" t="s">
        <v>21681</v>
      </c>
      <c r="D7664" s="364">
        <v>47.27</v>
      </c>
      <c r="E7664" s="365" t="s">
        <v>22769</v>
      </c>
    </row>
    <row r="7665" spans="1:5" ht="15" customHeight="1">
      <c r="A7665" s="361">
        <v>981</v>
      </c>
      <c r="B7665" s="362" t="s">
        <v>29352</v>
      </c>
      <c r="C7665" s="363" t="s">
        <v>21691</v>
      </c>
      <c r="D7665" s="364">
        <v>0.28999999999999998</v>
      </c>
      <c r="E7665" s="365" t="s">
        <v>22769</v>
      </c>
    </row>
    <row r="7666" spans="1:5" ht="15" customHeight="1">
      <c r="A7666" s="361">
        <v>980</v>
      </c>
      <c r="B7666" s="362" t="s">
        <v>29353</v>
      </c>
      <c r="C7666" s="363" t="s">
        <v>21691</v>
      </c>
      <c r="D7666" s="364">
        <v>0.28999999999999998</v>
      </c>
      <c r="E7666" s="365" t="s">
        <v>22769</v>
      </c>
    </row>
    <row r="7667" spans="1:5" ht="15" customHeight="1">
      <c r="A7667" s="361">
        <v>11831</v>
      </c>
      <c r="B7667" s="362" t="s">
        <v>29354</v>
      </c>
      <c r="C7667" s="363" t="s">
        <v>21681</v>
      </c>
      <c r="D7667" s="364">
        <v>14.45</v>
      </c>
      <c r="E7667" s="365" t="s">
        <v>22769</v>
      </c>
    </row>
    <row r="7668" spans="1:5" ht="15" customHeight="1">
      <c r="A7668" s="361">
        <v>1000</v>
      </c>
      <c r="B7668" s="362" t="s">
        <v>29355</v>
      </c>
      <c r="C7668" s="363" t="s">
        <v>21681</v>
      </c>
      <c r="D7668" s="364">
        <v>6.3</v>
      </c>
      <c r="E7668" s="365" t="s">
        <v>22769</v>
      </c>
    </row>
    <row r="7669" spans="1:5" ht="15" customHeight="1">
      <c r="A7669" s="361">
        <v>1001</v>
      </c>
      <c r="B7669" s="362" t="s">
        <v>29356</v>
      </c>
      <c r="C7669" s="363" t="s">
        <v>21681</v>
      </c>
      <c r="D7669" s="364">
        <v>9.07</v>
      </c>
      <c r="E7669" s="365" t="s">
        <v>22769</v>
      </c>
    </row>
    <row r="7670" spans="1:5" ht="15" customHeight="1">
      <c r="A7670" s="361">
        <v>1002</v>
      </c>
      <c r="B7670" s="362" t="s">
        <v>29357</v>
      </c>
      <c r="C7670" s="363" t="s">
        <v>21681</v>
      </c>
      <c r="D7670" s="364">
        <v>11.94</v>
      </c>
      <c r="E7670" s="365" t="s">
        <v>22769</v>
      </c>
    </row>
    <row r="7671" spans="1:5" ht="15" customHeight="1">
      <c r="A7671" s="361">
        <v>1003</v>
      </c>
      <c r="B7671" s="362" t="s">
        <v>29358</v>
      </c>
      <c r="C7671" s="363" t="s">
        <v>21681</v>
      </c>
      <c r="D7671" s="364">
        <v>10.69</v>
      </c>
      <c r="E7671" s="365" t="s">
        <v>22769</v>
      </c>
    </row>
    <row r="7672" spans="1:5" ht="15" customHeight="1">
      <c r="A7672" s="361">
        <v>1004</v>
      </c>
      <c r="B7672" s="362" t="s">
        <v>29359</v>
      </c>
      <c r="C7672" s="363" t="s">
        <v>21681</v>
      </c>
      <c r="D7672" s="364">
        <v>17.7</v>
      </c>
      <c r="E7672" s="365" t="s">
        <v>22769</v>
      </c>
    </row>
    <row r="7673" spans="1:5" ht="15" customHeight="1">
      <c r="A7673" s="361">
        <v>1005</v>
      </c>
      <c r="B7673" s="362" t="s">
        <v>29360</v>
      </c>
      <c r="C7673" s="363" t="s">
        <v>21681</v>
      </c>
      <c r="D7673" s="364">
        <v>130.27000000000001</v>
      </c>
      <c r="E7673" s="365" t="s">
        <v>22769</v>
      </c>
    </row>
    <row r="7674" spans="1:5" ht="15" customHeight="1">
      <c r="A7674" s="361">
        <v>1006</v>
      </c>
      <c r="B7674" s="362" t="s">
        <v>29361</v>
      </c>
      <c r="C7674" s="363" t="s">
        <v>21681</v>
      </c>
      <c r="D7674" s="364">
        <v>22.38</v>
      </c>
      <c r="E7674" s="365" t="s">
        <v>22769</v>
      </c>
    </row>
    <row r="7675" spans="1:5" ht="15" customHeight="1">
      <c r="A7675" s="361">
        <v>1007</v>
      </c>
      <c r="B7675" s="362" t="s">
        <v>29362</v>
      </c>
      <c r="C7675" s="363" t="s">
        <v>21681</v>
      </c>
      <c r="D7675" s="364">
        <v>147.31</v>
      </c>
      <c r="E7675" s="365" t="s">
        <v>22769</v>
      </c>
    </row>
    <row r="7676" spans="1:5" ht="15" customHeight="1">
      <c r="A7676" s="361">
        <v>1008</v>
      </c>
      <c r="B7676" s="362" t="s">
        <v>29363</v>
      </c>
      <c r="C7676" s="363" t="s">
        <v>21681</v>
      </c>
      <c r="D7676" s="364">
        <v>395.12</v>
      </c>
      <c r="E7676" s="365" t="s">
        <v>22769</v>
      </c>
    </row>
    <row r="7677" spans="1:5" ht="15" customHeight="1">
      <c r="A7677" s="361">
        <v>1166</v>
      </c>
      <c r="B7677" s="362" t="s">
        <v>29364</v>
      </c>
      <c r="C7677" s="363" t="s">
        <v>21681</v>
      </c>
      <c r="D7677" s="364">
        <v>4.59</v>
      </c>
      <c r="E7677" s="365" t="s">
        <v>22769</v>
      </c>
    </row>
    <row r="7678" spans="1:5" ht="15" customHeight="1">
      <c r="A7678" s="361">
        <v>1167</v>
      </c>
      <c r="B7678" s="362" t="s">
        <v>29365</v>
      </c>
      <c r="C7678" s="363" t="s">
        <v>21681</v>
      </c>
      <c r="D7678" s="364">
        <v>5.8</v>
      </c>
      <c r="E7678" s="365" t="s">
        <v>22769</v>
      </c>
    </row>
    <row r="7679" spans="1:5" ht="15" customHeight="1">
      <c r="A7679" s="361">
        <v>1168</v>
      </c>
      <c r="B7679" s="362" t="s">
        <v>29366</v>
      </c>
      <c r="C7679" s="363" t="s">
        <v>21681</v>
      </c>
      <c r="D7679" s="364">
        <v>14.68</v>
      </c>
      <c r="E7679" s="365" t="s">
        <v>22769</v>
      </c>
    </row>
    <row r="7680" spans="1:5" ht="15" customHeight="1">
      <c r="A7680" s="361">
        <v>1169</v>
      </c>
      <c r="B7680" s="362" t="s">
        <v>29367</v>
      </c>
      <c r="C7680" s="363" t="s">
        <v>21681</v>
      </c>
      <c r="D7680" s="364">
        <v>14.17</v>
      </c>
      <c r="E7680" s="365" t="s">
        <v>22769</v>
      </c>
    </row>
    <row r="7681" spans="1:5" ht="15" customHeight="1">
      <c r="A7681" s="361">
        <v>1170</v>
      </c>
      <c r="B7681" s="362" t="s">
        <v>29368</v>
      </c>
      <c r="C7681" s="363" t="s">
        <v>21681</v>
      </c>
      <c r="D7681" s="364">
        <v>24.86</v>
      </c>
      <c r="E7681" s="365" t="s">
        <v>22769</v>
      </c>
    </row>
    <row r="7682" spans="1:5" ht="15" customHeight="1">
      <c r="A7682" s="361">
        <v>1171</v>
      </c>
      <c r="B7682" s="362" t="s">
        <v>29369</v>
      </c>
      <c r="C7682" s="363" t="s">
        <v>21681</v>
      </c>
      <c r="D7682" s="364">
        <v>33.979999999999997</v>
      </c>
      <c r="E7682" s="365" t="s">
        <v>22769</v>
      </c>
    </row>
    <row r="7683" spans="1:5" ht="15" customHeight="1">
      <c r="A7683" s="361">
        <v>1172</v>
      </c>
      <c r="B7683" s="362" t="s">
        <v>29370</v>
      </c>
      <c r="C7683" s="363" t="s">
        <v>21681</v>
      </c>
      <c r="D7683" s="364">
        <v>17.54</v>
      </c>
      <c r="E7683" s="365" t="s">
        <v>22769</v>
      </c>
    </row>
    <row r="7684" spans="1:5" ht="15" customHeight="1">
      <c r="A7684" s="361">
        <v>1173</v>
      </c>
      <c r="B7684" s="362" t="s">
        <v>29371</v>
      </c>
      <c r="C7684" s="363" t="s">
        <v>21681</v>
      </c>
      <c r="D7684" s="364">
        <v>102.66</v>
      </c>
      <c r="E7684" s="365" t="s">
        <v>22769</v>
      </c>
    </row>
    <row r="7685" spans="1:5" ht="15" customHeight="1">
      <c r="A7685" s="361">
        <v>1174</v>
      </c>
      <c r="B7685" s="362" t="s">
        <v>29372</v>
      </c>
      <c r="C7685" s="363" t="s">
        <v>21681</v>
      </c>
      <c r="D7685" s="364">
        <v>82.86</v>
      </c>
    </row>
    <row r="7686" spans="1:5" ht="15" customHeight="1">
      <c r="A7686" s="361">
        <v>1175</v>
      </c>
      <c r="B7686" s="362" t="s">
        <v>29373</v>
      </c>
      <c r="C7686" s="363" t="s">
        <v>21681</v>
      </c>
      <c r="D7686" s="364">
        <v>1.06</v>
      </c>
      <c r="E7686" s="365" t="s">
        <v>22769</v>
      </c>
    </row>
    <row r="7687" spans="1:5" ht="15" customHeight="1">
      <c r="A7687" s="361">
        <v>1176</v>
      </c>
      <c r="B7687" s="362" t="s">
        <v>29374</v>
      </c>
      <c r="C7687" s="363" t="s">
        <v>21681</v>
      </c>
      <c r="D7687" s="364">
        <v>1.78</v>
      </c>
      <c r="E7687" s="365" t="s">
        <v>22769</v>
      </c>
    </row>
    <row r="7688" spans="1:5" ht="15" customHeight="1">
      <c r="A7688" s="361">
        <v>1177</v>
      </c>
      <c r="B7688" s="362" t="s">
        <v>29375</v>
      </c>
      <c r="C7688" s="363" t="s">
        <v>21681</v>
      </c>
      <c r="D7688" s="364">
        <v>5.17</v>
      </c>
      <c r="E7688" s="365" t="s">
        <v>22769</v>
      </c>
    </row>
    <row r="7689" spans="1:5" ht="15" customHeight="1">
      <c r="A7689" s="361">
        <v>1178</v>
      </c>
      <c r="B7689" s="362" t="s">
        <v>29376</v>
      </c>
      <c r="C7689" s="363" t="s">
        <v>21681</v>
      </c>
      <c r="D7689" s="364">
        <v>7.35</v>
      </c>
      <c r="E7689" s="365" t="s">
        <v>22769</v>
      </c>
    </row>
    <row r="7690" spans="1:5" ht="15" customHeight="1">
      <c r="A7690" s="361">
        <v>1179</v>
      </c>
      <c r="B7690" s="362" t="s">
        <v>29377</v>
      </c>
      <c r="C7690" s="363" t="s">
        <v>21681</v>
      </c>
      <c r="D7690" s="364">
        <v>8.8000000000000007</v>
      </c>
      <c r="E7690" s="365" t="s">
        <v>22769</v>
      </c>
    </row>
    <row r="7691" spans="1:5" ht="15" customHeight="1">
      <c r="A7691" s="361">
        <v>1180</v>
      </c>
      <c r="B7691" s="362" t="s">
        <v>29378</v>
      </c>
      <c r="C7691" s="363" t="s">
        <v>21681</v>
      </c>
      <c r="D7691" s="364">
        <v>34.1</v>
      </c>
      <c r="E7691" s="365" t="s">
        <v>22769</v>
      </c>
    </row>
    <row r="7692" spans="1:5" ht="15" customHeight="1">
      <c r="A7692" s="361">
        <v>1181</v>
      </c>
      <c r="B7692" s="362" t="s">
        <v>29379</v>
      </c>
      <c r="C7692" s="363" t="s">
        <v>21681</v>
      </c>
      <c r="D7692" s="364">
        <v>78.349999999999994</v>
      </c>
      <c r="E7692" s="365" t="s">
        <v>22769</v>
      </c>
    </row>
    <row r="7693" spans="1:5" ht="15" customHeight="1">
      <c r="A7693" s="361">
        <v>1182</v>
      </c>
      <c r="B7693" s="362" t="s">
        <v>29380</v>
      </c>
      <c r="C7693" s="363" t="s">
        <v>21681</v>
      </c>
      <c r="D7693" s="364">
        <v>92.95</v>
      </c>
      <c r="E7693" s="365" t="s">
        <v>22769</v>
      </c>
    </row>
    <row r="7694" spans="1:5" ht="15" customHeight="1">
      <c r="A7694" s="361">
        <v>1183</v>
      </c>
      <c r="B7694" s="362" t="s">
        <v>29381</v>
      </c>
      <c r="C7694" s="363" t="s">
        <v>21681</v>
      </c>
      <c r="D7694" s="364">
        <v>249.1</v>
      </c>
      <c r="E7694" s="365" t="s">
        <v>22769</v>
      </c>
    </row>
    <row r="7695" spans="1:5" ht="15" customHeight="1">
      <c r="A7695" s="361">
        <v>10142</v>
      </c>
      <c r="B7695" s="362" t="s">
        <v>29382</v>
      </c>
      <c r="C7695" s="363" t="s">
        <v>21681</v>
      </c>
      <c r="D7695" s="364">
        <v>8.4499999999999993</v>
      </c>
      <c r="E7695" s="365" t="s">
        <v>22769</v>
      </c>
    </row>
    <row r="7696" spans="1:5" ht="15" customHeight="1">
      <c r="A7696" s="361">
        <v>9753</v>
      </c>
      <c r="B7696" s="362" t="s">
        <v>29383</v>
      </c>
      <c r="C7696" s="363" t="s">
        <v>21681</v>
      </c>
      <c r="D7696" s="364">
        <v>24.92</v>
      </c>
      <c r="E7696" s="365" t="s">
        <v>22769</v>
      </c>
    </row>
    <row r="7697" spans="1:5" ht="15" customHeight="1">
      <c r="A7697" s="361">
        <v>9754</v>
      </c>
      <c r="B7697" s="362" t="s">
        <v>29384</v>
      </c>
      <c r="C7697" s="363" t="s">
        <v>21681</v>
      </c>
      <c r="D7697" s="364">
        <v>86.72</v>
      </c>
      <c r="E7697" s="365" t="s">
        <v>22769</v>
      </c>
    </row>
    <row r="7698" spans="1:5" ht="15" customHeight="1">
      <c r="A7698" s="361">
        <v>1184</v>
      </c>
      <c r="B7698" s="362" t="s">
        <v>29385</v>
      </c>
      <c r="C7698" s="363" t="s">
        <v>21681</v>
      </c>
      <c r="D7698" s="364">
        <v>3.38</v>
      </c>
      <c r="E7698" s="365" t="s">
        <v>22769</v>
      </c>
    </row>
    <row r="7699" spans="1:5" ht="15" customHeight="1">
      <c r="A7699" s="361">
        <v>1185</v>
      </c>
      <c r="B7699" s="362" t="s">
        <v>29386</v>
      </c>
      <c r="C7699" s="363" t="s">
        <v>21681</v>
      </c>
      <c r="D7699" s="364">
        <v>8.01</v>
      </c>
      <c r="E7699" s="365" t="s">
        <v>22769</v>
      </c>
    </row>
    <row r="7700" spans="1:5" ht="15" customHeight="1">
      <c r="A7700" s="361">
        <v>1186</v>
      </c>
      <c r="B7700" s="362" t="s">
        <v>29387</v>
      </c>
      <c r="C7700" s="363" t="s">
        <v>21681</v>
      </c>
      <c r="D7700" s="364">
        <v>8.92</v>
      </c>
      <c r="E7700" s="365" t="s">
        <v>22769</v>
      </c>
    </row>
    <row r="7701" spans="1:5" ht="15" customHeight="1">
      <c r="A7701" s="361">
        <v>1187</v>
      </c>
      <c r="B7701" s="362" t="s">
        <v>29388</v>
      </c>
      <c r="C7701" s="363" t="s">
        <v>21681</v>
      </c>
      <c r="D7701" s="364">
        <v>60.63</v>
      </c>
      <c r="E7701" s="365" t="s">
        <v>22769</v>
      </c>
    </row>
    <row r="7702" spans="1:5" ht="15" customHeight="1">
      <c r="A7702" s="361">
        <v>1165</v>
      </c>
      <c r="B7702" s="362" t="s">
        <v>29389</v>
      </c>
      <c r="C7702" s="363" t="s">
        <v>21681</v>
      </c>
      <c r="D7702" s="364">
        <v>1.1299999999999999</v>
      </c>
      <c r="E7702" s="365" t="s">
        <v>22769</v>
      </c>
    </row>
    <row r="7703" spans="1:5" ht="15" customHeight="1">
      <c r="A7703" s="361">
        <v>10383</v>
      </c>
      <c r="B7703" s="362" t="s">
        <v>29390</v>
      </c>
      <c r="C7703" s="363" t="s">
        <v>21681</v>
      </c>
      <c r="D7703" s="364">
        <v>55.34</v>
      </c>
      <c r="E7703" s="365" t="s">
        <v>22769</v>
      </c>
    </row>
    <row r="7704" spans="1:5" ht="15" customHeight="1">
      <c r="A7704" s="361">
        <v>802</v>
      </c>
      <c r="B7704" s="362" t="s">
        <v>29391</v>
      </c>
      <c r="C7704" s="363" t="s">
        <v>21681</v>
      </c>
      <c r="D7704" s="364">
        <v>59.01</v>
      </c>
      <c r="E7704" s="365" t="s">
        <v>22769</v>
      </c>
    </row>
    <row r="7705" spans="1:5" ht="15" customHeight="1">
      <c r="A7705" s="361">
        <v>1224</v>
      </c>
      <c r="B7705" s="362" t="s">
        <v>29392</v>
      </c>
      <c r="C7705" s="363" t="s">
        <v>21681</v>
      </c>
      <c r="D7705" s="364">
        <v>20.69</v>
      </c>
      <c r="E7705" s="365" t="s">
        <v>22769</v>
      </c>
    </row>
    <row r="7706" spans="1:5" ht="15" customHeight="1">
      <c r="A7706" s="361">
        <v>1188</v>
      </c>
      <c r="B7706" s="362" t="s">
        <v>29393</v>
      </c>
      <c r="C7706" s="363" t="s">
        <v>21681</v>
      </c>
      <c r="D7706" s="364">
        <v>2.02</v>
      </c>
      <c r="E7706" s="365" t="s">
        <v>22769</v>
      </c>
    </row>
    <row r="7707" spans="1:5" ht="15" customHeight="1">
      <c r="A7707" s="361">
        <v>1199</v>
      </c>
      <c r="B7707" s="362" t="s">
        <v>29394</v>
      </c>
      <c r="C7707" s="363" t="s">
        <v>21681</v>
      </c>
      <c r="D7707" s="364">
        <v>3.95</v>
      </c>
      <c r="E7707" s="365" t="s">
        <v>22769</v>
      </c>
    </row>
    <row r="7708" spans="1:5" ht="15" customHeight="1">
      <c r="A7708" s="361">
        <v>1231</v>
      </c>
      <c r="B7708" s="362" t="s">
        <v>29395</v>
      </c>
      <c r="C7708" s="363" t="s">
        <v>21681</v>
      </c>
      <c r="D7708" s="364">
        <v>17.510000000000002</v>
      </c>
      <c r="E7708" s="365" t="s">
        <v>22769</v>
      </c>
    </row>
    <row r="7709" spans="1:5" ht="15" customHeight="1">
      <c r="A7709" s="361">
        <v>1210</v>
      </c>
      <c r="B7709" s="362" t="s">
        <v>29396</v>
      </c>
      <c r="C7709" s="363" t="s">
        <v>21681</v>
      </c>
      <c r="D7709" s="364">
        <v>15.9</v>
      </c>
      <c r="E7709" s="365" t="s">
        <v>22769</v>
      </c>
    </row>
    <row r="7710" spans="1:5" ht="15" customHeight="1">
      <c r="A7710" s="361">
        <v>1209</v>
      </c>
      <c r="B7710" s="362" t="s">
        <v>29397</v>
      </c>
      <c r="C7710" s="363" t="s">
        <v>21681</v>
      </c>
      <c r="D7710" s="364">
        <v>6.78</v>
      </c>
      <c r="E7710" s="365" t="s">
        <v>22769</v>
      </c>
    </row>
    <row r="7711" spans="1:5" ht="15" customHeight="1">
      <c r="A7711" s="361">
        <v>1200</v>
      </c>
      <c r="B7711" s="362" t="s">
        <v>29398</v>
      </c>
      <c r="C7711" s="363" t="s">
        <v>21681</v>
      </c>
      <c r="D7711" s="364">
        <v>2.91</v>
      </c>
      <c r="E7711" s="365" t="s">
        <v>22769</v>
      </c>
    </row>
    <row r="7712" spans="1:5" ht="15" customHeight="1">
      <c r="A7712" s="361">
        <v>1201</v>
      </c>
      <c r="B7712" s="362" t="s">
        <v>29399</v>
      </c>
      <c r="C7712" s="363" t="s">
        <v>21681</v>
      </c>
      <c r="D7712" s="364">
        <v>4.18</v>
      </c>
      <c r="E7712" s="365" t="s">
        <v>22769</v>
      </c>
    </row>
    <row r="7713" spans="1:5" ht="15" customHeight="1">
      <c r="A7713" s="361">
        <v>1202</v>
      </c>
      <c r="B7713" s="362" t="s">
        <v>29400</v>
      </c>
      <c r="C7713" s="363" t="s">
        <v>21681</v>
      </c>
      <c r="D7713" s="364">
        <v>7.38</v>
      </c>
      <c r="E7713" s="365" t="s">
        <v>22769</v>
      </c>
    </row>
    <row r="7714" spans="1:5" ht="15" customHeight="1">
      <c r="A7714" s="361">
        <v>1203</v>
      </c>
      <c r="B7714" s="362" t="s">
        <v>29401</v>
      </c>
      <c r="C7714" s="363" t="s">
        <v>21681</v>
      </c>
      <c r="D7714" s="364">
        <v>16.09</v>
      </c>
      <c r="E7714" s="365" t="s">
        <v>22769</v>
      </c>
    </row>
    <row r="7715" spans="1:5" ht="15" customHeight="1">
      <c r="A7715" s="361">
        <v>1204</v>
      </c>
      <c r="B7715" s="362" t="s">
        <v>29402</v>
      </c>
      <c r="C7715" s="363" t="s">
        <v>21681</v>
      </c>
      <c r="D7715" s="364">
        <v>17.21</v>
      </c>
      <c r="E7715" s="365" t="s">
        <v>22769</v>
      </c>
    </row>
    <row r="7716" spans="1:5" ht="15" customHeight="1">
      <c r="A7716" s="361">
        <v>1205</v>
      </c>
      <c r="B7716" s="362" t="s">
        <v>29403</v>
      </c>
      <c r="C7716" s="363" t="s">
        <v>21681</v>
      </c>
      <c r="D7716" s="364">
        <v>42.06</v>
      </c>
      <c r="E7716" s="365" t="s">
        <v>22769</v>
      </c>
    </row>
    <row r="7717" spans="1:5" ht="15" customHeight="1">
      <c r="A7717" s="361">
        <v>1206</v>
      </c>
      <c r="B7717" s="362" t="s">
        <v>29404</v>
      </c>
      <c r="C7717" s="363" t="s">
        <v>21681</v>
      </c>
      <c r="D7717" s="364">
        <v>24.87</v>
      </c>
      <c r="E7717" s="365" t="s">
        <v>22769</v>
      </c>
    </row>
    <row r="7718" spans="1:5" ht="15" customHeight="1">
      <c r="A7718" s="361">
        <v>1207</v>
      </c>
      <c r="B7718" s="362" t="s">
        <v>29405</v>
      </c>
      <c r="C7718" s="363" t="s">
        <v>21681</v>
      </c>
      <c r="D7718" s="364">
        <v>33.17</v>
      </c>
      <c r="E7718" s="365" t="s">
        <v>22769</v>
      </c>
    </row>
    <row r="7719" spans="1:5" ht="15" customHeight="1">
      <c r="A7719" s="361">
        <v>1208</v>
      </c>
      <c r="B7719" s="362" t="s">
        <v>29406</v>
      </c>
      <c r="C7719" s="363" t="s">
        <v>21681</v>
      </c>
      <c r="D7719" s="364">
        <v>125.47</v>
      </c>
    </row>
    <row r="7720" spans="1:5" ht="15" customHeight="1">
      <c r="A7720" s="361">
        <v>1220</v>
      </c>
      <c r="B7720" s="362" t="s">
        <v>29407</v>
      </c>
      <c r="C7720" s="363" t="s">
        <v>21681</v>
      </c>
      <c r="D7720" s="364">
        <v>3.95</v>
      </c>
      <c r="E7720" s="365" t="s">
        <v>22769</v>
      </c>
    </row>
    <row r="7721" spans="1:5" ht="15" customHeight="1">
      <c r="A7721" s="361">
        <v>1221</v>
      </c>
      <c r="B7721" s="362" t="s">
        <v>29408</v>
      </c>
      <c r="C7721" s="363" t="s">
        <v>21681</v>
      </c>
      <c r="D7721" s="364">
        <v>2.72</v>
      </c>
      <c r="E7721" s="365" t="s">
        <v>22769</v>
      </c>
    </row>
    <row r="7722" spans="1:5" ht="15" customHeight="1">
      <c r="A7722" s="361">
        <v>1222</v>
      </c>
      <c r="B7722" s="362" t="s">
        <v>29409</v>
      </c>
      <c r="C7722" s="363" t="s">
        <v>21681</v>
      </c>
      <c r="D7722" s="364">
        <v>7.06</v>
      </c>
      <c r="E7722" s="365" t="s">
        <v>22769</v>
      </c>
    </row>
    <row r="7723" spans="1:5" ht="15" customHeight="1">
      <c r="A7723" s="361">
        <v>1223</v>
      </c>
      <c r="B7723" s="362" t="s">
        <v>29410</v>
      </c>
      <c r="C7723" s="363" t="s">
        <v>21681</v>
      </c>
      <c r="D7723" s="364">
        <v>8.98</v>
      </c>
      <c r="E7723" s="365" t="s">
        <v>22769</v>
      </c>
    </row>
    <row r="7724" spans="1:5" ht="15" customHeight="1">
      <c r="A7724" s="361">
        <v>4745</v>
      </c>
      <c r="B7724" s="362" t="s">
        <v>29411</v>
      </c>
      <c r="C7724" s="363" t="s">
        <v>21681</v>
      </c>
      <c r="D7724" s="364">
        <v>7.29</v>
      </c>
      <c r="E7724" s="365" t="s">
        <v>22769</v>
      </c>
    </row>
    <row r="7725" spans="1:5" ht="15" customHeight="1">
      <c r="A7725" s="361">
        <v>4743</v>
      </c>
      <c r="B7725" s="362" t="s">
        <v>29412</v>
      </c>
      <c r="C7725" s="363" t="s">
        <v>21681</v>
      </c>
      <c r="D7725" s="364">
        <v>6.78</v>
      </c>
      <c r="E7725" s="365" t="s">
        <v>22769</v>
      </c>
    </row>
    <row r="7726" spans="1:5" ht="15" customHeight="1">
      <c r="A7726" s="361">
        <v>4744</v>
      </c>
      <c r="B7726" s="362" t="s">
        <v>29413</v>
      </c>
      <c r="C7726" s="363" t="s">
        <v>21681</v>
      </c>
      <c r="D7726" s="364">
        <v>8.65</v>
      </c>
      <c r="E7726" s="365" t="s">
        <v>22769</v>
      </c>
    </row>
    <row r="7727" spans="1:5" ht="15" customHeight="1">
      <c r="A7727" s="361">
        <v>11000</v>
      </c>
      <c r="B7727" s="362" t="s">
        <v>29414</v>
      </c>
      <c r="C7727" s="363" t="s">
        <v>21681</v>
      </c>
      <c r="D7727" s="364">
        <v>15.82</v>
      </c>
      <c r="E7727" s="365" t="s">
        <v>22769</v>
      </c>
    </row>
    <row r="7728" spans="1:5" ht="15" customHeight="1">
      <c r="A7728" s="361">
        <v>1225</v>
      </c>
      <c r="B7728" s="362" t="s">
        <v>29415</v>
      </c>
      <c r="C7728" s="363" t="s">
        <v>21681</v>
      </c>
      <c r="D7728" s="364">
        <v>2.36</v>
      </c>
      <c r="E7728" s="365" t="s">
        <v>22769</v>
      </c>
    </row>
    <row r="7729" spans="1:5" ht="15" customHeight="1">
      <c r="A7729" s="361">
        <v>1226</v>
      </c>
      <c r="B7729" s="362" t="s">
        <v>29416</v>
      </c>
      <c r="C7729" s="363" t="s">
        <v>21681</v>
      </c>
      <c r="D7729" s="364">
        <v>2.67</v>
      </c>
      <c r="E7729" s="365" t="s">
        <v>22769</v>
      </c>
    </row>
    <row r="7730" spans="1:5" ht="15" customHeight="1">
      <c r="A7730" s="361">
        <v>4742</v>
      </c>
      <c r="B7730" s="362" t="s">
        <v>29417</v>
      </c>
      <c r="C7730" s="363" t="s">
        <v>21681</v>
      </c>
      <c r="D7730" s="364">
        <v>3.98</v>
      </c>
      <c r="E7730" s="365" t="s">
        <v>22769</v>
      </c>
    </row>
    <row r="7731" spans="1:5" ht="15" customHeight="1">
      <c r="A7731" s="361">
        <v>11003</v>
      </c>
      <c r="B7731" s="362" t="s">
        <v>29418</v>
      </c>
      <c r="C7731" s="363" t="s">
        <v>21681</v>
      </c>
      <c r="D7731" s="364">
        <v>13.67</v>
      </c>
      <c r="E7731" s="365" t="s">
        <v>22769</v>
      </c>
    </row>
    <row r="7732" spans="1:5" ht="15" customHeight="1">
      <c r="A7732" s="361">
        <v>1211</v>
      </c>
      <c r="B7732" s="362" t="s">
        <v>29419</v>
      </c>
      <c r="C7732" s="363" t="s">
        <v>21681</v>
      </c>
      <c r="D7732" s="364">
        <v>0.63</v>
      </c>
      <c r="E7732" s="365" t="s">
        <v>22769</v>
      </c>
    </row>
    <row r="7733" spans="1:5" ht="15" customHeight="1">
      <c r="A7733" s="361">
        <v>1212</v>
      </c>
      <c r="B7733" s="362" t="s">
        <v>29420</v>
      </c>
      <c r="C7733" s="363" t="s">
        <v>21681</v>
      </c>
      <c r="D7733" s="364">
        <v>0.87</v>
      </c>
      <c r="E7733" s="365" t="s">
        <v>22769</v>
      </c>
    </row>
    <row r="7734" spans="1:5" ht="15" customHeight="1">
      <c r="A7734" s="361">
        <v>1213</v>
      </c>
      <c r="B7734" s="362" t="s">
        <v>29421</v>
      </c>
      <c r="C7734" s="363" t="s">
        <v>21681</v>
      </c>
      <c r="D7734" s="364">
        <v>2.61</v>
      </c>
      <c r="E7734" s="365" t="s">
        <v>22769</v>
      </c>
    </row>
    <row r="7735" spans="1:5" ht="15" customHeight="1">
      <c r="A7735" s="361">
        <v>1214</v>
      </c>
      <c r="B7735" s="362" t="s">
        <v>29422</v>
      </c>
      <c r="C7735" s="363" t="s">
        <v>21681</v>
      </c>
      <c r="D7735" s="364">
        <v>6.19</v>
      </c>
      <c r="E7735" s="365" t="s">
        <v>22769</v>
      </c>
    </row>
    <row r="7736" spans="1:5" ht="15" customHeight="1">
      <c r="A7736" s="361">
        <v>1215</v>
      </c>
      <c r="B7736" s="362" t="s">
        <v>29423</v>
      </c>
      <c r="C7736" s="363" t="s">
        <v>21681</v>
      </c>
      <c r="D7736" s="364">
        <v>6.69</v>
      </c>
      <c r="E7736" s="365" t="s">
        <v>22769</v>
      </c>
    </row>
    <row r="7737" spans="1:5" ht="15" customHeight="1">
      <c r="A7737" s="361">
        <v>1216</v>
      </c>
      <c r="B7737" s="362" t="s">
        <v>29424</v>
      </c>
      <c r="C7737" s="363" t="s">
        <v>21681</v>
      </c>
      <c r="D7737" s="364">
        <v>29.05</v>
      </c>
      <c r="E7737" s="365" t="s">
        <v>22769</v>
      </c>
    </row>
    <row r="7738" spans="1:5" ht="15" customHeight="1">
      <c r="A7738" s="361">
        <v>1217</v>
      </c>
      <c r="B7738" s="362" t="s">
        <v>29425</v>
      </c>
      <c r="C7738" s="363" t="s">
        <v>21681</v>
      </c>
      <c r="D7738" s="364">
        <v>109.07</v>
      </c>
      <c r="E7738" s="365" t="s">
        <v>22769</v>
      </c>
    </row>
    <row r="7739" spans="1:5" ht="15" customHeight="1">
      <c r="A7739" s="361">
        <v>1218</v>
      </c>
      <c r="B7739" s="362" t="s">
        <v>29426</v>
      </c>
      <c r="C7739" s="363" t="s">
        <v>21681</v>
      </c>
      <c r="D7739" s="364">
        <v>129.12</v>
      </c>
      <c r="E7739" s="365" t="s">
        <v>22769</v>
      </c>
    </row>
    <row r="7740" spans="1:5" ht="15" customHeight="1">
      <c r="A7740" s="361">
        <v>1219</v>
      </c>
      <c r="B7740" s="362" t="s">
        <v>29427</v>
      </c>
      <c r="C7740" s="363" t="s">
        <v>21681</v>
      </c>
      <c r="D7740" s="364">
        <v>272.39</v>
      </c>
      <c r="E7740" s="365" t="s">
        <v>22769</v>
      </c>
    </row>
    <row r="7741" spans="1:5" ht="15" customHeight="1">
      <c r="A7741" s="361">
        <v>11093</v>
      </c>
      <c r="B7741" s="362" t="s">
        <v>22569</v>
      </c>
      <c r="C7741" s="363" t="s">
        <v>21681</v>
      </c>
      <c r="D7741" s="364">
        <v>6.37</v>
      </c>
      <c r="E7741" s="365" t="s">
        <v>22769</v>
      </c>
    </row>
    <row r="7742" spans="1:5" ht="15" customHeight="1">
      <c r="A7742" s="361">
        <v>10143</v>
      </c>
      <c r="B7742" s="362" t="s">
        <v>29428</v>
      </c>
      <c r="C7742" s="363" t="s">
        <v>21681</v>
      </c>
      <c r="D7742" s="364">
        <v>5.89</v>
      </c>
      <c r="E7742" s="365" t="s">
        <v>22769</v>
      </c>
    </row>
    <row r="7743" spans="1:5" ht="15" customHeight="1">
      <c r="A7743" s="361">
        <v>1227</v>
      </c>
      <c r="B7743" s="362" t="s">
        <v>29429</v>
      </c>
      <c r="C7743" s="363" t="s">
        <v>21681</v>
      </c>
      <c r="D7743" s="364">
        <v>14.99</v>
      </c>
      <c r="E7743" s="365" t="s">
        <v>22769</v>
      </c>
    </row>
    <row r="7744" spans="1:5" ht="15" customHeight="1">
      <c r="A7744" s="361">
        <v>1228</v>
      </c>
      <c r="B7744" s="362" t="s">
        <v>29430</v>
      </c>
      <c r="C7744" s="363" t="s">
        <v>21681</v>
      </c>
      <c r="D7744" s="364">
        <v>11.75</v>
      </c>
    </row>
    <row r="7745" spans="1:5" ht="15" customHeight="1">
      <c r="A7745" s="361">
        <v>1229</v>
      </c>
      <c r="B7745" s="362" t="s">
        <v>29431</v>
      </c>
      <c r="C7745" s="363" t="s">
        <v>21681</v>
      </c>
      <c r="D7745" s="364">
        <v>4.49</v>
      </c>
      <c r="E7745" s="365" t="s">
        <v>22769</v>
      </c>
    </row>
    <row r="7746" spans="1:5" ht="15" customHeight="1">
      <c r="A7746" s="361">
        <v>1230</v>
      </c>
      <c r="B7746" s="362" t="s">
        <v>29432</v>
      </c>
      <c r="C7746" s="363" t="s">
        <v>21681</v>
      </c>
      <c r="D7746" s="364">
        <v>5.56</v>
      </c>
      <c r="E7746" s="365" t="s">
        <v>22769</v>
      </c>
    </row>
    <row r="7747" spans="1:5" ht="15" customHeight="1">
      <c r="A7747" s="361">
        <v>1232</v>
      </c>
      <c r="B7747" s="362" t="s">
        <v>29433</v>
      </c>
      <c r="C7747" s="363" t="s">
        <v>21681</v>
      </c>
      <c r="D7747" s="364">
        <v>2.72</v>
      </c>
      <c r="E7747" s="365" t="s">
        <v>22769</v>
      </c>
    </row>
    <row r="7748" spans="1:5" ht="15" customHeight="1">
      <c r="A7748" s="361">
        <v>1233</v>
      </c>
      <c r="B7748" s="362" t="s">
        <v>29434</v>
      </c>
      <c r="C7748" s="363" t="s">
        <v>21681</v>
      </c>
      <c r="D7748" s="364">
        <v>4.6900000000000004</v>
      </c>
      <c r="E7748" s="365" t="s">
        <v>22769</v>
      </c>
    </row>
    <row r="7749" spans="1:5" ht="15" customHeight="1">
      <c r="A7749" s="361">
        <v>9752</v>
      </c>
      <c r="B7749" s="362" t="s">
        <v>29435</v>
      </c>
      <c r="C7749" s="363" t="s">
        <v>21681</v>
      </c>
      <c r="D7749" s="364">
        <v>21.47</v>
      </c>
      <c r="E7749" s="365" t="s">
        <v>22769</v>
      </c>
    </row>
    <row r="7750" spans="1:5" ht="15" customHeight="1">
      <c r="A7750" s="361">
        <v>1245</v>
      </c>
      <c r="B7750" s="362" t="s">
        <v>29436</v>
      </c>
      <c r="C7750" s="363" t="s">
        <v>21681</v>
      </c>
      <c r="D7750" s="364">
        <v>42.58</v>
      </c>
      <c r="E7750" s="365" t="s">
        <v>22769</v>
      </c>
    </row>
    <row r="7751" spans="1:5" ht="15" customHeight="1">
      <c r="A7751" s="361">
        <v>1244</v>
      </c>
      <c r="B7751" s="362" t="s">
        <v>29437</v>
      </c>
      <c r="C7751" s="363" t="s">
        <v>21681</v>
      </c>
      <c r="D7751" s="364">
        <v>21.1</v>
      </c>
      <c r="E7751" s="365" t="s">
        <v>22769</v>
      </c>
    </row>
    <row r="7752" spans="1:5" ht="15" customHeight="1">
      <c r="A7752" s="361">
        <v>1256</v>
      </c>
      <c r="B7752" s="362" t="s">
        <v>29438</v>
      </c>
      <c r="C7752" s="363" t="s">
        <v>21681</v>
      </c>
      <c r="D7752" s="364">
        <v>12.86</v>
      </c>
      <c r="E7752" s="365" t="s">
        <v>22769</v>
      </c>
    </row>
    <row r="7753" spans="1:5" ht="15" customHeight="1">
      <c r="A7753" s="361">
        <v>1257</v>
      </c>
      <c r="B7753" s="362" t="s">
        <v>29439</v>
      </c>
      <c r="C7753" s="363" t="s">
        <v>21681</v>
      </c>
      <c r="D7753" s="364">
        <v>23.42</v>
      </c>
      <c r="E7753" s="365" t="s">
        <v>22769</v>
      </c>
    </row>
    <row r="7754" spans="1:5" ht="15" customHeight="1">
      <c r="A7754" s="361">
        <v>1258</v>
      </c>
      <c r="B7754" s="362" t="s">
        <v>29440</v>
      </c>
      <c r="C7754" s="363" t="s">
        <v>21681</v>
      </c>
      <c r="D7754" s="364">
        <v>18.829999999999998</v>
      </c>
      <c r="E7754" s="365" t="s">
        <v>22769</v>
      </c>
    </row>
    <row r="7755" spans="1:5" ht="15" customHeight="1">
      <c r="A7755" s="361">
        <v>1259</v>
      </c>
      <c r="B7755" s="362" t="s">
        <v>29441</v>
      </c>
      <c r="C7755" s="363" t="s">
        <v>21681</v>
      </c>
      <c r="D7755" s="364">
        <v>30.02</v>
      </c>
      <c r="E7755" s="365" t="s">
        <v>22769</v>
      </c>
    </row>
    <row r="7756" spans="1:5" ht="15" customHeight="1">
      <c r="A7756" s="361">
        <v>1260</v>
      </c>
      <c r="B7756" s="362" t="s">
        <v>29442</v>
      </c>
      <c r="C7756" s="363" t="s">
        <v>21681</v>
      </c>
      <c r="D7756" s="364">
        <v>37.700000000000003</v>
      </c>
    </row>
    <row r="7757" spans="1:5" ht="15" customHeight="1">
      <c r="A7757" s="361">
        <v>1261</v>
      </c>
      <c r="B7757" s="362" t="s">
        <v>29443</v>
      </c>
      <c r="C7757" s="363" t="s">
        <v>21681</v>
      </c>
      <c r="D7757" s="364">
        <v>5.53</v>
      </c>
      <c r="E7757" s="365" t="s">
        <v>22769</v>
      </c>
    </row>
    <row r="7758" spans="1:5" ht="15" customHeight="1">
      <c r="A7758" s="361">
        <v>1262</v>
      </c>
      <c r="B7758" s="362" t="s">
        <v>29444</v>
      </c>
      <c r="C7758" s="363" t="s">
        <v>21681</v>
      </c>
      <c r="D7758" s="364">
        <v>6.87</v>
      </c>
      <c r="E7758" s="365" t="s">
        <v>22769</v>
      </c>
    </row>
    <row r="7759" spans="1:5" ht="15" customHeight="1">
      <c r="A7759" s="361">
        <v>1263</v>
      </c>
      <c r="B7759" s="362" t="s">
        <v>29445</v>
      </c>
      <c r="C7759" s="363" t="s">
        <v>21681</v>
      </c>
      <c r="D7759" s="364">
        <v>16.690000000000001</v>
      </c>
    </row>
    <row r="7760" spans="1:5" ht="15" customHeight="1">
      <c r="A7760" s="361">
        <v>1264</v>
      </c>
      <c r="B7760" s="362" t="s">
        <v>29446</v>
      </c>
      <c r="C7760" s="363" t="s">
        <v>21681</v>
      </c>
      <c r="D7760" s="364">
        <v>7.4</v>
      </c>
      <c r="E7760" s="365" t="s">
        <v>22769</v>
      </c>
    </row>
    <row r="7761" spans="1:5" ht="15" customHeight="1">
      <c r="A7761" s="361">
        <v>1265</v>
      </c>
      <c r="B7761" s="362" t="s">
        <v>29447</v>
      </c>
      <c r="C7761" s="363" t="s">
        <v>21681</v>
      </c>
      <c r="D7761" s="364">
        <v>44.6</v>
      </c>
      <c r="E7761" s="365" t="s">
        <v>22769</v>
      </c>
    </row>
    <row r="7762" spans="1:5" ht="15" customHeight="1">
      <c r="A7762" s="361">
        <v>1273</v>
      </c>
      <c r="B7762" s="362" t="s">
        <v>29448</v>
      </c>
      <c r="C7762" s="363" t="s">
        <v>21681</v>
      </c>
      <c r="D7762" s="364">
        <v>63.92</v>
      </c>
      <c r="E7762" s="365" t="s">
        <v>22769</v>
      </c>
    </row>
    <row r="7763" spans="1:5" ht="15" customHeight="1">
      <c r="A7763" s="361">
        <v>1267</v>
      </c>
      <c r="B7763" s="362" t="s">
        <v>29449</v>
      </c>
      <c r="C7763" s="363" t="s">
        <v>21681</v>
      </c>
      <c r="D7763" s="364">
        <v>9.56</v>
      </c>
      <c r="E7763" s="365" t="s">
        <v>22769</v>
      </c>
    </row>
    <row r="7764" spans="1:5" ht="15" customHeight="1">
      <c r="A7764" s="361">
        <v>1268</v>
      </c>
      <c r="B7764" s="362" t="s">
        <v>29450</v>
      </c>
      <c r="C7764" s="363" t="s">
        <v>21681</v>
      </c>
      <c r="D7764" s="364">
        <v>14.07</v>
      </c>
      <c r="E7764" s="365" t="s">
        <v>22769</v>
      </c>
    </row>
    <row r="7765" spans="1:5" ht="15" customHeight="1">
      <c r="A7765" s="361">
        <v>1269</v>
      </c>
      <c r="B7765" s="362" t="s">
        <v>29451</v>
      </c>
      <c r="C7765" s="363" t="s">
        <v>21681</v>
      </c>
      <c r="D7765" s="364">
        <v>17.91</v>
      </c>
      <c r="E7765" s="365" t="s">
        <v>22769</v>
      </c>
    </row>
    <row r="7766" spans="1:5" ht="15" customHeight="1">
      <c r="A7766" s="361">
        <v>1270</v>
      </c>
      <c r="B7766" s="362" t="s">
        <v>29452</v>
      </c>
      <c r="C7766" s="363" t="s">
        <v>21681</v>
      </c>
      <c r="D7766" s="364">
        <v>17.559999999999999</v>
      </c>
      <c r="E7766" s="365" t="s">
        <v>22769</v>
      </c>
    </row>
    <row r="7767" spans="1:5" ht="15" customHeight="1">
      <c r="A7767" s="361">
        <v>1271</v>
      </c>
      <c r="B7767" s="362" t="s">
        <v>29453</v>
      </c>
      <c r="C7767" s="363" t="s">
        <v>21681</v>
      </c>
      <c r="D7767" s="364">
        <v>25.32</v>
      </c>
      <c r="E7767" s="365" t="s">
        <v>22769</v>
      </c>
    </row>
    <row r="7768" spans="1:5" ht="15" customHeight="1">
      <c r="A7768" s="361">
        <v>1272</v>
      </c>
      <c r="B7768" s="362" t="s">
        <v>29454</v>
      </c>
      <c r="C7768" s="363" t="s">
        <v>21681</v>
      </c>
      <c r="D7768" s="364">
        <v>23.37</v>
      </c>
      <c r="E7768" s="365" t="s">
        <v>22769</v>
      </c>
    </row>
    <row r="7769" spans="1:5" ht="15" customHeight="1">
      <c r="A7769" s="361">
        <v>1243</v>
      </c>
      <c r="B7769" s="362" t="s">
        <v>29455</v>
      </c>
      <c r="C7769" s="363" t="s">
        <v>21681</v>
      </c>
      <c r="D7769" s="364">
        <v>3.96</v>
      </c>
      <c r="E7769" s="365" t="s">
        <v>22769</v>
      </c>
    </row>
    <row r="7770" spans="1:5" ht="15" customHeight="1">
      <c r="A7770" s="361">
        <v>7058</v>
      </c>
      <c r="B7770" s="362" t="s">
        <v>29456</v>
      </c>
      <c r="C7770" s="363" t="s">
        <v>21681</v>
      </c>
      <c r="D7770" s="364">
        <v>189.36</v>
      </c>
      <c r="E7770" s="365" t="s">
        <v>22769</v>
      </c>
    </row>
    <row r="7771" spans="1:5" ht="15" customHeight="1">
      <c r="A7771" s="361">
        <v>1407</v>
      </c>
      <c r="B7771" s="362" t="s">
        <v>29457</v>
      </c>
      <c r="C7771" s="363" t="s">
        <v>21681</v>
      </c>
      <c r="D7771" s="364">
        <v>5.0999999999999996</v>
      </c>
      <c r="E7771" s="365" t="s">
        <v>22769</v>
      </c>
    </row>
    <row r="7772" spans="1:5" ht="15" customHeight="1">
      <c r="A7772" s="361">
        <v>1408</v>
      </c>
      <c r="B7772" s="362" t="s">
        <v>29458</v>
      </c>
      <c r="C7772" s="363" t="s">
        <v>21681</v>
      </c>
      <c r="D7772" s="364">
        <v>15.73</v>
      </c>
      <c r="E7772" s="365" t="s">
        <v>22769</v>
      </c>
    </row>
    <row r="7773" spans="1:5" ht="15" customHeight="1">
      <c r="A7773" s="361">
        <v>1409</v>
      </c>
      <c r="B7773" s="362" t="s">
        <v>29459</v>
      </c>
      <c r="C7773" s="363" t="s">
        <v>21681</v>
      </c>
      <c r="D7773" s="364">
        <v>16.559999999999999</v>
      </c>
      <c r="E7773" s="365" t="s">
        <v>22769</v>
      </c>
    </row>
    <row r="7774" spans="1:5" ht="15" customHeight="1">
      <c r="A7774" s="361">
        <v>1410</v>
      </c>
      <c r="B7774" s="362" t="s">
        <v>29460</v>
      </c>
      <c r="C7774" s="363" t="s">
        <v>21681</v>
      </c>
      <c r="D7774" s="364">
        <v>49.9</v>
      </c>
      <c r="E7774" s="365" t="s">
        <v>22769</v>
      </c>
    </row>
    <row r="7775" spans="1:5" ht="15" customHeight="1">
      <c r="A7775" s="361">
        <v>1414</v>
      </c>
      <c r="B7775" s="362" t="s">
        <v>29461</v>
      </c>
      <c r="C7775" s="363" t="s">
        <v>21681</v>
      </c>
      <c r="D7775" s="364">
        <v>11.09</v>
      </c>
      <c r="E7775" s="365" t="s">
        <v>22769</v>
      </c>
    </row>
    <row r="7776" spans="1:5" ht="15" customHeight="1">
      <c r="A7776" s="361">
        <v>1415</v>
      </c>
      <c r="B7776" s="362" t="s">
        <v>29462</v>
      </c>
      <c r="C7776" s="363" t="s">
        <v>21681</v>
      </c>
      <c r="D7776" s="364">
        <v>12.07</v>
      </c>
      <c r="E7776" s="365" t="s">
        <v>22769</v>
      </c>
    </row>
    <row r="7777" spans="1:5" ht="15" customHeight="1">
      <c r="A7777" s="361">
        <v>1416</v>
      </c>
      <c r="B7777" s="362" t="s">
        <v>29463</v>
      </c>
      <c r="C7777" s="363" t="s">
        <v>21681</v>
      </c>
      <c r="D7777" s="364">
        <v>18.260000000000002</v>
      </c>
      <c r="E7777" s="365" t="s">
        <v>22769</v>
      </c>
    </row>
    <row r="7778" spans="1:5" ht="15" customHeight="1">
      <c r="A7778" s="361">
        <v>8984</v>
      </c>
      <c r="B7778" s="362" t="s">
        <v>29464</v>
      </c>
      <c r="C7778" s="363" t="s">
        <v>21681</v>
      </c>
      <c r="D7778" s="364">
        <v>42.75</v>
      </c>
      <c r="E7778" s="365" t="s">
        <v>22769</v>
      </c>
    </row>
    <row r="7779" spans="1:5" ht="15" customHeight="1">
      <c r="A7779" s="361">
        <v>11214</v>
      </c>
      <c r="B7779" s="362" t="s">
        <v>29465</v>
      </c>
      <c r="C7779" s="363" t="s">
        <v>21681</v>
      </c>
      <c r="D7779" s="364">
        <v>84.83</v>
      </c>
      <c r="E7779" s="365" t="s">
        <v>22769</v>
      </c>
    </row>
    <row r="7780" spans="1:5" ht="15" customHeight="1">
      <c r="A7780" s="361">
        <v>1411</v>
      </c>
      <c r="B7780" s="362" t="s">
        <v>29466</v>
      </c>
      <c r="C7780" s="363" t="s">
        <v>21681</v>
      </c>
      <c r="D7780" s="364">
        <v>9.1999999999999993</v>
      </c>
      <c r="E7780" s="365" t="s">
        <v>22769</v>
      </c>
    </row>
    <row r="7781" spans="1:5" ht="15" customHeight="1">
      <c r="A7781" s="361">
        <v>1412</v>
      </c>
      <c r="B7781" s="362" t="s">
        <v>29467</v>
      </c>
      <c r="C7781" s="363" t="s">
        <v>21681</v>
      </c>
      <c r="D7781" s="364">
        <v>12.18</v>
      </c>
      <c r="E7781" s="365" t="s">
        <v>22769</v>
      </c>
    </row>
    <row r="7782" spans="1:5" ht="15" customHeight="1">
      <c r="A7782" s="361">
        <v>1413</v>
      </c>
      <c r="B7782" s="362" t="s">
        <v>29468</v>
      </c>
      <c r="C7782" s="363" t="s">
        <v>21681</v>
      </c>
      <c r="D7782" s="364">
        <v>33.07</v>
      </c>
      <c r="E7782" s="365" t="s">
        <v>22769</v>
      </c>
    </row>
    <row r="7783" spans="1:5" ht="15" customHeight="1">
      <c r="A7783" s="361">
        <v>9755</v>
      </c>
      <c r="B7783" s="362" t="s">
        <v>29469</v>
      </c>
      <c r="C7783" s="363" t="s">
        <v>21681</v>
      </c>
      <c r="D7783" s="364">
        <v>27.86</v>
      </c>
      <c r="E7783" s="365" t="s">
        <v>22769</v>
      </c>
    </row>
    <row r="7784" spans="1:5" ht="15" customHeight="1">
      <c r="A7784" s="361">
        <v>9756</v>
      </c>
      <c r="B7784" s="362" t="s">
        <v>29470</v>
      </c>
      <c r="C7784" s="363" t="s">
        <v>21681</v>
      </c>
      <c r="D7784" s="364">
        <v>90.04</v>
      </c>
      <c r="E7784" s="365" t="s">
        <v>22769</v>
      </c>
    </row>
    <row r="7785" spans="1:5" ht="15" customHeight="1">
      <c r="A7785" s="361">
        <v>1429</v>
      </c>
      <c r="B7785" s="362" t="s">
        <v>29471</v>
      </c>
      <c r="C7785" s="363" t="s">
        <v>21681</v>
      </c>
      <c r="D7785" s="364">
        <v>1.84</v>
      </c>
      <c r="E7785" s="365" t="s">
        <v>22769</v>
      </c>
    </row>
    <row r="7786" spans="1:5" ht="15" customHeight="1">
      <c r="A7786" s="361">
        <v>1430</v>
      </c>
      <c r="B7786" s="362" t="s">
        <v>29472</v>
      </c>
      <c r="C7786" s="363" t="s">
        <v>21681</v>
      </c>
      <c r="D7786" s="364">
        <v>2.75</v>
      </c>
      <c r="E7786" s="365" t="s">
        <v>22769</v>
      </c>
    </row>
    <row r="7787" spans="1:5" ht="15" customHeight="1">
      <c r="A7787" s="361">
        <v>1431</v>
      </c>
      <c r="B7787" s="362" t="s">
        <v>29473</v>
      </c>
      <c r="C7787" s="363" t="s">
        <v>21681</v>
      </c>
      <c r="D7787" s="364">
        <v>4.5999999999999996</v>
      </c>
      <c r="E7787" s="365" t="s">
        <v>22769</v>
      </c>
    </row>
    <row r="7788" spans="1:5" ht="15" customHeight="1">
      <c r="A7788" s="361">
        <v>1432</v>
      </c>
      <c r="B7788" s="362" t="s">
        <v>29474</v>
      </c>
      <c r="C7788" s="363" t="s">
        <v>21681</v>
      </c>
      <c r="D7788" s="364">
        <v>7.99</v>
      </c>
      <c r="E7788" s="365" t="s">
        <v>22769</v>
      </c>
    </row>
    <row r="7789" spans="1:5" ht="15" customHeight="1">
      <c r="A7789" s="361">
        <v>1433</v>
      </c>
      <c r="B7789" s="362" t="s">
        <v>29475</v>
      </c>
      <c r="C7789" s="363" t="s">
        <v>21681</v>
      </c>
      <c r="D7789" s="364">
        <v>8.74</v>
      </c>
      <c r="E7789" s="365" t="s">
        <v>22769</v>
      </c>
    </row>
    <row r="7790" spans="1:5" ht="15" customHeight="1">
      <c r="A7790" s="361">
        <v>1434</v>
      </c>
      <c r="B7790" s="362" t="s">
        <v>29476</v>
      </c>
      <c r="C7790" s="363" t="s">
        <v>21681</v>
      </c>
      <c r="D7790" s="364">
        <v>17.63</v>
      </c>
      <c r="E7790" s="365" t="s">
        <v>22769</v>
      </c>
    </row>
    <row r="7791" spans="1:5" ht="15" customHeight="1">
      <c r="A7791" s="361">
        <v>1435</v>
      </c>
      <c r="B7791" s="362" t="s">
        <v>29477</v>
      </c>
      <c r="C7791" s="363" t="s">
        <v>21681</v>
      </c>
      <c r="D7791" s="364">
        <v>27.66</v>
      </c>
      <c r="E7791" s="365" t="s">
        <v>22769</v>
      </c>
    </row>
    <row r="7792" spans="1:5" ht="15" customHeight="1">
      <c r="A7792" s="361">
        <v>1436</v>
      </c>
      <c r="B7792" s="362" t="s">
        <v>29478</v>
      </c>
      <c r="C7792" s="363" t="s">
        <v>21681</v>
      </c>
      <c r="D7792" s="364">
        <v>39.78</v>
      </c>
      <c r="E7792" s="365" t="s">
        <v>22769</v>
      </c>
    </row>
    <row r="7793" spans="1:5" ht="15" customHeight="1">
      <c r="A7793" s="361">
        <v>1437</v>
      </c>
      <c r="B7793" s="362" t="s">
        <v>29479</v>
      </c>
      <c r="C7793" s="363" t="s">
        <v>21681</v>
      </c>
      <c r="D7793" s="364">
        <v>22.86</v>
      </c>
      <c r="E7793" s="365" t="s">
        <v>22769</v>
      </c>
    </row>
    <row r="7794" spans="1:5" ht="15" customHeight="1">
      <c r="A7794" s="361">
        <v>1438</v>
      </c>
      <c r="B7794" s="362" t="s">
        <v>29480</v>
      </c>
      <c r="C7794" s="363" t="s">
        <v>21681</v>
      </c>
      <c r="D7794" s="364">
        <v>1.94</v>
      </c>
      <c r="E7794" s="365" t="s">
        <v>22769</v>
      </c>
    </row>
    <row r="7795" spans="1:5" ht="15" customHeight="1">
      <c r="A7795" s="361">
        <v>10998</v>
      </c>
      <c r="B7795" s="362" t="s">
        <v>29481</v>
      </c>
      <c r="C7795" s="363" t="s">
        <v>21681</v>
      </c>
      <c r="D7795" s="364">
        <v>14.09</v>
      </c>
      <c r="E7795" s="365" t="s">
        <v>22769</v>
      </c>
    </row>
    <row r="7796" spans="1:5" ht="15" customHeight="1">
      <c r="A7796" s="361">
        <v>1439</v>
      </c>
      <c r="B7796" s="362" t="s">
        <v>29482</v>
      </c>
      <c r="C7796" s="363" t="s">
        <v>21681</v>
      </c>
      <c r="D7796" s="364">
        <v>0.77</v>
      </c>
      <c r="E7796" s="365" t="s">
        <v>22769</v>
      </c>
    </row>
    <row r="7797" spans="1:5" ht="15" customHeight="1">
      <c r="A7797" s="361">
        <v>1440</v>
      </c>
      <c r="B7797" s="362" t="s">
        <v>29483</v>
      </c>
      <c r="C7797" s="363" t="s">
        <v>21681</v>
      </c>
      <c r="D7797" s="364">
        <v>0.93</v>
      </c>
      <c r="E7797" s="365" t="s">
        <v>22769</v>
      </c>
    </row>
    <row r="7798" spans="1:5" ht="15" customHeight="1">
      <c r="A7798" s="361">
        <v>1441</v>
      </c>
      <c r="B7798" s="362" t="s">
        <v>29484</v>
      </c>
      <c r="C7798" s="363" t="s">
        <v>21681</v>
      </c>
      <c r="D7798" s="364">
        <v>2.2999999999999998</v>
      </c>
      <c r="E7798" s="365" t="s">
        <v>22769</v>
      </c>
    </row>
    <row r="7799" spans="1:5" ht="15" customHeight="1">
      <c r="A7799" s="361">
        <v>1442</v>
      </c>
      <c r="B7799" s="362" t="s">
        <v>29485</v>
      </c>
      <c r="C7799" s="363" t="s">
        <v>21681</v>
      </c>
      <c r="D7799" s="364">
        <v>4.67</v>
      </c>
      <c r="E7799" s="365" t="s">
        <v>22769</v>
      </c>
    </row>
    <row r="7800" spans="1:5" ht="15" customHeight="1">
      <c r="A7800" s="361">
        <v>1443</v>
      </c>
      <c r="B7800" s="362" t="s">
        <v>29486</v>
      </c>
      <c r="C7800" s="363" t="s">
        <v>21681</v>
      </c>
      <c r="D7800" s="364">
        <v>5.48</v>
      </c>
      <c r="E7800" s="365" t="s">
        <v>22769</v>
      </c>
    </row>
    <row r="7801" spans="1:5" ht="15" customHeight="1">
      <c r="A7801" s="361">
        <v>1444</v>
      </c>
      <c r="B7801" s="362" t="s">
        <v>29487</v>
      </c>
      <c r="C7801" s="363" t="s">
        <v>21681</v>
      </c>
      <c r="D7801" s="364">
        <v>14.29</v>
      </c>
      <c r="E7801" s="365" t="s">
        <v>22769</v>
      </c>
    </row>
    <row r="7802" spans="1:5" ht="15" customHeight="1">
      <c r="A7802" s="361">
        <v>1445</v>
      </c>
      <c r="B7802" s="362" t="s">
        <v>29488</v>
      </c>
      <c r="C7802" s="363" t="s">
        <v>21681</v>
      </c>
      <c r="D7802" s="364">
        <v>24.86</v>
      </c>
      <c r="E7802" s="365" t="s">
        <v>22769</v>
      </c>
    </row>
    <row r="7803" spans="1:5" ht="15" customHeight="1">
      <c r="A7803" s="361">
        <v>1446</v>
      </c>
      <c r="B7803" s="362" t="s">
        <v>29489</v>
      </c>
      <c r="C7803" s="363" t="s">
        <v>21681</v>
      </c>
      <c r="D7803" s="364">
        <v>56.89</v>
      </c>
      <c r="E7803" s="365" t="s">
        <v>22769</v>
      </c>
    </row>
    <row r="7804" spans="1:5" ht="15" customHeight="1">
      <c r="A7804" s="361">
        <v>1447</v>
      </c>
      <c r="B7804" s="362" t="s">
        <v>29490</v>
      </c>
      <c r="C7804" s="363" t="s">
        <v>21681</v>
      </c>
      <c r="D7804" s="364">
        <v>92.28</v>
      </c>
      <c r="E7804" s="365" t="s">
        <v>22769</v>
      </c>
    </row>
    <row r="7805" spans="1:5" ht="15" customHeight="1">
      <c r="A7805" s="361">
        <v>1449</v>
      </c>
      <c r="B7805" s="362" t="s">
        <v>29491</v>
      </c>
      <c r="C7805" s="363" t="s">
        <v>21681</v>
      </c>
      <c r="D7805" s="364">
        <v>10.19</v>
      </c>
    </row>
    <row r="7806" spans="1:5" ht="15" customHeight="1">
      <c r="A7806" s="361">
        <v>1541</v>
      </c>
      <c r="B7806" s="362" t="s">
        <v>29492</v>
      </c>
      <c r="C7806" s="363" t="s">
        <v>21681</v>
      </c>
      <c r="D7806" s="364">
        <v>3.95</v>
      </c>
      <c r="E7806" s="365" t="s">
        <v>22769</v>
      </c>
    </row>
    <row r="7807" spans="1:5" ht="15" customHeight="1">
      <c r="A7807" s="361">
        <v>1542</v>
      </c>
      <c r="B7807" s="362" t="s">
        <v>29493</v>
      </c>
      <c r="C7807" s="363" t="s">
        <v>21681</v>
      </c>
      <c r="D7807" s="364">
        <v>5.16</v>
      </c>
      <c r="E7807" s="365" t="s">
        <v>22769</v>
      </c>
    </row>
    <row r="7808" spans="1:5" ht="15" customHeight="1">
      <c r="A7808" s="361">
        <v>1543</v>
      </c>
      <c r="B7808" s="362" t="s">
        <v>29494</v>
      </c>
      <c r="C7808" s="363" t="s">
        <v>21681</v>
      </c>
      <c r="D7808" s="364">
        <v>1.53</v>
      </c>
      <c r="E7808" s="365" t="s">
        <v>22769</v>
      </c>
    </row>
    <row r="7809" spans="1:5" ht="15" customHeight="1">
      <c r="A7809" s="361">
        <v>1544</v>
      </c>
      <c r="B7809" s="362" t="s">
        <v>29495</v>
      </c>
      <c r="C7809" s="363" t="s">
        <v>21681</v>
      </c>
      <c r="D7809" s="364">
        <v>4.3899999999999997</v>
      </c>
      <c r="E7809" s="365" t="s">
        <v>22769</v>
      </c>
    </row>
    <row r="7810" spans="1:5" ht="15" customHeight="1">
      <c r="A7810" s="361">
        <v>1545</v>
      </c>
      <c r="B7810" s="362" t="s">
        <v>29496</v>
      </c>
      <c r="C7810" s="363" t="s">
        <v>21681</v>
      </c>
      <c r="D7810" s="364">
        <v>5.33</v>
      </c>
      <c r="E7810" s="365" t="s">
        <v>22769</v>
      </c>
    </row>
    <row r="7811" spans="1:5" ht="15" customHeight="1">
      <c r="A7811" s="361">
        <v>1546</v>
      </c>
      <c r="B7811" s="362" t="s">
        <v>29497</v>
      </c>
      <c r="C7811" s="363" t="s">
        <v>21681</v>
      </c>
      <c r="D7811" s="364">
        <v>13.74</v>
      </c>
      <c r="E7811" s="365" t="s">
        <v>22769</v>
      </c>
    </row>
    <row r="7812" spans="1:5" ht="15" customHeight="1">
      <c r="A7812" s="361">
        <v>1547</v>
      </c>
      <c r="B7812" s="362" t="s">
        <v>29498</v>
      </c>
      <c r="C7812" s="363" t="s">
        <v>21681</v>
      </c>
      <c r="D7812" s="364">
        <v>27.07</v>
      </c>
    </row>
    <row r="7813" spans="1:5" ht="15" customHeight="1">
      <c r="A7813" s="361">
        <v>1549</v>
      </c>
      <c r="B7813" s="362" t="s">
        <v>29499</v>
      </c>
      <c r="C7813" s="363" t="s">
        <v>21681</v>
      </c>
      <c r="D7813" s="364">
        <v>64.89</v>
      </c>
    </row>
    <row r="7814" spans="1:5" ht="15" customHeight="1">
      <c r="A7814" s="361">
        <v>1550</v>
      </c>
      <c r="B7814" s="362" t="s">
        <v>29500</v>
      </c>
      <c r="C7814" s="363" t="s">
        <v>21681</v>
      </c>
      <c r="D7814" s="364">
        <v>64.89</v>
      </c>
    </row>
    <row r="7815" spans="1:5" ht="15" customHeight="1">
      <c r="A7815" s="361">
        <v>1551</v>
      </c>
      <c r="B7815" s="362" t="s">
        <v>29501</v>
      </c>
      <c r="C7815" s="363" t="s">
        <v>21681</v>
      </c>
      <c r="D7815" s="364">
        <v>62.68</v>
      </c>
      <c r="E7815" s="365" t="s">
        <v>22769</v>
      </c>
    </row>
    <row r="7816" spans="1:5" ht="15" customHeight="1">
      <c r="A7816" s="361">
        <v>1428</v>
      </c>
      <c r="B7816" s="362" t="s">
        <v>29502</v>
      </c>
      <c r="C7816" s="363" t="s">
        <v>21681</v>
      </c>
      <c r="D7816" s="364">
        <v>1.44</v>
      </c>
      <c r="E7816" s="365" t="s">
        <v>22769</v>
      </c>
    </row>
    <row r="7817" spans="1:5" ht="15" customHeight="1">
      <c r="A7817" s="361">
        <v>1553</v>
      </c>
      <c r="B7817" s="362" t="s">
        <v>29503</v>
      </c>
      <c r="C7817" s="363" t="s">
        <v>21681</v>
      </c>
      <c r="D7817" s="364">
        <v>3.12</v>
      </c>
      <c r="E7817" s="365" t="s">
        <v>22769</v>
      </c>
    </row>
    <row r="7818" spans="1:5" ht="15" customHeight="1">
      <c r="A7818" s="361">
        <v>1554</v>
      </c>
      <c r="B7818" s="362" t="s">
        <v>29504</v>
      </c>
      <c r="C7818" s="363" t="s">
        <v>21681</v>
      </c>
      <c r="D7818" s="364">
        <v>5.9</v>
      </c>
      <c r="E7818" s="365" t="s">
        <v>22769</v>
      </c>
    </row>
    <row r="7819" spans="1:5" ht="15" customHeight="1">
      <c r="A7819" s="361">
        <v>1555</v>
      </c>
      <c r="B7819" s="362" t="s">
        <v>29505</v>
      </c>
      <c r="C7819" s="363" t="s">
        <v>21681</v>
      </c>
      <c r="D7819" s="364">
        <v>6.85</v>
      </c>
      <c r="E7819" s="365" t="s">
        <v>22769</v>
      </c>
    </row>
    <row r="7820" spans="1:5" ht="15" customHeight="1">
      <c r="A7820" s="361">
        <v>1552</v>
      </c>
      <c r="B7820" s="362" t="s">
        <v>29506</v>
      </c>
      <c r="C7820" s="363" t="s">
        <v>21681</v>
      </c>
      <c r="D7820" s="364">
        <v>23.5</v>
      </c>
      <c r="E7820" s="365" t="s">
        <v>22769</v>
      </c>
    </row>
    <row r="7821" spans="1:5" ht="15" customHeight="1">
      <c r="A7821" s="361">
        <v>8021</v>
      </c>
      <c r="B7821" s="362" t="s">
        <v>29507</v>
      </c>
      <c r="C7821" s="363" t="s">
        <v>21681</v>
      </c>
      <c r="D7821" s="364">
        <v>84.83</v>
      </c>
      <c r="E7821" s="365" t="s">
        <v>22769</v>
      </c>
    </row>
    <row r="7822" spans="1:5" ht="15" customHeight="1">
      <c r="A7822" s="361">
        <v>1639</v>
      </c>
      <c r="B7822" s="362" t="s">
        <v>29508</v>
      </c>
      <c r="C7822" s="363" t="s">
        <v>21681</v>
      </c>
      <c r="D7822" s="364">
        <v>1.21</v>
      </c>
      <c r="E7822" s="365" t="s">
        <v>22769</v>
      </c>
    </row>
    <row r="7823" spans="1:5" ht="15" customHeight="1">
      <c r="A7823" s="361">
        <v>1640</v>
      </c>
      <c r="B7823" s="362" t="s">
        <v>29509</v>
      </c>
      <c r="C7823" s="363" t="s">
        <v>21681</v>
      </c>
      <c r="D7823" s="364">
        <v>1.74</v>
      </c>
      <c r="E7823" s="365" t="s">
        <v>22769</v>
      </c>
    </row>
    <row r="7824" spans="1:5" ht="15" customHeight="1">
      <c r="A7824" s="361">
        <v>1641</v>
      </c>
      <c r="B7824" s="362" t="s">
        <v>29510</v>
      </c>
      <c r="C7824" s="363" t="s">
        <v>21681</v>
      </c>
      <c r="D7824" s="364">
        <v>3.47</v>
      </c>
      <c r="E7824" s="365" t="s">
        <v>22769</v>
      </c>
    </row>
    <row r="7825" spans="1:5" ht="15" customHeight="1">
      <c r="A7825" s="361">
        <v>1642</v>
      </c>
      <c r="B7825" s="362" t="s">
        <v>29511</v>
      </c>
      <c r="C7825" s="363" t="s">
        <v>21681</v>
      </c>
      <c r="D7825" s="364">
        <v>7.2</v>
      </c>
      <c r="E7825" s="365" t="s">
        <v>22769</v>
      </c>
    </row>
    <row r="7826" spans="1:5" ht="15" customHeight="1">
      <c r="A7826" s="361">
        <v>1643</v>
      </c>
      <c r="B7826" s="362" t="s">
        <v>29512</v>
      </c>
      <c r="C7826" s="363" t="s">
        <v>21681</v>
      </c>
      <c r="D7826" s="364">
        <v>10.94</v>
      </c>
      <c r="E7826" s="365" t="s">
        <v>22769</v>
      </c>
    </row>
    <row r="7827" spans="1:5" ht="15" customHeight="1">
      <c r="A7827" s="361">
        <v>1644</v>
      </c>
      <c r="B7827" s="362" t="s">
        <v>29513</v>
      </c>
      <c r="C7827" s="363" t="s">
        <v>21681</v>
      </c>
      <c r="D7827" s="364">
        <v>15.54</v>
      </c>
      <c r="E7827" s="365" t="s">
        <v>22769</v>
      </c>
    </row>
    <row r="7828" spans="1:5" ht="15" customHeight="1">
      <c r="A7828" s="361">
        <v>1645</v>
      </c>
      <c r="B7828" s="362" t="s">
        <v>29514</v>
      </c>
      <c r="C7828" s="363" t="s">
        <v>21681</v>
      </c>
      <c r="D7828" s="364">
        <v>22.99</v>
      </c>
      <c r="E7828" s="365" t="s">
        <v>22769</v>
      </c>
    </row>
    <row r="7829" spans="1:5" ht="15" customHeight="1">
      <c r="A7829" s="361">
        <v>1646</v>
      </c>
      <c r="B7829" s="362" t="s">
        <v>29515</v>
      </c>
      <c r="C7829" s="363" t="s">
        <v>21681</v>
      </c>
      <c r="D7829" s="364">
        <v>29.3</v>
      </c>
    </row>
    <row r="7830" spans="1:5" ht="15" customHeight="1">
      <c r="A7830" s="361">
        <v>1647</v>
      </c>
      <c r="B7830" s="362" t="s">
        <v>29516</v>
      </c>
      <c r="C7830" s="363" t="s">
        <v>21681</v>
      </c>
      <c r="D7830" s="364">
        <v>98.62</v>
      </c>
      <c r="E7830" s="365" t="s">
        <v>22769</v>
      </c>
    </row>
    <row r="7831" spans="1:5" ht="15" customHeight="1">
      <c r="A7831" s="361">
        <v>1784</v>
      </c>
      <c r="B7831" s="362" t="s">
        <v>29517</v>
      </c>
      <c r="C7831" s="363" t="s">
        <v>21681</v>
      </c>
      <c r="D7831" s="364">
        <v>0.65</v>
      </c>
      <c r="E7831" s="365" t="s">
        <v>22769</v>
      </c>
    </row>
    <row r="7832" spans="1:5" ht="15" customHeight="1">
      <c r="A7832" s="361">
        <v>4717</v>
      </c>
      <c r="B7832" s="362" t="s">
        <v>29518</v>
      </c>
      <c r="C7832" s="363" t="s">
        <v>21681</v>
      </c>
      <c r="D7832" s="364">
        <v>0.98</v>
      </c>
      <c r="E7832" s="365" t="s">
        <v>22769</v>
      </c>
    </row>
    <row r="7833" spans="1:5" ht="15" customHeight="1">
      <c r="A7833" s="361">
        <v>1785</v>
      </c>
      <c r="B7833" s="362" t="s">
        <v>29519</v>
      </c>
      <c r="C7833" s="363" t="s">
        <v>21681</v>
      </c>
      <c r="D7833" s="364">
        <v>2.76</v>
      </c>
      <c r="E7833" s="365" t="s">
        <v>22769</v>
      </c>
    </row>
    <row r="7834" spans="1:5" ht="15" customHeight="1">
      <c r="A7834" s="361">
        <v>1786</v>
      </c>
      <c r="B7834" s="362" t="s">
        <v>29520</v>
      </c>
      <c r="C7834" s="363" t="s">
        <v>21681</v>
      </c>
      <c r="D7834" s="364">
        <v>3.33</v>
      </c>
      <c r="E7834" s="365" t="s">
        <v>22769</v>
      </c>
    </row>
    <row r="7835" spans="1:5" ht="15" customHeight="1">
      <c r="A7835" s="361">
        <v>1787</v>
      </c>
      <c r="B7835" s="362" t="s">
        <v>29521</v>
      </c>
      <c r="C7835" s="363" t="s">
        <v>21681</v>
      </c>
      <c r="D7835" s="364">
        <v>5.89</v>
      </c>
      <c r="E7835" s="365" t="s">
        <v>22769</v>
      </c>
    </row>
    <row r="7836" spans="1:5" ht="15" customHeight="1">
      <c r="A7836" s="361">
        <v>1788</v>
      </c>
      <c r="B7836" s="362" t="s">
        <v>29522</v>
      </c>
      <c r="C7836" s="363" t="s">
        <v>21681</v>
      </c>
      <c r="D7836" s="364">
        <v>9.5399999999999991</v>
      </c>
      <c r="E7836" s="365" t="s">
        <v>22769</v>
      </c>
    </row>
    <row r="7837" spans="1:5" ht="15" customHeight="1">
      <c r="A7837" s="361">
        <v>11629</v>
      </c>
      <c r="B7837" s="362" t="s">
        <v>29523</v>
      </c>
      <c r="C7837" s="363" t="s">
        <v>21681</v>
      </c>
      <c r="D7837" s="364">
        <v>138.96</v>
      </c>
    </row>
    <row r="7838" spans="1:5" ht="15" customHeight="1">
      <c r="A7838" s="361">
        <v>11628</v>
      </c>
      <c r="B7838" s="362" t="s">
        <v>29524</v>
      </c>
      <c r="C7838" s="363" t="s">
        <v>21681</v>
      </c>
      <c r="D7838" s="364">
        <v>138.96</v>
      </c>
    </row>
    <row r="7839" spans="1:5" ht="15" customHeight="1">
      <c r="A7839" s="361">
        <v>1936</v>
      </c>
      <c r="B7839" s="362" t="s">
        <v>29525</v>
      </c>
      <c r="C7839" s="363" t="s">
        <v>21681</v>
      </c>
      <c r="D7839" s="364">
        <v>7.3</v>
      </c>
      <c r="E7839" s="365" t="s">
        <v>22769</v>
      </c>
    </row>
    <row r="7840" spans="1:5" ht="15" customHeight="1">
      <c r="A7840" s="361">
        <v>1937</v>
      </c>
      <c r="B7840" s="362" t="s">
        <v>29526</v>
      </c>
      <c r="C7840" s="363" t="s">
        <v>21681</v>
      </c>
      <c r="D7840" s="364">
        <v>7.49</v>
      </c>
      <c r="E7840" s="365" t="s">
        <v>22769</v>
      </c>
    </row>
    <row r="7841" spans="1:5" ht="15" customHeight="1">
      <c r="A7841" s="361">
        <v>1938</v>
      </c>
      <c r="B7841" s="362" t="s">
        <v>29527</v>
      </c>
      <c r="C7841" s="363" t="s">
        <v>21681</v>
      </c>
      <c r="D7841" s="364">
        <v>6.2</v>
      </c>
      <c r="E7841" s="365" t="s">
        <v>22769</v>
      </c>
    </row>
    <row r="7842" spans="1:5" ht="15" customHeight="1">
      <c r="A7842" s="361">
        <v>2036</v>
      </c>
      <c r="B7842" s="362" t="s">
        <v>29528</v>
      </c>
      <c r="C7842" s="363" t="s">
        <v>21920</v>
      </c>
      <c r="D7842" s="364">
        <v>59.46</v>
      </c>
      <c r="E7842" s="365" t="s">
        <v>22769</v>
      </c>
    </row>
    <row r="7843" spans="1:5" ht="15" customHeight="1">
      <c r="A7843" s="361">
        <v>2065</v>
      </c>
      <c r="B7843" s="362" t="s">
        <v>29529</v>
      </c>
      <c r="C7843" s="363" t="s">
        <v>21681</v>
      </c>
      <c r="D7843" s="364">
        <v>10.99</v>
      </c>
      <c r="E7843" s="365" t="s">
        <v>22769</v>
      </c>
    </row>
    <row r="7844" spans="1:5" ht="15" customHeight="1">
      <c r="A7844" s="361">
        <v>10745</v>
      </c>
      <c r="B7844" s="362" t="s">
        <v>29530</v>
      </c>
      <c r="C7844" s="363" t="s">
        <v>21681</v>
      </c>
      <c r="D7844" s="364">
        <v>18.41</v>
      </c>
      <c r="E7844" s="365" t="s">
        <v>22769</v>
      </c>
    </row>
    <row r="7845" spans="1:5" ht="15" customHeight="1">
      <c r="A7845" s="361">
        <v>2099</v>
      </c>
      <c r="B7845" s="362" t="s">
        <v>29531</v>
      </c>
      <c r="C7845" s="363" t="s">
        <v>21681</v>
      </c>
      <c r="D7845" s="364">
        <v>3.66</v>
      </c>
      <c r="E7845" s="365" t="s">
        <v>22769</v>
      </c>
    </row>
    <row r="7846" spans="1:5" ht="15" customHeight="1">
      <c r="A7846" s="361">
        <v>2100</v>
      </c>
      <c r="B7846" s="362" t="s">
        <v>29532</v>
      </c>
      <c r="C7846" s="363" t="s">
        <v>21681</v>
      </c>
      <c r="D7846" s="364">
        <v>3.67</v>
      </c>
      <c r="E7846" s="365" t="s">
        <v>22769</v>
      </c>
    </row>
    <row r="7847" spans="1:5" ht="15" customHeight="1">
      <c r="A7847" s="361">
        <v>2101</v>
      </c>
      <c r="B7847" s="362" t="s">
        <v>29533</v>
      </c>
      <c r="C7847" s="363" t="s">
        <v>21681</v>
      </c>
      <c r="D7847" s="364">
        <v>26.38</v>
      </c>
      <c r="E7847" s="365" t="s">
        <v>22769</v>
      </c>
    </row>
    <row r="7848" spans="1:5" ht="15" customHeight="1">
      <c r="A7848" s="361">
        <v>2102</v>
      </c>
      <c r="B7848" s="362" t="s">
        <v>29534</v>
      </c>
      <c r="C7848" s="363" t="s">
        <v>21681</v>
      </c>
      <c r="D7848" s="364">
        <v>29.67</v>
      </c>
      <c r="E7848" s="365" t="s">
        <v>22769</v>
      </c>
    </row>
    <row r="7849" spans="1:5" ht="15" customHeight="1">
      <c r="A7849" s="361">
        <v>2103</v>
      </c>
      <c r="B7849" s="362" t="s">
        <v>29535</v>
      </c>
      <c r="C7849" s="363" t="s">
        <v>21681</v>
      </c>
      <c r="D7849" s="364">
        <v>64.53</v>
      </c>
      <c r="E7849" s="365" t="s">
        <v>22769</v>
      </c>
    </row>
    <row r="7850" spans="1:5" ht="15" customHeight="1">
      <c r="A7850" s="361">
        <v>2104</v>
      </c>
      <c r="B7850" s="362" t="s">
        <v>29536</v>
      </c>
      <c r="C7850" s="363" t="s">
        <v>21681</v>
      </c>
      <c r="D7850" s="364">
        <v>72.05</v>
      </c>
      <c r="E7850" s="365" t="s">
        <v>22769</v>
      </c>
    </row>
    <row r="7851" spans="1:5" ht="15" customHeight="1">
      <c r="A7851" s="361">
        <v>2105</v>
      </c>
      <c r="B7851" s="362" t="s">
        <v>29537</v>
      </c>
      <c r="C7851" s="363" t="s">
        <v>21681</v>
      </c>
      <c r="D7851" s="364">
        <v>120.66</v>
      </c>
    </row>
    <row r="7852" spans="1:5" ht="15" customHeight="1">
      <c r="A7852" s="361">
        <v>2106</v>
      </c>
      <c r="B7852" s="362" t="s">
        <v>29538</v>
      </c>
      <c r="C7852" s="363" t="s">
        <v>21681</v>
      </c>
      <c r="D7852" s="364">
        <v>158.43</v>
      </c>
    </row>
    <row r="7853" spans="1:5" ht="15" customHeight="1">
      <c r="A7853" s="361">
        <v>2107</v>
      </c>
      <c r="B7853" s="362" t="s">
        <v>29539</v>
      </c>
      <c r="C7853" s="363" t="s">
        <v>21681</v>
      </c>
      <c r="D7853" s="364">
        <v>11.66</v>
      </c>
      <c r="E7853" s="365" t="s">
        <v>22769</v>
      </c>
    </row>
    <row r="7854" spans="1:5" ht="15" customHeight="1">
      <c r="A7854" s="361">
        <v>2108</v>
      </c>
      <c r="B7854" s="362" t="s">
        <v>29540</v>
      </c>
      <c r="C7854" s="363" t="s">
        <v>21681</v>
      </c>
      <c r="D7854" s="364">
        <v>13.12</v>
      </c>
      <c r="E7854" s="365" t="s">
        <v>22769</v>
      </c>
    </row>
    <row r="7855" spans="1:5" ht="15" customHeight="1">
      <c r="A7855" s="361">
        <v>2109</v>
      </c>
      <c r="B7855" s="362" t="s">
        <v>29541</v>
      </c>
      <c r="C7855" s="363" t="s">
        <v>21681</v>
      </c>
      <c r="D7855" s="364">
        <v>1.1299999999999999</v>
      </c>
      <c r="E7855" s="365" t="s">
        <v>22769</v>
      </c>
    </row>
    <row r="7856" spans="1:5" ht="15" customHeight="1">
      <c r="A7856" s="361">
        <v>2110</v>
      </c>
      <c r="B7856" s="362" t="s">
        <v>29542</v>
      </c>
      <c r="C7856" s="363" t="s">
        <v>21681</v>
      </c>
      <c r="D7856" s="364">
        <v>1.48</v>
      </c>
      <c r="E7856" s="365" t="s">
        <v>22769</v>
      </c>
    </row>
    <row r="7857" spans="1:5" ht="15" customHeight="1">
      <c r="A7857" s="361">
        <v>2111</v>
      </c>
      <c r="B7857" s="362" t="s">
        <v>29543</v>
      </c>
      <c r="C7857" s="363" t="s">
        <v>21681</v>
      </c>
      <c r="D7857" s="364">
        <v>4.93</v>
      </c>
      <c r="E7857" s="365" t="s">
        <v>22769</v>
      </c>
    </row>
    <row r="7858" spans="1:5" ht="15" customHeight="1">
      <c r="A7858" s="361">
        <v>2112</v>
      </c>
      <c r="B7858" s="362" t="s">
        <v>29544</v>
      </c>
      <c r="C7858" s="363" t="s">
        <v>21681</v>
      </c>
      <c r="D7858" s="364">
        <v>10.78</v>
      </c>
      <c r="E7858" s="365" t="s">
        <v>22769</v>
      </c>
    </row>
    <row r="7859" spans="1:5" ht="15" customHeight="1">
      <c r="A7859" s="361">
        <v>2113</v>
      </c>
      <c r="B7859" s="362" t="s">
        <v>29545</v>
      </c>
      <c r="C7859" s="363" t="s">
        <v>21681</v>
      </c>
      <c r="D7859" s="364">
        <v>12.05</v>
      </c>
      <c r="E7859" s="365" t="s">
        <v>22769</v>
      </c>
    </row>
    <row r="7860" spans="1:5" ht="15" customHeight="1">
      <c r="A7860" s="361">
        <v>2114</v>
      </c>
      <c r="B7860" s="362" t="s">
        <v>29546</v>
      </c>
      <c r="C7860" s="363" t="s">
        <v>21681</v>
      </c>
      <c r="D7860" s="364">
        <v>35.92</v>
      </c>
      <c r="E7860" s="365" t="s">
        <v>22769</v>
      </c>
    </row>
    <row r="7861" spans="1:5" ht="15" customHeight="1">
      <c r="A7861" s="361">
        <v>2115</v>
      </c>
      <c r="B7861" s="362" t="s">
        <v>29547</v>
      </c>
      <c r="C7861" s="363" t="s">
        <v>21681</v>
      </c>
      <c r="D7861" s="364">
        <v>71.849999999999994</v>
      </c>
      <c r="E7861" s="365" t="s">
        <v>22769</v>
      </c>
    </row>
    <row r="7862" spans="1:5" ht="15" customHeight="1">
      <c r="A7862" s="361">
        <v>2116</v>
      </c>
      <c r="B7862" s="362" t="s">
        <v>29548</v>
      </c>
      <c r="C7862" s="363" t="s">
        <v>21681</v>
      </c>
      <c r="D7862" s="364">
        <v>117.84</v>
      </c>
      <c r="E7862" s="365" t="s">
        <v>22769</v>
      </c>
    </row>
    <row r="7863" spans="1:5" ht="15" customHeight="1">
      <c r="A7863" s="361">
        <v>2117</v>
      </c>
      <c r="B7863" s="362" t="s">
        <v>29549</v>
      </c>
      <c r="C7863" s="363" t="s">
        <v>21681</v>
      </c>
      <c r="D7863" s="364">
        <v>199.85</v>
      </c>
      <c r="E7863" s="365" t="s">
        <v>22769</v>
      </c>
    </row>
    <row r="7864" spans="1:5" ht="15" customHeight="1">
      <c r="A7864" s="361">
        <v>10141</v>
      </c>
      <c r="B7864" s="362" t="s">
        <v>29550</v>
      </c>
      <c r="C7864" s="363" t="s">
        <v>21681</v>
      </c>
      <c r="D7864" s="364">
        <v>8.15</v>
      </c>
      <c r="E7864" s="365" t="s">
        <v>22769</v>
      </c>
    </row>
    <row r="7865" spans="1:5" ht="15" customHeight="1">
      <c r="A7865" s="361">
        <v>2166</v>
      </c>
      <c r="B7865" s="362" t="s">
        <v>29551</v>
      </c>
      <c r="C7865" s="363" t="s">
        <v>21681</v>
      </c>
      <c r="D7865" s="364">
        <v>49.01</v>
      </c>
      <c r="E7865" s="365" t="s">
        <v>22769</v>
      </c>
    </row>
    <row r="7866" spans="1:5" ht="15" customHeight="1">
      <c r="A7866" s="361">
        <v>2150</v>
      </c>
      <c r="B7866" s="362" t="s">
        <v>29552</v>
      </c>
      <c r="C7866" s="363" t="s">
        <v>21681</v>
      </c>
      <c r="D7866" s="364">
        <v>7.87</v>
      </c>
      <c r="E7866" s="365" t="s">
        <v>22769</v>
      </c>
    </row>
    <row r="7867" spans="1:5" ht="15" customHeight="1">
      <c r="A7867" s="361">
        <v>2151</v>
      </c>
      <c r="B7867" s="362" t="s">
        <v>29553</v>
      </c>
      <c r="C7867" s="363" t="s">
        <v>21681</v>
      </c>
      <c r="D7867" s="364">
        <v>26.92</v>
      </c>
      <c r="E7867" s="365" t="s">
        <v>22769</v>
      </c>
    </row>
    <row r="7868" spans="1:5" ht="15" customHeight="1">
      <c r="A7868" s="361">
        <v>2127</v>
      </c>
      <c r="B7868" s="362" t="s">
        <v>29554</v>
      </c>
      <c r="C7868" s="363" t="s">
        <v>21681</v>
      </c>
      <c r="D7868" s="364">
        <v>11.47</v>
      </c>
      <c r="E7868" s="365" t="s">
        <v>22769</v>
      </c>
    </row>
    <row r="7869" spans="1:5" ht="15" customHeight="1">
      <c r="A7869" s="361">
        <v>2152</v>
      </c>
      <c r="B7869" s="362" t="s">
        <v>29555</v>
      </c>
      <c r="C7869" s="363" t="s">
        <v>21681</v>
      </c>
      <c r="D7869" s="364">
        <v>3.89</v>
      </c>
      <c r="E7869" s="365" t="s">
        <v>22769</v>
      </c>
    </row>
    <row r="7870" spans="1:5" ht="15" customHeight="1">
      <c r="A7870" s="361">
        <v>2153</v>
      </c>
      <c r="B7870" s="362" t="s">
        <v>29556</v>
      </c>
      <c r="C7870" s="363" t="s">
        <v>21681</v>
      </c>
      <c r="D7870" s="364">
        <v>7.31</v>
      </c>
      <c r="E7870" s="365" t="s">
        <v>22769</v>
      </c>
    </row>
    <row r="7871" spans="1:5" ht="15" customHeight="1">
      <c r="A7871" s="361">
        <v>2572</v>
      </c>
      <c r="B7871" s="362" t="s">
        <v>29557</v>
      </c>
      <c r="C7871" s="363" t="s">
        <v>21681</v>
      </c>
      <c r="D7871" s="364">
        <v>4.5999999999999996</v>
      </c>
      <c r="E7871" s="365" t="s">
        <v>22769</v>
      </c>
    </row>
    <row r="7872" spans="1:5" ht="15" customHeight="1">
      <c r="A7872" s="361">
        <v>2154</v>
      </c>
      <c r="B7872" s="362" t="s">
        <v>29558</v>
      </c>
      <c r="C7872" s="363" t="s">
        <v>21681</v>
      </c>
      <c r="D7872" s="364">
        <v>11.99</v>
      </c>
      <c r="E7872" s="365" t="s">
        <v>22769</v>
      </c>
    </row>
    <row r="7873" spans="1:5" ht="15" customHeight="1">
      <c r="A7873" s="361">
        <v>2155</v>
      </c>
      <c r="B7873" s="362" t="s">
        <v>29559</v>
      </c>
      <c r="C7873" s="363" t="s">
        <v>21681</v>
      </c>
      <c r="D7873" s="364">
        <v>12.83</v>
      </c>
      <c r="E7873" s="365" t="s">
        <v>22769</v>
      </c>
    </row>
    <row r="7874" spans="1:5" ht="15" customHeight="1">
      <c r="A7874" s="361">
        <v>2156</v>
      </c>
      <c r="B7874" s="362" t="s">
        <v>29560</v>
      </c>
      <c r="C7874" s="363" t="s">
        <v>21681</v>
      </c>
      <c r="D7874" s="364">
        <v>10.66</v>
      </c>
      <c r="E7874" s="365" t="s">
        <v>22769</v>
      </c>
    </row>
    <row r="7875" spans="1:5" ht="15" customHeight="1">
      <c r="A7875" s="361">
        <v>2157</v>
      </c>
      <c r="B7875" s="362" t="s">
        <v>29561</v>
      </c>
      <c r="C7875" s="363" t="s">
        <v>21681</v>
      </c>
      <c r="D7875" s="364">
        <v>17.39</v>
      </c>
      <c r="E7875" s="365" t="s">
        <v>22769</v>
      </c>
    </row>
    <row r="7876" spans="1:5" ht="15" customHeight="1">
      <c r="A7876" s="361">
        <v>2158</v>
      </c>
      <c r="B7876" s="362" t="s">
        <v>29562</v>
      </c>
      <c r="C7876" s="363" t="s">
        <v>21681</v>
      </c>
      <c r="D7876" s="364">
        <v>21.33</v>
      </c>
      <c r="E7876" s="365" t="s">
        <v>22769</v>
      </c>
    </row>
    <row r="7877" spans="1:5" ht="15" customHeight="1">
      <c r="A7877" s="361">
        <v>2159</v>
      </c>
      <c r="B7877" s="362" t="s">
        <v>29563</v>
      </c>
      <c r="C7877" s="363" t="s">
        <v>21681</v>
      </c>
      <c r="D7877" s="364">
        <v>59.22</v>
      </c>
      <c r="E7877" s="365" t="s">
        <v>22769</v>
      </c>
    </row>
    <row r="7878" spans="1:5" ht="15" customHeight="1">
      <c r="A7878" s="361">
        <v>2160</v>
      </c>
      <c r="B7878" s="362" t="s">
        <v>29564</v>
      </c>
      <c r="C7878" s="363" t="s">
        <v>21681</v>
      </c>
      <c r="D7878" s="364">
        <v>114.89</v>
      </c>
    </row>
    <row r="7879" spans="1:5" ht="15" customHeight="1">
      <c r="A7879" s="361">
        <v>2161</v>
      </c>
      <c r="B7879" s="362" t="s">
        <v>29565</v>
      </c>
      <c r="C7879" s="363" t="s">
        <v>21681</v>
      </c>
      <c r="D7879" s="364">
        <v>91.98</v>
      </c>
      <c r="E7879" s="365" t="s">
        <v>22769</v>
      </c>
    </row>
    <row r="7880" spans="1:5" ht="15" customHeight="1">
      <c r="A7880" s="361">
        <v>2162</v>
      </c>
      <c r="B7880" s="362" t="s">
        <v>29566</v>
      </c>
      <c r="C7880" s="363" t="s">
        <v>21681</v>
      </c>
      <c r="D7880" s="364">
        <v>50.39</v>
      </c>
      <c r="E7880" s="365" t="s">
        <v>22769</v>
      </c>
    </row>
    <row r="7881" spans="1:5" ht="15" customHeight="1">
      <c r="A7881" s="361">
        <v>2163</v>
      </c>
      <c r="B7881" s="362" t="s">
        <v>29567</v>
      </c>
      <c r="C7881" s="363" t="s">
        <v>21681</v>
      </c>
      <c r="D7881" s="364">
        <v>186.62</v>
      </c>
      <c r="E7881" s="365" t="s">
        <v>22769</v>
      </c>
    </row>
    <row r="7882" spans="1:5" ht="15" customHeight="1">
      <c r="A7882" s="361">
        <v>2164</v>
      </c>
      <c r="B7882" s="362" t="s">
        <v>29568</v>
      </c>
      <c r="C7882" s="363" t="s">
        <v>21681</v>
      </c>
      <c r="D7882" s="364">
        <v>259.14999999999998</v>
      </c>
      <c r="E7882" s="365" t="s">
        <v>22769</v>
      </c>
    </row>
    <row r="7883" spans="1:5" ht="15" customHeight="1">
      <c r="A7883" s="361">
        <v>2140</v>
      </c>
      <c r="B7883" s="362" t="s">
        <v>29569</v>
      </c>
      <c r="C7883" s="363" t="s">
        <v>21681</v>
      </c>
      <c r="D7883" s="364">
        <v>32.47</v>
      </c>
      <c r="E7883" s="365" t="s">
        <v>22769</v>
      </c>
    </row>
    <row r="7884" spans="1:5" ht="15" customHeight="1">
      <c r="A7884" s="361">
        <v>2138</v>
      </c>
      <c r="B7884" s="362" t="s">
        <v>29570</v>
      </c>
      <c r="C7884" s="363" t="s">
        <v>21681</v>
      </c>
      <c r="D7884" s="364">
        <v>56.88</v>
      </c>
      <c r="E7884" s="365" t="s">
        <v>22769</v>
      </c>
    </row>
    <row r="7885" spans="1:5" ht="15" customHeight="1">
      <c r="A7885" s="361">
        <v>7059</v>
      </c>
      <c r="B7885" s="362" t="s">
        <v>29571</v>
      </c>
      <c r="C7885" s="363" t="s">
        <v>21681</v>
      </c>
      <c r="D7885" s="364">
        <v>3.49</v>
      </c>
      <c r="E7885" s="365" t="s">
        <v>22769</v>
      </c>
    </row>
    <row r="7886" spans="1:5" ht="15" customHeight="1">
      <c r="A7886" s="361">
        <v>2141</v>
      </c>
      <c r="B7886" s="362" t="s">
        <v>29572</v>
      </c>
      <c r="C7886" s="363" t="s">
        <v>21681</v>
      </c>
      <c r="D7886" s="364">
        <v>7.66</v>
      </c>
      <c r="E7886" s="365" t="s">
        <v>22769</v>
      </c>
    </row>
    <row r="7887" spans="1:5" ht="15" customHeight="1">
      <c r="A7887" s="361">
        <v>2142</v>
      </c>
      <c r="B7887" s="362" t="s">
        <v>29573</v>
      </c>
      <c r="C7887" s="363" t="s">
        <v>21681</v>
      </c>
      <c r="D7887" s="364">
        <v>15.02</v>
      </c>
      <c r="E7887" s="365" t="s">
        <v>22769</v>
      </c>
    </row>
    <row r="7888" spans="1:5" ht="15" customHeight="1">
      <c r="A7888" s="361">
        <v>2143</v>
      </c>
      <c r="B7888" s="362" t="s">
        <v>29574</v>
      </c>
      <c r="C7888" s="363" t="s">
        <v>21681</v>
      </c>
      <c r="D7888" s="364">
        <v>15.3</v>
      </c>
      <c r="E7888" s="365" t="s">
        <v>22769</v>
      </c>
    </row>
    <row r="7889" spans="1:5" ht="15" customHeight="1">
      <c r="A7889" s="361">
        <v>2144</v>
      </c>
      <c r="B7889" s="362" t="s">
        <v>29575</v>
      </c>
      <c r="C7889" s="363" t="s">
        <v>21681</v>
      </c>
      <c r="D7889" s="364">
        <v>16.48</v>
      </c>
      <c r="E7889" s="365" t="s">
        <v>22769</v>
      </c>
    </row>
    <row r="7890" spans="1:5" ht="15" customHeight="1">
      <c r="A7890" s="361">
        <v>2145</v>
      </c>
      <c r="B7890" s="362" t="s">
        <v>29576</v>
      </c>
      <c r="C7890" s="363" t="s">
        <v>21681</v>
      </c>
      <c r="D7890" s="364">
        <v>17.239999999999998</v>
      </c>
      <c r="E7890" s="365" t="s">
        <v>22769</v>
      </c>
    </row>
    <row r="7891" spans="1:5" ht="15" customHeight="1">
      <c r="A7891" s="361">
        <v>2146</v>
      </c>
      <c r="B7891" s="362" t="s">
        <v>29577</v>
      </c>
      <c r="C7891" s="363" t="s">
        <v>21681</v>
      </c>
      <c r="D7891" s="364">
        <v>17.25</v>
      </c>
      <c r="E7891" s="365" t="s">
        <v>22769</v>
      </c>
    </row>
    <row r="7892" spans="1:5" ht="15" customHeight="1">
      <c r="A7892" s="361">
        <v>8983</v>
      </c>
      <c r="B7892" s="362" t="s">
        <v>29578</v>
      </c>
      <c r="C7892" s="363" t="s">
        <v>21681</v>
      </c>
      <c r="D7892" s="364">
        <v>91.9</v>
      </c>
      <c r="E7892" s="365" t="s">
        <v>22769</v>
      </c>
    </row>
    <row r="7893" spans="1:5" ht="15" customHeight="1">
      <c r="A7893" s="361">
        <v>2147</v>
      </c>
      <c r="B7893" s="362" t="s">
        <v>29579</v>
      </c>
      <c r="C7893" s="363" t="s">
        <v>21681</v>
      </c>
      <c r="D7893" s="364">
        <v>50.01</v>
      </c>
      <c r="E7893" s="365" t="s">
        <v>22769</v>
      </c>
    </row>
    <row r="7894" spans="1:5" ht="15" customHeight="1">
      <c r="A7894" s="361">
        <v>2139</v>
      </c>
      <c r="B7894" s="362" t="s">
        <v>29580</v>
      </c>
      <c r="C7894" s="363" t="s">
        <v>21681</v>
      </c>
      <c r="D7894" s="364">
        <v>136.33000000000001</v>
      </c>
      <c r="E7894" s="365" t="s">
        <v>22769</v>
      </c>
    </row>
    <row r="7895" spans="1:5" ht="15" customHeight="1">
      <c r="A7895" s="361">
        <v>3778</v>
      </c>
      <c r="B7895" s="362" t="s">
        <v>29581</v>
      </c>
      <c r="C7895" s="363" t="s">
        <v>21681</v>
      </c>
      <c r="D7895" s="364">
        <v>10.49</v>
      </c>
      <c r="E7895" s="365" t="s">
        <v>22769</v>
      </c>
    </row>
    <row r="7896" spans="1:5" ht="15" customHeight="1">
      <c r="A7896" s="361">
        <v>11043</v>
      </c>
      <c r="B7896" s="362" t="s">
        <v>29582</v>
      </c>
      <c r="C7896" s="363" t="s">
        <v>21681</v>
      </c>
      <c r="D7896" s="364">
        <v>18.989999999999998</v>
      </c>
      <c r="E7896" s="365" t="s">
        <v>22769</v>
      </c>
    </row>
    <row r="7897" spans="1:5" ht="15" customHeight="1">
      <c r="A7897" s="361">
        <v>2207</v>
      </c>
      <c r="B7897" s="362" t="s">
        <v>29583</v>
      </c>
      <c r="C7897" s="363" t="s">
        <v>21681</v>
      </c>
      <c r="D7897" s="364">
        <v>5.83</v>
      </c>
      <c r="E7897" s="365" t="s">
        <v>22769</v>
      </c>
    </row>
    <row r="7898" spans="1:5" ht="15" customHeight="1">
      <c r="A7898" s="361">
        <v>3770</v>
      </c>
      <c r="B7898" s="362" t="s">
        <v>29584</v>
      </c>
      <c r="C7898" s="363" t="s">
        <v>21681</v>
      </c>
      <c r="D7898" s="364">
        <v>13.49</v>
      </c>
      <c r="E7898" s="365" t="s">
        <v>22769</v>
      </c>
    </row>
    <row r="7899" spans="1:5" ht="15" customHeight="1">
      <c r="A7899" s="361">
        <v>2347</v>
      </c>
      <c r="B7899" s="362" t="s">
        <v>29585</v>
      </c>
      <c r="C7899" s="363" t="s">
        <v>21691</v>
      </c>
      <c r="D7899" s="364">
        <v>5.7</v>
      </c>
      <c r="E7899" s="365" t="s">
        <v>22769</v>
      </c>
    </row>
    <row r="7900" spans="1:5" ht="15" customHeight="1">
      <c r="A7900" s="361">
        <v>2334</v>
      </c>
      <c r="B7900" s="362" t="s">
        <v>29586</v>
      </c>
      <c r="C7900" s="363" t="s">
        <v>21691</v>
      </c>
      <c r="D7900" s="364">
        <v>9.6999999999999993</v>
      </c>
      <c r="E7900" s="365" t="s">
        <v>22769</v>
      </c>
    </row>
    <row r="7901" spans="1:5" ht="15" customHeight="1">
      <c r="A7901" s="361">
        <v>2335</v>
      </c>
      <c r="B7901" s="362" t="s">
        <v>29587</v>
      </c>
      <c r="C7901" s="363" t="s">
        <v>21691</v>
      </c>
      <c r="D7901" s="364">
        <v>14</v>
      </c>
      <c r="E7901" s="365" t="s">
        <v>22769</v>
      </c>
    </row>
    <row r="7902" spans="1:5" ht="15" customHeight="1">
      <c r="A7902" s="361">
        <v>2336</v>
      </c>
      <c r="B7902" s="362" t="s">
        <v>29588</v>
      </c>
      <c r="C7902" s="363" t="s">
        <v>21691</v>
      </c>
      <c r="D7902" s="364">
        <v>15.8</v>
      </c>
      <c r="E7902" s="365" t="s">
        <v>22769</v>
      </c>
    </row>
    <row r="7903" spans="1:5" ht="15" customHeight="1">
      <c r="A7903" s="361">
        <v>2337</v>
      </c>
      <c r="B7903" s="362" t="s">
        <v>29589</v>
      </c>
      <c r="C7903" s="363" t="s">
        <v>21691</v>
      </c>
      <c r="D7903" s="364">
        <v>40.42</v>
      </c>
      <c r="E7903" s="365" t="s">
        <v>22769</v>
      </c>
    </row>
    <row r="7904" spans="1:5" ht="15" customHeight="1">
      <c r="A7904" s="361">
        <v>8819</v>
      </c>
      <c r="B7904" s="362" t="s">
        <v>29590</v>
      </c>
      <c r="C7904" s="363" t="s">
        <v>21691</v>
      </c>
      <c r="D7904" s="364">
        <v>73.319999999999993</v>
      </c>
      <c r="E7904" s="365" t="s">
        <v>22769</v>
      </c>
    </row>
    <row r="7905" spans="1:5" ht="15" customHeight="1">
      <c r="A7905" s="361">
        <v>2325</v>
      </c>
      <c r="B7905" s="362" t="s">
        <v>29591</v>
      </c>
      <c r="C7905" s="363" t="s">
        <v>21691</v>
      </c>
      <c r="D7905" s="364">
        <v>23.18</v>
      </c>
      <c r="E7905" s="365" t="s">
        <v>22769</v>
      </c>
    </row>
    <row r="7906" spans="1:5" ht="15" customHeight="1">
      <c r="A7906" s="361">
        <v>2326</v>
      </c>
      <c r="B7906" s="362" t="s">
        <v>29592</v>
      </c>
      <c r="C7906" s="363" t="s">
        <v>21691</v>
      </c>
      <c r="D7906" s="364">
        <v>39.04</v>
      </c>
      <c r="E7906" s="365" t="s">
        <v>22769</v>
      </c>
    </row>
    <row r="7907" spans="1:5" ht="15" customHeight="1">
      <c r="A7907" s="361">
        <v>2327</v>
      </c>
      <c r="B7907" s="362" t="s">
        <v>29593</v>
      </c>
      <c r="C7907" s="363" t="s">
        <v>21691</v>
      </c>
      <c r="D7907" s="364">
        <v>31.38</v>
      </c>
      <c r="E7907" s="365" t="s">
        <v>22769</v>
      </c>
    </row>
    <row r="7908" spans="1:5" ht="15" customHeight="1">
      <c r="A7908" s="361">
        <v>2328</v>
      </c>
      <c r="B7908" s="362" t="s">
        <v>29594</v>
      </c>
      <c r="C7908" s="363" t="s">
        <v>21691</v>
      </c>
      <c r="D7908" s="364">
        <v>8.43</v>
      </c>
      <c r="E7908" s="365" t="s">
        <v>22769</v>
      </c>
    </row>
    <row r="7909" spans="1:5" ht="15" customHeight="1">
      <c r="A7909" s="361">
        <v>2329</v>
      </c>
      <c r="B7909" s="362" t="s">
        <v>29595</v>
      </c>
      <c r="C7909" s="363" t="s">
        <v>21691</v>
      </c>
      <c r="D7909" s="364">
        <v>55.33</v>
      </c>
      <c r="E7909" s="365" t="s">
        <v>22769</v>
      </c>
    </row>
    <row r="7910" spans="1:5" ht="15" customHeight="1">
      <c r="A7910" s="361">
        <v>2330</v>
      </c>
      <c r="B7910" s="362" t="s">
        <v>29596</v>
      </c>
      <c r="C7910" s="363" t="s">
        <v>21691</v>
      </c>
      <c r="D7910" s="364">
        <v>86.19</v>
      </c>
      <c r="E7910" s="365" t="s">
        <v>22769</v>
      </c>
    </row>
    <row r="7911" spans="1:5" ht="15" customHeight="1">
      <c r="A7911" s="361">
        <v>2331</v>
      </c>
      <c r="B7911" s="362" t="s">
        <v>29597</v>
      </c>
      <c r="C7911" s="363" t="s">
        <v>21691</v>
      </c>
      <c r="D7911" s="364">
        <v>111.47</v>
      </c>
      <c r="E7911" s="365" t="s">
        <v>22769</v>
      </c>
    </row>
    <row r="7912" spans="1:5" ht="15" customHeight="1">
      <c r="A7912" s="361">
        <v>2332</v>
      </c>
      <c r="B7912" s="362" t="s">
        <v>29598</v>
      </c>
      <c r="C7912" s="363" t="s">
        <v>21691</v>
      </c>
      <c r="D7912" s="364">
        <v>11.94</v>
      </c>
      <c r="E7912" s="365" t="s">
        <v>22769</v>
      </c>
    </row>
    <row r="7913" spans="1:5" ht="15" customHeight="1">
      <c r="A7913" s="361">
        <v>2333</v>
      </c>
      <c r="B7913" s="362" t="s">
        <v>29599</v>
      </c>
      <c r="C7913" s="363" t="s">
        <v>21691</v>
      </c>
      <c r="D7913" s="364">
        <v>134.57</v>
      </c>
      <c r="E7913" s="365" t="s">
        <v>22769</v>
      </c>
    </row>
    <row r="7914" spans="1:5" ht="15" customHeight="1">
      <c r="A7914" s="361">
        <v>9698</v>
      </c>
      <c r="B7914" s="362" t="s">
        <v>29600</v>
      </c>
      <c r="C7914" s="363" t="s">
        <v>21691</v>
      </c>
      <c r="D7914" s="364">
        <v>13.62</v>
      </c>
      <c r="E7914" s="365" t="s">
        <v>22769</v>
      </c>
    </row>
    <row r="7915" spans="1:5" ht="15" customHeight="1">
      <c r="A7915" s="361">
        <v>9699</v>
      </c>
      <c r="B7915" s="362" t="s">
        <v>29601</v>
      </c>
      <c r="C7915" s="363" t="s">
        <v>21691</v>
      </c>
      <c r="D7915" s="364">
        <v>16.98</v>
      </c>
      <c r="E7915" s="365" t="s">
        <v>22769</v>
      </c>
    </row>
    <row r="7916" spans="1:5" ht="15" customHeight="1">
      <c r="A7916" s="361">
        <v>9684</v>
      </c>
      <c r="B7916" s="362" t="s">
        <v>29602</v>
      </c>
      <c r="C7916" s="363" t="s">
        <v>21691</v>
      </c>
      <c r="D7916" s="364">
        <v>22.26</v>
      </c>
      <c r="E7916" s="365" t="s">
        <v>22769</v>
      </c>
    </row>
    <row r="7917" spans="1:5" ht="15" customHeight="1">
      <c r="A7917" s="361">
        <v>9685</v>
      </c>
      <c r="B7917" s="362" t="s">
        <v>29603</v>
      </c>
      <c r="C7917" s="363" t="s">
        <v>21691</v>
      </c>
      <c r="D7917" s="364">
        <v>38.99</v>
      </c>
      <c r="E7917" s="365" t="s">
        <v>22769</v>
      </c>
    </row>
    <row r="7918" spans="1:5" ht="15" customHeight="1">
      <c r="A7918" s="361">
        <v>9700</v>
      </c>
      <c r="B7918" s="362" t="s">
        <v>29604</v>
      </c>
      <c r="C7918" s="363" t="s">
        <v>21691</v>
      </c>
      <c r="D7918" s="364">
        <v>79.25</v>
      </c>
      <c r="E7918" s="365" t="s">
        <v>22769</v>
      </c>
    </row>
    <row r="7919" spans="1:5" ht="15" customHeight="1">
      <c r="A7919" s="361">
        <v>2338</v>
      </c>
      <c r="B7919" s="362" t="s">
        <v>29605</v>
      </c>
      <c r="C7919" s="363" t="s">
        <v>21691</v>
      </c>
      <c r="D7919" s="364">
        <v>3.45</v>
      </c>
      <c r="E7919" s="365" t="s">
        <v>22769</v>
      </c>
    </row>
    <row r="7920" spans="1:5" ht="15" customHeight="1">
      <c r="A7920" s="361">
        <v>2339</v>
      </c>
      <c r="B7920" s="362" t="s">
        <v>29606</v>
      </c>
      <c r="C7920" s="363" t="s">
        <v>21691</v>
      </c>
      <c r="D7920" s="364">
        <v>4.43</v>
      </c>
      <c r="E7920" s="365" t="s">
        <v>22769</v>
      </c>
    </row>
    <row r="7921" spans="1:5" ht="15" customHeight="1">
      <c r="A7921" s="361">
        <v>2340</v>
      </c>
      <c r="B7921" s="362" t="s">
        <v>29607</v>
      </c>
      <c r="C7921" s="363" t="s">
        <v>21691</v>
      </c>
      <c r="D7921" s="364">
        <v>9.9499999999999993</v>
      </c>
      <c r="E7921" s="365" t="s">
        <v>22769</v>
      </c>
    </row>
    <row r="7922" spans="1:5" ht="15" customHeight="1">
      <c r="A7922" s="361">
        <v>2341</v>
      </c>
      <c r="B7922" s="362" t="s">
        <v>29608</v>
      </c>
      <c r="C7922" s="363" t="s">
        <v>21691</v>
      </c>
      <c r="D7922" s="364">
        <v>14.48</v>
      </c>
      <c r="E7922" s="365" t="s">
        <v>22769</v>
      </c>
    </row>
    <row r="7923" spans="1:5" ht="15" customHeight="1">
      <c r="A7923" s="361">
        <v>2342</v>
      </c>
      <c r="B7923" s="362" t="s">
        <v>29609</v>
      </c>
      <c r="C7923" s="363" t="s">
        <v>21691</v>
      </c>
      <c r="D7923" s="364">
        <v>16.59</v>
      </c>
      <c r="E7923" s="365" t="s">
        <v>22769</v>
      </c>
    </row>
    <row r="7924" spans="1:5" ht="15" customHeight="1">
      <c r="A7924" s="361">
        <v>2343</v>
      </c>
      <c r="B7924" s="362" t="s">
        <v>29610</v>
      </c>
      <c r="C7924" s="363" t="s">
        <v>21691</v>
      </c>
      <c r="D7924" s="364">
        <v>27.99</v>
      </c>
      <c r="E7924" s="365" t="s">
        <v>22769</v>
      </c>
    </row>
    <row r="7925" spans="1:5" ht="15" customHeight="1">
      <c r="A7925" s="361">
        <v>2344</v>
      </c>
      <c r="B7925" s="362" t="s">
        <v>29611</v>
      </c>
      <c r="C7925" s="363" t="s">
        <v>21691</v>
      </c>
      <c r="D7925" s="364">
        <v>46.88</v>
      </c>
      <c r="E7925" s="365" t="s">
        <v>22769</v>
      </c>
    </row>
    <row r="7926" spans="1:5" ht="15" customHeight="1">
      <c r="A7926" s="361">
        <v>2345</v>
      </c>
      <c r="B7926" s="362" t="s">
        <v>29612</v>
      </c>
      <c r="C7926" s="363" t="s">
        <v>21691</v>
      </c>
      <c r="D7926" s="364">
        <v>58.58</v>
      </c>
      <c r="E7926" s="365" t="s">
        <v>22769</v>
      </c>
    </row>
    <row r="7927" spans="1:5" ht="15" customHeight="1">
      <c r="A7927" s="361">
        <v>2346</v>
      </c>
      <c r="B7927" s="362" t="s">
        <v>29613</v>
      </c>
      <c r="C7927" s="363" t="s">
        <v>21691</v>
      </c>
      <c r="D7927" s="364">
        <v>93.98</v>
      </c>
      <c r="E7927" s="365" t="s">
        <v>22769</v>
      </c>
    </row>
    <row r="7928" spans="1:5" ht="15" customHeight="1">
      <c r="A7928" s="361">
        <v>2360</v>
      </c>
      <c r="B7928" s="362" t="s">
        <v>29614</v>
      </c>
      <c r="C7928" s="363" t="s">
        <v>21681</v>
      </c>
      <c r="D7928" s="364">
        <v>7.53</v>
      </c>
      <c r="E7928" s="365" t="s">
        <v>22769</v>
      </c>
    </row>
    <row r="7929" spans="1:5" ht="15" customHeight="1">
      <c r="A7929" s="361">
        <v>2361</v>
      </c>
      <c r="B7929" s="362" t="s">
        <v>29615</v>
      </c>
      <c r="C7929" s="363" t="s">
        <v>21681</v>
      </c>
      <c r="D7929" s="364">
        <v>13.54</v>
      </c>
      <c r="E7929" s="365" t="s">
        <v>22769</v>
      </c>
    </row>
    <row r="7930" spans="1:5" ht="15" customHeight="1">
      <c r="A7930" s="361">
        <v>2362</v>
      </c>
      <c r="B7930" s="362" t="s">
        <v>29616</v>
      </c>
      <c r="C7930" s="363" t="s">
        <v>21681</v>
      </c>
      <c r="D7930" s="364">
        <v>24.8</v>
      </c>
      <c r="E7930" s="365" t="s">
        <v>22769</v>
      </c>
    </row>
    <row r="7931" spans="1:5" ht="15" customHeight="1">
      <c r="A7931" s="361">
        <v>2363</v>
      </c>
      <c r="B7931" s="362" t="s">
        <v>29617</v>
      </c>
      <c r="C7931" s="363" t="s">
        <v>21681</v>
      </c>
      <c r="D7931" s="364">
        <v>40.880000000000003</v>
      </c>
      <c r="E7931" s="365" t="s">
        <v>22769</v>
      </c>
    </row>
    <row r="7932" spans="1:5" ht="15" customHeight="1">
      <c r="A7932" s="361">
        <v>2364</v>
      </c>
      <c r="B7932" s="362" t="s">
        <v>29618</v>
      </c>
      <c r="C7932" s="363" t="s">
        <v>21681</v>
      </c>
      <c r="D7932" s="364">
        <v>45.37</v>
      </c>
      <c r="E7932" s="365" t="s">
        <v>22769</v>
      </c>
    </row>
    <row r="7933" spans="1:5" ht="15" customHeight="1">
      <c r="A7933" s="361">
        <v>2365</v>
      </c>
      <c r="B7933" s="362" t="s">
        <v>29619</v>
      </c>
      <c r="C7933" s="363" t="s">
        <v>21681</v>
      </c>
      <c r="D7933" s="364">
        <v>102.22</v>
      </c>
      <c r="E7933" s="365" t="s">
        <v>22769</v>
      </c>
    </row>
    <row r="7934" spans="1:5" ht="15" customHeight="1">
      <c r="A7934" s="361">
        <v>2366</v>
      </c>
      <c r="B7934" s="362" t="s">
        <v>29620</v>
      </c>
      <c r="C7934" s="363" t="s">
        <v>21681</v>
      </c>
      <c r="D7934" s="364">
        <v>210.2</v>
      </c>
      <c r="E7934" s="365" t="s">
        <v>22769</v>
      </c>
    </row>
    <row r="7935" spans="1:5" ht="15" customHeight="1">
      <c r="A7935" s="361">
        <v>2367</v>
      </c>
      <c r="B7935" s="362" t="s">
        <v>29621</v>
      </c>
      <c r="C7935" s="363" t="s">
        <v>21681</v>
      </c>
      <c r="D7935" s="364">
        <v>266.19</v>
      </c>
      <c r="E7935" s="365" t="s">
        <v>22769</v>
      </c>
    </row>
    <row r="7936" spans="1:5" ht="15" customHeight="1">
      <c r="A7936" s="361">
        <v>2368</v>
      </c>
      <c r="B7936" s="362" t="s">
        <v>29622</v>
      </c>
      <c r="C7936" s="363" t="s">
        <v>21681</v>
      </c>
      <c r="D7936" s="364">
        <v>372.79</v>
      </c>
    </row>
    <row r="7937" spans="1:5" ht="15" customHeight="1">
      <c r="A7937" s="361">
        <v>2369</v>
      </c>
      <c r="B7937" s="362" t="s">
        <v>29623</v>
      </c>
      <c r="C7937" s="363" t="s">
        <v>21681</v>
      </c>
      <c r="D7937" s="364">
        <v>8.8699999999999992</v>
      </c>
      <c r="E7937" s="365" t="s">
        <v>22769</v>
      </c>
    </row>
    <row r="7938" spans="1:5" ht="15" customHeight="1">
      <c r="A7938" s="361">
        <v>2370</v>
      </c>
      <c r="B7938" s="362" t="s">
        <v>29624</v>
      </c>
      <c r="C7938" s="363" t="s">
        <v>21681</v>
      </c>
      <c r="D7938" s="364">
        <v>10.62</v>
      </c>
      <c r="E7938" s="365" t="s">
        <v>22769</v>
      </c>
    </row>
    <row r="7939" spans="1:5" ht="15" customHeight="1">
      <c r="A7939" s="361">
        <v>2371</v>
      </c>
      <c r="B7939" s="362" t="s">
        <v>29625</v>
      </c>
      <c r="C7939" s="363" t="s">
        <v>21681</v>
      </c>
      <c r="D7939" s="364">
        <v>17.43</v>
      </c>
      <c r="E7939" s="365" t="s">
        <v>22769</v>
      </c>
    </row>
    <row r="7940" spans="1:5" ht="15" customHeight="1">
      <c r="A7940" s="361">
        <v>2372</v>
      </c>
      <c r="B7940" s="362" t="s">
        <v>29626</v>
      </c>
      <c r="C7940" s="363" t="s">
        <v>21681</v>
      </c>
      <c r="D7940" s="364">
        <v>33.96</v>
      </c>
      <c r="E7940" s="365" t="s">
        <v>22769</v>
      </c>
    </row>
    <row r="7941" spans="1:5" ht="15" customHeight="1">
      <c r="A7941" s="361">
        <v>2373</v>
      </c>
      <c r="B7941" s="362" t="s">
        <v>29627</v>
      </c>
      <c r="C7941" s="363" t="s">
        <v>21681</v>
      </c>
      <c r="D7941" s="364">
        <v>36.770000000000003</v>
      </c>
      <c r="E7941" s="365" t="s">
        <v>22769</v>
      </c>
    </row>
    <row r="7942" spans="1:5" ht="15" customHeight="1">
      <c r="A7942" s="361">
        <v>2374</v>
      </c>
      <c r="B7942" s="362" t="s">
        <v>29628</v>
      </c>
      <c r="C7942" s="363" t="s">
        <v>21681</v>
      </c>
      <c r="D7942" s="364">
        <v>92.56</v>
      </c>
      <c r="E7942" s="365" t="s">
        <v>22769</v>
      </c>
    </row>
    <row r="7943" spans="1:5" ht="15" customHeight="1">
      <c r="A7943" s="361">
        <v>2375</v>
      </c>
      <c r="B7943" s="362" t="s">
        <v>29629</v>
      </c>
      <c r="C7943" s="363" t="s">
        <v>21681</v>
      </c>
      <c r="D7943" s="364">
        <v>186.77</v>
      </c>
      <c r="E7943" s="365" t="s">
        <v>22769</v>
      </c>
    </row>
    <row r="7944" spans="1:5" ht="15" customHeight="1">
      <c r="A7944" s="361">
        <v>2376</v>
      </c>
      <c r="B7944" s="362" t="s">
        <v>29630</v>
      </c>
      <c r="C7944" s="363" t="s">
        <v>21681</v>
      </c>
      <c r="D7944" s="364">
        <v>287.18</v>
      </c>
      <c r="E7944" s="365" t="s">
        <v>22769</v>
      </c>
    </row>
    <row r="7945" spans="1:5" ht="15" customHeight="1">
      <c r="A7945" s="361">
        <v>2377</v>
      </c>
      <c r="B7945" s="362" t="s">
        <v>29631</v>
      </c>
      <c r="C7945" s="363" t="s">
        <v>21681</v>
      </c>
      <c r="D7945" s="364">
        <v>530.74</v>
      </c>
      <c r="E7945" s="365" t="s">
        <v>22769</v>
      </c>
    </row>
    <row r="7946" spans="1:5" ht="15" customHeight="1">
      <c r="A7946" s="361">
        <v>6455</v>
      </c>
      <c r="B7946" s="362" t="s">
        <v>29632</v>
      </c>
      <c r="C7946" s="363" t="s">
        <v>21681</v>
      </c>
      <c r="D7946" s="364">
        <v>43.89</v>
      </c>
      <c r="E7946" s="365" t="s">
        <v>22769</v>
      </c>
    </row>
    <row r="7947" spans="1:5" ht="15" customHeight="1">
      <c r="A7947" s="361">
        <v>6456</v>
      </c>
      <c r="B7947" s="362" t="s">
        <v>29633</v>
      </c>
      <c r="C7947" s="363" t="s">
        <v>21681</v>
      </c>
      <c r="D7947" s="364">
        <v>161.82</v>
      </c>
      <c r="E7947" s="365" t="s">
        <v>22769</v>
      </c>
    </row>
    <row r="7948" spans="1:5" ht="15" customHeight="1">
      <c r="A7948" s="361">
        <v>6457</v>
      </c>
      <c r="B7948" s="362" t="s">
        <v>29634</v>
      </c>
      <c r="C7948" s="363" t="s">
        <v>21681</v>
      </c>
      <c r="D7948" s="364">
        <v>312.12</v>
      </c>
    </row>
    <row r="7949" spans="1:5" ht="15" customHeight="1">
      <c r="A7949" s="361">
        <v>6458</v>
      </c>
      <c r="B7949" s="362" t="s">
        <v>29635</v>
      </c>
      <c r="C7949" s="363" t="s">
        <v>21681</v>
      </c>
      <c r="D7949" s="364">
        <v>738.16</v>
      </c>
    </row>
    <row r="7950" spans="1:5" ht="15" customHeight="1">
      <c r="A7950" s="361">
        <v>6459</v>
      </c>
      <c r="B7950" s="362" t="s">
        <v>29636</v>
      </c>
      <c r="C7950" s="363" t="s">
        <v>21681</v>
      </c>
      <c r="D7950" s="364">
        <v>1591.64</v>
      </c>
    </row>
    <row r="7951" spans="1:5" ht="15" customHeight="1">
      <c r="A7951" s="361">
        <v>6460</v>
      </c>
      <c r="B7951" s="362" t="s">
        <v>29637</v>
      </c>
      <c r="C7951" s="363" t="s">
        <v>21681</v>
      </c>
      <c r="D7951" s="364">
        <v>63.69</v>
      </c>
      <c r="E7951" s="365" t="s">
        <v>22769</v>
      </c>
    </row>
    <row r="7952" spans="1:5" ht="15" customHeight="1">
      <c r="A7952" s="361">
        <v>6451</v>
      </c>
      <c r="B7952" s="362" t="s">
        <v>29638</v>
      </c>
      <c r="C7952" s="363" t="s">
        <v>21681</v>
      </c>
      <c r="D7952" s="364">
        <v>232.36</v>
      </c>
      <c r="E7952" s="365" t="s">
        <v>22769</v>
      </c>
    </row>
    <row r="7953" spans="1:5" ht="15" customHeight="1">
      <c r="A7953" s="361">
        <v>6452</v>
      </c>
      <c r="B7953" s="362" t="s">
        <v>29639</v>
      </c>
      <c r="C7953" s="363" t="s">
        <v>21681</v>
      </c>
      <c r="D7953" s="364">
        <v>339.56</v>
      </c>
      <c r="E7953" s="365" t="s">
        <v>22769</v>
      </c>
    </row>
    <row r="7954" spans="1:5" ht="15" customHeight="1">
      <c r="A7954" s="361">
        <v>6453</v>
      </c>
      <c r="B7954" s="362" t="s">
        <v>29640</v>
      </c>
      <c r="C7954" s="363" t="s">
        <v>21681</v>
      </c>
      <c r="D7954" s="364">
        <v>646.96</v>
      </c>
      <c r="E7954" s="365" t="s">
        <v>22769</v>
      </c>
    </row>
    <row r="7955" spans="1:5" ht="15" customHeight="1">
      <c r="A7955" s="361">
        <v>6454</v>
      </c>
      <c r="B7955" s="362" t="s">
        <v>29641</v>
      </c>
      <c r="C7955" s="363" t="s">
        <v>21681</v>
      </c>
      <c r="D7955" s="364">
        <v>1452.63</v>
      </c>
      <c r="E7955" s="365" t="s">
        <v>22769</v>
      </c>
    </row>
    <row r="7956" spans="1:5" ht="15" customHeight="1">
      <c r="A7956" s="361">
        <v>6468</v>
      </c>
      <c r="B7956" s="362" t="s">
        <v>29642</v>
      </c>
      <c r="C7956" s="363" t="s">
        <v>21681</v>
      </c>
      <c r="D7956" s="364">
        <v>124.16</v>
      </c>
      <c r="E7956" s="365" t="s">
        <v>22769</v>
      </c>
    </row>
    <row r="7957" spans="1:5" ht="17.100000000000001" customHeight="1">
      <c r="A7957" s="361">
        <v>5659</v>
      </c>
      <c r="B7957" s="362" t="s">
        <v>29643</v>
      </c>
      <c r="C7957" s="363" t="s">
        <v>21681</v>
      </c>
      <c r="D7957" s="364">
        <v>35.270000000000003</v>
      </c>
      <c r="E7957" s="365" t="s">
        <v>22769</v>
      </c>
    </row>
    <row r="7958" spans="1:5" ht="17.100000000000001" customHeight="1">
      <c r="A7958" s="361">
        <v>6444</v>
      </c>
      <c r="B7958" s="362" t="s">
        <v>29644</v>
      </c>
      <c r="C7958" s="363" t="s">
        <v>21681</v>
      </c>
      <c r="D7958" s="364">
        <v>27.05</v>
      </c>
      <c r="E7958" s="365" t="s">
        <v>22769</v>
      </c>
    </row>
    <row r="7959" spans="1:5" ht="17.100000000000001" customHeight="1">
      <c r="A7959" s="361">
        <v>6445</v>
      </c>
      <c r="B7959" s="362" t="s">
        <v>29645</v>
      </c>
      <c r="C7959" s="363" t="s">
        <v>21681</v>
      </c>
      <c r="D7959" s="364">
        <v>169.15</v>
      </c>
      <c r="E7959" s="365" t="s">
        <v>22769</v>
      </c>
    </row>
    <row r="7960" spans="1:5" ht="17.100000000000001" customHeight="1">
      <c r="A7960" s="361">
        <v>6461</v>
      </c>
      <c r="B7960" s="362" t="s">
        <v>29646</v>
      </c>
      <c r="C7960" s="363" t="s">
        <v>21681</v>
      </c>
      <c r="D7960" s="364">
        <v>72.44</v>
      </c>
      <c r="E7960" s="365" t="s">
        <v>22769</v>
      </c>
    </row>
    <row r="7961" spans="1:5" ht="17.100000000000001" customHeight="1">
      <c r="A7961" s="361">
        <v>6462</v>
      </c>
      <c r="B7961" s="362" t="s">
        <v>29647</v>
      </c>
      <c r="C7961" s="363" t="s">
        <v>21681</v>
      </c>
      <c r="D7961" s="364">
        <v>160.76</v>
      </c>
      <c r="E7961" s="365" t="s">
        <v>22769</v>
      </c>
    </row>
    <row r="7962" spans="1:5" ht="17.100000000000001" customHeight="1">
      <c r="A7962" s="361">
        <v>6463</v>
      </c>
      <c r="B7962" s="362" t="s">
        <v>29648</v>
      </c>
      <c r="C7962" s="363" t="s">
        <v>21681</v>
      </c>
      <c r="D7962" s="364">
        <v>230.21</v>
      </c>
      <c r="E7962" s="365" t="s">
        <v>22769</v>
      </c>
    </row>
    <row r="7963" spans="1:5" ht="17.100000000000001" customHeight="1">
      <c r="A7963" s="361">
        <v>6464</v>
      </c>
      <c r="B7963" s="362" t="s">
        <v>29649</v>
      </c>
      <c r="C7963" s="363" t="s">
        <v>21681</v>
      </c>
      <c r="D7963" s="364">
        <v>1769.61</v>
      </c>
    </row>
    <row r="7964" spans="1:5" ht="17.100000000000001" customHeight="1">
      <c r="A7964" s="361">
        <v>6465</v>
      </c>
      <c r="B7964" s="362" t="s">
        <v>29650</v>
      </c>
      <c r="C7964" s="363" t="s">
        <v>21681</v>
      </c>
      <c r="D7964" s="364">
        <v>1368.26</v>
      </c>
    </row>
    <row r="7965" spans="1:5" ht="17.100000000000001" customHeight="1">
      <c r="A7965" s="361">
        <v>6469</v>
      </c>
      <c r="B7965" s="362" t="s">
        <v>29651</v>
      </c>
      <c r="C7965" s="363" t="s">
        <v>21681</v>
      </c>
      <c r="D7965" s="364">
        <v>672.44</v>
      </c>
      <c r="E7965" s="365" t="s">
        <v>22769</v>
      </c>
    </row>
    <row r="7966" spans="1:5" ht="17.100000000000001" customHeight="1">
      <c r="A7966" s="361">
        <v>8355</v>
      </c>
      <c r="B7966" s="362" t="s">
        <v>29652</v>
      </c>
      <c r="C7966" s="363" t="s">
        <v>21681</v>
      </c>
      <c r="D7966" s="364">
        <v>1339.02</v>
      </c>
    </row>
    <row r="7967" spans="1:5" ht="17.100000000000001" customHeight="1">
      <c r="A7967" s="361">
        <v>8356</v>
      </c>
      <c r="B7967" s="362" t="s">
        <v>29653</v>
      </c>
      <c r="C7967" s="363" t="s">
        <v>21681</v>
      </c>
      <c r="D7967" s="364">
        <v>957.01</v>
      </c>
    </row>
    <row r="7968" spans="1:5" ht="17.100000000000001" customHeight="1">
      <c r="A7968" s="361">
        <v>6446</v>
      </c>
      <c r="B7968" s="362" t="s">
        <v>29654</v>
      </c>
      <c r="C7968" s="363" t="s">
        <v>21681</v>
      </c>
      <c r="D7968" s="364">
        <v>525.85</v>
      </c>
      <c r="E7968" s="365" t="s">
        <v>22769</v>
      </c>
    </row>
    <row r="7969" spans="1:4" ht="17.100000000000001" customHeight="1">
      <c r="A7969" s="361">
        <v>6447</v>
      </c>
      <c r="B7969" s="362" t="s">
        <v>29655</v>
      </c>
      <c r="C7969" s="363" t="s">
        <v>21681</v>
      </c>
      <c r="D7969" s="364">
        <v>1008.79</v>
      </c>
    </row>
    <row r="7970" spans="1:4" ht="17.100000000000001" customHeight="1">
      <c r="A7970" s="361">
        <v>6448</v>
      </c>
      <c r="B7970" s="362" t="s">
        <v>29656</v>
      </c>
      <c r="C7970" s="363" t="s">
        <v>21681</v>
      </c>
      <c r="D7970" s="364">
        <v>735.49</v>
      </c>
    </row>
    <row r="7971" spans="1:4" ht="17.100000000000001" customHeight="1">
      <c r="A7971" s="361">
        <v>6449</v>
      </c>
      <c r="B7971" s="362" t="s">
        <v>29657</v>
      </c>
      <c r="C7971" s="363" t="s">
        <v>21681</v>
      </c>
      <c r="D7971" s="364">
        <v>1766.71</v>
      </c>
    </row>
    <row r="7972" spans="1:4" ht="17.100000000000001" customHeight="1">
      <c r="A7972" s="361">
        <v>6450</v>
      </c>
      <c r="B7972" s="362" t="s">
        <v>29658</v>
      </c>
      <c r="C7972" s="363" t="s">
        <v>21681</v>
      </c>
      <c r="D7972" s="364">
        <v>2264.4899999999998</v>
      </c>
    </row>
    <row r="7973" spans="1:4" ht="15" customHeight="1">
      <c r="A7973" s="361">
        <v>158</v>
      </c>
      <c r="B7973" s="362" t="s">
        <v>29659</v>
      </c>
      <c r="C7973" s="363" t="s">
        <v>21681</v>
      </c>
      <c r="D7973" s="364">
        <v>14</v>
      </c>
    </row>
    <row r="7974" spans="1:4" ht="15" customHeight="1">
      <c r="A7974" s="361">
        <v>10492</v>
      </c>
      <c r="B7974" s="362" t="s">
        <v>29660</v>
      </c>
      <c r="C7974" s="363" t="s">
        <v>21681</v>
      </c>
      <c r="D7974" s="364">
        <v>140</v>
      </c>
    </row>
    <row r="7975" spans="1:4" ht="15" customHeight="1">
      <c r="A7975" s="361">
        <v>2378</v>
      </c>
      <c r="B7975" s="362" t="s">
        <v>29661</v>
      </c>
      <c r="C7975" s="363" t="s">
        <v>21681</v>
      </c>
      <c r="D7975" s="364">
        <v>4</v>
      </c>
    </row>
    <row r="7976" spans="1:4" ht="15" customHeight="1">
      <c r="A7976" s="361">
        <v>12510</v>
      </c>
      <c r="B7976" s="362" t="s">
        <v>29662</v>
      </c>
      <c r="C7976" s="363" t="s">
        <v>21683</v>
      </c>
      <c r="D7976" s="364">
        <v>42</v>
      </c>
    </row>
    <row r="7977" spans="1:4" ht="15" customHeight="1">
      <c r="A7977" s="361">
        <v>13664</v>
      </c>
      <c r="B7977" s="362" t="s">
        <v>21765</v>
      </c>
      <c r="C7977" s="363" t="s">
        <v>21688</v>
      </c>
      <c r="D7977" s="364">
        <v>11.28</v>
      </c>
    </row>
    <row r="7978" spans="1:4" ht="15" customHeight="1">
      <c r="A7978" s="361">
        <v>11392</v>
      </c>
      <c r="B7978" s="362" t="s">
        <v>29663</v>
      </c>
      <c r="C7978" s="363" t="s">
        <v>21683</v>
      </c>
      <c r="D7978" s="364">
        <v>127.91</v>
      </c>
    </row>
    <row r="7979" spans="1:4" ht="17.100000000000001" customHeight="1">
      <c r="A7979" s="361">
        <v>12649</v>
      </c>
      <c r="B7979" s="362" t="s">
        <v>29664</v>
      </c>
      <c r="C7979" s="363" t="s">
        <v>21681</v>
      </c>
      <c r="D7979" s="364">
        <v>160.88999999999999</v>
      </c>
    </row>
    <row r="7980" spans="1:4" ht="17.100000000000001" customHeight="1">
      <c r="A7980" s="361">
        <v>13204</v>
      </c>
      <c r="B7980" s="362" t="s">
        <v>29665</v>
      </c>
      <c r="C7980" s="363" t="s">
        <v>21688</v>
      </c>
      <c r="D7980" s="364">
        <v>106.91</v>
      </c>
    </row>
    <row r="7981" spans="1:4" ht="25.5" customHeight="1">
      <c r="A7981" s="361">
        <v>13430</v>
      </c>
      <c r="B7981" s="362" t="s">
        <v>29666</v>
      </c>
      <c r="C7981" s="363" t="s">
        <v>21681</v>
      </c>
      <c r="D7981" s="364">
        <v>231.96</v>
      </c>
    </row>
    <row r="7982" spans="1:4" ht="15" customHeight="1">
      <c r="A7982" s="361">
        <v>13665</v>
      </c>
      <c r="B7982" s="362" t="s">
        <v>21767</v>
      </c>
      <c r="C7982" s="363" t="s">
        <v>21688</v>
      </c>
      <c r="D7982" s="364">
        <v>31.57</v>
      </c>
    </row>
    <row r="7983" spans="1:4" ht="25.5" customHeight="1">
      <c r="A7983" s="361">
        <v>13431</v>
      </c>
      <c r="B7983" s="362" t="s">
        <v>29667</v>
      </c>
      <c r="C7983" s="363" t="s">
        <v>21681</v>
      </c>
      <c r="D7983" s="364">
        <v>181.42</v>
      </c>
    </row>
    <row r="7984" spans="1:4" ht="25.5" customHeight="1">
      <c r="A7984" s="361">
        <v>12654</v>
      </c>
      <c r="B7984" s="362" t="s">
        <v>29668</v>
      </c>
      <c r="C7984" s="363" t="s">
        <v>21681</v>
      </c>
      <c r="D7984" s="364">
        <v>1365.76</v>
      </c>
    </row>
    <row r="7985" spans="1:5" ht="15" customHeight="1">
      <c r="A7985" s="361">
        <v>653</v>
      </c>
      <c r="B7985" s="362" t="s">
        <v>29669</v>
      </c>
      <c r="C7985" s="363" t="s">
        <v>21681</v>
      </c>
      <c r="D7985" s="364">
        <v>48.3</v>
      </c>
      <c r="E7985" s="365" t="s">
        <v>22769</v>
      </c>
    </row>
    <row r="7986" spans="1:5" ht="17.100000000000001" customHeight="1">
      <c r="A7986" s="361">
        <v>13708</v>
      </c>
      <c r="B7986" s="362" t="s">
        <v>21858</v>
      </c>
      <c r="C7986" s="363" t="s">
        <v>21681</v>
      </c>
      <c r="D7986" s="364">
        <v>6759.9</v>
      </c>
    </row>
    <row r="7987" spans="1:5" ht="17.100000000000001" customHeight="1">
      <c r="A7987" s="361">
        <v>13709</v>
      </c>
      <c r="B7987" s="362" t="s">
        <v>21859</v>
      </c>
      <c r="C7987" s="363" t="s">
        <v>21681</v>
      </c>
      <c r="D7987" s="364">
        <v>5069.9399999999996</v>
      </c>
    </row>
    <row r="7988" spans="1:5" ht="25.5" customHeight="1">
      <c r="A7988" s="361">
        <v>13275</v>
      </c>
      <c r="B7988" s="362" t="s">
        <v>21860</v>
      </c>
      <c r="C7988" s="363" t="s">
        <v>21681</v>
      </c>
      <c r="D7988" s="364">
        <v>9597.82</v>
      </c>
    </row>
    <row r="7989" spans="1:5" ht="34.15" customHeight="1">
      <c r="A7989" s="361">
        <v>12653</v>
      </c>
      <c r="B7989" s="362" t="s">
        <v>29670</v>
      </c>
      <c r="C7989" s="363" t="s">
        <v>21681</v>
      </c>
      <c r="D7989" s="364">
        <v>3698.14</v>
      </c>
    </row>
    <row r="7990" spans="1:5" ht="15" customHeight="1">
      <c r="A7990" s="361">
        <v>9736</v>
      </c>
      <c r="B7990" s="362" t="s">
        <v>29671</v>
      </c>
      <c r="C7990" s="363" t="s">
        <v>21691</v>
      </c>
      <c r="D7990" s="364">
        <v>6529.08</v>
      </c>
    </row>
    <row r="7991" spans="1:5" ht="17.100000000000001" customHeight="1">
      <c r="A7991" s="361">
        <v>9610</v>
      </c>
      <c r="B7991" s="362" t="s">
        <v>29672</v>
      </c>
      <c r="C7991" s="363" t="s">
        <v>21691</v>
      </c>
      <c r="D7991" s="364">
        <v>371.17</v>
      </c>
    </row>
    <row r="7992" spans="1:5" ht="17.100000000000001" customHeight="1">
      <c r="A7992" s="361">
        <v>9613</v>
      </c>
      <c r="B7992" s="362" t="s">
        <v>29672</v>
      </c>
      <c r="C7992" s="363" t="s">
        <v>21691</v>
      </c>
      <c r="D7992" s="364">
        <v>371.17</v>
      </c>
    </row>
    <row r="7993" spans="1:5" ht="15" customHeight="1">
      <c r="A7993" s="361">
        <v>8408</v>
      </c>
      <c r="B7993" s="362" t="s">
        <v>29673</v>
      </c>
      <c r="C7993" s="363" t="s">
        <v>21681</v>
      </c>
      <c r="D7993" s="364">
        <v>17.98</v>
      </c>
    </row>
    <row r="7994" spans="1:5" ht="15" customHeight="1">
      <c r="A7994" s="361">
        <v>976</v>
      </c>
      <c r="B7994" s="362" t="s">
        <v>29674</v>
      </c>
      <c r="C7994" s="363" t="s">
        <v>21691</v>
      </c>
      <c r="D7994" s="364">
        <v>6.98</v>
      </c>
      <c r="E7994" s="365" t="s">
        <v>22769</v>
      </c>
    </row>
    <row r="7995" spans="1:5" ht="15" customHeight="1">
      <c r="A7995" s="361">
        <v>12514</v>
      </c>
      <c r="B7995" s="362" t="s">
        <v>29675</v>
      </c>
      <c r="C7995" s="363" t="s">
        <v>21691</v>
      </c>
      <c r="D7995" s="364">
        <v>19.7</v>
      </c>
    </row>
    <row r="7996" spans="1:5" ht="15" customHeight="1">
      <c r="A7996" s="361">
        <v>12515</v>
      </c>
      <c r="B7996" s="362" t="s">
        <v>29676</v>
      </c>
      <c r="C7996" s="363" t="s">
        <v>21691</v>
      </c>
      <c r="D7996" s="364">
        <v>36.880000000000003</v>
      </c>
    </row>
    <row r="7997" spans="1:5" ht="17.100000000000001" customHeight="1">
      <c r="A7997" s="361">
        <v>9206</v>
      </c>
      <c r="B7997" s="362" t="s">
        <v>29677</v>
      </c>
      <c r="C7997" s="363" t="s">
        <v>21837</v>
      </c>
      <c r="D7997" s="364">
        <v>131.13999999999999</v>
      </c>
    </row>
    <row r="7998" spans="1:5" ht="15" customHeight="1">
      <c r="A7998" s="361">
        <v>11440</v>
      </c>
      <c r="B7998" s="362" t="s">
        <v>29790</v>
      </c>
      <c r="C7998" s="363" t="s">
        <v>21681</v>
      </c>
      <c r="D7998" s="364">
        <v>18.899999999999999</v>
      </c>
      <c r="E7998" s="365" t="s">
        <v>22769</v>
      </c>
    </row>
    <row r="7999" spans="1:5" ht="15" customHeight="1">
      <c r="A7999" s="361">
        <v>11439</v>
      </c>
      <c r="B7999" s="362" t="s">
        <v>29791</v>
      </c>
      <c r="C7999" s="363" t="s">
        <v>21681</v>
      </c>
      <c r="D7999" s="364">
        <v>27.9</v>
      </c>
      <c r="E7999" s="365" t="s">
        <v>22769</v>
      </c>
    </row>
    <row r="8000" spans="1:5" ht="25.5" customHeight="1">
      <c r="A8000" s="361">
        <v>12648</v>
      </c>
      <c r="B8000" s="362" t="s">
        <v>29678</v>
      </c>
      <c r="C8000" s="363" t="s">
        <v>21681</v>
      </c>
      <c r="D8000" s="364">
        <v>1138.18</v>
      </c>
    </row>
    <row r="8001" spans="1:4" ht="17.100000000000001" customHeight="1">
      <c r="A8001" s="361">
        <v>12646</v>
      </c>
      <c r="B8001" s="362" t="s">
        <v>29679</v>
      </c>
      <c r="C8001" s="363" t="s">
        <v>21681</v>
      </c>
      <c r="D8001" s="364">
        <v>2180.96</v>
      </c>
    </row>
    <row r="8002" spans="1:4" ht="17.100000000000001" customHeight="1">
      <c r="A8002" s="361">
        <v>12647</v>
      </c>
      <c r="B8002" s="362" t="s">
        <v>29680</v>
      </c>
      <c r="C8002" s="363" t="s">
        <v>21681</v>
      </c>
      <c r="D8002" s="364">
        <v>2049.87</v>
      </c>
    </row>
    <row r="8003" spans="1:4" ht="25.5" customHeight="1">
      <c r="A8003" s="361">
        <v>9631</v>
      </c>
      <c r="B8003" s="362" t="s">
        <v>29681</v>
      </c>
      <c r="C8003" s="363" t="s">
        <v>21681</v>
      </c>
      <c r="D8003" s="364">
        <v>4850.59</v>
      </c>
    </row>
    <row r="8004" spans="1:4" ht="25.5" customHeight="1">
      <c r="A8004" s="361">
        <v>9632</v>
      </c>
      <c r="B8004" s="362" t="s">
        <v>29682</v>
      </c>
      <c r="C8004" s="363" t="s">
        <v>21681</v>
      </c>
      <c r="D8004" s="364">
        <v>2530.7600000000002</v>
      </c>
    </row>
    <row r="8005" spans="1:4" ht="25.5" customHeight="1">
      <c r="A8005" s="361">
        <v>9626</v>
      </c>
      <c r="B8005" s="362" t="s">
        <v>29683</v>
      </c>
      <c r="C8005" s="363" t="s">
        <v>21681</v>
      </c>
      <c r="D8005" s="364">
        <v>2952.57</v>
      </c>
    </row>
    <row r="8006" spans="1:4" ht="17.100000000000001" customHeight="1">
      <c r="A8006" s="361">
        <v>11144</v>
      </c>
      <c r="B8006" s="362" t="s">
        <v>21877</v>
      </c>
      <c r="C8006" s="363" t="s">
        <v>21681</v>
      </c>
      <c r="D8006" s="364">
        <v>149.52000000000001</v>
      </c>
    </row>
    <row r="8007" spans="1:4" ht="25.5" customHeight="1">
      <c r="A8007" s="361">
        <v>9625</v>
      </c>
      <c r="B8007" s="362" t="s">
        <v>29684</v>
      </c>
      <c r="C8007" s="363" t="s">
        <v>21681</v>
      </c>
      <c r="D8007" s="364">
        <v>1370.83</v>
      </c>
    </row>
    <row r="8008" spans="1:4" ht="25.5" customHeight="1">
      <c r="A8008" s="361">
        <v>9624</v>
      </c>
      <c r="B8008" s="362" t="s">
        <v>29685</v>
      </c>
      <c r="C8008" s="363" t="s">
        <v>21681</v>
      </c>
      <c r="D8008" s="364">
        <v>1476.27</v>
      </c>
    </row>
    <row r="8009" spans="1:4" ht="15" customHeight="1">
      <c r="A8009" s="361">
        <v>9092</v>
      </c>
      <c r="B8009" s="362" t="s">
        <v>29686</v>
      </c>
      <c r="C8009" s="363" t="s">
        <v>21681</v>
      </c>
      <c r="D8009" s="364">
        <v>1433.21</v>
      </c>
    </row>
    <row r="8010" spans="1:4" ht="15" customHeight="1">
      <c r="A8010" s="361">
        <v>8099</v>
      </c>
      <c r="B8010" s="362" t="s">
        <v>29687</v>
      </c>
      <c r="C8010" s="363" t="s">
        <v>21681</v>
      </c>
      <c r="D8010" s="364">
        <v>1223.22</v>
      </c>
    </row>
    <row r="8011" spans="1:4" ht="15" customHeight="1">
      <c r="A8011" s="361">
        <v>12677</v>
      </c>
      <c r="B8011" s="362" t="s">
        <v>29688</v>
      </c>
      <c r="C8011" s="363" t="s">
        <v>21681</v>
      </c>
      <c r="D8011" s="364">
        <v>1859.16</v>
      </c>
    </row>
    <row r="8012" spans="1:4" ht="15" customHeight="1">
      <c r="A8012" s="361">
        <v>11260</v>
      </c>
      <c r="B8012" s="362" t="s">
        <v>29689</v>
      </c>
      <c r="C8012" s="363" t="s">
        <v>21681</v>
      </c>
      <c r="D8012" s="364">
        <v>2017.84</v>
      </c>
    </row>
    <row r="8013" spans="1:4" ht="15" customHeight="1">
      <c r="A8013" s="361">
        <v>11259</v>
      </c>
      <c r="B8013" s="362" t="s">
        <v>29690</v>
      </c>
      <c r="C8013" s="363" t="s">
        <v>21681</v>
      </c>
      <c r="D8013" s="364">
        <v>2279.36</v>
      </c>
    </row>
    <row r="8014" spans="1:4" ht="17.100000000000001" customHeight="1">
      <c r="A8014" s="361">
        <v>13669</v>
      </c>
      <c r="B8014" s="362" t="s">
        <v>21768</v>
      </c>
      <c r="C8014" s="363" t="s">
        <v>21688</v>
      </c>
      <c r="D8014" s="364">
        <v>1404.31</v>
      </c>
    </row>
    <row r="8015" spans="1:4" ht="15" customHeight="1">
      <c r="A8015" s="361">
        <v>11424</v>
      </c>
      <c r="B8015" s="362" t="s">
        <v>29691</v>
      </c>
      <c r="C8015" s="363" t="s">
        <v>21683</v>
      </c>
      <c r="D8015" s="364">
        <v>126.84</v>
      </c>
    </row>
    <row r="8016" spans="1:4" ht="15" customHeight="1">
      <c r="A8016" s="361">
        <v>1769</v>
      </c>
      <c r="B8016" s="362" t="s">
        <v>29692</v>
      </c>
      <c r="C8016" s="363" t="s">
        <v>21681</v>
      </c>
      <c r="D8016" s="364">
        <v>25.54</v>
      </c>
    </row>
    <row r="8017" spans="1:5" ht="15" customHeight="1">
      <c r="A8017" s="361">
        <v>1770</v>
      </c>
      <c r="B8017" s="362" t="s">
        <v>29693</v>
      </c>
      <c r="C8017" s="363" t="s">
        <v>21681</v>
      </c>
      <c r="D8017" s="364">
        <v>49.5</v>
      </c>
      <c r="E8017" s="365" t="s">
        <v>22769</v>
      </c>
    </row>
    <row r="8018" spans="1:5" ht="15" customHeight="1">
      <c r="A8018" s="361">
        <v>13570</v>
      </c>
      <c r="B8018" s="362" t="s">
        <v>29694</v>
      </c>
      <c r="C8018" s="363" t="s">
        <v>21688</v>
      </c>
      <c r="D8018" s="364">
        <v>13.4</v>
      </c>
    </row>
    <row r="8019" spans="1:5" ht="15" customHeight="1">
      <c r="A8019" s="361">
        <v>4286</v>
      </c>
      <c r="B8019" s="362" t="s">
        <v>29695</v>
      </c>
      <c r="C8019" s="363" t="s">
        <v>21681</v>
      </c>
      <c r="D8019" s="364">
        <v>508.89</v>
      </c>
    </row>
    <row r="8020" spans="1:5" ht="15" customHeight="1">
      <c r="A8020" s="361">
        <v>1771</v>
      </c>
      <c r="B8020" s="362" t="s">
        <v>29696</v>
      </c>
      <c r="C8020" s="363" t="s">
        <v>21681</v>
      </c>
      <c r="D8020" s="364">
        <v>1190.6300000000001</v>
      </c>
    </row>
    <row r="8021" spans="1:5" ht="17.100000000000001" customHeight="1">
      <c r="A8021" s="361">
        <v>7303</v>
      </c>
      <c r="B8021" s="362" t="s">
        <v>29697</v>
      </c>
      <c r="C8021" s="363" t="s">
        <v>21681</v>
      </c>
      <c r="D8021" s="364">
        <v>158.71</v>
      </c>
    </row>
    <row r="8022" spans="1:5" ht="15" customHeight="1">
      <c r="A8022" s="361">
        <v>7870</v>
      </c>
      <c r="B8022" s="362" t="s">
        <v>29698</v>
      </c>
      <c r="C8022" s="363" t="s">
        <v>21681</v>
      </c>
      <c r="D8022" s="364">
        <v>10599.95</v>
      </c>
    </row>
    <row r="8023" spans="1:5" ht="25.5" customHeight="1">
      <c r="A8023" s="361">
        <v>4809</v>
      </c>
      <c r="B8023" s="362" t="s">
        <v>29699</v>
      </c>
      <c r="C8023" s="363" t="s">
        <v>21681</v>
      </c>
      <c r="D8023" s="364">
        <v>475.8</v>
      </c>
    </row>
    <row r="8024" spans="1:5" ht="15" customHeight="1">
      <c r="A8024" s="361">
        <v>11084</v>
      </c>
      <c r="B8024" s="362" t="s">
        <v>21769</v>
      </c>
      <c r="C8024" s="363" t="s">
        <v>21688</v>
      </c>
      <c r="D8024" s="364">
        <v>76.84</v>
      </c>
    </row>
    <row r="8025" spans="1:5" ht="15" customHeight="1">
      <c r="A8025" s="361">
        <v>12423</v>
      </c>
      <c r="B8025" s="362" t="s">
        <v>29700</v>
      </c>
      <c r="C8025" s="363" t="s">
        <v>21688</v>
      </c>
      <c r="D8025" s="364">
        <v>13.95</v>
      </c>
    </row>
    <row r="8026" spans="1:5" ht="15" customHeight="1">
      <c r="A8026" s="361">
        <v>1776</v>
      </c>
      <c r="B8026" s="362" t="s">
        <v>29701</v>
      </c>
      <c r="C8026" s="363" t="s">
        <v>21683</v>
      </c>
      <c r="D8026" s="364">
        <v>258.27</v>
      </c>
    </row>
    <row r="8027" spans="1:5" ht="15" customHeight="1">
      <c r="A8027" s="361">
        <v>11083</v>
      </c>
      <c r="B8027" s="362" t="s">
        <v>21770</v>
      </c>
      <c r="C8027" s="363" t="s">
        <v>21688</v>
      </c>
      <c r="D8027" s="364">
        <v>76.84</v>
      </c>
    </row>
    <row r="8028" spans="1:5" ht="25.5" customHeight="1">
      <c r="A8028" s="361">
        <v>13459</v>
      </c>
      <c r="B8028" s="362" t="s">
        <v>29702</v>
      </c>
      <c r="C8028" s="363" t="s">
        <v>21681</v>
      </c>
      <c r="D8028" s="364">
        <v>252.04</v>
      </c>
    </row>
    <row r="8029" spans="1:5" ht="25.5" customHeight="1">
      <c r="A8029" s="361">
        <v>13461</v>
      </c>
      <c r="B8029" s="362" t="s">
        <v>29703</v>
      </c>
      <c r="C8029" s="363" t="s">
        <v>21681</v>
      </c>
      <c r="D8029" s="364">
        <v>197.79</v>
      </c>
    </row>
    <row r="8030" spans="1:5" ht="25.5" customHeight="1">
      <c r="A8030" s="361">
        <v>13460</v>
      </c>
      <c r="B8030" s="362" t="s">
        <v>29704</v>
      </c>
      <c r="C8030" s="363" t="s">
        <v>21681</v>
      </c>
      <c r="D8030" s="364">
        <v>210.02</v>
      </c>
    </row>
    <row r="8031" spans="1:5" ht="25.5" customHeight="1">
      <c r="A8031" s="361">
        <v>13462</v>
      </c>
      <c r="B8031" s="362" t="s">
        <v>21885</v>
      </c>
      <c r="C8031" s="363" t="s">
        <v>21681</v>
      </c>
      <c r="D8031" s="364">
        <v>197.79</v>
      </c>
    </row>
    <row r="8032" spans="1:5" ht="25.5" customHeight="1">
      <c r="A8032" s="361">
        <v>13463</v>
      </c>
      <c r="B8032" s="362" t="s">
        <v>29705</v>
      </c>
      <c r="C8032" s="363" t="s">
        <v>21681</v>
      </c>
      <c r="D8032" s="364">
        <v>197.79</v>
      </c>
    </row>
    <row r="8033" spans="1:4" ht="15" customHeight="1">
      <c r="A8033" s="361">
        <v>3356</v>
      </c>
      <c r="B8033" s="362" t="s">
        <v>21771</v>
      </c>
      <c r="C8033" s="363" t="s">
        <v>21688</v>
      </c>
      <c r="D8033" s="364">
        <v>43.15</v>
      </c>
    </row>
    <row r="8034" spans="1:4" ht="15" customHeight="1">
      <c r="A8034" s="361">
        <v>10693</v>
      </c>
      <c r="B8034" s="362" t="s">
        <v>29706</v>
      </c>
      <c r="C8034" s="363" t="s">
        <v>21681</v>
      </c>
      <c r="D8034" s="364">
        <v>81.94</v>
      </c>
    </row>
    <row r="8035" spans="1:4" ht="25.5" customHeight="1">
      <c r="A8035" s="361">
        <v>13295</v>
      </c>
      <c r="B8035" s="362" t="s">
        <v>21886</v>
      </c>
      <c r="C8035" s="363" t="s">
        <v>21681</v>
      </c>
      <c r="D8035" s="364">
        <v>725.62</v>
      </c>
    </row>
    <row r="8036" spans="1:4" ht="25.5" customHeight="1">
      <c r="A8036" s="361">
        <v>9468</v>
      </c>
      <c r="B8036" s="362" t="s">
        <v>21887</v>
      </c>
      <c r="C8036" s="363" t="s">
        <v>21681</v>
      </c>
      <c r="D8036" s="364">
        <v>367.52</v>
      </c>
    </row>
    <row r="8037" spans="1:4" ht="15" customHeight="1">
      <c r="A8037" s="361">
        <v>11143</v>
      </c>
      <c r="B8037" s="362" t="s">
        <v>21772</v>
      </c>
      <c r="C8037" s="363" t="s">
        <v>21681</v>
      </c>
      <c r="D8037" s="364">
        <v>17.940000000000001</v>
      </c>
    </row>
    <row r="8038" spans="1:4" ht="25.5" customHeight="1">
      <c r="A8038" s="361">
        <v>9286</v>
      </c>
      <c r="B8038" s="362" t="s">
        <v>29707</v>
      </c>
      <c r="C8038" s="363" t="s">
        <v>21681</v>
      </c>
      <c r="D8038" s="364">
        <v>830.77</v>
      </c>
    </row>
    <row r="8039" spans="1:4" ht="15" customHeight="1">
      <c r="A8039" s="361">
        <v>12206</v>
      </c>
      <c r="B8039" s="362" t="s">
        <v>29708</v>
      </c>
      <c r="C8039" s="363" t="s">
        <v>21681</v>
      </c>
      <c r="D8039" s="364">
        <v>511.96</v>
      </c>
    </row>
    <row r="8040" spans="1:4" ht="15" customHeight="1">
      <c r="A8040" s="361">
        <v>4283</v>
      </c>
      <c r="B8040" s="362" t="s">
        <v>29709</v>
      </c>
      <c r="C8040" s="363" t="s">
        <v>21681</v>
      </c>
      <c r="D8040" s="364">
        <v>460.75</v>
      </c>
    </row>
    <row r="8041" spans="1:4" ht="15" customHeight="1">
      <c r="A8041" s="361">
        <v>2743</v>
      </c>
      <c r="B8041" s="362" t="s">
        <v>29710</v>
      </c>
      <c r="C8041" s="363" t="s">
        <v>21681</v>
      </c>
      <c r="D8041" s="364">
        <v>831.18</v>
      </c>
    </row>
    <row r="8042" spans="1:4" ht="17.100000000000001" customHeight="1">
      <c r="A8042" s="361">
        <v>13329</v>
      </c>
      <c r="B8042" s="362" t="s">
        <v>21888</v>
      </c>
      <c r="C8042" s="363" t="s">
        <v>21681</v>
      </c>
      <c r="D8042" s="364">
        <v>188.49</v>
      </c>
    </row>
    <row r="8043" spans="1:4" ht="17.100000000000001" customHeight="1">
      <c r="A8043" s="361">
        <v>13670</v>
      </c>
      <c r="B8043" s="362" t="s">
        <v>21784</v>
      </c>
      <c r="C8043" s="363" t="s">
        <v>21688</v>
      </c>
      <c r="D8043" s="364">
        <v>422.8</v>
      </c>
    </row>
    <row r="8044" spans="1:4" ht="17.100000000000001" customHeight="1">
      <c r="A8044" s="361">
        <v>7407</v>
      </c>
      <c r="B8044" s="362" t="s">
        <v>21891</v>
      </c>
      <c r="C8044" s="363" t="s">
        <v>21683</v>
      </c>
      <c r="D8044" s="364">
        <v>1347.87</v>
      </c>
    </row>
    <row r="8045" spans="1:4" ht="25.5" customHeight="1">
      <c r="A8045" s="361">
        <v>9617</v>
      </c>
      <c r="B8045" s="362" t="s">
        <v>29711</v>
      </c>
      <c r="C8045" s="363" t="s">
        <v>21681</v>
      </c>
      <c r="D8045" s="364">
        <v>42.17</v>
      </c>
    </row>
    <row r="8046" spans="1:4" ht="25.5" customHeight="1">
      <c r="A8046" s="361">
        <v>9618</v>
      </c>
      <c r="B8046" s="362" t="s">
        <v>29712</v>
      </c>
      <c r="C8046" s="363" t="s">
        <v>21681</v>
      </c>
      <c r="D8046" s="364">
        <v>52.75</v>
      </c>
    </row>
    <row r="8047" spans="1:4" ht="25.5" customHeight="1">
      <c r="A8047" s="361">
        <v>9614</v>
      </c>
      <c r="B8047" s="362" t="s">
        <v>29713</v>
      </c>
      <c r="C8047" s="363" t="s">
        <v>21681</v>
      </c>
      <c r="D8047" s="364">
        <v>42.17</v>
      </c>
    </row>
    <row r="8048" spans="1:4" ht="25.5" customHeight="1">
      <c r="A8048" s="361">
        <v>9616</v>
      </c>
      <c r="B8048" s="362" t="s">
        <v>29714</v>
      </c>
      <c r="C8048" s="363" t="s">
        <v>21681</v>
      </c>
      <c r="D8048" s="364">
        <v>42.17</v>
      </c>
    </row>
    <row r="8049" spans="1:4" ht="25.5" customHeight="1">
      <c r="A8049" s="361">
        <v>9621</v>
      </c>
      <c r="B8049" s="362" t="s">
        <v>29715</v>
      </c>
      <c r="C8049" s="363" t="s">
        <v>21681</v>
      </c>
      <c r="D8049" s="364">
        <v>885.8</v>
      </c>
    </row>
    <row r="8050" spans="1:4" ht="25.5" customHeight="1">
      <c r="A8050" s="361">
        <v>9619</v>
      </c>
      <c r="B8050" s="362" t="s">
        <v>29716</v>
      </c>
      <c r="C8050" s="363" t="s">
        <v>21681</v>
      </c>
      <c r="D8050" s="364">
        <v>1054.47</v>
      </c>
    </row>
    <row r="8051" spans="1:4" ht="25.5" customHeight="1">
      <c r="A8051" s="361">
        <v>9622</v>
      </c>
      <c r="B8051" s="362" t="s">
        <v>29717</v>
      </c>
      <c r="C8051" s="363" t="s">
        <v>21681</v>
      </c>
      <c r="D8051" s="364">
        <v>421.74</v>
      </c>
    </row>
    <row r="8052" spans="1:4" ht="25.5" customHeight="1">
      <c r="A8052" s="361">
        <v>9620</v>
      </c>
      <c r="B8052" s="362" t="s">
        <v>29718</v>
      </c>
      <c r="C8052" s="363" t="s">
        <v>21681</v>
      </c>
      <c r="D8052" s="364">
        <v>759.24</v>
      </c>
    </row>
    <row r="8053" spans="1:4" ht="25.5" customHeight="1">
      <c r="A8053" s="361">
        <v>9615</v>
      </c>
      <c r="B8053" s="362" t="s">
        <v>29719</v>
      </c>
      <c r="C8053" s="363" t="s">
        <v>21681</v>
      </c>
      <c r="D8053" s="364">
        <v>210.91</v>
      </c>
    </row>
    <row r="8054" spans="1:4" ht="17.100000000000001" customHeight="1">
      <c r="A8054" s="361">
        <v>9784</v>
      </c>
      <c r="B8054" s="362" t="s">
        <v>29720</v>
      </c>
      <c r="C8054" s="363" t="s">
        <v>21681</v>
      </c>
      <c r="D8054" s="364">
        <v>7662.33</v>
      </c>
    </row>
    <row r="8055" spans="1:4" ht="17.100000000000001" customHeight="1">
      <c r="A8055" s="361">
        <v>9666</v>
      </c>
      <c r="B8055" s="362" t="s">
        <v>29721</v>
      </c>
      <c r="C8055" s="363" t="s">
        <v>21681</v>
      </c>
      <c r="D8055" s="364">
        <v>6411.04</v>
      </c>
    </row>
    <row r="8056" spans="1:4" ht="15" customHeight="1">
      <c r="A8056" s="361">
        <v>12224</v>
      </c>
      <c r="B8056" s="362" t="s">
        <v>29722</v>
      </c>
      <c r="C8056" s="363" t="s">
        <v>21688</v>
      </c>
      <c r="D8056" s="364">
        <v>27.72</v>
      </c>
    </row>
    <row r="8057" spans="1:4" ht="15" customHeight="1">
      <c r="A8057" s="361">
        <v>11926</v>
      </c>
      <c r="B8057" s="362" t="s">
        <v>29723</v>
      </c>
      <c r="C8057" s="363" t="s">
        <v>21688</v>
      </c>
      <c r="D8057" s="364">
        <v>27.72</v>
      </c>
    </row>
    <row r="8058" spans="1:4" ht="15" customHeight="1">
      <c r="A8058" s="361">
        <v>12721</v>
      </c>
      <c r="B8058" s="362" t="s">
        <v>29724</v>
      </c>
      <c r="C8058" s="363" t="s">
        <v>21688</v>
      </c>
      <c r="D8058" s="364">
        <v>16.68</v>
      </c>
    </row>
    <row r="8059" spans="1:4" ht="15" customHeight="1">
      <c r="A8059" s="361">
        <v>12421</v>
      </c>
      <c r="B8059" s="362" t="s">
        <v>29725</v>
      </c>
      <c r="C8059" s="363" t="s">
        <v>21688</v>
      </c>
      <c r="D8059" s="364">
        <v>27.9</v>
      </c>
    </row>
    <row r="8060" spans="1:4" ht="15" customHeight="1">
      <c r="A8060" s="361">
        <v>12422</v>
      </c>
      <c r="B8060" s="362" t="s">
        <v>29726</v>
      </c>
      <c r="C8060" s="363" t="s">
        <v>21688</v>
      </c>
      <c r="D8060" s="364">
        <v>27.9</v>
      </c>
    </row>
    <row r="8061" spans="1:4" ht="17.100000000000001" customHeight="1">
      <c r="A8061" s="361">
        <v>11476</v>
      </c>
      <c r="B8061" s="362" t="s">
        <v>29727</v>
      </c>
      <c r="C8061" s="363" t="s">
        <v>21688</v>
      </c>
      <c r="D8061" s="364">
        <v>43.67</v>
      </c>
    </row>
    <row r="8062" spans="1:4" ht="17.100000000000001" customHeight="1">
      <c r="A8062" s="361">
        <v>11475</v>
      </c>
      <c r="B8062" s="362" t="s">
        <v>29728</v>
      </c>
      <c r="C8062" s="363" t="s">
        <v>21688</v>
      </c>
      <c r="D8062" s="364">
        <v>27.07</v>
      </c>
    </row>
    <row r="8063" spans="1:4" ht="17.100000000000001" customHeight="1">
      <c r="A8063" s="361">
        <v>13294</v>
      </c>
      <c r="B8063" s="362" t="s">
        <v>21785</v>
      </c>
      <c r="C8063" s="363" t="s">
        <v>21688</v>
      </c>
      <c r="D8063" s="364">
        <v>84.35</v>
      </c>
    </row>
    <row r="8064" spans="1:4" ht="17.100000000000001" customHeight="1">
      <c r="A8064" s="361">
        <v>13293</v>
      </c>
      <c r="B8064" s="362" t="s">
        <v>21786</v>
      </c>
      <c r="C8064" s="363" t="s">
        <v>21681</v>
      </c>
      <c r="D8064" s="364">
        <v>43.15</v>
      </c>
    </row>
    <row r="8065" spans="1:4" ht="17.100000000000001" customHeight="1">
      <c r="A8065" s="361">
        <v>11477</v>
      </c>
      <c r="B8065" s="362" t="s">
        <v>29729</v>
      </c>
      <c r="C8065" s="363" t="s">
        <v>21688</v>
      </c>
      <c r="D8065" s="364">
        <v>166.41</v>
      </c>
    </row>
    <row r="8066" spans="1:4" ht="25.5" customHeight="1">
      <c r="A8066" s="361">
        <v>13464</v>
      </c>
      <c r="B8066" s="362" t="s">
        <v>21894</v>
      </c>
      <c r="C8066" s="363" t="s">
        <v>21683</v>
      </c>
      <c r="D8066" s="364">
        <v>700.1</v>
      </c>
    </row>
    <row r="8067" spans="1:4" ht="25.5" customHeight="1">
      <c r="A8067" s="361">
        <v>13162</v>
      </c>
      <c r="B8067" s="362" t="s">
        <v>21787</v>
      </c>
      <c r="C8067" s="363" t="s">
        <v>21747</v>
      </c>
      <c r="D8067" s="364">
        <v>1534.83</v>
      </c>
    </row>
    <row r="8068" spans="1:4" ht="15" customHeight="1">
      <c r="A8068" s="361">
        <v>12722</v>
      </c>
      <c r="B8068" s="362" t="s">
        <v>29730</v>
      </c>
      <c r="C8068" s="363" t="s">
        <v>21688</v>
      </c>
      <c r="D8068" s="364">
        <v>11.9</v>
      </c>
    </row>
    <row r="8069" spans="1:4" ht="15" customHeight="1">
      <c r="A8069" s="361">
        <v>4284</v>
      </c>
      <c r="B8069" s="362" t="s">
        <v>29731</v>
      </c>
      <c r="C8069" s="363" t="s">
        <v>21681</v>
      </c>
      <c r="D8069" s="364">
        <v>535</v>
      </c>
    </row>
    <row r="8070" spans="1:4" ht="15" customHeight="1">
      <c r="A8070" s="361">
        <v>1777</v>
      </c>
      <c r="B8070" s="362" t="s">
        <v>29732</v>
      </c>
      <c r="C8070" s="363" t="s">
        <v>21681</v>
      </c>
      <c r="D8070" s="364">
        <v>1168.1600000000001</v>
      </c>
    </row>
    <row r="8071" spans="1:4" ht="15" customHeight="1">
      <c r="A8071" s="361">
        <v>11927</v>
      </c>
      <c r="B8071" s="362" t="s">
        <v>29733</v>
      </c>
      <c r="C8071" s="363" t="s">
        <v>21681</v>
      </c>
      <c r="D8071" s="364">
        <v>17.39</v>
      </c>
    </row>
    <row r="8072" spans="1:4" ht="15" customHeight="1">
      <c r="A8072" s="361">
        <v>1780</v>
      </c>
      <c r="B8072" s="362" t="s">
        <v>29734</v>
      </c>
      <c r="C8072" s="363" t="s">
        <v>21681</v>
      </c>
      <c r="D8072" s="364">
        <v>1347.87</v>
      </c>
    </row>
    <row r="8073" spans="1:4" ht="17.100000000000001" customHeight="1">
      <c r="A8073" s="361">
        <v>13667</v>
      </c>
      <c r="B8073" s="362" t="s">
        <v>21788</v>
      </c>
      <c r="C8073" s="363" t="s">
        <v>21688</v>
      </c>
      <c r="D8073" s="364">
        <v>412.73</v>
      </c>
    </row>
    <row r="8074" spans="1:4" ht="17.100000000000001" customHeight="1">
      <c r="A8074" s="361">
        <v>13666</v>
      </c>
      <c r="B8074" s="362" t="s">
        <v>21789</v>
      </c>
      <c r="C8074" s="363" t="s">
        <v>21688</v>
      </c>
      <c r="D8074" s="364">
        <v>481.58</v>
      </c>
    </row>
    <row r="8075" spans="1:4" ht="15" customHeight="1">
      <c r="A8075" s="361">
        <v>4285</v>
      </c>
      <c r="B8075" s="362" t="s">
        <v>29735</v>
      </c>
      <c r="C8075" s="363" t="s">
        <v>21681</v>
      </c>
      <c r="D8075" s="364">
        <v>508.89</v>
      </c>
    </row>
    <row r="8076" spans="1:4" ht="15" customHeight="1">
      <c r="A8076" s="361">
        <v>1781</v>
      </c>
      <c r="B8076" s="362" t="s">
        <v>29736</v>
      </c>
      <c r="C8076" s="363" t="s">
        <v>21681</v>
      </c>
      <c r="D8076" s="364">
        <v>1010.95</v>
      </c>
    </row>
    <row r="8077" spans="1:4" ht="15" customHeight="1">
      <c r="A8077" s="361">
        <v>3157</v>
      </c>
      <c r="B8077" s="362" t="s">
        <v>29737</v>
      </c>
      <c r="C8077" s="363" t="s">
        <v>21920</v>
      </c>
      <c r="D8077" s="364">
        <v>12.7</v>
      </c>
    </row>
    <row r="8078" spans="1:4" ht="17.100000000000001" customHeight="1">
      <c r="A8078" s="361">
        <v>9630</v>
      </c>
      <c r="B8078" s="362" t="s">
        <v>29738</v>
      </c>
      <c r="C8078" s="363" t="s">
        <v>21681</v>
      </c>
      <c r="D8078" s="364">
        <v>1898.01</v>
      </c>
    </row>
    <row r="8079" spans="1:4" ht="17.100000000000001" customHeight="1">
      <c r="A8079" s="361">
        <v>12379</v>
      </c>
      <c r="B8079" s="362" t="s">
        <v>22276</v>
      </c>
      <c r="C8079" s="363" t="s">
        <v>21681</v>
      </c>
      <c r="D8079" s="364">
        <v>14.94</v>
      </c>
    </row>
    <row r="8080" spans="1:4" ht="15" customHeight="1">
      <c r="A8080" s="361">
        <v>8599</v>
      </c>
      <c r="B8080" s="362" t="s">
        <v>29739</v>
      </c>
      <c r="C8080" s="363" t="s">
        <v>21681</v>
      </c>
      <c r="D8080" s="364">
        <v>480.7</v>
      </c>
    </row>
    <row r="8081" spans="1:5" ht="15" customHeight="1">
      <c r="A8081" s="361">
        <v>12405</v>
      </c>
      <c r="B8081" s="362" t="s">
        <v>22277</v>
      </c>
      <c r="C8081" s="363" t="s">
        <v>21681</v>
      </c>
      <c r="D8081" s="364">
        <v>33.15</v>
      </c>
      <c r="E8081" s="365" t="s">
        <v>22769</v>
      </c>
    </row>
    <row r="8082" spans="1:5" ht="15" customHeight="1">
      <c r="A8082" s="361">
        <v>6722</v>
      </c>
      <c r="B8082" s="362" t="s">
        <v>29740</v>
      </c>
      <c r="C8082" s="363" t="s">
        <v>21683</v>
      </c>
      <c r="D8082" s="364">
        <v>72.790000000000006</v>
      </c>
    </row>
    <row r="8083" spans="1:5" ht="15" customHeight="1">
      <c r="A8083" s="361">
        <v>6721</v>
      </c>
      <c r="B8083" s="362" t="s">
        <v>29741</v>
      </c>
      <c r="C8083" s="363" t="s">
        <v>21683</v>
      </c>
      <c r="D8083" s="364">
        <v>67.36</v>
      </c>
    </row>
    <row r="8084" spans="1:5" ht="15" customHeight="1">
      <c r="A8084" s="361">
        <v>6725</v>
      </c>
      <c r="B8084" s="362" t="s">
        <v>29742</v>
      </c>
      <c r="C8084" s="363" t="s">
        <v>21681</v>
      </c>
      <c r="D8084" s="364">
        <v>53.99</v>
      </c>
    </row>
    <row r="8085" spans="1:5" ht="15" customHeight="1">
      <c r="A8085" s="361">
        <v>6726</v>
      </c>
      <c r="B8085" s="362" t="s">
        <v>29743</v>
      </c>
      <c r="C8085" s="363" t="s">
        <v>21681</v>
      </c>
      <c r="D8085" s="364">
        <v>48.53</v>
      </c>
    </row>
    <row r="8086" spans="1:5" ht="15" customHeight="1">
      <c r="A8086" s="361">
        <v>6723</v>
      </c>
      <c r="B8086" s="362" t="s">
        <v>29744</v>
      </c>
      <c r="C8086" s="363" t="s">
        <v>21681</v>
      </c>
      <c r="D8086" s="364">
        <v>129.37</v>
      </c>
    </row>
    <row r="8087" spans="1:5" ht="15" customHeight="1">
      <c r="A8087" s="361">
        <v>11801</v>
      </c>
      <c r="B8087" s="362" t="s">
        <v>29745</v>
      </c>
      <c r="C8087" s="363" t="s">
        <v>21681</v>
      </c>
      <c r="D8087" s="364">
        <v>40.270000000000003</v>
      </c>
    </row>
    <row r="8088" spans="1:5" ht="15" customHeight="1">
      <c r="A8088" s="361">
        <v>6724</v>
      </c>
      <c r="B8088" s="362" t="s">
        <v>29746</v>
      </c>
      <c r="C8088" s="363" t="s">
        <v>21681</v>
      </c>
      <c r="D8088" s="364">
        <v>121.32</v>
      </c>
    </row>
    <row r="8089" spans="1:5" ht="17.100000000000001" customHeight="1">
      <c r="A8089" s="361">
        <v>6890</v>
      </c>
      <c r="B8089" s="362" t="s">
        <v>21899</v>
      </c>
      <c r="C8089" s="363" t="s">
        <v>21681</v>
      </c>
      <c r="D8089" s="364">
        <v>34.380000000000003</v>
      </c>
    </row>
    <row r="8090" spans="1:5" ht="15" customHeight="1">
      <c r="A8090" s="361">
        <v>6892</v>
      </c>
      <c r="B8090" s="362" t="s">
        <v>21900</v>
      </c>
      <c r="C8090" s="363" t="s">
        <v>21681</v>
      </c>
      <c r="D8090" s="364">
        <v>3.32</v>
      </c>
    </row>
    <row r="8091" spans="1:5" ht="15" customHeight="1">
      <c r="A8091" s="361">
        <v>6896</v>
      </c>
      <c r="B8091" s="362" t="s">
        <v>29747</v>
      </c>
      <c r="C8091" s="363" t="s">
        <v>21681</v>
      </c>
      <c r="D8091" s="364">
        <v>80.19</v>
      </c>
    </row>
    <row r="8092" spans="1:5" ht="17.100000000000001" customHeight="1">
      <c r="A8092" s="361">
        <v>11110</v>
      </c>
      <c r="B8092" s="362" t="s">
        <v>21901</v>
      </c>
      <c r="C8092" s="363" t="s">
        <v>21681</v>
      </c>
      <c r="D8092" s="364">
        <v>83.43</v>
      </c>
    </row>
    <row r="8093" spans="1:5" ht="17.100000000000001" customHeight="1">
      <c r="A8093" s="361">
        <v>6895</v>
      </c>
      <c r="B8093" s="362" t="s">
        <v>21902</v>
      </c>
      <c r="C8093" s="363" t="s">
        <v>21681</v>
      </c>
      <c r="D8093" s="364">
        <v>110</v>
      </c>
    </row>
    <row r="8094" spans="1:5" ht="17.100000000000001" customHeight="1">
      <c r="A8094" s="361">
        <v>6891</v>
      </c>
      <c r="B8094" s="362" t="s">
        <v>21903</v>
      </c>
      <c r="C8094" s="363" t="s">
        <v>21681</v>
      </c>
      <c r="D8094" s="364">
        <v>252.15</v>
      </c>
    </row>
    <row r="8095" spans="1:5" ht="17.100000000000001" customHeight="1">
      <c r="A8095" s="361">
        <v>6889</v>
      </c>
      <c r="B8095" s="362" t="s">
        <v>21904</v>
      </c>
      <c r="C8095" s="363" t="s">
        <v>21681</v>
      </c>
      <c r="D8095" s="364">
        <v>20.69</v>
      </c>
    </row>
    <row r="8096" spans="1:5" ht="15" customHeight="1">
      <c r="A8096" s="361">
        <v>6733</v>
      </c>
      <c r="B8096" s="362" t="s">
        <v>29748</v>
      </c>
      <c r="C8096" s="363" t="s">
        <v>21681</v>
      </c>
      <c r="D8096" s="364">
        <v>808.77</v>
      </c>
    </row>
    <row r="8097" spans="1:4" ht="15" customHeight="1">
      <c r="A8097" s="361">
        <v>6730</v>
      </c>
      <c r="B8097" s="362" t="s">
        <v>29749</v>
      </c>
      <c r="C8097" s="363" t="s">
        <v>21681</v>
      </c>
      <c r="D8097" s="364">
        <v>539.11</v>
      </c>
    </row>
    <row r="8098" spans="1:4" ht="15" customHeight="1">
      <c r="A8098" s="361">
        <v>6731</v>
      </c>
      <c r="B8098" s="362" t="s">
        <v>29750</v>
      </c>
      <c r="C8098" s="363" t="s">
        <v>21681</v>
      </c>
      <c r="D8098" s="364">
        <v>593.07000000000005</v>
      </c>
    </row>
    <row r="8099" spans="1:4" ht="15" customHeight="1">
      <c r="A8099" s="361">
        <v>6732</v>
      </c>
      <c r="B8099" s="362" t="s">
        <v>29751</v>
      </c>
      <c r="C8099" s="363" t="s">
        <v>21681</v>
      </c>
      <c r="D8099" s="364">
        <v>673.89</v>
      </c>
    </row>
    <row r="8100" spans="1:4" ht="15" customHeight="1">
      <c r="A8100" s="361">
        <v>6737</v>
      </c>
      <c r="B8100" s="362" t="s">
        <v>29752</v>
      </c>
      <c r="C8100" s="363" t="s">
        <v>21681</v>
      </c>
      <c r="D8100" s="364">
        <v>808.77</v>
      </c>
    </row>
    <row r="8101" spans="1:4" ht="15" customHeight="1">
      <c r="A8101" s="361">
        <v>6734</v>
      </c>
      <c r="B8101" s="362" t="s">
        <v>29753</v>
      </c>
      <c r="C8101" s="363" t="s">
        <v>21681</v>
      </c>
      <c r="D8101" s="364">
        <v>754.8</v>
      </c>
    </row>
    <row r="8102" spans="1:4" ht="15" customHeight="1">
      <c r="A8102" s="361">
        <v>6735</v>
      </c>
      <c r="B8102" s="362" t="s">
        <v>29754</v>
      </c>
      <c r="C8102" s="363" t="s">
        <v>21681</v>
      </c>
      <c r="D8102" s="364">
        <v>808.77</v>
      </c>
    </row>
    <row r="8103" spans="1:4" ht="15" customHeight="1">
      <c r="A8103" s="361">
        <v>6736</v>
      </c>
      <c r="B8103" s="362" t="s">
        <v>29755</v>
      </c>
      <c r="C8103" s="363" t="s">
        <v>21681</v>
      </c>
      <c r="D8103" s="364">
        <v>889.63</v>
      </c>
    </row>
    <row r="8104" spans="1:4" ht="15" customHeight="1">
      <c r="A8104" s="361">
        <v>6961</v>
      </c>
      <c r="B8104" s="362" t="s">
        <v>29756</v>
      </c>
      <c r="C8104" s="363" t="s">
        <v>21681</v>
      </c>
      <c r="D8104" s="364">
        <v>808.77</v>
      </c>
    </row>
    <row r="8105" spans="1:4" ht="15" customHeight="1">
      <c r="A8105" s="361">
        <v>6960</v>
      </c>
      <c r="B8105" s="362" t="s">
        <v>29757</v>
      </c>
      <c r="C8105" s="363" t="s">
        <v>21681</v>
      </c>
      <c r="D8105" s="364">
        <v>673.89</v>
      </c>
    </row>
    <row r="8106" spans="1:4" ht="15" customHeight="1">
      <c r="A8106" s="361">
        <v>6729</v>
      </c>
      <c r="B8106" s="362" t="s">
        <v>29758</v>
      </c>
      <c r="C8106" s="363" t="s">
        <v>21681</v>
      </c>
      <c r="D8106" s="364">
        <v>1347.87</v>
      </c>
    </row>
    <row r="8107" spans="1:4" ht="15" customHeight="1">
      <c r="A8107" s="361">
        <v>6727</v>
      </c>
      <c r="B8107" s="362" t="s">
        <v>29759</v>
      </c>
      <c r="C8107" s="363" t="s">
        <v>21681</v>
      </c>
      <c r="D8107" s="364">
        <v>673.89</v>
      </c>
    </row>
    <row r="8108" spans="1:4" ht="15" customHeight="1">
      <c r="A8108" s="361">
        <v>6728</v>
      </c>
      <c r="B8108" s="362" t="s">
        <v>29760</v>
      </c>
      <c r="C8108" s="363" t="s">
        <v>21681</v>
      </c>
      <c r="D8108" s="364">
        <v>943.46</v>
      </c>
    </row>
    <row r="8109" spans="1:4" ht="17.100000000000001" customHeight="1">
      <c r="A8109" s="361">
        <v>8103</v>
      </c>
      <c r="B8109" s="362" t="s">
        <v>29761</v>
      </c>
      <c r="C8109" s="363" t="s">
        <v>21681</v>
      </c>
      <c r="D8109" s="364">
        <v>3706.64</v>
      </c>
    </row>
    <row r="8110" spans="1:4" ht="15" customHeight="1">
      <c r="A8110" s="361">
        <v>2929</v>
      </c>
      <c r="C8110" s="363" t="s">
        <v>21681</v>
      </c>
      <c r="D8110" s="364">
        <v>247.35</v>
      </c>
    </row>
    <row r="8111" spans="1:4" ht="17.100000000000001" customHeight="1">
      <c r="B8111" s="362" t="s">
        <v>29762</v>
      </c>
    </row>
    <row r="8112" spans="1:4" ht="17.100000000000001" customHeight="1">
      <c r="A8112" s="361">
        <v>2928</v>
      </c>
      <c r="B8112" s="362" t="s">
        <v>29763</v>
      </c>
      <c r="C8112" s="363" t="s">
        <v>21681</v>
      </c>
      <c r="D8112" s="364">
        <v>74.98</v>
      </c>
    </row>
    <row r="8113" spans="1:5" ht="17.100000000000001" customHeight="1">
      <c r="A8113" s="361">
        <v>2927</v>
      </c>
      <c r="B8113" s="362" t="s">
        <v>21764</v>
      </c>
      <c r="C8113" s="363" t="s">
        <v>21681</v>
      </c>
      <c r="D8113" s="364">
        <v>18.920000000000002</v>
      </c>
    </row>
    <row r="8114" spans="1:5" ht="15" customHeight="1">
      <c r="A8114" s="361">
        <v>2185</v>
      </c>
      <c r="B8114" s="362" t="s">
        <v>29764</v>
      </c>
      <c r="C8114" s="363" t="s">
        <v>21691</v>
      </c>
      <c r="D8114" s="364">
        <v>3.21</v>
      </c>
      <c r="E8114" s="365" t="s">
        <v>22769</v>
      </c>
    </row>
    <row r="8115" spans="1:5" ht="17.100000000000001" customHeight="1">
      <c r="A8115" s="361">
        <v>12462</v>
      </c>
      <c r="B8115" s="362" t="s">
        <v>29765</v>
      </c>
      <c r="C8115" s="363" t="s">
        <v>21683</v>
      </c>
      <c r="D8115" s="364">
        <v>34.729999999999997</v>
      </c>
    </row>
    <row r="8116" spans="1:5" ht="15" customHeight="1">
      <c r="A8116" s="361">
        <v>9611</v>
      </c>
      <c r="B8116" s="362" t="s">
        <v>29766</v>
      </c>
      <c r="C8116" s="363" t="s">
        <v>21681</v>
      </c>
      <c r="D8116" s="364">
        <v>379.59</v>
      </c>
    </row>
    <row r="8117" spans="1:5" ht="25.5" customHeight="1">
      <c r="A8117" s="361">
        <v>9633</v>
      </c>
      <c r="B8117" s="362" t="s">
        <v>29767</v>
      </c>
      <c r="C8117" s="363" t="s">
        <v>21681</v>
      </c>
      <c r="D8117" s="364">
        <v>10544.76</v>
      </c>
    </row>
    <row r="8118" spans="1:5" ht="17.100000000000001" customHeight="1">
      <c r="A8118" s="361">
        <v>9623</v>
      </c>
      <c r="B8118" s="362" t="s">
        <v>29768</v>
      </c>
      <c r="C8118" s="363" t="s">
        <v>21681</v>
      </c>
      <c r="D8118" s="364">
        <v>5483.28</v>
      </c>
    </row>
    <row r="8119" spans="1:5" ht="17.100000000000001" customHeight="1">
      <c r="A8119" s="361">
        <v>10320</v>
      </c>
      <c r="B8119" s="362" t="s">
        <v>29769</v>
      </c>
      <c r="C8119" s="363" t="s">
        <v>21681</v>
      </c>
      <c r="D8119" s="364">
        <v>143.18</v>
      </c>
    </row>
    <row r="8120" spans="1:5" ht="15" customHeight="1">
      <c r="A8120" s="361">
        <v>10710</v>
      </c>
      <c r="B8120" s="362" t="s">
        <v>29770</v>
      </c>
      <c r="C8120" s="363" t="s">
        <v>21686</v>
      </c>
      <c r="D8120" s="364">
        <v>5.38</v>
      </c>
    </row>
    <row r="8121" spans="1:5" ht="34.15" customHeight="1">
      <c r="A8121" s="361">
        <v>11335</v>
      </c>
      <c r="B8121" s="362" t="s">
        <v>29771</v>
      </c>
      <c r="C8121" s="363" t="s">
        <v>21681</v>
      </c>
      <c r="D8121" s="364">
        <v>1039.28</v>
      </c>
    </row>
    <row r="8122" spans="1:5" ht="17.100000000000001" customHeight="1">
      <c r="A8122" s="361">
        <v>13331</v>
      </c>
      <c r="B8122" s="362" t="s">
        <v>21848</v>
      </c>
      <c r="C8122" s="363" t="s">
        <v>21681</v>
      </c>
      <c r="D8122" s="364">
        <v>6869.8</v>
      </c>
    </row>
    <row r="8123" spans="1:5" ht="15" customHeight="1">
      <c r="A8123" s="361">
        <v>11977</v>
      </c>
      <c r="B8123" s="362" t="s">
        <v>29772</v>
      </c>
      <c r="C8123" s="363" t="s">
        <v>21681</v>
      </c>
      <c r="D8123" s="364">
        <v>12.58</v>
      </c>
    </row>
    <row r="8124" spans="1:5" ht="15" customHeight="1">
      <c r="A8124" s="361">
        <v>10708</v>
      </c>
      <c r="B8124" s="362" t="s">
        <v>29773</v>
      </c>
      <c r="C8124" s="363" t="s">
        <v>21686</v>
      </c>
      <c r="D8124" s="364">
        <v>5.38</v>
      </c>
    </row>
    <row r="8125" spans="1:5" ht="34.15" customHeight="1">
      <c r="A8125" s="361">
        <v>10828</v>
      </c>
      <c r="B8125" s="362" t="s">
        <v>22618</v>
      </c>
      <c r="C8125" s="363" t="s">
        <v>21681</v>
      </c>
      <c r="D8125" s="364">
        <v>8692.2099999999991</v>
      </c>
    </row>
    <row r="8126" spans="1:5" ht="15" customHeight="1">
      <c r="A8126" s="361">
        <v>10681</v>
      </c>
      <c r="B8126" s="362" t="s">
        <v>29774</v>
      </c>
      <c r="C8126" s="363" t="s">
        <v>21681</v>
      </c>
      <c r="D8126" s="364">
        <v>22.09</v>
      </c>
    </row>
    <row r="8127" spans="1:5" ht="15" customHeight="1">
      <c r="A8127" s="361">
        <v>10927</v>
      </c>
      <c r="B8127" s="362" t="s">
        <v>29777</v>
      </c>
      <c r="C8127" s="363" t="s">
        <v>21681</v>
      </c>
      <c r="D8127" s="364">
        <v>471.83</v>
      </c>
    </row>
    <row r="8128" spans="1:5" ht="15" customHeight="1">
      <c r="A8128" s="361">
        <v>10709</v>
      </c>
      <c r="B8128" s="362" t="s">
        <v>29778</v>
      </c>
      <c r="C8128" s="363" t="s">
        <v>21686</v>
      </c>
      <c r="D8128" s="364">
        <v>5.38</v>
      </c>
    </row>
    <row r="8129" spans="1:5" ht="15" customHeight="1">
      <c r="A8129" s="361">
        <v>10959</v>
      </c>
      <c r="B8129" s="362" t="s">
        <v>29779</v>
      </c>
      <c r="C8129" s="363" t="s">
        <v>21747</v>
      </c>
      <c r="D8129" s="364">
        <v>1.24</v>
      </c>
    </row>
    <row r="8130" spans="1:5" ht="15" customHeight="1">
      <c r="A8130" s="361">
        <v>10711</v>
      </c>
      <c r="B8130" s="362" t="s">
        <v>29780</v>
      </c>
      <c r="C8130" s="363" t="s">
        <v>21686</v>
      </c>
      <c r="D8130" s="364">
        <v>5.38</v>
      </c>
    </row>
    <row r="8131" spans="1:5" ht="17.100000000000001" customHeight="1">
      <c r="A8131" s="361">
        <v>10685</v>
      </c>
      <c r="B8131" s="362" t="s">
        <v>29781</v>
      </c>
      <c r="C8131" s="363" t="s">
        <v>21681</v>
      </c>
      <c r="D8131" s="364">
        <v>40655.25</v>
      </c>
    </row>
    <row r="8132" spans="1:5" ht="15" customHeight="1">
      <c r="A8132" s="361">
        <v>10925</v>
      </c>
      <c r="B8132" s="362" t="s">
        <v>29782</v>
      </c>
      <c r="C8132" s="363" t="s">
        <v>21691</v>
      </c>
      <c r="D8132" s="364">
        <v>235.67</v>
      </c>
    </row>
    <row r="8133" spans="1:5" ht="15" customHeight="1">
      <c r="A8133" s="361">
        <v>10661</v>
      </c>
      <c r="B8133" s="362" t="s">
        <v>29783</v>
      </c>
      <c r="C8133" s="363" t="s">
        <v>21681</v>
      </c>
      <c r="D8133" s="364">
        <v>9.07</v>
      </c>
    </row>
    <row r="8134" spans="1:5" ht="17.100000000000001" customHeight="1">
      <c r="A8134" s="361">
        <v>10627</v>
      </c>
      <c r="B8134" s="362" t="s">
        <v>29784</v>
      </c>
      <c r="C8134" s="363" t="s">
        <v>21681</v>
      </c>
      <c r="D8134" s="364">
        <v>2.86</v>
      </c>
    </row>
    <row r="8135" spans="1:5" ht="17.100000000000001" customHeight="1">
      <c r="A8135" s="361">
        <v>10625</v>
      </c>
      <c r="B8135" s="362" t="s">
        <v>29785</v>
      </c>
      <c r="C8135" s="363" t="s">
        <v>21681</v>
      </c>
      <c r="D8135" s="364">
        <v>2.4700000000000002</v>
      </c>
    </row>
    <row r="8136" spans="1:5" ht="17.100000000000001" customHeight="1">
      <c r="A8136" s="361">
        <v>10626</v>
      </c>
      <c r="B8136" s="362" t="s">
        <v>29786</v>
      </c>
      <c r="C8136" s="363" t="s">
        <v>21681</v>
      </c>
      <c r="D8136" s="364">
        <v>2.4700000000000002</v>
      </c>
    </row>
    <row r="8137" spans="1:5" ht="15" customHeight="1">
      <c r="A8137" s="361">
        <v>10662</v>
      </c>
      <c r="B8137" s="362" t="s">
        <v>29787</v>
      </c>
      <c r="C8137" s="363" t="s">
        <v>21681</v>
      </c>
      <c r="D8137" s="364">
        <v>26.9</v>
      </c>
      <c r="E8137" s="365" t="s">
        <v>22769</v>
      </c>
    </row>
    <row r="8138" spans="1:5" ht="15" customHeight="1">
      <c r="A8138" s="361">
        <v>11470</v>
      </c>
      <c r="B8138" s="362" t="s">
        <v>29788</v>
      </c>
      <c r="C8138" s="363" t="s">
        <v>21681</v>
      </c>
      <c r="D8138" s="364">
        <v>3.6</v>
      </c>
      <c r="E8138" s="365" t="s">
        <v>22769</v>
      </c>
    </row>
    <row r="8139" spans="1:5" ht="15" customHeight="1">
      <c r="A8139" s="361">
        <v>11431</v>
      </c>
      <c r="B8139" s="362" t="s">
        <v>29789</v>
      </c>
      <c r="C8139" s="363" t="s">
        <v>21681</v>
      </c>
      <c r="D8139" s="364">
        <v>19.899999999999999</v>
      </c>
      <c r="E8139" s="365" t="s">
        <v>22769</v>
      </c>
    </row>
    <row r="8140" spans="1:5" ht="17.100000000000001" customHeight="1">
      <c r="A8140" s="361">
        <v>10630</v>
      </c>
      <c r="B8140" s="362" t="s">
        <v>29792</v>
      </c>
      <c r="C8140" s="363" t="s">
        <v>21681</v>
      </c>
      <c r="D8140" s="364">
        <v>22.96</v>
      </c>
    </row>
    <row r="8141" spans="1:5" ht="17.100000000000001" customHeight="1">
      <c r="A8141" s="361">
        <v>10629</v>
      </c>
      <c r="B8141" s="362" t="s">
        <v>29793</v>
      </c>
      <c r="C8141" s="363" t="s">
        <v>21681</v>
      </c>
      <c r="D8141" s="364">
        <v>13.18</v>
      </c>
    </row>
    <row r="8142" spans="1:5" ht="15" customHeight="1">
      <c r="A8142" s="361">
        <v>10705</v>
      </c>
      <c r="B8142" s="362" t="s">
        <v>29794</v>
      </c>
      <c r="C8142" s="363" t="s">
        <v>21686</v>
      </c>
      <c r="D8142" s="364">
        <v>5.38</v>
      </c>
    </row>
    <row r="8143" spans="1:5" ht="17.100000000000001" customHeight="1">
      <c r="A8143" s="361">
        <v>10840</v>
      </c>
      <c r="B8143" s="362" t="s">
        <v>29795</v>
      </c>
      <c r="C8143" s="363" t="s">
        <v>21681</v>
      </c>
      <c r="D8143" s="364">
        <v>1145.21</v>
      </c>
    </row>
    <row r="8144" spans="1:5" ht="17.100000000000001" customHeight="1">
      <c r="A8144" s="361">
        <v>10842</v>
      </c>
      <c r="B8144" s="362" t="s">
        <v>29796</v>
      </c>
      <c r="C8144" s="363" t="s">
        <v>21681</v>
      </c>
      <c r="D8144" s="364">
        <v>687.14</v>
      </c>
    </row>
    <row r="8145" spans="1:4" ht="17.100000000000001" customHeight="1">
      <c r="A8145" s="361">
        <v>10843</v>
      </c>
      <c r="B8145" s="362" t="s">
        <v>29797</v>
      </c>
      <c r="C8145" s="363" t="s">
        <v>21681</v>
      </c>
      <c r="D8145" s="364">
        <v>458.09</v>
      </c>
    </row>
    <row r="8146" spans="1:4" ht="17.100000000000001" customHeight="1">
      <c r="A8146" s="361">
        <v>10841</v>
      </c>
      <c r="B8146" s="362" t="s">
        <v>29798</v>
      </c>
      <c r="C8146" s="363" t="s">
        <v>21681</v>
      </c>
      <c r="D8146" s="364">
        <v>572.61</v>
      </c>
    </row>
    <row r="8147" spans="1:4" ht="17.100000000000001" customHeight="1">
      <c r="A8147" s="361">
        <v>10834</v>
      </c>
      <c r="B8147" s="362" t="s">
        <v>29799</v>
      </c>
      <c r="C8147" s="363" t="s">
        <v>21681</v>
      </c>
      <c r="D8147" s="364">
        <v>3826.52</v>
      </c>
    </row>
    <row r="8148" spans="1:4" ht="17.100000000000001" customHeight="1">
      <c r="A8148" s="361">
        <v>10838</v>
      </c>
      <c r="B8148" s="362" t="s">
        <v>29799</v>
      </c>
      <c r="C8148" s="363" t="s">
        <v>21681</v>
      </c>
      <c r="D8148" s="364">
        <v>3110.65</v>
      </c>
    </row>
    <row r="8149" spans="1:4" ht="17.100000000000001" customHeight="1">
      <c r="A8149" s="361">
        <v>10839</v>
      </c>
      <c r="B8149" s="362" t="s">
        <v>29800</v>
      </c>
      <c r="C8149" s="363" t="s">
        <v>21681</v>
      </c>
      <c r="D8149" s="364">
        <v>4847.07</v>
      </c>
    </row>
    <row r="8150" spans="1:4" ht="17.100000000000001" customHeight="1">
      <c r="A8150" s="361">
        <v>10833</v>
      </c>
      <c r="B8150" s="362" t="s">
        <v>29801</v>
      </c>
      <c r="C8150" s="363" t="s">
        <v>21681</v>
      </c>
      <c r="D8150" s="364">
        <v>2414.23</v>
      </c>
    </row>
    <row r="8151" spans="1:4" ht="17.100000000000001" customHeight="1">
      <c r="A8151" s="361">
        <v>10832</v>
      </c>
      <c r="B8151" s="362" t="s">
        <v>29802</v>
      </c>
      <c r="C8151" s="363" t="s">
        <v>21681</v>
      </c>
      <c r="D8151" s="364">
        <v>4828.43</v>
      </c>
    </row>
    <row r="8152" spans="1:4" ht="15" customHeight="1">
      <c r="A8152" s="361">
        <v>10844</v>
      </c>
      <c r="C8152" s="363" t="s">
        <v>21681</v>
      </c>
      <c r="D8152" s="364">
        <v>2738.35</v>
      </c>
    </row>
    <row r="8153" spans="1:4" ht="17.100000000000001" customHeight="1">
      <c r="B8153" s="362" t="s">
        <v>29803</v>
      </c>
    </row>
    <row r="8154" spans="1:4" ht="17.100000000000001" customHeight="1">
      <c r="A8154" s="361">
        <v>10845</v>
      </c>
      <c r="B8154" s="362" t="s">
        <v>29804</v>
      </c>
      <c r="C8154" s="363" t="s">
        <v>21681</v>
      </c>
      <c r="D8154" s="364">
        <v>1210.71</v>
      </c>
    </row>
    <row r="8155" spans="1:4" ht="15" customHeight="1">
      <c r="A8155" s="361">
        <v>12584</v>
      </c>
      <c r="B8155" s="362" t="s">
        <v>29805</v>
      </c>
      <c r="C8155" s="363" t="s">
        <v>21683</v>
      </c>
      <c r="D8155" s="364">
        <v>224.55</v>
      </c>
    </row>
    <row r="8156" spans="1:4" ht="17.100000000000001" customHeight="1">
      <c r="A8156" s="361">
        <v>13333</v>
      </c>
      <c r="B8156" s="362" t="s">
        <v>21874</v>
      </c>
      <c r="C8156" s="363" t="s">
        <v>21681</v>
      </c>
      <c r="D8156" s="364">
        <v>717.8</v>
      </c>
    </row>
    <row r="8157" spans="1:4" ht="17.100000000000001" customHeight="1">
      <c r="A8157" s="361">
        <v>13332</v>
      </c>
      <c r="B8157" s="362" t="s">
        <v>21875</v>
      </c>
      <c r="C8157" s="363" t="s">
        <v>21681</v>
      </c>
      <c r="D8157" s="364">
        <v>773.03</v>
      </c>
    </row>
    <row r="8158" spans="1:4" ht="25.5" customHeight="1">
      <c r="A8158" s="361">
        <v>10830</v>
      </c>
      <c r="B8158" s="362" t="s">
        <v>22636</v>
      </c>
      <c r="C8158" s="363" t="s">
        <v>21681</v>
      </c>
      <c r="D8158" s="364">
        <v>1448.71</v>
      </c>
    </row>
    <row r="8159" spans="1:4" ht="15" customHeight="1">
      <c r="A8159" s="361">
        <v>10706</v>
      </c>
      <c r="B8159" s="362" t="s">
        <v>29806</v>
      </c>
      <c r="C8159" s="363" t="s">
        <v>21686</v>
      </c>
      <c r="D8159" s="364">
        <v>5.38</v>
      </c>
    </row>
    <row r="8160" spans="1:4" ht="15" customHeight="1">
      <c r="A8160" s="361">
        <v>6743</v>
      </c>
      <c r="B8160" s="362" t="s">
        <v>29807</v>
      </c>
      <c r="C8160" s="363" t="s">
        <v>21683</v>
      </c>
      <c r="D8160" s="364">
        <v>68.73</v>
      </c>
    </row>
    <row r="8161" spans="1:5" ht="17.100000000000001" customHeight="1">
      <c r="A8161" s="361">
        <v>13134</v>
      </c>
      <c r="B8161" s="362" t="s">
        <v>29808</v>
      </c>
      <c r="C8161" s="363" t="s">
        <v>21681</v>
      </c>
      <c r="D8161" s="364">
        <v>973.42</v>
      </c>
    </row>
    <row r="8162" spans="1:5" ht="15" customHeight="1">
      <c r="A8162" s="361">
        <v>10688</v>
      </c>
      <c r="B8162" s="362" t="s">
        <v>29810</v>
      </c>
      <c r="C8162" s="363" t="s">
        <v>21681</v>
      </c>
      <c r="D8162" s="364">
        <v>3522.68</v>
      </c>
    </row>
    <row r="8163" spans="1:5" ht="17.100000000000001" customHeight="1">
      <c r="A8163" s="361">
        <v>10689</v>
      </c>
      <c r="B8163" s="362" t="s">
        <v>22495</v>
      </c>
      <c r="C8163" s="363" t="s">
        <v>21681</v>
      </c>
      <c r="D8163" s="364">
        <v>5908.44</v>
      </c>
    </row>
    <row r="8164" spans="1:5" ht="15" customHeight="1">
      <c r="A8164" s="361">
        <v>10690</v>
      </c>
      <c r="B8164" s="362" t="s">
        <v>29811</v>
      </c>
      <c r="C8164" s="363" t="s">
        <v>21681</v>
      </c>
      <c r="D8164" s="364">
        <v>6400.36</v>
      </c>
    </row>
    <row r="8165" spans="1:5" ht="15" customHeight="1">
      <c r="A8165" s="361">
        <v>11560</v>
      </c>
      <c r="B8165" s="362" t="s">
        <v>29812</v>
      </c>
      <c r="C8165" s="363" t="s">
        <v>21681</v>
      </c>
      <c r="D8165" s="364">
        <v>8316.51</v>
      </c>
    </row>
    <row r="8166" spans="1:5" ht="25.5" customHeight="1">
      <c r="A8166" s="361">
        <v>10025</v>
      </c>
      <c r="B8166" s="362" t="s">
        <v>21895</v>
      </c>
      <c r="C8166" s="363" t="s">
        <v>21681</v>
      </c>
      <c r="D8166" s="364">
        <v>481126.17</v>
      </c>
    </row>
    <row r="8167" spans="1:5" ht="17.100000000000001" customHeight="1">
      <c r="A8167" s="361">
        <v>12142</v>
      </c>
      <c r="B8167" s="362" t="s">
        <v>21896</v>
      </c>
      <c r="C8167" s="363" t="s">
        <v>21681</v>
      </c>
      <c r="D8167" s="364">
        <v>13386.89</v>
      </c>
    </row>
    <row r="8168" spans="1:5" ht="15" customHeight="1">
      <c r="A8168" s="361">
        <v>9448</v>
      </c>
      <c r="B8168" s="362" t="s">
        <v>29813</v>
      </c>
      <c r="C8168" s="363" t="s">
        <v>21681</v>
      </c>
      <c r="D8168" s="364">
        <v>77.81</v>
      </c>
    </row>
    <row r="8169" spans="1:5" ht="15" customHeight="1">
      <c r="A8169" s="361">
        <v>10707</v>
      </c>
      <c r="B8169" s="362" t="s">
        <v>29814</v>
      </c>
      <c r="C8169" s="363" t="s">
        <v>21686</v>
      </c>
      <c r="D8169" s="364">
        <v>5.38</v>
      </c>
    </row>
    <row r="8170" spans="1:5" ht="17.100000000000001" customHeight="1">
      <c r="A8170" s="361">
        <v>13470</v>
      </c>
      <c r="B8170" s="362" t="s">
        <v>21989</v>
      </c>
      <c r="C8170" s="363" t="s">
        <v>21683</v>
      </c>
      <c r="D8170" s="364">
        <v>284.73</v>
      </c>
    </row>
    <row r="8171" spans="1:5" ht="17.100000000000001" customHeight="1">
      <c r="A8171" s="361">
        <v>10831</v>
      </c>
      <c r="B8171" s="362" t="s">
        <v>29815</v>
      </c>
      <c r="C8171" s="363" t="s">
        <v>21681</v>
      </c>
      <c r="D8171" s="364">
        <v>629.88</v>
      </c>
    </row>
    <row r="8172" spans="1:5" ht="17.100000000000001" customHeight="1">
      <c r="A8172" s="361">
        <v>10636</v>
      </c>
      <c r="B8172" s="362" t="s">
        <v>29816</v>
      </c>
      <c r="C8172" s="363" t="s">
        <v>21681</v>
      </c>
      <c r="D8172" s="364">
        <v>14.25</v>
      </c>
    </row>
    <row r="8173" spans="1:5" ht="25.5" customHeight="1">
      <c r="A8173" s="361">
        <v>13530</v>
      </c>
      <c r="B8173" s="362" t="s">
        <v>29817</v>
      </c>
      <c r="C8173" s="363" t="s">
        <v>21681</v>
      </c>
      <c r="D8173" s="364">
        <v>178.28</v>
      </c>
    </row>
    <row r="8174" spans="1:5" ht="25.5" customHeight="1">
      <c r="A8174" s="361">
        <v>11957</v>
      </c>
      <c r="B8174" s="362" t="s">
        <v>29818</v>
      </c>
      <c r="C8174" s="363" t="s">
        <v>21681</v>
      </c>
      <c r="D8174" s="364">
        <v>371.64</v>
      </c>
    </row>
    <row r="8175" spans="1:5" ht="15" customHeight="1">
      <c r="A8175" s="361">
        <v>10644</v>
      </c>
      <c r="B8175" s="362" t="s">
        <v>29819</v>
      </c>
      <c r="C8175" s="363" t="s">
        <v>21681</v>
      </c>
      <c r="D8175" s="364">
        <v>20.149999999999999</v>
      </c>
      <c r="E8175" s="365" t="s">
        <v>22769</v>
      </c>
    </row>
    <row r="8176" spans="1:5" ht="15" customHeight="1">
      <c r="A8176" s="361">
        <v>10977</v>
      </c>
      <c r="B8176" s="362" t="s">
        <v>21906</v>
      </c>
      <c r="C8176" s="363" t="s">
        <v>21681</v>
      </c>
      <c r="D8176" s="364">
        <v>4754</v>
      </c>
    </row>
    <row r="8177" spans="1:5" ht="25.5" customHeight="1">
      <c r="A8177" s="361">
        <v>10829</v>
      </c>
      <c r="B8177" s="362" t="s">
        <v>29820</v>
      </c>
      <c r="C8177" s="363" t="s">
        <v>21681</v>
      </c>
      <c r="D8177" s="364">
        <v>2645.44</v>
      </c>
    </row>
    <row r="8178" spans="1:5" ht="15" customHeight="1">
      <c r="A8178" s="361">
        <v>2937</v>
      </c>
      <c r="B8178" s="362" t="s">
        <v>29821</v>
      </c>
      <c r="C8178" s="363" t="s">
        <v>21920</v>
      </c>
      <c r="D8178" s="364">
        <v>38.76</v>
      </c>
    </row>
    <row r="8179" spans="1:5" ht="15" customHeight="1">
      <c r="A8179" s="361">
        <v>2215</v>
      </c>
      <c r="B8179" s="362" t="s">
        <v>29822</v>
      </c>
      <c r="C8179" s="363" t="s">
        <v>21920</v>
      </c>
      <c r="D8179" s="364">
        <v>9.4</v>
      </c>
      <c r="E8179" s="365" t="s">
        <v>22769</v>
      </c>
    </row>
    <row r="8180" spans="1:5" ht="15" customHeight="1">
      <c r="A8180" s="361">
        <v>2216</v>
      </c>
      <c r="B8180" s="362" t="s">
        <v>29823</v>
      </c>
      <c r="C8180" s="363" t="s">
        <v>21920</v>
      </c>
      <c r="D8180" s="364">
        <v>13.22</v>
      </c>
      <c r="E8180" s="365" t="s">
        <v>22769</v>
      </c>
    </row>
    <row r="8181" spans="1:5" ht="17.100000000000001" customHeight="1">
      <c r="A8181" s="361">
        <v>4913</v>
      </c>
      <c r="B8181" s="362" t="s">
        <v>29824</v>
      </c>
      <c r="C8181" s="363" t="s">
        <v>21920</v>
      </c>
      <c r="D8181" s="364">
        <v>91.76</v>
      </c>
    </row>
    <row r="8182" spans="1:5" ht="15" customHeight="1">
      <c r="A8182" s="361">
        <v>11269</v>
      </c>
      <c r="B8182" s="362" t="s">
        <v>29825</v>
      </c>
      <c r="C8182" s="363" t="s">
        <v>21920</v>
      </c>
      <c r="D8182" s="364">
        <v>13.22</v>
      </c>
      <c r="E8182" s="365" t="s">
        <v>22769</v>
      </c>
    </row>
    <row r="8183" spans="1:5" ht="17.100000000000001" customHeight="1">
      <c r="A8183" s="361">
        <v>2936</v>
      </c>
      <c r="B8183" s="362" t="s">
        <v>29826</v>
      </c>
      <c r="C8183" s="363" t="s">
        <v>21920</v>
      </c>
      <c r="D8183" s="364">
        <v>51.95</v>
      </c>
    </row>
    <row r="8184" spans="1:5" ht="15" customHeight="1">
      <c r="A8184" s="361">
        <v>11911</v>
      </c>
      <c r="B8184" s="362" t="s">
        <v>29827</v>
      </c>
      <c r="C8184" s="363" t="s">
        <v>21692</v>
      </c>
      <c r="D8184" s="364">
        <v>1115.04</v>
      </c>
    </row>
    <row r="8185" spans="1:5" ht="15" customHeight="1">
      <c r="A8185" s="361">
        <v>11912</v>
      </c>
      <c r="B8185" s="362" t="s">
        <v>29828</v>
      </c>
      <c r="C8185" s="363" t="s">
        <v>21692</v>
      </c>
      <c r="D8185" s="364">
        <v>176.4</v>
      </c>
    </row>
    <row r="8186" spans="1:5" ht="15" customHeight="1">
      <c r="A8186" s="361">
        <v>2224</v>
      </c>
      <c r="B8186" s="362" t="s">
        <v>29829</v>
      </c>
      <c r="C8186" s="363" t="s">
        <v>21920</v>
      </c>
      <c r="D8186" s="364">
        <v>38.76</v>
      </c>
      <c r="E8186" s="365" t="s">
        <v>22769</v>
      </c>
    </row>
    <row r="8187" spans="1:5" ht="15" customHeight="1">
      <c r="A8187" s="361">
        <v>4289</v>
      </c>
      <c r="B8187" s="362" t="s">
        <v>29830</v>
      </c>
      <c r="C8187" s="363" t="s">
        <v>21920</v>
      </c>
      <c r="D8187" s="364">
        <v>25.79</v>
      </c>
    </row>
    <row r="8188" spans="1:5" ht="15" customHeight="1">
      <c r="A8188" s="361">
        <v>1603</v>
      </c>
      <c r="B8188" s="362" t="s">
        <v>29831</v>
      </c>
      <c r="C8188" s="363" t="s">
        <v>21920</v>
      </c>
      <c r="D8188" s="364">
        <v>32.58</v>
      </c>
      <c r="E8188" s="365" t="s">
        <v>22769</v>
      </c>
    </row>
    <row r="8189" spans="1:5" ht="15" customHeight="1">
      <c r="A8189" s="361">
        <v>4287</v>
      </c>
      <c r="B8189" s="362" t="s">
        <v>29832</v>
      </c>
      <c r="C8189" s="363" t="s">
        <v>21920</v>
      </c>
      <c r="D8189" s="364">
        <v>66.23</v>
      </c>
    </row>
    <row r="8190" spans="1:5" ht="15" customHeight="1">
      <c r="A8190" s="361">
        <v>3027</v>
      </c>
      <c r="B8190" s="362" t="s">
        <v>29833</v>
      </c>
      <c r="C8190" s="363" t="s">
        <v>21920</v>
      </c>
      <c r="D8190" s="364">
        <v>77.010000000000005</v>
      </c>
    </row>
    <row r="8191" spans="1:5" ht="15" customHeight="1">
      <c r="A8191" s="361">
        <v>3099</v>
      </c>
      <c r="B8191" s="362" t="s">
        <v>29834</v>
      </c>
      <c r="C8191" s="363" t="s">
        <v>21692</v>
      </c>
      <c r="D8191" s="364">
        <v>252.81</v>
      </c>
    </row>
    <row r="8192" spans="1:5" ht="15" customHeight="1">
      <c r="A8192" s="361">
        <v>12444</v>
      </c>
      <c r="B8192" s="362" t="s">
        <v>29835</v>
      </c>
      <c r="C8192" s="363" t="s">
        <v>21920</v>
      </c>
      <c r="D8192" s="364">
        <v>34.380000000000003</v>
      </c>
    </row>
    <row r="8193" spans="1:5" ht="15" customHeight="1">
      <c r="A8193" s="361">
        <v>4291</v>
      </c>
      <c r="B8193" s="362" t="s">
        <v>29836</v>
      </c>
      <c r="C8193" s="363" t="s">
        <v>21920</v>
      </c>
      <c r="D8193" s="364">
        <v>31.73</v>
      </c>
    </row>
    <row r="8194" spans="1:5" ht="15" customHeight="1">
      <c r="A8194" s="361">
        <v>2699</v>
      </c>
      <c r="B8194" s="362" t="s">
        <v>29837</v>
      </c>
      <c r="C8194" s="363" t="s">
        <v>21920</v>
      </c>
      <c r="D8194" s="364">
        <v>80.430000000000007</v>
      </c>
    </row>
    <row r="8195" spans="1:5" ht="15" customHeight="1">
      <c r="A8195" s="361">
        <v>3028</v>
      </c>
      <c r="B8195" s="362" t="s">
        <v>29838</v>
      </c>
      <c r="C8195" s="363" t="s">
        <v>21920</v>
      </c>
      <c r="D8195" s="364">
        <v>60.47</v>
      </c>
      <c r="E8195" s="365" t="s">
        <v>22769</v>
      </c>
    </row>
    <row r="8196" spans="1:5" ht="25.5" customHeight="1">
      <c r="A8196" s="361">
        <v>12445</v>
      </c>
      <c r="B8196" s="362" t="s">
        <v>29839</v>
      </c>
      <c r="C8196" s="363" t="s">
        <v>21920</v>
      </c>
      <c r="D8196" s="364">
        <v>51.14</v>
      </c>
    </row>
    <row r="8197" spans="1:5" ht="15" customHeight="1">
      <c r="A8197" s="361">
        <v>12446</v>
      </c>
      <c r="C8197" s="363" t="s">
        <v>21920</v>
      </c>
      <c r="D8197" s="364">
        <v>56.44</v>
      </c>
    </row>
    <row r="8198" spans="1:5" ht="17.100000000000001" customHeight="1">
      <c r="B8198" s="362" t="s">
        <v>29840</v>
      </c>
    </row>
    <row r="8199" spans="1:5" ht="17.100000000000001" customHeight="1">
      <c r="A8199" s="361">
        <v>4914</v>
      </c>
      <c r="B8199" s="362" t="s">
        <v>29841</v>
      </c>
      <c r="C8199" s="363" t="s">
        <v>21920</v>
      </c>
      <c r="D8199" s="364">
        <v>72.77</v>
      </c>
    </row>
    <row r="8200" spans="1:5" ht="15" customHeight="1">
      <c r="A8200" s="361">
        <v>2223</v>
      </c>
      <c r="B8200" s="362" t="s">
        <v>29842</v>
      </c>
      <c r="C8200" s="363" t="s">
        <v>21920</v>
      </c>
      <c r="D8200" s="364">
        <v>33.130000000000003</v>
      </c>
      <c r="E8200" s="365" t="s">
        <v>22769</v>
      </c>
    </row>
    <row r="8201" spans="1:5" ht="17.100000000000001" customHeight="1">
      <c r="A8201" s="361">
        <v>3218</v>
      </c>
      <c r="B8201" s="362" t="s">
        <v>29843</v>
      </c>
      <c r="C8201" s="363" t="s">
        <v>21920</v>
      </c>
      <c r="D8201" s="364">
        <v>76.650000000000006</v>
      </c>
    </row>
    <row r="8202" spans="1:5" ht="15" customHeight="1">
      <c r="A8202" s="361">
        <v>2921</v>
      </c>
      <c r="B8202" s="362" t="s">
        <v>29844</v>
      </c>
      <c r="C8202" s="363" t="s">
        <v>21920</v>
      </c>
      <c r="D8202" s="364">
        <v>52.37</v>
      </c>
    </row>
    <row r="8203" spans="1:5" ht="15" customHeight="1">
      <c r="A8203" s="361">
        <v>2226</v>
      </c>
      <c r="B8203" s="362" t="s">
        <v>29845</v>
      </c>
      <c r="C8203" s="363" t="s">
        <v>21920</v>
      </c>
      <c r="D8203" s="364">
        <v>24.24</v>
      </c>
      <c r="E8203" s="365" t="s">
        <v>22769</v>
      </c>
    </row>
    <row r="8204" spans="1:5" ht="15" customHeight="1">
      <c r="A8204" s="361">
        <v>2698</v>
      </c>
      <c r="B8204" s="362" t="s">
        <v>29846</v>
      </c>
      <c r="C8204" s="363" t="s">
        <v>21920</v>
      </c>
      <c r="D8204" s="364">
        <v>33.03</v>
      </c>
    </row>
    <row r="8205" spans="1:5" ht="15" customHeight="1">
      <c r="A8205" s="361">
        <v>1602</v>
      </c>
      <c r="B8205" s="362" t="s">
        <v>29847</v>
      </c>
      <c r="C8205" s="363" t="s">
        <v>21920</v>
      </c>
      <c r="D8205" s="364">
        <v>6.72</v>
      </c>
      <c r="E8205" s="365" t="s">
        <v>22769</v>
      </c>
    </row>
    <row r="8206" spans="1:5" ht="15" customHeight="1">
      <c r="A8206" s="361">
        <v>3219</v>
      </c>
      <c r="B8206" s="362" t="s">
        <v>29848</v>
      </c>
      <c r="C8206" s="363" t="s">
        <v>21920</v>
      </c>
      <c r="D8206" s="364">
        <v>8</v>
      </c>
    </row>
    <row r="8207" spans="1:5" ht="15" customHeight="1">
      <c r="A8207" s="361">
        <v>8678</v>
      </c>
      <c r="B8207" s="362" t="s">
        <v>29849</v>
      </c>
      <c r="C8207" s="363" t="s">
        <v>21692</v>
      </c>
      <c r="D8207" s="364">
        <v>18.87</v>
      </c>
      <c r="E8207" s="365" t="s">
        <v>22769</v>
      </c>
    </row>
    <row r="8208" spans="1:5" ht="15" customHeight="1">
      <c r="A8208" s="361">
        <v>1605</v>
      </c>
      <c r="B8208" s="362" t="s">
        <v>29850</v>
      </c>
      <c r="C8208" s="363" t="s">
        <v>21920</v>
      </c>
      <c r="D8208" s="364">
        <v>2.16</v>
      </c>
      <c r="E8208" s="365" t="s">
        <v>22769</v>
      </c>
    </row>
    <row r="8209" spans="1:5" ht="15" customHeight="1">
      <c r="A8209" s="361">
        <v>3144</v>
      </c>
      <c r="B8209" s="362" t="s">
        <v>29851</v>
      </c>
      <c r="C8209" s="363" t="s">
        <v>21920</v>
      </c>
      <c r="D8209" s="364">
        <v>15.39</v>
      </c>
      <c r="E8209" s="365" t="s">
        <v>22769</v>
      </c>
    </row>
    <row r="8210" spans="1:5" ht="15" customHeight="1">
      <c r="A8210" s="361">
        <v>256</v>
      </c>
      <c r="B8210" s="362" t="s">
        <v>29852</v>
      </c>
      <c r="C8210" s="363" t="s">
        <v>21692</v>
      </c>
      <c r="D8210" s="364">
        <v>1.61</v>
      </c>
    </row>
    <row r="8211" spans="1:5" ht="15" customHeight="1">
      <c r="A8211" s="361">
        <v>3091</v>
      </c>
      <c r="B8211" s="362" t="s">
        <v>29853</v>
      </c>
      <c r="C8211" s="363" t="s">
        <v>21692</v>
      </c>
      <c r="D8211" s="364">
        <v>136.16</v>
      </c>
      <c r="E8211" s="365" t="s">
        <v>22769</v>
      </c>
    </row>
    <row r="8212" spans="1:5" ht="15" customHeight="1">
      <c r="A8212" s="361">
        <v>3141</v>
      </c>
      <c r="B8212" s="362" t="s">
        <v>29854</v>
      </c>
      <c r="C8212" s="363" t="s">
        <v>22034</v>
      </c>
      <c r="D8212" s="364">
        <v>31.51</v>
      </c>
    </row>
    <row r="8213" spans="1:5" ht="15" customHeight="1">
      <c r="A8213" s="361">
        <v>13066</v>
      </c>
      <c r="B8213" s="362" t="s">
        <v>29855</v>
      </c>
      <c r="C8213" s="363" t="s">
        <v>22034</v>
      </c>
      <c r="D8213" s="364">
        <v>86.37</v>
      </c>
    </row>
    <row r="8214" spans="1:5" ht="15" customHeight="1">
      <c r="A8214" s="361">
        <v>4719</v>
      </c>
      <c r="B8214" s="362" t="s">
        <v>29856</v>
      </c>
      <c r="C8214" s="363" t="s">
        <v>29857</v>
      </c>
      <c r="D8214" s="364">
        <v>2.08</v>
      </c>
      <c r="E8214" s="365" t="s">
        <v>22769</v>
      </c>
    </row>
    <row r="8215" spans="1:5" ht="17.100000000000001" customHeight="1">
      <c r="A8215" s="361">
        <v>4741</v>
      </c>
      <c r="B8215" s="362" t="s">
        <v>29858</v>
      </c>
      <c r="C8215" s="363" t="s">
        <v>21920</v>
      </c>
      <c r="D8215" s="364">
        <v>25.21</v>
      </c>
      <c r="E8215" s="365" t="s">
        <v>22769</v>
      </c>
    </row>
    <row r="8216" spans="1:5" ht="15" customHeight="1">
      <c r="A8216" s="361">
        <v>1733</v>
      </c>
      <c r="B8216" s="362" t="s">
        <v>29859</v>
      </c>
      <c r="C8216" s="363" t="s">
        <v>21920</v>
      </c>
      <c r="D8216" s="364">
        <v>29.9</v>
      </c>
      <c r="E8216" s="365" t="s">
        <v>22769</v>
      </c>
    </row>
    <row r="8217" spans="1:5" ht="15" customHeight="1">
      <c r="A8217" s="361">
        <v>1331</v>
      </c>
      <c r="B8217" s="362" t="s">
        <v>29860</v>
      </c>
      <c r="C8217" s="363" t="s">
        <v>21920</v>
      </c>
      <c r="D8217" s="364">
        <v>21.93</v>
      </c>
      <c r="E8217" s="365" t="s">
        <v>22769</v>
      </c>
    </row>
    <row r="8218" spans="1:5" ht="15" customHeight="1">
      <c r="A8218" s="361">
        <v>3125</v>
      </c>
      <c r="B8218" s="362" t="s">
        <v>29861</v>
      </c>
      <c r="C8218" s="363" t="s">
        <v>24562</v>
      </c>
      <c r="D8218" s="364">
        <v>0.78</v>
      </c>
      <c r="E8218" s="365" t="s">
        <v>22769</v>
      </c>
    </row>
    <row r="8219" spans="1:5" ht="15" customHeight="1">
      <c r="A8219" s="361">
        <v>1335</v>
      </c>
      <c r="B8219" s="362" t="s">
        <v>29862</v>
      </c>
      <c r="C8219" s="363" t="s">
        <v>24562</v>
      </c>
      <c r="D8219" s="364">
        <v>2.96</v>
      </c>
      <c r="E8219" s="365" t="s">
        <v>22769</v>
      </c>
    </row>
    <row r="8220" spans="1:5" ht="15" customHeight="1">
      <c r="A8220" s="361">
        <v>11414</v>
      </c>
      <c r="B8220" s="362" t="s">
        <v>29863</v>
      </c>
      <c r="C8220" s="363" t="s">
        <v>24562</v>
      </c>
      <c r="D8220" s="364">
        <v>0.39</v>
      </c>
      <c r="E8220" s="365" t="s">
        <v>22769</v>
      </c>
    </row>
    <row r="8221" spans="1:5" ht="15" customHeight="1">
      <c r="A8221" s="361">
        <v>1337</v>
      </c>
      <c r="B8221" s="362" t="s">
        <v>29864</v>
      </c>
      <c r="C8221" s="363" t="s">
        <v>24562</v>
      </c>
      <c r="D8221" s="364">
        <v>0.45</v>
      </c>
      <c r="E8221" s="365" t="s">
        <v>22769</v>
      </c>
    </row>
    <row r="8222" spans="1:5" ht="15" customHeight="1">
      <c r="A8222" s="361">
        <v>1336</v>
      </c>
      <c r="B8222" s="362" t="s">
        <v>29865</v>
      </c>
      <c r="C8222" s="363" t="s">
        <v>24562</v>
      </c>
      <c r="D8222" s="364">
        <v>2.13</v>
      </c>
      <c r="E8222" s="365" t="s">
        <v>22769</v>
      </c>
    </row>
    <row r="8223" spans="1:5" ht="15" customHeight="1">
      <c r="A8223" s="361">
        <v>1338</v>
      </c>
      <c r="B8223" s="362" t="s">
        <v>29866</v>
      </c>
      <c r="C8223" s="363" t="s">
        <v>24562</v>
      </c>
      <c r="D8223" s="364">
        <v>0.45</v>
      </c>
      <c r="E8223" s="365" t="s">
        <v>22769</v>
      </c>
    </row>
    <row r="8224" spans="1:5" ht="15" customHeight="1">
      <c r="A8224" s="361">
        <v>3531</v>
      </c>
      <c r="B8224" s="362" t="s">
        <v>29867</v>
      </c>
      <c r="C8224" s="363" t="s">
        <v>21920</v>
      </c>
      <c r="D8224" s="364">
        <v>44.97</v>
      </c>
      <c r="E8224" s="365" t="s">
        <v>22769</v>
      </c>
    </row>
    <row r="8225" spans="1:5" ht="15" customHeight="1">
      <c r="A8225" s="361">
        <v>7696</v>
      </c>
      <c r="B8225" s="362" t="s">
        <v>29868</v>
      </c>
      <c r="C8225" s="363" t="s">
        <v>21692</v>
      </c>
      <c r="D8225" s="364">
        <v>25</v>
      </c>
      <c r="E8225" s="365" t="s">
        <v>22769</v>
      </c>
    </row>
    <row r="8226" spans="1:5" ht="15" customHeight="1">
      <c r="A8226" s="361">
        <v>1604</v>
      </c>
      <c r="B8226" s="362" t="s">
        <v>29869</v>
      </c>
      <c r="C8226" s="363" t="s">
        <v>21692</v>
      </c>
      <c r="D8226" s="364">
        <v>11</v>
      </c>
      <c r="E8226" s="365" t="s">
        <v>22769</v>
      </c>
    </row>
    <row r="8227" spans="1:5" ht="15" customHeight="1">
      <c r="A8227" s="361">
        <v>3160</v>
      </c>
      <c r="B8227" s="362" t="s">
        <v>29870</v>
      </c>
      <c r="C8227" s="363" t="s">
        <v>22034</v>
      </c>
      <c r="D8227" s="364">
        <v>12.79</v>
      </c>
    </row>
    <row r="8228" spans="1:5" ht="15" customHeight="1">
      <c r="A8228" s="361">
        <v>1606</v>
      </c>
      <c r="B8228" s="362" t="s">
        <v>29871</v>
      </c>
      <c r="C8228" s="363" t="s">
        <v>21692</v>
      </c>
      <c r="D8228" s="364">
        <v>11.51</v>
      </c>
      <c r="E8228" s="365" t="s">
        <v>22769</v>
      </c>
    </row>
    <row r="8229" spans="1:5" ht="15" customHeight="1">
      <c r="A8229" s="361">
        <v>1607</v>
      </c>
      <c r="B8229" s="362" t="s">
        <v>29872</v>
      </c>
      <c r="C8229" s="363" t="s">
        <v>21692</v>
      </c>
      <c r="D8229" s="364">
        <v>11.02</v>
      </c>
      <c r="E8229" s="365" t="s">
        <v>22769</v>
      </c>
    </row>
    <row r="8230" spans="1:5" ht="15" customHeight="1">
      <c r="A8230" s="361">
        <v>3159</v>
      </c>
      <c r="B8230" s="362" t="s">
        <v>29873</v>
      </c>
      <c r="C8230" s="363" t="s">
        <v>21692</v>
      </c>
      <c r="D8230" s="364">
        <v>14.44</v>
      </c>
      <c r="E8230" s="365" t="s">
        <v>22769</v>
      </c>
    </row>
    <row r="8231" spans="1:5" ht="15" customHeight="1">
      <c r="A8231" s="361">
        <v>3158</v>
      </c>
      <c r="B8231" s="362" t="s">
        <v>29874</v>
      </c>
      <c r="C8231" s="363" t="s">
        <v>21692</v>
      </c>
      <c r="D8231" s="364">
        <v>14.44</v>
      </c>
      <c r="E8231" s="365" t="s">
        <v>22769</v>
      </c>
    </row>
    <row r="8232" spans="1:5" ht="15" customHeight="1">
      <c r="A8232" s="361">
        <v>1612</v>
      </c>
      <c r="B8232" s="362" t="s">
        <v>29875</v>
      </c>
      <c r="C8232" s="363" t="s">
        <v>21692</v>
      </c>
      <c r="D8232" s="364">
        <v>14.44</v>
      </c>
      <c r="E8232" s="365" t="s">
        <v>22769</v>
      </c>
    </row>
    <row r="8233" spans="1:5" ht="15" customHeight="1">
      <c r="A8233" s="361">
        <v>3532</v>
      </c>
      <c r="B8233" s="362" t="s">
        <v>29876</v>
      </c>
      <c r="C8233" s="363" t="s">
        <v>21920</v>
      </c>
      <c r="D8233" s="364">
        <v>50.14</v>
      </c>
      <c r="E8233" s="365" t="s">
        <v>22769</v>
      </c>
    </row>
    <row r="8234" spans="1:5" ht="15" customHeight="1">
      <c r="A8234" s="361">
        <v>1702</v>
      </c>
      <c r="B8234" s="362" t="s">
        <v>29877</v>
      </c>
      <c r="C8234" s="363" t="s">
        <v>21692</v>
      </c>
      <c r="D8234" s="364">
        <v>30.09</v>
      </c>
      <c r="E8234" s="365" t="s">
        <v>22769</v>
      </c>
    </row>
    <row r="8235" spans="1:5" ht="15" customHeight="1">
      <c r="A8235" s="361">
        <v>1704</v>
      </c>
      <c r="B8235" s="362" t="s">
        <v>29878</v>
      </c>
      <c r="C8235" s="363" t="s">
        <v>21692</v>
      </c>
      <c r="D8235" s="364">
        <v>39.5</v>
      </c>
      <c r="E8235" s="365" t="s">
        <v>22769</v>
      </c>
    </row>
    <row r="8236" spans="1:5" ht="15" customHeight="1">
      <c r="A8236" s="361">
        <v>11923</v>
      </c>
      <c r="B8236" s="362" t="s">
        <v>29879</v>
      </c>
      <c r="C8236" s="363" t="s">
        <v>21920</v>
      </c>
      <c r="D8236" s="364">
        <v>168.58</v>
      </c>
    </row>
    <row r="8237" spans="1:5" ht="15" customHeight="1">
      <c r="A8237" s="361">
        <v>1891</v>
      </c>
      <c r="B8237" s="362" t="s">
        <v>29880</v>
      </c>
      <c r="C8237" s="363" t="s">
        <v>21920</v>
      </c>
      <c r="D8237" s="364">
        <v>60.48</v>
      </c>
      <c r="E8237" s="365" t="s">
        <v>22769</v>
      </c>
    </row>
    <row r="8238" spans="1:5" ht="15" customHeight="1">
      <c r="A8238" s="361">
        <v>1892</v>
      </c>
      <c r="B8238" s="362" t="s">
        <v>29881</v>
      </c>
      <c r="C8238" s="363" t="s">
        <v>21920</v>
      </c>
      <c r="D8238" s="364">
        <v>23.49</v>
      </c>
      <c r="E8238" s="365" t="s">
        <v>22769</v>
      </c>
    </row>
    <row r="8239" spans="1:5" ht="15" customHeight="1">
      <c r="A8239" s="361">
        <v>1926</v>
      </c>
      <c r="B8239" s="362" t="s">
        <v>29882</v>
      </c>
      <c r="C8239" s="363" t="s">
        <v>21920</v>
      </c>
      <c r="D8239" s="364">
        <v>16.03</v>
      </c>
      <c r="E8239" s="365" t="s">
        <v>22769</v>
      </c>
    </row>
    <row r="8240" spans="1:5" ht="15" customHeight="1">
      <c r="A8240" s="361">
        <v>1972</v>
      </c>
      <c r="B8240" s="362" t="s">
        <v>29883</v>
      </c>
      <c r="C8240" s="363" t="s">
        <v>21920</v>
      </c>
      <c r="D8240" s="364">
        <v>15.76</v>
      </c>
      <c r="E8240" s="365" t="s">
        <v>22769</v>
      </c>
    </row>
    <row r="8241" spans="1:5" ht="15" customHeight="1">
      <c r="A8241" s="361">
        <v>4905</v>
      </c>
      <c r="B8241" s="362" t="s">
        <v>29884</v>
      </c>
      <c r="C8241" s="363" t="s">
        <v>21920</v>
      </c>
      <c r="D8241" s="364">
        <v>14.24</v>
      </c>
      <c r="E8241" s="365" t="s">
        <v>22769</v>
      </c>
    </row>
    <row r="8242" spans="1:5" ht="15" customHeight="1">
      <c r="A8242" s="361">
        <v>3143</v>
      </c>
      <c r="B8242" s="362" t="s">
        <v>29885</v>
      </c>
      <c r="C8242" s="363" t="s">
        <v>5839</v>
      </c>
      <c r="D8242" s="364">
        <v>17.3</v>
      </c>
      <c r="E8242" s="365" t="s">
        <v>22769</v>
      </c>
    </row>
    <row r="8243" spans="1:5" ht="15" customHeight="1">
      <c r="A8243" s="361">
        <v>4181</v>
      </c>
      <c r="B8243" s="362" t="s">
        <v>29886</v>
      </c>
      <c r="C8243" s="363" t="s">
        <v>23552</v>
      </c>
      <c r="D8243" s="364">
        <v>37.5</v>
      </c>
    </row>
    <row r="8244" spans="1:5" ht="15" customHeight="1">
      <c r="A8244" s="361">
        <v>3307</v>
      </c>
      <c r="B8244" s="362" t="s">
        <v>29887</v>
      </c>
      <c r="C8244" s="363" t="s">
        <v>22034</v>
      </c>
      <c r="D8244" s="364">
        <v>75.36</v>
      </c>
      <c r="E8244" s="365" t="s">
        <v>22769</v>
      </c>
    </row>
    <row r="8245" spans="1:5" ht="15" customHeight="1">
      <c r="A8245" s="361">
        <v>8211</v>
      </c>
      <c r="B8245" s="362" t="s">
        <v>29888</v>
      </c>
      <c r="C8245" s="363" t="s">
        <v>21841</v>
      </c>
      <c r="D8245" s="364">
        <v>17.75</v>
      </c>
      <c r="E8245" s="365" t="s">
        <v>22769</v>
      </c>
    </row>
    <row r="8246" spans="1:5" ht="15" customHeight="1">
      <c r="A8246" s="361">
        <v>11925</v>
      </c>
      <c r="B8246" s="362" t="s">
        <v>29889</v>
      </c>
      <c r="C8246" s="363" t="s">
        <v>21681</v>
      </c>
      <c r="D8246" s="364">
        <v>222.98</v>
      </c>
    </row>
    <row r="8247" spans="1:5" ht="15" customHeight="1">
      <c r="A8247" s="361">
        <v>2018</v>
      </c>
      <c r="B8247" s="362" t="s">
        <v>29890</v>
      </c>
      <c r="C8247" s="363" t="s">
        <v>21920</v>
      </c>
      <c r="D8247" s="364">
        <v>18.37</v>
      </c>
      <c r="E8247" s="365" t="s">
        <v>22769</v>
      </c>
    </row>
    <row r="8248" spans="1:5" ht="15" customHeight="1">
      <c r="A8248" s="361">
        <v>8999</v>
      </c>
      <c r="B8248" s="362" t="s">
        <v>29891</v>
      </c>
      <c r="C8248" s="363" t="s">
        <v>21837</v>
      </c>
      <c r="D8248" s="364">
        <v>44.81</v>
      </c>
    </row>
    <row r="8249" spans="1:5" ht="15" customHeight="1">
      <c r="A8249" s="361">
        <v>3085</v>
      </c>
      <c r="B8249" s="362" t="s">
        <v>29892</v>
      </c>
      <c r="C8249" s="363" t="s">
        <v>21920</v>
      </c>
      <c r="D8249" s="364">
        <v>58.53</v>
      </c>
    </row>
    <row r="8250" spans="1:5" ht="15" customHeight="1">
      <c r="A8250" s="361">
        <v>2217</v>
      </c>
      <c r="B8250" s="362" t="s">
        <v>29893</v>
      </c>
      <c r="C8250" s="363" t="s">
        <v>21920</v>
      </c>
      <c r="D8250" s="364">
        <v>60.45</v>
      </c>
    </row>
    <row r="8251" spans="1:5" ht="15" customHeight="1">
      <c r="A8251" s="361">
        <v>2221</v>
      </c>
      <c r="B8251" s="362" t="s">
        <v>29894</v>
      </c>
      <c r="C8251" s="363" t="s">
        <v>21920</v>
      </c>
      <c r="D8251" s="364">
        <v>103.6</v>
      </c>
      <c r="E8251" s="365" t="s">
        <v>22769</v>
      </c>
    </row>
    <row r="8252" spans="1:5" ht="15" customHeight="1">
      <c r="A8252" s="361">
        <v>2222</v>
      </c>
      <c r="B8252" s="362" t="s">
        <v>29895</v>
      </c>
      <c r="C8252" s="363" t="s">
        <v>21920</v>
      </c>
      <c r="D8252" s="364">
        <v>24.38</v>
      </c>
      <c r="E8252" s="365" t="s">
        <v>22769</v>
      </c>
    </row>
    <row r="8253" spans="1:5" ht="15" customHeight="1">
      <c r="A8253" s="361">
        <v>4480</v>
      </c>
      <c r="B8253" s="362" t="s">
        <v>29896</v>
      </c>
      <c r="C8253" s="363" t="s">
        <v>21920</v>
      </c>
      <c r="D8253" s="364">
        <v>188.11</v>
      </c>
    </row>
    <row r="8254" spans="1:5" ht="15" customHeight="1">
      <c r="A8254" s="361">
        <v>2729</v>
      </c>
      <c r="B8254" s="362" t="s">
        <v>29897</v>
      </c>
      <c r="C8254" s="363" t="s">
        <v>21692</v>
      </c>
      <c r="D8254" s="364">
        <v>21.86</v>
      </c>
    </row>
    <row r="8255" spans="1:5" ht="15" customHeight="1">
      <c r="A8255" s="361">
        <v>4718</v>
      </c>
      <c r="B8255" s="362" t="s">
        <v>29898</v>
      </c>
      <c r="C8255" s="363" t="s">
        <v>21920</v>
      </c>
      <c r="D8255" s="364">
        <v>21.66</v>
      </c>
      <c r="E8255" s="365" t="s">
        <v>22769</v>
      </c>
    </row>
    <row r="8256" spans="1:5" ht="15" customHeight="1">
      <c r="A8256" s="361">
        <v>2227</v>
      </c>
      <c r="B8256" s="362" t="s">
        <v>29899</v>
      </c>
      <c r="C8256" s="363" t="s">
        <v>21920</v>
      </c>
      <c r="D8256" s="364">
        <v>32.42</v>
      </c>
      <c r="E8256" s="365" t="s">
        <v>22769</v>
      </c>
    </row>
    <row r="8257" spans="1:5" ht="15" customHeight="1">
      <c r="A8257" s="361">
        <v>2228</v>
      </c>
      <c r="B8257" s="362" t="s">
        <v>29900</v>
      </c>
      <c r="C8257" s="363" t="s">
        <v>21692</v>
      </c>
      <c r="D8257" s="364">
        <v>1.19</v>
      </c>
      <c r="E8257" s="365" t="s">
        <v>22769</v>
      </c>
    </row>
    <row r="8258" spans="1:5" ht="15" customHeight="1">
      <c r="A8258" s="361">
        <v>2229</v>
      </c>
      <c r="B8258" s="362" t="s">
        <v>29901</v>
      </c>
      <c r="C8258" s="363" t="s">
        <v>21920</v>
      </c>
      <c r="D8258" s="364">
        <v>6.04</v>
      </c>
      <c r="E8258" s="365" t="s">
        <v>22769</v>
      </c>
    </row>
    <row r="8259" spans="1:5" ht="17.100000000000001" customHeight="1">
      <c r="A8259" s="361">
        <v>3204</v>
      </c>
      <c r="B8259" s="362" t="s">
        <v>29902</v>
      </c>
      <c r="C8259" s="363" t="s">
        <v>21920</v>
      </c>
      <c r="D8259" s="364">
        <v>23.5</v>
      </c>
      <c r="E8259" s="365" t="s">
        <v>22769</v>
      </c>
    </row>
    <row r="8260" spans="1:5" ht="15" customHeight="1">
      <c r="A8260" s="361">
        <v>2233</v>
      </c>
      <c r="B8260" s="362" t="s">
        <v>29903</v>
      </c>
      <c r="C8260" s="363" t="s">
        <v>21920</v>
      </c>
      <c r="D8260" s="364">
        <v>41.51</v>
      </c>
    </row>
    <row r="8261" spans="1:5" ht="15" customHeight="1">
      <c r="A8261" s="361">
        <v>3046</v>
      </c>
      <c r="B8261" s="362" t="s">
        <v>29904</v>
      </c>
      <c r="C8261" s="363" t="s">
        <v>21920</v>
      </c>
      <c r="D8261" s="364">
        <v>41.48</v>
      </c>
      <c r="E8261" s="365" t="s">
        <v>22769</v>
      </c>
    </row>
    <row r="8262" spans="1:5" ht="15" customHeight="1">
      <c r="A8262" s="361">
        <v>2446</v>
      </c>
      <c r="B8262" s="362" t="s">
        <v>29905</v>
      </c>
      <c r="C8262" s="363" t="s">
        <v>21920</v>
      </c>
      <c r="D8262" s="364">
        <v>30.18</v>
      </c>
      <c r="E8262" s="365" t="s">
        <v>22769</v>
      </c>
    </row>
    <row r="8263" spans="1:5" ht="15" customHeight="1">
      <c r="A8263" s="361">
        <v>9444</v>
      </c>
      <c r="B8263" s="362" t="s">
        <v>29906</v>
      </c>
      <c r="C8263" s="363" t="s">
        <v>21920</v>
      </c>
      <c r="D8263" s="364">
        <v>14.99</v>
      </c>
      <c r="E8263" s="365" t="s">
        <v>22769</v>
      </c>
    </row>
    <row r="8264" spans="1:5" ht="15" customHeight="1">
      <c r="A8264" s="361">
        <v>2231</v>
      </c>
      <c r="B8264" s="362" t="s">
        <v>29907</v>
      </c>
      <c r="C8264" s="363" t="s">
        <v>21920</v>
      </c>
      <c r="D8264" s="364">
        <v>12.21</v>
      </c>
      <c r="E8264" s="365" t="s">
        <v>22769</v>
      </c>
    </row>
    <row r="8265" spans="1:5" ht="15" customHeight="1">
      <c r="A8265" s="361">
        <v>2232</v>
      </c>
      <c r="B8265" s="362" t="s">
        <v>29908</v>
      </c>
      <c r="C8265" s="363" t="s">
        <v>21920</v>
      </c>
      <c r="D8265" s="364">
        <v>16.63</v>
      </c>
      <c r="E8265" s="365" t="s">
        <v>22769</v>
      </c>
    </row>
    <row r="8266" spans="1:5" ht="17.100000000000001" customHeight="1">
      <c r="A8266" s="361">
        <v>3043</v>
      </c>
      <c r="B8266" s="362" t="s">
        <v>29909</v>
      </c>
      <c r="C8266" s="363" t="s">
        <v>5839</v>
      </c>
      <c r="D8266" s="364">
        <v>14.4</v>
      </c>
      <c r="E8266" s="365" t="s">
        <v>22769</v>
      </c>
    </row>
    <row r="8267" spans="1:5" ht="17.100000000000001" customHeight="1">
      <c r="A8267" s="361">
        <v>3045</v>
      </c>
      <c r="B8267" s="362" t="s">
        <v>29910</v>
      </c>
      <c r="C8267" s="363" t="s">
        <v>21920</v>
      </c>
      <c r="D8267" s="364">
        <v>14.4</v>
      </c>
      <c r="E8267" s="365" t="s">
        <v>22769</v>
      </c>
    </row>
    <row r="8268" spans="1:5" ht="15" customHeight="1">
      <c r="A8268" s="361">
        <v>4916</v>
      </c>
      <c r="B8268" s="362" t="s">
        <v>29911</v>
      </c>
      <c r="C8268" s="363" t="s">
        <v>21920</v>
      </c>
      <c r="D8268" s="364">
        <v>26.79</v>
      </c>
    </row>
    <row r="8269" spans="1:5" ht="15" customHeight="1">
      <c r="A8269" s="361">
        <v>4915</v>
      </c>
      <c r="B8269" s="362" t="s">
        <v>29912</v>
      </c>
      <c r="C8269" s="363" t="s">
        <v>21920</v>
      </c>
      <c r="D8269" s="364">
        <v>26.98</v>
      </c>
    </row>
    <row r="8270" spans="1:5" ht="15" customHeight="1">
      <c r="A8270" s="361">
        <v>1031</v>
      </c>
      <c r="B8270" s="362" t="s">
        <v>29913</v>
      </c>
      <c r="C8270" s="363" t="s">
        <v>21920</v>
      </c>
      <c r="D8270" s="364">
        <v>31</v>
      </c>
      <c r="E8270" s="365" t="s">
        <v>22769</v>
      </c>
    </row>
    <row r="8271" spans="1:5" ht="15" customHeight="1">
      <c r="A8271" s="361">
        <v>1032</v>
      </c>
      <c r="B8271" s="362" t="s">
        <v>29914</v>
      </c>
      <c r="C8271" s="363" t="s">
        <v>21920</v>
      </c>
      <c r="D8271" s="364">
        <v>24.86</v>
      </c>
      <c r="E8271" s="365" t="s">
        <v>22769</v>
      </c>
    </row>
    <row r="8272" spans="1:5" ht="15" customHeight="1">
      <c r="A8272" s="361">
        <v>1332</v>
      </c>
      <c r="B8272" s="362" t="s">
        <v>29915</v>
      </c>
      <c r="C8272" s="363" t="s">
        <v>21920</v>
      </c>
      <c r="D8272" s="364">
        <v>7.23</v>
      </c>
      <c r="E8272" s="365" t="s">
        <v>22769</v>
      </c>
    </row>
    <row r="8273" spans="1:5" ht="15" customHeight="1">
      <c r="A8273" s="361">
        <v>1333</v>
      </c>
      <c r="B8273" s="362" t="s">
        <v>29916</v>
      </c>
      <c r="C8273" s="363" t="s">
        <v>21920</v>
      </c>
      <c r="D8273" s="364">
        <v>7.45</v>
      </c>
      <c r="E8273" s="365" t="s">
        <v>22769</v>
      </c>
    </row>
    <row r="8274" spans="1:5" ht="15" customHeight="1">
      <c r="A8274" s="361">
        <v>2010</v>
      </c>
      <c r="B8274" s="362" t="s">
        <v>29917</v>
      </c>
      <c r="C8274" s="363" t="s">
        <v>21692</v>
      </c>
      <c r="D8274" s="364">
        <v>7.23</v>
      </c>
      <c r="E8274" s="365" t="s">
        <v>22769</v>
      </c>
    </row>
    <row r="8275" spans="1:5" ht="15" customHeight="1">
      <c r="A8275" s="361">
        <v>2922</v>
      </c>
      <c r="B8275" s="362" t="s">
        <v>29918</v>
      </c>
      <c r="C8275" s="363" t="s">
        <v>21920</v>
      </c>
      <c r="D8275" s="364">
        <v>23.45</v>
      </c>
    </row>
    <row r="8276" spans="1:5" ht="15" customHeight="1">
      <c r="A8276" s="361">
        <v>4290</v>
      </c>
      <c r="B8276" s="362" t="s">
        <v>29919</v>
      </c>
      <c r="C8276" s="363" t="s">
        <v>21920</v>
      </c>
      <c r="D8276" s="364">
        <v>77.66</v>
      </c>
      <c r="E8276" s="365" t="s">
        <v>22769</v>
      </c>
    </row>
    <row r="8277" spans="1:5" ht="15" customHeight="1">
      <c r="A8277" s="361">
        <v>2037</v>
      </c>
      <c r="B8277" s="362" t="s">
        <v>29920</v>
      </c>
      <c r="C8277" s="363" t="s">
        <v>21920</v>
      </c>
      <c r="D8277" s="364">
        <v>45.52</v>
      </c>
      <c r="E8277" s="365" t="s">
        <v>22769</v>
      </c>
    </row>
    <row r="8278" spans="1:5" ht="15" customHeight="1">
      <c r="A8278" s="361">
        <v>2038</v>
      </c>
      <c r="B8278" s="362" t="s">
        <v>29921</v>
      </c>
      <c r="C8278" s="363" t="s">
        <v>21920</v>
      </c>
      <c r="D8278" s="364">
        <v>15.39</v>
      </c>
      <c r="E8278" s="365" t="s">
        <v>22769</v>
      </c>
    </row>
    <row r="8279" spans="1:5" ht="15" customHeight="1">
      <c r="A8279" s="361">
        <v>4288</v>
      </c>
      <c r="B8279" s="362" t="s">
        <v>29922</v>
      </c>
      <c r="C8279" s="363" t="s">
        <v>21920</v>
      </c>
      <c r="D8279" s="364">
        <v>23.9</v>
      </c>
    </row>
    <row r="8280" spans="1:5" ht="17.100000000000001" customHeight="1">
      <c r="A8280" s="361">
        <v>1736</v>
      </c>
      <c r="B8280" s="362" t="s">
        <v>29923</v>
      </c>
      <c r="C8280" s="363" t="s">
        <v>21692</v>
      </c>
      <c r="D8280" s="364">
        <v>15.85</v>
      </c>
    </row>
    <row r="8281" spans="1:5" ht="17.100000000000001" customHeight="1">
      <c r="A8281" s="361">
        <v>4714</v>
      </c>
      <c r="B8281" s="362" t="s">
        <v>29924</v>
      </c>
      <c r="C8281" s="363" t="s">
        <v>21692</v>
      </c>
      <c r="D8281" s="364">
        <v>19.23</v>
      </c>
    </row>
    <row r="8282" spans="1:5" ht="15" customHeight="1">
      <c r="A8282" s="361">
        <v>1737</v>
      </c>
      <c r="B8282" s="362" t="s">
        <v>29925</v>
      </c>
      <c r="C8282" s="363" t="s">
        <v>21692</v>
      </c>
      <c r="D8282" s="364">
        <v>4.7300000000000004</v>
      </c>
    </row>
    <row r="8283" spans="1:5" ht="15" customHeight="1">
      <c r="A8283" s="361">
        <v>3367</v>
      </c>
      <c r="B8283" s="362" t="s">
        <v>29926</v>
      </c>
      <c r="C8283" s="363" t="s">
        <v>21920</v>
      </c>
      <c r="D8283" s="364">
        <v>8.3000000000000007</v>
      </c>
      <c r="E8283" s="365" t="s">
        <v>22769</v>
      </c>
    </row>
    <row r="8284" spans="1:5" ht="15" customHeight="1">
      <c r="A8284" s="361">
        <v>2210</v>
      </c>
      <c r="B8284" s="362" t="s">
        <v>29927</v>
      </c>
      <c r="C8284" s="363" t="s">
        <v>21920</v>
      </c>
      <c r="D8284" s="364">
        <v>8.5</v>
      </c>
      <c r="E8284" s="365" t="s">
        <v>22769</v>
      </c>
    </row>
    <row r="8285" spans="1:5" ht="15" customHeight="1">
      <c r="A8285" s="361">
        <v>12690</v>
      </c>
      <c r="B8285" s="362" t="s">
        <v>29928</v>
      </c>
      <c r="C8285" s="363" t="s">
        <v>21920</v>
      </c>
      <c r="D8285" s="364">
        <v>7.6</v>
      </c>
    </row>
    <row r="8286" spans="1:5" ht="15" customHeight="1">
      <c r="A8286" s="361">
        <v>4280</v>
      </c>
      <c r="B8286" s="362" t="s">
        <v>29929</v>
      </c>
      <c r="C8286" s="363" t="s">
        <v>21920</v>
      </c>
      <c r="D8286" s="364">
        <v>13.82</v>
      </c>
      <c r="E8286" s="365" t="s">
        <v>22769</v>
      </c>
    </row>
    <row r="8287" spans="1:5" ht="15" customHeight="1">
      <c r="A8287" s="361">
        <v>2211</v>
      </c>
      <c r="B8287" s="362" t="s">
        <v>29930</v>
      </c>
      <c r="C8287" s="363" t="s">
        <v>21920</v>
      </c>
      <c r="D8287" s="364">
        <v>7.37</v>
      </c>
      <c r="E8287" s="365" t="s">
        <v>22769</v>
      </c>
    </row>
    <row r="8288" spans="1:5" ht="15" customHeight="1">
      <c r="A8288" s="361">
        <v>8968</v>
      </c>
      <c r="B8288" s="362" t="s">
        <v>29931</v>
      </c>
      <c r="C8288" s="363" t="s">
        <v>22028</v>
      </c>
      <c r="D8288" s="364">
        <v>2.78</v>
      </c>
    </row>
    <row r="8289" spans="1:5" ht="15" customHeight="1">
      <c r="A8289" s="361">
        <v>3038</v>
      </c>
      <c r="B8289" s="362" t="s">
        <v>29932</v>
      </c>
      <c r="C8289" s="363" t="s">
        <v>21920</v>
      </c>
      <c r="D8289" s="364">
        <v>23.74</v>
      </c>
      <c r="E8289" s="365" t="s">
        <v>22769</v>
      </c>
    </row>
    <row r="8290" spans="1:5" ht="15" customHeight="1">
      <c r="A8290" s="361">
        <v>2423</v>
      </c>
      <c r="B8290" s="362" t="s">
        <v>29933</v>
      </c>
      <c r="C8290" s="363" t="s">
        <v>21920</v>
      </c>
      <c r="D8290" s="364">
        <v>55.18</v>
      </c>
    </row>
    <row r="8291" spans="1:5" ht="15" customHeight="1">
      <c r="A8291" s="361">
        <v>4740</v>
      </c>
      <c r="B8291" s="362" t="s">
        <v>29934</v>
      </c>
      <c r="C8291" s="363" t="s">
        <v>21920</v>
      </c>
      <c r="D8291" s="364">
        <v>12.31</v>
      </c>
      <c r="E8291" s="365" t="s">
        <v>22769</v>
      </c>
    </row>
    <row r="8292" spans="1:5" ht="15" customHeight="1">
      <c r="A8292" s="361">
        <v>3435</v>
      </c>
      <c r="B8292" s="362" t="s">
        <v>29935</v>
      </c>
      <c r="C8292" s="363" t="s">
        <v>21920</v>
      </c>
      <c r="D8292" s="364">
        <v>35.83</v>
      </c>
      <c r="E8292" s="365" t="s">
        <v>22769</v>
      </c>
    </row>
    <row r="8293" spans="1:5" ht="17.100000000000001" customHeight="1">
      <c r="A8293" s="361">
        <v>7942</v>
      </c>
      <c r="B8293" s="362" t="s">
        <v>29936</v>
      </c>
      <c r="C8293" s="363" t="s">
        <v>21920</v>
      </c>
      <c r="D8293" s="364">
        <v>46.1</v>
      </c>
      <c r="E8293" s="365" t="s">
        <v>22769</v>
      </c>
    </row>
    <row r="8294" spans="1:5" ht="15" customHeight="1">
      <c r="A8294" s="361">
        <v>2424</v>
      </c>
      <c r="B8294" s="362" t="s">
        <v>29937</v>
      </c>
      <c r="C8294" s="363" t="s">
        <v>21920</v>
      </c>
      <c r="D8294" s="364">
        <v>27.01</v>
      </c>
      <c r="E8294" s="365" t="s">
        <v>22769</v>
      </c>
    </row>
    <row r="8295" spans="1:5" ht="17.100000000000001" customHeight="1">
      <c r="A8295" s="361">
        <v>3071</v>
      </c>
      <c r="B8295" s="362" t="s">
        <v>29938</v>
      </c>
      <c r="C8295" s="363" t="s">
        <v>21920</v>
      </c>
      <c r="D8295" s="364">
        <v>91.67</v>
      </c>
      <c r="E8295" s="365" t="s">
        <v>22769</v>
      </c>
    </row>
    <row r="8296" spans="1:5" ht="17.100000000000001" customHeight="1">
      <c r="A8296" s="361">
        <v>3037</v>
      </c>
      <c r="B8296" s="362" t="s">
        <v>29939</v>
      </c>
      <c r="C8296" s="363" t="s">
        <v>21920</v>
      </c>
      <c r="D8296" s="364">
        <v>29.14</v>
      </c>
      <c r="E8296" s="365" t="s">
        <v>22769</v>
      </c>
    </row>
    <row r="8297" spans="1:5" ht="15" customHeight="1">
      <c r="A8297" s="361">
        <v>2214</v>
      </c>
      <c r="B8297" s="362" t="s">
        <v>29940</v>
      </c>
      <c r="C8297" s="363" t="s">
        <v>21681</v>
      </c>
      <c r="D8297" s="364">
        <v>16.45</v>
      </c>
      <c r="E8297" s="365" t="s">
        <v>22769</v>
      </c>
    </row>
    <row r="8298" spans="1:5" ht="17.100000000000001" customHeight="1">
      <c r="A8298" s="361">
        <v>13231</v>
      </c>
      <c r="B8298" s="362" t="s">
        <v>29941</v>
      </c>
      <c r="C8298" s="363" t="s">
        <v>21683</v>
      </c>
      <c r="D8298" s="364">
        <v>284.24</v>
      </c>
    </row>
    <row r="8299" spans="1:5" ht="15" customHeight="1">
      <c r="A8299" s="361">
        <v>620</v>
      </c>
      <c r="B8299" s="362" t="s">
        <v>29942</v>
      </c>
      <c r="C8299" s="363" t="s">
        <v>21681</v>
      </c>
      <c r="D8299" s="364">
        <v>16.8</v>
      </c>
      <c r="E8299" s="365" t="s">
        <v>22769</v>
      </c>
    </row>
    <row r="8300" spans="1:5" ht="15" customHeight="1">
      <c r="A8300" s="361">
        <v>910</v>
      </c>
      <c r="B8300" s="362" t="s">
        <v>29943</v>
      </c>
      <c r="C8300" s="363" t="s">
        <v>21681</v>
      </c>
      <c r="D8300" s="364">
        <v>96.39</v>
      </c>
      <c r="E8300" s="365" t="s">
        <v>22769</v>
      </c>
    </row>
    <row r="8301" spans="1:5" ht="15" customHeight="1">
      <c r="A8301" s="361">
        <v>10088</v>
      </c>
      <c r="B8301" s="362" t="s">
        <v>21947</v>
      </c>
      <c r="C8301" s="363" t="s">
        <v>21681</v>
      </c>
      <c r="D8301" s="364">
        <v>503.43</v>
      </c>
    </row>
    <row r="8302" spans="1:5" ht="17.100000000000001" customHeight="1">
      <c r="A8302" s="361">
        <v>6966</v>
      </c>
      <c r="B8302" s="362" t="s">
        <v>22632</v>
      </c>
      <c r="C8302" s="363" t="s">
        <v>21681</v>
      </c>
      <c r="D8302" s="364">
        <v>238.05</v>
      </c>
    </row>
    <row r="8303" spans="1:5" ht="17.100000000000001" customHeight="1">
      <c r="A8303" s="361">
        <v>6967</v>
      </c>
      <c r="B8303" s="362" t="s">
        <v>22633</v>
      </c>
      <c r="C8303" s="363" t="s">
        <v>21681</v>
      </c>
      <c r="D8303" s="364">
        <v>197.9</v>
      </c>
      <c r="E8303" s="365" t="s">
        <v>22769</v>
      </c>
    </row>
    <row r="8304" spans="1:5" ht="17.100000000000001" customHeight="1">
      <c r="A8304" s="361">
        <v>12612</v>
      </c>
      <c r="B8304" s="362" t="s">
        <v>29944</v>
      </c>
      <c r="C8304" s="363" t="s">
        <v>21681</v>
      </c>
      <c r="D8304" s="364">
        <v>264.77</v>
      </c>
    </row>
    <row r="8305" spans="1:5" ht="15" customHeight="1">
      <c r="A8305" s="361">
        <v>911</v>
      </c>
      <c r="B8305" s="362" t="s">
        <v>29945</v>
      </c>
      <c r="C8305" s="363" t="s">
        <v>21681</v>
      </c>
      <c r="D8305" s="364">
        <v>180.79</v>
      </c>
    </row>
    <row r="8306" spans="1:5" ht="15" customHeight="1">
      <c r="A8306" s="361">
        <v>914</v>
      </c>
      <c r="B8306" s="362" t="s">
        <v>29946</v>
      </c>
      <c r="C8306" s="363" t="s">
        <v>21683</v>
      </c>
      <c r="D8306" s="364">
        <v>181.13</v>
      </c>
    </row>
    <row r="8307" spans="1:5" ht="15" customHeight="1">
      <c r="B8307" s="362" t="s">
        <v>29947</v>
      </c>
      <c r="C8307" s="363" t="s">
        <v>21683</v>
      </c>
      <c r="D8307" s="364">
        <v>496.88</v>
      </c>
      <c r="E8307" s="365" t="s">
        <v>22769</v>
      </c>
    </row>
    <row r="8308" spans="1:5" ht="15" customHeight="1">
      <c r="A8308" s="361">
        <v>915</v>
      </c>
    </row>
    <row r="8309" spans="1:5" ht="15" customHeight="1">
      <c r="A8309" s="361">
        <v>13334</v>
      </c>
      <c r="B8309" s="362" t="s">
        <v>29948</v>
      </c>
      <c r="C8309" s="363" t="s">
        <v>21683</v>
      </c>
      <c r="D8309" s="364">
        <v>563.14</v>
      </c>
    </row>
    <row r="8310" spans="1:5" ht="15" customHeight="1">
      <c r="A8310" s="361">
        <v>13335</v>
      </c>
      <c r="B8310" s="362" t="s">
        <v>29949</v>
      </c>
      <c r="C8310" s="363" t="s">
        <v>21691</v>
      </c>
      <c r="D8310" s="364">
        <v>44.45</v>
      </c>
    </row>
    <row r="8311" spans="1:5" ht="15" customHeight="1">
      <c r="A8311" s="361">
        <v>13027</v>
      </c>
      <c r="B8311" s="362" t="s">
        <v>29950</v>
      </c>
      <c r="C8311" s="363" t="s">
        <v>21683</v>
      </c>
      <c r="D8311" s="364">
        <v>7171.3</v>
      </c>
    </row>
    <row r="8312" spans="1:5" ht="17.100000000000001" customHeight="1">
      <c r="A8312" s="361">
        <v>3114</v>
      </c>
      <c r="B8312" s="362" t="s">
        <v>29951</v>
      </c>
      <c r="C8312" s="363" t="s">
        <v>21747</v>
      </c>
      <c r="D8312" s="364">
        <v>361.27</v>
      </c>
    </row>
    <row r="8313" spans="1:5" ht="17.100000000000001" customHeight="1">
      <c r="A8313" s="361">
        <v>2696</v>
      </c>
      <c r="B8313" s="362" t="s">
        <v>29952</v>
      </c>
      <c r="C8313" s="363" t="s">
        <v>21683</v>
      </c>
      <c r="D8313" s="364">
        <v>361.27</v>
      </c>
    </row>
    <row r="8314" spans="1:5" ht="15" customHeight="1">
      <c r="A8314" s="361">
        <v>2697</v>
      </c>
      <c r="B8314" s="362" t="s">
        <v>29953</v>
      </c>
      <c r="C8314" s="363" t="s">
        <v>21683</v>
      </c>
      <c r="D8314" s="364">
        <v>636.17999999999995</v>
      </c>
    </row>
    <row r="8315" spans="1:5" ht="15" customHeight="1">
      <c r="A8315" s="361">
        <v>7890</v>
      </c>
      <c r="B8315" s="362" t="s">
        <v>29954</v>
      </c>
      <c r="C8315" s="363" t="s">
        <v>21683</v>
      </c>
      <c r="D8315" s="364">
        <v>447.22</v>
      </c>
    </row>
    <row r="8316" spans="1:5" ht="17.100000000000001" customHeight="1">
      <c r="A8316" s="361">
        <v>7983</v>
      </c>
      <c r="B8316" s="362" t="s">
        <v>29955</v>
      </c>
      <c r="C8316" s="363" t="s">
        <v>21683</v>
      </c>
      <c r="D8316" s="364">
        <v>883</v>
      </c>
    </row>
    <row r="8317" spans="1:5" ht="17.100000000000001" customHeight="1">
      <c r="A8317" s="361">
        <v>4431</v>
      </c>
      <c r="B8317" s="362" t="s">
        <v>29956</v>
      </c>
      <c r="C8317" s="363" t="s">
        <v>21747</v>
      </c>
      <c r="D8317" s="364">
        <v>361.27</v>
      </c>
      <c r="E8317" s="365" t="s">
        <v>22769</v>
      </c>
    </row>
    <row r="8318" spans="1:5" ht="15" customHeight="1">
      <c r="A8318" s="361">
        <v>2203</v>
      </c>
      <c r="B8318" s="362" t="s">
        <v>29957</v>
      </c>
      <c r="C8318" s="363" t="s">
        <v>21681</v>
      </c>
      <c r="D8318" s="364">
        <v>40.270000000000003</v>
      </c>
      <c r="E8318" s="365" t="s">
        <v>22769</v>
      </c>
    </row>
    <row r="8319" spans="1:5" ht="15" customHeight="1">
      <c r="A8319" s="361">
        <v>8754</v>
      </c>
      <c r="B8319" s="362" t="s">
        <v>22020</v>
      </c>
      <c r="C8319" s="363" t="s">
        <v>21683</v>
      </c>
      <c r="D8319" s="364">
        <v>433.33</v>
      </c>
      <c r="E8319" s="365" t="s">
        <v>22769</v>
      </c>
    </row>
    <row r="8320" spans="1:5" ht="15" customHeight="1">
      <c r="A8320" s="361">
        <v>2425</v>
      </c>
      <c r="B8320" s="362" t="s">
        <v>29958</v>
      </c>
      <c r="C8320" s="363" t="s">
        <v>21683</v>
      </c>
      <c r="D8320" s="364">
        <v>144.44</v>
      </c>
      <c r="E8320" s="365" t="s">
        <v>22769</v>
      </c>
    </row>
    <row r="8321" spans="1:5" ht="15" customHeight="1">
      <c r="A8321" s="361">
        <v>12508</v>
      </c>
      <c r="B8321" s="362" t="s">
        <v>29959</v>
      </c>
      <c r="C8321" s="363" t="s">
        <v>21683</v>
      </c>
      <c r="D8321" s="364">
        <v>770.86</v>
      </c>
    </row>
    <row r="8322" spans="1:5" ht="15" customHeight="1">
      <c r="A8322" s="361">
        <v>11924</v>
      </c>
      <c r="B8322" s="362" t="s">
        <v>29960</v>
      </c>
      <c r="C8322" s="363" t="s">
        <v>21681</v>
      </c>
      <c r="D8322" s="364">
        <v>4259.99</v>
      </c>
    </row>
    <row r="8323" spans="1:5" ht="15" customHeight="1">
      <c r="A8323" s="361">
        <v>2935</v>
      </c>
      <c r="B8323" s="362" t="s">
        <v>22019</v>
      </c>
      <c r="C8323" s="363" t="s">
        <v>21683</v>
      </c>
      <c r="D8323" s="364">
        <v>722.22</v>
      </c>
      <c r="E8323" s="365" t="s">
        <v>22769</v>
      </c>
    </row>
    <row r="8324" spans="1:5" ht="15" customHeight="1">
      <c r="A8324" s="361">
        <v>2880</v>
      </c>
      <c r="B8324" s="362" t="s">
        <v>29961</v>
      </c>
      <c r="C8324" s="363" t="s">
        <v>21683</v>
      </c>
      <c r="D8324" s="364">
        <v>829.67</v>
      </c>
      <c r="E8324" s="365" t="s">
        <v>22769</v>
      </c>
    </row>
    <row r="8325" spans="1:5" ht="15" customHeight="1">
      <c r="A8325" s="361">
        <v>9120</v>
      </c>
      <c r="B8325" s="362" t="s">
        <v>29962</v>
      </c>
      <c r="C8325" s="363" t="s">
        <v>21683</v>
      </c>
      <c r="D8325" s="364">
        <v>202.22</v>
      </c>
      <c r="E8325" s="365" t="s">
        <v>22769</v>
      </c>
    </row>
    <row r="8326" spans="1:5" ht="15" customHeight="1">
      <c r="A8326" s="361">
        <v>2426</v>
      </c>
      <c r="B8326" s="362" t="s">
        <v>29963</v>
      </c>
      <c r="C8326" s="363" t="s">
        <v>21683</v>
      </c>
      <c r="D8326" s="364">
        <v>231.11</v>
      </c>
      <c r="E8326" s="365" t="s">
        <v>22769</v>
      </c>
    </row>
    <row r="8327" spans="1:5" ht="15" customHeight="1">
      <c r="A8327" s="361">
        <v>2427</v>
      </c>
      <c r="B8327" s="362" t="s">
        <v>29964</v>
      </c>
      <c r="C8327" s="363" t="s">
        <v>21683</v>
      </c>
      <c r="D8327" s="364">
        <v>346.66</v>
      </c>
      <c r="E8327" s="365" t="s">
        <v>22769</v>
      </c>
    </row>
    <row r="8328" spans="1:5" ht="15" customHeight="1">
      <c r="A8328" s="361">
        <v>2428</v>
      </c>
      <c r="B8328" s="362" t="s">
        <v>29965</v>
      </c>
      <c r="C8328" s="363" t="s">
        <v>21683</v>
      </c>
      <c r="D8328" s="364">
        <v>130</v>
      </c>
      <c r="E8328" s="365" t="s">
        <v>22769</v>
      </c>
    </row>
    <row r="8329" spans="1:5" ht="15" customHeight="1">
      <c r="A8329" s="361">
        <v>2429</v>
      </c>
      <c r="B8329" s="362" t="s">
        <v>29966</v>
      </c>
      <c r="C8329" s="363" t="s">
        <v>21683</v>
      </c>
      <c r="D8329" s="364">
        <v>173.33</v>
      </c>
      <c r="E8329" s="365" t="s">
        <v>22769</v>
      </c>
    </row>
    <row r="8330" spans="1:5" ht="15" customHeight="1">
      <c r="A8330" s="361">
        <v>2430</v>
      </c>
      <c r="B8330" s="362" t="s">
        <v>29967</v>
      </c>
      <c r="C8330" s="363" t="s">
        <v>21683</v>
      </c>
      <c r="D8330" s="364">
        <v>202.22</v>
      </c>
      <c r="E8330" s="365" t="s">
        <v>22769</v>
      </c>
    </row>
    <row r="8331" spans="1:5" ht="15" customHeight="1">
      <c r="A8331" s="361">
        <v>2431</v>
      </c>
      <c r="B8331" s="362" t="s">
        <v>29968</v>
      </c>
      <c r="C8331" s="363" t="s">
        <v>21683</v>
      </c>
      <c r="D8331" s="364">
        <v>245.55</v>
      </c>
      <c r="E8331" s="365" t="s">
        <v>22769</v>
      </c>
    </row>
    <row r="8332" spans="1:5" ht="15" customHeight="1">
      <c r="A8332" s="361">
        <v>11156</v>
      </c>
      <c r="B8332" s="362" t="s">
        <v>29969</v>
      </c>
      <c r="C8332" s="363" t="s">
        <v>21683</v>
      </c>
      <c r="D8332" s="364">
        <v>358.22</v>
      </c>
      <c r="E8332" s="365" t="s">
        <v>22769</v>
      </c>
    </row>
    <row r="8333" spans="1:5" ht="15" customHeight="1">
      <c r="A8333" s="361">
        <v>3054</v>
      </c>
      <c r="B8333" s="362" t="s">
        <v>29970</v>
      </c>
      <c r="C8333" s="363" t="s">
        <v>21683</v>
      </c>
      <c r="D8333" s="364">
        <v>460.85</v>
      </c>
    </row>
    <row r="8334" spans="1:5" ht="15" customHeight="1">
      <c r="A8334" s="361">
        <v>3338</v>
      </c>
      <c r="B8334" s="362" t="s">
        <v>22022</v>
      </c>
      <c r="C8334" s="363" t="s">
        <v>21683</v>
      </c>
      <c r="D8334" s="364">
        <v>493.73</v>
      </c>
    </row>
    <row r="8335" spans="1:5" ht="15" customHeight="1">
      <c r="A8335" s="361">
        <v>3055</v>
      </c>
      <c r="B8335" s="362" t="s">
        <v>22023</v>
      </c>
      <c r="C8335" s="363" t="s">
        <v>21683</v>
      </c>
      <c r="D8335" s="364">
        <v>493.73</v>
      </c>
    </row>
    <row r="8336" spans="1:5" ht="15" customHeight="1">
      <c r="A8336" s="361">
        <v>2433</v>
      </c>
      <c r="B8336" s="362" t="s">
        <v>29971</v>
      </c>
      <c r="C8336" s="363" t="s">
        <v>21683</v>
      </c>
      <c r="D8336" s="364">
        <v>460.85</v>
      </c>
    </row>
    <row r="8337" spans="1:5" ht="15" customHeight="1">
      <c r="A8337" s="361">
        <v>8258</v>
      </c>
      <c r="B8337" s="362" t="s">
        <v>29972</v>
      </c>
      <c r="C8337" s="363" t="s">
        <v>21683</v>
      </c>
      <c r="D8337" s="364">
        <v>460.85</v>
      </c>
    </row>
    <row r="8338" spans="1:5" ht="15" customHeight="1">
      <c r="A8338" s="361">
        <v>9883</v>
      </c>
      <c r="B8338" s="362" t="s">
        <v>29973</v>
      </c>
      <c r="C8338" s="363" t="s">
        <v>21683</v>
      </c>
      <c r="D8338" s="364">
        <v>493.73</v>
      </c>
    </row>
    <row r="8339" spans="1:5" ht="15" customHeight="1">
      <c r="A8339" s="361">
        <v>9255</v>
      </c>
      <c r="B8339" s="362" t="s">
        <v>29974</v>
      </c>
      <c r="C8339" s="363" t="s">
        <v>21683</v>
      </c>
      <c r="D8339" s="364">
        <v>272.77</v>
      </c>
      <c r="E8339" s="365" t="s">
        <v>22769</v>
      </c>
    </row>
    <row r="8340" spans="1:5" ht="15" customHeight="1">
      <c r="A8340" s="361">
        <v>2432</v>
      </c>
      <c r="B8340" s="362" t="s">
        <v>29975</v>
      </c>
      <c r="C8340" s="363" t="s">
        <v>21683</v>
      </c>
      <c r="D8340" s="364">
        <v>356.08</v>
      </c>
      <c r="E8340" s="365" t="s">
        <v>22769</v>
      </c>
    </row>
    <row r="8341" spans="1:5" ht="15" customHeight="1">
      <c r="A8341" s="361">
        <v>11184</v>
      </c>
      <c r="B8341" s="362" t="s">
        <v>29976</v>
      </c>
      <c r="C8341" s="363" t="s">
        <v>21683</v>
      </c>
      <c r="D8341" s="364">
        <v>681.47</v>
      </c>
    </row>
    <row r="8342" spans="1:5" ht="25.5" customHeight="1">
      <c r="A8342" s="361">
        <v>12744</v>
      </c>
      <c r="B8342" s="362" t="s">
        <v>22021</v>
      </c>
      <c r="C8342" s="363" t="s">
        <v>21683</v>
      </c>
      <c r="D8342" s="364">
        <v>717.37</v>
      </c>
    </row>
    <row r="8343" spans="1:5" ht="17.100000000000001" customHeight="1">
      <c r="A8343" s="361">
        <v>9901</v>
      </c>
      <c r="B8343" s="362" t="s">
        <v>29977</v>
      </c>
      <c r="C8343" s="363" t="s">
        <v>21683</v>
      </c>
      <c r="D8343" s="364">
        <v>520</v>
      </c>
    </row>
    <row r="8344" spans="1:5" ht="17.100000000000001" customHeight="1">
      <c r="A8344" s="361">
        <v>13857</v>
      </c>
      <c r="B8344" s="362" t="s">
        <v>39293</v>
      </c>
      <c r="C8344" s="363" t="s">
        <v>21683</v>
      </c>
      <c r="D8344" s="364">
        <v>470</v>
      </c>
    </row>
    <row r="8345" spans="1:5" ht="17.100000000000001" customHeight="1">
      <c r="A8345" s="361">
        <v>13856</v>
      </c>
      <c r="B8345" s="362" t="s">
        <v>39294</v>
      </c>
      <c r="C8345" s="363" t="s">
        <v>21683</v>
      </c>
      <c r="D8345" s="364">
        <v>520</v>
      </c>
    </row>
    <row r="8346" spans="1:5" ht="15" customHeight="1">
      <c r="A8346" s="361">
        <v>3110</v>
      </c>
      <c r="B8346" s="362" t="s">
        <v>29978</v>
      </c>
      <c r="C8346" s="363" t="s">
        <v>21681</v>
      </c>
      <c r="D8346" s="364">
        <v>142.9</v>
      </c>
    </row>
    <row r="8347" spans="1:5" ht="15" customHeight="1">
      <c r="A8347" s="361">
        <v>3111</v>
      </c>
      <c r="B8347" s="362" t="s">
        <v>29979</v>
      </c>
      <c r="C8347" s="363" t="s">
        <v>21681</v>
      </c>
      <c r="D8347" s="364">
        <v>2.25</v>
      </c>
    </row>
    <row r="8348" spans="1:5" ht="15" customHeight="1">
      <c r="A8348" s="361">
        <v>4703</v>
      </c>
      <c r="B8348" s="362" t="s">
        <v>29980</v>
      </c>
      <c r="C8348" s="363" t="s">
        <v>21683</v>
      </c>
      <c r="D8348" s="364">
        <v>4279</v>
      </c>
    </row>
    <row r="8349" spans="1:5" ht="15" customHeight="1">
      <c r="A8349" s="361">
        <v>4702</v>
      </c>
      <c r="B8349" s="362" t="s">
        <v>29981</v>
      </c>
      <c r="C8349" s="363" t="s">
        <v>21683</v>
      </c>
      <c r="D8349" s="364">
        <v>6875</v>
      </c>
    </row>
    <row r="8350" spans="1:5" ht="15" customHeight="1">
      <c r="A8350" s="361">
        <v>539</v>
      </c>
      <c r="B8350" s="362" t="s">
        <v>29982</v>
      </c>
      <c r="C8350" s="363" t="s">
        <v>21683</v>
      </c>
      <c r="D8350" s="364">
        <v>48.97</v>
      </c>
      <c r="E8350" s="365" t="s">
        <v>22769</v>
      </c>
    </row>
    <row r="8351" spans="1:5" ht="15" customHeight="1">
      <c r="A8351" s="361">
        <v>10606</v>
      </c>
      <c r="B8351" s="362" t="s">
        <v>29983</v>
      </c>
      <c r="C8351" s="363" t="s">
        <v>21692</v>
      </c>
      <c r="D8351" s="364">
        <v>23.28</v>
      </c>
      <c r="E8351" s="365" t="s">
        <v>22769</v>
      </c>
    </row>
    <row r="8352" spans="1:5" ht="17.100000000000001" customHeight="1">
      <c r="A8352" s="361">
        <v>7778</v>
      </c>
      <c r="B8352" s="362" t="s">
        <v>29984</v>
      </c>
      <c r="C8352" s="363" t="s">
        <v>21691</v>
      </c>
      <c r="D8352" s="364">
        <v>347.92</v>
      </c>
    </row>
    <row r="8353" spans="1:5" ht="17.100000000000001" customHeight="1">
      <c r="A8353" s="361">
        <v>11162</v>
      </c>
      <c r="B8353" s="362" t="s">
        <v>22689</v>
      </c>
      <c r="C8353" s="363" t="s">
        <v>21683</v>
      </c>
      <c r="D8353" s="364">
        <v>199.26</v>
      </c>
    </row>
    <row r="8354" spans="1:5" ht="17.100000000000001" customHeight="1">
      <c r="A8354" s="361">
        <v>11163</v>
      </c>
      <c r="B8354" s="362" t="s">
        <v>22690</v>
      </c>
      <c r="C8354" s="363" t="s">
        <v>21683</v>
      </c>
      <c r="D8354" s="364">
        <v>392.49</v>
      </c>
    </row>
    <row r="8355" spans="1:5" ht="15" customHeight="1">
      <c r="A8355" s="361">
        <v>11164</v>
      </c>
      <c r="B8355" s="362" t="s">
        <v>22691</v>
      </c>
      <c r="C8355" s="363" t="s">
        <v>21683</v>
      </c>
      <c r="D8355" s="364">
        <v>347.21</v>
      </c>
    </row>
    <row r="8356" spans="1:5" ht="17.100000000000001" customHeight="1">
      <c r="A8356" s="361">
        <v>9133</v>
      </c>
      <c r="B8356" s="362" t="s">
        <v>22694</v>
      </c>
      <c r="C8356" s="363" t="s">
        <v>21691</v>
      </c>
      <c r="D8356" s="364">
        <v>37.770000000000003</v>
      </c>
    </row>
    <row r="8357" spans="1:5" ht="17.100000000000001" customHeight="1">
      <c r="A8357" s="361">
        <v>9004</v>
      </c>
      <c r="B8357" s="362" t="s">
        <v>29985</v>
      </c>
      <c r="C8357" s="363" t="s">
        <v>21691</v>
      </c>
      <c r="D8357" s="364">
        <v>387.58</v>
      </c>
    </row>
    <row r="8358" spans="1:5" ht="17.100000000000001" customHeight="1">
      <c r="A8358" s="361">
        <v>4509</v>
      </c>
      <c r="B8358" s="362" t="s">
        <v>29986</v>
      </c>
      <c r="C8358" s="363" t="s">
        <v>21683</v>
      </c>
      <c r="D8358" s="364">
        <v>429.4</v>
      </c>
    </row>
    <row r="8359" spans="1:5" ht="15" customHeight="1">
      <c r="A8359" s="361">
        <v>13466</v>
      </c>
      <c r="C8359" s="363" t="s">
        <v>21683</v>
      </c>
      <c r="D8359" s="364">
        <v>317.79000000000002</v>
      </c>
    </row>
    <row r="8360" spans="1:5" ht="17.100000000000001" customHeight="1">
      <c r="B8360" s="362" t="s">
        <v>29987</v>
      </c>
    </row>
    <row r="8361" spans="1:5" ht="17.100000000000001" customHeight="1">
      <c r="A8361" s="361">
        <v>13467</v>
      </c>
      <c r="B8361" s="362" t="s">
        <v>29988</v>
      </c>
      <c r="C8361" s="363" t="s">
        <v>21683</v>
      </c>
      <c r="D8361" s="364">
        <v>290.77</v>
      </c>
    </row>
    <row r="8362" spans="1:5" ht="17.100000000000001" customHeight="1">
      <c r="A8362" s="361">
        <v>11921</v>
      </c>
      <c r="B8362" s="362" t="s">
        <v>29989</v>
      </c>
      <c r="C8362" s="363" t="s">
        <v>21683</v>
      </c>
      <c r="D8362" s="364">
        <v>439.51</v>
      </c>
    </row>
    <row r="8363" spans="1:5" ht="17.100000000000001" customHeight="1">
      <c r="A8363" s="361">
        <v>1767</v>
      </c>
      <c r="B8363" s="362" t="s">
        <v>29990</v>
      </c>
      <c r="C8363" s="363" t="s">
        <v>21683</v>
      </c>
      <c r="D8363" s="364">
        <v>70.05</v>
      </c>
      <c r="E8363" s="365" t="s">
        <v>22769</v>
      </c>
    </row>
    <row r="8364" spans="1:5" ht="17.100000000000001" customHeight="1">
      <c r="A8364" s="361">
        <v>1768</v>
      </c>
      <c r="B8364" s="362" t="s">
        <v>29991</v>
      </c>
      <c r="C8364" s="363" t="s">
        <v>21683</v>
      </c>
      <c r="D8364" s="364">
        <v>116.51</v>
      </c>
      <c r="E8364" s="365" t="s">
        <v>22769</v>
      </c>
    </row>
    <row r="8365" spans="1:5" ht="17.100000000000001" customHeight="1">
      <c r="A8365" s="361">
        <v>9937</v>
      </c>
      <c r="B8365" s="362" t="s">
        <v>29992</v>
      </c>
      <c r="C8365" s="363" t="s">
        <v>21683</v>
      </c>
      <c r="D8365" s="364">
        <v>199.66</v>
      </c>
    </row>
    <row r="8366" spans="1:5" ht="15" customHeight="1">
      <c r="A8366" s="361">
        <v>10608</v>
      </c>
      <c r="B8366" s="362" t="s">
        <v>29993</v>
      </c>
      <c r="C8366" s="363" t="s">
        <v>21691</v>
      </c>
      <c r="D8366" s="364">
        <v>17.010000000000002</v>
      </c>
      <c r="E8366" s="365" t="s">
        <v>22769</v>
      </c>
    </row>
    <row r="8367" spans="1:5" ht="15" customHeight="1">
      <c r="A8367" s="361">
        <v>12186</v>
      </c>
      <c r="B8367" s="362" t="s">
        <v>22747</v>
      </c>
      <c r="C8367" s="363" t="s">
        <v>21683</v>
      </c>
      <c r="D8367" s="364">
        <v>5.63</v>
      </c>
    </row>
    <row r="8368" spans="1:5" ht="15" customHeight="1">
      <c r="A8368" s="361">
        <v>2758</v>
      </c>
      <c r="B8368" s="362" t="s">
        <v>29994</v>
      </c>
      <c r="C8368" s="363" t="s">
        <v>21683</v>
      </c>
      <c r="D8368" s="364">
        <v>9.5399999999999991</v>
      </c>
    </row>
    <row r="8369" spans="1:5" ht="15" customHeight="1">
      <c r="A8369" s="361">
        <v>12116</v>
      </c>
      <c r="B8369" s="362" t="s">
        <v>29995</v>
      </c>
      <c r="C8369" s="363" t="s">
        <v>21681</v>
      </c>
      <c r="D8369" s="364">
        <v>4.32</v>
      </c>
    </row>
    <row r="8370" spans="1:5" ht="15" customHeight="1">
      <c r="A8370" s="361">
        <v>12117</v>
      </c>
      <c r="B8370" s="362" t="s">
        <v>29996</v>
      </c>
      <c r="C8370" s="363" t="s">
        <v>21681</v>
      </c>
      <c r="D8370" s="364">
        <v>0.74</v>
      </c>
      <c r="E8370" s="365" t="s">
        <v>22769</v>
      </c>
    </row>
    <row r="8371" spans="1:5" ht="15" customHeight="1">
      <c r="A8371" s="361">
        <v>10394</v>
      </c>
      <c r="B8371" s="362" t="s">
        <v>29997</v>
      </c>
      <c r="C8371" s="363" t="s">
        <v>21681</v>
      </c>
      <c r="D8371" s="364">
        <v>0.3</v>
      </c>
    </row>
    <row r="8372" spans="1:5" ht="15" customHeight="1">
      <c r="A8372" s="361">
        <v>10363</v>
      </c>
      <c r="B8372" s="362" t="s">
        <v>29998</v>
      </c>
      <c r="C8372" s="363" t="s">
        <v>21681</v>
      </c>
      <c r="D8372" s="364">
        <v>0.37</v>
      </c>
    </row>
    <row r="8373" spans="1:5" ht="15" customHeight="1">
      <c r="A8373" s="361">
        <v>325</v>
      </c>
      <c r="B8373" s="362" t="s">
        <v>29999</v>
      </c>
      <c r="C8373" s="363" t="s">
        <v>21681</v>
      </c>
      <c r="D8373" s="364">
        <v>0.67</v>
      </c>
      <c r="E8373" s="365" t="s">
        <v>22769</v>
      </c>
    </row>
    <row r="8374" spans="1:5" ht="15" customHeight="1">
      <c r="A8374" s="361">
        <v>13280</v>
      </c>
      <c r="B8374" s="362" t="s">
        <v>30000</v>
      </c>
      <c r="C8374" s="363" t="s">
        <v>21681</v>
      </c>
      <c r="D8374" s="364">
        <v>4.87</v>
      </c>
      <c r="E8374" s="365" t="s">
        <v>22769</v>
      </c>
    </row>
    <row r="8375" spans="1:5" ht="15" customHeight="1">
      <c r="A8375" s="361">
        <v>10364</v>
      </c>
      <c r="B8375" s="362" t="s">
        <v>30001</v>
      </c>
      <c r="C8375" s="363" t="s">
        <v>21681</v>
      </c>
      <c r="D8375" s="364">
        <v>0.79</v>
      </c>
    </row>
    <row r="8376" spans="1:5" ht="15" customHeight="1">
      <c r="A8376" s="361">
        <v>327</v>
      </c>
      <c r="B8376" s="362" t="s">
        <v>30002</v>
      </c>
      <c r="C8376" s="363" t="s">
        <v>21681</v>
      </c>
      <c r="D8376" s="364">
        <v>1.43</v>
      </c>
    </row>
    <row r="8377" spans="1:5" ht="15" customHeight="1">
      <c r="A8377" s="361">
        <v>1996</v>
      </c>
      <c r="B8377" s="362" t="s">
        <v>30003</v>
      </c>
      <c r="C8377" s="363" t="s">
        <v>21691</v>
      </c>
      <c r="D8377" s="364">
        <v>10.02</v>
      </c>
    </row>
    <row r="8378" spans="1:5" ht="15" customHeight="1">
      <c r="A8378" s="361">
        <v>13024</v>
      </c>
      <c r="B8378" s="362" t="s">
        <v>30004</v>
      </c>
      <c r="C8378" s="363" t="s">
        <v>21756</v>
      </c>
      <c r="D8378" s="364">
        <v>1100</v>
      </c>
    </row>
    <row r="8379" spans="1:5" ht="15" customHeight="1">
      <c r="A8379" s="361">
        <v>5932</v>
      </c>
      <c r="B8379" s="362" t="s">
        <v>30005</v>
      </c>
      <c r="C8379" s="363" t="s">
        <v>21686</v>
      </c>
      <c r="D8379" s="364">
        <v>7.18</v>
      </c>
    </row>
    <row r="8380" spans="1:5" ht="15" customHeight="1">
      <c r="A8380" s="361">
        <v>7498</v>
      </c>
      <c r="B8380" s="362" t="s">
        <v>30006</v>
      </c>
      <c r="C8380" s="363" t="s">
        <v>21756</v>
      </c>
      <c r="D8380" s="364">
        <v>1435.58</v>
      </c>
    </row>
    <row r="8381" spans="1:5" ht="15" customHeight="1">
      <c r="A8381" s="361">
        <v>13172</v>
      </c>
      <c r="B8381" s="362" t="s">
        <v>30007</v>
      </c>
      <c r="C8381" s="363" t="s">
        <v>21686</v>
      </c>
      <c r="D8381" s="364">
        <v>5</v>
      </c>
    </row>
    <row r="8382" spans="1:5" ht="15" customHeight="1">
      <c r="A8382" s="361">
        <v>10519</v>
      </c>
      <c r="B8382" s="362" t="s">
        <v>30007</v>
      </c>
      <c r="C8382" s="363" t="s">
        <v>21756</v>
      </c>
      <c r="D8382" s="364">
        <v>1100</v>
      </c>
    </row>
    <row r="8383" spans="1:5" ht="15" customHeight="1">
      <c r="A8383" s="361">
        <v>9499</v>
      </c>
      <c r="B8383" s="362" t="s">
        <v>30008</v>
      </c>
      <c r="C8383" s="363" t="s">
        <v>21681</v>
      </c>
      <c r="D8383" s="364">
        <v>46.08</v>
      </c>
    </row>
    <row r="8384" spans="1:5" ht="15" customHeight="1">
      <c r="A8384" s="361">
        <v>13026</v>
      </c>
      <c r="B8384" s="362" t="s">
        <v>30009</v>
      </c>
      <c r="C8384" s="363" t="s">
        <v>21756</v>
      </c>
      <c r="D8384" s="364">
        <v>1100</v>
      </c>
    </row>
    <row r="8385" spans="1:4" ht="15" customHeight="1">
      <c r="A8385" s="361">
        <v>5139</v>
      </c>
      <c r="B8385" s="362" t="s">
        <v>30010</v>
      </c>
      <c r="C8385" s="363" t="s">
        <v>21686</v>
      </c>
      <c r="D8385" s="364">
        <v>7.18</v>
      </c>
    </row>
    <row r="8386" spans="1:4" ht="15" customHeight="1">
      <c r="A8386" s="361">
        <v>7499</v>
      </c>
      <c r="B8386" s="362" t="s">
        <v>30011</v>
      </c>
      <c r="C8386" s="363" t="s">
        <v>21756</v>
      </c>
      <c r="D8386" s="364">
        <v>1435.58</v>
      </c>
    </row>
    <row r="8387" spans="1:4" ht="15" customHeight="1">
      <c r="A8387" s="361">
        <v>10196</v>
      </c>
      <c r="B8387" s="362" t="s">
        <v>30012</v>
      </c>
      <c r="C8387" s="363" t="s">
        <v>21756</v>
      </c>
      <c r="D8387" s="364">
        <v>3946.75</v>
      </c>
    </row>
    <row r="8388" spans="1:4" ht="15" customHeight="1">
      <c r="A8388" s="361">
        <v>5149</v>
      </c>
      <c r="B8388" s="362" t="s">
        <v>30013</v>
      </c>
      <c r="C8388" s="363" t="s">
        <v>21686</v>
      </c>
      <c r="D8388" s="364">
        <v>5</v>
      </c>
    </row>
    <row r="8389" spans="1:4" ht="15" customHeight="1">
      <c r="A8389" s="361">
        <v>13023</v>
      </c>
      <c r="B8389" s="362" t="s">
        <v>30014</v>
      </c>
      <c r="C8389" s="363" t="s">
        <v>21756</v>
      </c>
      <c r="D8389" s="364">
        <v>1546.88</v>
      </c>
    </row>
    <row r="8390" spans="1:4" ht="15" customHeight="1">
      <c r="A8390" s="361">
        <v>6698</v>
      </c>
      <c r="B8390" s="362" t="s">
        <v>30015</v>
      </c>
      <c r="C8390" s="363" t="s">
        <v>21686</v>
      </c>
      <c r="D8390" s="364">
        <v>10.31</v>
      </c>
    </row>
    <row r="8391" spans="1:4" ht="15" customHeight="1">
      <c r="A8391" s="361">
        <v>7497</v>
      </c>
      <c r="B8391" s="362" t="s">
        <v>30016</v>
      </c>
      <c r="C8391" s="363" t="s">
        <v>21756</v>
      </c>
      <c r="D8391" s="364">
        <v>2062.5100000000002</v>
      </c>
    </row>
    <row r="8392" spans="1:4" ht="15" customHeight="1">
      <c r="A8392" s="361">
        <v>10176</v>
      </c>
      <c r="B8392" s="362" t="s">
        <v>30017</v>
      </c>
      <c r="C8392" s="363" t="s">
        <v>21756</v>
      </c>
      <c r="D8392" s="364">
        <v>1100</v>
      </c>
    </row>
    <row r="8393" spans="1:4" ht="15" customHeight="1">
      <c r="A8393" s="361">
        <v>10524</v>
      </c>
      <c r="B8393" s="362" t="s">
        <v>30018</v>
      </c>
      <c r="C8393" s="363" t="s">
        <v>21756</v>
      </c>
      <c r="D8393" s="364">
        <v>1926.26</v>
      </c>
    </row>
    <row r="8394" spans="1:4" ht="15" customHeight="1">
      <c r="A8394" s="361">
        <v>10525</v>
      </c>
      <c r="B8394" s="362" t="s">
        <v>30019</v>
      </c>
      <c r="C8394" s="363" t="s">
        <v>21756</v>
      </c>
      <c r="D8394" s="364">
        <v>2479.4</v>
      </c>
    </row>
    <row r="8395" spans="1:4" ht="15" customHeight="1">
      <c r="A8395" s="361">
        <v>11867</v>
      </c>
      <c r="B8395" s="362" t="s">
        <v>30020</v>
      </c>
      <c r="C8395" s="363" t="s">
        <v>22706</v>
      </c>
      <c r="D8395" s="364">
        <v>5280</v>
      </c>
    </row>
    <row r="8396" spans="1:4" ht="17.100000000000001" customHeight="1">
      <c r="A8396" s="361">
        <v>13019</v>
      </c>
      <c r="B8396" s="362" t="s">
        <v>30021</v>
      </c>
      <c r="C8396" s="363" t="s">
        <v>21756</v>
      </c>
      <c r="D8396" s="364">
        <v>6600</v>
      </c>
    </row>
    <row r="8397" spans="1:4" ht="15" customHeight="1">
      <c r="A8397" s="361">
        <v>10333</v>
      </c>
      <c r="B8397" s="362" t="s">
        <v>30022</v>
      </c>
      <c r="C8397" s="363" t="s">
        <v>21756</v>
      </c>
      <c r="D8397" s="364">
        <v>9350</v>
      </c>
    </row>
    <row r="8398" spans="1:4" ht="15" customHeight="1">
      <c r="A8398" s="361">
        <v>6681</v>
      </c>
      <c r="B8398" s="362" t="s">
        <v>30022</v>
      </c>
      <c r="C8398" s="363" t="s">
        <v>21686</v>
      </c>
      <c r="D8398" s="364">
        <v>46.75</v>
      </c>
    </row>
    <row r="8399" spans="1:4" ht="15" customHeight="1">
      <c r="A8399" s="361">
        <v>3079</v>
      </c>
      <c r="B8399" s="362" t="s">
        <v>30023</v>
      </c>
      <c r="C8399" s="363" t="s">
        <v>21686</v>
      </c>
      <c r="D8399" s="364">
        <v>53.76</v>
      </c>
    </row>
    <row r="8400" spans="1:4" ht="15" customHeight="1">
      <c r="A8400" s="361">
        <v>10334</v>
      </c>
      <c r="B8400" s="362" t="s">
        <v>30023</v>
      </c>
      <c r="C8400" s="363" t="s">
        <v>21756</v>
      </c>
      <c r="D8400" s="364">
        <v>10752.5</v>
      </c>
    </row>
    <row r="8401" spans="1:4" ht="15" customHeight="1">
      <c r="A8401" s="361">
        <v>10335</v>
      </c>
      <c r="B8401" s="362" t="s">
        <v>30024</v>
      </c>
      <c r="C8401" s="363" t="s">
        <v>21756</v>
      </c>
      <c r="D8401" s="364">
        <v>12365.38</v>
      </c>
    </row>
    <row r="8402" spans="1:4" ht="15" customHeight="1">
      <c r="A8402" s="361">
        <v>6682</v>
      </c>
      <c r="B8402" s="362" t="s">
        <v>30024</v>
      </c>
      <c r="C8402" s="363" t="s">
        <v>21686</v>
      </c>
      <c r="D8402" s="364">
        <v>61.83</v>
      </c>
    </row>
    <row r="8403" spans="1:4" ht="15" customHeight="1">
      <c r="A8403" s="361">
        <v>10712</v>
      </c>
      <c r="B8403" s="362" t="s">
        <v>30025</v>
      </c>
      <c r="C8403" s="363" t="s">
        <v>21756</v>
      </c>
      <c r="D8403" s="364">
        <v>9350</v>
      </c>
    </row>
    <row r="8404" spans="1:4" ht="15" customHeight="1">
      <c r="A8404" s="361">
        <v>13196</v>
      </c>
      <c r="B8404" s="362" t="s">
        <v>30026</v>
      </c>
      <c r="C8404" s="363" t="s">
        <v>21756</v>
      </c>
      <c r="D8404" s="364">
        <v>18700</v>
      </c>
    </row>
    <row r="8405" spans="1:4" ht="15" customHeight="1">
      <c r="A8405" s="361">
        <v>13197</v>
      </c>
      <c r="B8405" s="362" t="s">
        <v>30026</v>
      </c>
      <c r="C8405" s="363" t="s">
        <v>21686</v>
      </c>
      <c r="D8405" s="364">
        <v>93.5</v>
      </c>
    </row>
    <row r="8406" spans="1:4" ht="15" customHeight="1">
      <c r="A8406" s="361">
        <v>10727</v>
      </c>
      <c r="B8406" s="362" t="s">
        <v>30027</v>
      </c>
      <c r="C8406" s="363" t="s">
        <v>21756</v>
      </c>
      <c r="D8406" s="364">
        <v>2200</v>
      </c>
    </row>
    <row r="8407" spans="1:4" ht="17.100000000000001" customHeight="1">
      <c r="A8407" s="361">
        <v>13020</v>
      </c>
      <c r="B8407" s="362" t="s">
        <v>30028</v>
      </c>
      <c r="C8407" s="363" t="s">
        <v>21756</v>
      </c>
      <c r="D8407" s="364">
        <v>6600</v>
      </c>
    </row>
    <row r="8408" spans="1:4" ht="15" customHeight="1">
      <c r="A8408" s="361">
        <v>5142</v>
      </c>
      <c r="B8408" s="362" t="s">
        <v>30029</v>
      </c>
      <c r="C8408" s="363" t="s">
        <v>21686</v>
      </c>
      <c r="D8408" s="364">
        <v>46.75</v>
      </c>
    </row>
    <row r="8409" spans="1:4" ht="15" customHeight="1">
      <c r="A8409" s="361">
        <v>7491</v>
      </c>
      <c r="B8409" s="362" t="s">
        <v>30030</v>
      </c>
      <c r="C8409" s="363" t="s">
        <v>21756</v>
      </c>
      <c r="D8409" s="364">
        <v>9350</v>
      </c>
    </row>
    <row r="8410" spans="1:4" ht="17.100000000000001" customHeight="1">
      <c r="A8410" s="361">
        <v>13472</v>
      </c>
      <c r="B8410" s="362" t="s">
        <v>30031</v>
      </c>
      <c r="C8410" s="363" t="s">
        <v>21686</v>
      </c>
      <c r="D8410" s="364">
        <v>46.75</v>
      </c>
    </row>
    <row r="8411" spans="1:4" ht="17.100000000000001" customHeight="1">
      <c r="A8411" s="361">
        <v>13471</v>
      </c>
      <c r="B8411" s="362" t="s">
        <v>30032</v>
      </c>
      <c r="C8411" s="363" t="s">
        <v>21756</v>
      </c>
      <c r="D8411" s="364">
        <v>9350</v>
      </c>
    </row>
    <row r="8412" spans="1:4" ht="15" customHeight="1">
      <c r="A8412" s="361">
        <v>10194</v>
      </c>
      <c r="B8412" s="362" t="s">
        <v>30033</v>
      </c>
      <c r="C8412" s="363" t="s">
        <v>21756</v>
      </c>
      <c r="D8412" s="364">
        <v>9350</v>
      </c>
    </row>
    <row r="8413" spans="1:4" ht="15" customHeight="1">
      <c r="A8413" s="361">
        <v>10193</v>
      </c>
      <c r="B8413" s="362" t="s">
        <v>30034</v>
      </c>
      <c r="C8413" s="363" t="s">
        <v>21756</v>
      </c>
      <c r="D8413" s="364">
        <v>9350</v>
      </c>
    </row>
    <row r="8414" spans="1:4" ht="15" customHeight="1">
      <c r="A8414" s="361">
        <v>7492</v>
      </c>
      <c r="B8414" s="362" t="s">
        <v>30035</v>
      </c>
      <c r="C8414" s="363" t="s">
        <v>21756</v>
      </c>
      <c r="D8414" s="364">
        <v>10752.5</v>
      </c>
    </row>
    <row r="8415" spans="1:4" ht="15" customHeight="1">
      <c r="A8415" s="361">
        <v>5143</v>
      </c>
      <c r="B8415" s="362" t="s">
        <v>30036</v>
      </c>
      <c r="C8415" s="363" t="s">
        <v>21686</v>
      </c>
      <c r="D8415" s="364">
        <v>53.76</v>
      </c>
    </row>
    <row r="8416" spans="1:4" ht="15" customHeight="1">
      <c r="A8416" s="361">
        <v>10723</v>
      </c>
      <c r="B8416" s="362" t="s">
        <v>30037</v>
      </c>
      <c r="C8416" s="363" t="s">
        <v>21756</v>
      </c>
      <c r="D8416" s="364">
        <v>10702.53</v>
      </c>
    </row>
    <row r="8417" spans="1:4" ht="15" customHeight="1">
      <c r="A8417" s="361">
        <v>10724</v>
      </c>
      <c r="B8417" s="362" t="s">
        <v>30038</v>
      </c>
      <c r="C8417" s="363" t="s">
        <v>21756</v>
      </c>
      <c r="D8417" s="364">
        <v>10702.53</v>
      </c>
    </row>
    <row r="8418" spans="1:4" ht="15" customHeight="1">
      <c r="A8418" s="361">
        <v>10725</v>
      </c>
      <c r="B8418" s="362" t="s">
        <v>30039</v>
      </c>
      <c r="C8418" s="363" t="s">
        <v>21756</v>
      </c>
      <c r="D8418" s="364">
        <v>10702.53</v>
      </c>
    </row>
    <row r="8419" spans="1:4" ht="15" customHeight="1">
      <c r="A8419" s="361">
        <v>5144</v>
      </c>
      <c r="B8419" s="362" t="s">
        <v>30040</v>
      </c>
      <c r="C8419" s="363" t="s">
        <v>21686</v>
      </c>
      <c r="D8419" s="364">
        <v>61.83</v>
      </c>
    </row>
    <row r="8420" spans="1:4" ht="17.100000000000001" customHeight="1">
      <c r="A8420" s="361">
        <v>7493</v>
      </c>
      <c r="B8420" s="362" t="s">
        <v>30041</v>
      </c>
      <c r="C8420" s="363" t="s">
        <v>21756</v>
      </c>
      <c r="D8420" s="364">
        <v>12365.38</v>
      </c>
    </row>
    <row r="8421" spans="1:4" ht="15" customHeight="1">
      <c r="A8421" s="361">
        <v>10173</v>
      </c>
      <c r="B8421" s="362" t="s">
        <v>30042</v>
      </c>
      <c r="C8421" s="363" t="s">
        <v>21686</v>
      </c>
      <c r="D8421" s="364">
        <v>30.45</v>
      </c>
    </row>
    <row r="8422" spans="1:4" ht="15" customHeight="1">
      <c r="A8422" s="361">
        <v>10726</v>
      </c>
      <c r="B8422" s="362" t="s">
        <v>33255</v>
      </c>
      <c r="C8422" s="363" t="s">
        <v>21756</v>
      </c>
      <c r="D8422" s="364">
        <v>8882.5</v>
      </c>
    </row>
    <row r="8423" spans="1:4" ht="15" customHeight="1">
      <c r="A8423" s="361">
        <v>10175</v>
      </c>
      <c r="B8423" s="362" t="s">
        <v>30043</v>
      </c>
      <c r="C8423" s="363" t="s">
        <v>21686</v>
      </c>
      <c r="D8423" s="364">
        <v>30.45</v>
      </c>
    </row>
    <row r="8424" spans="1:4" ht="15" customHeight="1">
      <c r="A8424" s="361">
        <v>13173</v>
      </c>
      <c r="B8424" s="362" t="s">
        <v>30044</v>
      </c>
      <c r="C8424" s="363" t="s">
        <v>21686</v>
      </c>
      <c r="D8424" s="364">
        <v>5</v>
      </c>
    </row>
    <row r="8425" spans="1:4" ht="15" customHeight="1">
      <c r="A8425" s="361">
        <v>10454</v>
      </c>
      <c r="B8425" s="362" t="s">
        <v>30045</v>
      </c>
      <c r="C8425" s="363" t="s">
        <v>21686</v>
      </c>
      <c r="D8425" s="364">
        <v>5</v>
      </c>
    </row>
    <row r="8426" spans="1:4" ht="15" customHeight="1">
      <c r="A8426" s="361">
        <v>4960</v>
      </c>
      <c r="B8426" s="362" t="s">
        <v>30046</v>
      </c>
      <c r="C8426" s="363" t="s">
        <v>21686</v>
      </c>
      <c r="D8426" s="364">
        <v>6.63</v>
      </c>
    </row>
    <row r="8427" spans="1:4" ht="15" customHeight="1">
      <c r="A8427" s="361">
        <v>4959</v>
      </c>
      <c r="B8427" s="362" t="s">
        <v>30047</v>
      </c>
      <c r="C8427" s="363" t="s">
        <v>21686</v>
      </c>
      <c r="D8427" s="364">
        <v>6.63</v>
      </c>
    </row>
    <row r="8428" spans="1:4" ht="15" customHeight="1">
      <c r="A8428" s="361">
        <v>47</v>
      </c>
      <c r="B8428" s="362" t="s">
        <v>30048</v>
      </c>
      <c r="C8428" s="363" t="s">
        <v>21686</v>
      </c>
      <c r="D8428" s="364">
        <v>6.63</v>
      </c>
    </row>
    <row r="8429" spans="1:4" ht="15" customHeight="1">
      <c r="A8429" s="361">
        <v>13161</v>
      </c>
      <c r="B8429" s="362" t="s">
        <v>30049</v>
      </c>
      <c r="C8429" s="363" t="s">
        <v>21686</v>
      </c>
      <c r="D8429" s="364">
        <v>5</v>
      </c>
    </row>
    <row r="8430" spans="1:4" ht="15" customHeight="1">
      <c r="A8430" s="361">
        <v>11868</v>
      </c>
      <c r="B8430" s="362" t="s">
        <v>30050</v>
      </c>
      <c r="C8430" s="363" t="s">
        <v>21686</v>
      </c>
      <c r="D8430" s="364">
        <v>5</v>
      </c>
    </row>
    <row r="8431" spans="1:4" ht="15" customHeight="1">
      <c r="A8431" s="361">
        <v>3075</v>
      </c>
      <c r="B8431" s="362" t="s">
        <v>30051</v>
      </c>
      <c r="C8431" s="363" t="s">
        <v>21686</v>
      </c>
      <c r="D8431" s="364">
        <v>5.24</v>
      </c>
    </row>
    <row r="8432" spans="1:4" ht="15" customHeight="1">
      <c r="A8432" s="361">
        <v>3073</v>
      </c>
      <c r="B8432" s="362" t="s">
        <v>30052</v>
      </c>
      <c r="C8432" s="363" t="s">
        <v>21686</v>
      </c>
      <c r="D8432" s="364">
        <v>5.24</v>
      </c>
    </row>
    <row r="8433" spans="1:4" ht="15" customHeight="1">
      <c r="A8433" s="361">
        <v>10494</v>
      </c>
      <c r="B8433" s="362" t="s">
        <v>30053</v>
      </c>
      <c r="C8433" s="363" t="s">
        <v>21686</v>
      </c>
      <c r="D8433" s="364">
        <v>6.63</v>
      </c>
    </row>
    <row r="8434" spans="1:4" ht="15" customHeight="1">
      <c r="A8434" s="361">
        <v>4966</v>
      </c>
      <c r="B8434" s="362" t="s">
        <v>30054</v>
      </c>
      <c r="C8434" s="363" t="s">
        <v>21686</v>
      </c>
      <c r="D8434" s="364">
        <v>6.63</v>
      </c>
    </row>
    <row r="8435" spans="1:4" ht="15" customHeight="1">
      <c r="A8435" s="361">
        <v>49</v>
      </c>
      <c r="B8435" s="362" t="s">
        <v>30055</v>
      </c>
      <c r="C8435" s="363" t="s">
        <v>21686</v>
      </c>
      <c r="D8435" s="364">
        <v>6.63</v>
      </c>
    </row>
    <row r="8436" spans="1:4" ht="15" customHeight="1">
      <c r="A8436" s="361">
        <v>4964</v>
      </c>
      <c r="B8436" s="362" t="s">
        <v>30056</v>
      </c>
      <c r="C8436" s="363" t="s">
        <v>21686</v>
      </c>
      <c r="D8436" s="364">
        <v>6.63</v>
      </c>
    </row>
    <row r="8437" spans="1:4" ht="15" customHeight="1">
      <c r="A8437" s="361">
        <v>50</v>
      </c>
      <c r="B8437" s="362" t="s">
        <v>30057</v>
      </c>
      <c r="C8437" s="363" t="s">
        <v>21686</v>
      </c>
      <c r="D8437" s="364">
        <v>6.63</v>
      </c>
    </row>
    <row r="8438" spans="1:4" ht="15" customHeight="1">
      <c r="A8438" s="361">
        <v>51</v>
      </c>
      <c r="B8438" s="362" t="s">
        <v>30058</v>
      </c>
      <c r="C8438" s="363" t="s">
        <v>21686</v>
      </c>
      <c r="D8438" s="364">
        <v>6.63</v>
      </c>
    </row>
    <row r="8439" spans="1:4" ht="15" customHeight="1">
      <c r="A8439" s="361">
        <v>2730</v>
      </c>
      <c r="B8439" s="362" t="s">
        <v>30059</v>
      </c>
      <c r="C8439" s="363" t="s">
        <v>21686</v>
      </c>
      <c r="D8439" s="364">
        <v>9.06</v>
      </c>
    </row>
    <row r="8440" spans="1:4" ht="15" customHeight="1">
      <c r="A8440" s="361">
        <v>4965</v>
      </c>
      <c r="B8440" s="362" t="s">
        <v>30060</v>
      </c>
      <c r="C8440" s="363" t="s">
        <v>21686</v>
      </c>
      <c r="D8440" s="364">
        <v>6.63</v>
      </c>
    </row>
    <row r="8441" spans="1:4" ht="17.100000000000001" customHeight="1">
      <c r="A8441" s="361">
        <v>6694</v>
      </c>
      <c r="B8441" s="362" t="s">
        <v>30061</v>
      </c>
      <c r="C8441" s="363" t="s">
        <v>21686</v>
      </c>
      <c r="D8441" s="364">
        <v>11.81</v>
      </c>
    </row>
    <row r="8442" spans="1:4" ht="17.100000000000001" customHeight="1">
      <c r="A8442" s="361">
        <v>6693</v>
      </c>
      <c r="B8442" s="362" t="s">
        <v>30062</v>
      </c>
      <c r="C8442" s="363" t="s">
        <v>21686</v>
      </c>
      <c r="D8442" s="364">
        <v>13.58</v>
      </c>
    </row>
    <row r="8443" spans="1:4" ht="17.100000000000001" customHeight="1">
      <c r="A8443" s="361">
        <v>6692</v>
      </c>
      <c r="B8443" s="362" t="s">
        <v>30063</v>
      </c>
      <c r="C8443" s="363" t="s">
        <v>21686</v>
      </c>
      <c r="D8443" s="364">
        <v>15.62</v>
      </c>
    </row>
    <row r="8444" spans="1:4" ht="15" customHeight="1">
      <c r="A8444" s="361">
        <v>52</v>
      </c>
      <c r="B8444" s="362" t="s">
        <v>30064</v>
      </c>
      <c r="C8444" s="363" t="s">
        <v>21686</v>
      </c>
      <c r="D8444" s="364">
        <v>6.63</v>
      </c>
    </row>
    <row r="8445" spans="1:4" ht="15" customHeight="1">
      <c r="A8445" s="361">
        <v>53</v>
      </c>
      <c r="B8445" s="362" t="s">
        <v>30065</v>
      </c>
      <c r="C8445" s="363" t="s">
        <v>21686</v>
      </c>
      <c r="D8445" s="364">
        <v>6.63</v>
      </c>
    </row>
    <row r="8446" spans="1:4" ht="15" customHeight="1">
      <c r="A8446" s="361">
        <v>4957</v>
      </c>
      <c r="B8446" s="362" t="s">
        <v>30066</v>
      </c>
      <c r="C8446" s="363" t="s">
        <v>21686</v>
      </c>
      <c r="D8446" s="364">
        <v>8.41</v>
      </c>
    </row>
    <row r="8447" spans="1:4" ht="15" customHeight="1">
      <c r="A8447" s="361">
        <v>8683</v>
      </c>
      <c r="B8447" s="362" t="s">
        <v>30067</v>
      </c>
      <c r="C8447" s="363" t="s">
        <v>21686</v>
      </c>
      <c r="D8447" s="364">
        <v>11.82</v>
      </c>
    </row>
    <row r="8448" spans="1:4" ht="15" customHeight="1">
      <c r="A8448" s="361">
        <v>6671</v>
      </c>
      <c r="B8448" s="362" t="s">
        <v>33256</v>
      </c>
      <c r="C8448" s="363" t="s">
        <v>21686</v>
      </c>
      <c r="D8448" s="364">
        <v>15.52</v>
      </c>
    </row>
    <row r="8449" spans="1:4" ht="15" customHeight="1">
      <c r="A8449" s="361">
        <v>54</v>
      </c>
      <c r="B8449" s="362" t="s">
        <v>33257</v>
      </c>
      <c r="C8449" s="363" t="s">
        <v>21686</v>
      </c>
      <c r="D8449" s="364">
        <v>8.51</v>
      </c>
    </row>
    <row r="8450" spans="1:4" ht="15" customHeight="1">
      <c r="A8450" s="361">
        <v>3076</v>
      </c>
      <c r="B8450" s="362" t="s">
        <v>30068</v>
      </c>
      <c r="C8450" s="363" t="s">
        <v>21686</v>
      </c>
      <c r="D8450" s="364">
        <v>14.69</v>
      </c>
    </row>
    <row r="8451" spans="1:4" ht="15" customHeight="1">
      <c r="A8451" s="361">
        <v>10495</v>
      </c>
      <c r="B8451" s="362" t="s">
        <v>30069</v>
      </c>
      <c r="C8451" s="363" t="s">
        <v>21686</v>
      </c>
      <c r="D8451" s="364">
        <v>6.63</v>
      </c>
    </row>
    <row r="8452" spans="1:4" ht="15" customHeight="1">
      <c r="A8452" s="361">
        <v>11869</v>
      </c>
      <c r="B8452" s="362" t="s">
        <v>30070</v>
      </c>
      <c r="C8452" s="363" t="s">
        <v>21686</v>
      </c>
      <c r="D8452" s="364">
        <v>18.010000000000002</v>
      </c>
    </row>
    <row r="8453" spans="1:4" ht="15" customHeight="1">
      <c r="A8453" s="361">
        <v>3081</v>
      </c>
      <c r="B8453" s="362" t="s">
        <v>30071</v>
      </c>
      <c r="C8453" s="363" t="s">
        <v>21686</v>
      </c>
      <c r="D8453" s="364">
        <v>18.88</v>
      </c>
    </row>
    <row r="8454" spans="1:4" ht="15" customHeight="1">
      <c r="A8454" s="361">
        <v>10496</v>
      </c>
      <c r="B8454" s="362" t="s">
        <v>30072</v>
      </c>
      <c r="C8454" s="363" t="s">
        <v>21686</v>
      </c>
      <c r="D8454" s="364">
        <v>6.63</v>
      </c>
    </row>
    <row r="8455" spans="1:4" ht="15" customHeight="1">
      <c r="A8455" s="361">
        <v>9572</v>
      </c>
      <c r="B8455" s="362" t="s">
        <v>30073</v>
      </c>
      <c r="C8455" s="363" t="s">
        <v>21686</v>
      </c>
      <c r="D8455" s="364">
        <v>6.63</v>
      </c>
    </row>
    <row r="8456" spans="1:4" ht="15" customHeight="1">
      <c r="A8456" s="361">
        <v>3799</v>
      </c>
      <c r="B8456" s="362" t="s">
        <v>30074</v>
      </c>
      <c r="C8456" s="363" t="s">
        <v>21686</v>
      </c>
      <c r="D8456" s="364">
        <v>6.41</v>
      </c>
    </row>
    <row r="8457" spans="1:4" ht="15" customHeight="1">
      <c r="A8457" s="361">
        <v>57</v>
      </c>
      <c r="B8457" s="362" t="s">
        <v>30075</v>
      </c>
      <c r="C8457" s="363" t="s">
        <v>21686</v>
      </c>
      <c r="D8457" s="364">
        <v>9.08</v>
      </c>
    </row>
    <row r="8458" spans="1:4" ht="15" customHeight="1">
      <c r="A8458" s="361">
        <v>11966</v>
      </c>
      <c r="B8458" s="362" t="s">
        <v>22871</v>
      </c>
      <c r="C8458" s="363" t="s">
        <v>21686</v>
      </c>
      <c r="D8458" s="364">
        <v>9.27</v>
      </c>
    </row>
    <row r="8459" spans="1:4" ht="15" customHeight="1">
      <c r="A8459" s="361">
        <v>10499</v>
      </c>
      <c r="B8459" s="362" t="s">
        <v>30076</v>
      </c>
      <c r="C8459" s="363" t="s">
        <v>21686</v>
      </c>
      <c r="D8459" s="364">
        <v>6.63</v>
      </c>
    </row>
    <row r="8460" spans="1:4" ht="15" customHeight="1">
      <c r="A8460" s="361">
        <v>58</v>
      </c>
      <c r="B8460" s="362" t="s">
        <v>30077</v>
      </c>
      <c r="C8460" s="363" t="s">
        <v>21686</v>
      </c>
      <c r="D8460" s="364">
        <v>8.73</v>
      </c>
    </row>
    <row r="8461" spans="1:4" ht="15" customHeight="1">
      <c r="A8461" s="361">
        <v>3122</v>
      </c>
      <c r="B8461" s="362" t="s">
        <v>30078</v>
      </c>
      <c r="C8461" s="363" t="s">
        <v>21686</v>
      </c>
      <c r="D8461" s="364">
        <v>10.01</v>
      </c>
    </row>
    <row r="8462" spans="1:4" ht="15" customHeight="1">
      <c r="A8462" s="361">
        <v>10500</v>
      </c>
      <c r="B8462" s="362" t="s">
        <v>30079</v>
      </c>
      <c r="C8462" s="363" t="s">
        <v>21686</v>
      </c>
      <c r="D8462" s="364">
        <v>6.63</v>
      </c>
    </row>
    <row r="8463" spans="1:4" ht="15" customHeight="1">
      <c r="A8463" s="361">
        <v>59</v>
      </c>
      <c r="B8463" s="362" t="s">
        <v>30080</v>
      </c>
      <c r="C8463" s="363" t="s">
        <v>21686</v>
      </c>
      <c r="D8463" s="364">
        <v>6.63</v>
      </c>
    </row>
    <row r="8464" spans="1:4" ht="15" customHeight="1">
      <c r="A8464" s="361">
        <v>5007</v>
      </c>
      <c r="B8464" s="362" t="s">
        <v>30081</v>
      </c>
      <c r="C8464" s="363" t="s">
        <v>21686</v>
      </c>
      <c r="D8464" s="364">
        <v>4.59</v>
      </c>
    </row>
    <row r="8465" spans="1:4" ht="15" customHeight="1">
      <c r="A8465" s="361">
        <v>8706</v>
      </c>
      <c r="B8465" s="362" t="s">
        <v>30082</v>
      </c>
      <c r="C8465" s="363" t="s">
        <v>21686</v>
      </c>
      <c r="D8465" s="364">
        <v>8.41</v>
      </c>
    </row>
    <row r="8466" spans="1:4" ht="15" customHeight="1">
      <c r="A8466" s="361">
        <v>3074</v>
      </c>
      <c r="B8466" s="362" t="s">
        <v>30083</v>
      </c>
      <c r="C8466" s="363" t="s">
        <v>21686</v>
      </c>
      <c r="D8466" s="364">
        <v>15.74</v>
      </c>
    </row>
    <row r="8467" spans="1:4" ht="15" customHeight="1">
      <c r="A8467" s="361">
        <v>3501</v>
      </c>
      <c r="B8467" s="362" t="s">
        <v>30012</v>
      </c>
      <c r="C8467" s="363" t="s">
        <v>21686</v>
      </c>
      <c r="D8467" s="364">
        <v>17.93</v>
      </c>
    </row>
    <row r="8468" spans="1:4" ht="15" customHeight="1">
      <c r="A8468" s="361">
        <v>5147</v>
      </c>
      <c r="B8468" s="362" t="s">
        <v>30084</v>
      </c>
      <c r="C8468" s="363" t="s">
        <v>21686</v>
      </c>
      <c r="D8468" s="364">
        <v>6.63</v>
      </c>
    </row>
    <row r="8469" spans="1:4" ht="15" customHeight="1">
      <c r="A8469" s="361">
        <v>12890</v>
      </c>
      <c r="B8469" s="362" t="s">
        <v>30085</v>
      </c>
      <c r="C8469" s="363" t="s">
        <v>21686</v>
      </c>
      <c r="D8469" s="364">
        <v>8.41</v>
      </c>
    </row>
    <row r="8470" spans="1:4" ht="15" customHeight="1">
      <c r="A8470" s="361">
        <v>4962</v>
      </c>
      <c r="B8470" s="362" t="s">
        <v>30086</v>
      </c>
      <c r="C8470" s="363" t="s">
        <v>21686</v>
      </c>
      <c r="D8470" s="364">
        <v>6.63</v>
      </c>
    </row>
    <row r="8471" spans="1:4" ht="15" customHeight="1">
      <c r="A8471" s="361">
        <v>12950</v>
      </c>
      <c r="B8471" s="362" t="s">
        <v>33258</v>
      </c>
      <c r="C8471" s="363" t="s">
        <v>21686</v>
      </c>
      <c r="D8471" s="364">
        <v>6.59</v>
      </c>
    </row>
    <row r="8472" spans="1:4" ht="15" customHeight="1">
      <c r="A8472" s="361">
        <v>4956</v>
      </c>
      <c r="B8472" s="362" t="s">
        <v>30087</v>
      </c>
      <c r="C8472" s="363" t="s">
        <v>21686</v>
      </c>
      <c r="D8472" s="364">
        <v>8.41</v>
      </c>
    </row>
    <row r="8473" spans="1:4" ht="15" customHeight="1">
      <c r="A8473" s="361">
        <v>65</v>
      </c>
      <c r="B8473" s="362" t="s">
        <v>30088</v>
      </c>
      <c r="C8473" s="363" t="s">
        <v>21686</v>
      </c>
      <c r="D8473" s="364">
        <v>8.41</v>
      </c>
    </row>
    <row r="8474" spans="1:4" ht="15" customHeight="1">
      <c r="A8474" s="361">
        <v>4954</v>
      </c>
      <c r="B8474" s="362" t="s">
        <v>30089</v>
      </c>
      <c r="C8474" s="363" t="s">
        <v>21686</v>
      </c>
      <c r="D8474" s="364">
        <v>8.41</v>
      </c>
    </row>
    <row r="8475" spans="1:4" ht="15" customHeight="1">
      <c r="A8475" s="361">
        <v>4958</v>
      </c>
      <c r="B8475" s="362" t="s">
        <v>30090</v>
      </c>
      <c r="C8475" s="363" t="s">
        <v>21686</v>
      </c>
      <c r="D8475" s="364">
        <v>8.41</v>
      </c>
    </row>
    <row r="8476" spans="1:4" ht="15" customHeight="1">
      <c r="A8476" s="361">
        <v>4955</v>
      </c>
      <c r="B8476" s="362" t="s">
        <v>30091</v>
      </c>
      <c r="C8476" s="363" t="s">
        <v>21686</v>
      </c>
      <c r="D8476" s="364">
        <v>8.41</v>
      </c>
    </row>
    <row r="8477" spans="1:4" ht="15" customHeight="1">
      <c r="A8477" s="361">
        <v>8796</v>
      </c>
      <c r="B8477" s="362" t="s">
        <v>30092</v>
      </c>
      <c r="C8477" s="363" t="s">
        <v>21686</v>
      </c>
      <c r="D8477" s="364">
        <v>12.84</v>
      </c>
    </row>
    <row r="8478" spans="1:4" ht="15" customHeight="1">
      <c r="A8478" s="361">
        <v>13160</v>
      </c>
      <c r="B8478" s="362" t="s">
        <v>30093</v>
      </c>
      <c r="C8478" s="363" t="s">
        <v>21686</v>
      </c>
      <c r="D8478" s="364">
        <v>6.63</v>
      </c>
    </row>
    <row r="8479" spans="1:4" ht="15" customHeight="1">
      <c r="A8479" s="361">
        <v>62</v>
      </c>
      <c r="B8479" s="362" t="s">
        <v>30094</v>
      </c>
      <c r="C8479" s="363" t="s">
        <v>21686</v>
      </c>
      <c r="D8479" s="364">
        <v>8.35</v>
      </c>
    </row>
    <row r="8480" spans="1:4" ht="15" customHeight="1">
      <c r="A8480" s="361">
        <v>63</v>
      </c>
      <c r="B8480" s="362" t="s">
        <v>30095</v>
      </c>
      <c r="C8480" s="363" t="s">
        <v>21686</v>
      </c>
      <c r="D8480" s="364">
        <v>8.35</v>
      </c>
    </row>
    <row r="8481" spans="1:4" ht="15" customHeight="1">
      <c r="A8481" s="361">
        <v>10501</v>
      </c>
      <c r="B8481" s="362" t="s">
        <v>30096</v>
      </c>
      <c r="C8481" s="363" t="s">
        <v>21686</v>
      </c>
      <c r="D8481" s="364">
        <v>6.63</v>
      </c>
    </row>
    <row r="8482" spans="1:4" ht="15" customHeight="1">
      <c r="A8482" s="361">
        <v>4953</v>
      </c>
      <c r="B8482" s="362" t="s">
        <v>30097</v>
      </c>
      <c r="C8482" s="363" t="s">
        <v>21686</v>
      </c>
      <c r="D8482" s="364">
        <v>8.41</v>
      </c>
    </row>
    <row r="8483" spans="1:4" ht="15" customHeight="1">
      <c r="A8483" s="361">
        <v>66</v>
      </c>
      <c r="B8483" s="362" t="s">
        <v>30098</v>
      </c>
      <c r="C8483" s="363" t="s">
        <v>21686</v>
      </c>
      <c r="D8483" s="364">
        <v>6.63</v>
      </c>
    </row>
    <row r="8484" spans="1:4" ht="15" customHeight="1">
      <c r="A8484" s="361">
        <v>67</v>
      </c>
      <c r="B8484" s="362" t="s">
        <v>30099</v>
      </c>
      <c r="C8484" s="363" t="s">
        <v>21686</v>
      </c>
      <c r="D8484" s="364">
        <v>6.63</v>
      </c>
    </row>
    <row r="8485" spans="1:4" ht="15" customHeight="1">
      <c r="A8485" s="361">
        <v>10502</v>
      </c>
      <c r="B8485" s="362" t="s">
        <v>30100</v>
      </c>
      <c r="C8485" s="363" t="s">
        <v>21686</v>
      </c>
      <c r="D8485" s="364">
        <v>6.63</v>
      </c>
    </row>
    <row r="8486" spans="1:4" ht="15" customHeight="1">
      <c r="A8486" s="361">
        <v>6702</v>
      </c>
      <c r="B8486" s="362" t="s">
        <v>33259</v>
      </c>
      <c r="C8486" s="363" t="s">
        <v>21686</v>
      </c>
      <c r="D8486" s="364">
        <v>5.09</v>
      </c>
    </row>
    <row r="8487" spans="1:4" ht="15" customHeight="1">
      <c r="A8487" s="361">
        <v>5148</v>
      </c>
      <c r="B8487" s="362" t="s">
        <v>30101</v>
      </c>
      <c r="C8487" s="363" t="s">
        <v>21686</v>
      </c>
      <c r="D8487" s="364">
        <v>14.2</v>
      </c>
    </row>
    <row r="8488" spans="1:4" ht="15" customHeight="1">
      <c r="A8488" s="361">
        <v>3072</v>
      </c>
      <c r="B8488" s="362" t="s">
        <v>30102</v>
      </c>
      <c r="C8488" s="363" t="s">
        <v>21686</v>
      </c>
      <c r="D8488" s="364">
        <v>25.15</v>
      </c>
    </row>
    <row r="8489" spans="1:4" ht="15" customHeight="1">
      <c r="A8489" s="361">
        <v>56</v>
      </c>
      <c r="B8489" s="362" t="s">
        <v>30103</v>
      </c>
      <c r="C8489" s="363" t="s">
        <v>21686</v>
      </c>
      <c r="D8489" s="364">
        <v>6.63</v>
      </c>
    </row>
    <row r="8490" spans="1:4" ht="15" customHeight="1">
      <c r="A8490" s="361">
        <v>68</v>
      </c>
      <c r="B8490" s="362" t="s">
        <v>30104</v>
      </c>
      <c r="C8490" s="363" t="s">
        <v>21686</v>
      </c>
      <c r="D8490" s="364">
        <v>5</v>
      </c>
    </row>
    <row r="8491" spans="1:4" ht="15" customHeight="1">
      <c r="A8491" s="361">
        <v>69</v>
      </c>
      <c r="B8491" s="362" t="s">
        <v>30105</v>
      </c>
      <c r="C8491" s="363" t="s">
        <v>21686</v>
      </c>
      <c r="D8491" s="364">
        <v>6.63</v>
      </c>
    </row>
    <row r="8492" spans="1:4" ht="15" customHeight="1">
      <c r="A8492" s="361">
        <v>4961</v>
      </c>
      <c r="B8492" s="362" t="s">
        <v>30106</v>
      </c>
      <c r="C8492" s="363" t="s">
        <v>21686</v>
      </c>
      <c r="D8492" s="364">
        <v>8.41</v>
      </c>
    </row>
    <row r="8493" spans="1:4" ht="15" customHeight="1">
      <c r="A8493" s="361">
        <v>5931</v>
      </c>
      <c r="B8493" s="362" t="s">
        <v>30107</v>
      </c>
      <c r="C8493" s="363" t="s">
        <v>21686</v>
      </c>
      <c r="D8493" s="364">
        <v>15.45</v>
      </c>
    </row>
    <row r="8494" spans="1:4" ht="15" customHeight="1">
      <c r="A8494" s="361">
        <v>12960</v>
      </c>
      <c r="B8494" s="362" t="s">
        <v>30108</v>
      </c>
      <c r="C8494" s="363" t="s">
        <v>21686</v>
      </c>
      <c r="D8494" s="364">
        <v>9.09</v>
      </c>
    </row>
    <row r="8495" spans="1:4" ht="15" customHeight="1">
      <c r="A8495" s="361">
        <v>9802</v>
      </c>
      <c r="B8495" s="362" t="s">
        <v>30109</v>
      </c>
      <c r="C8495" s="363" t="s">
        <v>21686</v>
      </c>
      <c r="D8495" s="364">
        <v>6.18</v>
      </c>
    </row>
    <row r="8496" spans="1:4" ht="15" customHeight="1">
      <c r="A8496" s="361">
        <v>5936</v>
      </c>
      <c r="B8496" s="362" t="s">
        <v>30110</v>
      </c>
      <c r="C8496" s="363" t="s">
        <v>21686</v>
      </c>
      <c r="D8496" s="364">
        <v>15.45</v>
      </c>
    </row>
    <row r="8497" spans="1:4" ht="15" customHeight="1">
      <c r="A8497" s="361">
        <v>5937</v>
      </c>
      <c r="B8497" s="362" t="s">
        <v>30111</v>
      </c>
      <c r="C8497" s="363" t="s">
        <v>21686</v>
      </c>
      <c r="D8497" s="364">
        <v>17.760000000000002</v>
      </c>
    </row>
    <row r="8498" spans="1:4" ht="15" customHeight="1">
      <c r="A8498" s="361">
        <v>4963</v>
      </c>
      <c r="B8498" s="362" t="s">
        <v>30112</v>
      </c>
      <c r="C8498" s="363" t="s">
        <v>21686</v>
      </c>
      <c r="D8498" s="364">
        <v>6.63</v>
      </c>
    </row>
    <row r="8499" spans="1:4" ht="15" customHeight="1">
      <c r="A8499" s="361">
        <v>12889</v>
      </c>
      <c r="B8499" s="362" t="s">
        <v>30113</v>
      </c>
      <c r="C8499" s="363" t="s">
        <v>21686</v>
      </c>
      <c r="D8499" s="364">
        <v>6.63</v>
      </c>
    </row>
    <row r="8500" spans="1:4" ht="15" customHeight="1">
      <c r="A8500" s="361">
        <v>4967</v>
      </c>
      <c r="B8500" s="362" t="s">
        <v>30114</v>
      </c>
      <c r="C8500" s="363" t="s">
        <v>21686</v>
      </c>
      <c r="D8500" s="364">
        <v>5</v>
      </c>
    </row>
    <row r="8501" spans="1:4" ht="15" customHeight="1">
      <c r="A8501" s="361">
        <v>10734</v>
      </c>
      <c r="B8501" s="362" t="s">
        <v>30046</v>
      </c>
      <c r="C8501" s="363" t="s">
        <v>21756</v>
      </c>
      <c r="D8501" s="364">
        <v>1459.35</v>
      </c>
    </row>
    <row r="8502" spans="1:4" ht="15" customHeight="1">
      <c r="A8502" s="361">
        <v>10522</v>
      </c>
      <c r="B8502" s="362" t="s">
        <v>30047</v>
      </c>
      <c r="C8502" s="363" t="s">
        <v>21756</v>
      </c>
      <c r="D8502" s="364">
        <v>1459.35</v>
      </c>
    </row>
    <row r="8503" spans="1:4" ht="15" customHeight="1">
      <c r="A8503" s="361">
        <v>10518</v>
      </c>
      <c r="B8503" s="362" t="s">
        <v>30115</v>
      </c>
      <c r="C8503" s="363" t="s">
        <v>21756</v>
      </c>
      <c r="D8503" s="364">
        <v>1459.35</v>
      </c>
    </row>
    <row r="8504" spans="1:4" ht="15" customHeight="1">
      <c r="A8504" s="361">
        <v>7503</v>
      </c>
      <c r="B8504" s="362" t="s">
        <v>30116</v>
      </c>
      <c r="C8504" s="363" t="s">
        <v>21756</v>
      </c>
      <c r="D8504" s="364">
        <v>2362.35</v>
      </c>
    </row>
    <row r="8505" spans="1:4" ht="15" customHeight="1">
      <c r="A8505" s="361">
        <v>13022</v>
      </c>
      <c r="B8505" s="362" t="s">
        <v>30117</v>
      </c>
      <c r="C8505" s="363" t="s">
        <v>21756</v>
      </c>
      <c r="D8505" s="364">
        <v>1771.07</v>
      </c>
    </row>
    <row r="8506" spans="1:4" ht="15" customHeight="1">
      <c r="A8506" s="361">
        <v>10731</v>
      </c>
      <c r="B8506" s="362" t="s">
        <v>30118</v>
      </c>
      <c r="C8506" s="363" t="s">
        <v>21756</v>
      </c>
      <c r="D8506" s="364">
        <v>2600.39</v>
      </c>
    </row>
    <row r="8507" spans="1:4" ht="15" customHeight="1">
      <c r="A8507" s="361">
        <v>10730</v>
      </c>
      <c r="B8507" s="362" t="s">
        <v>30119</v>
      </c>
      <c r="C8507" s="363" t="s">
        <v>21756</v>
      </c>
      <c r="D8507" s="364">
        <v>2600.39</v>
      </c>
    </row>
    <row r="8508" spans="1:4" ht="15" customHeight="1">
      <c r="A8508" s="361">
        <v>10729</v>
      </c>
      <c r="B8508" s="362" t="s">
        <v>30120</v>
      </c>
      <c r="C8508" s="363" t="s">
        <v>21756</v>
      </c>
      <c r="D8508" s="364">
        <v>2600.39</v>
      </c>
    </row>
    <row r="8509" spans="1:4" ht="15" customHeight="1">
      <c r="A8509" s="361">
        <v>10733</v>
      </c>
      <c r="B8509" s="362" t="s">
        <v>33260</v>
      </c>
      <c r="C8509" s="363" t="s">
        <v>21756</v>
      </c>
      <c r="D8509" s="364">
        <v>3413.48</v>
      </c>
    </row>
    <row r="8510" spans="1:4" ht="15" customHeight="1">
      <c r="A8510" s="361">
        <v>10732</v>
      </c>
      <c r="B8510" s="362" t="s">
        <v>33261</v>
      </c>
      <c r="C8510" s="363" t="s">
        <v>21756</v>
      </c>
      <c r="D8510" s="364">
        <v>3413.48</v>
      </c>
    </row>
    <row r="8511" spans="1:4" ht="15" customHeight="1">
      <c r="A8511" s="361">
        <v>10526</v>
      </c>
      <c r="B8511" s="362" t="s">
        <v>30121</v>
      </c>
      <c r="C8511" s="363" t="s">
        <v>21756</v>
      </c>
      <c r="D8511" s="364">
        <v>1459.35</v>
      </c>
    </row>
    <row r="8512" spans="1:4" ht="15" customHeight="1">
      <c r="A8512" s="361">
        <v>10527</v>
      </c>
      <c r="B8512" s="362" t="s">
        <v>30122</v>
      </c>
      <c r="C8512" s="363" t="s">
        <v>21756</v>
      </c>
      <c r="D8512" s="364">
        <v>2453.0500000000002</v>
      </c>
    </row>
    <row r="8513" spans="1:4" ht="15" customHeight="1">
      <c r="A8513" s="361">
        <v>10391</v>
      </c>
      <c r="B8513" s="362" t="s">
        <v>30098</v>
      </c>
      <c r="C8513" s="363" t="s">
        <v>21756</v>
      </c>
      <c r="D8513" s="364">
        <v>1459.35</v>
      </c>
    </row>
    <row r="8514" spans="1:4" ht="15" customHeight="1">
      <c r="A8514" s="361">
        <v>10515</v>
      </c>
      <c r="B8514" s="362" t="s">
        <v>30123</v>
      </c>
      <c r="C8514" s="363" t="s">
        <v>21756</v>
      </c>
      <c r="D8514" s="364">
        <v>1100</v>
      </c>
    </row>
    <row r="8515" spans="1:4" ht="15" customHeight="1">
      <c r="A8515" s="361">
        <v>10523</v>
      </c>
      <c r="B8515" s="362" t="s">
        <v>30105</v>
      </c>
      <c r="C8515" s="363" t="s">
        <v>21756</v>
      </c>
      <c r="D8515" s="364">
        <v>1459.35</v>
      </c>
    </row>
    <row r="8516" spans="1:4" ht="15" customHeight="1">
      <c r="A8516" s="361">
        <v>7500</v>
      </c>
      <c r="B8516" s="362" t="s">
        <v>30124</v>
      </c>
      <c r="C8516" s="363" t="s">
        <v>21756</v>
      </c>
      <c r="D8516" s="364">
        <v>3089.22</v>
      </c>
    </row>
    <row r="8517" spans="1:4" ht="15" customHeight="1">
      <c r="A8517" s="361">
        <v>13021</v>
      </c>
      <c r="B8517" s="362" t="s">
        <v>30125</v>
      </c>
      <c r="C8517" s="363" t="s">
        <v>21756</v>
      </c>
      <c r="D8517" s="364">
        <v>2306.08</v>
      </c>
    </row>
    <row r="8518" spans="1:4" ht="15" customHeight="1">
      <c r="A8518" s="361">
        <v>7495</v>
      </c>
      <c r="B8518" s="362" t="s">
        <v>30126</v>
      </c>
      <c r="C8518" s="363" t="s">
        <v>21756</v>
      </c>
      <c r="D8518" s="364">
        <v>3089.22</v>
      </c>
    </row>
    <row r="8519" spans="1:4" ht="15" customHeight="1">
      <c r="A8519" s="361">
        <v>7496</v>
      </c>
      <c r="B8519" s="362" t="s">
        <v>30127</v>
      </c>
      <c r="C8519" s="363" t="s">
        <v>21756</v>
      </c>
      <c r="D8519" s="364">
        <v>3552.61</v>
      </c>
    </row>
    <row r="8520" spans="1:4" ht="15" customHeight="1">
      <c r="A8520" s="361">
        <v>10521</v>
      </c>
      <c r="B8520" s="362" t="s">
        <v>30114</v>
      </c>
      <c r="C8520" s="363" t="s">
        <v>21756</v>
      </c>
      <c r="D8520" s="364">
        <v>1100</v>
      </c>
    </row>
    <row r="8521" spans="1:4" ht="15" customHeight="1">
      <c r="A8521" s="361">
        <v>9565</v>
      </c>
      <c r="B8521" s="362" t="s">
        <v>30128</v>
      </c>
      <c r="C8521" s="363" t="s">
        <v>21756</v>
      </c>
      <c r="D8521" s="364">
        <v>2262.73</v>
      </c>
    </row>
    <row r="8522" spans="1:4" ht="15" customHeight="1">
      <c r="A8522" s="361">
        <v>48</v>
      </c>
      <c r="B8522" s="362" t="s">
        <v>30128</v>
      </c>
      <c r="C8522" s="363" t="s">
        <v>21686</v>
      </c>
      <c r="D8522" s="364">
        <v>10.29</v>
      </c>
    </row>
    <row r="8523" spans="1:4" ht="15" customHeight="1">
      <c r="A8523" s="361">
        <v>9566</v>
      </c>
      <c r="B8523" s="362" t="s">
        <v>30129</v>
      </c>
      <c r="C8523" s="363" t="s">
        <v>21756</v>
      </c>
      <c r="D8523" s="364">
        <v>3773.62</v>
      </c>
    </row>
    <row r="8524" spans="1:4" ht="15" customHeight="1">
      <c r="A8524" s="361">
        <v>70</v>
      </c>
      <c r="B8524" s="362" t="s">
        <v>30130</v>
      </c>
      <c r="C8524" s="363" t="s">
        <v>21686</v>
      </c>
      <c r="D8524" s="364">
        <v>17.16</v>
      </c>
    </row>
    <row r="8525" spans="1:4" ht="15" customHeight="1">
      <c r="A8525" s="361">
        <v>10453</v>
      </c>
      <c r="B8525" s="362" t="s">
        <v>30131</v>
      </c>
      <c r="C8525" s="363" t="s">
        <v>21686</v>
      </c>
      <c r="D8525" s="364">
        <v>6.63</v>
      </c>
    </row>
    <row r="8526" spans="1:4" ht="15" customHeight="1">
      <c r="A8526" s="361">
        <v>12529</v>
      </c>
      <c r="B8526" s="362" t="s">
        <v>30132</v>
      </c>
      <c r="C8526" s="363" t="s">
        <v>21686</v>
      </c>
      <c r="D8526" s="364">
        <v>13</v>
      </c>
    </row>
    <row r="8527" spans="1:4" ht="15" customHeight="1">
      <c r="A8527" s="361">
        <v>12528</v>
      </c>
      <c r="B8527" s="362" t="s">
        <v>30133</v>
      </c>
      <c r="C8527" s="363" t="s">
        <v>22706</v>
      </c>
      <c r="D8527" s="364">
        <v>5723.24</v>
      </c>
    </row>
    <row r="8528" spans="1:4" ht="17.100000000000001" customHeight="1">
      <c r="A8528" s="361">
        <v>7880</v>
      </c>
      <c r="B8528" s="362" t="s">
        <v>30134</v>
      </c>
      <c r="C8528" s="363" t="s">
        <v>21686</v>
      </c>
      <c r="D8528" s="364">
        <v>2.33</v>
      </c>
    </row>
    <row r="8529" spans="1:5" ht="17.100000000000001" customHeight="1">
      <c r="A8529" s="361">
        <v>7881</v>
      </c>
      <c r="B8529" s="362" t="s">
        <v>30135</v>
      </c>
      <c r="C8529" s="363" t="s">
        <v>21686</v>
      </c>
      <c r="D8529" s="364">
        <v>5.79</v>
      </c>
    </row>
    <row r="8530" spans="1:5" ht="17.100000000000001" customHeight="1">
      <c r="A8530" s="361">
        <v>4982</v>
      </c>
      <c r="B8530" s="362" t="s">
        <v>30136</v>
      </c>
      <c r="C8530" s="363" t="s">
        <v>30137</v>
      </c>
      <c r="D8530" s="364">
        <v>10</v>
      </c>
      <c r="E8530" s="365" t="s">
        <v>22769</v>
      </c>
    </row>
    <row r="8531" spans="1:5" ht="15" customHeight="1">
      <c r="A8531" s="361">
        <v>160</v>
      </c>
      <c r="B8531" s="362" t="s">
        <v>30138</v>
      </c>
      <c r="C8531" s="363" t="s">
        <v>30139</v>
      </c>
      <c r="D8531" s="364">
        <v>0.48</v>
      </c>
    </row>
    <row r="8532" spans="1:5" ht="15" customHeight="1">
      <c r="A8532" s="361">
        <v>13633</v>
      </c>
      <c r="B8532" s="362" t="s">
        <v>30140</v>
      </c>
      <c r="C8532" s="363" t="s">
        <v>30141</v>
      </c>
      <c r="D8532" s="364">
        <v>0.31</v>
      </c>
    </row>
    <row r="8533" spans="1:5" ht="17.100000000000001" customHeight="1">
      <c r="A8533" s="361">
        <v>4154</v>
      </c>
      <c r="B8533" s="362" t="s">
        <v>30142</v>
      </c>
      <c r="C8533" s="363" t="s">
        <v>21840</v>
      </c>
      <c r="D8533" s="364">
        <v>3.33</v>
      </c>
      <c r="E8533" s="365" t="s">
        <v>22769</v>
      </c>
    </row>
    <row r="8534" spans="1:5" ht="15" customHeight="1">
      <c r="A8534" s="361">
        <v>10939</v>
      </c>
      <c r="B8534" s="362" t="s">
        <v>30143</v>
      </c>
      <c r="C8534" s="363" t="s">
        <v>21686</v>
      </c>
      <c r="D8534" s="364">
        <v>1.05</v>
      </c>
    </row>
    <row r="8535" spans="1:5" ht="17.100000000000001" customHeight="1">
      <c r="A8535" s="361">
        <v>11160</v>
      </c>
      <c r="B8535" s="362" t="s">
        <v>30144</v>
      </c>
      <c r="C8535" s="363" t="s">
        <v>21690</v>
      </c>
      <c r="D8535" s="364">
        <v>467.6</v>
      </c>
    </row>
    <row r="8536" spans="1:5" ht="15" customHeight="1">
      <c r="A8536" s="361">
        <v>10389</v>
      </c>
      <c r="B8536" s="362" t="s">
        <v>30145</v>
      </c>
      <c r="C8536" s="363" t="s">
        <v>21756</v>
      </c>
      <c r="D8536" s="364">
        <v>467.6</v>
      </c>
    </row>
    <row r="8537" spans="1:5" ht="15" customHeight="1">
      <c r="A8537" s="361">
        <v>10390</v>
      </c>
      <c r="B8537" s="362" t="s">
        <v>30146</v>
      </c>
      <c r="C8537" s="363" t="s">
        <v>21756</v>
      </c>
      <c r="D8537" s="364">
        <v>584.51</v>
      </c>
    </row>
    <row r="8538" spans="1:5" ht="15" customHeight="1">
      <c r="A8538" s="361">
        <v>6794</v>
      </c>
      <c r="B8538" s="362" t="s">
        <v>30147</v>
      </c>
      <c r="C8538" s="363" t="s">
        <v>21686</v>
      </c>
      <c r="D8538" s="364">
        <v>1.52</v>
      </c>
    </row>
    <row r="8539" spans="1:5" ht="15" customHeight="1">
      <c r="A8539" s="361">
        <v>6795</v>
      </c>
      <c r="B8539" s="362" t="s">
        <v>30148</v>
      </c>
      <c r="C8539" s="363" t="s">
        <v>21686</v>
      </c>
      <c r="D8539" s="364">
        <v>2.02</v>
      </c>
    </row>
    <row r="8540" spans="1:5" ht="15" customHeight="1">
      <c r="A8540" s="361">
        <v>6796</v>
      </c>
      <c r="B8540" s="362" t="s">
        <v>30149</v>
      </c>
      <c r="C8540" s="363" t="s">
        <v>21686</v>
      </c>
      <c r="D8540" s="364">
        <v>5.03</v>
      </c>
    </row>
    <row r="8541" spans="1:5" ht="15" customHeight="1">
      <c r="A8541" s="361">
        <v>4299</v>
      </c>
      <c r="B8541" s="362" t="s">
        <v>30150</v>
      </c>
      <c r="C8541" s="363" t="s">
        <v>21756</v>
      </c>
      <c r="D8541" s="364">
        <v>654.41999999999996</v>
      </c>
    </row>
    <row r="8542" spans="1:5" ht="17.100000000000001" customHeight="1">
      <c r="A8542" s="361">
        <v>10491</v>
      </c>
      <c r="B8542" s="362" t="s">
        <v>30151</v>
      </c>
      <c r="C8542" s="363" t="s">
        <v>21756</v>
      </c>
      <c r="D8542" s="364">
        <v>1308.8399999999999</v>
      </c>
    </row>
    <row r="8543" spans="1:5" ht="17.100000000000001" customHeight="1">
      <c r="A8543" s="361">
        <v>4298</v>
      </c>
      <c r="B8543" s="362" t="s">
        <v>30152</v>
      </c>
      <c r="C8543" s="363" t="s">
        <v>21756</v>
      </c>
      <c r="D8543" s="364">
        <v>1308.8399999999999</v>
      </c>
    </row>
    <row r="8544" spans="1:5" ht="17.100000000000001" customHeight="1">
      <c r="A8544" s="361">
        <v>10490</v>
      </c>
      <c r="B8544" s="362" t="s">
        <v>30153</v>
      </c>
      <c r="C8544" s="363" t="s">
        <v>21756</v>
      </c>
      <c r="D8544" s="364">
        <v>1090.7</v>
      </c>
    </row>
    <row r="8545" spans="1:4" ht="17.100000000000001" customHeight="1">
      <c r="A8545" s="361">
        <v>4296</v>
      </c>
      <c r="B8545" s="362" t="s">
        <v>30154</v>
      </c>
      <c r="C8545" s="363" t="s">
        <v>21756</v>
      </c>
      <c r="D8545" s="364">
        <v>1526.98</v>
      </c>
    </row>
    <row r="8546" spans="1:4" ht="15" customHeight="1">
      <c r="A8546" s="361">
        <v>10553</v>
      </c>
      <c r="B8546" s="362" t="s">
        <v>30155</v>
      </c>
      <c r="C8546" s="363" t="s">
        <v>21756</v>
      </c>
      <c r="D8546" s="364">
        <v>6.5</v>
      </c>
    </row>
    <row r="8547" spans="1:4" ht="17.100000000000001" customHeight="1">
      <c r="A8547" s="361">
        <v>7842</v>
      </c>
      <c r="B8547" s="362" t="s">
        <v>30156</v>
      </c>
      <c r="C8547" s="363" t="s">
        <v>30157</v>
      </c>
      <c r="D8547" s="364">
        <v>29.09</v>
      </c>
    </row>
    <row r="8548" spans="1:4" ht="17.100000000000001" customHeight="1">
      <c r="A8548" s="361">
        <v>7843</v>
      </c>
      <c r="B8548" s="362" t="s">
        <v>30158</v>
      </c>
      <c r="C8548" s="363" t="s">
        <v>30159</v>
      </c>
      <c r="D8548" s="364">
        <v>10.49</v>
      </c>
    </row>
    <row r="8549" spans="1:4" ht="17.100000000000001" customHeight="1">
      <c r="A8549" s="361">
        <v>6803</v>
      </c>
      <c r="B8549" s="362" t="s">
        <v>30160</v>
      </c>
      <c r="C8549" s="363" t="s">
        <v>30161</v>
      </c>
      <c r="D8549" s="364">
        <v>1.05</v>
      </c>
    </row>
    <row r="8550" spans="1:4" ht="17.100000000000001" customHeight="1">
      <c r="A8550" s="361">
        <v>6918</v>
      </c>
      <c r="B8550" s="362" t="s">
        <v>30162</v>
      </c>
      <c r="C8550" s="363" t="s">
        <v>21692</v>
      </c>
      <c r="D8550" s="364">
        <v>0.28000000000000003</v>
      </c>
    </row>
    <row r="8551" spans="1:4" ht="17.100000000000001" customHeight="1">
      <c r="A8551" s="361">
        <v>10373</v>
      </c>
      <c r="B8551" s="362" t="s">
        <v>30163</v>
      </c>
      <c r="C8551" s="363" t="s">
        <v>30157</v>
      </c>
      <c r="D8551" s="364">
        <v>5.0599999999999996</v>
      </c>
    </row>
    <row r="8552" spans="1:4" ht="15" customHeight="1">
      <c r="A8552" s="361">
        <v>3334</v>
      </c>
      <c r="B8552" s="362" t="s">
        <v>21844</v>
      </c>
      <c r="C8552" s="363" t="s">
        <v>21686</v>
      </c>
      <c r="D8552" s="364">
        <v>7.05</v>
      </c>
    </row>
    <row r="8553" spans="1:4" ht="15" customHeight="1">
      <c r="A8553" s="361">
        <v>6874</v>
      </c>
      <c r="B8553" s="362" t="s">
        <v>30164</v>
      </c>
      <c r="C8553" s="363" t="s">
        <v>21686</v>
      </c>
      <c r="D8553" s="364">
        <v>26.62</v>
      </c>
    </row>
    <row r="8554" spans="1:4" ht="15" customHeight="1">
      <c r="A8554" s="361">
        <v>11296</v>
      </c>
      <c r="B8554" s="362" t="s">
        <v>30165</v>
      </c>
      <c r="C8554" s="363" t="s">
        <v>21756</v>
      </c>
      <c r="D8554" s="364">
        <v>1324.86</v>
      </c>
    </row>
    <row r="8555" spans="1:4" ht="25.5" customHeight="1">
      <c r="A8555" s="361">
        <v>11306</v>
      </c>
      <c r="B8555" s="362" t="s">
        <v>30166</v>
      </c>
      <c r="C8555" s="363" t="s">
        <v>21756</v>
      </c>
      <c r="D8555" s="364">
        <v>5050.05</v>
      </c>
    </row>
    <row r="8556" spans="1:4" ht="17.100000000000001" customHeight="1">
      <c r="A8556" s="361">
        <v>11293</v>
      </c>
      <c r="B8556" s="362" t="s">
        <v>30167</v>
      </c>
      <c r="C8556" s="363" t="s">
        <v>21756</v>
      </c>
      <c r="D8556" s="364">
        <v>11350.46</v>
      </c>
    </row>
    <row r="8557" spans="1:4" ht="17.100000000000001" customHeight="1">
      <c r="A8557" s="361">
        <v>11294</v>
      </c>
      <c r="B8557" s="362" t="s">
        <v>30168</v>
      </c>
      <c r="C8557" s="363" t="s">
        <v>21756</v>
      </c>
      <c r="D8557" s="364">
        <v>19366.21</v>
      </c>
    </row>
    <row r="8558" spans="1:4" ht="17.100000000000001" customHeight="1">
      <c r="A8558" s="361">
        <v>11161</v>
      </c>
      <c r="B8558" s="362" t="s">
        <v>30169</v>
      </c>
      <c r="C8558" s="363" t="s">
        <v>21686</v>
      </c>
      <c r="D8558" s="364">
        <v>360.44</v>
      </c>
    </row>
    <row r="8559" spans="1:4" ht="17.100000000000001" customHeight="1">
      <c r="A8559" s="361">
        <v>3333</v>
      </c>
      <c r="B8559" s="362" t="s">
        <v>21845</v>
      </c>
      <c r="C8559" s="363" t="s">
        <v>21686</v>
      </c>
      <c r="D8559" s="364">
        <v>60.95</v>
      </c>
    </row>
    <row r="8560" spans="1:4" ht="17.100000000000001" customHeight="1">
      <c r="A8560" s="361">
        <v>9392</v>
      </c>
      <c r="B8560" s="362" t="s">
        <v>30170</v>
      </c>
      <c r="C8560" s="363" t="s">
        <v>21686</v>
      </c>
      <c r="D8560" s="364">
        <v>4.8600000000000003</v>
      </c>
    </row>
    <row r="8561" spans="1:5" ht="15" customHeight="1">
      <c r="A8561" s="361">
        <v>4183</v>
      </c>
      <c r="B8561" s="362" t="s">
        <v>30171</v>
      </c>
      <c r="C8561" s="363" t="s">
        <v>21690</v>
      </c>
      <c r="D8561" s="364">
        <v>4.41</v>
      </c>
    </row>
    <row r="8562" spans="1:5" ht="15" customHeight="1">
      <c r="A8562" s="361">
        <v>10777</v>
      </c>
      <c r="B8562" s="362" t="s">
        <v>30172</v>
      </c>
      <c r="C8562" s="363" t="s">
        <v>21690</v>
      </c>
      <c r="D8562" s="364">
        <v>0.22</v>
      </c>
    </row>
    <row r="8563" spans="1:5" ht="17.100000000000001" customHeight="1">
      <c r="A8563" s="361">
        <v>9446</v>
      </c>
      <c r="B8563" s="362" t="s">
        <v>30173</v>
      </c>
      <c r="C8563" s="363" t="s">
        <v>21686</v>
      </c>
      <c r="D8563" s="364">
        <v>10725.71</v>
      </c>
    </row>
    <row r="8564" spans="1:5" ht="15" customHeight="1">
      <c r="A8564" s="361">
        <v>10528</v>
      </c>
      <c r="B8564" s="362" t="s">
        <v>30174</v>
      </c>
      <c r="C8564" s="363" t="s">
        <v>21756</v>
      </c>
      <c r="D8564" s="364">
        <v>528.39</v>
      </c>
    </row>
    <row r="8565" spans="1:5" ht="17.100000000000001" customHeight="1">
      <c r="A8565" s="361">
        <v>7088</v>
      </c>
      <c r="B8565" s="362" t="s">
        <v>30175</v>
      </c>
      <c r="C8565" s="363" t="s">
        <v>30176</v>
      </c>
      <c r="D8565" s="364">
        <v>4.58</v>
      </c>
      <c r="E8565" s="365" t="s">
        <v>22769</v>
      </c>
    </row>
    <row r="8566" spans="1:5" ht="17.100000000000001" customHeight="1">
      <c r="A8566" s="361">
        <v>7089</v>
      </c>
      <c r="B8566" s="362" t="s">
        <v>30177</v>
      </c>
      <c r="C8566" s="363" t="s">
        <v>30176</v>
      </c>
      <c r="D8566" s="364">
        <v>4.58</v>
      </c>
      <c r="E8566" s="365" t="s">
        <v>22769</v>
      </c>
    </row>
    <row r="8567" spans="1:5" ht="17.100000000000001" customHeight="1">
      <c r="A8567" s="361">
        <v>904</v>
      </c>
      <c r="B8567" s="362" t="s">
        <v>30178</v>
      </c>
      <c r="C8567" s="363" t="s">
        <v>21690</v>
      </c>
      <c r="D8567" s="364">
        <v>0.43</v>
      </c>
      <c r="E8567" s="365" t="s">
        <v>22769</v>
      </c>
    </row>
    <row r="8568" spans="1:5" ht="17.100000000000001" customHeight="1">
      <c r="A8568" s="361">
        <v>7090</v>
      </c>
      <c r="B8568" s="362" t="s">
        <v>30179</v>
      </c>
      <c r="C8568" s="363" t="s">
        <v>30176</v>
      </c>
      <c r="D8568" s="364">
        <v>3.17</v>
      </c>
    </row>
    <row r="8569" spans="1:5" ht="15" customHeight="1">
      <c r="A8569" s="361">
        <v>7962</v>
      </c>
      <c r="B8569" s="362" t="s">
        <v>30180</v>
      </c>
      <c r="C8569" s="363" t="s">
        <v>21681</v>
      </c>
      <c r="D8569" s="364">
        <v>250</v>
      </c>
    </row>
    <row r="8570" spans="1:5" ht="17.100000000000001" customHeight="1">
      <c r="A8570" s="361">
        <v>10372</v>
      </c>
      <c r="B8570" s="362" t="s">
        <v>30181</v>
      </c>
      <c r="C8570" s="363" t="s">
        <v>30182</v>
      </c>
      <c r="D8570" s="364">
        <v>0.2</v>
      </c>
    </row>
    <row r="8571" spans="1:5" ht="17.100000000000001" customHeight="1">
      <c r="A8571" s="361">
        <v>10488</v>
      </c>
      <c r="B8571" s="362" t="s">
        <v>30183</v>
      </c>
      <c r="C8571" s="363" t="s">
        <v>30182</v>
      </c>
      <c r="D8571" s="364">
        <v>0.22</v>
      </c>
    </row>
    <row r="8572" spans="1:5" ht="15" customHeight="1">
      <c r="A8572" s="361">
        <v>13632</v>
      </c>
      <c r="B8572" s="362" t="s">
        <v>30184</v>
      </c>
      <c r="C8572" s="363" t="s">
        <v>30139</v>
      </c>
      <c r="D8572" s="364">
        <v>0.48</v>
      </c>
    </row>
    <row r="8573" spans="1:5" ht="17.100000000000001" customHeight="1">
      <c r="A8573" s="361">
        <v>10172</v>
      </c>
      <c r="B8573" s="362" t="s">
        <v>30185</v>
      </c>
      <c r="C8573" s="363" t="s">
        <v>21690</v>
      </c>
      <c r="D8573" s="364">
        <v>509.87</v>
      </c>
    </row>
    <row r="8574" spans="1:5" ht="15" customHeight="1">
      <c r="A8574" s="361">
        <v>13630</v>
      </c>
      <c r="B8574" s="362" t="s">
        <v>30186</v>
      </c>
      <c r="C8574" s="363" t="s">
        <v>21690</v>
      </c>
      <c r="D8574" s="364">
        <v>0.63</v>
      </c>
    </row>
    <row r="8575" spans="1:5" ht="15" customHeight="1">
      <c r="A8575" s="361">
        <v>13631</v>
      </c>
      <c r="B8575" s="362" t="s">
        <v>30187</v>
      </c>
      <c r="C8575" s="363" t="s">
        <v>30139</v>
      </c>
      <c r="D8575" s="364">
        <v>1.31</v>
      </c>
    </row>
    <row r="8576" spans="1:5" ht="15" customHeight="1">
      <c r="A8576" s="361">
        <v>10457</v>
      </c>
      <c r="B8576" s="362" t="s">
        <v>30188</v>
      </c>
      <c r="C8576" s="363" t="s">
        <v>21756</v>
      </c>
      <c r="D8576" s="364">
        <v>569.78</v>
      </c>
    </row>
    <row r="8577" spans="1:4" ht="15" customHeight="1">
      <c r="A8577" s="361">
        <v>1880</v>
      </c>
      <c r="B8577" s="362" t="s">
        <v>30189</v>
      </c>
      <c r="C8577" s="363" t="s">
        <v>21691</v>
      </c>
      <c r="D8577" s="364">
        <v>30.83</v>
      </c>
    </row>
    <row r="8578" spans="1:4" ht="15" customHeight="1">
      <c r="A8578" s="361">
        <v>10375</v>
      </c>
      <c r="B8578" s="362" t="s">
        <v>22032</v>
      </c>
      <c r="C8578" s="363" t="s">
        <v>21681</v>
      </c>
      <c r="D8578" s="364">
        <v>85.4</v>
      </c>
    </row>
    <row r="8579" spans="1:4" ht="15" customHeight="1">
      <c r="A8579" s="361">
        <v>2736</v>
      </c>
      <c r="B8579" s="362" t="s">
        <v>30190</v>
      </c>
      <c r="C8579" s="363" t="s">
        <v>21691</v>
      </c>
      <c r="D8579" s="364">
        <v>0.7</v>
      </c>
    </row>
    <row r="8580" spans="1:4" ht="15" customHeight="1">
      <c r="A8580" s="361">
        <v>10332</v>
      </c>
      <c r="B8580" s="362" t="s">
        <v>30191</v>
      </c>
      <c r="C8580" s="363" t="s">
        <v>21681</v>
      </c>
      <c r="D8580" s="364">
        <v>4606.3</v>
      </c>
    </row>
    <row r="8581" spans="1:4" ht="17.100000000000001" customHeight="1">
      <c r="A8581" s="361">
        <v>290</v>
      </c>
      <c r="B8581" s="362" t="s">
        <v>30192</v>
      </c>
      <c r="C8581" s="363" t="s">
        <v>21684</v>
      </c>
      <c r="D8581" s="364">
        <v>37.01</v>
      </c>
    </row>
    <row r="8582" spans="1:4" ht="15" customHeight="1">
      <c r="A8582" s="361">
        <v>12320</v>
      </c>
      <c r="B8582" s="362" t="s">
        <v>30193</v>
      </c>
      <c r="C8582" s="363" t="s">
        <v>21681</v>
      </c>
      <c r="D8582" s="364">
        <v>67.040000000000006</v>
      </c>
    </row>
    <row r="8583" spans="1:4" ht="15" customHeight="1">
      <c r="A8583" s="361">
        <v>12001</v>
      </c>
      <c r="B8583" s="362" t="s">
        <v>30194</v>
      </c>
      <c r="C8583" s="363" t="s">
        <v>21686</v>
      </c>
      <c r="D8583" s="364">
        <v>29.22</v>
      </c>
    </row>
    <row r="8584" spans="1:4" ht="15" customHeight="1">
      <c r="A8584" s="361">
        <v>12000</v>
      </c>
      <c r="B8584" s="362" t="s">
        <v>30195</v>
      </c>
      <c r="C8584" s="363" t="s">
        <v>21681</v>
      </c>
      <c r="D8584" s="364">
        <v>14</v>
      </c>
    </row>
    <row r="8585" spans="1:4" ht="15" customHeight="1">
      <c r="A8585" s="361">
        <v>12002</v>
      </c>
      <c r="B8585" s="362" t="s">
        <v>30196</v>
      </c>
      <c r="C8585" s="363" t="s">
        <v>21681</v>
      </c>
      <c r="D8585" s="364">
        <v>1000</v>
      </c>
    </row>
    <row r="8586" spans="1:4" ht="25.5" customHeight="1">
      <c r="A8586" s="361">
        <v>6949</v>
      </c>
      <c r="B8586" s="362" t="s">
        <v>30197</v>
      </c>
      <c r="C8586" s="363" t="s">
        <v>21690</v>
      </c>
      <c r="D8586" s="364">
        <v>1065.32</v>
      </c>
    </row>
    <row r="8587" spans="1:4" ht="25.5" customHeight="1">
      <c r="A8587" s="361">
        <v>6952</v>
      </c>
      <c r="B8587" s="362" t="s">
        <v>30198</v>
      </c>
      <c r="C8587" s="363" t="s">
        <v>21690</v>
      </c>
      <c r="D8587" s="364">
        <v>2786.77</v>
      </c>
    </row>
    <row r="8588" spans="1:4" ht="25.5" customHeight="1">
      <c r="A8588" s="361">
        <v>6950</v>
      </c>
      <c r="B8588" s="362" t="s">
        <v>30199</v>
      </c>
      <c r="C8588" s="363" t="s">
        <v>21690</v>
      </c>
      <c r="D8588" s="364">
        <v>1502.52</v>
      </c>
    </row>
    <row r="8589" spans="1:4" ht="25.5" customHeight="1">
      <c r="A8589" s="361">
        <v>6951</v>
      </c>
      <c r="B8589" s="362" t="s">
        <v>30200</v>
      </c>
      <c r="C8589" s="363" t="s">
        <v>21690</v>
      </c>
      <c r="D8589" s="364">
        <v>2076.27</v>
      </c>
    </row>
    <row r="8590" spans="1:4" ht="25.5" customHeight="1">
      <c r="A8590" s="361">
        <v>6948</v>
      </c>
      <c r="B8590" s="362" t="s">
        <v>30201</v>
      </c>
      <c r="C8590" s="363" t="s">
        <v>21690</v>
      </c>
      <c r="D8590" s="364">
        <v>628.03</v>
      </c>
    </row>
    <row r="8591" spans="1:4" ht="25.5" customHeight="1">
      <c r="A8591" s="361">
        <v>12</v>
      </c>
      <c r="B8591" s="362" t="s">
        <v>30202</v>
      </c>
      <c r="C8591" s="363" t="s">
        <v>21690</v>
      </c>
      <c r="D8591" s="364">
        <v>418.69</v>
      </c>
    </row>
    <row r="8592" spans="1:4" ht="25.5" customHeight="1">
      <c r="A8592" s="361">
        <v>6953</v>
      </c>
      <c r="B8592" s="362" t="s">
        <v>30203</v>
      </c>
      <c r="C8592" s="363" t="s">
        <v>21690</v>
      </c>
      <c r="D8592" s="364">
        <v>3497.08</v>
      </c>
    </row>
    <row r="8593" spans="1:4" ht="25.5" customHeight="1">
      <c r="A8593" s="361">
        <v>6712</v>
      </c>
      <c r="B8593" s="362" t="s">
        <v>30204</v>
      </c>
      <c r="C8593" s="363" t="s">
        <v>21690</v>
      </c>
      <c r="D8593" s="364">
        <v>1857.85</v>
      </c>
    </row>
    <row r="8594" spans="1:4" ht="25.5" customHeight="1">
      <c r="A8594" s="361">
        <v>6710</v>
      </c>
      <c r="B8594" s="362" t="s">
        <v>30205</v>
      </c>
      <c r="C8594" s="363" t="s">
        <v>21690</v>
      </c>
      <c r="D8594" s="364">
        <v>1001.68</v>
      </c>
    </row>
    <row r="8595" spans="1:4" ht="25.5" customHeight="1">
      <c r="A8595" s="361">
        <v>6711</v>
      </c>
      <c r="B8595" s="362" t="s">
        <v>30206</v>
      </c>
      <c r="C8595" s="363" t="s">
        <v>21690</v>
      </c>
      <c r="D8595" s="364">
        <v>1384.17</v>
      </c>
    </row>
    <row r="8596" spans="1:4" ht="25.5" customHeight="1">
      <c r="A8596" s="361">
        <v>6709</v>
      </c>
      <c r="B8596" s="362" t="s">
        <v>30207</v>
      </c>
      <c r="C8596" s="363" t="s">
        <v>21690</v>
      </c>
      <c r="D8596" s="364">
        <v>710.22</v>
      </c>
    </row>
    <row r="8597" spans="1:4" ht="25.5" customHeight="1">
      <c r="A8597" s="361">
        <v>6713</v>
      </c>
      <c r="B8597" s="362" t="s">
        <v>30208</v>
      </c>
      <c r="C8597" s="363" t="s">
        <v>21690</v>
      </c>
      <c r="D8597" s="364">
        <v>2331.38</v>
      </c>
    </row>
    <row r="8598" spans="1:4" ht="25.5" customHeight="1">
      <c r="A8598" s="361">
        <v>6943</v>
      </c>
      <c r="B8598" s="362" t="s">
        <v>30209</v>
      </c>
      <c r="C8598" s="363" t="s">
        <v>21756</v>
      </c>
      <c r="D8598" s="364">
        <v>8470</v>
      </c>
    </row>
    <row r="8599" spans="1:4" ht="25.5" customHeight="1">
      <c r="A8599" s="361">
        <v>6946</v>
      </c>
      <c r="B8599" s="362" t="s">
        <v>30210</v>
      </c>
      <c r="C8599" s="363" t="s">
        <v>21756</v>
      </c>
      <c r="D8599" s="364">
        <v>15510</v>
      </c>
    </row>
    <row r="8600" spans="1:4" ht="25.5" customHeight="1">
      <c r="A8600" s="361">
        <v>6944</v>
      </c>
      <c r="B8600" s="362" t="s">
        <v>30211</v>
      </c>
      <c r="C8600" s="363" t="s">
        <v>21756</v>
      </c>
      <c r="D8600" s="364">
        <v>10230</v>
      </c>
    </row>
    <row r="8601" spans="1:4" ht="25.5" customHeight="1">
      <c r="A8601" s="361">
        <v>6945</v>
      </c>
      <c r="B8601" s="362" t="s">
        <v>30212</v>
      </c>
      <c r="C8601" s="363" t="s">
        <v>21756</v>
      </c>
      <c r="D8601" s="364">
        <v>12540</v>
      </c>
    </row>
    <row r="8602" spans="1:4" ht="25.5" customHeight="1">
      <c r="A8602" s="361">
        <v>6942</v>
      </c>
      <c r="B8602" s="362" t="s">
        <v>30213</v>
      </c>
      <c r="C8602" s="363" t="s">
        <v>21756</v>
      </c>
      <c r="D8602" s="364">
        <v>6600</v>
      </c>
    </row>
    <row r="8603" spans="1:4" ht="25.5" customHeight="1">
      <c r="A8603" s="361">
        <v>6947</v>
      </c>
      <c r="B8603" s="362" t="s">
        <v>30214</v>
      </c>
      <c r="C8603" s="363" t="s">
        <v>21756</v>
      </c>
      <c r="D8603" s="364">
        <v>18480</v>
      </c>
    </row>
    <row r="8604" spans="1:4" ht="15" customHeight="1">
      <c r="A8604" s="361">
        <v>13167</v>
      </c>
      <c r="B8604" s="362" t="s">
        <v>30215</v>
      </c>
      <c r="C8604" s="363" t="s">
        <v>21686</v>
      </c>
      <c r="D8604" s="364">
        <v>300</v>
      </c>
    </row>
    <row r="8605" spans="1:4" ht="17.100000000000001" customHeight="1">
      <c r="A8605" s="361">
        <v>13166</v>
      </c>
      <c r="B8605" s="362" t="s">
        <v>30216</v>
      </c>
      <c r="C8605" s="363" t="s">
        <v>21686</v>
      </c>
      <c r="D8605" s="364">
        <v>300</v>
      </c>
    </row>
    <row r="8606" spans="1:4" ht="15" customHeight="1">
      <c r="A8606" s="361">
        <v>12004</v>
      </c>
      <c r="B8606" s="362" t="s">
        <v>30217</v>
      </c>
      <c r="C8606" s="363" t="s">
        <v>21681</v>
      </c>
      <c r="D8606" s="364">
        <v>45</v>
      </c>
    </row>
    <row r="8607" spans="1:4" ht="15" customHeight="1">
      <c r="A8607" s="361">
        <v>12009</v>
      </c>
      <c r="B8607" s="362" t="s">
        <v>30218</v>
      </c>
      <c r="C8607" s="363" t="s">
        <v>21681</v>
      </c>
      <c r="D8607" s="364">
        <v>1000</v>
      </c>
    </row>
    <row r="8608" spans="1:4" ht="15" customHeight="1">
      <c r="A8608" s="361">
        <v>12938</v>
      </c>
      <c r="B8608" s="362" t="s">
        <v>30219</v>
      </c>
      <c r="C8608" s="363" t="s">
        <v>21681</v>
      </c>
      <c r="D8608" s="364">
        <v>14.93</v>
      </c>
    </row>
    <row r="8609" spans="1:4" ht="15" customHeight="1">
      <c r="A8609" s="361">
        <v>12003</v>
      </c>
      <c r="B8609" s="362" t="s">
        <v>30220</v>
      </c>
      <c r="C8609" s="363" t="s">
        <v>21681</v>
      </c>
      <c r="D8609" s="364">
        <v>38</v>
      </c>
    </row>
    <row r="8610" spans="1:4" ht="15" customHeight="1">
      <c r="A8610" s="361">
        <v>12321</v>
      </c>
      <c r="B8610" s="362" t="s">
        <v>30221</v>
      </c>
      <c r="C8610" s="363" t="s">
        <v>21681</v>
      </c>
      <c r="D8610" s="364">
        <v>119.7</v>
      </c>
    </row>
    <row r="8611" spans="1:4" ht="15" customHeight="1">
      <c r="A8611" s="361">
        <v>12322</v>
      </c>
      <c r="B8611" s="362" t="s">
        <v>30222</v>
      </c>
      <c r="C8611" s="363" t="s">
        <v>21681</v>
      </c>
      <c r="D8611" s="364">
        <v>143.65</v>
      </c>
    </row>
    <row r="8612" spans="1:4" ht="15" customHeight="1">
      <c r="A8612" s="361">
        <v>12007</v>
      </c>
      <c r="B8612" s="362" t="s">
        <v>30223</v>
      </c>
      <c r="C8612" s="363" t="s">
        <v>21681</v>
      </c>
      <c r="D8612" s="364">
        <v>842.74</v>
      </c>
    </row>
    <row r="8613" spans="1:4" ht="15" customHeight="1">
      <c r="A8613" s="361">
        <v>12323</v>
      </c>
      <c r="C8613" s="363" t="s">
        <v>21681</v>
      </c>
      <c r="D8613" s="364">
        <v>718.25</v>
      </c>
    </row>
    <row r="8614" spans="1:4" ht="17.100000000000001" customHeight="1">
      <c r="B8614" s="362" t="s">
        <v>30224</v>
      </c>
    </row>
    <row r="8615" spans="1:4" ht="17.100000000000001" customHeight="1">
      <c r="A8615" s="361">
        <v>13164</v>
      </c>
      <c r="B8615" s="362" t="s">
        <v>30225</v>
      </c>
      <c r="C8615" s="363" t="s">
        <v>21681</v>
      </c>
      <c r="D8615" s="364">
        <v>210</v>
      </c>
    </row>
    <row r="8616" spans="1:4" ht="15" customHeight="1">
      <c r="A8616" s="361">
        <v>12318</v>
      </c>
      <c r="B8616" s="362" t="s">
        <v>30226</v>
      </c>
      <c r="C8616" s="363" t="s">
        <v>21681</v>
      </c>
      <c r="D8616" s="364">
        <v>81.400000000000006</v>
      </c>
    </row>
    <row r="8617" spans="1:4" ht="15" customHeight="1">
      <c r="A8617" s="361">
        <v>6940</v>
      </c>
      <c r="B8617" s="362" t="s">
        <v>30227</v>
      </c>
      <c r="C8617" s="363" t="s">
        <v>21681</v>
      </c>
      <c r="D8617" s="364">
        <v>235</v>
      </c>
    </row>
    <row r="8618" spans="1:4" ht="25.5" customHeight="1">
      <c r="A8618" s="361">
        <v>12976</v>
      </c>
      <c r="B8618" s="362" t="s">
        <v>30228</v>
      </c>
      <c r="C8618" s="363" t="s">
        <v>21681</v>
      </c>
      <c r="D8618" s="364">
        <v>12256.06</v>
      </c>
    </row>
    <row r="8619" spans="1:4" ht="15" customHeight="1">
      <c r="A8619" s="361">
        <v>12026</v>
      </c>
      <c r="B8619" s="362" t="s">
        <v>30229</v>
      </c>
      <c r="C8619" s="363" t="s">
        <v>21681</v>
      </c>
      <c r="D8619" s="364">
        <v>15226.7</v>
      </c>
    </row>
    <row r="8620" spans="1:4" ht="15" customHeight="1">
      <c r="A8620" s="361">
        <v>13165</v>
      </c>
      <c r="B8620" s="362" t="s">
        <v>30230</v>
      </c>
      <c r="C8620" s="363" t="s">
        <v>21681</v>
      </c>
      <c r="D8620" s="364">
        <v>225</v>
      </c>
    </row>
    <row r="8621" spans="1:4" ht="15" customHeight="1">
      <c r="A8621" s="361">
        <v>8415</v>
      </c>
      <c r="B8621" s="362" t="s">
        <v>30231</v>
      </c>
      <c r="C8621" s="363" t="s">
        <v>21681</v>
      </c>
      <c r="D8621" s="364">
        <v>620.55999999999995</v>
      </c>
    </row>
    <row r="8622" spans="1:4" ht="15" customHeight="1">
      <c r="A8622" s="361">
        <v>10565</v>
      </c>
      <c r="B8622" s="362" t="s">
        <v>30232</v>
      </c>
      <c r="C8622" s="363" t="s">
        <v>21681</v>
      </c>
      <c r="D8622" s="364">
        <v>66.069999999999993</v>
      </c>
    </row>
    <row r="8623" spans="1:4" ht="15" customHeight="1">
      <c r="A8623" s="361">
        <v>4815</v>
      </c>
      <c r="B8623" s="362" t="s">
        <v>30233</v>
      </c>
      <c r="C8623" s="363" t="s">
        <v>21681</v>
      </c>
      <c r="D8623" s="364">
        <v>76.739999999999995</v>
      </c>
    </row>
    <row r="8624" spans="1:4" ht="15" customHeight="1">
      <c r="A8624" s="361">
        <v>10040</v>
      </c>
      <c r="B8624" s="362" t="s">
        <v>30234</v>
      </c>
      <c r="C8624" s="363" t="s">
        <v>21681</v>
      </c>
      <c r="D8624" s="364">
        <v>31.91</v>
      </c>
    </row>
    <row r="8625" spans="1:4" ht="15" customHeight="1">
      <c r="A8625" s="361">
        <v>10039</v>
      </c>
      <c r="B8625" s="362" t="s">
        <v>30235</v>
      </c>
      <c r="C8625" s="363" t="s">
        <v>21681</v>
      </c>
      <c r="D8625" s="364">
        <v>86.6</v>
      </c>
    </row>
    <row r="8626" spans="1:4" ht="15" customHeight="1">
      <c r="A8626" s="361">
        <v>10041</v>
      </c>
      <c r="B8626" s="362" t="s">
        <v>30236</v>
      </c>
      <c r="C8626" s="363" t="s">
        <v>21681</v>
      </c>
      <c r="D8626" s="364">
        <v>86.6</v>
      </c>
    </row>
    <row r="8627" spans="1:4" ht="15" customHeight="1">
      <c r="A8627" s="361">
        <v>10042</v>
      </c>
      <c r="B8627" s="362" t="s">
        <v>30237</v>
      </c>
      <c r="C8627" s="363" t="s">
        <v>21681</v>
      </c>
      <c r="D8627" s="364">
        <v>136.76</v>
      </c>
    </row>
    <row r="8628" spans="1:4" ht="25.5" customHeight="1">
      <c r="A8628" s="361">
        <v>10971</v>
      </c>
      <c r="B8628" s="362" t="s">
        <v>30238</v>
      </c>
      <c r="C8628" s="363" t="s">
        <v>21681</v>
      </c>
      <c r="D8628" s="364">
        <v>5745.93</v>
      </c>
    </row>
    <row r="8629" spans="1:4" ht="15" customHeight="1">
      <c r="A8629" s="361">
        <v>11964</v>
      </c>
      <c r="B8629" s="362" t="s">
        <v>30239</v>
      </c>
      <c r="C8629" s="363" t="s">
        <v>21690</v>
      </c>
      <c r="D8629" s="364">
        <v>71.459999999999994</v>
      </c>
    </row>
    <row r="8630" spans="1:4" ht="17.100000000000001" customHeight="1">
      <c r="A8630" s="361">
        <v>6938</v>
      </c>
      <c r="B8630" s="362" t="s">
        <v>30240</v>
      </c>
      <c r="C8630" s="363" t="s">
        <v>21686</v>
      </c>
      <c r="D8630" s="364">
        <v>47</v>
      </c>
    </row>
    <row r="8631" spans="1:4" ht="25.5" customHeight="1">
      <c r="A8631" s="361">
        <v>6937</v>
      </c>
      <c r="B8631" s="362" t="s">
        <v>30241</v>
      </c>
      <c r="C8631" s="363" t="s">
        <v>21690</v>
      </c>
      <c r="D8631" s="364">
        <v>1975</v>
      </c>
    </row>
    <row r="8632" spans="1:4" ht="25.5" customHeight="1">
      <c r="A8632" s="361">
        <v>6933</v>
      </c>
      <c r="B8632" s="362" t="s">
        <v>30242</v>
      </c>
      <c r="C8632" s="363" t="s">
        <v>21690</v>
      </c>
      <c r="D8632" s="364">
        <v>1050</v>
      </c>
    </row>
    <row r="8633" spans="1:4" ht="25.5" customHeight="1">
      <c r="A8633" s="361">
        <v>6936</v>
      </c>
      <c r="B8633" s="362" t="s">
        <v>30243</v>
      </c>
      <c r="C8633" s="363" t="s">
        <v>21690</v>
      </c>
      <c r="D8633" s="364">
        <v>1710</v>
      </c>
    </row>
    <row r="8634" spans="1:4" ht="25.5" customHeight="1">
      <c r="A8634" s="361">
        <v>6934</v>
      </c>
      <c r="B8634" s="362" t="s">
        <v>30244</v>
      </c>
      <c r="C8634" s="363" t="s">
        <v>21690</v>
      </c>
      <c r="D8634" s="364">
        <v>1230</v>
      </c>
    </row>
    <row r="8635" spans="1:4" ht="25.5" customHeight="1">
      <c r="A8635" s="361">
        <v>6935</v>
      </c>
      <c r="B8635" s="362" t="s">
        <v>30245</v>
      </c>
      <c r="C8635" s="363" t="s">
        <v>21690</v>
      </c>
      <c r="D8635" s="364">
        <v>1530</v>
      </c>
    </row>
    <row r="8636" spans="1:4" ht="25.5" customHeight="1">
      <c r="A8636" s="361">
        <v>6931</v>
      </c>
      <c r="B8636" s="362" t="s">
        <v>30246</v>
      </c>
      <c r="C8636" s="363" t="s">
        <v>21690</v>
      </c>
      <c r="D8636" s="364">
        <v>875</v>
      </c>
    </row>
    <row r="8637" spans="1:4" ht="25.5" customHeight="1">
      <c r="A8637" s="361">
        <v>6922</v>
      </c>
      <c r="B8637" s="362" t="s">
        <v>30247</v>
      </c>
      <c r="C8637" s="363" t="s">
        <v>21756</v>
      </c>
      <c r="D8637" s="364">
        <v>14375</v>
      </c>
    </row>
    <row r="8638" spans="1:4" ht="25.5" customHeight="1">
      <c r="A8638" s="361">
        <v>6930</v>
      </c>
      <c r="B8638" s="362" t="s">
        <v>30248</v>
      </c>
      <c r="C8638" s="363" t="s">
        <v>21756</v>
      </c>
      <c r="D8638" s="364">
        <v>31625</v>
      </c>
    </row>
    <row r="8639" spans="1:4" ht="25.5" customHeight="1">
      <c r="A8639" s="361">
        <v>6929</v>
      </c>
      <c r="B8639" s="362" t="s">
        <v>30249</v>
      </c>
      <c r="C8639" s="363" t="s">
        <v>21756</v>
      </c>
      <c r="D8639" s="364">
        <v>27150</v>
      </c>
    </row>
    <row r="8640" spans="1:4" ht="25.5" customHeight="1">
      <c r="A8640" s="361">
        <v>6927</v>
      </c>
      <c r="B8640" s="362" t="s">
        <v>30250</v>
      </c>
      <c r="C8640" s="363" t="s">
        <v>21756</v>
      </c>
      <c r="D8640" s="364">
        <v>19645</v>
      </c>
    </row>
    <row r="8641" spans="1:4" ht="25.5" customHeight="1">
      <c r="A8641" s="361">
        <v>6928</v>
      </c>
      <c r="B8641" s="362" t="s">
        <v>30251</v>
      </c>
      <c r="C8641" s="363" t="s">
        <v>21756</v>
      </c>
      <c r="D8641" s="364">
        <v>23000</v>
      </c>
    </row>
    <row r="8642" spans="1:4" ht="25.5" customHeight="1">
      <c r="A8642" s="361">
        <v>6926</v>
      </c>
      <c r="B8642" s="362" t="s">
        <v>30252</v>
      </c>
      <c r="C8642" s="363" t="s">
        <v>21756</v>
      </c>
      <c r="D8642" s="364">
        <v>17050</v>
      </c>
    </row>
    <row r="8643" spans="1:4" ht="15" customHeight="1">
      <c r="A8643" s="361">
        <v>7022</v>
      </c>
      <c r="B8643" s="362" t="s">
        <v>30253</v>
      </c>
      <c r="C8643" s="363" t="s">
        <v>21747</v>
      </c>
      <c r="D8643" s="364">
        <v>10.19</v>
      </c>
    </row>
    <row r="8644" spans="1:4" ht="15" customHeight="1">
      <c r="A8644" s="361">
        <v>7015</v>
      </c>
      <c r="B8644" s="362" t="s">
        <v>30254</v>
      </c>
      <c r="C8644" s="363" t="s">
        <v>21747</v>
      </c>
      <c r="D8644" s="364">
        <v>0.82</v>
      </c>
    </row>
    <row r="8645" spans="1:4" ht="15" customHeight="1">
      <c r="A8645" s="361">
        <v>7016</v>
      </c>
      <c r="B8645" s="362" t="s">
        <v>30255</v>
      </c>
      <c r="C8645" s="363" t="s">
        <v>21747</v>
      </c>
      <c r="D8645" s="364">
        <v>2.79</v>
      </c>
    </row>
    <row r="8646" spans="1:4" ht="15" customHeight="1">
      <c r="A8646" s="361">
        <v>7017</v>
      </c>
      <c r="B8646" s="362" t="s">
        <v>30256</v>
      </c>
      <c r="C8646" s="363" t="s">
        <v>21747</v>
      </c>
      <c r="D8646" s="364">
        <v>7.72</v>
      </c>
    </row>
    <row r="8647" spans="1:4" ht="15" customHeight="1">
      <c r="A8647" s="361">
        <v>10555</v>
      </c>
      <c r="B8647" s="362" t="s">
        <v>30257</v>
      </c>
      <c r="C8647" s="363" t="s">
        <v>21756</v>
      </c>
      <c r="D8647" s="364">
        <v>180</v>
      </c>
    </row>
    <row r="8648" spans="1:4" ht="15" customHeight="1">
      <c r="A8648" s="361">
        <v>15</v>
      </c>
      <c r="B8648" s="362" t="s">
        <v>30258</v>
      </c>
      <c r="C8648" s="363" t="s">
        <v>30259</v>
      </c>
      <c r="D8648" s="364">
        <v>0.51</v>
      </c>
    </row>
    <row r="8649" spans="1:4" ht="15" customHeight="1">
      <c r="A8649" s="361">
        <v>4602</v>
      </c>
      <c r="B8649" s="362" t="s">
        <v>30260</v>
      </c>
      <c r="C8649" s="363" t="s">
        <v>21740</v>
      </c>
      <c r="D8649" s="364">
        <v>9.4</v>
      </c>
    </row>
    <row r="8650" spans="1:4" ht="15" customHeight="1">
      <c r="A8650" s="361">
        <v>4601</v>
      </c>
      <c r="B8650" s="362" t="s">
        <v>30261</v>
      </c>
      <c r="C8650" s="363" t="s">
        <v>21701</v>
      </c>
      <c r="D8650" s="364">
        <v>9.4</v>
      </c>
    </row>
    <row r="8651" spans="1:4" ht="17.100000000000001" customHeight="1">
      <c r="A8651" s="361">
        <v>13779</v>
      </c>
      <c r="B8651" s="362" t="s">
        <v>39295</v>
      </c>
      <c r="C8651" s="363" t="s">
        <v>21681</v>
      </c>
      <c r="D8651" s="364">
        <v>600</v>
      </c>
    </row>
    <row r="8652" spans="1:4" ht="15" customHeight="1">
      <c r="A8652" s="361">
        <v>13796</v>
      </c>
      <c r="C8652" s="363" t="s">
        <v>21681</v>
      </c>
      <c r="D8652" s="364">
        <v>1500</v>
      </c>
    </row>
    <row r="8653" spans="1:4" ht="17.100000000000001" customHeight="1">
      <c r="B8653" s="362" t="s">
        <v>39296</v>
      </c>
    </row>
    <row r="8654" spans="1:4" ht="17.100000000000001" customHeight="1">
      <c r="A8654" s="361">
        <v>13809</v>
      </c>
      <c r="B8654" s="362" t="s">
        <v>39297</v>
      </c>
      <c r="C8654" s="363" t="s">
        <v>21681</v>
      </c>
      <c r="D8654" s="364">
        <v>800</v>
      </c>
    </row>
    <row r="8655" spans="1:4" ht="15" customHeight="1">
      <c r="A8655" s="361">
        <v>4547</v>
      </c>
      <c r="B8655" s="362" t="s">
        <v>21702</v>
      </c>
      <c r="C8655" s="363" t="s">
        <v>21740</v>
      </c>
      <c r="D8655" s="364">
        <v>9.4</v>
      </c>
    </row>
    <row r="8656" spans="1:4" ht="15" customHeight="1">
      <c r="A8656" s="361">
        <v>4548</v>
      </c>
      <c r="B8656" s="362" t="s">
        <v>21703</v>
      </c>
      <c r="C8656" s="363" t="s">
        <v>21740</v>
      </c>
      <c r="D8656" s="364">
        <v>9.4</v>
      </c>
    </row>
    <row r="8657" spans="1:4" ht="15" customHeight="1">
      <c r="A8657" s="361">
        <v>4549</v>
      </c>
      <c r="B8657" s="362" t="s">
        <v>21704</v>
      </c>
      <c r="C8657" s="363" t="s">
        <v>21740</v>
      </c>
      <c r="D8657" s="364">
        <v>9.4</v>
      </c>
    </row>
    <row r="8658" spans="1:4" ht="15" customHeight="1">
      <c r="A8658" s="361">
        <v>4551</v>
      </c>
      <c r="B8658" s="362" t="s">
        <v>30262</v>
      </c>
      <c r="C8658" s="363" t="s">
        <v>21740</v>
      </c>
      <c r="D8658" s="364">
        <v>9.4</v>
      </c>
    </row>
    <row r="8659" spans="1:4" ht="15" customHeight="1">
      <c r="A8659" s="361">
        <v>4550</v>
      </c>
      <c r="B8659" s="362" t="s">
        <v>21705</v>
      </c>
      <c r="C8659" s="363" t="s">
        <v>21740</v>
      </c>
      <c r="D8659" s="364">
        <v>9.4</v>
      </c>
    </row>
    <row r="8660" spans="1:4" ht="15" customHeight="1">
      <c r="A8660" s="361">
        <v>4543</v>
      </c>
      <c r="B8660" s="362" t="s">
        <v>21696</v>
      </c>
      <c r="C8660" s="363" t="s">
        <v>21740</v>
      </c>
      <c r="D8660" s="364">
        <v>9.4</v>
      </c>
    </row>
    <row r="8661" spans="1:4" ht="15" customHeight="1">
      <c r="A8661" s="361">
        <v>4544</v>
      </c>
      <c r="B8661" s="362" t="s">
        <v>21697</v>
      </c>
      <c r="C8661" s="363" t="s">
        <v>21740</v>
      </c>
      <c r="D8661" s="364">
        <v>9.4</v>
      </c>
    </row>
    <row r="8662" spans="1:4" ht="15" customHeight="1">
      <c r="A8662" s="361">
        <v>4546</v>
      </c>
      <c r="B8662" s="362" t="s">
        <v>21698</v>
      </c>
      <c r="C8662" s="363" t="s">
        <v>21740</v>
      </c>
      <c r="D8662" s="364">
        <v>9.4</v>
      </c>
    </row>
    <row r="8663" spans="1:4" ht="15" customHeight="1">
      <c r="A8663" s="361">
        <v>4545</v>
      </c>
      <c r="B8663" s="362" t="s">
        <v>21699</v>
      </c>
      <c r="C8663" s="363" t="s">
        <v>21740</v>
      </c>
      <c r="D8663" s="364">
        <v>9.4</v>
      </c>
    </row>
    <row r="8664" spans="1:4" ht="15" customHeight="1">
      <c r="A8664" s="361">
        <v>4552</v>
      </c>
      <c r="B8664" s="362" t="s">
        <v>21706</v>
      </c>
      <c r="C8664" s="363" t="s">
        <v>21740</v>
      </c>
      <c r="D8664" s="364">
        <v>9.4</v>
      </c>
    </row>
    <row r="8665" spans="1:4" ht="17.100000000000001" customHeight="1">
      <c r="A8665" s="361">
        <v>13199</v>
      </c>
      <c r="B8665" s="362" t="s">
        <v>22325</v>
      </c>
      <c r="C8665" s="363" t="s">
        <v>21681</v>
      </c>
      <c r="D8665" s="364">
        <v>3000</v>
      </c>
    </row>
    <row r="8666" spans="1:4" ht="15" customHeight="1">
      <c r="A8666" s="361">
        <v>7023</v>
      </c>
      <c r="B8666" s="362" t="s">
        <v>30263</v>
      </c>
      <c r="C8666" s="363" t="s">
        <v>21683</v>
      </c>
      <c r="D8666" s="364">
        <v>1.56</v>
      </c>
    </row>
    <row r="8667" spans="1:4" ht="25.5" customHeight="1">
      <c r="A8667" s="361">
        <v>12844</v>
      </c>
      <c r="B8667" s="362" t="s">
        <v>30264</v>
      </c>
      <c r="C8667" s="363" t="s">
        <v>21681</v>
      </c>
      <c r="D8667" s="364">
        <v>600</v>
      </c>
    </row>
    <row r="8668" spans="1:4" ht="17.100000000000001" customHeight="1">
      <c r="A8668" s="361">
        <v>12845</v>
      </c>
      <c r="B8668" s="362" t="s">
        <v>30265</v>
      </c>
      <c r="C8668" s="363" t="s">
        <v>21681</v>
      </c>
      <c r="D8668" s="364">
        <v>600</v>
      </c>
    </row>
    <row r="8669" spans="1:4" ht="15" customHeight="1">
      <c r="A8669" s="361">
        <v>55</v>
      </c>
      <c r="B8669" s="362" t="s">
        <v>30266</v>
      </c>
      <c r="C8669" s="363" t="s">
        <v>21740</v>
      </c>
      <c r="D8669" s="364">
        <v>15.14</v>
      </c>
    </row>
    <row r="8670" spans="1:4" ht="15" customHeight="1">
      <c r="A8670" s="361">
        <v>8978</v>
      </c>
      <c r="B8670" s="362" t="s">
        <v>30267</v>
      </c>
      <c r="C8670" s="363" t="s">
        <v>21684</v>
      </c>
      <c r="D8670" s="364">
        <v>3.77</v>
      </c>
    </row>
    <row r="8671" spans="1:4" ht="15" customHeight="1">
      <c r="A8671" s="361">
        <v>10554</v>
      </c>
      <c r="B8671" s="362" t="s">
        <v>30268</v>
      </c>
      <c r="C8671" s="363" t="s">
        <v>21756</v>
      </c>
      <c r="D8671" s="364">
        <v>394.99</v>
      </c>
    </row>
    <row r="8672" spans="1:4" ht="15" customHeight="1">
      <c r="A8672" s="361">
        <v>10558</v>
      </c>
      <c r="B8672" s="362" t="s">
        <v>30269</v>
      </c>
      <c r="C8672" s="363" t="s">
        <v>21756</v>
      </c>
      <c r="D8672" s="364">
        <v>89</v>
      </c>
    </row>
    <row r="8673" spans="1:4" ht="15" customHeight="1">
      <c r="A8673" s="361">
        <v>10557</v>
      </c>
      <c r="B8673" s="362" t="s">
        <v>30270</v>
      </c>
      <c r="C8673" s="363" t="s">
        <v>21756</v>
      </c>
      <c r="D8673" s="364">
        <v>154.99</v>
      </c>
    </row>
    <row r="8674" spans="1:4" ht="34.15" customHeight="1">
      <c r="A8674" s="361">
        <v>12779</v>
      </c>
      <c r="B8674" s="362" t="s">
        <v>30271</v>
      </c>
      <c r="C8674" s="363" t="s">
        <v>21683</v>
      </c>
      <c r="D8674" s="364">
        <v>134</v>
      </c>
    </row>
    <row r="8675" spans="1:4" ht="15" customHeight="1">
      <c r="A8675" s="361">
        <v>8317</v>
      </c>
      <c r="B8675" s="362" t="s">
        <v>30272</v>
      </c>
      <c r="C8675" s="363" t="s">
        <v>21681</v>
      </c>
      <c r="D8675" s="364">
        <v>6</v>
      </c>
    </row>
    <row r="8676" spans="1:4" ht="17.100000000000001" customHeight="1">
      <c r="A8676" s="361">
        <v>10022</v>
      </c>
      <c r="B8676" s="362" t="s">
        <v>30273</v>
      </c>
      <c r="C8676" s="363" t="s">
        <v>21683</v>
      </c>
      <c r="D8676" s="364">
        <v>80</v>
      </c>
    </row>
    <row r="8677" spans="1:4" ht="17.100000000000001" customHeight="1">
      <c r="A8677" s="361">
        <v>10024</v>
      </c>
      <c r="B8677" s="362" t="s">
        <v>30274</v>
      </c>
      <c r="C8677" s="363" t="s">
        <v>21683</v>
      </c>
      <c r="D8677" s="364">
        <v>80</v>
      </c>
    </row>
    <row r="8678" spans="1:4" ht="25.5" customHeight="1">
      <c r="A8678" s="361">
        <v>13025</v>
      </c>
      <c r="B8678" s="362" t="s">
        <v>30275</v>
      </c>
      <c r="C8678" s="363" t="s">
        <v>21691</v>
      </c>
      <c r="D8678" s="364">
        <v>150</v>
      </c>
    </row>
    <row r="8679" spans="1:4" ht="15" customHeight="1">
      <c r="A8679" s="361">
        <v>11574</v>
      </c>
      <c r="B8679" s="362" t="s">
        <v>30276</v>
      </c>
      <c r="C8679" s="363" t="s">
        <v>21681</v>
      </c>
      <c r="D8679" s="364">
        <v>72.34</v>
      </c>
    </row>
    <row r="8680" spans="1:4" ht="25.5" customHeight="1">
      <c r="A8680" s="361">
        <v>7401</v>
      </c>
      <c r="B8680" s="362" t="s">
        <v>30277</v>
      </c>
      <c r="C8680" s="363" t="s">
        <v>21683</v>
      </c>
      <c r="D8680" s="364">
        <v>250</v>
      </c>
    </row>
    <row r="8681" spans="1:4" ht="25.5" customHeight="1">
      <c r="A8681" s="361">
        <v>7324</v>
      </c>
      <c r="B8681" s="362" t="s">
        <v>30278</v>
      </c>
      <c r="C8681" s="363" t="s">
        <v>21683</v>
      </c>
      <c r="D8681" s="364">
        <v>160</v>
      </c>
    </row>
    <row r="8682" spans="1:4" ht="15" customHeight="1">
      <c r="A8682" s="361">
        <v>36</v>
      </c>
      <c r="B8682" s="362" t="s">
        <v>30279</v>
      </c>
      <c r="C8682" s="363" t="s">
        <v>21683</v>
      </c>
      <c r="D8682" s="364">
        <v>155</v>
      </c>
    </row>
    <row r="8683" spans="1:4" ht="34.15" customHeight="1">
      <c r="A8683" s="361">
        <v>13842</v>
      </c>
      <c r="B8683" s="362" t="s">
        <v>39298</v>
      </c>
      <c r="C8683" s="363" t="s">
        <v>21681</v>
      </c>
      <c r="D8683" s="364">
        <v>16000</v>
      </c>
    </row>
    <row r="8684" spans="1:4" ht="34.15" customHeight="1">
      <c r="A8684" s="361">
        <v>13843</v>
      </c>
      <c r="B8684" s="362" t="s">
        <v>39299</v>
      </c>
      <c r="C8684" s="363" t="s">
        <v>21681</v>
      </c>
      <c r="D8684" s="364">
        <v>17675</v>
      </c>
    </row>
    <row r="8685" spans="1:4" ht="17.100000000000001" customHeight="1">
      <c r="A8685" s="361">
        <v>13455</v>
      </c>
      <c r="B8685" s="362" t="s">
        <v>30280</v>
      </c>
      <c r="C8685" s="363" t="s">
        <v>21681</v>
      </c>
      <c r="D8685" s="364">
        <v>350</v>
      </c>
    </row>
    <row r="8686" spans="1:4" ht="34.15" customHeight="1">
      <c r="A8686" s="361">
        <v>10367</v>
      </c>
      <c r="B8686" s="362" t="s">
        <v>30281</v>
      </c>
      <c r="C8686" s="363" t="s">
        <v>21747</v>
      </c>
      <c r="D8686" s="364">
        <v>896.27</v>
      </c>
    </row>
    <row r="8687" spans="1:4" ht="34.15" customHeight="1">
      <c r="A8687" s="361">
        <v>13812</v>
      </c>
      <c r="B8687" s="362" t="s">
        <v>39300</v>
      </c>
      <c r="C8687" s="363" t="s">
        <v>21747</v>
      </c>
      <c r="D8687" s="364">
        <v>2500</v>
      </c>
    </row>
    <row r="8688" spans="1:4" ht="17.100000000000001" customHeight="1">
      <c r="A8688" s="361">
        <v>12207</v>
      </c>
      <c r="B8688" s="362" t="s">
        <v>22018</v>
      </c>
      <c r="C8688" s="363" t="s">
        <v>21683</v>
      </c>
      <c r="D8688" s="364">
        <v>1250</v>
      </c>
    </row>
    <row r="8689" spans="1:4" ht="25.5" customHeight="1">
      <c r="A8689" s="361">
        <v>10493</v>
      </c>
      <c r="B8689" s="362" t="s">
        <v>30282</v>
      </c>
      <c r="C8689" s="363" t="s">
        <v>21683</v>
      </c>
      <c r="D8689" s="364">
        <v>1374.52</v>
      </c>
    </row>
    <row r="8690" spans="1:4" ht="17.100000000000001" customHeight="1">
      <c r="A8690" s="361">
        <v>11540</v>
      </c>
      <c r="B8690" s="362" t="s">
        <v>30283</v>
      </c>
      <c r="C8690" s="363" t="s">
        <v>21681</v>
      </c>
      <c r="D8690" s="364">
        <v>50</v>
      </c>
    </row>
    <row r="8691" spans="1:4" ht="17.100000000000001" customHeight="1">
      <c r="A8691" s="361">
        <v>4710</v>
      </c>
      <c r="B8691" s="362" t="s">
        <v>30284</v>
      </c>
      <c r="C8691" s="363" t="s">
        <v>21681</v>
      </c>
      <c r="D8691" s="364">
        <v>40</v>
      </c>
    </row>
    <row r="8692" spans="1:4" ht="15" customHeight="1">
      <c r="A8692" s="361">
        <v>4708</v>
      </c>
      <c r="B8692" s="362" t="s">
        <v>30285</v>
      </c>
      <c r="C8692" s="363" t="s">
        <v>21691</v>
      </c>
      <c r="D8692" s="364">
        <v>60</v>
      </c>
    </row>
    <row r="8693" spans="1:4" ht="15" customHeight="1">
      <c r="A8693" s="361">
        <v>11538</v>
      </c>
      <c r="B8693" s="362" t="s">
        <v>30286</v>
      </c>
      <c r="C8693" s="363" t="s">
        <v>21691</v>
      </c>
      <c r="D8693" s="364">
        <v>44</v>
      </c>
    </row>
    <row r="8694" spans="1:4" ht="17.100000000000001" customHeight="1">
      <c r="A8694" s="361">
        <v>11126</v>
      </c>
      <c r="B8694" s="362" t="s">
        <v>30287</v>
      </c>
      <c r="C8694" s="363" t="s">
        <v>21691</v>
      </c>
      <c r="D8694" s="364">
        <v>60</v>
      </c>
    </row>
    <row r="8695" spans="1:4" ht="15" customHeight="1">
      <c r="A8695" s="361">
        <v>11132</v>
      </c>
      <c r="B8695" s="362" t="s">
        <v>30288</v>
      </c>
      <c r="C8695" s="363" t="s">
        <v>21691</v>
      </c>
      <c r="D8695" s="364">
        <v>60</v>
      </c>
    </row>
    <row r="8696" spans="1:4" ht="15" customHeight="1">
      <c r="A8696" s="361">
        <v>7047</v>
      </c>
      <c r="B8696" s="362" t="s">
        <v>30289</v>
      </c>
      <c r="C8696" s="363" t="s">
        <v>21690</v>
      </c>
      <c r="D8696" s="364">
        <v>1.72</v>
      </c>
    </row>
    <row r="8697" spans="1:4" ht="15" customHeight="1">
      <c r="A8697" s="361">
        <v>10697</v>
      </c>
      <c r="B8697" s="362" t="s">
        <v>30290</v>
      </c>
      <c r="C8697" s="363" t="s">
        <v>21691</v>
      </c>
      <c r="D8697" s="364">
        <v>125</v>
      </c>
    </row>
    <row r="8698" spans="1:4" ht="15" customHeight="1">
      <c r="A8698" s="361">
        <v>10698</v>
      </c>
      <c r="B8698" s="362" t="s">
        <v>30291</v>
      </c>
      <c r="C8698" s="363" t="s">
        <v>21691</v>
      </c>
      <c r="D8698" s="364">
        <v>120</v>
      </c>
    </row>
    <row r="8699" spans="1:4" ht="15" customHeight="1">
      <c r="A8699" s="361">
        <v>10699</v>
      </c>
      <c r="B8699" s="362" t="s">
        <v>30292</v>
      </c>
      <c r="C8699" s="363" t="s">
        <v>21691</v>
      </c>
      <c r="D8699" s="364">
        <v>120</v>
      </c>
    </row>
    <row r="8700" spans="1:4" ht="15" customHeight="1">
      <c r="A8700" s="361">
        <v>10700</v>
      </c>
      <c r="B8700" s="362" t="s">
        <v>30293</v>
      </c>
      <c r="C8700" s="363" t="s">
        <v>21691</v>
      </c>
      <c r="D8700" s="364">
        <v>135</v>
      </c>
    </row>
    <row r="8701" spans="1:4" ht="17.100000000000001" customHeight="1">
      <c r="A8701" s="361">
        <v>4709</v>
      </c>
      <c r="B8701" s="362" t="s">
        <v>30294</v>
      </c>
      <c r="C8701" s="363" t="s">
        <v>21691</v>
      </c>
      <c r="D8701" s="364">
        <v>60</v>
      </c>
    </row>
    <row r="8702" spans="1:4" ht="17.100000000000001" customHeight="1">
      <c r="A8702" s="361">
        <v>11539</v>
      </c>
      <c r="B8702" s="362" t="s">
        <v>30295</v>
      </c>
      <c r="C8702" s="363" t="s">
        <v>21681</v>
      </c>
      <c r="D8702" s="364">
        <v>60</v>
      </c>
    </row>
    <row r="8703" spans="1:4" ht="17.100000000000001" customHeight="1">
      <c r="A8703" s="361">
        <v>6651</v>
      </c>
      <c r="B8703" s="362" t="s">
        <v>30296</v>
      </c>
      <c r="C8703" s="363" t="s">
        <v>21691</v>
      </c>
      <c r="D8703" s="364">
        <v>30</v>
      </c>
    </row>
    <row r="8704" spans="1:4" ht="17.100000000000001" customHeight="1">
      <c r="A8704" s="361">
        <v>6650</v>
      </c>
      <c r="B8704" s="362" t="s">
        <v>30297</v>
      </c>
      <c r="C8704" s="363" t="s">
        <v>21691</v>
      </c>
      <c r="D8704" s="364">
        <v>40</v>
      </c>
    </row>
    <row r="8705" spans="1:4" ht="17.100000000000001" customHeight="1">
      <c r="A8705" s="361">
        <v>6649</v>
      </c>
      <c r="B8705" s="362" t="s">
        <v>30298</v>
      </c>
      <c r="C8705" s="363" t="s">
        <v>21691</v>
      </c>
      <c r="D8705" s="364">
        <v>40</v>
      </c>
    </row>
    <row r="8706" spans="1:4" ht="15" customHeight="1">
      <c r="A8706" s="361">
        <v>6700</v>
      </c>
      <c r="B8706" s="362" t="s">
        <v>30299</v>
      </c>
      <c r="C8706" s="363" t="s">
        <v>21691</v>
      </c>
      <c r="D8706" s="364">
        <v>45</v>
      </c>
    </row>
    <row r="8707" spans="1:4" ht="15" customHeight="1">
      <c r="A8707" s="361">
        <v>6652</v>
      </c>
      <c r="B8707" s="362" t="s">
        <v>22035</v>
      </c>
      <c r="C8707" s="363" t="s">
        <v>21681</v>
      </c>
      <c r="D8707" s="364">
        <v>61.43</v>
      </c>
    </row>
    <row r="8708" spans="1:4" ht="17.100000000000001" customHeight="1">
      <c r="A8708" s="361">
        <v>6646</v>
      </c>
      <c r="B8708" s="362" t="s">
        <v>30300</v>
      </c>
      <c r="C8708" s="363" t="s">
        <v>21681</v>
      </c>
      <c r="D8708" s="364">
        <v>368</v>
      </c>
    </row>
    <row r="8709" spans="1:4" ht="17.100000000000001" customHeight="1">
      <c r="A8709" s="361">
        <v>11157</v>
      </c>
      <c r="B8709" s="362" t="s">
        <v>22036</v>
      </c>
      <c r="C8709" s="363" t="s">
        <v>21691</v>
      </c>
      <c r="D8709" s="364">
        <v>95.99</v>
      </c>
    </row>
    <row r="8710" spans="1:4" ht="17.100000000000001" customHeight="1">
      <c r="A8710" s="361">
        <v>6647</v>
      </c>
      <c r="B8710" s="362" t="s">
        <v>30301</v>
      </c>
      <c r="C8710" s="363" t="s">
        <v>21681</v>
      </c>
      <c r="D8710" s="364">
        <v>476.8</v>
      </c>
    </row>
    <row r="8711" spans="1:4" ht="17.100000000000001" customHeight="1">
      <c r="A8711" s="361">
        <v>11158</v>
      </c>
      <c r="B8711" s="362" t="s">
        <v>22037</v>
      </c>
      <c r="C8711" s="363" t="s">
        <v>21691</v>
      </c>
      <c r="D8711" s="364">
        <v>131.99</v>
      </c>
    </row>
    <row r="8712" spans="1:4" ht="17.100000000000001" customHeight="1">
      <c r="A8712" s="361">
        <v>6648</v>
      </c>
      <c r="B8712" s="362" t="s">
        <v>30302</v>
      </c>
      <c r="C8712" s="363" t="s">
        <v>21681</v>
      </c>
      <c r="D8712" s="364">
        <v>512</v>
      </c>
    </row>
    <row r="8713" spans="1:4" ht="17.100000000000001" customHeight="1">
      <c r="A8713" s="361">
        <v>11159</v>
      </c>
      <c r="B8713" s="362" t="s">
        <v>22038</v>
      </c>
      <c r="C8713" s="363" t="s">
        <v>21691</v>
      </c>
      <c r="D8713" s="364">
        <v>144.26</v>
      </c>
    </row>
    <row r="8714" spans="1:4" ht="17.100000000000001" customHeight="1">
      <c r="A8714" s="361">
        <v>11181</v>
      </c>
      <c r="B8714" s="362" t="s">
        <v>30303</v>
      </c>
      <c r="C8714" s="363" t="s">
        <v>21691</v>
      </c>
      <c r="D8714" s="364">
        <v>89.45</v>
      </c>
    </row>
    <row r="8715" spans="1:4" ht="17.100000000000001" customHeight="1">
      <c r="A8715" s="361">
        <v>11001</v>
      </c>
      <c r="B8715" s="362" t="s">
        <v>22039</v>
      </c>
      <c r="C8715" s="363" t="s">
        <v>21691</v>
      </c>
      <c r="D8715" s="364">
        <v>172.56</v>
      </c>
    </row>
    <row r="8716" spans="1:4" ht="17.100000000000001" customHeight="1">
      <c r="A8716" s="361">
        <v>11125</v>
      </c>
      <c r="B8716" s="362" t="s">
        <v>30304</v>
      </c>
      <c r="C8716" s="363" t="s">
        <v>21691</v>
      </c>
      <c r="D8716" s="364">
        <v>174.66</v>
      </c>
    </row>
    <row r="8717" spans="1:4" ht="15" customHeight="1">
      <c r="A8717" s="361">
        <v>9527</v>
      </c>
      <c r="B8717" s="362" t="s">
        <v>30305</v>
      </c>
      <c r="C8717" s="363" t="s">
        <v>21691</v>
      </c>
      <c r="D8717" s="364">
        <v>600</v>
      </c>
    </row>
    <row r="8718" spans="1:4" ht="15" customHeight="1">
      <c r="A8718" s="361">
        <v>9526</v>
      </c>
      <c r="B8718" s="362" t="s">
        <v>30306</v>
      </c>
      <c r="C8718" s="363" t="s">
        <v>21691</v>
      </c>
      <c r="D8718" s="364">
        <v>280</v>
      </c>
    </row>
    <row r="8719" spans="1:4" ht="15" customHeight="1">
      <c r="A8719" s="361">
        <v>11378</v>
      </c>
      <c r="B8719" s="362" t="s">
        <v>30307</v>
      </c>
      <c r="C8719" s="363" t="s">
        <v>21691</v>
      </c>
      <c r="D8719" s="364">
        <v>30</v>
      </c>
    </row>
    <row r="8720" spans="1:4" ht="15" customHeight="1">
      <c r="A8720" s="361">
        <v>11360</v>
      </c>
      <c r="B8720" s="362" t="s">
        <v>30308</v>
      </c>
      <c r="C8720" s="363" t="s">
        <v>21691</v>
      </c>
      <c r="D8720" s="364">
        <v>40</v>
      </c>
    </row>
    <row r="8721" spans="1:4" ht="15" customHeight="1">
      <c r="A8721" s="361">
        <v>11359</v>
      </c>
      <c r="B8721" s="362" t="s">
        <v>30309</v>
      </c>
      <c r="C8721" s="363" t="s">
        <v>21691</v>
      </c>
      <c r="D8721" s="364">
        <v>42</v>
      </c>
    </row>
    <row r="8722" spans="1:4" ht="15" customHeight="1">
      <c r="A8722" s="361">
        <v>13011</v>
      </c>
      <c r="B8722" s="362" t="s">
        <v>30310</v>
      </c>
      <c r="C8722" s="363" t="s">
        <v>21691</v>
      </c>
      <c r="D8722" s="364">
        <v>54</v>
      </c>
    </row>
    <row r="8723" spans="1:4" ht="15" customHeight="1">
      <c r="A8723" s="361">
        <v>10568</v>
      </c>
      <c r="B8723" s="362" t="s">
        <v>30311</v>
      </c>
      <c r="C8723" s="363" t="s">
        <v>21756</v>
      </c>
      <c r="D8723" s="364">
        <v>26.54</v>
      </c>
    </row>
    <row r="8724" spans="1:4" ht="15" customHeight="1">
      <c r="A8724" s="361">
        <v>12185</v>
      </c>
      <c r="B8724" s="362" t="s">
        <v>30312</v>
      </c>
      <c r="C8724" s="363" t="s">
        <v>21691</v>
      </c>
      <c r="D8724" s="364">
        <v>1.9</v>
      </c>
    </row>
    <row r="8725" spans="1:4" ht="17.100000000000001" customHeight="1">
      <c r="A8725" s="361">
        <v>8552</v>
      </c>
      <c r="B8725" s="362" t="s">
        <v>30313</v>
      </c>
      <c r="C8725" s="363" t="s">
        <v>21681</v>
      </c>
      <c r="D8725" s="364">
        <v>10345.32</v>
      </c>
    </row>
    <row r="8726" spans="1:4" ht="17.100000000000001" customHeight="1">
      <c r="A8726" s="361">
        <v>8551</v>
      </c>
      <c r="B8726" s="362" t="s">
        <v>30314</v>
      </c>
      <c r="C8726" s="363" t="s">
        <v>21681</v>
      </c>
      <c r="D8726" s="364">
        <v>11148.84</v>
      </c>
    </row>
    <row r="8727" spans="1:4" ht="17.100000000000001" customHeight="1">
      <c r="A8727" s="361">
        <v>8550</v>
      </c>
      <c r="B8727" s="362" t="s">
        <v>30315</v>
      </c>
      <c r="C8727" s="363" t="s">
        <v>21681</v>
      </c>
      <c r="D8727" s="364">
        <v>13458.96</v>
      </c>
    </row>
    <row r="8728" spans="1:4" ht="15" customHeight="1">
      <c r="A8728" s="361">
        <v>12184</v>
      </c>
      <c r="B8728" s="362" t="s">
        <v>30316</v>
      </c>
      <c r="C8728" s="363" t="s">
        <v>21681</v>
      </c>
      <c r="D8728" s="364">
        <v>47.21</v>
      </c>
    </row>
    <row r="8729" spans="1:4" ht="15" customHeight="1">
      <c r="A8729" s="361">
        <v>7692</v>
      </c>
      <c r="B8729" s="362" t="s">
        <v>30317</v>
      </c>
      <c r="C8729" s="363" t="s">
        <v>21681</v>
      </c>
      <c r="D8729" s="364">
        <v>40.18</v>
      </c>
    </row>
    <row r="8730" spans="1:4" ht="15" customHeight="1">
      <c r="A8730" s="361">
        <v>10928</v>
      </c>
      <c r="B8730" s="362" t="s">
        <v>30318</v>
      </c>
      <c r="C8730" s="363" t="s">
        <v>21681</v>
      </c>
      <c r="D8730" s="364">
        <v>246.08</v>
      </c>
    </row>
    <row r="8731" spans="1:4" ht="15" customHeight="1">
      <c r="A8731" s="361">
        <v>10278</v>
      </c>
      <c r="B8731" s="362" t="s">
        <v>22104</v>
      </c>
      <c r="C8731" s="363" t="s">
        <v>21681</v>
      </c>
      <c r="D8731" s="364">
        <v>678.37</v>
      </c>
    </row>
    <row r="8732" spans="1:4" ht="17.100000000000001" customHeight="1">
      <c r="A8732" s="361">
        <v>9316</v>
      </c>
      <c r="B8732" s="362" t="s">
        <v>22105</v>
      </c>
      <c r="C8732" s="363" t="s">
        <v>21681</v>
      </c>
      <c r="D8732" s="364">
        <v>947.4</v>
      </c>
    </row>
    <row r="8733" spans="1:4" ht="17.100000000000001" customHeight="1">
      <c r="A8733" s="361">
        <v>9315</v>
      </c>
      <c r="B8733" s="362" t="s">
        <v>22106</v>
      </c>
      <c r="C8733" s="363" t="s">
        <v>21681</v>
      </c>
      <c r="D8733" s="364">
        <v>1295.42</v>
      </c>
    </row>
    <row r="8734" spans="1:4" ht="34.15" customHeight="1">
      <c r="A8734" s="361">
        <v>12645</v>
      </c>
      <c r="B8734" s="362" t="s">
        <v>22040</v>
      </c>
      <c r="C8734" s="363" t="s">
        <v>21747</v>
      </c>
      <c r="D8734" s="364">
        <v>97.62</v>
      </c>
    </row>
    <row r="8735" spans="1:4" ht="17.100000000000001" customHeight="1">
      <c r="A8735" s="361">
        <v>10312</v>
      </c>
      <c r="B8735" s="362" t="s">
        <v>30319</v>
      </c>
      <c r="C8735" s="363" t="s">
        <v>21681</v>
      </c>
      <c r="D8735" s="364">
        <v>1807.92</v>
      </c>
    </row>
    <row r="8736" spans="1:4" ht="17.100000000000001" customHeight="1">
      <c r="A8736" s="361">
        <v>18</v>
      </c>
      <c r="B8736" s="362" t="s">
        <v>30320</v>
      </c>
      <c r="C8736" s="363" t="s">
        <v>21681</v>
      </c>
      <c r="D8736" s="364">
        <v>1998.76</v>
      </c>
    </row>
    <row r="8737" spans="1:4" ht="17.100000000000001" customHeight="1">
      <c r="A8737" s="361">
        <v>12597</v>
      </c>
      <c r="B8737" s="362" t="s">
        <v>30321</v>
      </c>
      <c r="C8737" s="363" t="s">
        <v>21681</v>
      </c>
      <c r="D8737" s="364">
        <v>2237.8000000000002</v>
      </c>
    </row>
    <row r="8738" spans="1:4" ht="17.100000000000001" customHeight="1">
      <c r="A8738" s="361">
        <v>12598</v>
      </c>
      <c r="B8738" s="362" t="s">
        <v>30322</v>
      </c>
      <c r="C8738" s="363" t="s">
        <v>21681</v>
      </c>
      <c r="D8738" s="364">
        <v>3136.74</v>
      </c>
    </row>
    <row r="8739" spans="1:4" ht="17.100000000000001" customHeight="1">
      <c r="A8739" s="361">
        <v>10426</v>
      </c>
      <c r="B8739" s="362" t="s">
        <v>30323</v>
      </c>
      <c r="C8739" s="363" t="s">
        <v>21681</v>
      </c>
      <c r="D8739" s="364">
        <v>3696.19</v>
      </c>
    </row>
    <row r="8740" spans="1:4" ht="17.100000000000001" customHeight="1">
      <c r="A8740" s="361">
        <v>10936</v>
      </c>
      <c r="B8740" s="362" t="s">
        <v>30324</v>
      </c>
      <c r="C8740" s="363" t="s">
        <v>21681</v>
      </c>
      <c r="D8740" s="364">
        <v>6360.87</v>
      </c>
    </row>
    <row r="8741" spans="1:4" ht="17.100000000000001" customHeight="1">
      <c r="A8741" s="361">
        <v>22</v>
      </c>
      <c r="B8741" s="362" t="s">
        <v>30325</v>
      </c>
      <c r="C8741" s="363" t="s">
        <v>21681</v>
      </c>
      <c r="D8741" s="364">
        <v>7154.34</v>
      </c>
    </row>
    <row r="8742" spans="1:4" ht="17.100000000000001" customHeight="1">
      <c r="A8742" s="361">
        <v>10937</v>
      </c>
      <c r="B8742" s="362" t="s">
        <v>30326</v>
      </c>
      <c r="C8742" s="363" t="s">
        <v>21681</v>
      </c>
      <c r="D8742" s="364">
        <v>7934.76</v>
      </c>
    </row>
    <row r="8743" spans="1:4" ht="17.100000000000001" customHeight="1">
      <c r="A8743" s="361">
        <v>9980</v>
      </c>
      <c r="B8743" s="362" t="s">
        <v>30327</v>
      </c>
      <c r="C8743" s="363" t="s">
        <v>21681</v>
      </c>
      <c r="D8743" s="364">
        <v>35857.08</v>
      </c>
    </row>
    <row r="8744" spans="1:4" ht="17.100000000000001" customHeight="1">
      <c r="A8744" s="361">
        <v>9979</v>
      </c>
      <c r="B8744" s="362" t="s">
        <v>30328</v>
      </c>
      <c r="C8744" s="363" t="s">
        <v>21681</v>
      </c>
      <c r="D8744" s="364">
        <v>38669.4</v>
      </c>
    </row>
    <row r="8745" spans="1:4" ht="25.5" customHeight="1">
      <c r="A8745" s="361">
        <v>12593</v>
      </c>
      <c r="B8745" s="362" t="s">
        <v>30329</v>
      </c>
      <c r="C8745" s="363" t="s">
        <v>21681</v>
      </c>
      <c r="D8745" s="364">
        <v>5544.29</v>
      </c>
    </row>
    <row r="8746" spans="1:4" ht="25.5" customHeight="1">
      <c r="A8746" s="361">
        <v>12594</v>
      </c>
      <c r="B8746" s="362" t="s">
        <v>30330</v>
      </c>
      <c r="C8746" s="363" t="s">
        <v>21681</v>
      </c>
      <c r="D8746" s="364">
        <v>6890.18</v>
      </c>
    </row>
    <row r="8747" spans="1:4" ht="25.5" customHeight="1">
      <c r="A8747" s="361">
        <v>12595</v>
      </c>
      <c r="B8747" s="362" t="s">
        <v>30331</v>
      </c>
      <c r="C8747" s="363" t="s">
        <v>21681</v>
      </c>
      <c r="D8747" s="364">
        <v>7131.24</v>
      </c>
    </row>
    <row r="8748" spans="1:4" ht="25.5" customHeight="1">
      <c r="A8748" s="361">
        <v>12596</v>
      </c>
      <c r="B8748" s="362" t="s">
        <v>30332</v>
      </c>
      <c r="C8748" s="363" t="s">
        <v>21681</v>
      </c>
      <c r="D8748" s="364">
        <v>7583.22</v>
      </c>
    </row>
    <row r="8749" spans="1:4" ht="25.5" customHeight="1">
      <c r="A8749" s="361">
        <v>11152</v>
      </c>
      <c r="B8749" s="362" t="s">
        <v>30333</v>
      </c>
      <c r="C8749" s="363" t="s">
        <v>21681</v>
      </c>
      <c r="D8749" s="364">
        <v>2500.96</v>
      </c>
    </row>
    <row r="8750" spans="1:4" ht="25.5" customHeight="1">
      <c r="A8750" s="361">
        <v>19</v>
      </c>
      <c r="B8750" s="362" t="s">
        <v>30334</v>
      </c>
      <c r="C8750" s="363" t="s">
        <v>21681</v>
      </c>
      <c r="D8750" s="364">
        <v>2689.78</v>
      </c>
    </row>
    <row r="8751" spans="1:4" ht="25.5" customHeight="1">
      <c r="A8751" s="361">
        <v>10996</v>
      </c>
      <c r="B8751" s="362" t="s">
        <v>30335</v>
      </c>
      <c r="C8751" s="363" t="s">
        <v>21681</v>
      </c>
      <c r="D8751" s="364">
        <v>3666.06</v>
      </c>
    </row>
    <row r="8752" spans="1:4" ht="25.5" customHeight="1">
      <c r="A8752" s="361">
        <v>20</v>
      </c>
      <c r="B8752" s="362" t="s">
        <v>30336</v>
      </c>
      <c r="C8752" s="363" t="s">
        <v>21681</v>
      </c>
      <c r="D8752" s="364">
        <v>3638.94</v>
      </c>
    </row>
    <row r="8753" spans="1:4" ht="25.5" customHeight="1">
      <c r="A8753" s="361">
        <v>11153</v>
      </c>
      <c r="B8753" s="362" t="s">
        <v>30337</v>
      </c>
      <c r="C8753" s="363" t="s">
        <v>21681</v>
      </c>
      <c r="D8753" s="364">
        <v>4198.3900000000003</v>
      </c>
    </row>
    <row r="8754" spans="1:4" ht="25.5" customHeight="1">
      <c r="A8754" s="361">
        <v>11154</v>
      </c>
      <c r="B8754" s="362" t="s">
        <v>30338</v>
      </c>
      <c r="C8754" s="363" t="s">
        <v>21681</v>
      </c>
      <c r="D8754" s="364">
        <v>7013.73</v>
      </c>
    </row>
    <row r="8755" spans="1:4" ht="25.5" customHeight="1">
      <c r="A8755" s="361">
        <v>11155</v>
      </c>
      <c r="B8755" s="362" t="s">
        <v>30339</v>
      </c>
      <c r="C8755" s="363" t="s">
        <v>21681</v>
      </c>
      <c r="D8755" s="364">
        <v>7857.42</v>
      </c>
    </row>
    <row r="8756" spans="1:4" ht="17.100000000000001" customHeight="1">
      <c r="A8756" s="361">
        <v>11103</v>
      </c>
      <c r="B8756" s="362" t="s">
        <v>30340</v>
      </c>
      <c r="C8756" s="363" t="s">
        <v>21681</v>
      </c>
      <c r="D8756" s="364">
        <v>8637.84</v>
      </c>
    </row>
    <row r="8757" spans="1:4" ht="25.5" customHeight="1">
      <c r="A8757" s="361">
        <v>11151</v>
      </c>
      <c r="B8757" s="362" t="s">
        <v>30341</v>
      </c>
      <c r="C8757" s="363" t="s">
        <v>21681</v>
      </c>
      <c r="D8757" s="364">
        <v>2259.9</v>
      </c>
    </row>
    <row r="8758" spans="1:4" ht="15" customHeight="1">
      <c r="A8758" s="361">
        <v>8151</v>
      </c>
      <c r="B8758" s="362" t="s">
        <v>30342</v>
      </c>
      <c r="C8758" s="363" t="s">
        <v>21692</v>
      </c>
      <c r="D8758" s="364">
        <v>42.18</v>
      </c>
    </row>
    <row r="8759" spans="1:4" ht="15" customHeight="1">
      <c r="A8759" s="361">
        <v>10269</v>
      </c>
      <c r="B8759" s="362" t="s">
        <v>30343</v>
      </c>
      <c r="C8759" s="363" t="s">
        <v>21681</v>
      </c>
      <c r="D8759" s="364">
        <v>80.92</v>
      </c>
    </row>
    <row r="8760" spans="1:4" ht="15" customHeight="1">
      <c r="A8760" s="361">
        <v>7699</v>
      </c>
      <c r="B8760" s="362" t="s">
        <v>30344</v>
      </c>
      <c r="C8760" s="363" t="s">
        <v>21681</v>
      </c>
      <c r="D8760" s="364">
        <v>120.53</v>
      </c>
    </row>
    <row r="8761" spans="1:4" ht="17.100000000000001" customHeight="1">
      <c r="A8761" s="361">
        <v>12178</v>
      </c>
      <c r="B8761" s="362" t="s">
        <v>30345</v>
      </c>
      <c r="C8761" s="363" t="s">
        <v>21681</v>
      </c>
      <c r="D8761" s="364">
        <v>25.11</v>
      </c>
    </row>
    <row r="8762" spans="1:4" ht="17.100000000000001" customHeight="1">
      <c r="A8762" s="361">
        <v>12179</v>
      </c>
      <c r="B8762" s="362" t="s">
        <v>30346</v>
      </c>
      <c r="C8762" s="363" t="s">
        <v>21681</v>
      </c>
      <c r="D8762" s="364">
        <v>30.13</v>
      </c>
    </row>
    <row r="8763" spans="1:4" ht="25.5" customHeight="1">
      <c r="A8763" s="361">
        <v>12655</v>
      </c>
      <c r="B8763" s="362" t="s">
        <v>22042</v>
      </c>
      <c r="C8763" s="363" t="s">
        <v>21681</v>
      </c>
      <c r="D8763" s="364">
        <v>198.03</v>
      </c>
    </row>
    <row r="8764" spans="1:4" ht="15" customHeight="1">
      <c r="A8764" s="361">
        <v>4148</v>
      </c>
      <c r="B8764" s="362" t="s">
        <v>30347</v>
      </c>
      <c r="C8764" s="363" t="s">
        <v>21681</v>
      </c>
      <c r="D8764" s="364">
        <v>903.96</v>
      </c>
    </row>
    <row r="8765" spans="1:4" ht="15" customHeight="1">
      <c r="A8765" s="361">
        <v>4149</v>
      </c>
      <c r="B8765" s="362" t="s">
        <v>22043</v>
      </c>
      <c r="C8765" s="363" t="s">
        <v>21681</v>
      </c>
      <c r="D8765" s="364">
        <v>1104.8399999999999</v>
      </c>
    </row>
    <row r="8766" spans="1:4" ht="15" customHeight="1">
      <c r="A8766" s="361">
        <v>4147</v>
      </c>
      <c r="B8766" s="362" t="s">
        <v>22044</v>
      </c>
      <c r="C8766" s="363" t="s">
        <v>21681</v>
      </c>
      <c r="D8766" s="364">
        <v>803.52</v>
      </c>
    </row>
    <row r="8767" spans="1:4" ht="15" customHeight="1">
      <c r="A8767" s="361">
        <v>4152</v>
      </c>
      <c r="B8767" s="362" t="s">
        <v>30348</v>
      </c>
      <c r="C8767" s="363" t="s">
        <v>21681</v>
      </c>
      <c r="D8767" s="364">
        <v>803.52</v>
      </c>
    </row>
    <row r="8768" spans="1:4" ht="17.100000000000001" customHeight="1">
      <c r="A8768" s="361">
        <v>12599</v>
      </c>
      <c r="B8768" s="362" t="s">
        <v>30349</v>
      </c>
      <c r="C8768" s="363" t="s">
        <v>21681</v>
      </c>
      <c r="D8768" s="364">
        <v>703.08</v>
      </c>
    </row>
    <row r="8769" spans="1:4" ht="17.100000000000001" customHeight="1">
      <c r="A8769" s="361">
        <v>12600</v>
      </c>
      <c r="B8769" s="362" t="s">
        <v>30350</v>
      </c>
      <c r="C8769" s="363" t="s">
        <v>21681</v>
      </c>
      <c r="D8769" s="364">
        <v>703.08</v>
      </c>
    </row>
    <row r="8770" spans="1:4" ht="17.100000000000001" customHeight="1">
      <c r="A8770" s="361">
        <v>13648</v>
      </c>
      <c r="B8770" s="362" t="s">
        <v>30351</v>
      </c>
      <c r="C8770" s="363" t="s">
        <v>21681</v>
      </c>
      <c r="D8770" s="364">
        <v>451.98</v>
      </c>
    </row>
    <row r="8771" spans="1:4" ht="15" customHeight="1">
      <c r="A8771" s="361">
        <v>4132</v>
      </c>
      <c r="B8771" s="362" t="s">
        <v>22045</v>
      </c>
      <c r="C8771" s="363" t="s">
        <v>21681</v>
      </c>
      <c r="D8771" s="364">
        <v>492.16</v>
      </c>
    </row>
    <row r="8772" spans="1:4" ht="17.100000000000001" customHeight="1">
      <c r="A8772" s="361">
        <v>4133</v>
      </c>
      <c r="B8772" s="362" t="s">
        <v>30352</v>
      </c>
      <c r="C8772" s="363" t="s">
        <v>21681</v>
      </c>
      <c r="D8772" s="364">
        <v>451.98</v>
      </c>
    </row>
    <row r="8773" spans="1:4" ht="17.100000000000001" customHeight="1">
      <c r="A8773" s="361">
        <v>4134</v>
      </c>
      <c r="B8773" s="362" t="s">
        <v>30353</v>
      </c>
      <c r="C8773" s="363" t="s">
        <v>21681</v>
      </c>
      <c r="D8773" s="364">
        <v>502.2</v>
      </c>
    </row>
    <row r="8774" spans="1:4" ht="17.100000000000001" customHeight="1">
      <c r="A8774" s="361">
        <v>4137</v>
      </c>
      <c r="B8774" s="362" t="s">
        <v>30354</v>
      </c>
      <c r="C8774" s="363" t="s">
        <v>21681</v>
      </c>
      <c r="D8774" s="364">
        <v>451.98</v>
      </c>
    </row>
    <row r="8775" spans="1:4" ht="17.100000000000001" customHeight="1">
      <c r="A8775" s="361">
        <v>4138</v>
      </c>
      <c r="B8775" s="362" t="s">
        <v>30355</v>
      </c>
      <c r="C8775" s="363" t="s">
        <v>21681</v>
      </c>
      <c r="D8775" s="364">
        <v>502.2</v>
      </c>
    </row>
    <row r="8776" spans="1:4" ht="17.100000000000001" customHeight="1">
      <c r="A8776" s="361">
        <v>4141</v>
      </c>
      <c r="B8776" s="362" t="s">
        <v>30356</v>
      </c>
      <c r="C8776" s="363" t="s">
        <v>21681</v>
      </c>
      <c r="D8776" s="364">
        <v>502.2</v>
      </c>
    </row>
    <row r="8777" spans="1:4" ht="17.100000000000001" customHeight="1">
      <c r="A8777" s="361">
        <v>4142</v>
      </c>
      <c r="B8777" s="362" t="s">
        <v>30357</v>
      </c>
      <c r="C8777" s="363" t="s">
        <v>21681</v>
      </c>
      <c r="D8777" s="364">
        <v>652.86</v>
      </c>
    </row>
    <row r="8778" spans="1:4" ht="15" customHeight="1">
      <c r="A8778" s="361">
        <v>4135</v>
      </c>
      <c r="B8778" s="362" t="s">
        <v>30358</v>
      </c>
      <c r="C8778" s="363" t="s">
        <v>21681</v>
      </c>
      <c r="D8778" s="364">
        <v>552.41999999999996</v>
      </c>
    </row>
    <row r="8779" spans="1:4" ht="15" customHeight="1">
      <c r="A8779" s="361">
        <v>4136</v>
      </c>
      <c r="B8779" s="362" t="s">
        <v>30359</v>
      </c>
      <c r="C8779" s="363" t="s">
        <v>21681</v>
      </c>
      <c r="D8779" s="364">
        <v>552.41999999999996</v>
      </c>
    </row>
    <row r="8780" spans="1:4" ht="15" customHeight="1">
      <c r="A8780" s="361">
        <v>4139</v>
      </c>
      <c r="B8780" s="362" t="s">
        <v>30360</v>
      </c>
      <c r="C8780" s="363" t="s">
        <v>21681</v>
      </c>
      <c r="D8780" s="364">
        <v>602.64</v>
      </c>
    </row>
    <row r="8781" spans="1:4" ht="17.100000000000001" customHeight="1">
      <c r="A8781" s="361">
        <v>4140</v>
      </c>
      <c r="B8781" s="362" t="s">
        <v>30361</v>
      </c>
      <c r="C8781" s="363" t="s">
        <v>21681</v>
      </c>
      <c r="D8781" s="364">
        <v>622.73</v>
      </c>
    </row>
    <row r="8782" spans="1:4" ht="17.100000000000001" customHeight="1">
      <c r="A8782" s="361">
        <v>4143</v>
      </c>
      <c r="B8782" s="362" t="s">
        <v>30362</v>
      </c>
      <c r="C8782" s="363" t="s">
        <v>21681</v>
      </c>
      <c r="D8782" s="364">
        <v>662.9</v>
      </c>
    </row>
    <row r="8783" spans="1:4" ht="15" customHeight="1">
      <c r="A8783" s="361">
        <v>4271</v>
      </c>
      <c r="B8783" s="362" t="s">
        <v>30363</v>
      </c>
      <c r="C8783" s="363" t="s">
        <v>21681</v>
      </c>
      <c r="D8783" s="364">
        <v>803.52</v>
      </c>
    </row>
    <row r="8784" spans="1:4" ht="17.100000000000001" customHeight="1">
      <c r="A8784" s="361">
        <v>4144</v>
      </c>
      <c r="B8784" s="362" t="s">
        <v>30364</v>
      </c>
      <c r="C8784" s="363" t="s">
        <v>21681</v>
      </c>
      <c r="D8784" s="364">
        <v>703.08</v>
      </c>
    </row>
    <row r="8785" spans="1:4" ht="17.100000000000001" customHeight="1">
      <c r="A8785" s="361">
        <v>4145</v>
      </c>
      <c r="B8785" s="362" t="s">
        <v>30365</v>
      </c>
      <c r="C8785" s="363" t="s">
        <v>21681</v>
      </c>
      <c r="D8785" s="364">
        <v>753.3</v>
      </c>
    </row>
    <row r="8786" spans="1:4" ht="15" customHeight="1">
      <c r="A8786" s="361">
        <v>4146</v>
      </c>
      <c r="B8786" s="362" t="s">
        <v>30366</v>
      </c>
      <c r="C8786" s="363" t="s">
        <v>21681</v>
      </c>
      <c r="D8786" s="364">
        <v>954.18</v>
      </c>
    </row>
    <row r="8787" spans="1:4" ht="17.100000000000001" customHeight="1">
      <c r="A8787" s="361">
        <v>4151</v>
      </c>
      <c r="B8787" s="362" t="s">
        <v>30367</v>
      </c>
      <c r="C8787" s="363" t="s">
        <v>21681</v>
      </c>
      <c r="D8787" s="364">
        <v>1205.28</v>
      </c>
    </row>
    <row r="8788" spans="1:4" ht="15" customHeight="1">
      <c r="A8788" s="361">
        <v>4150</v>
      </c>
      <c r="B8788" s="362" t="s">
        <v>22046</v>
      </c>
      <c r="C8788" s="363" t="s">
        <v>21681</v>
      </c>
      <c r="D8788" s="364">
        <v>954.18</v>
      </c>
    </row>
    <row r="8789" spans="1:4" ht="17.100000000000001" customHeight="1">
      <c r="A8789" s="361">
        <v>13684</v>
      </c>
      <c r="B8789" s="362" t="s">
        <v>22737</v>
      </c>
      <c r="C8789" s="363" t="s">
        <v>21747</v>
      </c>
      <c r="D8789" s="364">
        <v>180</v>
      </c>
    </row>
    <row r="8790" spans="1:4" ht="17.100000000000001" customHeight="1">
      <c r="A8790" s="361">
        <v>11643</v>
      </c>
      <c r="B8790" s="362" t="s">
        <v>22738</v>
      </c>
      <c r="C8790" s="363" t="s">
        <v>21747</v>
      </c>
      <c r="D8790" s="364">
        <v>520</v>
      </c>
    </row>
    <row r="8791" spans="1:4" ht="15" customHeight="1">
      <c r="A8791" s="361">
        <v>7583</v>
      </c>
      <c r="B8791" s="362" t="s">
        <v>30368</v>
      </c>
      <c r="C8791" s="363" t="s">
        <v>21691</v>
      </c>
      <c r="D8791" s="364">
        <v>3.52</v>
      </c>
    </row>
    <row r="8792" spans="1:4" ht="15" customHeight="1">
      <c r="A8792" s="361">
        <v>8114</v>
      </c>
      <c r="B8792" s="362" t="s">
        <v>30369</v>
      </c>
      <c r="C8792" s="363" t="s">
        <v>21691</v>
      </c>
      <c r="D8792" s="364">
        <v>2.8</v>
      </c>
    </row>
    <row r="8793" spans="1:4" ht="15" customHeight="1">
      <c r="A8793" s="361">
        <v>8147</v>
      </c>
      <c r="B8793" s="362" t="s">
        <v>30370</v>
      </c>
      <c r="C8793" s="363" t="s">
        <v>21691</v>
      </c>
      <c r="D8793" s="364">
        <v>1.55</v>
      </c>
    </row>
    <row r="8794" spans="1:4" ht="15" customHeight="1">
      <c r="A8794" s="361">
        <v>8145</v>
      </c>
      <c r="B8794" s="362" t="s">
        <v>30371</v>
      </c>
      <c r="C8794" s="363" t="s">
        <v>21691</v>
      </c>
      <c r="D8794" s="364">
        <v>1.22</v>
      </c>
    </row>
    <row r="8795" spans="1:4" ht="15" customHeight="1">
      <c r="A8795" s="361">
        <v>8535</v>
      </c>
      <c r="B8795" s="362" t="s">
        <v>30372</v>
      </c>
      <c r="C8795" s="363" t="s">
        <v>21691</v>
      </c>
      <c r="D8795" s="364">
        <v>2</v>
      </c>
    </row>
    <row r="8796" spans="1:4" ht="15" customHeight="1">
      <c r="A8796" s="361">
        <v>8146</v>
      </c>
      <c r="B8796" s="362" t="s">
        <v>30373</v>
      </c>
      <c r="C8796" s="363" t="s">
        <v>21691</v>
      </c>
      <c r="D8796" s="364">
        <v>1.51</v>
      </c>
    </row>
    <row r="8797" spans="1:4" ht="15" customHeight="1">
      <c r="A8797" s="361">
        <v>7579</v>
      </c>
      <c r="B8797" s="362" t="s">
        <v>30374</v>
      </c>
      <c r="C8797" s="363" t="s">
        <v>21691</v>
      </c>
      <c r="D8797" s="364">
        <v>2.31</v>
      </c>
    </row>
    <row r="8798" spans="1:4" ht="15" customHeight="1">
      <c r="A8798" s="361">
        <v>7581</v>
      </c>
      <c r="B8798" s="362" t="s">
        <v>30375</v>
      </c>
      <c r="C8798" s="363" t="s">
        <v>21691</v>
      </c>
      <c r="D8798" s="364">
        <v>2.58</v>
      </c>
    </row>
    <row r="8799" spans="1:4" ht="17.100000000000001" customHeight="1">
      <c r="A8799" s="361">
        <v>12641</v>
      </c>
      <c r="B8799" s="362" t="s">
        <v>22047</v>
      </c>
      <c r="C8799" s="363" t="s">
        <v>21681</v>
      </c>
      <c r="D8799" s="364">
        <v>2587.98</v>
      </c>
    </row>
    <row r="8800" spans="1:4" ht="17.100000000000001" customHeight="1">
      <c r="A8800" s="361">
        <v>12657</v>
      </c>
      <c r="B8800" s="362" t="s">
        <v>22048</v>
      </c>
      <c r="C8800" s="363" t="s">
        <v>21681</v>
      </c>
      <c r="D8800" s="364">
        <v>1001.65</v>
      </c>
    </row>
    <row r="8801" spans="1:4" ht="15" customHeight="1">
      <c r="A8801" s="361">
        <v>12182</v>
      </c>
      <c r="B8801" s="362" t="s">
        <v>30376</v>
      </c>
      <c r="C8801" s="363" t="s">
        <v>21691</v>
      </c>
      <c r="D8801" s="364">
        <v>1.49</v>
      </c>
    </row>
    <row r="8802" spans="1:4" ht="15" customHeight="1">
      <c r="A8802" s="361">
        <v>12183</v>
      </c>
      <c r="B8802" s="362" t="s">
        <v>30377</v>
      </c>
      <c r="C8802" s="363" t="s">
        <v>21691</v>
      </c>
      <c r="D8802" s="364">
        <v>1.51</v>
      </c>
    </row>
    <row r="8803" spans="1:4" ht="34.15" customHeight="1">
      <c r="A8803" s="361">
        <v>12640</v>
      </c>
      <c r="B8803" s="362" t="s">
        <v>22049</v>
      </c>
      <c r="C8803" s="363" t="s">
        <v>21691</v>
      </c>
      <c r="D8803" s="364">
        <v>402.01</v>
      </c>
    </row>
    <row r="8804" spans="1:4" ht="34.15" customHeight="1">
      <c r="A8804" s="361">
        <v>12639</v>
      </c>
      <c r="B8804" s="362" t="s">
        <v>22050</v>
      </c>
      <c r="C8804" s="363" t="s">
        <v>21691</v>
      </c>
      <c r="D8804" s="364">
        <v>363.2</v>
      </c>
    </row>
    <row r="8805" spans="1:4" ht="34.15" customHeight="1">
      <c r="A8805" s="361">
        <v>12638</v>
      </c>
      <c r="B8805" s="362" t="s">
        <v>22051</v>
      </c>
      <c r="C8805" s="363" t="s">
        <v>21691</v>
      </c>
      <c r="D8805" s="364">
        <v>321.61</v>
      </c>
    </row>
    <row r="8806" spans="1:4" ht="34.15" customHeight="1">
      <c r="A8806" s="361">
        <v>12642</v>
      </c>
      <c r="B8806" s="362" t="s">
        <v>22052</v>
      </c>
      <c r="C8806" s="363" t="s">
        <v>21691</v>
      </c>
      <c r="D8806" s="364">
        <v>158.03</v>
      </c>
    </row>
    <row r="8807" spans="1:4" ht="15" customHeight="1">
      <c r="A8807" s="361">
        <v>12637</v>
      </c>
      <c r="C8807" s="363" t="s">
        <v>21691</v>
      </c>
      <c r="D8807" s="364">
        <v>300.82</v>
      </c>
    </row>
    <row r="8808" spans="1:4" ht="34.15" customHeight="1">
      <c r="B8808" s="362" t="s">
        <v>22053</v>
      </c>
    </row>
    <row r="8809" spans="1:4" ht="34.15" customHeight="1">
      <c r="A8809" s="361">
        <v>12633</v>
      </c>
      <c r="B8809" s="362" t="s">
        <v>22054</v>
      </c>
      <c r="C8809" s="363" t="s">
        <v>21691</v>
      </c>
      <c r="D8809" s="364">
        <v>42.11</v>
      </c>
    </row>
    <row r="8810" spans="1:4" ht="34.15" customHeight="1">
      <c r="A8810" s="361">
        <v>12635</v>
      </c>
      <c r="B8810" s="362" t="s">
        <v>22055</v>
      </c>
      <c r="C8810" s="363" t="s">
        <v>21691</v>
      </c>
      <c r="D8810" s="364">
        <v>63.34</v>
      </c>
    </row>
    <row r="8811" spans="1:4" ht="34.15" customHeight="1">
      <c r="A8811" s="361">
        <v>12644</v>
      </c>
      <c r="B8811" s="362" t="s">
        <v>22056</v>
      </c>
      <c r="C8811" s="363" t="s">
        <v>21691</v>
      </c>
      <c r="D8811" s="364">
        <v>121.99</v>
      </c>
    </row>
    <row r="8812" spans="1:4" ht="34.15" customHeight="1">
      <c r="A8812" s="361">
        <v>12632</v>
      </c>
      <c r="B8812" s="362" t="s">
        <v>22057</v>
      </c>
      <c r="C8812" s="363" t="s">
        <v>21691</v>
      </c>
      <c r="D8812" s="364">
        <v>192.69</v>
      </c>
    </row>
    <row r="8813" spans="1:4" ht="34.15" customHeight="1">
      <c r="A8813" s="361">
        <v>12634</v>
      </c>
      <c r="B8813" s="362" t="s">
        <v>22058</v>
      </c>
      <c r="C8813" s="363" t="s">
        <v>21691</v>
      </c>
      <c r="D8813" s="364">
        <v>213.48</v>
      </c>
    </row>
    <row r="8814" spans="1:4" ht="34.15" customHeight="1">
      <c r="A8814" s="361">
        <v>12643</v>
      </c>
      <c r="B8814" s="362" t="s">
        <v>22059</v>
      </c>
      <c r="C8814" s="363" t="s">
        <v>21691</v>
      </c>
      <c r="D8814" s="364">
        <v>96.9</v>
      </c>
    </row>
    <row r="8815" spans="1:4" ht="34.15" customHeight="1">
      <c r="A8815" s="361">
        <v>12636</v>
      </c>
      <c r="B8815" s="362" t="s">
        <v>22060</v>
      </c>
      <c r="C8815" s="363" t="s">
        <v>21691</v>
      </c>
      <c r="D8815" s="364">
        <v>263.39</v>
      </c>
    </row>
    <row r="8816" spans="1:4" ht="15" customHeight="1">
      <c r="A8816" s="361">
        <v>6569</v>
      </c>
      <c r="B8816" s="362" t="s">
        <v>30378</v>
      </c>
      <c r="C8816" s="363" t="s">
        <v>21681</v>
      </c>
      <c r="D8816" s="364">
        <v>37437.599999999999</v>
      </c>
    </row>
    <row r="8817" spans="1:4" ht="15" customHeight="1">
      <c r="A8817" s="361">
        <v>6567</v>
      </c>
      <c r="B8817" s="362" t="s">
        <v>30379</v>
      </c>
      <c r="C8817" s="363" t="s">
        <v>21681</v>
      </c>
      <c r="D8817" s="364">
        <v>40297.53</v>
      </c>
    </row>
    <row r="8818" spans="1:4" ht="15" customHeight="1">
      <c r="A8818" s="361">
        <v>6582</v>
      </c>
      <c r="B8818" s="362" t="s">
        <v>30380</v>
      </c>
      <c r="C8818" s="363" t="s">
        <v>21681</v>
      </c>
      <c r="D8818" s="364">
        <v>2751.62</v>
      </c>
    </row>
    <row r="8819" spans="1:4" ht="15" customHeight="1">
      <c r="A8819" s="361">
        <v>6583</v>
      </c>
      <c r="B8819" s="362" t="s">
        <v>30381</v>
      </c>
      <c r="C8819" s="363" t="s">
        <v>21681</v>
      </c>
      <c r="D8819" s="364">
        <v>2958.19</v>
      </c>
    </row>
    <row r="8820" spans="1:4" ht="15" customHeight="1">
      <c r="A8820" s="361">
        <v>6584</v>
      </c>
      <c r="B8820" s="362" t="s">
        <v>30382</v>
      </c>
      <c r="C8820" s="363" t="s">
        <v>21681</v>
      </c>
      <c r="D8820" s="364">
        <v>3294.35</v>
      </c>
    </row>
    <row r="8821" spans="1:4" ht="15" customHeight="1">
      <c r="A8821" s="361">
        <v>7761</v>
      </c>
      <c r="B8821" s="362" t="s">
        <v>30383</v>
      </c>
      <c r="C8821" s="363" t="s">
        <v>21681</v>
      </c>
      <c r="D8821" s="364">
        <v>4034.27</v>
      </c>
    </row>
    <row r="8822" spans="1:4" ht="25.5" customHeight="1">
      <c r="A8822" s="361">
        <v>13613</v>
      </c>
      <c r="B8822" s="362" t="s">
        <v>30384</v>
      </c>
      <c r="C8822" s="363" t="s">
        <v>21683</v>
      </c>
      <c r="D8822" s="364">
        <v>2.65</v>
      </c>
    </row>
    <row r="8823" spans="1:4" ht="17.100000000000001" customHeight="1">
      <c r="A8823" s="361">
        <v>7325</v>
      </c>
      <c r="B8823" s="362" t="s">
        <v>30385</v>
      </c>
      <c r="C8823" s="363" t="s">
        <v>21747</v>
      </c>
      <c r="D8823" s="364">
        <v>0.81</v>
      </c>
    </row>
    <row r="8824" spans="1:4" ht="17.100000000000001" customHeight="1">
      <c r="A8824" s="361">
        <v>13610</v>
      </c>
      <c r="B8824" s="362" t="s">
        <v>30386</v>
      </c>
      <c r="C8824" s="363" t="s">
        <v>21681</v>
      </c>
      <c r="D8824" s="364">
        <v>2592</v>
      </c>
    </row>
    <row r="8825" spans="1:4" ht="17.100000000000001" customHeight="1">
      <c r="A8825" s="361">
        <v>13609</v>
      </c>
      <c r="B8825" s="362" t="s">
        <v>30387</v>
      </c>
      <c r="C8825" s="363" t="s">
        <v>21681</v>
      </c>
      <c r="D8825" s="364">
        <v>1555</v>
      </c>
    </row>
    <row r="8826" spans="1:4" ht="17.100000000000001" customHeight="1">
      <c r="A8826" s="361">
        <v>13608</v>
      </c>
      <c r="B8826" s="362" t="s">
        <v>30388</v>
      </c>
      <c r="C8826" s="363" t="s">
        <v>21681</v>
      </c>
      <c r="D8826" s="364">
        <v>1037</v>
      </c>
    </row>
    <row r="8827" spans="1:4" ht="17.100000000000001" customHeight="1">
      <c r="A8827" s="361">
        <v>13629</v>
      </c>
      <c r="B8827" s="362" t="s">
        <v>30389</v>
      </c>
      <c r="C8827" s="363" t="s">
        <v>21681</v>
      </c>
      <c r="D8827" s="364">
        <v>1037</v>
      </c>
    </row>
    <row r="8828" spans="1:4" ht="17.100000000000001" customHeight="1">
      <c r="A8828" s="361">
        <v>13628</v>
      </c>
      <c r="B8828" s="362" t="s">
        <v>30390</v>
      </c>
      <c r="C8828" s="363" t="s">
        <v>21681</v>
      </c>
      <c r="D8828" s="364">
        <v>778</v>
      </c>
    </row>
    <row r="8829" spans="1:4" ht="17.100000000000001" customHeight="1">
      <c r="A8829" s="361">
        <v>13627</v>
      </c>
      <c r="B8829" s="362" t="s">
        <v>30391</v>
      </c>
      <c r="C8829" s="363" t="s">
        <v>21681</v>
      </c>
      <c r="D8829" s="364">
        <v>518</v>
      </c>
    </row>
    <row r="8830" spans="1:4" ht="17.100000000000001" customHeight="1">
      <c r="A8830" s="361">
        <v>13617</v>
      </c>
      <c r="B8830" s="362" t="s">
        <v>30392</v>
      </c>
      <c r="C8830" s="363" t="s">
        <v>21681</v>
      </c>
      <c r="D8830" s="364">
        <v>518</v>
      </c>
    </row>
    <row r="8831" spans="1:4" ht="17.100000000000001" customHeight="1">
      <c r="A8831" s="361">
        <v>13618</v>
      </c>
      <c r="B8831" s="362" t="s">
        <v>30393</v>
      </c>
      <c r="C8831" s="363" t="s">
        <v>21681</v>
      </c>
      <c r="D8831" s="364">
        <v>518</v>
      </c>
    </row>
    <row r="8832" spans="1:4" ht="17.100000000000001" customHeight="1">
      <c r="A8832" s="361">
        <v>13616</v>
      </c>
      <c r="B8832" s="362" t="s">
        <v>30394</v>
      </c>
      <c r="C8832" s="363" t="s">
        <v>21681</v>
      </c>
      <c r="D8832" s="364">
        <v>518</v>
      </c>
    </row>
    <row r="8833" spans="1:4" ht="17.100000000000001" customHeight="1">
      <c r="A8833" s="361">
        <v>13619</v>
      </c>
      <c r="B8833" s="362" t="s">
        <v>30395</v>
      </c>
      <c r="C8833" s="363" t="s">
        <v>21681</v>
      </c>
      <c r="D8833" s="364">
        <v>778</v>
      </c>
    </row>
    <row r="8834" spans="1:4" ht="17.100000000000001" customHeight="1">
      <c r="A8834" s="361">
        <v>13623</v>
      </c>
      <c r="B8834" s="362" t="s">
        <v>30396</v>
      </c>
      <c r="C8834" s="363" t="s">
        <v>21681</v>
      </c>
      <c r="D8834" s="364">
        <v>3111</v>
      </c>
    </row>
    <row r="8835" spans="1:4" ht="17.100000000000001" customHeight="1">
      <c r="A8835" s="361">
        <v>13620</v>
      </c>
      <c r="B8835" s="362" t="s">
        <v>30397</v>
      </c>
      <c r="C8835" s="363" t="s">
        <v>21681</v>
      </c>
      <c r="D8835" s="364">
        <v>1555</v>
      </c>
    </row>
    <row r="8836" spans="1:4" ht="17.100000000000001" customHeight="1">
      <c r="A8836" s="361">
        <v>13624</v>
      </c>
      <c r="B8836" s="362" t="s">
        <v>30398</v>
      </c>
      <c r="C8836" s="363" t="s">
        <v>21681</v>
      </c>
      <c r="D8836" s="364">
        <v>3629</v>
      </c>
    </row>
    <row r="8837" spans="1:4" ht="25.5" customHeight="1">
      <c r="A8837" s="361">
        <v>13622</v>
      </c>
      <c r="B8837" s="362" t="s">
        <v>30399</v>
      </c>
      <c r="C8837" s="363" t="s">
        <v>21681</v>
      </c>
      <c r="D8837" s="364">
        <v>2592</v>
      </c>
    </row>
    <row r="8838" spans="1:4" ht="17.100000000000001" customHeight="1">
      <c r="A8838" s="361">
        <v>13600</v>
      </c>
      <c r="B8838" s="362" t="s">
        <v>30400</v>
      </c>
      <c r="C8838" s="363" t="s">
        <v>21681</v>
      </c>
      <c r="D8838" s="364">
        <v>415</v>
      </c>
    </row>
    <row r="8839" spans="1:4" ht="17.100000000000001" customHeight="1">
      <c r="A8839" s="361">
        <v>13598</v>
      </c>
      <c r="B8839" s="362" t="s">
        <v>30401</v>
      </c>
      <c r="C8839" s="363" t="s">
        <v>21681</v>
      </c>
      <c r="D8839" s="364">
        <v>415</v>
      </c>
    </row>
    <row r="8840" spans="1:4" ht="17.100000000000001" customHeight="1">
      <c r="A8840" s="361">
        <v>13599</v>
      </c>
      <c r="B8840" s="362" t="s">
        <v>30402</v>
      </c>
      <c r="C8840" s="363" t="s">
        <v>21681</v>
      </c>
      <c r="D8840" s="364">
        <v>415</v>
      </c>
    </row>
    <row r="8841" spans="1:4" ht="25.5" customHeight="1">
      <c r="A8841" s="361">
        <v>13601</v>
      </c>
      <c r="B8841" s="362" t="s">
        <v>30403</v>
      </c>
      <c r="C8841" s="363" t="s">
        <v>21681</v>
      </c>
      <c r="D8841" s="364">
        <v>570</v>
      </c>
    </row>
    <row r="8842" spans="1:4" ht="17.100000000000001" customHeight="1">
      <c r="A8842" s="361">
        <v>13603</v>
      </c>
      <c r="B8842" s="362" t="s">
        <v>30404</v>
      </c>
      <c r="C8842" s="363" t="s">
        <v>21681</v>
      </c>
      <c r="D8842" s="364">
        <v>1815</v>
      </c>
    </row>
    <row r="8843" spans="1:4" ht="17.100000000000001" customHeight="1">
      <c r="A8843" s="361">
        <v>13602</v>
      </c>
      <c r="B8843" s="362" t="s">
        <v>30405</v>
      </c>
      <c r="C8843" s="363" t="s">
        <v>21681</v>
      </c>
      <c r="D8843" s="364">
        <v>1244</v>
      </c>
    </row>
    <row r="8844" spans="1:4" ht="17.100000000000001" customHeight="1">
      <c r="A8844" s="361">
        <v>13604</v>
      </c>
      <c r="B8844" s="362" t="s">
        <v>30406</v>
      </c>
      <c r="C8844" s="363" t="s">
        <v>21681</v>
      </c>
      <c r="D8844" s="364">
        <v>1555</v>
      </c>
    </row>
    <row r="8845" spans="1:4" ht="17.100000000000001" customHeight="1">
      <c r="A8845" s="361">
        <v>13605</v>
      </c>
      <c r="B8845" s="362" t="s">
        <v>30407</v>
      </c>
      <c r="C8845" s="363" t="s">
        <v>21681</v>
      </c>
      <c r="D8845" s="364">
        <v>518</v>
      </c>
    </row>
    <row r="8846" spans="1:4" ht="15" customHeight="1">
      <c r="A8846" s="361">
        <v>13607</v>
      </c>
      <c r="B8846" s="362" t="s">
        <v>30408</v>
      </c>
      <c r="C8846" s="363" t="s">
        <v>21681</v>
      </c>
      <c r="D8846" s="364">
        <v>1037</v>
      </c>
    </row>
    <row r="8847" spans="1:4" ht="15" customHeight="1">
      <c r="A8847" s="361">
        <v>13606</v>
      </c>
      <c r="B8847" s="362" t="s">
        <v>30409</v>
      </c>
      <c r="C8847" s="363" t="s">
        <v>21681</v>
      </c>
      <c r="D8847" s="364">
        <v>778</v>
      </c>
    </row>
    <row r="8848" spans="1:4" ht="17.100000000000001" customHeight="1">
      <c r="A8848" s="361">
        <v>13625</v>
      </c>
      <c r="B8848" s="362" t="s">
        <v>30410</v>
      </c>
      <c r="C8848" s="363" t="s">
        <v>21681</v>
      </c>
      <c r="D8848" s="364">
        <v>2074</v>
      </c>
    </row>
    <row r="8849" spans="1:4" ht="17.100000000000001" customHeight="1">
      <c r="A8849" s="361">
        <v>13626</v>
      </c>
      <c r="B8849" s="362" t="s">
        <v>30411</v>
      </c>
      <c r="C8849" s="363" t="s">
        <v>21681</v>
      </c>
      <c r="D8849" s="364">
        <v>2333</v>
      </c>
    </row>
    <row r="8850" spans="1:4" ht="17.100000000000001" customHeight="1">
      <c r="A8850" s="361">
        <v>11511</v>
      </c>
      <c r="B8850" s="362" t="s">
        <v>30412</v>
      </c>
      <c r="C8850" s="363" t="s">
        <v>21701</v>
      </c>
      <c r="D8850" s="364">
        <v>4089.82</v>
      </c>
    </row>
    <row r="8851" spans="1:4" ht="17.100000000000001" customHeight="1">
      <c r="A8851" s="361">
        <v>12329</v>
      </c>
      <c r="B8851" s="362" t="s">
        <v>30413</v>
      </c>
      <c r="C8851" s="363" t="s">
        <v>21688</v>
      </c>
      <c r="D8851" s="364">
        <v>452</v>
      </c>
    </row>
    <row r="8852" spans="1:4" ht="17.100000000000001" customHeight="1">
      <c r="A8852" s="361">
        <v>12328</v>
      </c>
      <c r="B8852" s="362" t="s">
        <v>30414</v>
      </c>
      <c r="C8852" s="363" t="s">
        <v>21688</v>
      </c>
      <c r="D8852" s="364">
        <v>349</v>
      </c>
    </row>
    <row r="8853" spans="1:4" ht="17.100000000000001" customHeight="1">
      <c r="A8853" s="361">
        <v>12330</v>
      </c>
      <c r="B8853" s="362" t="s">
        <v>30415</v>
      </c>
      <c r="C8853" s="363" t="s">
        <v>21688</v>
      </c>
      <c r="D8853" s="364">
        <v>1155</v>
      </c>
    </row>
    <row r="8854" spans="1:4" ht="17.100000000000001" customHeight="1">
      <c r="A8854" s="361">
        <v>7623</v>
      </c>
      <c r="B8854" s="362" t="s">
        <v>30416</v>
      </c>
      <c r="C8854" s="363" t="s">
        <v>21688</v>
      </c>
      <c r="D8854" s="364">
        <v>316</v>
      </c>
    </row>
    <row r="8855" spans="1:4" ht="17.100000000000001" customHeight="1">
      <c r="A8855" s="361">
        <v>7622</v>
      </c>
      <c r="B8855" s="362" t="s">
        <v>30417</v>
      </c>
      <c r="C8855" s="363" t="s">
        <v>21688</v>
      </c>
      <c r="D8855" s="364">
        <v>186</v>
      </c>
    </row>
    <row r="8856" spans="1:4" ht="17.100000000000001" customHeight="1">
      <c r="A8856" s="361">
        <v>3392</v>
      </c>
      <c r="B8856" s="362" t="s">
        <v>30418</v>
      </c>
      <c r="C8856" s="363" t="s">
        <v>21688</v>
      </c>
      <c r="D8856" s="364">
        <v>502</v>
      </c>
    </row>
    <row r="8857" spans="1:4" ht="15" customHeight="1">
      <c r="A8857" s="361">
        <v>12337</v>
      </c>
      <c r="B8857" s="362" t="s">
        <v>30419</v>
      </c>
      <c r="C8857" s="363" t="s">
        <v>21681</v>
      </c>
      <c r="D8857" s="364">
        <v>3377</v>
      </c>
    </row>
    <row r="8858" spans="1:4" ht="15" customHeight="1">
      <c r="A8858" s="361">
        <v>4331</v>
      </c>
      <c r="B8858" s="362" t="s">
        <v>30420</v>
      </c>
      <c r="C8858" s="363" t="s">
        <v>21681</v>
      </c>
      <c r="D8858" s="364">
        <v>202</v>
      </c>
    </row>
    <row r="8859" spans="1:4" ht="15" customHeight="1">
      <c r="A8859" s="361">
        <v>4330</v>
      </c>
      <c r="B8859" s="362" t="s">
        <v>21749</v>
      </c>
      <c r="C8859" s="363" t="s">
        <v>21681</v>
      </c>
      <c r="D8859" s="364">
        <v>202</v>
      </c>
    </row>
    <row r="8860" spans="1:4" ht="15" customHeight="1">
      <c r="A8860" s="361">
        <v>6939</v>
      </c>
      <c r="B8860" s="362" t="s">
        <v>30421</v>
      </c>
      <c r="C8860" s="363" t="s">
        <v>21681</v>
      </c>
      <c r="D8860" s="364">
        <v>158</v>
      </c>
    </row>
    <row r="8861" spans="1:4" ht="15" customHeight="1">
      <c r="A8861" s="361">
        <v>10035</v>
      </c>
      <c r="B8861" s="362" t="s">
        <v>30422</v>
      </c>
      <c r="C8861" s="363" t="s">
        <v>21681</v>
      </c>
      <c r="D8861" s="364">
        <v>564</v>
      </c>
    </row>
    <row r="8862" spans="1:4" ht="15" customHeight="1">
      <c r="A8862" s="361">
        <v>4327</v>
      </c>
      <c r="B8862" s="362" t="s">
        <v>21750</v>
      </c>
      <c r="C8862" s="363" t="s">
        <v>21681</v>
      </c>
      <c r="D8862" s="364">
        <v>140</v>
      </c>
    </row>
    <row r="8863" spans="1:4" ht="15" customHeight="1">
      <c r="A8863" s="361">
        <v>6720</v>
      </c>
      <c r="B8863" s="362" t="s">
        <v>30423</v>
      </c>
      <c r="C8863" s="363" t="s">
        <v>21681</v>
      </c>
      <c r="D8863" s="364">
        <v>259</v>
      </c>
    </row>
    <row r="8864" spans="1:4" ht="15" customHeight="1">
      <c r="A8864" s="361">
        <v>4328</v>
      </c>
      <c r="B8864" s="362" t="s">
        <v>21753</v>
      </c>
      <c r="C8864" s="363" t="s">
        <v>21681</v>
      </c>
      <c r="D8864" s="364">
        <v>140</v>
      </c>
    </row>
    <row r="8865" spans="1:4" ht="15" customHeight="1">
      <c r="A8865" s="361">
        <v>4329</v>
      </c>
      <c r="B8865" s="362" t="s">
        <v>21754</v>
      </c>
      <c r="C8865" s="363" t="s">
        <v>21681</v>
      </c>
      <c r="D8865" s="364">
        <v>140</v>
      </c>
    </row>
    <row r="8866" spans="1:4" ht="15" customHeight="1">
      <c r="A8866" s="361">
        <v>7825</v>
      </c>
      <c r="B8866" s="362" t="s">
        <v>30424</v>
      </c>
      <c r="C8866" s="363" t="s">
        <v>21690</v>
      </c>
      <c r="D8866" s="364">
        <v>1273</v>
      </c>
    </row>
    <row r="8867" spans="1:4" ht="17.100000000000001" customHeight="1">
      <c r="A8867" s="361">
        <v>7826</v>
      </c>
      <c r="B8867" s="362" t="s">
        <v>30425</v>
      </c>
      <c r="C8867" s="363" t="s">
        <v>21690</v>
      </c>
      <c r="D8867" s="364">
        <v>1514</v>
      </c>
    </row>
    <row r="8868" spans="1:4" ht="17.100000000000001" customHeight="1">
      <c r="A8868" s="361">
        <v>11508</v>
      </c>
      <c r="B8868" s="362" t="s">
        <v>30426</v>
      </c>
      <c r="C8868" s="363" t="s">
        <v>21683</v>
      </c>
      <c r="D8868" s="364">
        <v>19.239999999999998</v>
      </c>
    </row>
    <row r="8869" spans="1:4" ht="17.100000000000001" customHeight="1">
      <c r="A8869" s="361">
        <v>11506</v>
      </c>
      <c r="B8869" s="362" t="s">
        <v>30427</v>
      </c>
      <c r="C8869" s="363" t="s">
        <v>21683</v>
      </c>
      <c r="D8869" s="364">
        <v>13.76</v>
      </c>
    </row>
    <row r="8870" spans="1:4" ht="17.100000000000001" customHeight="1">
      <c r="A8870" s="361">
        <v>11507</v>
      </c>
      <c r="B8870" s="362" t="s">
        <v>30428</v>
      </c>
      <c r="C8870" s="363" t="s">
        <v>21683</v>
      </c>
      <c r="D8870" s="364">
        <v>16.579999999999998</v>
      </c>
    </row>
    <row r="8871" spans="1:4" ht="15" customHeight="1">
      <c r="A8871" s="361">
        <v>4369</v>
      </c>
      <c r="B8871" s="362" t="s">
        <v>21759</v>
      </c>
      <c r="C8871" s="363" t="s">
        <v>21681</v>
      </c>
      <c r="D8871" s="364">
        <v>51</v>
      </c>
    </row>
    <row r="8872" spans="1:4" ht="15" customHeight="1">
      <c r="A8872" s="361">
        <v>13597</v>
      </c>
      <c r="B8872" s="362" t="s">
        <v>30429</v>
      </c>
      <c r="C8872" s="363" t="s">
        <v>21747</v>
      </c>
      <c r="D8872" s="364">
        <v>0.65</v>
      </c>
    </row>
    <row r="8873" spans="1:4" ht="15" customHeight="1">
      <c r="A8873" s="361">
        <v>13269</v>
      </c>
      <c r="B8873" s="362" t="s">
        <v>30430</v>
      </c>
      <c r="C8873" s="363" t="s">
        <v>21681</v>
      </c>
      <c r="D8873" s="364">
        <v>1208</v>
      </c>
    </row>
    <row r="8874" spans="1:4" ht="15" customHeight="1">
      <c r="A8874" s="361">
        <v>13596</v>
      </c>
      <c r="B8874" s="362" t="s">
        <v>30431</v>
      </c>
      <c r="C8874" s="363" t="s">
        <v>21747</v>
      </c>
      <c r="D8874" s="364">
        <v>0.76</v>
      </c>
    </row>
    <row r="8875" spans="1:4" ht="15" customHeight="1">
      <c r="A8875" s="361">
        <v>13595</v>
      </c>
      <c r="B8875" s="362" t="s">
        <v>30432</v>
      </c>
      <c r="C8875" s="363" t="s">
        <v>21747</v>
      </c>
      <c r="D8875" s="364">
        <v>1.03</v>
      </c>
    </row>
    <row r="8876" spans="1:4" ht="15" customHeight="1">
      <c r="A8876" s="361">
        <v>13581</v>
      </c>
      <c r="B8876" s="362" t="s">
        <v>30433</v>
      </c>
      <c r="C8876" s="363" t="s">
        <v>21683</v>
      </c>
      <c r="D8876" s="364">
        <v>5.41</v>
      </c>
    </row>
    <row r="8877" spans="1:4" ht="15" customHeight="1">
      <c r="A8877" s="361">
        <v>11490</v>
      </c>
      <c r="B8877" s="362" t="s">
        <v>30434</v>
      </c>
      <c r="C8877" s="363" t="s">
        <v>21683</v>
      </c>
      <c r="D8877" s="364">
        <v>7.15</v>
      </c>
    </row>
    <row r="8878" spans="1:4" ht="15" customHeight="1">
      <c r="A8878" s="361">
        <v>13583</v>
      </c>
      <c r="B8878" s="362" t="s">
        <v>30435</v>
      </c>
      <c r="C8878" s="363" t="s">
        <v>21683</v>
      </c>
      <c r="D8878" s="364">
        <v>3.9</v>
      </c>
    </row>
    <row r="8879" spans="1:4" ht="15" customHeight="1">
      <c r="A8879" s="361">
        <v>13582</v>
      </c>
      <c r="B8879" s="362" t="s">
        <v>30436</v>
      </c>
      <c r="C8879" s="363" t="s">
        <v>21683</v>
      </c>
      <c r="D8879" s="364">
        <v>4.33</v>
      </c>
    </row>
    <row r="8880" spans="1:4" ht="15" customHeight="1">
      <c r="A8880" s="361">
        <v>12295</v>
      </c>
      <c r="B8880" s="362" t="s">
        <v>30437</v>
      </c>
      <c r="C8880" s="363" t="s">
        <v>21701</v>
      </c>
      <c r="D8880" s="364">
        <v>3202.82</v>
      </c>
    </row>
    <row r="8881" spans="1:4" ht="17.100000000000001" customHeight="1">
      <c r="A8881" s="361">
        <v>12315</v>
      </c>
      <c r="B8881" s="362" t="s">
        <v>30438</v>
      </c>
      <c r="C8881" s="363" t="s">
        <v>21683</v>
      </c>
      <c r="D8881" s="364">
        <v>0.15</v>
      </c>
    </row>
    <row r="8882" spans="1:4" ht="15" customHeight="1">
      <c r="A8882" s="361">
        <v>12310</v>
      </c>
      <c r="B8882" s="362" t="s">
        <v>30439</v>
      </c>
      <c r="C8882" s="363" t="s">
        <v>21683</v>
      </c>
      <c r="D8882" s="364">
        <v>0.5</v>
      </c>
    </row>
    <row r="8883" spans="1:4" ht="17.100000000000001" customHeight="1">
      <c r="A8883" s="361">
        <v>12311</v>
      </c>
      <c r="B8883" s="362" t="s">
        <v>30440</v>
      </c>
      <c r="C8883" s="363" t="s">
        <v>21683</v>
      </c>
      <c r="D8883" s="364">
        <v>0.44</v>
      </c>
    </row>
    <row r="8884" spans="1:4" ht="17.100000000000001" customHeight="1">
      <c r="A8884" s="361">
        <v>12313</v>
      </c>
      <c r="B8884" s="362" t="s">
        <v>30441</v>
      </c>
      <c r="C8884" s="363" t="s">
        <v>21683</v>
      </c>
      <c r="D8884" s="364">
        <v>0.28999999999999998</v>
      </c>
    </row>
    <row r="8885" spans="1:4" ht="17.100000000000001" customHeight="1">
      <c r="A8885" s="361">
        <v>12314</v>
      </c>
      <c r="B8885" s="362" t="s">
        <v>30442</v>
      </c>
      <c r="C8885" s="363" t="s">
        <v>21683</v>
      </c>
      <c r="D8885" s="364">
        <v>0.22</v>
      </c>
    </row>
    <row r="8886" spans="1:4" ht="17.100000000000001" customHeight="1">
      <c r="A8886" s="361">
        <v>12312</v>
      </c>
      <c r="B8886" s="362" t="s">
        <v>30443</v>
      </c>
      <c r="C8886" s="363" t="s">
        <v>21683</v>
      </c>
      <c r="D8886" s="364">
        <v>0.35</v>
      </c>
    </row>
    <row r="8887" spans="1:4" ht="17.100000000000001" customHeight="1">
      <c r="A8887" s="361">
        <v>12302</v>
      </c>
      <c r="B8887" s="362" t="s">
        <v>30444</v>
      </c>
      <c r="C8887" s="363" t="s">
        <v>21683</v>
      </c>
      <c r="D8887" s="364">
        <v>7.0000000000000007E-2</v>
      </c>
    </row>
    <row r="8888" spans="1:4" ht="17.100000000000001" customHeight="1">
      <c r="A8888" s="361">
        <v>12297</v>
      </c>
      <c r="B8888" s="362" t="s">
        <v>30445</v>
      </c>
      <c r="C8888" s="363" t="s">
        <v>21683</v>
      </c>
      <c r="D8888" s="364">
        <v>0.26</v>
      </c>
    </row>
    <row r="8889" spans="1:4" ht="17.100000000000001" customHeight="1">
      <c r="A8889" s="361">
        <v>12298</v>
      </c>
      <c r="B8889" s="362" t="s">
        <v>30446</v>
      </c>
      <c r="C8889" s="363" t="s">
        <v>21683</v>
      </c>
      <c r="D8889" s="364">
        <v>0.23</v>
      </c>
    </row>
    <row r="8890" spans="1:4" ht="17.100000000000001" customHeight="1">
      <c r="A8890" s="361">
        <v>12300</v>
      </c>
      <c r="B8890" s="362" t="s">
        <v>30447</v>
      </c>
      <c r="C8890" s="363" t="s">
        <v>21683</v>
      </c>
      <c r="D8890" s="364">
        <v>0.14000000000000001</v>
      </c>
    </row>
    <row r="8891" spans="1:4" ht="17.100000000000001" customHeight="1">
      <c r="A8891" s="361">
        <v>12301</v>
      </c>
      <c r="B8891" s="362" t="s">
        <v>30448</v>
      </c>
      <c r="C8891" s="363" t="s">
        <v>21683</v>
      </c>
      <c r="D8891" s="364">
        <v>0.1</v>
      </c>
    </row>
    <row r="8892" spans="1:4" ht="17.100000000000001" customHeight="1">
      <c r="A8892" s="361">
        <v>12299</v>
      </c>
      <c r="B8892" s="362" t="s">
        <v>30449</v>
      </c>
      <c r="C8892" s="363" t="s">
        <v>21683</v>
      </c>
      <c r="D8892" s="364">
        <v>0.18</v>
      </c>
    </row>
    <row r="8893" spans="1:4" ht="15" customHeight="1">
      <c r="A8893" s="361">
        <v>12309</v>
      </c>
      <c r="B8893" s="362" t="s">
        <v>30450</v>
      </c>
      <c r="C8893" s="363" t="s">
        <v>21683</v>
      </c>
      <c r="D8893" s="364">
        <v>0.03</v>
      </c>
    </row>
    <row r="8894" spans="1:4" ht="15" customHeight="1">
      <c r="A8894" s="361">
        <v>12303</v>
      </c>
      <c r="B8894" s="362" t="s">
        <v>30451</v>
      </c>
      <c r="C8894" s="363" t="s">
        <v>21683</v>
      </c>
      <c r="D8894" s="364">
        <v>0.12</v>
      </c>
    </row>
    <row r="8895" spans="1:4" ht="17.100000000000001" customHeight="1">
      <c r="A8895" s="361">
        <v>12304</v>
      </c>
      <c r="B8895" s="362" t="s">
        <v>30452</v>
      </c>
      <c r="C8895" s="363" t="s">
        <v>21683</v>
      </c>
      <c r="D8895" s="364">
        <v>0.1</v>
      </c>
    </row>
    <row r="8896" spans="1:4" ht="17.100000000000001" customHeight="1">
      <c r="A8896" s="361">
        <v>12306</v>
      </c>
      <c r="B8896" s="362" t="s">
        <v>30453</v>
      </c>
      <c r="C8896" s="363" t="s">
        <v>21683</v>
      </c>
      <c r="D8896" s="364">
        <v>7.0000000000000007E-2</v>
      </c>
    </row>
    <row r="8897" spans="1:4" ht="17.100000000000001" customHeight="1">
      <c r="A8897" s="361">
        <v>12307</v>
      </c>
      <c r="B8897" s="362" t="s">
        <v>30454</v>
      </c>
      <c r="C8897" s="363" t="s">
        <v>21683</v>
      </c>
      <c r="D8897" s="364">
        <v>0.05</v>
      </c>
    </row>
    <row r="8898" spans="1:4" ht="17.100000000000001" customHeight="1">
      <c r="A8898" s="361">
        <v>12305</v>
      </c>
      <c r="B8898" s="362" t="s">
        <v>30455</v>
      </c>
      <c r="C8898" s="363" t="s">
        <v>21683</v>
      </c>
      <c r="D8898" s="364">
        <v>0.09</v>
      </c>
    </row>
    <row r="8899" spans="1:4" ht="17.100000000000001" customHeight="1">
      <c r="A8899" s="361">
        <v>12333</v>
      </c>
      <c r="B8899" s="362" t="s">
        <v>30456</v>
      </c>
      <c r="C8899" s="363" t="s">
        <v>21688</v>
      </c>
      <c r="D8899" s="364">
        <v>5311</v>
      </c>
    </row>
    <row r="8900" spans="1:4" ht="17.100000000000001" customHeight="1">
      <c r="A8900" s="361">
        <v>12334</v>
      </c>
      <c r="B8900" s="362" t="s">
        <v>30457</v>
      </c>
      <c r="C8900" s="363" t="s">
        <v>21688</v>
      </c>
      <c r="D8900" s="364">
        <v>5475</v>
      </c>
    </row>
    <row r="8901" spans="1:4" ht="17.100000000000001" customHeight="1">
      <c r="A8901" s="361">
        <v>12335</v>
      </c>
      <c r="B8901" s="362" t="s">
        <v>30458</v>
      </c>
      <c r="C8901" s="363" t="s">
        <v>21688</v>
      </c>
      <c r="D8901" s="364">
        <v>5920</v>
      </c>
    </row>
    <row r="8902" spans="1:4" ht="17.100000000000001" customHeight="1">
      <c r="A8902" s="361">
        <v>12332</v>
      </c>
      <c r="B8902" s="362" t="s">
        <v>30459</v>
      </c>
      <c r="C8902" s="363" t="s">
        <v>21688</v>
      </c>
      <c r="D8902" s="364">
        <v>5057</v>
      </c>
    </row>
    <row r="8903" spans="1:4" ht="17.100000000000001" customHeight="1">
      <c r="A8903" s="361">
        <v>12336</v>
      </c>
      <c r="B8903" s="362" t="s">
        <v>30460</v>
      </c>
      <c r="C8903" s="363" t="s">
        <v>21688</v>
      </c>
      <c r="D8903" s="364">
        <v>6845</v>
      </c>
    </row>
    <row r="8904" spans="1:4" ht="17.100000000000001" customHeight="1">
      <c r="A8904" s="361">
        <v>6876</v>
      </c>
      <c r="B8904" s="362" t="s">
        <v>30461</v>
      </c>
      <c r="C8904" s="363" t="s">
        <v>21688</v>
      </c>
      <c r="D8904" s="364">
        <v>2718</v>
      </c>
    </row>
    <row r="8905" spans="1:4" ht="17.100000000000001" customHeight="1">
      <c r="A8905" s="361">
        <v>6877</v>
      </c>
      <c r="B8905" s="362" t="s">
        <v>30462</v>
      </c>
      <c r="C8905" s="363" t="s">
        <v>21688</v>
      </c>
      <c r="D8905" s="364">
        <v>3298</v>
      </c>
    </row>
    <row r="8906" spans="1:4" ht="17.100000000000001" customHeight="1">
      <c r="A8906" s="361">
        <v>6878</v>
      </c>
      <c r="B8906" s="362" t="s">
        <v>30463</v>
      </c>
      <c r="C8906" s="363" t="s">
        <v>21688</v>
      </c>
      <c r="D8906" s="364">
        <v>3755</v>
      </c>
    </row>
    <row r="8907" spans="1:4" ht="17.100000000000001" customHeight="1">
      <c r="A8907" s="361">
        <v>6879</v>
      </c>
      <c r="B8907" s="362" t="s">
        <v>30464</v>
      </c>
      <c r="C8907" s="363" t="s">
        <v>21688</v>
      </c>
      <c r="D8907" s="364">
        <v>4590</v>
      </c>
    </row>
    <row r="8908" spans="1:4" ht="17.100000000000001" customHeight="1">
      <c r="A8908" s="361">
        <v>11512</v>
      </c>
      <c r="B8908" s="362" t="s">
        <v>30465</v>
      </c>
      <c r="C8908" s="363" t="s">
        <v>21688</v>
      </c>
      <c r="D8908" s="364">
        <v>2233</v>
      </c>
    </row>
    <row r="8909" spans="1:4" ht="17.100000000000001" customHeight="1">
      <c r="A8909" s="361">
        <v>7619</v>
      </c>
      <c r="B8909" s="362" t="s">
        <v>30466</v>
      </c>
      <c r="C8909" s="363" t="s">
        <v>21688</v>
      </c>
      <c r="D8909" s="364">
        <v>2589</v>
      </c>
    </row>
    <row r="8910" spans="1:4" ht="17.100000000000001" customHeight="1">
      <c r="A8910" s="361">
        <v>7620</v>
      </c>
      <c r="B8910" s="362" t="s">
        <v>30467</v>
      </c>
      <c r="C8910" s="363" t="s">
        <v>21688</v>
      </c>
      <c r="D8910" s="364">
        <v>2881</v>
      </c>
    </row>
    <row r="8911" spans="1:4" ht="17.100000000000001" customHeight="1">
      <c r="A8911" s="361">
        <v>7621</v>
      </c>
      <c r="B8911" s="362" t="s">
        <v>30468</v>
      </c>
      <c r="C8911" s="363" t="s">
        <v>21688</v>
      </c>
      <c r="D8911" s="364">
        <v>3852</v>
      </c>
    </row>
    <row r="8912" spans="1:4" ht="17.100000000000001" customHeight="1">
      <c r="A8912" s="361">
        <v>7618</v>
      </c>
      <c r="B8912" s="362" t="s">
        <v>30469</v>
      </c>
      <c r="C8912" s="363" t="s">
        <v>21688</v>
      </c>
      <c r="D8912" s="364">
        <v>2052</v>
      </c>
    </row>
    <row r="8913" spans="1:4" ht="17.100000000000001" customHeight="1">
      <c r="A8913" s="361">
        <v>7617</v>
      </c>
      <c r="B8913" s="362" t="s">
        <v>30470</v>
      </c>
      <c r="C8913" s="363" t="s">
        <v>21688</v>
      </c>
      <c r="D8913" s="364">
        <v>1561</v>
      </c>
    </row>
    <row r="8914" spans="1:4" ht="17.100000000000001" customHeight="1">
      <c r="A8914" s="361">
        <v>7031</v>
      </c>
      <c r="B8914" s="362" t="s">
        <v>30471</v>
      </c>
      <c r="C8914" s="363" t="s">
        <v>21747</v>
      </c>
      <c r="D8914" s="364">
        <v>19.170000000000002</v>
      </c>
    </row>
    <row r="8915" spans="1:4" ht="34.15" customHeight="1">
      <c r="A8915" s="361">
        <v>7029</v>
      </c>
      <c r="B8915" s="362" t="s">
        <v>30472</v>
      </c>
      <c r="C8915" s="363" t="s">
        <v>21747</v>
      </c>
      <c r="D8915" s="364">
        <v>17.98</v>
      </c>
    </row>
    <row r="8916" spans="1:4" ht="25.5" customHeight="1">
      <c r="A8916" s="361">
        <v>7030</v>
      </c>
      <c r="B8916" s="362" t="s">
        <v>30473</v>
      </c>
      <c r="C8916" s="363" t="s">
        <v>21747</v>
      </c>
      <c r="D8916" s="364">
        <v>19.170000000000002</v>
      </c>
    </row>
    <row r="8917" spans="1:4" ht="17.100000000000001" customHeight="1">
      <c r="A8917" s="361">
        <v>7032</v>
      </c>
      <c r="B8917" s="362" t="s">
        <v>30474</v>
      </c>
      <c r="C8917" s="363" t="s">
        <v>21747</v>
      </c>
      <c r="D8917" s="364">
        <v>24.38</v>
      </c>
    </row>
    <row r="8918" spans="1:4" ht="25.5" customHeight="1">
      <c r="A8918" s="361">
        <v>7028</v>
      </c>
      <c r="B8918" s="362" t="s">
        <v>30475</v>
      </c>
      <c r="C8918" s="363" t="s">
        <v>21747</v>
      </c>
      <c r="D8918" s="364">
        <v>14.84</v>
      </c>
    </row>
    <row r="8919" spans="1:4" ht="25.5" customHeight="1">
      <c r="A8919" s="361">
        <v>7027</v>
      </c>
      <c r="B8919" s="362" t="s">
        <v>30476</v>
      </c>
      <c r="C8919" s="363" t="s">
        <v>21747</v>
      </c>
      <c r="D8919" s="364">
        <v>9.64</v>
      </c>
    </row>
    <row r="8920" spans="1:4" ht="15" customHeight="1">
      <c r="A8920" s="361">
        <v>7033</v>
      </c>
      <c r="B8920" s="362" t="s">
        <v>30477</v>
      </c>
      <c r="C8920" s="363" t="s">
        <v>21747</v>
      </c>
      <c r="D8920" s="364">
        <v>16.79</v>
      </c>
    </row>
    <row r="8921" spans="1:4" ht="17.100000000000001" customHeight="1">
      <c r="A8921" s="361">
        <v>7024</v>
      </c>
      <c r="B8921" s="362" t="s">
        <v>30478</v>
      </c>
      <c r="C8921" s="363" t="s">
        <v>21681</v>
      </c>
      <c r="D8921" s="364">
        <v>1208</v>
      </c>
    </row>
    <row r="8922" spans="1:4" ht="15" customHeight="1">
      <c r="A8922" s="361">
        <v>7026</v>
      </c>
      <c r="C8922" s="363" t="s">
        <v>21747</v>
      </c>
      <c r="D8922" s="364">
        <v>16.79</v>
      </c>
    </row>
    <row r="8923" spans="1:4" ht="17.100000000000001" customHeight="1">
      <c r="B8923" s="362" t="s">
        <v>30479</v>
      </c>
    </row>
    <row r="8924" spans="1:4" ht="17.100000000000001" customHeight="1">
      <c r="A8924" s="361">
        <v>7025</v>
      </c>
      <c r="B8924" s="362" t="s">
        <v>30480</v>
      </c>
      <c r="C8924" s="363" t="s">
        <v>21747</v>
      </c>
      <c r="D8924" s="364">
        <v>13</v>
      </c>
    </row>
    <row r="8925" spans="1:4" ht="15" customHeight="1">
      <c r="A8925" s="361">
        <v>12290</v>
      </c>
      <c r="B8925" s="362" t="s">
        <v>30481</v>
      </c>
      <c r="C8925" s="363" t="s">
        <v>21683</v>
      </c>
      <c r="D8925" s="364">
        <v>0.32</v>
      </c>
    </row>
    <row r="8926" spans="1:4" ht="15" customHeight="1">
      <c r="A8926" s="361">
        <v>12287</v>
      </c>
      <c r="B8926" s="362" t="s">
        <v>30482</v>
      </c>
      <c r="C8926" s="363" t="s">
        <v>21683</v>
      </c>
      <c r="D8926" s="364">
        <v>0.54</v>
      </c>
    </row>
    <row r="8927" spans="1:4" ht="15" customHeight="1">
      <c r="A8927" s="361">
        <v>12288</v>
      </c>
      <c r="B8927" s="362" t="s">
        <v>30483</v>
      </c>
      <c r="C8927" s="363" t="s">
        <v>21683</v>
      </c>
      <c r="D8927" s="364">
        <v>0.49</v>
      </c>
    </row>
    <row r="8928" spans="1:4" ht="15" customHeight="1">
      <c r="A8928" s="361">
        <v>12289</v>
      </c>
      <c r="B8928" s="362" t="s">
        <v>30484</v>
      </c>
      <c r="C8928" s="363" t="s">
        <v>21683</v>
      </c>
      <c r="D8928" s="364">
        <v>0.38</v>
      </c>
    </row>
    <row r="8929" spans="1:4" ht="15" customHeight="1">
      <c r="A8929" s="361">
        <v>13590</v>
      </c>
      <c r="B8929" s="362" t="s">
        <v>30485</v>
      </c>
      <c r="C8929" s="363" t="s">
        <v>21744</v>
      </c>
      <c r="D8929" s="364">
        <v>4766.95</v>
      </c>
    </row>
    <row r="8930" spans="1:4" ht="15" customHeight="1">
      <c r="A8930" s="361">
        <v>13593</v>
      </c>
      <c r="B8930" s="362" t="s">
        <v>30486</v>
      </c>
      <c r="C8930" s="363" t="s">
        <v>21744</v>
      </c>
      <c r="D8930" s="364">
        <v>4766.95</v>
      </c>
    </row>
    <row r="8931" spans="1:4" ht="34.15" customHeight="1">
      <c r="A8931" s="361">
        <v>7357</v>
      </c>
      <c r="B8931" s="362" t="s">
        <v>30487</v>
      </c>
      <c r="C8931" s="363" t="s">
        <v>21747</v>
      </c>
      <c r="D8931" s="364">
        <v>1.95</v>
      </c>
    </row>
    <row r="8932" spans="1:4" ht="34.15" customHeight="1">
      <c r="A8932" s="361">
        <v>7355</v>
      </c>
      <c r="B8932" s="362" t="s">
        <v>30488</v>
      </c>
      <c r="C8932" s="363" t="s">
        <v>21747</v>
      </c>
      <c r="D8932" s="364">
        <v>2.38</v>
      </c>
    </row>
    <row r="8933" spans="1:4" ht="17.100000000000001" customHeight="1">
      <c r="A8933" s="361">
        <v>7360</v>
      </c>
      <c r="B8933" s="362" t="s">
        <v>30489</v>
      </c>
      <c r="C8933" s="363" t="s">
        <v>21747</v>
      </c>
      <c r="D8933" s="364">
        <v>1.36</v>
      </c>
    </row>
    <row r="8934" spans="1:4" ht="17.100000000000001" customHeight="1">
      <c r="A8934" s="361">
        <v>7362</v>
      </c>
      <c r="B8934" s="362" t="s">
        <v>30490</v>
      </c>
      <c r="C8934" s="363" t="s">
        <v>21747</v>
      </c>
      <c r="D8934" s="364">
        <v>1.1399999999999999</v>
      </c>
    </row>
    <row r="8935" spans="1:4" ht="15" customHeight="1">
      <c r="A8935" s="361">
        <v>7366</v>
      </c>
      <c r="B8935" s="362" t="s">
        <v>30491</v>
      </c>
      <c r="C8935" s="363" t="s">
        <v>21747</v>
      </c>
      <c r="D8935" s="364">
        <v>3.68</v>
      </c>
    </row>
    <row r="8936" spans="1:4" ht="25.5" customHeight="1">
      <c r="A8936" s="361">
        <v>7365</v>
      </c>
      <c r="B8936" s="362" t="s">
        <v>30492</v>
      </c>
      <c r="C8936" s="363" t="s">
        <v>21747</v>
      </c>
      <c r="D8936" s="364">
        <v>3.04</v>
      </c>
    </row>
    <row r="8937" spans="1:4" ht="17.100000000000001" customHeight="1">
      <c r="A8937" s="361">
        <v>7364</v>
      </c>
      <c r="B8937" s="362" t="s">
        <v>30493</v>
      </c>
      <c r="C8937" s="363" t="s">
        <v>21747</v>
      </c>
      <c r="D8937" s="364">
        <v>4.33</v>
      </c>
    </row>
    <row r="8938" spans="1:4" ht="25.5" customHeight="1">
      <c r="A8938" s="361">
        <v>7363</v>
      </c>
      <c r="B8938" s="362" t="s">
        <v>30494</v>
      </c>
      <c r="C8938" s="363" t="s">
        <v>21747</v>
      </c>
      <c r="D8938" s="364">
        <v>3.63</v>
      </c>
    </row>
    <row r="8939" spans="1:4" ht="17.100000000000001" customHeight="1">
      <c r="A8939" s="361">
        <v>13263</v>
      </c>
      <c r="B8939" s="362" t="s">
        <v>30495</v>
      </c>
      <c r="C8939" s="363" t="s">
        <v>21747</v>
      </c>
      <c r="D8939" s="364">
        <v>2.17</v>
      </c>
    </row>
    <row r="8940" spans="1:4" ht="17.100000000000001" customHeight="1">
      <c r="A8940" s="361">
        <v>7352</v>
      </c>
      <c r="B8940" s="362" t="s">
        <v>30496</v>
      </c>
      <c r="C8940" s="363" t="s">
        <v>21747</v>
      </c>
      <c r="D8940" s="364">
        <v>4.0599999999999996</v>
      </c>
    </row>
    <row r="8941" spans="1:4" ht="17.100000000000001" customHeight="1">
      <c r="A8941" s="361">
        <v>7351</v>
      </c>
      <c r="B8941" s="362" t="s">
        <v>30497</v>
      </c>
      <c r="C8941" s="363" t="s">
        <v>21747</v>
      </c>
      <c r="D8941" s="364">
        <v>1.95</v>
      </c>
    </row>
    <row r="8942" spans="1:4" ht="17.100000000000001" customHeight="1">
      <c r="A8942" s="361">
        <v>7370</v>
      </c>
      <c r="B8942" s="362" t="s">
        <v>30498</v>
      </c>
      <c r="C8942" s="363" t="s">
        <v>21747</v>
      </c>
      <c r="D8942" s="364">
        <v>0.97</v>
      </c>
    </row>
    <row r="8943" spans="1:4" ht="17.100000000000001" customHeight="1">
      <c r="A8943" s="361">
        <v>7369</v>
      </c>
      <c r="B8943" s="362" t="s">
        <v>30499</v>
      </c>
      <c r="C8943" s="363" t="s">
        <v>21747</v>
      </c>
      <c r="D8943" s="364">
        <v>1.1399999999999999</v>
      </c>
    </row>
    <row r="8944" spans="1:4" ht="17.100000000000001" customHeight="1">
      <c r="A8944" s="361">
        <v>7347</v>
      </c>
      <c r="B8944" s="362" t="s">
        <v>30500</v>
      </c>
      <c r="C8944" s="363" t="s">
        <v>21747</v>
      </c>
      <c r="D8944" s="364">
        <v>1.24</v>
      </c>
    </row>
    <row r="8945" spans="1:4" ht="17.100000000000001" customHeight="1">
      <c r="A8945" s="361">
        <v>7346</v>
      </c>
      <c r="B8945" s="362" t="s">
        <v>30501</v>
      </c>
      <c r="C8945" s="363" t="s">
        <v>21747</v>
      </c>
      <c r="D8945" s="364">
        <v>1.51</v>
      </c>
    </row>
    <row r="8946" spans="1:4" ht="15" customHeight="1">
      <c r="A8946" s="361">
        <v>12275</v>
      </c>
      <c r="B8946" s="362" t="s">
        <v>30502</v>
      </c>
      <c r="C8946" s="363" t="s">
        <v>21683</v>
      </c>
      <c r="D8946" s="364">
        <v>0.32</v>
      </c>
    </row>
    <row r="8947" spans="1:4" ht="15" customHeight="1">
      <c r="A8947" s="361">
        <v>12272</v>
      </c>
      <c r="B8947" s="362" t="s">
        <v>30503</v>
      </c>
      <c r="C8947" s="363" t="s">
        <v>21683</v>
      </c>
      <c r="D8947" s="364">
        <v>0.49</v>
      </c>
    </row>
    <row r="8948" spans="1:4" ht="17.100000000000001" customHeight="1">
      <c r="A8948" s="361">
        <v>12273</v>
      </c>
      <c r="B8948" s="362" t="s">
        <v>30504</v>
      </c>
      <c r="C8948" s="363" t="s">
        <v>21683</v>
      </c>
      <c r="D8948" s="364">
        <v>0.44</v>
      </c>
    </row>
    <row r="8949" spans="1:4" ht="17.100000000000001" customHeight="1">
      <c r="A8949" s="361">
        <v>12274</v>
      </c>
      <c r="B8949" s="362" t="s">
        <v>30505</v>
      </c>
      <c r="C8949" s="363" t="s">
        <v>21683</v>
      </c>
      <c r="D8949" s="364">
        <v>0.38</v>
      </c>
    </row>
    <row r="8950" spans="1:4" ht="15" customHeight="1">
      <c r="A8950" s="361">
        <v>13589</v>
      </c>
      <c r="B8950" s="362" t="s">
        <v>30506</v>
      </c>
      <c r="C8950" s="363" t="s">
        <v>21744</v>
      </c>
      <c r="D8950" s="364">
        <v>8992.2000000000007</v>
      </c>
    </row>
    <row r="8951" spans="1:4" ht="17.100000000000001" customHeight="1">
      <c r="A8951" s="361">
        <v>12277</v>
      </c>
      <c r="B8951" s="362" t="s">
        <v>30507</v>
      </c>
      <c r="C8951" s="363" t="s">
        <v>21683</v>
      </c>
      <c r="D8951" s="364">
        <v>0.71</v>
      </c>
    </row>
    <row r="8952" spans="1:4" ht="17.100000000000001" customHeight="1">
      <c r="A8952" s="361">
        <v>12279</v>
      </c>
      <c r="B8952" s="362" t="s">
        <v>30508</v>
      </c>
      <c r="C8952" s="363" t="s">
        <v>21683</v>
      </c>
      <c r="D8952" s="364">
        <v>0.54</v>
      </c>
    </row>
    <row r="8953" spans="1:4" ht="15" customHeight="1">
      <c r="A8953" s="361">
        <v>12276</v>
      </c>
      <c r="B8953" s="362" t="s">
        <v>30509</v>
      </c>
      <c r="C8953" s="363" t="s">
        <v>21683</v>
      </c>
      <c r="D8953" s="364">
        <v>0.76</v>
      </c>
    </row>
    <row r="8954" spans="1:4" ht="17.100000000000001" customHeight="1">
      <c r="A8954" s="361">
        <v>12278</v>
      </c>
      <c r="B8954" s="362" t="s">
        <v>30510</v>
      </c>
      <c r="C8954" s="363" t="s">
        <v>21683</v>
      </c>
      <c r="D8954" s="364">
        <v>0.59</v>
      </c>
    </row>
    <row r="8955" spans="1:4" ht="15" customHeight="1">
      <c r="A8955" s="361">
        <v>13588</v>
      </c>
      <c r="B8955" s="362" t="s">
        <v>30511</v>
      </c>
      <c r="C8955" s="363" t="s">
        <v>21744</v>
      </c>
      <c r="D8955" s="364">
        <v>4766.95</v>
      </c>
    </row>
    <row r="8956" spans="1:4" ht="17.100000000000001" customHeight="1">
      <c r="A8956" s="361">
        <v>12282</v>
      </c>
      <c r="B8956" s="362" t="s">
        <v>30512</v>
      </c>
      <c r="C8956" s="363" t="s">
        <v>21683</v>
      </c>
      <c r="D8956" s="364">
        <v>0.38</v>
      </c>
    </row>
    <row r="8957" spans="1:4" ht="17.100000000000001" customHeight="1">
      <c r="A8957" s="361">
        <v>12280</v>
      </c>
      <c r="B8957" s="362" t="s">
        <v>30513</v>
      </c>
      <c r="C8957" s="363" t="s">
        <v>21683</v>
      </c>
      <c r="D8957" s="364">
        <v>0.49</v>
      </c>
    </row>
    <row r="8958" spans="1:4" ht="17.100000000000001" customHeight="1">
      <c r="A8958" s="361">
        <v>12281</v>
      </c>
      <c r="B8958" s="362" t="s">
        <v>30514</v>
      </c>
      <c r="C8958" s="363" t="s">
        <v>21683</v>
      </c>
      <c r="D8958" s="364">
        <v>0.44</v>
      </c>
    </row>
    <row r="8959" spans="1:4" ht="17.100000000000001" customHeight="1">
      <c r="A8959" s="361">
        <v>13811</v>
      </c>
      <c r="B8959" s="362" t="s">
        <v>39301</v>
      </c>
      <c r="C8959" s="363" t="s">
        <v>21763</v>
      </c>
      <c r="D8959" s="364">
        <v>9500</v>
      </c>
    </row>
    <row r="8960" spans="1:4" ht="17.100000000000001" customHeight="1">
      <c r="A8960" s="361">
        <v>11493</v>
      </c>
      <c r="B8960" s="362" t="s">
        <v>30515</v>
      </c>
      <c r="C8960" s="363" t="s">
        <v>21747</v>
      </c>
      <c r="D8960" s="364">
        <v>6.18</v>
      </c>
    </row>
    <row r="8961" spans="1:4" ht="17.100000000000001" customHeight="1">
      <c r="A8961" s="361">
        <v>11492</v>
      </c>
      <c r="B8961" s="362" t="s">
        <v>30516</v>
      </c>
      <c r="C8961" s="363" t="s">
        <v>21747</v>
      </c>
      <c r="D8961" s="364">
        <v>7.69</v>
      </c>
    </row>
    <row r="8962" spans="1:4" ht="17.100000000000001" customHeight="1">
      <c r="A8962" s="361">
        <v>7368</v>
      </c>
      <c r="B8962" s="362" t="s">
        <v>30517</v>
      </c>
      <c r="C8962" s="363" t="s">
        <v>21747</v>
      </c>
      <c r="D8962" s="364">
        <v>1.1399999999999999</v>
      </c>
    </row>
    <row r="8963" spans="1:4" ht="17.100000000000001" customHeight="1">
      <c r="A8963" s="361">
        <v>7367</v>
      </c>
      <c r="B8963" s="362" t="s">
        <v>30518</v>
      </c>
      <c r="C8963" s="363" t="s">
        <v>21747</v>
      </c>
      <c r="D8963" s="364">
        <v>1.41</v>
      </c>
    </row>
    <row r="8964" spans="1:4" ht="17.100000000000001" customHeight="1">
      <c r="A8964" s="361">
        <v>13614</v>
      </c>
      <c r="B8964" s="362" t="s">
        <v>30519</v>
      </c>
      <c r="C8964" s="363" t="s">
        <v>21681</v>
      </c>
      <c r="D8964" s="364">
        <v>1208</v>
      </c>
    </row>
    <row r="8965" spans="1:4" ht="17.100000000000001" customHeight="1">
      <c r="A8965" s="361">
        <v>13615</v>
      </c>
      <c r="B8965" s="362" t="s">
        <v>30520</v>
      </c>
      <c r="C8965" s="363" t="s">
        <v>21681</v>
      </c>
      <c r="D8965" s="364">
        <v>1647</v>
      </c>
    </row>
    <row r="8966" spans="1:4" ht="17.100000000000001" customHeight="1">
      <c r="A8966" s="361">
        <v>13264</v>
      </c>
      <c r="B8966" s="362" t="s">
        <v>30521</v>
      </c>
      <c r="C8966" s="363" t="s">
        <v>21681</v>
      </c>
      <c r="D8966" s="364">
        <v>1625</v>
      </c>
    </row>
    <row r="8967" spans="1:4" ht="17.100000000000001" customHeight="1">
      <c r="A8967" s="361">
        <v>13265</v>
      </c>
      <c r="B8967" s="362" t="s">
        <v>30522</v>
      </c>
      <c r="C8967" s="363" t="s">
        <v>21681</v>
      </c>
      <c r="D8967" s="364">
        <v>2166</v>
      </c>
    </row>
    <row r="8968" spans="1:4" ht="17.100000000000001" customHeight="1">
      <c r="A8968" s="361">
        <v>13266</v>
      </c>
      <c r="B8968" s="362" t="s">
        <v>30523</v>
      </c>
      <c r="C8968" s="363" t="s">
        <v>21681</v>
      </c>
      <c r="D8968" s="364">
        <v>2708</v>
      </c>
    </row>
    <row r="8969" spans="1:4" ht="15" customHeight="1">
      <c r="A8969" s="361">
        <v>11495</v>
      </c>
      <c r="B8969" s="362" t="s">
        <v>30524</v>
      </c>
      <c r="C8969" s="363" t="s">
        <v>21747</v>
      </c>
      <c r="D8969" s="364">
        <v>15.39</v>
      </c>
    </row>
    <row r="8970" spans="1:4" ht="15" customHeight="1">
      <c r="A8970" s="361">
        <v>11494</v>
      </c>
      <c r="B8970" s="362" t="s">
        <v>30525</v>
      </c>
      <c r="C8970" s="363" t="s">
        <v>21747</v>
      </c>
      <c r="D8970" s="364">
        <v>19.29</v>
      </c>
    </row>
    <row r="8971" spans="1:4" ht="17.100000000000001" customHeight="1">
      <c r="A8971" s="361">
        <v>7321</v>
      </c>
      <c r="B8971" s="362" t="s">
        <v>30526</v>
      </c>
      <c r="C8971" s="363" t="s">
        <v>21747</v>
      </c>
      <c r="D8971" s="364">
        <v>0.76</v>
      </c>
    </row>
    <row r="8972" spans="1:4" ht="17.100000000000001" customHeight="1">
      <c r="A8972" s="361">
        <v>7320</v>
      </c>
      <c r="B8972" s="362" t="s">
        <v>30527</v>
      </c>
      <c r="C8972" s="363" t="s">
        <v>21747</v>
      </c>
      <c r="D8972" s="364">
        <v>0.81</v>
      </c>
    </row>
    <row r="8973" spans="1:4" ht="15" customHeight="1">
      <c r="A8973" s="361">
        <v>11497</v>
      </c>
      <c r="B8973" s="362" t="s">
        <v>30528</v>
      </c>
      <c r="C8973" s="363" t="s">
        <v>21747</v>
      </c>
      <c r="D8973" s="364">
        <v>0.97</v>
      </c>
    </row>
    <row r="8974" spans="1:4" ht="15" customHeight="1">
      <c r="A8974" s="361">
        <v>11496</v>
      </c>
      <c r="B8974" s="362" t="s">
        <v>30529</v>
      </c>
      <c r="C8974" s="363" t="s">
        <v>21747</v>
      </c>
      <c r="D8974" s="364">
        <v>1.19</v>
      </c>
    </row>
    <row r="8975" spans="1:4" ht="15" customHeight="1">
      <c r="A8975" s="361">
        <v>11498</v>
      </c>
      <c r="B8975" s="362" t="s">
        <v>30530</v>
      </c>
      <c r="C8975" s="363" t="s">
        <v>21747</v>
      </c>
      <c r="D8975" s="364">
        <v>1.3</v>
      </c>
    </row>
    <row r="8976" spans="1:4" ht="15" customHeight="1">
      <c r="A8976" s="361">
        <v>11499</v>
      </c>
      <c r="B8976" s="362" t="s">
        <v>30531</v>
      </c>
      <c r="C8976" s="363" t="s">
        <v>21747</v>
      </c>
      <c r="D8976" s="364">
        <v>1.63</v>
      </c>
    </row>
    <row r="8977" spans="1:4" ht="17.100000000000001" customHeight="1">
      <c r="A8977" s="361">
        <v>13585</v>
      </c>
      <c r="B8977" s="362" t="s">
        <v>30532</v>
      </c>
      <c r="C8977" s="363" t="s">
        <v>21747</v>
      </c>
      <c r="D8977" s="364">
        <v>0.3</v>
      </c>
    </row>
    <row r="8978" spans="1:4" ht="17.100000000000001" customHeight="1">
      <c r="A8978" s="361">
        <v>13584</v>
      </c>
      <c r="B8978" s="362" t="s">
        <v>30533</v>
      </c>
      <c r="C8978" s="363" t="s">
        <v>21747</v>
      </c>
      <c r="D8978" s="364">
        <v>0.25</v>
      </c>
    </row>
    <row r="8979" spans="1:4" ht="15" customHeight="1">
      <c r="A8979" s="361">
        <v>13594</v>
      </c>
      <c r="B8979" s="362" t="s">
        <v>30534</v>
      </c>
      <c r="C8979" s="363" t="s">
        <v>21747</v>
      </c>
      <c r="D8979" s="364">
        <v>12.18</v>
      </c>
    </row>
    <row r="8980" spans="1:4" ht="15" customHeight="1">
      <c r="A8980" s="361">
        <v>13587</v>
      </c>
      <c r="B8980" s="362" t="s">
        <v>30535</v>
      </c>
      <c r="C8980" s="363" t="s">
        <v>21744</v>
      </c>
      <c r="D8980" s="364">
        <v>4766.95</v>
      </c>
    </row>
    <row r="8981" spans="1:4" ht="17.100000000000001" customHeight="1">
      <c r="A8981" s="361">
        <v>12271</v>
      </c>
      <c r="B8981" s="362" t="s">
        <v>30536</v>
      </c>
      <c r="C8981" s="363" t="s">
        <v>21683</v>
      </c>
      <c r="D8981" s="364">
        <v>0.76</v>
      </c>
    </row>
    <row r="8982" spans="1:4" ht="17.100000000000001" customHeight="1">
      <c r="A8982" s="361">
        <v>12268</v>
      </c>
      <c r="B8982" s="362" t="s">
        <v>30537</v>
      </c>
      <c r="C8982" s="363" t="s">
        <v>21683</v>
      </c>
      <c r="D8982" s="364">
        <v>1.19</v>
      </c>
    </row>
    <row r="8983" spans="1:4" ht="25.5" customHeight="1">
      <c r="A8983" s="361">
        <v>12270</v>
      </c>
      <c r="B8983" s="362" t="s">
        <v>30538</v>
      </c>
      <c r="C8983" s="363" t="s">
        <v>21683</v>
      </c>
      <c r="D8983" s="364">
        <v>0.87</v>
      </c>
    </row>
    <row r="8984" spans="1:4" ht="25.5" customHeight="1">
      <c r="A8984" s="361">
        <v>12269</v>
      </c>
      <c r="B8984" s="362" t="s">
        <v>30539</v>
      </c>
      <c r="C8984" s="363" t="s">
        <v>21683</v>
      </c>
      <c r="D8984" s="364">
        <v>1.03</v>
      </c>
    </row>
    <row r="8985" spans="1:4" ht="17.100000000000001" customHeight="1">
      <c r="A8985" s="361">
        <v>13259</v>
      </c>
      <c r="B8985" s="362" t="s">
        <v>30540</v>
      </c>
      <c r="C8985" s="363" t="s">
        <v>21747</v>
      </c>
      <c r="D8985" s="364">
        <v>8.34</v>
      </c>
    </row>
    <row r="8986" spans="1:4" ht="17.100000000000001" customHeight="1">
      <c r="A8986" s="361">
        <v>13258</v>
      </c>
      <c r="B8986" s="362" t="s">
        <v>30541</v>
      </c>
      <c r="C8986" s="363" t="s">
        <v>21747</v>
      </c>
      <c r="D8986" s="364">
        <v>10.3</v>
      </c>
    </row>
    <row r="8987" spans="1:4" ht="25.5" customHeight="1">
      <c r="A8987" s="361">
        <v>7341</v>
      </c>
      <c r="B8987" s="362" t="s">
        <v>30542</v>
      </c>
      <c r="C8987" s="363" t="s">
        <v>21747</v>
      </c>
      <c r="D8987" s="364">
        <v>2.17</v>
      </c>
    </row>
    <row r="8988" spans="1:4" ht="25.5" customHeight="1">
      <c r="A8988" s="361">
        <v>7340</v>
      </c>
      <c r="B8988" s="362" t="s">
        <v>30543</v>
      </c>
      <c r="C8988" s="363" t="s">
        <v>21747</v>
      </c>
      <c r="D8988" s="364">
        <v>2.71</v>
      </c>
    </row>
    <row r="8989" spans="1:4" ht="15" customHeight="1">
      <c r="A8989" s="361">
        <v>13592</v>
      </c>
      <c r="B8989" s="362" t="s">
        <v>30544</v>
      </c>
      <c r="C8989" s="363" t="s">
        <v>21744</v>
      </c>
      <c r="D8989" s="364">
        <v>4089.83</v>
      </c>
    </row>
    <row r="8990" spans="1:4" ht="25.5" customHeight="1">
      <c r="A8990" s="361">
        <v>12294</v>
      </c>
      <c r="B8990" s="362" t="s">
        <v>30545</v>
      </c>
      <c r="C8990" s="363" t="s">
        <v>21683</v>
      </c>
      <c r="D8990" s="364">
        <v>0.38</v>
      </c>
    </row>
    <row r="8991" spans="1:4" ht="25.5" customHeight="1">
      <c r="A8991" s="361">
        <v>12291</v>
      </c>
      <c r="B8991" s="362" t="s">
        <v>30546</v>
      </c>
      <c r="C8991" s="363" t="s">
        <v>21683</v>
      </c>
      <c r="D8991" s="364">
        <v>0.54</v>
      </c>
    </row>
    <row r="8992" spans="1:4" ht="25.5" customHeight="1">
      <c r="A8992" s="361">
        <v>12292</v>
      </c>
      <c r="B8992" s="362" t="s">
        <v>30547</v>
      </c>
      <c r="C8992" s="363" t="s">
        <v>21683</v>
      </c>
      <c r="D8992" s="364">
        <v>0.49</v>
      </c>
    </row>
    <row r="8993" spans="1:4" ht="25.5" customHeight="1">
      <c r="A8993" s="361">
        <v>12293</v>
      </c>
      <c r="B8993" s="362" t="s">
        <v>30548</v>
      </c>
      <c r="C8993" s="363" t="s">
        <v>21683</v>
      </c>
      <c r="D8993" s="364">
        <v>0.44</v>
      </c>
    </row>
    <row r="8994" spans="1:4" ht="15" customHeight="1">
      <c r="A8994" s="361">
        <v>11510</v>
      </c>
      <c r="B8994" s="362" t="s">
        <v>30549</v>
      </c>
      <c r="C8994" s="363" t="s">
        <v>21701</v>
      </c>
      <c r="D8994" s="364">
        <v>4766.95</v>
      </c>
    </row>
    <row r="8995" spans="1:4" ht="15" customHeight="1">
      <c r="A8995" s="361">
        <v>13260</v>
      </c>
      <c r="B8995" s="362" t="s">
        <v>30550</v>
      </c>
      <c r="C8995" s="363" t="s">
        <v>21747</v>
      </c>
      <c r="D8995" s="364">
        <v>1.63</v>
      </c>
    </row>
    <row r="8996" spans="1:4" ht="17.100000000000001" customHeight="1">
      <c r="A8996" s="361">
        <v>11501</v>
      </c>
      <c r="B8996" s="362" t="s">
        <v>30551</v>
      </c>
      <c r="C8996" s="363" t="s">
        <v>21747</v>
      </c>
      <c r="D8996" s="364">
        <v>1.21</v>
      </c>
    </row>
    <row r="8997" spans="1:4" ht="17.100000000000001" customHeight="1">
      <c r="A8997" s="361">
        <v>11500</v>
      </c>
      <c r="B8997" s="362" t="s">
        <v>30552</v>
      </c>
      <c r="C8997" s="363" t="s">
        <v>21747</v>
      </c>
      <c r="D8997" s="364">
        <v>1</v>
      </c>
    </row>
    <row r="8998" spans="1:4" ht="17.100000000000001" customHeight="1">
      <c r="A8998" s="361">
        <v>7359</v>
      </c>
      <c r="B8998" s="362" t="s">
        <v>30553</v>
      </c>
      <c r="C8998" s="363" t="s">
        <v>21747</v>
      </c>
      <c r="D8998" s="364">
        <v>1.1399999999999999</v>
      </c>
    </row>
    <row r="8999" spans="1:4" ht="17.100000000000001" customHeight="1">
      <c r="A8999" s="361">
        <v>7358</v>
      </c>
      <c r="B8999" s="362" t="s">
        <v>30554</v>
      </c>
      <c r="C8999" s="363" t="s">
        <v>21747</v>
      </c>
      <c r="D8999" s="364">
        <v>1.36</v>
      </c>
    </row>
    <row r="9000" spans="1:4" ht="15" customHeight="1">
      <c r="A9000" s="361">
        <v>12827</v>
      </c>
      <c r="B9000" s="362" t="s">
        <v>30555</v>
      </c>
      <c r="C9000" s="363" t="s">
        <v>21747</v>
      </c>
      <c r="D9000" s="364">
        <v>5444</v>
      </c>
    </row>
    <row r="9001" spans="1:4" ht="15" customHeight="1">
      <c r="A9001" s="361">
        <v>12826</v>
      </c>
      <c r="B9001" s="362" t="s">
        <v>30556</v>
      </c>
      <c r="C9001" s="363" t="s">
        <v>21747</v>
      </c>
      <c r="D9001" s="364">
        <v>4095</v>
      </c>
    </row>
    <row r="9002" spans="1:4" ht="15" customHeight="1">
      <c r="A9002" s="361">
        <v>13586</v>
      </c>
      <c r="B9002" s="362" t="s">
        <v>30557</v>
      </c>
      <c r="C9002" s="363" t="s">
        <v>21744</v>
      </c>
      <c r="D9002" s="364">
        <v>8043.15</v>
      </c>
    </row>
    <row r="9003" spans="1:4" ht="17.100000000000001" customHeight="1">
      <c r="A9003" s="361">
        <v>12267</v>
      </c>
      <c r="B9003" s="362" t="s">
        <v>30558</v>
      </c>
      <c r="C9003" s="363" t="s">
        <v>21683</v>
      </c>
      <c r="D9003" s="364">
        <v>0.49</v>
      </c>
    </row>
    <row r="9004" spans="1:4" ht="17.100000000000001" customHeight="1">
      <c r="A9004" s="361">
        <v>12266</v>
      </c>
      <c r="B9004" s="362" t="s">
        <v>30559</v>
      </c>
      <c r="C9004" s="363" t="s">
        <v>21683</v>
      </c>
      <c r="D9004" s="364">
        <v>0.54</v>
      </c>
    </row>
    <row r="9005" spans="1:4" ht="17.100000000000001" customHeight="1">
      <c r="A9005" s="361">
        <v>12264</v>
      </c>
      <c r="B9005" s="362" t="s">
        <v>30560</v>
      </c>
      <c r="C9005" s="363" t="s">
        <v>21683</v>
      </c>
      <c r="D9005" s="364">
        <v>0.71</v>
      </c>
    </row>
    <row r="9006" spans="1:4" ht="17.100000000000001" customHeight="1">
      <c r="A9006" s="361">
        <v>12265</v>
      </c>
      <c r="B9006" s="362" t="s">
        <v>30561</v>
      </c>
      <c r="C9006" s="363" t="s">
        <v>21683</v>
      </c>
      <c r="D9006" s="364">
        <v>0.65</v>
      </c>
    </row>
    <row r="9007" spans="1:4" ht="15" customHeight="1">
      <c r="A9007" s="361">
        <v>13268</v>
      </c>
      <c r="B9007" s="362" t="s">
        <v>30562</v>
      </c>
      <c r="C9007" s="363" t="s">
        <v>21747</v>
      </c>
      <c r="D9007" s="364">
        <v>54.17</v>
      </c>
    </row>
    <row r="9008" spans="1:4" ht="17.100000000000001" customHeight="1">
      <c r="A9008" s="361">
        <v>7350</v>
      </c>
      <c r="B9008" s="362" t="s">
        <v>30563</v>
      </c>
      <c r="C9008" s="363" t="s">
        <v>21747</v>
      </c>
      <c r="D9008" s="364">
        <v>1.03</v>
      </c>
    </row>
    <row r="9009" spans="1:4" ht="17.100000000000001" customHeight="1">
      <c r="A9009" s="361">
        <v>7348</v>
      </c>
      <c r="B9009" s="362" t="s">
        <v>30564</v>
      </c>
      <c r="C9009" s="363" t="s">
        <v>21747</v>
      </c>
      <c r="D9009" s="364">
        <v>1.3</v>
      </c>
    </row>
    <row r="9010" spans="1:4" ht="17.100000000000001" customHeight="1">
      <c r="A9010" s="361">
        <v>13591</v>
      </c>
      <c r="B9010" s="362" t="s">
        <v>30565</v>
      </c>
      <c r="C9010" s="363" t="s">
        <v>21744</v>
      </c>
      <c r="D9010" s="364">
        <v>8992.2000000000007</v>
      </c>
    </row>
    <row r="9011" spans="1:4" ht="15" customHeight="1">
      <c r="A9011" s="361">
        <v>13473</v>
      </c>
      <c r="B9011" s="362" t="s">
        <v>30566</v>
      </c>
      <c r="C9011" s="363" t="s">
        <v>21701</v>
      </c>
      <c r="D9011" s="364">
        <v>8300</v>
      </c>
    </row>
    <row r="9012" spans="1:4" ht="17.100000000000001" customHeight="1">
      <c r="A9012" s="361">
        <v>12286</v>
      </c>
      <c r="B9012" s="362" t="s">
        <v>30567</v>
      </c>
      <c r="C9012" s="363" t="s">
        <v>21683</v>
      </c>
      <c r="D9012" s="364">
        <v>0.71</v>
      </c>
    </row>
    <row r="9013" spans="1:4" ht="15" customHeight="1">
      <c r="A9013" s="361">
        <v>12283</v>
      </c>
      <c r="B9013" s="362" t="s">
        <v>30568</v>
      </c>
      <c r="C9013" s="363" t="s">
        <v>21683</v>
      </c>
      <c r="D9013" s="364">
        <v>1.08</v>
      </c>
    </row>
    <row r="9014" spans="1:4" ht="17.100000000000001" customHeight="1">
      <c r="A9014" s="361">
        <v>12284</v>
      </c>
      <c r="B9014" s="362" t="s">
        <v>30569</v>
      </c>
      <c r="C9014" s="363" t="s">
        <v>21683</v>
      </c>
      <c r="D9014" s="364">
        <v>0.97</v>
      </c>
    </row>
    <row r="9015" spans="1:4" ht="17.100000000000001" customHeight="1">
      <c r="A9015" s="361">
        <v>12285</v>
      </c>
      <c r="B9015" s="362" t="s">
        <v>30570</v>
      </c>
      <c r="C9015" s="363" t="s">
        <v>21683</v>
      </c>
      <c r="D9015" s="364">
        <v>0.81</v>
      </c>
    </row>
    <row r="9016" spans="1:4" ht="25.5" customHeight="1">
      <c r="A9016" s="361">
        <v>12829</v>
      </c>
      <c r="B9016" s="362" t="s">
        <v>30571</v>
      </c>
      <c r="C9016" s="363" t="s">
        <v>21747</v>
      </c>
      <c r="D9016" s="364">
        <v>1.63</v>
      </c>
    </row>
    <row r="9017" spans="1:4" ht="25.5" customHeight="1">
      <c r="A9017" s="361">
        <v>12828</v>
      </c>
      <c r="B9017" s="362" t="s">
        <v>30572</v>
      </c>
      <c r="C9017" s="363" t="s">
        <v>21747</v>
      </c>
      <c r="D9017" s="364">
        <v>2.06</v>
      </c>
    </row>
    <row r="9018" spans="1:4" ht="17.100000000000001" customHeight="1">
      <c r="A9018" s="361">
        <v>7317</v>
      </c>
      <c r="B9018" s="362" t="s">
        <v>30573</v>
      </c>
      <c r="C9018" s="363" t="s">
        <v>21747</v>
      </c>
      <c r="D9018" s="364">
        <v>5.09</v>
      </c>
    </row>
    <row r="9019" spans="1:4" ht="15" customHeight="1">
      <c r="A9019" s="361">
        <v>7316</v>
      </c>
      <c r="B9019" s="362" t="s">
        <v>30574</v>
      </c>
      <c r="C9019" s="363" t="s">
        <v>21747</v>
      </c>
      <c r="D9019" s="364">
        <v>6.28</v>
      </c>
    </row>
    <row r="9020" spans="1:4" ht="25.5" customHeight="1">
      <c r="A9020" s="361">
        <v>7319</v>
      </c>
      <c r="B9020" s="362" t="s">
        <v>30575</v>
      </c>
      <c r="C9020" s="363" t="s">
        <v>21747</v>
      </c>
      <c r="D9020" s="364">
        <v>6.18</v>
      </c>
    </row>
    <row r="9021" spans="1:4" ht="25.5" customHeight="1">
      <c r="A9021" s="361">
        <v>7318</v>
      </c>
      <c r="B9021" s="362" t="s">
        <v>30576</v>
      </c>
      <c r="C9021" s="363" t="s">
        <v>21747</v>
      </c>
      <c r="D9021" s="364">
        <v>7.69</v>
      </c>
    </row>
    <row r="9022" spans="1:4" ht="15" customHeight="1">
      <c r="A9022" s="361">
        <v>11509</v>
      </c>
      <c r="B9022" s="362" t="s">
        <v>30577</v>
      </c>
      <c r="C9022" s="363" t="s">
        <v>21691</v>
      </c>
      <c r="D9022" s="364">
        <v>10.99</v>
      </c>
    </row>
    <row r="9023" spans="1:4" ht="17.100000000000001" customHeight="1">
      <c r="A9023" s="361">
        <v>7313</v>
      </c>
      <c r="B9023" s="362" t="s">
        <v>30578</v>
      </c>
      <c r="C9023" s="363" t="s">
        <v>21747</v>
      </c>
      <c r="D9023" s="364">
        <v>4.7699999999999996</v>
      </c>
    </row>
    <row r="9024" spans="1:4" ht="17.100000000000001" customHeight="1">
      <c r="A9024" s="361">
        <v>7312</v>
      </c>
      <c r="B9024" s="362" t="s">
        <v>30579</v>
      </c>
      <c r="C9024" s="363" t="s">
        <v>21747</v>
      </c>
      <c r="D9024" s="364">
        <v>6.01</v>
      </c>
    </row>
    <row r="9025" spans="1:4" ht="15" customHeight="1">
      <c r="A9025" s="361">
        <v>7103</v>
      </c>
      <c r="B9025" s="362" t="s">
        <v>30580</v>
      </c>
      <c r="C9025" s="363" t="s">
        <v>21747</v>
      </c>
      <c r="D9025" s="364">
        <v>7.69</v>
      </c>
    </row>
    <row r="9026" spans="1:4" ht="25.5" customHeight="1">
      <c r="A9026" s="361">
        <v>7102</v>
      </c>
      <c r="B9026" s="362" t="s">
        <v>30581</v>
      </c>
      <c r="C9026" s="363" t="s">
        <v>21747</v>
      </c>
      <c r="D9026" s="364">
        <v>8.99</v>
      </c>
    </row>
    <row r="9027" spans="1:4" ht="15" customHeight="1">
      <c r="A9027" s="361">
        <v>12819</v>
      </c>
      <c r="B9027" s="362" t="s">
        <v>30582</v>
      </c>
      <c r="C9027" s="363" t="s">
        <v>21747</v>
      </c>
      <c r="D9027" s="364">
        <v>2.76</v>
      </c>
    </row>
    <row r="9028" spans="1:4" ht="15" customHeight="1">
      <c r="A9028" s="361">
        <v>12822</v>
      </c>
      <c r="B9028" s="362" t="s">
        <v>30583</v>
      </c>
      <c r="C9028" s="363" t="s">
        <v>21747</v>
      </c>
      <c r="D9028" s="364">
        <v>1.41</v>
      </c>
    </row>
    <row r="9029" spans="1:4" ht="15" customHeight="1">
      <c r="A9029" s="361">
        <v>12820</v>
      </c>
      <c r="B9029" s="362" t="s">
        <v>30584</v>
      </c>
      <c r="C9029" s="363" t="s">
        <v>21747</v>
      </c>
      <c r="D9029" s="364">
        <v>2.17</v>
      </c>
    </row>
    <row r="9030" spans="1:4" ht="15" customHeight="1">
      <c r="A9030" s="361">
        <v>12823</v>
      </c>
      <c r="B9030" s="362" t="s">
        <v>30585</v>
      </c>
      <c r="C9030" s="363" t="s">
        <v>21747</v>
      </c>
      <c r="D9030" s="364">
        <v>1.08</v>
      </c>
    </row>
    <row r="9031" spans="1:4" ht="15" customHeight="1">
      <c r="A9031" s="361">
        <v>12821</v>
      </c>
      <c r="B9031" s="362" t="s">
        <v>30586</v>
      </c>
      <c r="C9031" s="363" t="s">
        <v>21747</v>
      </c>
      <c r="D9031" s="364">
        <v>1.95</v>
      </c>
    </row>
    <row r="9032" spans="1:4" ht="15" customHeight="1">
      <c r="A9032" s="361">
        <v>12825</v>
      </c>
      <c r="B9032" s="362" t="s">
        <v>30587</v>
      </c>
      <c r="C9032" s="363" t="s">
        <v>21747</v>
      </c>
      <c r="D9032" s="364">
        <v>0.44</v>
      </c>
    </row>
    <row r="9033" spans="1:4" ht="15" customHeight="1">
      <c r="A9033" s="361">
        <v>12824</v>
      </c>
      <c r="B9033" s="362" t="s">
        <v>30588</v>
      </c>
      <c r="C9033" s="363" t="s">
        <v>21747</v>
      </c>
      <c r="D9033" s="364">
        <v>0.71</v>
      </c>
    </row>
    <row r="9034" spans="1:4" ht="25.5" customHeight="1">
      <c r="A9034" s="361">
        <v>12833</v>
      </c>
      <c r="B9034" s="362" t="s">
        <v>30589</v>
      </c>
      <c r="C9034" s="363" t="s">
        <v>21747</v>
      </c>
      <c r="D9034" s="364">
        <v>0.87</v>
      </c>
    </row>
    <row r="9035" spans="1:4" ht="25.5" customHeight="1">
      <c r="A9035" s="361">
        <v>12834</v>
      </c>
      <c r="B9035" s="362" t="s">
        <v>30590</v>
      </c>
      <c r="C9035" s="363" t="s">
        <v>21747</v>
      </c>
      <c r="D9035" s="364">
        <v>0.65</v>
      </c>
    </row>
    <row r="9036" spans="1:4" ht="25.5" customHeight="1">
      <c r="A9036" s="361">
        <v>12812</v>
      </c>
      <c r="B9036" s="362" t="s">
        <v>30591</v>
      </c>
      <c r="C9036" s="363" t="s">
        <v>21747</v>
      </c>
      <c r="D9036" s="364">
        <v>1.78</v>
      </c>
    </row>
    <row r="9037" spans="1:4" ht="25.5" customHeight="1">
      <c r="A9037" s="361">
        <v>12815</v>
      </c>
      <c r="B9037" s="362" t="s">
        <v>30592</v>
      </c>
      <c r="C9037" s="363" t="s">
        <v>21747</v>
      </c>
      <c r="D9037" s="364">
        <v>1.08</v>
      </c>
    </row>
    <row r="9038" spans="1:4" ht="25.5" customHeight="1">
      <c r="A9038" s="361">
        <v>12813</v>
      </c>
      <c r="B9038" s="362" t="s">
        <v>30593</v>
      </c>
      <c r="C9038" s="363" t="s">
        <v>21747</v>
      </c>
      <c r="D9038" s="364">
        <v>1.51</v>
      </c>
    </row>
    <row r="9039" spans="1:4" ht="25.5" customHeight="1">
      <c r="A9039" s="361">
        <v>12816</v>
      </c>
      <c r="B9039" s="362" t="s">
        <v>30594</v>
      </c>
      <c r="C9039" s="363" t="s">
        <v>21747</v>
      </c>
      <c r="D9039" s="364">
        <v>0.97</v>
      </c>
    </row>
    <row r="9040" spans="1:4" ht="15" customHeight="1">
      <c r="A9040" s="361">
        <v>12814</v>
      </c>
      <c r="C9040" s="363" t="s">
        <v>21747</v>
      </c>
      <c r="D9040" s="364">
        <v>1.3</v>
      </c>
    </row>
    <row r="9041" spans="1:5" ht="25.5" customHeight="1">
      <c r="B9041" s="362" t="s">
        <v>30595</v>
      </c>
    </row>
    <row r="9042" spans="1:5" ht="25.5" customHeight="1">
      <c r="A9042" s="361">
        <v>12817</v>
      </c>
      <c r="B9042" s="362" t="s">
        <v>30596</v>
      </c>
      <c r="C9042" s="363" t="s">
        <v>21747</v>
      </c>
      <c r="D9042" s="364">
        <v>0.87</v>
      </c>
    </row>
    <row r="9043" spans="1:5" ht="25.5" customHeight="1">
      <c r="A9043" s="361">
        <v>12818</v>
      </c>
      <c r="B9043" s="362" t="s">
        <v>30597</v>
      </c>
      <c r="C9043" s="363" t="s">
        <v>21747</v>
      </c>
      <c r="D9043" s="364">
        <v>0.76</v>
      </c>
    </row>
    <row r="9044" spans="1:5" ht="17.100000000000001" customHeight="1">
      <c r="A9044" s="361">
        <v>7344</v>
      </c>
      <c r="B9044" s="362" t="s">
        <v>30598</v>
      </c>
      <c r="C9044" s="363" t="s">
        <v>21747</v>
      </c>
      <c r="D9044" s="364">
        <v>2.71</v>
      </c>
    </row>
    <row r="9045" spans="1:5" ht="17.100000000000001" customHeight="1">
      <c r="A9045" s="361">
        <v>13261</v>
      </c>
      <c r="B9045" s="362" t="s">
        <v>30599</v>
      </c>
      <c r="C9045" s="363" t="s">
        <v>21747</v>
      </c>
      <c r="D9045" s="364">
        <v>1.03</v>
      </c>
    </row>
    <row r="9046" spans="1:5" ht="17.100000000000001" customHeight="1">
      <c r="A9046" s="361">
        <v>13262</v>
      </c>
      <c r="B9046" s="362" t="s">
        <v>30600</v>
      </c>
      <c r="C9046" s="363" t="s">
        <v>21747</v>
      </c>
      <c r="D9046" s="364">
        <v>1.3</v>
      </c>
    </row>
    <row r="9047" spans="1:5" ht="17.100000000000001" customHeight="1">
      <c r="A9047" s="361">
        <v>7345</v>
      </c>
      <c r="B9047" s="362" t="s">
        <v>30601</v>
      </c>
      <c r="C9047" s="363" t="s">
        <v>21747</v>
      </c>
      <c r="D9047" s="364">
        <v>2.17</v>
      </c>
    </row>
    <row r="9048" spans="1:5" ht="15" customHeight="1">
      <c r="A9048" s="361">
        <v>7626</v>
      </c>
      <c r="B9048" s="362" t="s">
        <v>30602</v>
      </c>
      <c r="C9048" s="363" t="s">
        <v>21681</v>
      </c>
      <c r="D9048" s="364">
        <v>1290</v>
      </c>
    </row>
    <row r="9049" spans="1:5" ht="15" customHeight="1">
      <c r="A9049" s="361">
        <v>10016</v>
      </c>
      <c r="B9049" s="362" t="s">
        <v>30603</v>
      </c>
      <c r="C9049" s="363" t="s">
        <v>21691</v>
      </c>
      <c r="D9049" s="364">
        <v>140.97</v>
      </c>
    </row>
    <row r="9050" spans="1:5" ht="15" customHeight="1">
      <c r="A9050" s="361">
        <v>12331</v>
      </c>
      <c r="B9050" s="362" t="s">
        <v>30604</v>
      </c>
      <c r="C9050" s="363" t="s">
        <v>21691</v>
      </c>
      <c r="D9050" s="364">
        <v>95.86</v>
      </c>
    </row>
    <row r="9051" spans="1:5" ht="15" customHeight="1">
      <c r="A9051" s="361">
        <v>7624</v>
      </c>
      <c r="B9051" s="362" t="s">
        <v>30605</v>
      </c>
      <c r="C9051" s="363" t="s">
        <v>21691</v>
      </c>
      <c r="D9051" s="364">
        <v>321</v>
      </c>
    </row>
    <row r="9052" spans="1:5" ht="17.100000000000001" customHeight="1">
      <c r="A9052" s="361">
        <v>13267</v>
      </c>
      <c r="B9052" s="362" t="s">
        <v>30606</v>
      </c>
      <c r="C9052" s="363" t="s">
        <v>21681</v>
      </c>
      <c r="D9052" s="364">
        <v>1300</v>
      </c>
    </row>
    <row r="9053" spans="1:5" ht="15" customHeight="1">
      <c r="A9053" s="361">
        <v>4368</v>
      </c>
      <c r="B9053" s="362" t="s">
        <v>21762</v>
      </c>
      <c r="C9053" s="363" t="s">
        <v>21744</v>
      </c>
      <c r="D9053" s="364">
        <v>1336.39</v>
      </c>
    </row>
    <row r="9054" spans="1:5" ht="15" customHeight="1">
      <c r="A9054" s="361">
        <v>4367</v>
      </c>
      <c r="B9054" s="362" t="s">
        <v>30607</v>
      </c>
      <c r="C9054" s="363" t="s">
        <v>21744</v>
      </c>
      <c r="D9054" s="364">
        <v>890.93</v>
      </c>
    </row>
    <row r="9055" spans="1:5" ht="17.100000000000001" customHeight="1">
      <c r="A9055" s="361">
        <v>10451</v>
      </c>
      <c r="B9055" s="362" t="s">
        <v>30608</v>
      </c>
      <c r="C9055" s="363" t="s">
        <v>21683</v>
      </c>
      <c r="D9055" s="364">
        <v>53.94</v>
      </c>
      <c r="E9055" s="365" t="s">
        <v>22769</v>
      </c>
    </row>
    <row r="9056" spans="1:5" ht="17.100000000000001" customHeight="1">
      <c r="A9056" s="361">
        <v>10456</v>
      </c>
      <c r="B9056" s="362" t="s">
        <v>30609</v>
      </c>
      <c r="C9056" s="363" t="s">
        <v>21683</v>
      </c>
      <c r="D9056" s="364">
        <v>78.48</v>
      </c>
      <c r="E9056" s="365" t="s">
        <v>22769</v>
      </c>
    </row>
    <row r="9057" spans="1:4" ht="15" customHeight="1">
      <c r="A9057" s="361">
        <v>5018</v>
      </c>
      <c r="B9057" s="362" t="s">
        <v>30610</v>
      </c>
      <c r="C9057" s="363" t="s">
        <v>21681</v>
      </c>
      <c r="D9057" s="364">
        <v>1754.73</v>
      </c>
    </row>
    <row r="9058" spans="1:4" ht="15" customHeight="1">
      <c r="A9058" s="361">
        <v>5019</v>
      </c>
      <c r="B9058" s="362" t="s">
        <v>30611</v>
      </c>
      <c r="C9058" s="363" t="s">
        <v>21681</v>
      </c>
      <c r="D9058" s="364">
        <v>5183.17</v>
      </c>
    </row>
    <row r="9059" spans="1:4" ht="15" customHeight="1">
      <c r="A9059" s="361">
        <v>5020</v>
      </c>
      <c r="B9059" s="362" t="s">
        <v>30612</v>
      </c>
      <c r="C9059" s="363" t="s">
        <v>21681</v>
      </c>
      <c r="D9059" s="364">
        <v>4063.59</v>
      </c>
    </row>
    <row r="9060" spans="1:4" ht="15" customHeight="1">
      <c r="A9060" s="361">
        <v>5021</v>
      </c>
      <c r="B9060" s="362" t="s">
        <v>30613</v>
      </c>
      <c r="C9060" s="363" t="s">
        <v>21681</v>
      </c>
      <c r="D9060" s="364">
        <v>48.24</v>
      </c>
    </row>
    <row r="9061" spans="1:4" ht="15" customHeight="1">
      <c r="A9061" s="361">
        <v>5022</v>
      </c>
      <c r="B9061" s="362" t="s">
        <v>30614</v>
      </c>
      <c r="C9061" s="363" t="s">
        <v>21681</v>
      </c>
      <c r="D9061" s="364">
        <v>487.21</v>
      </c>
    </row>
    <row r="9062" spans="1:4" ht="15" customHeight="1">
      <c r="A9062" s="361">
        <v>13741</v>
      </c>
      <c r="B9062" s="362" t="s">
        <v>33262</v>
      </c>
      <c r="C9062" s="363" t="s">
        <v>21681</v>
      </c>
      <c r="D9062" s="364">
        <v>1511.41</v>
      </c>
    </row>
    <row r="9063" spans="1:4" ht="15" customHeight="1">
      <c r="A9063" s="361">
        <v>13743</v>
      </c>
      <c r="B9063" s="362" t="s">
        <v>33263</v>
      </c>
      <c r="C9063" s="363" t="s">
        <v>21686</v>
      </c>
      <c r="D9063" s="364">
        <v>547.29999999999995</v>
      </c>
    </row>
    <row r="9064" spans="1:4" ht="15" customHeight="1">
      <c r="A9064" s="361">
        <v>5023</v>
      </c>
      <c r="B9064" s="362" t="s">
        <v>30615</v>
      </c>
      <c r="C9064" s="363" t="s">
        <v>21681</v>
      </c>
      <c r="D9064" s="364">
        <v>120.85</v>
      </c>
    </row>
    <row r="9065" spans="1:4" ht="15" customHeight="1">
      <c r="A9065" s="361">
        <v>5024</v>
      </c>
      <c r="B9065" s="362" t="s">
        <v>30616</v>
      </c>
      <c r="C9065" s="363" t="s">
        <v>21681</v>
      </c>
      <c r="D9065" s="364">
        <v>230.16</v>
      </c>
    </row>
    <row r="9066" spans="1:4" ht="15" customHeight="1">
      <c r="A9066" s="361">
        <v>5025</v>
      </c>
      <c r="B9066" s="362" t="s">
        <v>30617</v>
      </c>
      <c r="C9066" s="363" t="s">
        <v>21681</v>
      </c>
      <c r="D9066" s="364">
        <v>245.41</v>
      </c>
    </row>
    <row r="9067" spans="1:4" ht="15" customHeight="1">
      <c r="A9067" s="361">
        <v>12544</v>
      </c>
      <c r="B9067" s="362" t="s">
        <v>30618</v>
      </c>
      <c r="C9067" s="363" t="s">
        <v>21691</v>
      </c>
      <c r="D9067" s="364">
        <v>276.17</v>
      </c>
    </row>
    <row r="9068" spans="1:4" ht="15" customHeight="1">
      <c r="A9068" s="361">
        <v>5027</v>
      </c>
      <c r="B9068" s="362" t="s">
        <v>30619</v>
      </c>
      <c r="C9068" s="363" t="s">
        <v>28650</v>
      </c>
      <c r="D9068" s="364">
        <v>45.7</v>
      </c>
    </row>
    <row r="9069" spans="1:4" ht="15" customHeight="1">
      <c r="A9069" s="361">
        <v>13742</v>
      </c>
      <c r="B9069" s="362" t="s">
        <v>33264</v>
      </c>
      <c r="C9069" s="363" t="s">
        <v>21684</v>
      </c>
      <c r="D9069" s="364">
        <v>225.56</v>
      </c>
    </row>
    <row r="9070" spans="1:4" ht="15" customHeight="1">
      <c r="A9070" s="361">
        <v>13745</v>
      </c>
      <c r="B9070" s="362" t="s">
        <v>33265</v>
      </c>
      <c r="C9070" s="363" t="s">
        <v>21691</v>
      </c>
      <c r="D9070" s="364">
        <v>180.45</v>
      </c>
    </row>
    <row r="9071" spans="1:4" ht="15" customHeight="1">
      <c r="A9071" s="361">
        <v>13744</v>
      </c>
      <c r="B9071" s="362" t="s">
        <v>33266</v>
      </c>
      <c r="C9071" s="363" t="s">
        <v>21691</v>
      </c>
      <c r="D9071" s="364">
        <v>225.56</v>
      </c>
    </row>
    <row r="9072" spans="1:4" ht="15" customHeight="1">
      <c r="A9072" s="361">
        <v>13746</v>
      </c>
      <c r="B9072" s="362" t="s">
        <v>33267</v>
      </c>
      <c r="C9072" s="363" t="s">
        <v>21691</v>
      </c>
      <c r="D9072" s="364">
        <v>22.55</v>
      </c>
    </row>
    <row r="9073" spans="1:4" ht="15" customHeight="1">
      <c r="A9073" s="361">
        <v>5028</v>
      </c>
      <c r="B9073" s="362" t="s">
        <v>30620</v>
      </c>
      <c r="C9073" s="363" t="s">
        <v>21686</v>
      </c>
      <c r="D9073" s="364">
        <v>184.91</v>
      </c>
    </row>
    <row r="9074" spans="1:4" ht="15" customHeight="1">
      <c r="A9074" s="361">
        <v>5029</v>
      </c>
      <c r="B9074" s="362" t="s">
        <v>30621</v>
      </c>
      <c r="C9074" s="363" t="s">
        <v>21686</v>
      </c>
      <c r="D9074" s="364">
        <v>194.03</v>
      </c>
    </row>
    <row r="9075" spans="1:4" ht="15" customHeight="1">
      <c r="A9075" s="361">
        <v>5030</v>
      </c>
      <c r="B9075" s="362" t="s">
        <v>30622</v>
      </c>
      <c r="C9075" s="363" t="s">
        <v>21686</v>
      </c>
      <c r="D9075" s="364">
        <v>354.46</v>
      </c>
    </row>
    <row r="9076" spans="1:4" ht="15" customHeight="1">
      <c r="A9076" s="361">
        <v>12547</v>
      </c>
      <c r="B9076" s="362" t="s">
        <v>30623</v>
      </c>
      <c r="C9076" s="363" t="s">
        <v>21686</v>
      </c>
      <c r="D9076" s="364">
        <v>496.24</v>
      </c>
    </row>
    <row r="9077" spans="1:4" ht="15" customHeight="1">
      <c r="A9077" s="361">
        <v>5031</v>
      </c>
      <c r="B9077" s="362" t="s">
        <v>30624</v>
      </c>
      <c r="C9077" s="363" t="s">
        <v>21686</v>
      </c>
      <c r="D9077" s="364">
        <v>184.91</v>
      </c>
    </row>
    <row r="9078" spans="1:4" ht="17.100000000000001" customHeight="1">
      <c r="A9078" s="361">
        <v>13163</v>
      </c>
      <c r="B9078" s="362" t="s">
        <v>30625</v>
      </c>
      <c r="C9078" s="363" t="s">
        <v>21691</v>
      </c>
      <c r="D9078" s="364">
        <v>181.45</v>
      </c>
    </row>
    <row r="9079" spans="1:4" ht="15" customHeight="1">
      <c r="A9079" s="361">
        <v>5032</v>
      </c>
      <c r="B9079" s="362" t="s">
        <v>30626</v>
      </c>
      <c r="C9079" s="363" t="s">
        <v>21686</v>
      </c>
      <c r="D9079" s="364">
        <v>536.35</v>
      </c>
    </row>
    <row r="9080" spans="1:4" ht="15" customHeight="1">
      <c r="A9080" s="361">
        <v>5033</v>
      </c>
      <c r="B9080" s="362" t="s">
        <v>30627</v>
      </c>
      <c r="C9080" s="363" t="s">
        <v>21686</v>
      </c>
      <c r="D9080" s="364">
        <v>229.07</v>
      </c>
    </row>
    <row r="9081" spans="1:4" ht="15" customHeight="1">
      <c r="A9081" s="361">
        <v>5034</v>
      </c>
      <c r="B9081" s="362" t="s">
        <v>30628</v>
      </c>
      <c r="C9081" s="363" t="s">
        <v>21686</v>
      </c>
      <c r="D9081" s="364">
        <v>194.03</v>
      </c>
    </row>
    <row r="9082" spans="1:4" ht="15" customHeight="1">
      <c r="A9082" s="361">
        <v>5035</v>
      </c>
      <c r="B9082" s="362" t="s">
        <v>30629</v>
      </c>
      <c r="C9082" s="363" t="s">
        <v>21686</v>
      </c>
      <c r="D9082" s="364">
        <v>354.46</v>
      </c>
    </row>
    <row r="9083" spans="1:4" ht="15" customHeight="1">
      <c r="A9083" s="361">
        <v>12548</v>
      </c>
      <c r="B9083" s="362" t="s">
        <v>30630</v>
      </c>
      <c r="C9083" s="363" t="s">
        <v>21686</v>
      </c>
      <c r="D9083" s="364">
        <v>523.99</v>
      </c>
    </row>
    <row r="9084" spans="1:4" ht="15" customHeight="1">
      <c r="A9084" s="361">
        <v>10369</v>
      </c>
      <c r="B9084" s="362" t="s">
        <v>30631</v>
      </c>
      <c r="C9084" s="363" t="s">
        <v>21691</v>
      </c>
      <c r="D9084" s="364">
        <v>16.559999999999999</v>
      </c>
    </row>
    <row r="9085" spans="1:4" ht="15" customHeight="1">
      <c r="A9085" s="361">
        <v>10370</v>
      </c>
      <c r="B9085" s="362" t="s">
        <v>30632</v>
      </c>
      <c r="C9085" s="363" t="s">
        <v>21691</v>
      </c>
      <c r="D9085" s="364">
        <v>25.22</v>
      </c>
    </row>
    <row r="9086" spans="1:4" ht="17.100000000000001" customHeight="1">
      <c r="A9086" s="361">
        <v>4230</v>
      </c>
      <c r="B9086" s="362" t="s">
        <v>30633</v>
      </c>
      <c r="C9086" s="363" t="s">
        <v>21691</v>
      </c>
      <c r="D9086" s="364">
        <v>113.03</v>
      </c>
    </row>
    <row r="9087" spans="1:4" ht="15" customHeight="1">
      <c r="A9087" s="361">
        <v>12543</v>
      </c>
      <c r="B9087" s="362" t="s">
        <v>30634</v>
      </c>
      <c r="C9087" s="363" t="s">
        <v>21692</v>
      </c>
      <c r="D9087" s="364">
        <v>19.399999999999999</v>
      </c>
    </row>
    <row r="9088" spans="1:4" ht="17.100000000000001" customHeight="1">
      <c r="A9088" s="361">
        <v>12554</v>
      </c>
      <c r="B9088" s="362" t="s">
        <v>30635</v>
      </c>
      <c r="C9088" s="363" t="s">
        <v>21681</v>
      </c>
      <c r="D9088" s="364">
        <v>1931.83</v>
      </c>
    </row>
    <row r="9089" spans="1:4" ht="15" customHeight="1">
      <c r="A9089" s="361">
        <v>5037</v>
      </c>
      <c r="B9089" s="362" t="s">
        <v>30636</v>
      </c>
      <c r="C9089" s="363" t="s">
        <v>21681</v>
      </c>
      <c r="D9089" s="364">
        <v>635.32000000000005</v>
      </c>
    </row>
    <row r="9090" spans="1:4" ht="15" customHeight="1">
      <c r="A9090" s="361">
        <v>5038</v>
      </c>
      <c r="B9090" s="362" t="s">
        <v>30637</v>
      </c>
      <c r="C9090" s="363" t="s">
        <v>21681</v>
      </c>
      <c r="D9090" s="364">
        <v>877.39</v>
      </c>
    </row>
    <row r="9091" spans="1:4" ht="15" customHeight="1">
      <c r="A9091" s="361">
        <v>5039</v>
      </c>
      <c r="B9091" s="362" t="s">
        <v>30638</v>
      </c>
      <c r="C9091" s="363" t="s">
        <v>21681</v>
      </c>
      <c r="D9091" s="364">
        <v>1230.6500000000001</v>
      </c>
    </row>
    <row r="9092" spans="1:4" ht="15" customHeight="1">
      <c r="A9092" s="361">
        <v>12545</v>
      </c>
      <c r="B9092" s="362" t="s">
        <v>30639</v>
      </c>
      <c r="C9092" s="363" t="s">
        <v>21681</v>
      </c>
      <c r="D9092" s="364">
        <v>2242.1799999999998</v>
      </c>
    </row>
    <row r="9093" spans="1:4" ht="15" customHeight="1">
      <c r="A9093" s="361">
        <v>12552</v>
      </c>
      <c r="B9093" s="362" t="s">
        <v>30640</v>
      </c>
      <c r="C9093" s="363" t="s">
        <v>21681</v>
      </c>
      <c r="D9093" s="364">
        <v>2129.1799999999998</v>
      </c>
    </row>
    <row r="9094" spans="1:4" ht="15" customHeight="1">
      <c r="A9094" s="361">
        <v>12553</v>
      </c>
      <c r="B9094" s="362" t="s">
        <v>30641</v>
      </c>
      <c r="C9094" s="363" t="s">
        <v>21681</v>
      </c>
      <c r="D9094" s="364">
        <v>6200.52</v>
      </c>
    </row>
    <row r="9095" spans="1:4" ht="15" customHeight="1">
      <c r="A9095" s="361">
        <v>13740</v>
      </c>
      <c r="B9095" s="362" t="s">
        <v>33268</v>
      </c>
      <c r="C9095" s="363" t="s">
        <v>21681</v>
      </c>
      <c r="D9095" s="364">
        <v>5109.33</v>
      </c>
    </row>
    <row r="9096" spans="1:4" ht="25.5" customHeight="1">
      <c r="A9096" s="361">
        <v>12549</v>
      </c>
      <c r="B9096" s="362" t="s">
        <v>30642</v>
      </c>
      <c r="C9096" s="363" t="s">
        <v>21681</v>
      </c>
      <c r="D9096" s="364">
        <v>21027.32</v>
      </c>
    </row>
    <row r="9097" spans="1:4" ht="15" customHeight="1">
      <c r="A9097" s="361">
        <v>5045</v>
      </c>
      <c r="B9097" s="362" t="s">
        <v>30643</v>
      </c>
      <c r="C9097" s="363" t="s">
        <v>21691</v>
      </c>
      <c r="D9097" s="364">
        <v>234.94</v>
      </c>
    </row>
    <row r="9098" spans="1:4" ht="15" customHeight="1">
      <c r="A9098" s="361">
        <v>5046</v>
      </c>
      <c r="B9098" s="362" t="s">
        <v>30644</v>
      </c>
      <c r="C9098" s="363" t="s">
        <v>21691</v>
      </c>
      <c r="D9098" s="364">
        <v>181.49</v>
      </c>
    </row>
    <row r="9099" spans="1:4" ht="15" customHeight="1">
      <c r="A9099" s="361">
        <v>5047</v>
      </c>
      <c r="B9099" s="362" t="s">
        <v>30645</v>
      </c>
      <c r="C9099" s="363" t="s">
        <v>21691</v>
      </c>
      <c r="D9099" s="364">
        <v>247.92</v>
      </c>
    </row>
    <row r="9100" spans="1:4" ht="17.100000000000001" customHeight="1">
      <c r="A9100" s="361">
        <v>5048</v>
      </c>
      <c r="B9100" s="362" t="s">
        <v>30646</v>
      </c>
      <c r="C9100" s="363" t="s">
        <v>21691</v>
      </c>
      <c r="D9100" s="364">
        <v>107.95</v>
      </c>
    </row>
    <row r="9101" spans="1:4" ht="17.100000000000001" customHeight="1">
      <c r="A9101" s="361">
        <v>5049</v>
      </c>
      <c r="B9101" s="362" t="s">
        <v>30647</v>
      </c>
      <c r="C9101" s="363" t="s">
        <v>21691</v>
      </c>
      <c r="D9101" s="364">
        <v>135.80000000000001</v>
      </c>
    </row>
    <row r="9102" spans="1:4" ht="17.100000000000001" customHeight="1">
      <c r="A9102" s="361">
        <v>5050</v>
      </c>
      <c r="B9102" s="362" t="s">
        <v>30648</v>
      </c>
      <c r="C9102" s="363" t="s">
        <v>21691</v>
      </c>
      <c r="D9102" s="364">
        <v>185.01</v>
      </c>
    </row>
    <row r="9103" spans="1:4" ht="17.100000000000001" customHeight="1">
      <c r="A9103" s="361">
        <v>5051</v>
      </c>
      <c r="B9103" s="362" t="s">
        <v>30649</v>
      </c>
      <c r="C9103" s="363" t="s">
        <v>21691</v>
      </c>
      <c r="D9103" s="364">
        <v>134.72999999999999</v>
      </c>
    </row>
    <row r="9104" spans="1:4" ht="17.100000000000001" customHeight="1">
      <c r="A9104" s="361">
        <v>5052</v>
      </c>
      <c r="B9104" s="362" t="s">
        <v>30650</v>
      </c>
      <c r="C9104" s="363" t="s">
        <v>21691</v>
      </c>
      <c r="D9104" s="364">
        <v>158.38999999999999</v>
      </c>
    </row>
    <row r="9105" spans="1:4" ht="15" customHeight="1">
      <c r="A9105" s="361">
        <v>5053</v>
      </c>
      <c r="B9105" s="362" t="s">
        <v>30651</v>
      </c>
      <c r="C9105" s="363" t="s">
        <v>21691</v>
      </c>
      <c r="D9105" s="364">
        <v>174.31</v>
      </c>
    </row>
    <row r="9106" spans="1:4" ht="15" customHeight="1">
      <c r="A9106" s="361">
        <v>5054</v>
      </c>
      <c r="B9106" s="362" t="s">
        <v>30652</v>
      </c>
      <c r="C9106" s="363" t="s">
        <v>21691</v>
      </c>
      <c r="D9106" s="364">
        <v>212.64</v>
      </c>
    </row>
    <row r="9107" spans="1:4" ht="15" customHeight="1">
      <c r="A9107" s="361">
        <v>5055</v>
      </c>
      <c r="B9107" s="362" t="s">
        <v>30653</v>
      </c>
      <c r="C9107" s="363" t="s">
        <v>21691</v>
      </c>
      <c r="D9107" s="364">
        <v>117.52</v>
      </c>
    </row>
    <row r="9108" spans="1:4" ht="15" customHeight="1">
      <c r="A9108" s="361">
        <v>5056</v>
      </c>
      <c r="B9108" s="362" t="s">
        <v>30654</v>
      </c>
      <c r="C9108" s="363" t="s">
        <v>21691</v>
      </c>
      <c r="D9108" s="364">
        <v>136.75</v>
      </c>
    </row>
    <row r="9109" spans="1:4" ht="17.100000000000001" customHeight="1">
      <c r="A9109" s="361">
        <v>12551</v>
      </c>
      <c r="B9109" s="362" t="s">
        <v>30655</v>
      </c>
      <c r="C9109" s="363" t="s">
        <v>21691</v>
      </c>
      <c r="D9109" s="364">
        <v>172.85</v>
      </c>
    </row>
    <row r="9110" spans="1:4" ht="17.100000000000001" customHeight="1">
      <c r="A9110" s="361">
        <v>5057</v>
      </c>
      <c r="B9110" s="362" t="s">
        <v>30656</v>
      </c>
      <c r="C9110" s="363" t="s">
        <v>21691</v>
      </c>
      <c r="D9110" s="364">
        <v>213.5</v>
      </c>
    </row>
    <row r="9111" spans="1:4" ht="17.100000000000001" customHeight="1">
      <c r="A9111" s="361">
        <v>5058</v>
      </c>
      <c r="B9111" s="362" t="s">
        <v>30657</v>
      </c>
      <c r="C9111" s="363" t="s">
        <v>21691</v>
      </c>
      <c r="D9111" s="364">
        <v>274.66000000000003</v>
      </c>
    </row>
    <row r="9112" spans="1:4" ht="17.100000000000001" customHeight="1">
      <c r="A9112" s="361">
        <v>5059</v>
      </c>
      <c r="B9112" s="362" t="s">
        <v>30658</v>
      </c>
      <c r="C9112" s="363" t="s">
        <v>21691</v>
      </c>
      <c r="D9112" s="364">
        <v>245.47</v>
      </c>
    </row>
    <row r="9113" spans="1:4" ht="17.100000000000001" customHeight="1">
      <c r="A9113" s="361">
        <v>5060</v>
      </c>
      <c r="B9113" s="362" t="s">
        <v>30659</v>
      </c>
      <c r="C9113" s="363" t="s">
        <v>21691</v>
      </c>
      <c r="D9113" s="364">
        <v>267.05</v>
      </c>
    </row>
    <row r="9114" spans="1:4" ht="17.100000000000001" customHeight="1">
      <c r="A9114" s="361">
        <v>5061</v>
      </c>
      <c r="B9114" s="362" t="s">
        <v>30660</v>
      </c>
      <c r="C9114" s="363" t="s">
        <v>21681</v>
      </c>
      <c r="D9114" s="364">
        <v>307.98</v>
      </c>
    </row>
    <row r="9115" spans="1:4" ht="17.100000000000001" customHeight="1">
      <c r="A9115" s="361">
        <v>5062</v>
      </c>
      <c r="B9115" s="362" t="s">
        <v>30661</v>
      </c>
      <c r="C9115" s="363" t="s">
        <v>21691</v>
      </c>
      <c r="D9115" s="364">
        <v>301.7</v>
      </c>
    </row>
    <row r="9116" spans="1:4" ht="17.100000000000001" customHeight="1">
      <c r="A9116" s="361">
        <v>5063</v>
      </c>
      <c r="B9116" s="362" t="s">
        <v>30662</v>
      </c>
      <c r="C9116" s="363" t="s">
        <v>21691</v>
      </c>
      <c r="D9116" s="364">
        <v>391.52</v>
      </c>
    </row>
    <row r="9117" spans="1:4" ht="17.100000000000001" customHeight="1">
      <c r="A9117" s="361">
        <v>5064</v>
      </c>
      <c r="B9117" s="362" t="s">
        <v>30663</v>
      </c>
      <c r="C9117" s="363" t="s">
        <v>21691</v>
      </c>
      <c r="D9117" s="364">
        <v>362.19</v>
      </c>
    </row>
    <row r="9118" spans="1:4" ht="17.100000000000001" customHeight="1">
      <c r="A9118" s="361">
        <v>5065</v>
      </c>
      <c r="B9118" s="362" t="s">
        <v>30664</v>
      </c>
      <c r="C9118" s="363" t="s">
        <v>21691</v>
      </c>
      <c r="D9118" s="364">
        <v>362.57</v>
      </c>
    </row>
    <row r="9119" spans="1:4" ht="17.100000000000001" customHeight="1">
      <c r="A9119" s="361">
        <v>5066</v>
      </c>
      <c r="B9119" s="362" t="s">
        <v>30665</v>
      </c>
      <c r="C9119" s="363" t="s">
        <v>21691</v>
      </c>
      <c r="D9119" s="364">
        <v>329.61</v>
      </c>
    </row>
    <row r="9120" spans="1:4" ht="17.100000000000001" customHeight="1">
      <c r="A9120" s="361">
        <v>5067</v>
      </c>
      <c r="B9120" s="362" t="s">
        <v>30666</v>
      </c>
      <c r="C9120" s="363" t="s">
        <v>21691</v>
      </c>
      <c r="D9120" s="364">
        <v>379.83</v>
      </c>
    </row>
    <row r="9121" spans="1:4" ht="17.100000000000001" customHeight="1">
      <c r="A9121" s="361">
        <v>13738</v>
      </c>
      <c r="B9121" s="362" t="s">
        <v>33269</v>
      </c>
      <c r="C9121" s="363" t="s">
        <v>21691</v>
      </c>
      <c r="D9121" s="364">
        <v>426.31</v>
      </c>
    </row>
    <row r="9122" spans="1:4" ht="17.100000000000001" customHeight="1">
      <c r="A9122" s="361">
        <v>5068</v>
      </c>
      <c r="B9122" s="362" t="s">
        <v>30667</v>
      </c>
      <c r="C9122" s="363" t="s">
        <v>21691</v>
      </c>
      <c r="D9122" s="364">
        <v>435.04</v>
      </c>
    </row>
    <row r="9123" spans="1:4" ht="17.100000000000001" customHeight="1">
      <c r="A9123" s="361">
        <v>5069</v>
      </c>
      <c r="B9123" s="362" t="s">
        <v>30668</v>
      </c>
      <c r="C9123" s="363" t="s">
        <v>21691</v>
      </c>
      <c r="D9123" s="364">
        <v>471.33</v>
      </c>
    </row>
    <row r="9124" spans="1:4" ht="17.100000000000001" customHeight="1">
      <c r="A9124" s="361">
        <v>5070</v>
      </c>
      <c r="B9124" s="362" t="s">
        <v>30669</v>
      </c>
      <c r="C9124" s="363" t="s">
        <v>21691</v>
      </c>
      <c r="D9124" s="364">
        <v>507.57</v>
      </c>
    </row>
    <row r="9125" spans="1:4" ht="17.100000000000001" customHeight="1">
      <c r="A9125" s="361">
        <v>5071</v>
      </c>
      <c r="B9125" s="362" t="s">
        <v>30670</v>
      </c>
      <c r="C9125" s="363" t="s">
        <v>21691</v>
      </c>
      <c r="D9125" s="364">
        <v>171.09</v>
      </c>
    </row>
    <row r="9126" spans="1:4" ht="17.100000000000001" customHeight="1">
      <c r="A9126" s="361">
        <v>5072</v>
      </c>
      <c r="B9126" s="362" t="s">
        <v>30671</v>
      </c>
      <c r="C9126" s="363" t="s">
        <v>21691</v>
      </c>
      <c r="D9126" s="364">
        <v>219.48</v>
      </c>
    </row>
    <row r="9127" spans="1:4" ht="15" customHeight="1">
      <c r="A9127" s="361">
        <v>5073</v>
      </c>
      <c r="B9127" s="362" t="s">
        <v>30672</v>
      </c>
      <c r="C9127" s="363" t="s">
        <v>21684</v>
      </c>
      <c r="D9127" s="364">
        <v>1395.94</v>
      </c>
    </row>
    <row r="9128" spans="1:4" ht="15" customHeight="1">
      <c r="A9128" s="361">
        <v>5075</v>
      </c>
      <c r="B9128" s="362" t="s">
        <v>30673</v>
      </c>
      <c r="C9128" s="363" t="s">
        <v>21681</v>
      </c>
      <c r="D9128" s="364">
        <v>432.84</v>
      </c>
    </row>
    <row r="9129" spans="1:4" ht="15" customHeight="1">
      <c r="A9129" s="361">
        <v>5076</v>
      </c>
      <c r="B9129" s="362" t="s">
        <v>30674</v>
      </c>
      <c r="C9129" s="363" t="s">
        <v>21681</v>
      </c>
      <c r="D9129" s="364">
        <v>436.73</v>
      </c>
    </row>
    <row r="9130" spans="1:4" ht="15" customHeight="1">
      <c r="A9130" s="361">
        <v>5077</v>
      </c>
      <c r="B9130" s="362" t="s">
        <v>30675</v>
      </c>
      <c r="C9130" s="363" t="s">
        <v>21681</v>
      </c>
      <c r="D9130" s="364">
        <v>347.95</v>
      </c>
    </row>
    <row r="9131" spans="1:4" ht="15" customHeight="1">
      <c r="A9131" s="361">
        <v>5078</v>
      </c>
      <c r="B9131" s="362" t="s">
        <v>30676</v>
      </c>
      <c r="C9131" s="363" t="s">
        <v>21681</v>
      </c>
      <c r="D9131" s="364">
        <v>407.72</v>
      </c>
    </row>
    <row r="9132" spans="1:4" ht="15" customHeight="1">
      <c r="A9132" s="361">
        <v>5079</v>
      </c>
      <c r="B9132" s="362" t="s">
        <v>30677</v>
      </c>
      <c r="C9132" s="363" t="s">
        <v>21681</v>
      </c>
      <c r="D9132" s="364">
        <v>404.67</v>
      </c>
    </row>
    <row r="9133" spans="1:4" ht="15" customHeight="1">
      <c r="A9133" s="361">
        <v>5080</v>
      </c>
      <c r="B9133" s="362" t="s">
        <v>30678</v>
      </c>
      <c r="C9133" s="363" t="s">
        <v>21681</v>
      </c>
      <c r="D9133" s="364">
        <v>798.94</v>
      </c>
    </row>
    <row r="9134" spans="1:4" ht="15" customHeight="1">
      <c r="A9134" s="361">
        <v>5081</v>
      </c>
      <c r="B9134" s="362" t="s">
        <v>30679</v>
      </c>
      <c r="C9134" s="363" t="s">
        <v>21681</v>
      </c>
      <c r="D9134" s="364">
        <v>349.38</v>
      </c>
    </row>
    <row r="9135" spans="1:4" ht="15" customHeight="1">
      <c r="A9135" s="361">
        <v>5082</v>
      </c>
      <c r="B9135" s="362" t="s">
        <v>30680</v>
      </c>
      <c r="C9135" s="363" t="s">
        <v>21681</v>
      </c>
      <c r="D9135" s="364">
        <v>474.32</v>
      </c>
    </row>
    <row r="9136" spans="1:4" ht="15" customHeight="1">
      <c r="A9136" s="361">
        <v>5083</v>
      </c>
      <c r="B9136" s="362" t="s">
        <v>30681</v>
      </c>
      <c r="C9136" s="363" t="s">
        <v>21691</v>
      </c>
      <c r="D9136" s="364">
        <v>42.72</v>
      </c>
    </row>
    <row r="9137" spans="1:4" ht="15" customHeight="1">
      <c r="A9137" s="361">
        <v>5084</v>
      </c>
      <c r="B9137" s="362" t="s">
        <v>30682</v>
      </c>
      <c r="C9137" s="363" t="s">
        <v>21691</v>
      </c>
      <c r="D9137" s="364">
        <v>524.83000000000004</v>
      </c>
    </row>
    <row r="9138" spans="1:4" ht="15" customHeight="1">
      <c r="A9138" s="361">
        <v>5085</v>
      </c>
      <c r="B9138" s="362" t="s">
        <v>30683</v>
      </c>
      <c r="C9138" s="363" t="s">
        <v>21691</v>
      </c>
      <c r="D9138" s="364">
        <v>437.45</v>
      </c>
    </row>
    <row r="9139" spans="1:4" ht="15" customHeight="1">
      <c r="A9139" s="361">
        <v>5086</v>
      </c>
      <c r="B9139" s="362" t="s">
        <v>30684</v>
      </c>
      <c r="C9139" s="363" t="s">
        <v>21691</v>
      </c>
      <c r="D9139" s="364">
        <v>380.31</v>
      </c>
    </row>
    <row r="9140" spans="1:4" ht="15" customHeight="1">
      <c r="A9140" s="361">
        <v>5087</v>
      </c>
      <c r="B9140" s="362" t="s">
        <v>30685</v>
      </c>
      <c r="C9140" s="363" t="s">
        <v>21691</v>
      </c>
      <c r="D9140" s="364">
        <v>1105.1199999999999</v>
      </c>
    </row>
    <row r="9141" spans="1:4" ht="15" customHeight="1">
      <c r="A9141" s="361">
        <v>5088</v>
      </c>
      <c r="B9141" s="362" t="s">
        <v>30686</v>
      </c>
      <c r="C9141" s="363" t="s">
        <v>21691</v>
      </c>
      <c r="D9141" s="364">
        <v>646.1</v>
      </c>
    </row>
    <row r="9142" spans="1:4" ht="15" customHeight="1">
      <c r="A9142" s="361">
        <v>5089</v>
      </c>
      <c r="B9142" s="362" t="s">
        <v>30687</v>
      </c>
      <c r="C9142" s="363" t="s">
        <v>21691</v>
      </c>
      <c r="D9142" s="364">
        <v>721.19</v>
      </c>
    </row>
    <row r="9143" spans="1:4" ht="15" customHeight="1">
      <c r="A9143" s="361">
        <v>5090</v>
      </c>
      <c r="B9143" s="362" t="s">
        <v>30688</v>
      </c>
      <c r="C9143" s="363" t="s">
        <v>21691</v>
      </c>
      <c r="D9143" s="364">
        <v>173.35</v>
      </c>
    </row>
    <row r="9144" spans="1:4" ht="15" customHeight="1">
      <c r="A9144" s="361">
        <v>5091</v>
      </c>
      <c r="B9144" s="362" t="s">
        <v>30689</v>
      </c>
      <c r="C9144" s="363" t="s">
        <v>21691</v>
      </c>
      <c r="D9144" s="364">
        <v>350.29</v>
      </c>
    </row>
    <row r="9145" spans="1:4" ht="15" customHeight="1">
      <c r="A9145" s="361">
        <v>5092</v>
      </c>
      <c r="B9145" s="362" t="s">
        <v>30690</v>
      </c>
      <c r="C9145" s="363" t="s">
        <v>21691</v>
      </c>
      <c r="D9145" s="364">
        <v>515.51</v>
      </c>
    </row>
    <row r="9146" spans="1:4" ht="15" customHeight="1">
      <c r="A9146" s="361">
        <v>5093</v>
      </c>
      <c r="B9146" s="362" t="s">
        <v>30691</v>
      </c>
      <c r="C9146" s="363" t="s">
        <v>21691</v>
      </c>
      <c r="D9146" s="364">
        <v>196.28</v>
      </c>
    </row>
    <row r="9147" spans="1:4" ht="15" customHeight="1">
      <c r="A9147" s="361">
        <v>5094</v>
      </c>
      <c r="B9147" s="362" t="s">
        <v>30692</v>
      </c>
      <c r="C9147" s="363" t="s">
        <v>21691</v>
      </c>
      <c r="D9147" s="364">
        <v>184.53</v>
      </c>
    </row>
    <row r="9148" spans="1:4" ht="15" customHeight="1">
      <c r="A9148" s="361">
        <v>5095</v>
      </c>
      <c r="B9148" s="362" t="s">
        <v>30693</v>
      </c>
      <c r="C9148" s="363" t="s">
        <v>21691</v>
      </c>
      <c r="D9148" s="364">
        <v>308.64999999999998</v>
      </c>
    </row>
    <row r="9149" spans="1:4" ht="15" customHeight="1">
      <c r="A9149" s="361">
        <v>5096</v>
      </c>
      <c r="B9149" s="362" t="s">
        <v>30694</v>
      </c>
      <c r="C9149" s="363" t="s">
        <v>21691</v>
      </c>
      <c r="D9149" s="364">
        <v>392.42</v>
      </c>
    </row>
    <row r="9150" spans="1:4" ht="15" customHeight="1">
      <c r="A9150" s="361">
        <v>12550</v>
      </c>
      <c r="B9150" s="362" t="s">
        <v>30695</v>
      </c>
      <c r="C9150" s="363" t="s">
        <v>21691</v>
      </c>
      <c r="D9150" s="364">
        <v>913.64</v>
      </c>
    </row>
    <row r="9151" spans="1:4" ht="15" customHeight="1">
      <c r="A9151" s="361">
        <v>5097</v>
      </c>
      <c r="B9151" s="362" t="s">
        <v>30696</v>
      </c>
      <c r="C9151" s="363" t="s">
        <v>21691</v>
      </c>
      <c r="D9151" s="364">
        <v>1295.07</v>
      </c>
    </row>
    <row r="9152" spans="1:4" ht="15" customHeight="1">
      <c r="A9152" s="361">
        <v>5098</v>
      </c>
      <c r="B9152" s="362" t="s">
        <v>30697</v>
      </c>
      <c r="C9152" s="363" t="s">
        <v>21691</v>
      </c>
      <c r="D9152" s="364">
        <v>781.22</v>
      </c>
    </row>
    <row r="9153" spans="1:5" ht="15" customHeight="1">
      <c r="A9153" s="361">
        <v>5099</v>
      </c>
      <c r="B9153" s="362" t="s">
        <v>30698</v>
      </c>
      <c r="C9153" s="363" t="s">
        <v>21691</v>
      </c>
      <c r="D9153" s="364">
        <v>1901.72</v>
      </c>
      <c r="E9153" s="365" t="s">
        <v>22769</v>
      </c>
    </row>
    <row r="9154" spans="1:5" ht="15" customHeight="1">
      <c r="A9154" s="361">
        <v>5100</v>
      </c>
      <c r="B9154" s="362" t="s">
        <v>30699</v>
      </c>
      <c r="C9154" s="363" t="s">
        <v>21691</v>
      </c>
      <c r="D9154" s="364">
        <v>994.48</v>
      </c>
    </row>
    <row r="9155" spans="1:5" ht="15" customHeight="1">
      <c r="A9155" s="361">
        <v>5101</v>
      </c>
      <c r="B9155" s="362" t="s">
        <v>30700</v>
      </c>
      <c r="C9155" s="363" t="s">
        <v>21691</v>
      </c>
      <c r="D9155" s="364">
        <v>1146.6199999999999</v>
      </c>
    </row>
    <row r="9156" spans="1:5" ht="15" customHeight="1">
      <c r="A9156" s="361">
        <v>5102</v>
      </c>
      <c r="B9156" s="362" t="s">
        <v>30701</v>
      </c>
      <c r="C9156" s="363" t="s">
        <v>21691</v>
      </c>
      <c r="D9156" s="364">
        <v>629.34</v>
      </c>
      <c r="E9156" s="365" t="s">
        <v>22769</v>
      </c>
    </row>
    <row r="9157" spans="1:5" ht="15" customHeight="1">
      <c r="A9157" s="361">
        <v>5103</v>
      </c>
      <c r="B9157" s="362" t="s">
        <v>30702</v>
      </c>
      <c r="C9157" s="363" t="s">
        <v>21691</v>
      </c>
      <c r="D9157" s="364">
        <v>476.21</v>
      </c>
    </row>
    <row r="9158" spans="1:5" ht="15" customHeight="1">
      <c r="A9158" s="361">
        <v>5104</v>
      </c>
      <c r="B9158" s="362" t="s">
        <v>30703</v>
      </c>
      <c r="C9158" s="363" t="s">
        <v>21691</v>
      </c>
      <c r="D9158" s="364">
        <v>880.02</v>
      </c>
    </row>
    <row r="9159" spans="1:5" ht="15" customHeight="1">
      <c r="A9159" s="361">
        <v>5105</v>
      </c>
      <c r="B9159" s="362" t="s">
        <v>30704</v>
      </c>
      <c r="C9159" s="363" t="s">
        <v>21691</v>
      </c>
      <c r="D9159" s="364">
        <v>629.34</v>
      </c>
      <c r="E9159" s="365" t="s">
        <v>22769</v>
      </c>
    </row>
    <row r="9160" spans="1:5" ht="15" customHeight="1">
      <c r="A9160" s="361">
        <v>5106</v>
      </c>
      <c r="B9160" s="362" t="s">
        <v>30705</v>
      </c>
      <c r="C9160" s="363" t="s">
        <v>21691</v>
      </c>
      <c r="D9160" s="364">
        <v>748.94</v>
      </c>
    </row>
    <row r="9161" spans="1:5" ht="15" customHeight="1">
      <c r="A9161" s="361">
        <v>13747</v>
      </c>
      <c r="B9161" s="362" t="s">
        <v>33270</v>
      </c>
      <c r="C9161" s="363" t="s">
        <v>21691</v>
      </c>
      <c r="D9161" s="364">
        <v>793.97</v>
      </c>
    </row>
    <row r="9162" spans="1:5" ht="15" customHeight="1">
      <c r="A9162" s="361">
        <v>5107</v>
      </c>
      <c r="B9162" s="362" t="s">
        <v>30706</v>
      </c>
      <c r="C9162" s="363" t="s">
        <v>21691</v>
      </c>
      <c r="D9162" s="364">
        <v>392.42</v>
      </c>
    </row>
    <row r="9163" spans="1:5" ht="15" customHeight="1">
      <c r="A9163" s="361">
        <v>5108</v>
      </c>
      <c r="B9163" s="362" t="s">
        <v>30707</v>
      </c>
      <c r="C9163" s="363" t="s">
        <v>21691</v>
      </c>
      <c r="D9163" s="364">
        <v>141.85</v>
      </c>
    </row>
    <row r="9164" spans="1:5" ht="15" customHeight="1">
      <c r="A9164" s="361">
        <v>5110</v>
      </c>
      <c r="B9164" s="362" t="s">
        <v>30708</v>
      </c>
      <c r="C9164" s="363" t="s">
        <v>21691</v>
      </c>
      <c r="D9164" s="364">
        <v>142.5</v>
      </c>
      <c r="E9164" s="365" t="s">
        <v>22769</v>
      </c>
    </row>
    <row r="9165" spans="1:5" ht="15" customHeight="1">
      <c r="A9165" s="361">
        <v>5111</v>
      </c>
      <c r="B9165" s="362" t="s">
        <v>30709</v>
      </c>
      <c r="C9165" s="363" t="s">
        <v>21691</v>
      </c>
      <c r="D9165" s="364">
        <v>439.2</v>
      </c>
      <c r="E9165" s="365" t="s">
        <v>22769</v>
      </c>
    </row>
    <row r="9166" spans="1:5" ht="15" customHeight="1">
      <c r="A9166" s="361">
        <v>5112</v>
      </c>
      <c r="B9166" s="362" t="s">
        <v>30710</v>
      </c>
      <c r="C9166" s="363" t="s">
        <v>21691</v>
      </c>
      <c r="D9166" s="364">
        <v>111.03</v>
      </c>
      <c r="E9166" s="365" t="s">
        <v>22769</v>
      </c>
    </row>
    <row r="9167" spans="1:5" ht="15" customHeight="1">
      <c r="A9167" s="361">
        <v>5113</v>
      </c>
      <c r="B9167" s="362" t="s">
        <v>30711</v>
      </c>
      <c r="C9167" s="363" t="s">
        <v>21691</v>
      </c>
      <c r="D9167" s="364">
        <v>192.53</v>
      </c>
      <c r="E9167" s="365" t="s">
        <v>22769</v>
      </c>
    </row>
    <row r="9168" spans="1:5" ht="15" customHeight="1">
      <c r="A9168" s="361">
        <v>5114</v>
      </c>
      <c r="B9168" s="362" t="s">
        <v>30712</v>
      </c>
      <c r="C9168" s="363" t="s">
        <v>21691</v>
      </c>
      <c r="D9168" s="364">
        <v>322.02</v>
      </c>
      <c r="E9168" s="365" t="s">
        <v>22769</v>
      </c>
    </row>
    <row r="9169" spans="1:4" ht="15" customHeight="1">
      <c r="A9169" s="361">
        <v>5115</v>
      </c>
      <c r="B9169" s="362" t="s">
        <v>30713</v>
      </c>
      <c r="C9169" s="363" t="s">
        <v>21681</v>
      </c>
      <c r="D9169" s="364">
        <v>293.51</v>
      </c>
    </row>
    <row r="9170" spans="1:4" ht="15" customHeight="1">
      <c r="A9170" s="361">
        <v>5116</v>
      </c>
      <c r="B9170" s="362" t="s">
        <v>30714</v>
      </c>
      <c r="C9170" s="363" t="s">
        <v>21681</v>
      </c>
      <c r="D9170" s="364">
        <v>169.65</v>
      </c>
    </row>
    <row r="9171" spans="1:4" ht="15" customHeight="1">
      <c r="A9171" s="361">
        <v>5117</v>
      </c>
      <c r="B9171" s="362" t="s">
        <v>30715</v>
      </c>
      <c r="C9171" s="363" t="s">
        <v>21681</v>
      </c>
      <c r="D9171" s="364">
        <v>293.52999999999997</v>
      </c>
    </row>
    <row r="9172" spans="1:4" ht="15" customHeight="1">
      <c r="A9172" s="361">
        <v>5118</v>
      </c>
      <c r="B9172" s="362" t="s">
        <v>30716</v>
      </c>
      <c r="C9172" s="363" t="s">
        <v>21681</v>
      </c>
      <c r="D9172" s="364">
        <v>363.49</v>
      </c>
    </row>
    <row r="9173" spans="1:4" ht="15" customHeight="1">
      <c r="A9173" s="361">
        <v>5933</v>
      </c>
      <c r="B9173" s="362" t="s">
        <v>30717</v>
      </c>
      <c r="C9173" s="363" t="s">
        <v>21681</v>
      </c>
      <c r="D9173" s="364">
        <v>78.3</v>
      </c>
    </row>
    <row r="9174" spans="1:4" ht="15" customHeight="1">
      <c r="A9174" s="361">
        <v>5119</v>
      </c>
      <c r="B9174" s="362" t="s">
        <v>30718</v>
      </c>
      <c r="C9174" s="363" t="s">
        <v>21681</v>
      </c>
      <c r="D9174" s="364">
        <v>298.02</v>
      </c>
    </row>
    <row r="9175" spans="1:4" ht="15" customHeight="1">
      <c r="A9175" s="361">
        <v>5120</v>
      </c>
      <c r="B9175" s="362" t="s">
        <v>30719</v>
      </c>
      <c r="C9175" s="363" t="s">
        <v>21681</v>
      </c>
      <c r="D9175" s="364">
        <v>397.41</v>
      </c>
    </row>
    <row r="9176" spans="1:4" ht="15" customHeight="1">
      <c r="A9176" s="361">
        <v>5121</v>
      </c>
      <c r="B9176" s="362" t="s">
        <v>30720</v>
      </c>
      <c r="C9176" s="363" t="s">
        <v>21681</v>
      </c>
      <c r="D9176" s="364">
        <v>64.61</v>
      </c>
    </row>
    <row r="9177" spans="1:4" ht="15" customHeight="1">
      <c r="A9177" s="361">
        <v>5122</v>
      </c>
      <c r="B9177" s="362" t="s">
        <v>30721</v>
      </c>
      <c r="C9177" s="363" t="s">
        <v>21681</v>
      </c>
      <c r="D9177" s="364">
        <v>293.52999999999997</v>
      </c>
    </row>
    <row r="9178" spans="1:4" ht="15" customHeight="1">
      <c r="A9178" s="361">
        <v>5123</v>
      </c>
      <c r="B9178" s="362" t="s">
        <v>30722</v>
      </c>
      <c r="C9178" s="363" t="s">
        <v>21681</v>
      </c>
      <c r="D9178" s="364">
        <v>345.3</v>
      </c>
    </row>
    <row r="9179" spans="1:4" ht="15" customHeight="1">
      <c r="A9179" s="361">
        <v>5124</v>
      </c>
      <c r="B9179" s="362" t="s">
        <v>30723</v>
      </c>
      <c r="C9179" s="363" t="s">
        <v>21681</v>
      </c>
      <c r="D9179" s="364">
        <v>293.52999999999997</v>
      </c>
    </row>
    <row r="9180" spans="1:4" ht="15" customHeight="1">
      <c r="A9180" s="361">
        <v>5125</v>
      </c>
      <c r="B9180" s="362" t="s">
        <v>30724</v>
      </c>
      <c r="C9180" s="363" t="s">
        <v>21681</v>
      </c>
      <c r="D9180" s="364">
        <v>163.06</v>
      </c>
    </row>
    <row r="9181" spans="1:4" ht="15" customHeight="1">
      <c r="A9181" s="361">
        <v>5126</v>
      </c>
      <c r="B9181" s="362" t="s">
        <v>30725</v>
      </c>
      <c r="C9181" s="363" t="s">
        <v>21681</v>
      </c>
      <c r="D9181" s="364">
        <v>211.35</v>
      </c>
    </row>
    <row r="9182" spans="1:4" ht="15" customHeight="1">
      <c r="A9182" s="361">
        <v>5127</v>
      </c>
      <c r="B9182" s="362" t="s">
        <v>30726</v>
      </c>
      <c r="C9182" s="363" t="s">
        <v>21681</v>
      </c>
      <c r="D9182" s="364">
        <v>123.36</v>
      </c>
    </row>
    <row r="9183" spans="1:4" ht="15" customHeight="1">
      <c r="A9183" s="361">
        <v>13748</v>
      </c>
      <c r="B9183" s="362" t="s">
        <v>33271</v>
      </c>
      <c r="C9183" s="363" t="s">
        <v>21681</v>
      </c>
      <c r="D9183" s="364">
        <v>277.72000000000003</v>
      </c>
    </row>
    <row r="9184" spans="1:4" ht="15" customHeight="1">
      <c r="A9184" s="361">
        <v>5128</v>
      </c>
      <c r="B9184" s="362" t="s">
        <v>30727</v>
      </c>
      <c r="C9184" s="363" t="s">
        <v>21681</v>
      </c>
      <c r="D9184" s="364">
        <v>92.5</v>
      </c>
    </row>
    <row r="9185" spans="1:4" ht="15" customHeight="1">
      <c r="A9185" s="361">
        <v>5129</v>
      </c>
      <c r="B9185" s="362" t="s">
        <v>30728</v>
      </c>
      <c r="C9185" s="363" t="s">
        <v>21681</v>
      </c>
      <c r="D9185" s="364">
        <v>98.63</v>
      </c>
    </row>
    <row r="9186" spans="1:4" ht="15" customHeight="1">
      <c r="A9186" s="361">
        <v>12555</v>
      </c>
      <c r="B9186" s="362" t="s">
        <v>30729</v>
      </c>
      <c r="C9186" s="363" t="s">
        <v>21681</v>
      </c>
      <c r="D9186" s="364">
        <v>11708.02</v>
      </c>
    </row>
    <row r="9187" spans="1:4" ht="15" customHeight="1">
      <c r="A9187" s="361">
        <v>13739</v>
      </c>
      <c r="B9187" s="362" t="s">
        <v>33272</v>
      </c>
      <c r="C9187" s="363" t="s">
        <v>21701</v>
      </c>
      <c r="D9187" s="364">
        <v>15</v>
      </c>
    </row>
    <row r="9188" spans="1:4" ht="15" customHeight="1">
      <c r="A9188" s="361">
        <v>12540</v>
      </c>
      <c r="B9188" s="362" t="s">
        <v>30730</v>
      </c>
      <c r="C9188" s="363" t="s">
        <v>21701</v>
      </c>
      <c r="D9188" s="364">
        <v>10.78</v>
      </c>
    </row>
    <row r="9189" spans="1:4" ht="15" customHeight="1">
      <c r="A9189" s="361">
        <v>5131</v>
      </c>
      <c r="B9189" s="362" t="s">
        <v>30731</v>
      </c>
      <c r="C9189" s="363" t="s">
        <v>21681</v>
      </c>
      <c r="D9189" s="364">
        <v>2233.31</v>
      </c>
    </row>
    <row r="9190" spans="1:4" ht="15" customHeight="1">
      <c r="A9190" s="361">
        <v>12541</v>
      </c>
      <c r="B9190" s="362" t="s">
        <v>30732</v>
      </c>
      <c r="C9190" s="363" t="s">
        <v>21701</v>
      </c>
      <c r="D9190" s="364">
        <v>15.19</v>
      </c>
    </row>
    <row r="9191" spans="1:4" ht="15" customHeight="1">
      <c r="A9191" s="361">
        <v>12546</v>
      </c>
      <c r="B9191" s="362" t="s">
        <v>30733</v>
      </c>
      <c r="C9191" s="363" t="s">
        <v>21701</v>
      </c>
      <c r="D9191" s="364">
        <v>17.3</v>
      </c>
    </row>
    <row r="9192" spans="1:4" ht="15" customHeight="1">
      <c r="A9192" s="361">
        <v>12542</v>
      </c>
      <c r="B9192" s="362" t="s">
        <v>30734</v>
      </c>
      <c r="C9192" s="363" t="s">
        <v>21701</v>
      </c>
      <c r="D9192" s="364">
        <v>23.01</v>
      </c>
    </row>
    <row r="9193" spans="1:4" ht="15" customHeight="1">
      <c r="A9193" s="361">
        <v>11234</v>
      </c>
      <c r="B9193" s="362" t="s">
        <v>30735</v>
      </c>
      <c r="C9193" s="363" t="s">
        <v>21747</v>
      </c>
      <c r="D9193" s="364">
        <v>196.37</v>
      </c>
    </row>
    <row r="9194" spans="1:4" ht="25.5" customHeight="1">
      <c r="A9194" s="361">
        <v>3324</v>
      </c>
      <c r="B9194" s="362" t="s">
        <v>30736</v>
      </c>
      <c r="C9194" s="363" t="s">
        <v>21688</v>
      </c>
      <c r="D9194" s="364">
        <v>125</v>
      </c>
    </row>
    <row r="9195" spans="1:4" ht="25.5" customHeight="1">
      <c r="A9195" s="361">
        <v>3325</v>
      </c>
      <c r="B9195" s="362" t="s">
        <v>30737</v>
      </c>
      <c r="C9195" s="363" t="s">
        <v>21688</v>
      </c>
      <c r="D9195" s="364">
        <v>148</v>
      </c>
    </row>
    <row r="9196" spans="1:4" ht="25.5" customHeight="1">
      <c r="A9196" s="361">
        <v>3326</v>
      </c>
      <c r="B9196" s="362" t="s">
        <v>30738</v>
      </c>
      <c r="C9196" s="363" t="s">
        <v>21688</v>
      </c>
      <c r="D9196" s="364">
        <v>145</v>
      </c>
    </row>
    <row r="9197" spans="1:4" ht="15" customHeight="1">
      <c r="A9197" s="361">
        <v>6773</v>
      </c>
      <c r="C9197" s="363" t="s">
        <v>21688</v>
      </c>
      <c r="D9197" s="364">
        <v>200</v>
      </c>
    </row>
    <row r="9198" spans="1:4" ht="34.15" customHeight="1">
      <c r="B9198" s="362" t="s">
        <v>30739</v>
      </c>
    </row>
    <row r="9199" spans="1:4" ht="34.15" customHeight="1">
      <c r="A9199" s="361">
        <v>6774</v>
      </c>
      <c r="B9199" s="362" t="s">
        <v>30740</v>
      </c>
      <c r="C9199" s="363" t="s">
        <v>21688</v>
      </c>
      <c r="D9199" s="364">
        <v>200</v>
      </c>
    </row>
    <row r="9200" spans="1:4" ht="34.15" customHeight="1">
      <c r="A9200" s="361">
        <v>6772</v>
      </c>
      <c r="B9200" s="362" t="s">
        <v>30741</v>
      </c>
      <c r="C9200" s="363" t="s">
        <v>21688</v>
      </c>
      <c r="D9200" s="364">
        <v>160</v>
      </c>
    </row>
    <row r="9201" spans="1:5" ht="25.5" customHeight="1">
      <c r="A9201" s="361">
        <v>2926</v>
      </c>
      <c r="B9201" s="362" t="s">
        <v>22698</v>
      </c>
      <c r="C9201" s="363" t="s">
        <v>21683</v>
      </c>
      <c r="D9201" s="364">
        <v>11.64</v>
      </c>
    </row>
    <row r="9202" spans="1:5" ht="17.100000000000001" customHeight="1">
      <c r="A9202" s="361">
        <v>11235</v>
      </c>
      <c r="B9202" s="362" t="s">
        <v>30742</v>
      </c>
      <c r="C9202" s="363" t="s">
        <v>21747</v>
      </c>
      <c r="D9202" s="364">
        <v>282.07</v>
      </c>
    </row>
    <row r="9203" spans="1:5" ht="15" customHeight="1">
      <c r="A9203" s="361">
        <v>11238</v>
      </c>
      <c r="B9203" s="362" t="s">
        <v>30743</v>
      </c>
      <c r="C9203" s="363" t="s">
        <v>21683</v>
      </c>
      <c r="D9203" s="364">
        <v>12.85</v>
      </c>
    </row>
    <row r="9204" spans="1:5" ht="15" customHeight="1">
      <c r="A9204" s="361">
        <v>11239</v>
      </c>
      <c r="B9204" s="362" t="s">
        <v>30744</v>
      </c>
      <c r="C9204" s="363" t="s">
        <v>21683</v>
      </c>
      <c r="D9204" s="364">
        <v>19.68</v>
      </c>
    </row>
    <row r="9205" spans="1:5" ht="34.15" customHeight="1">
      <c r="A9205" s="361">
        <v>11377</v>
      </c>
      <c r="B9205" s="362" t="s">
        <v>21807</v>
      </c>
      <c r="C9205" s="363" t="s">
        <v>21681</v>
      </c>
      <c r="D9205" s="364">
        <v>113000</v>
      </c>
    </row>
    <row r="9206" spans="1:5" ht="17.100000000000001" customHeight="1">
      <c r="A9206" s="361">
        <v>11339</v>
      </c>
      <c r="B9206" s="362" t="s">
        <v>22728</v>
      </c>
      <c r="C9206" s="363" t="s">
        <v>21747</v>
      </c>
      <c r="D9206" s="364">
        <v>15.78</v>
      </c>
    </row>
    <row r="9207" spans="1:5" ht="15" customHeight="1">
      <c r="A9207" s="361">
        <v>4890</v>
      </c>
      <c r="B9207" s="362" t="s">
        <v>30745</v>
      </c>
      <c r="C9207" s="363" t="s">
        <v>21683</v>
      </c>
      <c r="D9207" s="364">
        <v>7</v>
      </c>
      <c r="E9207" s="365" t="s">
        <v>22769</v>
      </c>
    </row>
    <row r="9208" spans="1:5" ht="15" customHeight="1">
      <c r="A9208" s="361">
        <v>6972</v>
      </c>
      <c r="B9208" s="362" t="s">
        <v>30746</v>
      </c>
      <c r="C9208" s="363" t="s">
        <v>21683</v>
      </c>
      <c r="D9208" s="364">
        <v>7</v>
      </c>
      <c r="E9208" s="365" t="s">
        <v>22769</v>
      </c>
    </row>
    <row r="9209" spans="1:5" ht="15" customHeight="1">
      <c r="A9209" s="361">
        <v>13422</v>
      </c>
      <c r="B9209" s="362" t="s">
        <v>30747</v>
      </c>
      <c r="C9209" s="363" t="s">
        <v>21691</v>
      </c>
      <c r="D9209" s="364">
        <v>26.51</v>
      </c>
    </row>
    <row r="9210" spans="1:5" ht="25.5" customHeight="1">
      <c r="A9210" s="361">
        <v>12614</v>
      </c>
      <c r="B9210" s="362" t="s">
        <v>22733</v>
      </c>
      <c r="C9210" s="363" t="s">
        <v>21683</v>
      </c>
      <c r="D9210" s="364">
        <v>292.67</v>
      </c>
    </row>
    <row r="9211" spans="1:5" ht="15" customHeight="1">
      <c r="A9211" s="361">
        <v>7301</v>
      </c>
      <c r="B9211" s="362" t="s">
        <v>21871</v>
      </c>
      <c r="C9211" s="363" t="s">
        <v>21747</v>
      </c>
      <c r="D9211" s="364">
        <v>84.16</v>
      </c>
    </row>
    <row r="9212" spans="1:5" ht="17.100000000000001" customHeight="1">
      <c r="A9212" s="361">
        <v>13686</v>
      </c>
      <c r="B9212" s="362" t="s">
        <v>39302</v>
      </c>
      <c r="C9212" s="363" t="s">
        <v>21747</v>
      </c>
      <c r="D9212" s="364">
        <v>92</v>
      </c>
    </row>
    <row r="9213" spans="1:5" ht="25.5" customHeight="1">
      <c r="A9213" s="361">
        <v>12613</v>
      </c>
      <c r="B9213" s="362" t="s">
        <v>22734</v>
      </c>
      <c r="C9213" s="363" t="s">
        <v>21683</v>
      </c>
      <c r="D9213" s="364">
        <v>421.03</v>
      </c>
    </row>
    <row r="9214" spans="1:5" ht="25.5" customHeight="1">
      <c r="A9214" s="361">
        <v>10769</v>
      </c>
      <c r="B9214" s="362" t="s">
        <v>22725</v>
      </c>
      <c r="C9214" s="363" t="s">
        <v>21683</v>
      </c>
      <c r="D9214" s="364">
        <v>698.3</v>
      </c>
    </row>
    <row r="9215" spans="1:5" ht="25.5" customHeight="1">
      <c r="A9215" s="361">
        <v>10768</v>
      </c>
      <c r="B9215" s="362" t="s">
        <v>22726</v>
      </c>
      <c r="C9215" s="363" t="s">
        <v>21683</v>
      </c>
      <c r="D9215" s="364">
        <v>667.48</v>
      </c>
    </row>
    <row r="9216" spans="1:5" ht="15" customHeight="1">
      <c r="A9216" s="361">
        <v>4878</v>
      </c>
      <c r="B9216" s="362" t="s">
        <v>30748</v>
      </c>
      <c r="C9216" s="363" t="s">
        <v>21747</v>
      </c>
      <c r="D9216" s="364">
        <v>99.94</v>
      </c>
    </row>
    <row r="9217" spans="1:4" ht="15" customHeight="1">
      <c r="A9217" s="361">
        <v>6751</v>
      </c>
      <c r="B9217" s="362" t="s">
        <v>30749</v>
      </c>
      <c r="C9217" s="363" t="s">
        <v>21747</v>
      </c>
      <c r="D9217" s="364">
        <v>126.24</v>
      </c>
    </row>
    <row r="9218" spans="1:4" ht="17.100000000000001" customHeight="1">
      <c r="A9218" s="361">
        <v>13028</v>
      </c>
      <c r="B9218" s="362" t="s">
        <v>30750</v>
      </c>
      <c r="C9218" s="363" t="s">
        <v>21747</v>
      </c>
      <c r="D9218" s="364">
        <v>115.22</v>
      </c>
    </row>
    <row r="9219" spans="1:4" ht="17.100000000000001" customHeight="1">
      <c r="A9219" s="361">
        <v>4427</v>
      </c>
      <c r="B9219" s="362" t="s">
        <v>30751</v>
      </c>
      <c r="C9219" s="363" t="s">
        <v>21747</v>
      </c>
      <c r="D9219" s="364">
        <v>78.900000000000006</v>
      </c>
    </row>
    <row r="9220" spans="1:4" ht="17.100000000000001" customHeight="1">
      <c r="A9220" s="361">
        <v>11332</v>
      </c>
      <c r="B9220" s="362" t="s">
        <v>30752</v>
      </c>
      <c r="C9220" s="363" t="s">
        <v>21747</v>
      </c>
      <c r="D9220" s="364">
        <v>84.16</v>
      </c>
    </row>
    <row r="9221" spans="1:4" ht="17.100000000000001" customHeight="1">
      <c r="A9221" s="361">
        <v>7263</v>
      </c>
      <c r="B9221" s="362" t="s">
        <v>30753</v>
      </c>
      <c r="C9221" s="363" t="s">
        <v>21747</v>
      </c>
      <c r="D9221" s="364">
        <v>73.64</v>
      </c>
    </row>
    <row r="9222" spans="1:4" ht="17.100000000000001" customHeight="1">
      <c r="A9222" s="361">
        <v>11338</v>
      </c>
      <c r="B9222" s="362" t="s">
        <v>30754</v>
      </c>
      <c r="C9222" s="363" t="s">
        <v>21747</v>
      </c>
      <c r="D9222" s="364">
        <v>57.86</v>
      </c>
    </row>
    <row r="9223" spans="1:4" ht="17.100000000000001" customHeight="1">
      <c r="A9223" s="361">
        <v>12427</v>
      </c>
      <c r="B9223" s="362" t="s">
        <v>30755</v>
      </c>
      <c r="C9223" s="363" t="s">
        <v>21747</v>
      </c>
      <c r="D9223" s="364">
        <v>52.6</v>
      </c>
    </row>
    <row r="9224" spans="1:4" ht="25.5" customHeight="1">
      <c r="A9224" s="361">
        <v>13031</v>
      </c>
      <c r="B9224" s="362" t="s">
        <v>22735</v>
      </c>
      <c r="C9224" s="363" t="s">
        <v>21683</v>
      </c>
      <c r="D9224" s="364">
        <v>81.569999999999993</v>
      </c>
    </row>
    <row r="9225" spans="1:4" ht="25.5" customHeight="1">
      <c r="A9225" s="361">
        <v>13029</v>
      </c>
      <c r="B9225" s="362" t="s">
        <v>22736</v>
      </c>
      <c r="C9225" s="363" t="s">
        <v>21683</v>
      </c>
      <c r="D9225" s="364">
        <v>122.35</v>
      </c>
    </row>
    <row r="9226" spans="1:4" ht="15" customHeight="1">
      <c r="A9226" s="361">
        <v>11262</v>
      </c>
      <c r="B9226" s="362" t="s">
        <v>21944</v>
      </c>
      <c r="C9226" s="363" t="s">
        <v>21683</v>
      </c>
      <c r="D9226" s="364">
        <v>51.35</v>
      </c>
    </row>
    <row r="9227" spans="1:4" ht="17.100000000000001" customHeight="1">
      <c r="A9227" s="361">
        <v>37</v>
      </c>
      <c r="B9227" s="362" t="s">
        <v>30756</v>
      </c>
      <c r="C9227" s="363" t="s">
        <v>21683</v>
      </c>
      <c r="D9227" s="364">
        <v>94.68</v>
      </c>
    </row>
    <row r="9228" spans="1:4" ht="17.100000000000001" customHeight="1">
      <c r="A9228" s="361">
        <v>38</v>
      </c>
      <c r="B9228" s="362" t="s">
        <v>30757</v>
      </c>
      <c r="C9228" s="363" t="s">
        <v>21683</v>
      </c>
      <c r="D9228" s="364">
        <v>126.24</v>
      </c>
    </row>
    <row r="9229" spans="1:4" ht="17.100000000000001" customHeight="1">
      <c r="A9229" s="361">
        <v>39</v>
      </c>
      <c r="B9229" s="362" t="s">
        <v>30758</v>
      </c>
      <c r="C9229" s="363" t="s">
        <v>21683</v>
      </c>
      <c r="D9229" s="364">
        <v>89.42</v>
      </c>
    </row>
    <row r="9230" spans="1:4" ht="17.100000000000001" customHeight="1">
      <c r="A9230" s="361">
        <v>11185</v>
      </c>
      <c r="B9230" s="362" t="s">
        <v>21945</v>
      </c>
      <c r="C9230" s="363" t="s">
        <v>21683</v>
      </c>
      <c r="D9230" s="364">
        <v>94.68</v>
      </c>
    </row>
    <row r="9231" spans="1:4" ht="17.100000000000001" customHeight="1">
      <c r="A9231" s="361">
        <v>40</v>
      </c>
      <c r="B9231" s="362" t="s">
        <v>30759</v>
      </c>
      <c r="C9231" s="363" t="s">
        <v>21683</v>
      </c>
      <c r="D9231" s="364">
        <v>126.24</v>
      </c>
    </row>
    <row r="9232" spans="1:4" ht="17.100000000000001" customHeight="1">
      <c r="A9232" s="361">
        <v>2989</v>
      </c>
      <c r="B9232" s="362" t="s">
        <v>30760</v>
      </c>
      <c r="C9232" s="363" t="s">
        <v>21683</v>
      </c>
      <c r="D9232" s="364">
        <v>126.24</v>
      </c>
    </row>
    <row r="9233" spans="1:5" ht="17.100000000000001" customHeight="1">
      <c r="A9233" s="361">
        <v>12251</v>
      </c>
      <c r="B9233" s="362" t="s">
        <v>30761</v>
      </c>
      <c r="C9233" s="363" t="s">
        <v>21683</v>
      </c>
      <c r="D9233" s="364">
        <v>154.03</v>
      </c>
    </row>
    <row r="9234" spans="1:5" ht="17.100000000000001" customHeight="1">
      <c r="A9234" s="361">
        <v>3077</v>
      </c>
      <c r="B9234" s="362" t="s">
        <v>22683</v>
      </c>
      <c r="C9234" s="363" t="s">
        <v>21683</v>
      </c>
      <c r="D9234" s="364">
        <v>35</v>
      </c>
      <c r="E9234" s="365" t="s">
        <v>22769</v>
      </c>
    </row>
    <row r="9235" spans="1:5" ht="17.100000000000001" customHeight="1">
      <c r="A9235" s="361">
        <v>3078</v>
      </c>
      <c r="B9235" s="362" t="s">
        <v>30762</v>
      </c>
      <c r="C9235" s="363" t="s">
        <v>21683</v>
      </c>
      <c r="D9235" s="364">
        <v>40</v>
      </c>
      <c r="E9235" s="365" t="s">
        <v>22769</v>
      </c>
    </row>
    <row r="9236" spans="1:5" ht="17.100000000000001" customHeight="1">
      <c r="A9236" s="361">
        <v>3080</v>
      </c>
      <c r="B9236" s="362" t="s">
        <v>30763</v>
      </c>
      <c r="C9236" s="363" t="s">
        <v>21683</v>
      </c>
      <c r="D9236" s="364">
        <v>45</v>
      </c>
      <c r="E9236" s="365" t="s">
        <v>22769</v>
      </c>
    </row>
    <row r="9237" spans="1:5" ht="17.100000000000001" customHeight="1">
      <c r="A9237" s="361">
        <v>1753</v>
      </c>
      <c r="B9237" s="362" t="s">
        <v>30764</v>
      </c>
      <c r="C9237" s="363" t="s">
        <v>21683</v>
      </c>
      <c r="D9237" s="364">
        <v>30</v>
      </c>
      <c r="E9237" s="365" t="s">
        <v>22769</v>
      </c>
    </row>
    <row r="9238" spans="1:5" ht="17.100000000000001" customHeight="1">
      <c r="A9238" s="361">
        <v>8428</v>
      </c>
      <c r="B9238" s="362" t="s">
        <v>30765</v>
      </c>
      <c r="C9238" s="363" t="s">
        <v>21683</v>
      </c>
      <c r="D9238" s="364">
        <v>25</v>
      </c>
      <c r="E9238" s="365" t="s">
        <v>22769</v>
      </c>
    </row>
    <row r="9239" spans="1:5" ht="17.100000000000001" customHeight="1">
      <c r="A9239" s="361">
        <v>1754</v>
      </c>
      <c r="B9239" s="362" t="s">
        <v>30766</v>
      </c>
      <c r="C9239" s="363" t="s">
        <v>21683</v>
      </c>
      <c r="D9239" s="364">
        <v>35</v>
      </c>
      <c r="E9239" s="365" t="s">
        <v>22769</v>
      </c>
    </row>
    <row r="9240" spans="1:5" ht="17.100000000000001" customHeight="1">
      <c r="A9240" s="361">
        <v>1755</v>
      </c>
      <c r="B9240" s="362" t="s">
        <v>30767</v>
      </c>
      <c r="C9240" s="363" t="s">
        <v>21683</v>
      </c>
      <c r="D9240" s="364">
        <v>45</v>
      </c>
      <c r="E9240" s="365" t="s">
        <v>22769</v>
      </c>
    </row>
    <row r="9241" spans="1:5" ht="17.100000000000001" customHeight="1">
      <c r="A9241" s="361">
        <v>4440</v>
      </c>
      <c r="B9241" s="362" t="s">
        <v>30768</v>
      </c>
      <c r="C9241" s="363" t="s">
        <v>21683</v>
      </c>
      <c r="D9241" s="364">
        <v>35</v>
      </c>
      <c r="E9241" s="365" t="s">
        <v>22769</v>
      </c>
    </row>
    <row r="9242" spans="1:5" ht="17.100000000000001" customHeight="1">
      <c r="A9242" s="361">
        <v>7137</v>
      </c>
      <c r="B9242" s="362" t="s">
        <v>30769</v>
      </c>
      <c r="C9242" s="363" t="s">
        <v>21691</v>
      </c>
      <c r="D9242" s="364">
        <v>15.4</v>
      </c>
    </row>
    <row r="9243" spans="1:5" ht="25.5" customHeight="1">
      <c r="A9243" s="361">
        <v>9288</v>
      </c>
      <c r="B9243" s="362" t="s">
        <v>30770</v>
      </c>
      <c r="C9243" s="363" t="s">
        <v>21683</v>
      </c>
      <c r="D9243" s="364">
        <v>100.32</v>
      </c>
    </row>
    <row r="9244" spans="1:5" ht="15" customHeight="1">
      <c r="A9244" s="361">
        <v>2561</v>
      </c>
      <c r="B9244" s="362" t="s">
        <v>30771</v>
      </c>
      <c r="C9244" s="363" t="s">
        <v>21747</v>
      </c>
      <c r="D9244" s="364">
        <v>35.15</v>
      </c>
    </row>
    <row r="9245" spans="1:5" ht="15" customHeight="1">
      <c r="A9245" s="361">
        <v>2562</v>
      </c>
      <c r="B9245" s="362" t="s">
        <v>30772</v>
      </c>
      <c r="C9245" s="363" t="s">
        <v>21747</v>
      </c>
      <c r="D9245" s="364">
        <v>46.95</v>
      </c>
    </row>
    <row r="9246" spans="1:5" ht="15" customHeight="1">
      <c r="A9246" s="361">
        <v>13423</v>
      </c>
      <c r="B9246" s="362" t="s">
        <v>30773</v>
      </c>
      <c r="C9246" s="363" t="s">
        <v>21691</v>
      </c>
      <c r="D9246" s="364">
        <v>63.12</v>
      </c>
    </row>
    <row r="9247" spans="1:5" ht="17.100000000000001" customHeight="1">
      <c r="A9247" s="361">
        <v>1757</v>
      </c>
      <c r="B9247" s="362" t="s">
        <v>22692</v>
      </c>
      <c r="C9247" s="363" t="s">
        <v>21683</v>
      </c>
      <c r="D9247" s="364">
        <v>631.20000000000005</v>
      </c>
    </row>
    <row r="9248" spans="1:5" ht="17.100000000000001" customHeight="1">
      <c r="A9248" s="361">
        <v>9187</v>
      </c>
      <c r="B9248" s="362" t="s">
        <v>30774</v>
      </c>
      <c r="C9248" s="363" t="s">
        <v>21683</v>
      </c>
      <c r="D9248" s="364">
        <v>110.42</v>
      </c>
    </row>
    <row r="9249" spans="1:4" ht="34.15" customHeight="1">
      <c r="A9249" s="361">
        <v>11644</v>
      </c>
      <c r="B9249" s="362" t="s">
        <v>22679</v>
      </c>
      <c r="C9249" s="363" t="s">
        <v>21683</v>
      </c>
      <c r="D9249" s="364">
        <v>236.32</v>
      </c>
    </row>
    <row r="9250" spans="1:4" ht="15" customHeight="1">
      <c r="A9250" s="361">
        <v>8704</v>
      </c>
      <c r="B9250" s="362" t="s">
        <v>30775</v>
      </c>
      <c r="C9250" s="363" t="s">
        <v>21683</v>
      </c>
      <c r="D9250" s="364">
        <v>15</v>
      </c>
    </row>
    <row r="9251" spans="1:4" ht="15" customHeight="1">
      <c r="A9251" s="361">
        <v>14</v>
      </c>
      <c r="B9251" s="362" t="s">
        <v>30776</v>
      </c>
      <c r="C9251" s="363" t="s">
        <v>21683</v>
      </c>
      <c r="D9251" s="364">
        <v>14</v>
      </c>
    </row>
    <row r="9252" spans="1:4" ht="15" customHeight="1">
      <c r="A9252" s="361">
        <v>6971</v>
      </c>
      <c r="B9252" s="362" t="s">
        <v>30777</v>
      </c>
      <c r="C9252" s="363" t="s">
        <v>21683</v>
      </c>
      <c r="D9252" s="364">
        <v>15</v>
      </c>
    </row>
    <row r="9253" spans="1:4" ht="17.100000000000001" customHeight="1">
      <c r="A9253" s="361">
        <v>10085</v>
      </c>
      <c r="B9253" s="362" t="s">
        <v>30778</v>
      </c>
      <c r="C9253" s="363" t="s">
        <v>21681</v>
      </c>
      <c r="D9253" s="364">
        <v>473.4</v>
      </c>
    </row>
    <row r="9254" spans="1:4" ht="17.100000000000001" customHeight="1">
      <c r="A9254" s="361">
        <v>10086</v>
      </c>
      <c r="B9254" s="362" t="s">
        <v>30779</v>
      </c>
      <c r="C9254" s="363" t="s">
        <v>21681</v>
      </c>
      <c r="D9254" s="364">
        <v>526</v>
      </c>
    </row>
    <row r="9255" spans="1:4" ht="15" customHeight="1">
      <c r="A9255" s="361">
        <v>42</v>
      </c>
      <c r="B9255" s="362" t="s">
        <v>30780</v>
      </c>
      <c r="C9255" s="363" t="s">
        <v>21747</v>
      </c>
      <c r="D9255" s="364">
        <v>26.3</v>
      </c>
    </row>
    <row r="9256" spans="1:4" ht="15" customHeight="1">
      <c r="A9256" s="361">
        <v>13271</v>
      </c>
      <c r="B9256" s="362" t="s">
        <v>22701</v>
      </c>
      <c r="C9256" s="363" t="s">
        <v>21747</v>
      </c>
      <c r="D9256" s="364">
        <v>47.34</v>
      </c>
    </row>
    <row r="9257" spans="1:4" ht="15" customHeight="1">
      <c r="A9257" s="361">
        <v>13272</v>
      </c>
      <c r="B9257" s="362" t="s">
        <v>22702</v>
      </c>
      <c r="C9257" s="363" t="s">
        <v>21747</v>
      </c>
      <c r="D9257" s="364">
        <v>52.6</v>
      </c>
    </row>
    <row r="9258" spans="1:4" ht="17.100000000000001" customHeight="1">
      <c r="A9258" s="361">
        <v>12888</v>
      </c>
      <c r="B9258" s="362" t="s">
        <v>30781</v>
      </c>
      <c r="C9258" s="363" t="s">
        <v>21683</v>
      </c>
      <c r="D9258" s="364">
        <v>6.99</v>
      </c>
    </row>
    <row r="9259" spans="1:4" ht="25.5" customHeight="1">
      <c r="A9259" s="361">
        <v>13030</v>
      </c>
      <c r="B9259" s="362" t="s">
        <v>30782</v>
      </c>
      <c r="C9259" s="363" t="s">
        <v>21683</v>
      </c>
      <c r="D9259" s="364">
        <v>61.18</v>
      </c>
    </row>
    <row r="9260" spans="1:4" ht="25.5" customHeight="1">
      <c r="A9260" s="361">
        <v>4974</v>
      </c>
      <c r="B9260" s="362" t="s">
        <v>30783</v>
      </c>
      <c r="C9260" s="363" t="s">
        <v>21683</v>
      </c>
      <c r="D9260" s="364">
        <v>458.82</v>
      </c>
    </row>
    <row r="9261" spans="1:4" ht="25.5" customHeight="1">
      <c r="A9261" s="361">
        <v>11961</v>
      </c>
      <c r="B9261" s="362" t="s">
        <v>30784</v>
      </c>
      <c r="C9261" s="363" t="s">
        <v>21683</v>
      </c>
      <c r="D9261" s="364">
        <v>236.2</v>
      </c>
    </row>
    <row r="9262" spans="1:4" ht="15" customHeight="1">
      <c r="A9262" s="361">
        <v>1978</v>
      </c>
      <c r="B9262" s="362" t="s">
        <v>30785</v>
      </c>
      <c r="C9262" s="363" t="s">
        <v>21691</v>
      </c>
      <c r="D9262" s="364">
        <v>13.8</v>
      </c>
    </row>
    <row r="9263" spans="1:4" ht="15" customHeight="1">
      <c r="A9263" s="361">
        <v>4464</v>
      </c>
      <c r="B9263" s="362" t="s">
        <v>30786</v>
      </c>
      <c r="C9263" s="363" t="s">
        <v>21691</v>
      </c>
      <c r="D9263" s="364">
        <v>17.829999999999998</v>
      </c>
    </row>
    <row r="9264" spans="1:4" ht="15" customHeight="1">
      <c r="A9264" s="361">
        <v>1979</v>
      </c>
      <c r="B9264" s="362" t="s">
        <v>30787</v>
      </c>
      <c r="C9264" s="363" t="s">
        <v>21691</v>
      </c>
      <c r="D9264" s="364">
        <v>17.600000000000001</v>
      </c>
    </row>
    <row r="9265" spans="1:5" ht="15" customHeight="1">
      <c r="A9265" s="361">
        <v>12112</v>
      </c>
      <c r="B9265" s="362" t="s">
        <v>30788</v>
      </c>
      <c r="C9265" s="363" t="s">
        <v>21691</v>
      </c>
      <c r="D9265" s="364">
        <v>16.420000000000002</v>
      </c>
    </row>
    <row r="9266" spans="1:5" ht="15" customHeight="1">
      <c r="A9266" s="361">
        <v>8520</v>
      </c>
      <c r="B9266" s="362" t="s">
        <v>30789</v>
      </c>
      <c r="C9266" s="363" t="s">
        <v>21691</v>
      </c>
      <c r="D9266" s="364">
        <v>20</v>
      </c>
    </row>
    <row r="9267" spans="1:5" ht="17.100000000000001" customHeight="1">
      <c r="A9267" s="361">
        <v>11118</v>
      </c>
      <c r="B9267" s="362" t="s">
        <v>30790</v>
      </c>
      <c r="C9267" s="363" t="s">
        <v>21681</v>
      </c>
      <c r="D9267" s="364">
        <v>20.54</v>
      </c>
    </row>
    <row r="9268" spans="1:5" ht="15" customHeight="1">
      <c r="A9268" s="361">
        <v>4465</v>
      </c>
      <c r="B9268" s="362" t="s">
        <v>30791</v>
      </c>
      <c r="C9268" s="363" t="s">
        <v>21691</v>
      </c>
      <c r="D9268" s="364">
        <v>84.17</v>
      </c>
      <c r="E9268" s="365" t="s">
        <v>22769</v>
      </c>
    </row>
    <row r="9269" spans="1:5" ht="15" customHeight="1">
      <c r="A9269" s="361">
        <v>11263</v>
      </c>
      <c r="B9269" s="362" t="s">
        <v>30792</v>
      </c>
      <c r="C9269" s="363" t="s">
        <v>21691</v>
      </c>
      <c r="D9269" s="364">
        <v>24.64</v>
      </c>
    </row>
    <row r="9270" spans="1:5" ht="15" customHeight="1">
      <c r="A9270" s="361">
        <v>2024</v>
      </c>
      <c r="B9270" s="362" t="s">
        <v>30793</v>
      </c>
      <c r="C9270" s="363" t="s">
        <v>21691</v>
      </c>
      <c r="D9270" s="364">
        <v>84.17</v>
      </c>
      <c r="E9270" s="365" t="s">
        <v>22769</v>
      </c>
    </row>
    <row r="9271" spans="1:5" ht="17.100000000000001" customHeight="1">
      <c r="A9271" s="361">
        <v>11</v>
      </c>
      <c r="B9271" s="362" t="s">
        <v>30794</v>
      </c>
      <c r="C9271" s="363" t="s">
        <v>21756</v>
      </c>
      <c r="D9271" s="364">
        <v>5500</v>
      </c>
    </row>
    <row r="9272" spans="1:5" ht="15" customHeight="1">
      <c r="A9272" s="361">
        <v>10393</v>
      </c>
      <c r="B9272" s="362" t="s">
        <v>30795</v>
      </c>
      <c r="C9272" s="363" t="s">
        <v>21756</v>
      </c>
      <c r="D9272" s="364">
        <v>217.36</v>
      </c>
    </row>
    <row r="9273" spans="1:5" ht="15" customHeight="1">
      <c r="A9273" s="361">
        <v>3050</v>
      </c>
      <c r="B9273" s="362" t="s">
        <v>30796</v>
      </c>
      <c r="C9273" s="363" t="s">
        <v>21691</v>
      </c>
      <c r="D9273" s="364">
        <v>2.29</v>
      </c>
    </row>
    <row r="9274" spans="1:5" ht="15" customHeight="1">
      <c r="A9274" s="361">
        <v>3048</v>
      </c>
      <c r="B9274" s="362" t="s">
        <v>30797</v>
      </c>
      <c r="C9274" s="363" t="s">
        <v>21691</v>
      </c>
      <c r="D9274" s="364">
        <v>1.5</v>
      </c>
    </row>
    <row r="9275" spans="1:5" ht="15" customHeight="1">
      <c r="A9275" s="361">
        <v>3052</v>
      </c>
      <c r="B9275" s="362" t="s">
        <v>30798</v>
      </c>
      <c r="C9275" s="363" t="s">
        <v>21691</v>
      </c>
      <c r="D9275" s="364">
        <v>0.3</v>
      </c>
    </row>
    <row r="9276" spans="1:5" ht="15" customHeight="1">
      <c r="A9276" s="361">
        <v>3053</v>
      </c>
      <c r="B9276" s="362" t="s">
        <v>30799</v>
      </c>
      <c r="C9276" s="363" t="s">
        <v>21691</v>
      </c>
      <c r="D9276" s="364">
        <v>0.77</v>
      </c>
    </row>
    <row r="9277" spans="1:5" ht="15" customHeight="1">
      <c r="A9277" s="361">
        <v>3049</v>
      </c>
      <c r="B9277" s="362" t="s">
        <v>30800</v>
      </c>
      <c r="C9277" s="363" t="s">
        <v>21691</v>
      </c>
      <c r="D9277" s="364">
        <v>3.67</v>
      </c>
    </row>
    <row r="9278" spans="1:5" ht="25.5" customHeight="1">
      <c r="A9278" s="361">
        <v>9165</v>
      </c>
      <c r="B9278" s="362" t="s">
        <v>30801</v>
      </c>
      <c r="C9278" s="363" t="s">
        <v>21683</v>
      </c>
      <c r="D9278" s="364">
        <v>73.900000000000006</v>
      </c>
    </row>
    <row r="9279" spans="1:5" ht="25.5" customHeight="1">
      <c r="A9279" s="361">
        <v>12324</v>
      </c>
      <c r="B9279" s="362" t="s">
        <v>30802</v>
      </c>
      <c r="C9279" s="363" t="s">
        <v>21681</v>
      </c>
      <c r="D9279" s="364">
        <v>14195.82</v>
      </c>
    </row>
    <row r="9280" spans="1:5" ht="25.5" customHeight="1">
      <c r="A9280" s="361">
        <v>13564</v>
      </c>
      <c r="B9280" s="362" t="s">
        <v>30803</v>
      </c>
      <c r="C9280" s="363" t="s">
        <v>21681</v>
      </c>
      <c r="D9280" s="364">
        <v>5880</v>
      </c>
    </row>
    <row r="9281" spans="1:4" ht="17.100000000000001" customHeight="1">
      <c r="A9281" s="361">
        <v>13507</v>
      </c>
      <c r="B9281" s="362" t="s">
        <v>21909</v>
      </c>
      <c r="C9281" s="363" t="s">
        <v>21681</v>
      </c>
      <c r="D9281" s="364">
        <v>1890</v>
      </c>
    </row>
    <row r="9282" spans="1:4" ht="15" customHeight="1">
      <c r="A9282" s="361">
        <v>35</v>
      </c>
      <c r="B9282" s="362" t="s">
        <v>22594</v>
      </c>
      <c r="C9282" s="363" t="s">
        <v>21684</v>
      </c>
      <c r="D9282" s="364">
        <v>60</v>
      </c>
    </row>
    <row r="9283" spans="1:4" ht="15" customHeight="1">
      <c r="A9283" s="361">
        <v>13425</v>
      </c>
      <c r="B9283" s="362" t="s">
        <v>22595</v>
      </c>
      <c r="C9283" s="363" t="s">
        <v>21681</v>
      </c>
      <c r="D9283" s="364">
        <v>300</v>
      </c>
    </row>
    <row r="9284" spans="1:4" ht="15" customHeight="1">
      <c r="A9284" s="361">
        <v>11088</v>
      </c>
      <c r="B9284" s="362" t="s">
        <v>22596</v>
      </c>
      <c r="C9284" s="363" t="s">
        <v>21684</v>
      </c>
      <c r="D9284" s="364">
        <v>12.5</v>
      </c>
    </row>
    <row r="9285" spans="1:4" ht="17.100000000000001" customHeight="1">
      <c r="A9285" s="361">
        <v>12557</v>
      </c>
      <c r="B9285" s="362" t="s">
        <v>30804</v>
      </c>
      <c r="C9285" s="363" t="s">
        <v>21681</v>
      </c>
      <c r="D9285" s="364">
        <v>360</v>
      </c>
    </row>
    <row r="9286" spans="1:4" ht="17.100000000000001" customHeight="1">
      <c r="A9286" s="361">
        <v>12973</v>
      </c>
      <c r="B9286" s="362" t="s">
        <v>30805</v>
      </c>
      <c r="C9286" s="363" t="s">
        <v>21687</v>
      </c>
      <c r="D9286" s="364">
        <v>16180.99</v>
      </c>
    </row>
    <row r="9287" spans="1:4" ht="15" customHeight="1">
      <c r="A9287" s="361">
        <v>3480</v>
      </c>
      <c r="B9287" s="362" t="s">
        <v>30806</v>
      </c>
      <c r="C9287" s="363" t="s">
        <v>21683</v>
      </c>
      <c r="D9287" s="364">
        <v>0.19</v>
      </c>
    </row>
    <row r="9288" spans="1:4" ht="15" customHeight="1">
      <c r="A9288" s="361">
        <v>3482</v>
      </c>
      <c r="B9288" s="362" t="s">
        <v>30807</v>
      </c>
      <c r="C9288" s="363" t="s">
        <v>21683</v>
      </c>
      <c r="D9288" s="364">
        <v>0.19</v>
      </c>
    </row>
    <row r="9289" spans="1:4" ht="25.5" customHeight="1">
      <c r="A9289" s="361">
        <v>10505</v>
      </c>
      <c r="B9289" s="362" t="s">
        <v>21922</v>
      </c>
      <c r="C9289" s="363" t="s">
        <v>21683</v>
      </c>
      <c r="D9289" s="364">
        <v>61.9</v>
      </c>
    </row>
    <row r="9290" spans="1:4" ht="15" customHeight="1">
      <c r="A9290" s="361">
        <v>9001</v>
      </c>
      <c r="B9290" s="362" t="s">
        <v>30808</v>
      </c>
      <c r="C9290" s="363" t="s">
        <v>21681</v>
      </c>
      <c r="D9290" s="364">
        <v>88</v>
      </c>
    </row>
    <row r="9291" spans="1:4" ht="15" customHeight="1">
      <c r="A9291" s="361">
        <v>3485</v>
      </c>
      <c r="B9291" s="362" t="s">
        <v>21923</v>
      </c>
      <c r="C9291" s="363" t="s">
        <v>21681</v>
      </c>
      <c r="D9291" s="364">
        <v>70</v>
      </c>
    </row>
    <row r="9292" spans="1:4" ht="17.100000000000001" customHeight="1">
      <c r="A9292" s="361">
        <v>9179</v>
      </c>
      <c r="B9292" s="362" t="s">
        <v>21924</v>
      </c>
      <c r="C9292" s="363" t="s">
        <v>21681</v>
      </c>
      <c r="D9292" s="364">
        <v>400</v>
      </c>
    </row>
    <row r="9293" spans="1:4" ht="17.100000000000001" customHeight="1">
      <c r="A9293" s="361">
        <v>2872</v>
      </c>
      <c r="B9293" s="362" t="s">
        <v>21925</v>
      </c>
      <c r="C9293" s="363" t="s">
        <v>21681</v>
      </c>
      <c r="D9293" s="364">
        <v>2450</v>
      </c>
    </row>
    <row r="9294" spans="1:4" ht="17.100000000000001" customHeight="1">
      <c r="A9294" s="361">
        <v>686</v>
      </c>
      <c r="B9294" s="362" t="s">
        <v>21926</v>
      </c>
      <c r="C9294" s="363" t="s">
        <v>21681</v>
      </c>
      <c r="D9294" s="364">
        <v>750</v>
      </c>
    </row>
    <row r="9295" spans="1:4" ht="17.100000000000001" customHeight="1">
      <c r="A9295" s="361">
        <v>4414</v>
      </c>
      <c r="B9295" s="362" t="s">
        <v>30809</v>
      </c>
      <c r="C9295" s="363" t="s">
        <v>21681</v>
      </c>
      <c r="D9295" s="364">
        <v>3043.4</v>
      </c>
    </row>
    <row r="9296" spans="1:4" ht="15" customHeight="1">
      <c r="A9296" s="361">
        <v>3484</v>
      </c>
      <c r="B9296" s="362" t="s">
        <v>30810</v>
      </c>
      <c r="C9296" s="363" t="s">
        <v>21681</v>
      </c>
      <c r="D9296" s="364">
        <v>0.14000000000000001</v>
      </c>
    </row>
    <row r="9297" spans="1:4" ht="15" customHeight="1">
      <c r="A9297" s="361">
        <v>3481</v>
      </c>
      <c r="B9297" s="362" t="s">
        <v>30811</v>
      </c>
      <c r="C9297" s="363" t="s">
        <v>21683</v>
      </c>
      <c r="D9297" s="364">
        <v>0.19</v>
      </c>
    </row>
    <row r="9298" spans="1:4" ht="17.100000000000001" customHeight="1">
      <c r="A9298" s="361">
        <v>11665</v>
      </c>
      <c r="B9298" s="362" t="s">
        <v>21741</v>
      </c>
      <c r="C9298" s="363" t="s">
        <v>21691</v>
      </c>
      <c r="D9298" s="364">
        <v>145</v>
      </c>
    </row>
    <row r="9299" spans="1:4" ht="17.100000000000001" customHeight="1">
      <c r="A9299" s="361">
        <v>3034</v>
      </c>
      <c r="B9299" s="362" t="s">
        <v>22699</v>
      </c>
      <c r="C9299" s="363" t="s">
        <v>21683</v>
      </c>
      <c r="D9299" s="364">
        <v>50</v>
      </c>
    </row>
    <row r="9300" spans="1:4" ht="15" customHeight="1">
      <c r="A9300" s="361">
        <v>4318</v>
      </c>
      <c r="B9300" s="362" t="s">
        <v>30812</v>
      </c>
      <c r="C9300" s="363" t="s">
        <v>21744</v>
      </c>
      <c r="D9300" s="364">
        <v>230.77</v>
      </c>
    </row>
    <row r="9301" spans="1:4" ht="15" customHeight="1">
      <c r="A9301" s="361">
        <v>4317</v>
      </c>
      <c r="B9301" s="362" t="s">
        <v>21745</v>
      </c>
      <c r="C9301" s="363" t="s">
        <v>21744</v>
      </c>
      <c r="D9301" s="364">
        <v>2460</v>
      </c>
    </row>
    <row r="9302" spans="1:4" ht="15" customHeight="1">
      <c r="A9302" s="361">
        <v>4316</v>
      </c>
      <c r="B9302" s="362" t="s">
        <v>21746</v>
      </c>
      <c r="C9302" s="363" t="s">
        <v>30813</v>
      </c>
      <c r="D9302" s="364">
        <v>46.15</v>
      </c>
    </row>
    <row r="9303" spans="1:4" ht="15" customHeight="1">
      <c r="A9303" s="361">
        <v>4337</v>
      </c>
      <c r="B9303" s="362" t="s">
        <v>30814</v>
      </c>
      <c r="C9303" s="363" t="s">
        <v>21681</v>
      </c>
      <c r="D9303" s="364">
        <v>171.36</v>
      </c>
    </row>
    <row r="9304" spans="1:4" ht="15" customHeight="1">
      <c r="A9304" s="361">
        <v>4342</v>
      </c>
      <c r="B9304" s="362" t="s">
        <v>30815</v>
      </c>
      <c r="C9304" s="363" t="s">
        <v>21681</v>
      </c>
      <c r="D9304" s="364">
        <v>119</v>
      </c>
    </row>
    <row r="9305" spans="1:4" ht="15" customHeight="1">
      <c r="A9305" s="361">
        <v>4338</v>
      </c>
      <c r="B9305" s="362" t="s">
        <v>21748</v>
      </c>
      <c r="C9305" s="363" t="s">
        <v>21681</v>
      </c>
      <c r="D9305" s="364">
        <v>81.45</v>
      </c>
    </row>
    <row r="9306" spans="1:4" ht="15" customHeight="1">
      <c r="A9306" s="361">
        <v>4336</v>
      </c>
      <c r="B9306" s="362" t="s">
        <v>30816</v>
      </c>
      <c r="C9306" s="363" t="s">
        <v>21681</v>
      </c>
      <c r="D9306" s="364">
        <v>33.32</v>
      </c>
    </row>
    <row r="9307" spans="1:4" ht="15" customHeight="1">
      <c r="A9307" s="361">
        <v>4341</v>
      </c>
      <c r="B9307" s="362" t="s">
        <v>21751</v>
      </c>
      <c r="C9307" s="363" t="s">
        <v>21681</v>
      </c>
      <c r="D9307" s="364">
        <v>153.85</v>
      </c>
    </row>
    <row r="9308" spans="1:4" ht="15" customHeight="1">
      <c r="A9308" s="361">
        <v>4339</v>
      </c>
      <c r="B9308" s="362" t="s">
        <v>21752</v>
      </c>
      <c r="C9308" s="363" t="s">
        <v>21681</v>
      </c>
      <c r="D9308" s="364">
        <v>230.77</v>
      </c>
    </row>
    <row r="9309" spans="1:4" ht="15" customHeight="1">
      <c r="A9309" s="361">
        <v>10036</v>
      </c>
      <c r="B9309" s="362" t="s">
        <v>30817</v>
      </c>
      <c r="C9309" s="363" t="s">
        <v>21681</v>
      </c>
      <c r="D9309" s="364">
        <v>45.7</v>
      </c>
    </row>
    <row r="9310" spans="1:4" ht="15" customHeight="1">
      <c r="A9310" s="361">
        <v>4340</v>
      </c>
      <c r="B9310" s="362" t="s">
        <v>21755</v>
      </c>
      <c r="C9310" s="363" t="s">
        <v>21681</v>
      </c>
      <c r="D9310" s="364">
        <v>380</v>
      </c>
    </row>
    <row r="9311" spans="1:4" ht="15" customHeight="1">
      <c r="A9311" s="361">
        <v>10033</v>
      </c>
      <c r="B9311" s="362" t="s">
        <v>30818</v>
      </c>
      <c r="C9311" s="363" t="s">
        <v>21681</v>
      </c>
      <c r="D9311" s="364">
        <v>476.01</v>
      </c>
    </row>
    <row r="9312" spans="1:4" ht="15" customHeight="1">
      <c r="A9312" s="361">
        <v>4343</v>
      </c>
      <c r="B9312" s="362" t="s">
        <v>30819</v>
      </c>
      <c r="C9312" s="363" t="s">
        <v>21681</v>
      </c>
      <c r="D9312" s="364">
        <v>342.72</v>
      </c>
    </row>
    <row r="9313" spans="1:4" ht="15" customHeight="1">
      <c r="A9313" s="361">
        <v>10034</v>
      </c>
      <c r="B9313" s="362" t="s">
        <v>30820</v>
      </c>
      <c r="C9313" s="363" t="s">
        <v>21681</v>
      </c>
      <c r="D9313" s="364">
        <v>33.32</v>
      </c>
    </row>
    <row r="9314" spans="1:4" ht="15" customHeight="1">
      <c r="A9314" s="361">
        <v>10037</v>
      </c>
      <c r="B9314" s="362" t="s">
        <v>30821</v>
      </c>
      <c r="C9314" s="363" t="s">
        <v>21681</v>
      </c>
      <c r="D9314" s="364">
        <v>157.08000000000001</v>
      </c>
    </row>
    <row r="9315" spans="1:4" ht="15" customHeight="1">
      <c r="A9315" s="361">
        <v>10038</v>
      </c>
      <c r="B9315" s="362" t="s">
        <v>30822</v>
      </c>
      <c r="C9315" s="363" t="s">
        <v>21681</v>
      </c>
      <c r="D9315" s="364">
        <v>123.76</v>
      </c>
    </row>
    <row r="9316" spans="1:4" ht="17.100000000000001" customHeight="1">
      <c r="A9316" s="361">
        <v>3701</v>
      </c>
      <c r="B9316" s="362" t="s">
        <v>21757</v>
      </c>
      <c r="C9316" s="363" t="s">
        <v>21690</v>
      </c>
      <c r="D9316" s="364">
        <v>420</v>
      </c>
    </row>
    <row r="9317" spans="1:4" ht="15" customHeight="1">
      <c r="A9317" s="361">
        <v>4334</v>
      </c>
      <c r="B9317" s="362" t="s">
        <v>30823</v>
      </c>
      <c r="C9317" s="363" t="s">
        <v>21681</v>
      </c>
      <c r="D9317" s="364">
        <v>59.51</v>
      </c>
    </row>
    <row r="9318" spans="1:4" ht="15" customHeight="1">
      <c r="A9318" s="361">
        <v>4335</v>
      </c>
      <c r="B9318" s="362" t="s">
        <v>30824</v>
      </c>
      <c r="C9318" s="363" t="s">
        <v>21681</v>
      </c>
      <c r="D9318" s="364">
        <v>66.95</v>
      </c>
    </row>
    <row r="9319" spans="1:4" ht="15" customHeight="1">
      <c r="A9319" s="361">
        <v>4333</v>
      </c>
      <c r="B9319" s="362" t="s">
        <v>21758</v>
      </c>
      <c r="C9319" s="363" t="s">
        <v>21681</v>
      </c>
      <c r="D9319" s="364">
        <v>53.56</v>
      </c>
    </row>
    <row r="9320" spans="1:4" ht="15" customHeight="1">
      <c r="A9320" s="361">
        <v>12202</v>
      </c>
      <c r="B9320" s="362" t="s">
        <v>30825</v>
      </c>
      <c r="C9320" s="363" t="s">
        <v>21681</v>
      </c>
      <c r="D9320" s="364">
        <v>186.8</v>
      </c>
    </row>
    <row r="9321" spans="1:4" ht="15" customHeight="1">
      <c r="A9321" s="361">
        <v>4314</v>
      </c>
      <c r="B9321" s="362" t="s">
        <v>30826</v>
      </c>
      <c r="C9321" s="363" t="s">
        <v>21744</v>
      </c>
      <c r="D9321" s="364">
        <v>307.69</v>
      </c>
    </row>
    <row r="9322" spans="1:4" ht="15" customHeight="1">
      <c r="A9322" s="361">
        <v>4326</v>
      </c>
      <c r="B9322" s="362" t="s">
        <v>21760</v>
      </c>
      <c r="C9322" s="363" t="s">
        <v>21691</v>
      </c>
      <c r="D9322" s="364">
        <v>30.77</v>
      </c>
    </row>
    <row r="9323" spans="1:4" ht="15" customHeight="1">
      <c r="A9323" s="361">
        <v>4324</v>
      </c>
      <c r="B9323" s="362" t="s">
        <v>21761</v>
      </c>
      <c r="C9323" s="363" t="s">
        <v>21691</v>
      </c>
      <c r="D9323" s="364">
        <v>61.54</v>
      </c>
    </row>
    <row r="9324" spans="1:4" ht="15" customHeight="1">
      <c r="A9324" s="361">
        <v>10559</v>
      </c>
      <c r="B9324" s="362" t="s">
        <v>30827</v>
      </c>
      <c r="C9324" s="363" t="s">
        <v>21683</v>
      </c>
      <c r="D9324" s="364">
        <v>40</v>
      </c>
    </row>
    <row r="9325" spans="1:4" ht="15" customHeight="1">
      <c r="A9325" s="361">
        <v>11984</v>
      </c>
      <c r="B9325" s="362" t="s">
        <v>30828</v>
      </c>
      <c r="C9325" s="363" t="s">
        <v>21681</v>
      </c>
      <c r="D9325" s="364">
        <v>6</v>
      </c>
    </row>
    <row r="9326" spans="1:4" ht="15" customHeight="1">
      <c r="A9326" s="361">
        <v>5934</v>
      </c>
      <c r="B9326" s="362" t="s">
        <v>30829</v>
      </c>
      <c r="C9326" s="363" t="s">
        <v>21681</v>
      </c>
      <c r="D9326" s="364">
        <v>3</v>
      </c>
    </row>
    <row r="9327" spans="1:4" ht="15" customHeight="1">
      <c r="A9327" s="361">
        <v>12050</v>
      </c>
      <c r="B9327" s="362" t="s">
        <v>30830</v>
      </c>
      <c r="C9327" s="363" t="s">
        <v>21691</v>
      </c>
      <c r="D9327" s="364">
        <v>30.25</v>
      </c>
    </row>
    <row r="9328" spans="1:4" ht="15" customHeight="1">
      <c r="A9328" s="361">
        <v>5554</v>
      </c>
      <c r="B9328" s="362" t="s">
        <v>30831</v>
      </c>
      <c r="C9328" s="363" t="s">
        <v>21681</v>
      </c>
      <c r="D9328" s="364">
        <v>2.7</v>
      </c>
    </row>
    <row r="9329" spans="1:4" ht="34.15" customHeight="1">
      <c r="A9329" s="361">
        <v>13734</v>
      </c>
      <c r="B9329" s="362" t="s">
        <v>33273</v>
      </c>
      <c r="C9329" s="363" t="s">
        <v>21681</v>
      </c>
      <c r="D9329" s="364">
        <v>15230</v>
      </c>
    </row>
    <row r="9330" spans="1:4" ht="34.15" customHeight="1">
      <c r="A9330" s="361">
        <v>13735</v>
      </c>
      <c r="B9330" s="362" t="s">
        <v>33274</v>
      </c>
      <c r="C9330" s="363" t="s">
        <v>21681</v>
      </c>
      <c r="D9330" s="364">
        <v>14267</v>
      </c>
    </row>
    <row r="9331" spans="1:4" ht="34.15" customHeight="1">
      <c r="A9331" s="361">
        <v>13732</v>
      </c>
      <c r="B9331" s="362" t="s">
        <v>33275</v>
      </c>
      <c r="C9331" s="363" t="s">
        <v>21681</v>
      </c>
      <c r="D9331" s="364">
        <v>10978</v>
      </c>
    </row>
    <row r="9332" spans="1:4" ht="34.15" customHeight="1">
      <c r="A9332" s="361">
        <v>13733</v>
      </c>
      <c r="B9332" s="362" t="s">
        <v>33276</v>
      </c>
      <c r="C9332" s="363" t="s">
        <v>21681</v>
      </c>
      <c r="D9332" s="364">
        <v>10209</v>
      </c>
    </row>
    <row r="9333" spans="1:4" ht="34.15" customHeight="1">
      <c r="A9333" s="361">
        <v>9992</v>
      </c>
      <c r="B9333" s="362" t="s">
        <v>30832</v>
      </c>
      <c r="C9333" s="363" t="s">
        <v>21681</v>
      </c>
      <c r="D9333" s="364">
        <v>20028.189999999999</v>
      </c>
    </row>
    <row r="9334" spans="1:4" ht="15" customHeight="1">
      <c r="A9334" s="361">
        <v>10574</v>
      </c>
      <c r="B9334" s="362" t="s">
        <v>30833</v>
      </c>
      <c r="C9334" s="363" t="s">
        <v>21683</v>
      </c>
      <c r="D9334" s="364">
        <v>1.21</v>
      </c>
    </row>
    <row r="9335" spans="1:4" ht="15" customHeight="1">
      <c r="A9335" s="361">
        <v>3093</v>
      </c>
      <c r="B9335" s="362" t="s">
        <v>30834</v>
      </c>
      <c r="C9335" s="363" t="s">
        <v>21681</v>
      </c>
      <c r="D9335" s="364">
        <v>38.369999999999997</v>
      </c>
    </row>
    <row r="9336" spans="1:4" ht="15" customHeight="1">
      <c r="A9336" s="361">
        <v>8282</v>
      </c>
      <c r="B9336" s="362" t="s">
        <v>30835</v>
      </c>
      <c r="C9336" s="363" t="s">
        <v>21681</v>
      </c>
      <c r="D9336" s="364">
        <v>68.55</v>
      </c>
    </row>
    <row r="9337" spans="1:4" ht="15" customHeight="1">
      <c r="A9337" s="361">
        <v>11687</v>
      </c>
      <c r="B9337" s="362" t="s">
        <v>30836</v>
      </c>
      <c r="C9337" s="363" t="s">
        <v>21681</v>
      </c>
      <c r="D9337" s="364">
        <v>162.74</v>
      </c>
    </row>
    <row r="9338" spans="1:4" ht="15" customHeight="1">
      <c r="A9338" s="361">
        <v>10570</v>
      </c>
      <c r="B9338" s="362" t="s">
        <v>30837</v>
      </c>
      <c r="C9338" s="363" t="s">
        <v>21681</v>
      </c>
      <c r="D9338" s="364">
        <v>53</v>
      </c>
    </row>
    <row r="9339" spans="1:4" ht="15" customHeight="1">
      <c r="A9339" s="361">
        <v>9070</v>
      </c>
      <c r="B9339" s="362" t="s">
        <v>30838</v>
      </c>
      <c r="C9339" s="363" t="s">
        <v>21681</v>
      </c>
      <c r="D9339" s="364">
        <v>4181</v>
      </c>
    </row>
    <row r="9340" spans="1:4" ht="15" customHeight="1">
      <c r="A9340" s="361">
        <v>9067</v>
      </c>
      <c r="B9340" s="362" t="s">
        <v>30839</v>
      </c>
      <c r="C9340" s="363" t="s">
        <v>21681</v>
      </c>
      <c r="D9340" s="364">
        <v>4181</v>
      </c>
    </row>
    <row r="9341" spans="1:4" ht="15" customHeight="1">
      <c r="A9341" s="361">
        <v>9066</v>
      </c>
      <c r="B9341" s="362" t="s">
        <v>30840</v>
      </c>
      <c r="C9341" s="363" t="s">
        <v>21681</v>
      </c>
      <c r="D9341" s="364">
        <v>4181</v>
      </c>
    </row>
    <row r="9342" spans="1:4" ht="15" customHeight="1">
      <c r="A9342" s="361">
        <v>9065</v>
      </c>
      <c r="B9342" s="362" t="s">
        <v>30841</v>
      </c>
      <c r="C9342" s="363" t="s">
        <v>21681</v>
      </c>
      <c r="D9342" s="364">
        <v>4181</v>
      </c>
    </row>
    <row r="9343" spans="1:4" ht="15" customHeight="1">
      <c r="A9343" s="361">
        <v>9069</v>
      </c>
      <c r="B9343" s="362" t="s">
        <v>30842</v>
      </c>
      <c r="C9343" s="363" t="s">
        <v>21681</v>
      </c>
      <c r="D9343" s="364">
        <v>4216.83</v>
      </c>
    </row>
    <row r="9344" spans="1:4" ht="17.100000000000001" customHeight="1">
      <c r="A9344" s="361">
        <v>9047</v>
      </c>
      <c r="B9344" s="362" t="s">
        <v>30843</v>
      </c>
      <c r="C9344" s="363" t="s">
        <v>21681</v>
      </c>
      <c r="D9344" s="364">
        <v>4216.83</v>
      </c>
    </row>
    <row r="9345" spans="1:4" ht="15" customHeight="1">
      <c r="A9345" s="361">
        <v>9068</v>
      </c>
      <c r="B9345" s="362" t="s">
        <v>30844</v>
      </c>
      <c r="C9345" s="363" t="s">
        <v>21681</v>
      </c>
      <c r="D9345" s="364">
        <v>4216.83</v>
      </c>
    </row>
    <row r="9346" spans="1:4" ht="17.100000000000001" customHeight="1">
      <c r="A9346" s="361">
        <v>9048</v>
      </c>
      <c r="B9346" s="362" t="s">
        <v>30845</v>
      </c>
      <c r="C9346" s="363" t="s">
        <v>21681</v>
      </c>
      <c r="D9346" s="364">
        <v>4216.83</v>
      </c>
    </row>
    <row r="9347" spans="1:4" ht="17.100000000000001" customHeight="1">
      <c r="A9347" s="361">
        <v>9049</v>
      </c>
      <c r="B9347" s="362" t="s">
        <v>30846</v>
      </c>
      <c r="C9347" s="363" t="s">
        <v>21681</v>
      </c>
      <c r="D9347" s="364">
        <v>4216.83</v>
      </c>
    </row>
    <row r="9348" spans="1:4" ht="17.100000000000001" customHeight="1">
      <c r="A9348" s="361">
        <v>9050</v>
      </c>
      <c r="B9348" s="362" t="s">
        <v>30847</v>
      </c>
      <c r="C9348" s="363" t="s">
        <v>21681</v>
      </c>
      <c r="D9348" s="364">
        <v>4216.83</v>
      </c>
    </row>
    <row r="9349" spans="1:4" ht="15" customHeight="1">
      <c r="A9349" s="361">
        <v>9059</v>
      </c>
      <c r="B9349" s="362" t="s">
        <v>30848</v>
      </c>
      <c r="C9349" s="363" t="s">
        <v>21681</v>
      </c>
      <c r="D9349" s="364">
        <v>3379.2</v>
      </c>
    </row>
    <row r="9350" spans="1:4" ht="17.100000000000001" customHeight="1">
      <c r="A9350" s="361">
        <v>12241</v>
      </c>
      <c r="B9350" s="362" t="s">
        <v>30849</v>
      </c>
      <c r="C9350" s="363" t="s">
        <v>21681</v>
      </c>
      <c r="D9350" s="364">
        <v>315</v>
      </c>
    </row>
    <row r="9351" spans="1:4" ht="15" customHeight="1">
      <c r="A9351" s="361">
        <v>9726</v>
      </c>
      <c r="B9351" s="362" t="s">
        <v>30850</v>
      </c>
      <c r="C9351" s="363" t="s">
        <v>21681</v>
      </c>
      <c r="D9351" s="364">
        <v>3579</v>
      </c>
    </row>
    <row r="9352" spans="1:4" ht="15" customHeight="1">
      <c r="A9352" s="361">
        <v>10029</v>
      </c>
      <c r="B9352" s="362" t="s">
        <v>30851</v>
      </c>
      <c r="C9352" s="363" t="s">
        <v>21685</v>
      </c>
      <c r="D9352" s="364">
        <v>17.440000000000001</v>
      </c>
    </row>
    <row r="9353" spans="1:4" ht="15" customHeight="1">
      <c r="A9353" s="361">
        <v>10322</v>
      </c>
      <c r="B9353" s="362" t="s">
        <v>30852</v>
      </c>
      <c r="C9353" s="363" t="s">
        <v>21681</v>
      </c>
      <c r="D9353" s="364">
        <v>23.68</v>
      </c>
    </row>
    <row r="9354" spans="1:4" ht="15" customHeight="1">
      <c r="A9354" s="361">
        <v>10965</v>
      </c>
      <c r="B9354" s="362" t="s">
        <v>30853</v>
      </c>
      <c r="C9354" s="363" t="s">
        <v>21681</v>
      </c>
      <c r="D9354" s="364">
        <v>444</v>
      </c>
    </row>
    <row r="9355" spans="1:4" ht="17.100000000000001" customHeight="1">
      <c r="A9355" s="361">
        <v>10967</v>
      </c>
      <c r="B9355" s="362" t="s">
        <v>30854</v>
      </c>
      <c r="C9355" s="363" t="s">
        <v>21681</v>
      </c>
      <c r="D9355" s="364">
        <v>25652</v>
      </c>
    </row>
    <row r="9356" spans="1:4" ht="15" customHeight="1">
      <c r="A9356" s="361">
        <v>10448</v>
      </c>
      <c r="B9356" s="362" t="s">
        <v>30855</v>
      </c>
      <c r="C9356" s="363" t="s">
        <v>21681</v>
      </c>
      <c r="D9356" s="364">
        <v>35</v>
      </c>
    </row>
    <row r="9357" spans="1:4" ht="15" customHeight="1">
      <c r="A9357" s="361">
        <v>10556</v>
      </c>
      <c r="B9357" s="362" t="s">
        <v>30856</v>
      </c>
      <c r="C9357" s="363" t="s">
        <v>21756</v>
      </c>
      <c r="D9357" s="364">
        <v>53</v>
      </c>
    </row>
    <row r="9358" spans="1:4" ht="17.100000000000001" customHeight="1">
      <c r="A9358" s="361">
        <v>2565</v>
      </c>
      <c r="B9358" s="362" t="s">
        <v>30857</v>
      </c>
      <c r="C9358" s="363" t="s">
        <v>21691</v>
      </c>
      <c r="D9358" s="364">
        <v>6.5</v>
      </c>
    </row>
    <row r="9359" spans="1:4" ht="17.100000000000001" customHeight="1">
      <c r="A9359" s="361">
        <v>13155</v>
      </c>
      <c r="B9359" s="362" t="s">
        <v>30858</v>
      </c>
      <c r="C9359" s="363" t="s">
        <v>21864</v>
      </c>
      <c r="D9359" s="364">
        <v>9000</v>
      </c>
    </row>
    <row r="9360" spans="1:4" ht="25.5" customHeight="1">
      <c r="A9360" s="361">
        <v>13136</v>
      </c>
      <c r="B9360" s="362" t="s">
        <v>21865</v>
      </c>
      <c r="C9360" s="363" t="s">
        <v>21681</v>
      </c>
      <c r="D9360" s="364">
        <v>7500</v>
      </c>
    </row>
    <row r="9361" spans="1:4" ht="17.100000000000001" customHeight="1">
      <c r="A9361" s="361">
        <v>10920</v>
      </c>
      <c r="B9361" s="362" t="s">
        <v>22107</v>
      </c>
      <c r="C9361" s="363" t="s">
        <v>21681</v>
      </c>
      <c r="D9361" s="364">
        <v>675.06</v>
      </c>
    </row>
    <row r="9362" spans="1:4" ht="17.100000000000001" customHeight="1">
      <c r="A9362" s="361">
        <v>12208</v>
      </c>
      <c r="B9362" s="362" t="s">
        <v>30859</v>
      </c>
      <c r="C9362" s="363" t="s">
        <v>21681</v>
      </c>
      <c r="D9362" s="364">
        <v>22591.48</v>
      </c>
    </row>
    <row r="9363" spans="1:4" ht="17.100000000000001" customHeight="1">
      <c r="A9363" s="361">
        <v>13680</v>
      </c>
      <c r="B9363" s="362" t="s">
        <v>21907</v>
      </c>
      <c r="C9363" s="363" t="s">
        <v>21689</v>
      </c>
      <c r="D9363" s="364">
        <v>35</v>
      </c>
    </row>
    <row r="9364" spans="1:4" ht="17.100000000000001" customHeight="1">
      <c r="A9364" s="361">
        <v>13679</v>
      </c>
      <c r="B9364" s="362" t="s">
        <v>21908</v>
      </c>
      <c r="C9364" s="363" t="s">
        <v>21689</v>
      </c>
      <c r="D9364" s="364">
        <v>20</v>
      </c>
    </row>
    <row r="9365" spans="1:4" ht="15" customHeight="1">
      <c r="A9365" s="361">
        <v>10503</v>
      </c>
      <c r="B9365" s="362" t="s">
        <v>30860</v>
      </c>
      <c r="C9365" s="363" t="s">
        <v>21689</v>
      </c>
      <c r="D9365" s="364">
        <v>40</v>
      </c>
    </row>
    <row r="9366" spans="1:4" ht="17.100000000000001" customHeight="1">
      <c r="A9366" s="361">
        <v>13555</v>
      </c>
      <c r="B9366" s="362" t="s">
        <v>30861</v>
      </c>
      <c r="C9366" s="363" t="s">
        <v>21681</v>
      </c>
      <c r="D9366" s="364">
        <v>22376.48</v>
      </c>
    </row>
    <row r="9367" spans="1:4" ht="17.100000000000001" customHeight="1">
      <c r="A9367" s="361">
        <v>13100</v>
      </c>
      <c r="B9367" s="362" t="s">
        <v>22703</v>
      </c>
      <c r="C9367" s="363" t="s">
        <v>21681</v>
      </c>
      <c r="D9367" s="364">
        <v>6500</v>
      </c>
    </row>
    <row r="9368" spans="1:4" ht="15" customHeight="1">
      <c r="A9368" s="361">
        <v>10964</v>
      </c>
      <c r="B9368" s="362" t="s">
        <v>30862</v>
      </c>
      <c r="C9368" s="363" t="s">
        <v>21681</v>
      </c>
      <c r="D9368" s="364">
        <v>166</v>
      </c>
    </row>
    <row r="9369" spans="1:4" ht="15" customHeight="1">
      <c r="A9369" s="361">
        <v>10963</v>
      </c>
      <c r="B9369" s="362" t="s">
        <v>30863</v>
      </c>
      <c r="C9369" s="363" t="s">
        <v>21681</v>
      </c>
      <c r="D9369" s="364">
        <v>104</v>
      </c>
    </row>
    <row r="9370" spans="1:4" ht="17.100000000000001" customHeight="1">
      <c r="A9370" s="361">
        <v>9571</v>
      </c>
      <c r="B9370" s="362" t="s">
        <v>30864</v>
      </c>
      <c r="C9370" s="363" t="s">
        <v>21681</v>
      </c>
      <c r="D9370" s="364">
        <v>558500</v>
      </c>
    </row>
    <row r="9371" spans="1:4" ht="17.100000000000001" customHeight="1">
      <c r="A9371" s="361">
        <v>11699</v>
      </c>
      <c r="B9371" s="362" t="s">
        <v>30865</v>
      </c>
      <c r="C9371" s="363" t="s">
        <v>21681</v>
      </c>
      <c r="D9371" s="364">
        <v>8961</v>
      </c>
    </row>
    <row r="9372" spans="1:4" ht="17.100000000000001" customHeight="1">
      <c r="A9372" s="361">
        <v>11695</v>
      </c>
      <c r="B9372" s="362" t="s">
        <v>30866</v>
      </c>
      <c r="C9372" s="363" t="s">
        <v>21681</v>
      </c>
      <c r="D9372" s="364">
        <v>2678</v>
      </c>
    </row>
    <row r="9373" spans="1:4" ht="17.100000000000001" customHeight="1">
      <c r="A9373" s="361">
        <v>11683</v>
      </c>
      <c r="B9373" s="362" t="s">
        <v>30867</v>
      </c>
      <c r="C9373" s="363" t="s">
        <v>21681</v>
      </c>
      <c r="D9373" s="364">
        <v>1133</v>
      </c>
    </row>
    <row r="9374" spans="1:4" ht="15" customHeight="1">
      <c r="A9374" s="361">
        <v>10441</v>
      </c>
      <c r="B9374" s="362" t="s">
        <v>30868</v>
      </c>
      <c r="C9374" s="363" t="s">
        <v>21681</v>
      </c>
      <c r="D9374" s="364">
        <v>25</v>
      </c>
    </row>
    <row r="9375" spans="1:4" ht="15" customHeight="1">
      <c r="A9375" s="361">
        <v>10443</v>
      </c>
      <c r="B9375" s="362" t="s">
        <v>30869</v>
      </c>
      <c r="C9375" s="363" t="s">
        <v>21681</v>
      </c>
      <c r="D9375" s="364">
        <v>50</v>
      </c>
    </row>
    <row r="9376" spans="1:4" ht="15" customHeight="1">
      <c r="A9376" s="361">
        <v>10442</v>
      </c>
      <c r="B9376" s="362" t="s">
        <v>30870</v>
      </c>
      <c r="C9376" s="363" t="s">
        <v>21681</v>
      </c>
      <c r="D9376" s="364">
        <v>45</v>
      </c>
    </row>
    <row r="9377" spans="1:4" ht="15" customHeight="1">
      <c r="A9377" s="361">
        <v>10438</v>
      </c>
      <c r="B9377" s="362" t="s">
        <v>30871</v>
      </c>
      <c r="C9377" s="363" t="s">
        <v>21681</v>
      </c>
      <c r="D9377" s="364">
        <v>6</v>
      </c>
    </row>
    <row r="9378" spans="1:4" ht="15" customHeight="1">
      <c r="A9378" s="361">
        <v>10444</v>
      </c>
      <c r="B9378" s="362" t="s">
        <v>30872</v>
      </c>
      <c r="C9378" s="363" t="s">
        <v>21681</v>
      </c>
      <c r="D9378" s="364">
        <v>25</v>
      </c>
    </row>
    <row r="9379" spans="1:4" ht="15" customHeight="1">
      <c r="A9379" s="361">
        <v>10445</v>
      </c>
      <c r="B9379" s="362" t="s">
        <v>30873</v>
      </c>
      <c r="C9379" s="363" t="s">
        <v>21681</v>
      </c>
      <c r="D9379" s="364">
        <v>40</v>
      </c>
    </row>
    <row r="9380" spans="1:4" ht="15" customHeight="1">
      <c r="A9380" s="361">
        <v>10446</v>
      </c>
      <c r="B9380" s="362" t="s">
        <v>30874</v>
      </c>
      <c r="C9380" s="363" t="s">
        <v>21681</v>
      </c>
      <c r="D9380" s="364">
        <v>26</v>
      </c>
    </row>
    <row r="9381" spans="1:4" ht="15" customHeight="1">
      <c r="A9381" s="361">
        <v>10440</v>
      </c>
      <c r="B9381" s="362" t="s">
        <v>30875</v>
      </c>
      <c r="C9381" s="363" t="s">
        <v>21681</v>
      </c>
      <c r="D9381" s="364">
        <v>4</v>
      </c>
    </row>
    <row r="9382" spans="1:4" ht="15" customHeight="1">
      <c r="A9382" s="361">
        <v>10447</v>
      </c>
      <c r="B9382" s="362" t="s">
        <v>30876</v>
      </c>
      <c r="C9382" s="363" t="s">
        <v>21681</v>
      </c>
      <c r="D9382" s="364">
        <v>25</v>
      </c>
    </row>
    <row r="9383" spans="1:4" ht="15" customHeight="1">
      <c r="A9383" s="361">
        <v>10439</v>
      </c>
      <c r="B9383" s="362" t="s">
        <v>30877</v>
      </c>
      <c r="C9383" s="363" t="s">
        <v>21681</v>
      </c>
      <c r="D9383" s="364">
        <v>8</v>
      </c>
    </row>
    <row r="9384" spans="1:4" ht="15" customHeight="1">
      <c r="A9384" s="361">
        <v>10435</v>
      </c>
      <c r="B9384" s="362" t="s">
        <v>30878</v>
      </c>
      <c r="C9384" s="363" t="s">
        <v>21681</v>
      </c>
      <c r="D9384" s="364">
        <v>6</v>
      </c>
    </row>
    <row r="9385" spans="1:4" ht="15" customHeight="1">
      <c r="A9385" s="361">
        <v>10436</v>
      </c>
      <c r="B9385" s="362" t="s">
        <v>30879</v>
      </c>
      <c r="C9385" s="363" t="s">
        <v>21681</v>
      </c>
      <c r="D9385" s="364">
        <v>5</v>
      </c>
    </row>
    <row r="9386" spans="1:4" ht="15" customHeight="1">
      <c r="A9386" s="361">
        <v>10437</v>
      </c>
      <c r="B9386" s="362" t="s">
        <v>30880</v>
      </c>
      <c r="C9386" s="363" t="s">
        <v>21681</v>
      </c>
      <c r="D9386" s="364">
        <v>5</v>
      </c>
    </row>
    <row r="9387" spans="1:4" ht="15" customHeight="1">
      <c r="A9387" s="361">
        <v>10517</v>
      </c>
      <c r="B9387" s="362" t="s">
        <v>30881</v>
      </c>
      <c r="C9387" s="363" t="s">
        <v>21837</v>
      </c>
      <c r="D9387" s="364">
        <v>300</v>
      </c>
    </row>
    <row r="9388" spans="1:4" ht="17.100000000000001" customHeight="1">
      <c r="A9388" s="361">
        <v>7945</v>
      </c>
      <c r="B9388" s="362" t="s">
        <v>30882</v>
      </c>
      <c r="C9388" s="363" t="s">
        <v>21691</v>
      </c>
      <c r="D9388" s="364">
        <v>115</v>
      </c>
    </row>
    <row r="9389" spans="1:4" ht="17.100000000000001" customHeight="1">
      <c r="A9389" s="361">
        <v>7956</v>
      </c>
      <c r="B9389" s="362" t="s">
        <v>30883</v>
      </c>
      <c r="C9389" s="363" t="s">
        <v>21691</v>
      </c>
      <c r="D9389" s="364">
        <v>120</v>
      </c>
    </row>
    <row r="9390" spans="1:4" ht="17.100000000000001" customHeight="1">
      <c r="A9390" s="361">
        <v>7957</v>
      </c>
      <c r="B9390" s="362" t="s">
        <v>30884</v>
      </c>
      <c r="C9390" s="363" t="s">
        <v>21691</v>
      </c>
      <c r="D9390" s="364">
        <v>125</v>
      </c>
    </row>
    <row r="9391" spans="1:4" ht="17.100000000000001" customHeight="1">
      <c r="A9391" s="361">
        <v>13497</v>
      </c>
      <c r="B9391" s="362" t="s">
        <v>22065</v>
      </c>
      <c r="C9391" s="363" t="s">
        <v>21681</v>
      </c>
      <c r="D9391" s="364">
        <v>700</v>
      </c>
    </row>
    <row r="9392" spans="1:4" ht="15" customHeight="1">
      <c r="A9392" s="361">
        <v>4404</v>
      </c>
      <c r="B9392" s="362" t="s">
        <v>30885</v>
      </c>
      <c r="C9392" s="363" t="s">
        <v>21681</v>
      </c>
      <c r="D9392" s="364">
        <v>334.32</v>
      </c>
    </row>
    <row r="9393" spans="1:4" ht="17.100000000000001" customHeight="1">
      <c r="A9393" s="361">
        <v>11173</v>
      </c>
      <c r="B9393" s="362" t="s">
        <v>30886</v>
      </c>
      <c r="C9393" s="363" t="s">
        <v>21681</v>
      </c>
      <c r="D9393" s="364">
        <v>3818.6</v>
      </c>
    </row>
    <row r="9394" spans="1:4" ht="17.100000000000001" customHeight="1">
      <c r="A9394" s="361">
        <v>1927</v>
      </c>
      <c r="B9394" s="362" t="s">
        <v>30887</v>
      </c>
      <c r="C9394" s="363" t="s">
        <v>21747</v>
      </c>
      <c r="D9394" s="364">
        <v>20</v>
      </c>
    </row>
    <row r="9395" spans="1:4" ht="17.100000000000001" customHeight="1">
      <c r="A9395" s="361">
        <v>4688</v>
      </c>
      <c r="B9395" s="362" t="s">
        <v>30888</v>
      </c>
      <c r="C9395" s="363" t="s">
        <v>21747</v>
      </c>
      <c r="D9395" s="364">
        <v>25</v>
      </c>
    </row>
    <row r="9396" spans="1:4" ht="15" customHeight="1">
      <c r="A9396" s="361">
        <v>4394</v>
      </c>
      <c r="B9396" s="362" t="s">
        <v>30889</v>
      </c>
      <c r="C9396" s="363" t="s">
        <v>21681</v>
      </c>
      <c r="D9396" s="364">
        <v>173.41</v>
      </c>
    </row>
    <row r="9397" spans="1:4" ht="17.100000000000001" customHeight="1">
      <c r="A9397" s="361">
        <v>4393</v>
      </c>
      <c r="B9397" s="362" t="s">
        <v>30890</v>
      </c>
      <c r="C9397" s="363" t="s">
        <v>21681</v>
      </c>
      <c r="D9397" s="364">
        <v>173.41</v>
      </c>
    </row>
    <row r="9398" spans="1:4" ht="17.100000000000001" customHeight="1">
      <c r="A9398" s="361">
        <v>12667</v>
      </c>
      <c r="B9398" s="362" t="s">
        <v>30891</v>
      </c>
      <c r="C9398" s="363" t="s">
        <v>21803</v>
      </c>
      <c r="D9398" s="364">
        <v>3</v>
      </c>
    </row>
    <row r="9399" spans="1:4" ht="17.100000000000001" customHeight="1">
      <c r="A9399" s="361">
        <v>11777</v>
      </c>
      <c r="B9399" s="362" t="s">
        <v>30892</v>
      </c>
      <c r="C9399" s="363" t="s">
        <v>30893</v>
      </c>
      <c r="D9399" s="364">
        <v>628.9</v>
      </c>
    </row>
    <row r="9400" spans="1:4" ht="17.100000000000001" customHeight="1">
      <c r="A9400" s="361">
        <v>12923</v>
      </c>
      <c r="B9400" s="362" t="s">
        <v>30894</v>
      </c>
      <c r="C9400" s="363" t="s">
        <v>21683</v>
      </c>
      <c r="D9400" s="364">
        <v>450</v>
      </c>
    </row>
    <row r="9401" spans="1:4" ht="25.5" customHeight="1">
      <c r="A9401" s="361">
        <v>10819</v>
      </c>
      <c r="B9401" s="362" t="s">
        <v>30895</v>
      </c>
      <c r="C9401" s="363" t="s">
        <v>21681</v>
      </c>
      <c r="D9401" s="364">
        <v>200</v>
      </c>
    </row>
    <row r="9402" spans="1:4" ht="17.100000000000001" customHeight="1">
      <c r="A9402" s="361">
        <v>10308</v>
      </c>
      <c r="B9402" s="362" t="s">
        <v>22704</v>
      </c>
      <c r="C9402" s="363" t="s">
        <v>21681</v>
      </c>
      <c r="D9402" s="364">
        <v>529.74</v>
      </c>
    </row>
    <row r="9403" spans="1:4" ht="17.100000000000001" customHeight="1">
      <c r="A9403" s="361">
        <v>13794</v>
      </c>
      <c r="B9403" s="362" t="s">
        <v>39303</v>
      </c>
      <c r="C9403" s="363" t="s">
        <v>21681</v>
      </c>
      <c r="D9403" s="364">
        <v>750</v>
      </c>
    </row>
    <row r="9404" spans="1:4" ht="25.5" customHeight="1">
      <c r="A9404" s="361">
        <v>13101</v>
      </c>
      <c r="B9404" s="362" t="s">
        <v>22707</v>
      </c>
      <c r="C9404" s="363" t="s">
        <v>21681</v>
      </c>
      <c r="D9404" s="364">
        <v>1750</v>
      </c>
    </row>
    <row r="9405" spans="1:4" ht="15" customHeight="1">
      <c r="A9405" s="361">
        <v>10284</v>
      </c>
      <c r="B9405" s="362" t="s">
        <v>22708</v>
      </c>
      <c r="C9405" s="363" t="s">
        <v>21681</v>
      </c>
      <c r="D9405" s="364">
        <v>52372.31</v>
      </c>
    </row>
    <row r="9406" spans="1:4" ht="17.100000000000001" customHeight="1">
      <c r="A9406" s="361">
        <v>11779</v>
      </c>
      <c r="B9406" s="362" t="s">
        <v>30896</v>
      </c>
      <c r="C9406" s="363" t="s">
        <v>21681</v>
      </c>
      <c r="D9406" s="364">
        <v>123.6</v>
      </c>
    </row>
    <row r="9407" spans="1:4" ht="15" customHeight="1">
      <c r="A9407" s="361">
        <v>7524</v>
      </c>
      <c r="B9407" s="362" t="s">
        <v>30897</v>
      </c>
      <c r="C9407" s="363" t="s">
        <v>21681</v>
      </c>
      <c r="D9407" s="364">
        <v>137.63999999999999</v>
      </c>
    </row>
    <row r="9408" spans="1:4" ht="17.100000000000001" customHeight="1">
      <c r="A9408" s="361">
        <v>7525</v>
      </c>
      <c r="B9408" s="362" t="s">
        <v>30898</v>
      </c>
      <c r="C9408" s="363" t="s">
        <v>21681</v>
      </c>
      <c r="D9408" s="364">
        <v>240.48</v>
      </c>
    </row>
    <row r="9409" spans="1:4" ht="15" customHeight="1">
      <c r="A9409" s="361">
        <v>7322</v>
      </c>
      <c r="C9409" s="363" t="s">
        <v>21681</v>
      </c>
      <c r="D9409" s="364">
        <v>343.32</v>
      </c>
    </row>
    <row r="9410" spans="1:4" ht="17.100000000000001" customHeight="1">
      <c r="B9410" s="362" t="s">
        <v>30899</v>
      </c>
    </row>
    <row r="9411" spans="1:4" ht="15" customHeight="1">
      <c r="A9411" s="361">
        <v>10889</v>
      </c>
      <c r="B9411" s="362" t="s">
        <v>30900</v>
      </c>
      <c r="C9411" s="363" t="s">
        <v>21681</v>
      </c>
      <c r="D9411" s="364">
        <v>54680</v>
      </c>
    </row>
    <row r="9412" spans="1:4" ht="17.100000000000001" customHeight="1">
      <c r="A9412" s="361">
        <v>9371</v>
      </c>
      <c r="B9412" s="362" t="s">
        <v>22030</v>
      </c>
      <c r="C9412" s="363" t="s">
        <v>21684</v>
      </c>
      <c r="D9412" s="364">
        <v>903.66</v>
      </c>
    </row>
    <row r="9413" spans="1:4" ht="25.5" customHeight="1">
      <c r="A9413" s="361">
        <v>13707</v>
      </c>
      <c r="B9413" s="362" t="s">
        <v>30901</v>
      </c>
      <c r="C9413" s="363" t="s">
        <v>21681</v>
      </c>
      <c r="D9413" s="364">
        <v>11211</v>
      </c>
    </row>
    <row r="9414" spans="1:4" ht="17.100000000000001" customHeight="1">
      <c r="A9414" s="361">
        <v>13099</v>
      </c>
      <c r="B9414" s="362" t="s">
        <v>22709</v>
      </c>
      <c r="C9414" s="363" t="s">
        <v>21681</v>
      </c>
      <c r="D9414" s="364">
        <v>7500</v>
      </c>
    </row>
    <row r="9415" spans="1:4" ht="15" customHeight="1">
      <c r="A9415" s="361">
        <v>4510</v>
      </c>
      <c r="B9415" s="362" t="s">
        <v>30902</v>
      </c>
      <c r="C9415" s="363" t="s">
        <v>21683</v>
      </c>
      <c r="D9415" s="364">
        <v>11.17</v>
      </c>
    </row>
    <row r="9416" spans="1:4" ht="15" customHeight="1">
      <c r="A9416" s="361">
        <v>11697</v>
      </c>
      <c r="B9416" s="362" t="s">
        <v>30903</v>
      </c>
      <c r="C9416" s="363" t="s">
        <v>21681</v>
      </c>
      <c r="D9416" s="364">
        <v>44.29</v>
      </c>
    </row>
    <row r="9417" spans="1:4" ht="15" customHeight="1">
      <c r="A9417" s="361">
        <v>11688</v>
      </c>
      <c r="B9417" s="362" t="s">
        <v>30904</v>
      </c>
      <c r="C9417" s="363" t="s">
        <v>21681</v>
      </c>
      <c r="D9417" s="364">
        <v>44.29</v>
      </c>
    </row>
    <row r="9418" spans="1:4" ht="17.100000000000001" customHeight="1">
      <c r="A9418" s="361">
        <v>10821</v>
      </c>
      <c r="B9418" s="362" t="s">
        <v>30905</v>
      </c>
      <c r="C9418" s="363" t="s">
        <v>21681</v>
      </c>
      <c r="D9418" s="364">
        <v>95</v>
      </c>
    </row>
    <row r="9419" spans="1:4" ht="15" customHeight="1">
      <c r="A9419" s="361">
        <v>11772</v>
      </c>
      <c r="B9419" s="362" t="s">
        <v>30906</v>
      </c>
      <c r="C9419" s="363" t="s">
        <v>21681</v>
      </c>
      <c r="D9419" s="364">
        <v>414.03</v>
      </c>
    </row>
    <row r="9420" spans="1:4" ht="17.100000000000001" customHeight="1">
      <c r="A9420" s="361">
        <v>11670</v>
      </c>
      <c r="B9420" s="362" t="s">
        <v>30907</v>
      </c>
      <c r="C9420" s="363" t="s">
        <v>21681</v>
      </c>
      <c r="D9420" s="364">
        <v>437.75</v>
      </c>
    </row>
    <row r="9421" spans="1:4" ht="17.100000000000001" customHeight="1">
      <c r="A9421" s="361">
        <v>11668</v>
      </c>
      <c r="B9421" s="362" t="s">
        <v>30908</v>
      </c>
      <c r="C9421" s="363" t="s">
        <v>21681</v>
      </c>
      <c r="D9421" s="364">
        <v>552.71</v>
      </c>
    </row>
    <row r="9422" spans="1:4" ht="17.100000000000001" customHeight="1">
      <c r="A9422" s="361">
        <v>11671</v>
      </c>
      <c r="B9422" s="362" t="s">
        <v>30909</v>
      </c>
      <c r="C9422" s="363" t="s">
        <v>21681</v>
      </c>
      <c r="D9422" s="364">
        <v>571.65</v>
      </c>
    </row>
    <row r="9423" spans="1:4" ht="17.100000000000001" customHeight="1">
      <c r="A9423" s="361">
        <v>11672</v>
      </c>
      <c r="B9423" s="362" t="s">
        <v>30910</v>
      </c>
      <c r="C9423" s="363" t="s">
        <v>21681</v>
      </c>
      <c r="D9423" s="364">
        <v>963.05</v>
      </c>
    </row>
    <row r="9424" spans="1:4" ht="17.100000000000001" customHeight="1">
      <c r="A9424" s="361">
        <v>11669</v>
      </c>
      <c r="B9424" s="362" t="s">
        <v>30911</v>
      </c>
      <c r="C9424" s="363" t="s">
        <v>21681</v>
      </c>
      <c r="D9424" s="364">
        <v>1130.94</v>
      </c>
    </row>
    <row r="9425" spans="1:4" ht="15" customHeight="1">
      <c r="A9425" s="361">
        <v>11773</v>
      </c>
      <c r="B9425" s="362" t="s">
        <v>30912</v>
      </c>
      <c r="C9425" s="363" t="s">
        <v>21681</v>
      </c>
      <c r="D9425" s="364">
        <v>834.74</v>
      </c>
    </row>
    <row r="9426" spans="1:4" ht="15" customHeight="1">
      <c r="A9426" s="361">
        <v>10571</v>
      </c>
      <c r="B9426" s="362" t="s">
        <v>30913</v>
      </c>
      <c r="C9426" s="363" t="s">
        <v>21681</v>
      </c>
      <c r="D9426" s="364">
        <v>800</v>
      </c>
    </row>
    <row r="9427" spans="1:4" ht="15" customHeight="1">
      <c r="A9427" s="361">
        <v>10573</v>
      </c>
      <c r="B9427" s="362" t="s">
        <v>30914</v>
      </c>
      <c r="C9427" s="363" t="s">
        <v>21681</v>
      </c>
      <c r="D9427" s="364">
        <v>800</v>
      </c>
    </row>
    <row r="9428" spans="1:4" ht="15" customHeight="1">
      <c r="A9428" s="361">
        <v>7946</v>
      </c>
      <c r="B9428" s="362" t="s">
        <v>30915</v>
      </c>
      <c r="C9428" s="363" t="s">
        <v>21681</v>
      </c>
      <c r="D9428" s="364">
        <v>129499.87</v>
      </c>
    </row>
    <row r="9429" spans="1:4" ht="17.100000000000001" customHeight="1">
      <c r="A9429" s="361">
        <v>12811</v>
      </c>
      <c r="B9429" s="362" t="s">
        <v>30916</v>
      </c>
      <c r="C9429" s="363" t="s">
        <v>21681</v>
      </c>
      <c r="D9429" s="364">
        <v>9945</v>
      </c>
    </row>
    <row r="9430" spans="1:4" ht="34.15" customHeight="1">
      <c r="A9430" s="361">
        <v>13154</v>
      </c>
      <c r="B9430" s="362" t="s">
        <v>30917</v>
      </c>
      <c r="C9430" s="363" t="s">
        <v>21681</v>
      </c>
      <c r="D9430" s="364">
        <v>83000</v>
      </c>
    </row>
    <row r="9431" spans="1:4" ht="25.5" customHeight="1">
      <c r="A9431" s="361">
        <v>13135</v>
      </c>
      <c r="B9431" s="362" t="s">
        <v>30918</v>
      </c>
      <c r="C9431" s="363" t="s">
        <v>21681</v>
      </c>
      <c r="D9431" s="364">
        <v>35000</v>
      </c>
    </row>
    <row r="9432" spans="1:4" ht="17.100000000000001" customHeight="1">
      <c r="A9432" s="361">
        <v>11673</v>
      </c>
      <c r="B9432" s="362" t="s">
        <v>30919</v>
      </c>
      <c r="C9432" s="363" t="s">
        <v>21681</v>
      </c>
      <c r="D9432" s="364">
        <v>113.3</v>
      </c>
    </row>
    <row r="9433" spans="1:4" ht="34.15" customHeight="1">
      <c r="A9433" s="361">
        <v>11988</v>
      </c>
      <c r="B9433" s="362" t="s">
        <v>30920</v>
      </c>
      <c r="C9433" s="363" t="s">
        <v>21681</v>
      </c>
      <c r="D9433" s="364">
        <v>53500</v>
      </c>
    </row>
    <row r="9434" spans="1:4" ht="34.15" customHeight="1">
      <c r="A9434" s="361">
        <v>12961</v>
      </c>
      <c r="B9434" s="362" t="s">
        <v>30921</v>
      </c>
      <c r="C9434" s="363" t="s">
        <v>21681</v>
      </c>
      <c r="D9434" s="364">
        <v>50000</v>
      </c>
    </row>
    <row r="9435" spans="1:4" ht="34.15" customHeight="1">
      <c r="A9435" s="361">
        <v>4153</v>
      </c>
      <c r="B9435" s="362" t="s">
        <v>30922</v>
      </c>
      <c r="C9435" s="363" t="s">
        <v>21681</v>
      </c>
      <c r="D9435" s="364">
        <v>31750</v>
      </c>
    </row>
    <row r="9436" spans="1:4" ht="17.100000000000001" customHeight="1">
      <c r="A9436" s="361">
        <v>11847</v>
      </c>
      <c r="B9436" s="362" t="s">
        <v>30923</v>
      </c>
      <c r="C9436" s="363" t="s">
        <v>21681</v>
      </c>
      <c r="D9436" s="364">
        <v>120000</v>
      </c>
    </row>
    <row r="9437" spans="1:4" ht="34.15" customHeight="1">
      <c r="A9437" s="361">
        <v>12962</v>
      </c>
      <c r="B9437" s="362" t="s">
        <v>30924</v>
      </c>
      <c r="C9437" s="363" t="s">
        <v>21681</v>
      </c>
      <c r="D9437" s="364">
        <v>28000</v>
      </c>
    </row>
    <row r="9438" spans="1:4" ht="34.15" customHeight="1">
      <c r="A9438" s="361">
        <v>13244</v>
      </c>
      <c r="B9438" s="362" t="s">
        <v>22710</v>
      </c>
      <c r="C9438" s="363" t="s">
        <v>21681</v>
      </c>
      <c r="D9438" s="364">
        <v>39650</v>
      </c>
    </row>
    <row r="9439" spans="1:4" ht="34.15" customHeight="1">
      <c r="A9439" s="361">
        <v>13243</v>
      </c>
      <c r="B9439" s="362" t="s">
        <v>22711</v>
      </c>
      <c r="C9439" s="363" t="s">
        <v>21681</v>
      </c>
      <c r="D9439" s="364">
        <v>36990</v>
      </c>
    </row>
    <row r="9440" spans="1:4" ht="34.15" customHeight="1">
      <c r="A9440" s="361">
        <v>12840</v>
      </c>
      <c r="B9440" s="362" t="s">
        <v>30925</v>
      </c>
      <c r="C9440" s="363" t="s">
        <v>21681</v>
      </c>
      <c r="D9440" s="364">
        <v>101550</v>
      </c>
    </row>
    <row r="9441" spans="1:4" ht="34.15" customHeight="1">
      <c r="A9441" s="361">
        <v>12839</v>
      </c>
      <c r="B9441" s="362" t="s">
        <v>30926</v>
      </c>
      <c r="C9441" s="363" t="s">
        <v>21681</v>
      </c>
      <c r="D9441" s="364">
        <v>57850</v>
      </c>
    </row>
    <row r="9442" spans="1:4" ht="25.5" customHeight="1">
      <c r="A9442" s="361">
        <v>10822</v>
      </c>
      <c r="B9442" s="362" t="s">
        <v>30927</v>
      </c>
      <c r="C9442" s="363" t="s">
        <v>21686</v>
      </c>
      <c r="D9442" s="364">
        <v>15</v>
      </c>
    </row>
    <row r="9443" spans="1:4" ht="15" customHeight="1">
      <c r="A9443" s="361">
        <v>11700</v>
      </c>
      <c r="B9443" s="362" t="s">
        <v>30928</v>
      </c>
      <c r="C9443" s="363" t="s">
        <v>21681</v>
      </c>
      <c r="D9443" s="364">
        <v>3.3</v>
      </c>
    </row>
    <row r="9444" spans="1:4" ht="15" customHeight="1">
      <c r="A9444" s="361">
        <v>11689</v>
      </c>
      <c r="B9444" s="362" t="s">
        <v>30929</v>
      </c>
      <c r="C9444" s="363" t="s">
        <v>21681</v>
      </c>
      <c r="D9444" s="364">
        <v>3.3</v>
      </c>
    </row>
    <row r="9445" spans="1:4" ht="25.5" customHeight="1">
      <c r="A9445" s="361">
        <v>12916</v>
      </c>
      <c r="B9445" s="362" t="s">
        <v>22062</v>
      </c>
      <c r="C9445" s="363" t="s">
        <v>21681</v>
      </c>
      <c r="D9445" s="364">
        <v>2102.33</v>
      </c>
    </row>
    <row r="9446" spans="1:4" ht="25.5" customHeight="1">
      <c r="A9446" s="361">
        <v>12914</v>
      </c>
      <c r="B9446" s="362" t="s">
        <v>22063</v>
      </c>
      <c r="C9446" s="363" t="s">
        <v>21681</v>
      </c>
      <c r="D9446" s="364">
        <v>1901.48</v>
      </c>
    </row>
    <row r="9447" spans="1:4" ht="15" customHeight="1">
      <c r="A9447" s="361">
        <v>10572</v>
      </c>
      <c r="B9447" s="362" t="s">
        <v>30930</v>
      </c>
      <c r="C9447" s="363" t="s">
        <v>21681</v>
      </c>
      <c r="D9447" s="364">
        <v>800</v>
      </c>
    </row>
    <row r="9448" spans="1:4" ht="15" customHeight="1">
      <c r="A9448" s="361">
        <v>10962</v>
      </c>
      <c r="B9448" s="362" t="s">
        <v>30931</v>
      </c>
      <c r="C9448" s="363" t="s">
        <v>21681</v>
      </c>
      <c r="D9448" s="364">
        <v>1200</v>
      </c>
    </row>
    <row r="9449" spans="1:4" ht="15" customHeight="1">
      <c r="A9449" s="361">
        <v>10966</v>
      </c>
      <c r="B9449" s="362" t="s">
        <v>30932</v>
      </c>
      <c r="C9449" s="363" t="s">
        <v>21681</v>
      </c>
      <c r="D9449" s="364">
        <v>99</v>
      </c>
    </row>
    <row r="9450" spans="1:4" ht="17.100000000000001" customHeight="1">
      <c r="A9450" s="361">
        <v>9570</v>
      </c>
      <c r="B9450" s="362" t="s">
        <v>30933</v>
      </c>
      <c r="C9450" s="363" t="s">
        <v>21681</v>
      </c>
      <c r="D9450" s="364">
        <v>25000</v>
      </c>
    </row>
    <row r="9451" spans="1:4" ht="17.100000000000001" customHeight="1">
      <c r="A9451" s="361">
        <v>11565</v>
      </c>
      <c r="B9451" s="362" t="s">
        <v>30934</v>
      </c>
      <c r="C9451" s="363" t="s">
        <v>21681</v>
      </c>
      <c r="D9451" s="364">
        <v>1900</v>
      </c>
    </row>
    <row r="9452" spans="1:4" ht="15" customHeight="1">
      <c r="A9452" s="361">
        <v>10760</v>
      </c>
      <c r="B9452" s="362" t="s">
        <v>30935</v>
      </c>
      <c r="C9452" s="363" t="s">
        <v>21681</v>
      </c>
      <c r="D9452" s="364">
        <v>12</v>
      </c>
    </row>
    <row r="9453" spans="1:4" ht="15" customHeight="1">
      <c r="A9453" s="361">
        <v>9136</v>
      </c>
      <c r="B9453" s="362" t="s">
        <v>30936</v>
      </c>
      <c r="C9453" s="363" t="s">
        <v>21681</v>
      </c>
      <c r="D9453" s="364">
        <v>8</v>
      </c>
    </row>
    <row r="9454" spans="1:4" ht="15" customHeight="1">
      <c r="A9454" s="361">
        <v>10761</v>
      </c>
      <c r="B9454" s="362" t="s">
        <v>30937</v>
      </c>
      <c r="C9454" s="363" t="s">
        <v>21681</v>
      </c>
      <c r="D9454" s="364">
        <v>5</v>
      </c>
    </row>
    <row r="9455" spans="1:4" ht="15" customHeight="1">
      <c r="A9455" s="361">
        <v>13036</v>
      </c>
      <c r="B9455" s="362" t="s">
        <v>30938</v>
      </c>
      <c r="C9455" s="363" t="s">
        <v>21681</v>
      </c>
      <c r="D9455" s="364">
        <v>12.5</v>
      </c>
    </row>
    <row r="9456" spans="1:4" ht="15" customHeight="1">
      <c r="A9456" s="361">
        <v>11780</v>
      </c>
      <c r="B9456" s="362" t="s">
        <v>30939</v>
      </c>
      <c r="C9456" s="363" t="s">
        <v>21681</v>
      </c>
      <c r="D9456" s="364">
        <v>113.3</v>
      </c>
    </row>
    <row r="9457" spans="1:4" ht="15" customHeight="1">
      <c r="A9457" s="361">
        <v>10283</v>
      </c>
      <c r="B9457" s="362" t="s">
        <v>22712</v>
      </c>
      <c r="C9457" s="363" t="s">
        <v>21681</v>
      </c>
      <c r="D9457" s="364">
        <v>3056.75</v>
      </c>
    </row>
    <row r="9458" spans="1:4" ht="17.100000000000001" customHeight="1">
      <c r="A9458" s="361">
        <v>11696</v>
      </c>
      <c r="B9458" s="362" t="s">
        <v>30940</v>
      </c>
      <c r="C9458" s="363" t="s">
        <v>21681</v>
      </c>
      <c r="D9458" s="364">
        <v>77.25</v>
      </c>
    </row>
    <row r="9459" spans="1:4" ht="15" customHeight="1">
      <c r="A9459" s="361">
        <v>11692</v>
      </c>
      <c r="B9459" s="362" t="s">
        <v>30941</v>
      </c>
      <c r="C9459" s="363" t="s">
        <v>21681</v>
      </c>
      <c r="D9459" s="364">
        <v>50.47</v>
      </c>
    </row>
    <row r="9460" spans="1:4" ht="15" customHeight="1">
      <c r="A9460" s="361">
        <v>10362</v>
      </c>
      <c r="B9460" s="362" t="s">
        <v>30942</v>
      </c>
      <c r="C9460" s="363" t="s">
        <v>21681</v>
      </c>
      <c r="D9460" s="364">
        <v>12.54</v>
      </c>
    </row>
    <row r="9461" spans="1:4" ht="17.100000000000001" customHeight="1">
      <c r="A9461" s="361">
        <v>11611</v>
      </c>
      <c r="B9461" s="362" t="s">
        <v>22713</v>
      </c>
      <c r="C9461" s="363" t="s">
        <v>21691</v>
      </c>
      <c r="D9461" s="364">
        <v>92</v>
      </c>
    </row>
    <row r="9462" spans="1:4" ht="17.100000000000001" customHeight="1">
      <c r="A9462" s="361">
        <v>10817</v>
      </c>
      <c r="B9462" s="362" t="s">
        <v>30943</v>
      </c>
      <c r="C9462" s="363" t="s">
        <v>21681</v>
      </c>
      <c r="D9462" s="364">
        <v>2406.25</v>
      </c>
    </row>
    <row r="9463" spans="1:4" ht="25.5" customHeight="1">
      <c r="A9463" s="361">
        <v>13621</v>
      </c>
      <c r="B9463" s="362" t="s">
        <v>22714</v>
      </c>
      <c r="C9463" s="363" t="s">
        <v>21681</v>
      </c>
      <c r="D9463" s="364">
        <v>3150</v>
      </c>
    </row>
    <row r="9464" spans="1:4" ht="17.100000000000001" customHeight="1">
      <c r="A9464" s="361">
        <v>13512</v>
      </c>
      <c r="B9464" s="362" t="s">
        <v>22715</v>
      </c>
      <c r="C9464" s="363" t="s">
        <v>21681</v>
      </c>
      <c r="D9464" s="364">
        <v>7600</v>
      </c>
    </row>
    <row r="9465" spans="1:4" ht="15" customHeight="1">
      <c r="A9465" s="361">
        <v>4806</v>
      </c>
      <c r="B9465" s="362" t="s">
        <v>30944</v>
      </c>
      <c r="C9465" s="363" t="s">
        <v>21692</v>
      </c>
      <c r="D9465" s="364">
        <v>0.31</v>
      </c>
    </row>
    <row r="9466" spans="1:4" ht="15" customHeight="1">
      <c r="A9466" s="361">
        <v>11610</v>
      </c>
      <c r="B9466" s="362" t="s">
        <v>22716</v>
      </c>
      <c r="C9466" s="363" t="s">
        <v>21681</v>
      </c>
      <c r="D9466" s="364">
        <v>2.98</v>
      </c>
    </row>
    <row r="9467" spans="1:4" ht="15" customHeight="1">
      <c r="A9467" s="361">
        <v>11802</v>
      </c>
      <c r="B9467" s="362" t="s">
        <v>22717</v>
      </c>
      <c r="C9467" s="363" t="s">
        <v>21681</v>
      </c>
      <c r="D9467" s="364">
        <v>6.2</v>
      </c>
    </row>
    <row r="9468" spans="1:4" ht="15" customHeight="1">
      <c r="A9468" s="361">
        <v>11362</v>
      </c>
      <c r="B9468" s="362" t="s">
        <v>22718</v>
      </c>
      <c r="C9468" s="363" t="s">
        <v>21681</v>
      </c>
      <c r="D9468" s="364">
        <v>65</v>
      </c>
    </row>
    <row r="9469" spans="1:4" ht="15" customHeight="1">
      <c r="A9469" s="361">
        <v>11361</v>
      </c>
      <c r="B9469" s="362" t="s">
        <v>22719</v>
      </c>
      <c r="C9469" s="363" t="s">
        <v>21681</v>
      </c>
      <c r="D9469" s="364">
        <v>95</v>
      </c>
    </row>
    <row r="9470" spans="1:4" ht="17.100000000000001" customHeight="1">
      <c r="A9470" s="361">
        <v>10758</v>
      </c>
      <c r="B9470" s="362" t="s">
        <v>30945</v>
      </c>
      <c r="C9470" s="363" t="s">
        <v>21681</v>
      </c>
      <c r="D9470" s="364">
        <v>4870.58</v>
      </c>
    </row>
    <row r="9471" spans="1:4" ht="34.15" customHeight="1">
      <c r="A9471" s="361">
        <v>11850</v>
      </c>
      <c r="B9471" s="362" t="s">
        <v>21918</v>
      </c>
      <c r="C9471" s="363" t="s">
        <v>21681</v>
      </c>
      <c r="D9471" s="364">
        <v>1500</v>
      </c>
    </row>
    <row r="9472" spans="1:4" ht="15" customHeight="1">
      <c r="A9472" s="361">
        <v>11691</v>
      </c>
      <c r="B9472" s="362" t="s">
        <v>30946</v>
      </c>
      <c r="C9472" s="363" t="s">
        <v>21681</v>
      </c>
      <c r="D9472" s="364">
        <v>39.14</v>
      </c>
    </row>
    <row r="9473" spans="1:4" ht="25.5" customHeight="1">
      <c r="A9473" s="361">
        <v>11800</v>
      </c>
      <c r="B9473" s="362" t="s">
        <v>21905</v>
      </c>
      <c r="C9473" s="363" t="s">
        <v>21681</v>
      </c>
      <c r="D9473" s="364">
        <v>316000</v>
      </c>
    </row>
    <row r="9474" spans="1:4" ht="15" customHeight="1">
      <c r="A9474" s="361">
        <v>13078</v>
      </c>
      <c r="B9474" s="362" t="s">
        <v>30947</v>
      </c>
      <c r="C9474" s="363" t="s">
        <v>21763</v>
      </c>
      <c r="D9474" s="364">
        <v>84.63</v>
      </c>
    </row>
    <row r="9475" spans="1:4" ht="15" customHeight="1">
      <c r="A9475" s="361">
        <v>11433</v>
      </c>
      <c r="B9475" s="362" t="s">
        <v>30948</v>
      </c>
      <c r="C9475" s="363" t="s">
        <v>21681</v>
      </c>
      <c r="D9475" s="364">
        <v>22</v>
      </c>
    </row>
    <row r="9476" spans="1:4" ht="17.100000000000001" customHeight="1">
      <c r="A9476" s="361">
        <v>11690</v>
      </c>
      <c r="B9476" s="362" t="s">
        <v>30949</v>
      </c>
      <c r="C9476" s="363" t="s">
        <v>21681</v>
      </c>
      <c r="D9476" s="364">
        <v>36.049999999999997</v>
      </c>
    </row>
    <row r="9477" spans="1:4" ht="17.100000000000001" customHeight="1">
      <c r="A9477" s="361">
        <v>11682</v>
      </c>
      <c r="B9477" s="362" t="s">
        <v>30950</v>
      </c>
      <c r="C9477" s="363" t="s">
        <v>21681</v>
      </c>
      <c r="D9477" s="364">
        <v>2266</v>
      </c>
    </row>
    <row r="9478" spans="1:4" ht="17.100000000000001" customHeight="1">
      <c r="A9478" s="361">
        <v>11694</v>
      </c>
      <c r="B9478" s="362" t="s">
        <v>30951</v>
      </c>
      <c r="C9478" s="363" t="s">
        <v>21681</v>
      </c>
      <c r="D9478" s="364">
        <v>3605</v>
      </c>
    </row>
    <row r="9479" spans="1:4" ht="17.100000000000001" customHeight="1">
      <c r="A9479" s="361">
        <v>11698</v>
      </c>
      <c r="B9479" s="362" t="s">
        <v>30952</v>
      </c>
      <c r="C9479" s="363" t="s">
        <v>21681</v>
      </c>
      <c r="D9479" s="364">
        <v>9476</v>
      </c>
    </row>
    <row r="9480" spans="1:4" ht="15" customHeight="1">
      <c r="A9480" s="361">
        <v>11778</v>
      </c>
      <c r="B9480" s="362" t="s">
        <v>30953</v>
      </c>
      <c r="C9480" s="363" t="s">
        <v>21681</v>
      </c>
      <c r="D9480" s="364">
        <v>515</v>
      </c>
    </row>
    <row r="9481" spans="1:4" ht="15" customHeight="1">
      <c r="A9481" s="361">
        <v>11684</v>
      </c>
      <c r="B9481" s="362" t="s">
        <v>30954</v>
      </c>
      <c r="C9481" s="363" t="s">
        <v>21681</v>
      </c>
      <c r="D9481" s="364">
        <v>234.84</v>
      </c>
    </row>
    <row r="9482" spans="1:4" ht="15" customHeight="1">
      <c r="A9482" s="361">
        <v>11775</v>
      </c>
      <c r="B9482" s="362" t="s">
        <v>30955</v>
      </c>
      <c r="C9482" s="363" t="s">
        <v>21681</v>
      </c>
      <c r="D9482" s="364">
        <v>154.5</v>
      </c>
    </row>
    <row r="9483" spans="1:4" ht="15" customHeight="1">
      <c r="A9483" s="361">
        <v>11686</v>
      </c>
      <c r="B9483" s="362" t="s">
        <v>30956</v>
      </c>
      <c r="C9483" s="363" t="s">
        <v>21681</v>
      </c>
      <c r="D9483" s="364">
        <v>154.5</v>
      </c>
    </row>
    <row r="9484" spans="1:4" ht="15" customHeight="1">
      <c r="A9484" s="361">
        <v>11680</v>
      </c>
      <c r="B9484" s="362" t="s">
        <v>30957</v>
      </c>
      <c r="C9484" s="363" t="s">
        <v>21681</v>
      </c>
      <c r="D9484" s="364">
        <v>28.84</v>
      </c>
    </row>
    <row r="9485" spans="1:4" ht="15" customHeight="1">
      <c r="A9485" s="361">
        <v>9052</v>
      </c>
      <c r="B9485" s="362" t="s">
        <v>30958</v>
      </c>
      <c r="C9485" s="363" t="s">
        <v>21681</v>
      </c>
      <c r="D9485" s="364">
        <v>791.76</v>
      </c>
    </row>
    <row r="9486" spans="1:4" ht="15" customHeight="1">
      <c r="A9486" s="361">
        <v>9053</v>
      </c>
      <c r="B9486" s="362" t="s">
        <v>30959</v>
      </c>
      <c r="C9486" s="363" t="s">
        <v>21681</v>
      </c>
      <c r="D9486" s="364">
        <v>729.3</v>
      </c>
    </row>
    <row r="9487" spans="1:4" ht="15" customHeight="1">
      <c r="A9487" s="361">
        <v>9056</v>
      </c>
      <c r="B9487" s="362" t="s">
        <v>30960</v>
      </c>
      <c r="C9487" s="363" t="s">
        <v>21681</v>
      </c>
      <c r="D9487" s="364">
        <v>805.29</v>
      </c>
    </row>
    <row r="9488" spans="1:4" ht="15" customHeight="1">
      <c r="A9488" s="361">
        <v>8539</v>
      </c>
      <c r="B9488" s="362" t="s">
        <v>30961</v>
      </c>
      <c r="C9488" s="363" t="s">
        <v>21681</v>
      </c>
      <c r="D9488" s="364">
        <v>1743</v>
      </c>
    </row>
    <row r="9489" spans="1:4" ht="15" customHeight="1">
      <c r="A9489" s="361">
        <v>9051</v>
      </c>
      <c r="B9489" s="362" t="s">
        <v>30962</v>
      </c>
      <c r="C9489" s="363" t="s">
        <v>21681</v>
      </c>
      <c r="D9489" s="364">
        <v>842.51</v>
      </c>
    </row>
    <row r="9490" spans="1:4" ht="15" customHeight="1">
      <c r="A9490" s="361">
        <v>9043</v>
      </c>
      <c r="B9490" s="362" t="s">
        <v>30963</v>
      </c>
      <c r="C9490" s="363" t="s">
        <v>21681</v>
      </c>
      <c r="D9490" s="364">
        <v>739.32</v>
      </c>
    </row>
    <row r="9491" spans="1:4" ht="15" customHeight="1">
      <c r="A9491" s="361">
        <v>9046</v>
      </c>
      <c r="B9491" s="362" t="s">
        <v>30964</v>
      </c>
      <c r="C9491" s="363" t="s">
        <v>21681</v>
      </c>
      <c r="D9491" s="364">
        <v>707.16</v>
      </c>
    </row>
    <row r="9492" spans="1:4" ht="15" customHeight="1">
      <c r="A9492" s="361">
        <v>9045</v>
      </c>
      <c r="B9492" s="362" t="s">
        <v>30965</v>
      </c>
      <c r="C9492" s="363" t="s">
        <v>21681</v>
      </c>
      <c r="D9492" s="364">
        <v>719.01</v>
      </c>
    </row>
    <row r="9493" spans="1:4" ht="15" customHeight="1">
      <c r="A9493" s="361">
        <v>9044</v>
      </c>
      <c r="B9493" s="362" t="s">
        <v>30966</v>
      </c>
      <c r="C9493" s="363" t="s">
        <v>21681</v>
      </c>
      <c r="D9493" s="364">
        <v>729.3</v>
      </c>
    </row>
    <row r="9494" spans="1:4" ht="15" customHeight="1">
      <c r="A9494" s="361">
        <v>9042</v>
      </c>
      <c r="B9494" s="362" t="s">
        <v>30967</v>
      </c>
      <c r="C9494" s="363" t="s">
        <v>21681</v>
      </c>
      <c r="D9494" s="364">
        <v>719.01</v>
      </c>
    </row>
    <row r="9495" spans="1:4" ht="15" customHeight="1">
      <c r="A9495" s="361">
        <v>9054</v>
      </c>
      <c r="B9495" s="362" t="s">
        <v>30968</v>
      </c>
      <c r="C9495" s="363" t="s">
        <v>21681</v>
      </c>
      <c r="D9495" s="364">
        <v>2331.29</v>
      </c>
    </row>
    <row r="9496" spans="1:4" ht="17.100000000000001" customHeight="1">
      <c r="A9496" s="361">
        <v>9055</v>
      </c>
      <c r="B9496" s="362" t="s">
        <v>30969</v>
      </c>
      <c r="C9496" s="363" t="s">
        <v>21681</v>
      </c>
      <c r="D9496" s="364">
        <v>2652.1</v>
      </c>
    </row>
    <row r="9497" spans="1:4" ht="15" customHeight="1">
      <c r="A9497" s="361">
        <v>9058</v>
      </c>
      <c r="B9497" s="362" t="s">
        <v>30970</v>
      </c>
      <c r="C9497" s="363" t="s">
        <v>21681</v>
      </c>
      <c r="D9497" s="364">
        <v>2592.6999999999998</v>
      </c>
    </row>
    <row r="9498" spans="1:4" ht="15" customHeight="1">
      <c r="A9498" s="361">
        <v>9057</v>
      </c>
      <c r="B9498" s="362" t="s">
        <v>30971</v>
      </c>
      <c r="C9498" s="363" t="s">
        <v>21681</v>
      </c>
      <c r="D9498" s="364">
        <v>781.61</v>
      </c>
    </row>
    <row r="9499" spans="1:4" ht="15" customHeight="1">
      <c r="A9499" s="361">
        <v>11774</v>
      </c>
      <c r="B9499" s="362" t="s">
        <v>30972</v>
      </c>
      <c r="C9499" s="363" t="s">
        <v>21681</v>
      </c>
      <c r="D9499" s="364">
        <v>113.3</v>
      </c>
    </row>
    <row r="9500" spans="1:4" ht="15" customHeight="1">
      <c r="A9500" s="361">
        <v>11685</v>
      </c>
      <c r="B9500" s="362" t="s">
        <v>30973</v>
      </c>
      <c r="C9500" s="363" t="s">
        <v>21681</v>
      </c>
      <c r="D9500" s="364">
        <v>118.45</v>
      </c>
    </row>
    <row r="9501" spans="1:4" ht="15" customHeight="1"/>
    <row r="9502" spans="1:4" ht="15" customHeight="1"/>
    <row r="9503" spans="1:4" ht="15" customHeight="1"/>
    <row r="9504" spans="1:4" ht="15" customHeight="1"/>
    <row r="9505" ht="15" customHeight="1"/>
    <row r="9506" ht="15" customHeight="1"/>
    <row r="9507" ht="15" customHeight="1"/>
    <row r="9508" ht="15" customHeight="1"/>
    <row r="9509" ht="15" customHeight="1"/>
    <row r="9510" ht="17.25" customHeight="1"/>
    <row r="9511" ht="15" customHeight="1"/>
    <row r="9512" ht="15" customHeight="1"/>
    <row r="9513" ht="15" customHeight="1"/>
    <row r="9514" ht="15" customHeight="1"/>
  </sheetData>
  <autoFilter ref="A1:A9487"/>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57" t="s">
        <v>30974</v>
      </c>
      <c r="B1" s="457"/>
      <c r="C1" s="457"/>
      <c r="D1" s="457"/>
      <c r="E1" s="457"/>
      <c r="F1" s="457"/>
      <c r="G1" s="457"/>
    </row>
    <row r="2" spans="1:7" ht="17.25" customHeight="1">
      <c r="A2" s="1" t="s">
        <v>6534</v>
      </c>
      <c r="B2" s="1" t="s">
        <v>6535</v>
      </c>
      <c r="C2" s="2" t="s">
        <v>30975</v>
      </c>
      <c r="D2" s="2" t="s">
        <v>30976</v>
      </c>
      <c r="E2" s="2" t="s">
        <v>30977</v>
      </c>
      <c r="F2" s="2" t="s">
        <v>30978</v>
      </c>
      <c r="G2" s="2" t="s">
        <v>30979</v>
      </c>
    </row>
    <row r="3" spans="1:7">
      <c r="A3" s="3">
        <v>1</v>
      </c>
      <c r="B3" s="4" t="s">
        <v>30980</v>
      </c>
      <c r="C3" s="5" t="s">
        <v>227</v>
      </c>
      <c r="D3" s="6">
        <f>AVERAGE(E3:G3)</f>
        <v>0.64</v>
      </c>
      <c r="E3" s="6">
        <v>0.64</v>
      </c>
      <c r="F3" s="7">
        <f t="shared" ref="F3:F14" si="0">E3</f>
        <v>0.64</v>
      </c>
      <c r="G3" s="7">
        <f t="shared" ref="G3:G14" si="1">E3</f>
        <v>0.64</v>
      </c>
    </row>
    <row r="4" spans="1:7">
      <c r="A4" s="3">
        <v>2</v>
      </c>
      <c r="B4" s="4" t="s">
        <v>30981</v>
      </c>
      <c r="C4" s="5" t="s">
        <v>227</v>
      </c>
      <c r="D4" s="6">
        <f t="shared" ref="D4:D16" si="2">AVERAGE(E4:G4)</f>
        <v>0.49</v>
      </c>
      <c r="E4" s="6">
        <v>0.49</v>
      </c>
      <c r="F4" s="7">
        <f t="shared" si="0"/>
        <v>0.49</v>
      </c>
      <c r="G4" s="7">
        <f t="shared" si="1"/>
        <v>0.49</v>
      </c>
    </row>
    <row r="5" spans="1:7">
      <c r="A5" s="3">
        <v>3</v>
      </c>
      <c r="B5" s="4" t="s">
        <v>30982</v>
      </c>
      <c r="C5" s="5" t="s">
        <v>227</v>
      </c>
      <c r="D5" s="6">
        <f t="shared" si="2"/>
        <v>1.61</v>
      </c>
      <c r="E5" s="6">
        <v>1.61</v>
      </c>
      <c r="F5" s="7">
        <f t="shared" si="0"/>
        <v>1.61</v>
      </c>
      <c r="G5" s="7">
        <f t="shared" si="1"/>
        <v>1.61</v>
      </c>
    </row>
    <row r="6" spans="1:7" ht="24">
      <c r="A6" s="3">
        <v>4</v>
      </c>
      <c r="B6" s="4" t="s">
        <v>30983</v>
      </c>
      <c r="C6" s="5" t="s">
        <v>6</v>
      </c>
      <c r="D6" s="6">
        <f t="shared" si="2"/>
        <v>10.69</v>
      </c>
      <c r="E6" s="6">
        <v>10.69</v>
      </c>
      <c r="F6" s="7">
        <f t="shared" si="0"/>
        <v>10.69</v>
      </c>
      <c r="G6" s="7">
        <f t="shared" si="1"/>
        <v>10.69</v>
      </c>
    </row>
    <row r="7" spans="1:7">
      <c r="A7" s="3">
        <v>5</v>
      </c>
      <c r="B7" s="8" t="s">
        <v>30984</v>
      </c>
      <c r="C7" s="5" t="s">
        <v>6</v>
      </c>
      <c r="D7" s="6">
        <f t="shared" si="2"/>
        <v>3.4</v>
      </c>
      <c r="E7" s="6">
        <v>3.4</v>
      </c>
      <c r="F7" s="7">
        <f t="shared" si="0"/>
        <v>3.4</v>
      </c>
      <c r="G7" s="7">
        <f t="shared" si="1"/>
        <v>3.4</v>
      </c>
    </row>
    <row r="8" spans="1:7" ht="24">
      <c r="A8" s="3">
        <v>6</v>
      </c>
      <c r="B8" s="9" t="s">
        <v>30985</v>
      </c>
      <c r="C8" s="5" t="s">
        <v>6</v>
      </c>
      <c r="D8" s="6">
        <f t="shared" si="2"/>
        <v>174.19999999999996</v>
      </c>
      <c r="E8" s="6">
        <v>174.2</v>
      </c>
      <c r="F8" s="7">
        <f t="shared" si="0"/>
        <v>174.2</v>
      </c>
      <c r="G8" s="7">
        <f t="shared" si="1"/>
        <v>174.2</v>
      </c>
    </row>
    <row r="9" spans="1:7" ht="24">
      <c r="A9" s="10">
        <v>7</v>
      </c>
      <c r="B9" s="11" t="s">
        <v>30986</v>
      </c>
      <c r="C9" s="5" t="s">
        <v>6</v>
      </c>
      <c r="D9" s="6">
        <f t="shared" si="2"/>
        <v>16.5</v>
      </c>
      <c r="E9" s="6">
        <v>16.5</v>
      </c>
      <c r="F9" s="7">
        <f t="shared" si="0"/>
        <v>16.5</v>
      </c>
      <c r="G9" s="7">
        <f t="shared" si="1"/>
        <v>16.5</v>
      </c>
    </row>
    <row r="10" spans="1:7" ht="24">
      <c r="A10" s="10">
        <v>8</v>
      </c>
      <c r="B10" s="4" t="s">
        <v>30987</v>
      </c>
      <c r="C10" s="5" t="s">
        <v>6</v>
      </c>
      <c r="D10" s="6">
        <f t="shared" si="2"/>
        <v>17.53</v>
      </c>
      <c r="E10" s="6">
        <v>17.53</v>
      </c>
      <c r="F10" s="7">
        <f t="shared" si="0"/>
        <v>17.53</v>
      </c>
      <c r="G10" s="7">
        <f t="shared" si="1"/>
        <v>17.53</v>
      </c>
    </row>
    <row r="11" spans="1:7" ht="24">
      <c r="A11" s="10">
        <v>9</v>
      </c>
      <c r="B11" s="4" t="s">
        <v>30988</v>
      </c>
      <c r="C11" s="5" t="s">
        <v>6</v>
      </c>
      <c r="D11" s="6">
        <f t="shared" si="2"/>
        <v>20.62</v>
      </c>
      <c r="E11" s="6">
        <v>20.62</v>
      </c>
      <c r="F11" s="7">
        <f t="shared" si="0"/>
        <v>20.62</v>
      </c>
      <c r="G11" s="7">
        <f t="shared" si="1"/>
        <v>20.62</v>
      </c>
    </row>
    <row r="12" spans="1:7" ht="24">
      <c r="A12" s="10">
        <v>10</v>
      </c>
      <c r="B12" s="4" t="s">
        <v>30989</v>
      </c>
      <c r="C12" s="5" t="s">
        <v>6</v>
      </c>
      <c r="D12" s="6">
        <f t="shared" si="2"/>
        <v>4.67</v>
      </c>
      <c r="E12" s="6">
        <v>4.67</v>
      </c>
      <c r="F12" s="7">
        <f t="shared" si="0"/>
        <v>4.67</v>
      </c>
      <c r="G12" s="7">
        <f t="shared" si="1"/>
        <v>4.67</v>
      </c>
    </row>
    <row r="13" spans="1:7">
      <c r="A13" s="3">
        <v>11</v>
      </c>
      <c r="B13" s="4" t="s">
        <v>30990</v>
      </c>
      <c r="C13" s="5" t="s">
        <v>6</v>
      </c>
      <c r="D13" s="6">
        <f t="shared" si="2"/>
        <v>25.899999999999995</v>
      </c>
      <c r="E13" s="6">
        <v>25.9</v>
      </c>
      <c r="F13" s="7">
        <f t="shared" si="0"/>
        <v>25.9</v>
      </c>
      <c r="G13" s="7">
        <f t="shared" si="1"/>
        <v>25.9</v>
      </c>
    </row>
    <row r="14" spans="1:7">
      <c r="A14" s="3">
        <v>12</v>
      </c>
      <c r="B14" s="8" t="s">
        <v>30991</v>
      </c>
      <c r="C14" s="5" t="s">
        <v>6</v>
      </c>
      <c r="D14" s="6">
        <f t="shared" si="2"/>
        <v>47.5</v>
      </c>
      <c r="E14" s="6">
        <v>47.5</v>
      </c>
      <c r="F14" s="7">
        <f t="shared" si="0"/>
        <v>47.5</v>
      </c>
      <c r="G14" s="7">
        <f t="shared" si="1"/>
        <v>47.5</v>
      </c>
    </row>
    <row r="15" spans="1:7">
      <c r="A15" s="12">
        <v>13</v>
      </c>
      <c r="B15" s="8" t="s">
        <v>30992</v>
      </c>
      <c r="C15" s="5" t="s">
        <v>6</v>
      </c>
      <c r="D15" s="6">
        <f t="shared" si="2"/>
        <v>479</v>
      </c>
      <c r="E15" s="6">
        <v>479</v>
      </c>
      <c r="F15" s="7">
        <v>479</v>
      </c>
      <c r="G15" s="7">
        <v>479</v>
      </c>
    </row>
    <row r="16" spans="1:7" ht="48">
      <c r="A16" s="3">
        <v>14</v>
      </c>
      <c r="B16" s="8" t="s">
        <v>30993</v>
      </c>
      <c r="C16" s="5" t="s">
        <v>6</v>
      </c>
      <c r="D16" s="6">
        <f t="shared" si="2"/>
        <v>13000</v>
      </c>
      <c r="E16" s="6">
        <v>13000</v>
      </c>
      <c r="F16" s="7">
        <v>13000</v>
      </c>
      <c r="G16" s="7">
        <v>13000</v>
      </c>
    </row>
    <row r="17" spans="1:7" ht="48">
      <c r="A17" s="3">
        <v>15</v>
      </c>
      <c r="B17" s="8" t="s">
        <v>30994</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Rômulo Teles</cp:lastModifiedBy>
  <cp:revision>3</cp:revision>
  <cp:lastPrinted>2021-12-16T11:53:08Z</cp:lastPrinted>
  <dcterms:created xsi:type="dcterms:W3CDTF">2006-10-25T22:13:00Z</dcterms:created>
  <dcterms:modified xsi:type="dcterms:W3CDTF">2021-12-16T11:53:48Z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